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8827"/>
  <workbookPr filterPrivacy="1" codeName="ThisWorkbook" defaultThemeVersion="124226"/>
  <bookViews>
    <workbookView xWindow="0" yWindow="0" windowWidth="28800" windowHeight="11010"/>
  </bookViews>
  <sheets>
    <sheet name="Notes &amp; Contents" sheetId="104" r:id="rId1"/>
    <sheet name="Lists" sheetId="122" r:id="rId2"/>
    <sheet name="Controlled Lists" sheetId="133" r:id="rId3"/>
    <sheet name="AO_Preference_Type" sheetId="141" r:id="rId4"/>
    <sheet name="QE_Preference_Type" sheetId="140" r:id="rId5"/>
    <sheet name="Key_Event_Name" sheetId="134" r:id="rId6"/>
    <sheet name="QE_Availability_Label" sheetId="142" r:id="rId7"/>
    <sheet name="Party" sheetId="116" r:id="rId8"/>
    <sheet name="Party_Relationship" sheetId="123" r:id="rId9"/>
    <sheet name="Party_Relationship_Role" sheetId="118" r:id="rId10"/>
    <sheet name="Awarding_Organisation" sheetId="120" r:id="rId11"/>
    <sheet name="Party_Name" sheetId="117" r:id="rId12"/>
    <sheet name="Party_Name_Component" sheetId="119" r:id="rId13"/>
    <sheet name="Party_Relationship_Name" sheetId="130" r:id="rId14"/>
    <sheet name="Grade_Set" sheetId="110" r:id="rId15"/>
    <sheet name="Grade" sheetId="109" r:id="rId16"/>
    <sheet name="Grade_Set_Grade" sheetId="100" r:id="rId17"/>
    <sheet name="AO_Preference" sheetId="136" r:id="rId18"/>
    <sheet name="Country" sheetId="143" r:id="rId19"/>
    <sheet name="QE_Outcome_Type" sheetId="132" r:id="rId20"/>
    <sheet name="Qualification_Category" sheetId="102" r:id="rId21"/>
    <sheet name="Qualification_Framework" sheetId="107" r:id="rId22"/>
    <sheet name="QE_Classification" sheetId="128" r:id="rId23"/>
    <sheet name="Subject_Classification" sheetId="126" r:id="rId24"/>
    <sheet name="Subject_Clas_Hierarchy" sheetId="127" r:id="rId25"/>
    <sheet name="Qual_Performance_Table" sheetId="137" r:id="rId26"/>
    <sheet name="QE_Fee_Category" sheetId="135" r:id="rId27"/>
    <sheet name="Feedback Reference Values" sheetId="98" r:id="rId28"/>
  </sheets>
  <definedNames>
    <definedName name="_xlnm._FilterDatabase" localSheetId="17" hidden="1">AO_Preference!$A$1:$C$118</definedName>
    <definedName name="_xlnm._FilterDatabase" localSheetId="2" hidden="1">'Controlled Lists'!$A$1:$H$339</definedName>
    <definedName name="_xlnm._FilterDatabase" localSheetId="18" hidden="1">Country!$A$1:$D$245</definedName>
    <definedName name="_xlnm._FilterDatabase" localSheetId="27" hidden="1">'Feedback Reference Values'!$A$1:$F$8</definedName>
    <definedName name="_xlnm._FilterDatabase" localSheetId="15" hidden="1">Grade!$A$1:$B$238</definedName>
    <definedName name="_xlnm._FilterDatabase" localSheetId="14" hidden="1">Grade_Set!$A$1:$D$91</definedName>
    <definedName name="_xlnm._FilterDatabase" localSheetId="16" hidden="1">Grade_Set_Grade!$A$1:$E$722</definedName>
    <definedName name="_xlnm._FilterDatabase" localSheetId="5" hidden="1">Key_Event_Name!$A$1:$I$45</definedName>
    <definedName name="_xlnm._FilterDatabase" localSheetId="1" hidden="1">Lists!$A$1:$K$60</definedName>
    <definedName name="_xlnm._FilterDatabase" localSheetId="7" hidden="1">Party!$A$1:$K$293</definedName>
    <definedName name="_xlnm._FilterDatabase" localSheetId="12" hidden="1">Party_Name_Component!$A$1:$H$823</definedName>
    <definedName name="_xlnm._FilterDatabase" localSheetId="13" hidden="1">Party_Relationship_Name!$A$1:$F$47</definedName>
    <definedName name="_xlnm._FilterDatabase" localSheetId="22" hidden="1">QE_Classification!$A$1:$C$299</definedName>
    <definedName name="_xlnm._FilterDatabase" localSheetId="20" hidden="1">Qualification_Category!$A$1:$E$97</definedName>
    <definedName name="_xlnm._FilterDatabase" localSheetId="21" hidden="1">Qualification_Framework!$A$1:$F$119</definedName>
    <definedName name="_xlnm._FilterDatabase" localSheetId="24" hidden="1">Subject_Clas_Hierarchy!$A$1:$C$6755</definedName>
    <definedName name="_xlnm._FilterDatabase" localSheetId="23" hidden="1">Subject_Classification!$A$1:$D$7116</definedName>
  </definedNames>
  <calcPr calcId="162913"/>
  <fileRecoveryPr autoRecover="0"/>
</workbook>
</file>

<file path=xl/calcChain.xml><?xml version="1.0" encoding="utf-8"?>
<calcChain xmlns="http://schemas.openxmlformats.org/spreadsheetml/2006/main">
  <c r="F142" i="133" l="1"/>
  <c r="F143" i="133"/>
  <c r="F144" i="133"/>
  <c r="F145" i="133"/>
  <c r="F146" i="133"/>
  <c r="F306" i="133"/>
  <c r="K50" i="116" l="1"/>
  <c r="K51" i="116"/>
  <c r="K52" i="116"/>
  <c r="K53" i="116"/>
  <c r="K54" i="116"/>
  <c r="K55" i="116"/>
  <c r="K56" i="116"/>
  <c r="K57" i="116"/>
  <c r="K58" i="116"/>
  <c r="K59" i="116"/>
  <c r="K60" i="116"/>
  <c r="K61" i="116"/>
  <c r="K62" i="116"/>
  <c r="K63" i="116"/>
  <c r="K64" i="116"/>
  <c r="K65" i="116"/>
  <c r="K66" i="116"/>
  <c r="K67" i="116"/>
  <c r="K68" i="116"/>
  <c r="K69" i="116"/>
  <c r="K70" i="116"/>
  <c r="K71" i="116"/>
  <c r="K72" i="116"/>
  <c r="K73" i="116"/>
  <c r="K74" i="116"/>
  <c r="K75" i="116"/>
  <c r="K76" i="116"/>
  <c r="K77" i="116"/>
  <c r="K78" i="116"/>
  <c r="K79" i="116"/>
  <c r="K80" i="116"/>
  <c r="K81" i="116"/>
  <c r="K82" i="116"/>
  <c r="K83" i="116"/>
  <c r="K84" i="116"/>
  <c r="K85" i="116"/>
  <c r="K86" i="116"/>
  <c r="K87" i="116"/>
  <c r="K88" i="116"/>
  <c r="K89" i="116"/>
  <c r="K90" i="116"/>
  <c r="K91" i="116"/>
  <c r="K92" i="116"/>
  <c r="K93" i="116"/>
  <c r="K94" i="116"/>
  <c r="K95" i="116"/>
  <c r="K96" i="116"/>
  <c r="K97" i="116"/>
  <c r="K98" i="116"/>
  <c r="K99" i="116"/>
  <c r="K100" i="116"/>
  <c r="K101" i="116"/>
  <c r="K102" i="116"/>
  <c r="K103" i="116"/>
  <c r="K104" i="116"/>
  <c r="K105" i="116"/>
  <c r="K106" i="116"/>
  <c r="K107" i="116"/>
  <c r="K108" i="116"/>
  <c r="K109" i="116"/>
  <c r="K110" i="116"/>
  <c r="K111" i="116"/>
  <c r="K112" i="116"/>
  <c r="K113" i="116"/>
  <c r="K114" i="116"/>
  <c r="K115" i="116"/>
  <c r="K116" i="116"/>
  <c r="K117" i="116"/>
  <c r="K118" i="116"/>
  <c r="K119" i="116"/>
  <c r="K120" i="116"/>
  <c r="K121" i="116"/>
  <c r="K122" i="116"/>
  <c r="K123" i="116"/>
  <c r="K124" i="116"/>
  <c r="K125" i="116"/>
  <c r="K126" i="116"/>
  <c r="K127" i="116"/>
  <c r="K128" i="116"/>
  <c r="K129" i="116"/>
  <c r="K130" i="116"/>
  <c r="K131" i="116"/>
  <c r="K132" i="116"/>
  <c r="K133" i="116"/>
  <c r="K134" i="116"/>
  <c r="K135" i="116"/>
  <c r="K136" i="116"/>
  <c r="K137" i="116"/>
  <c r="K138" i="116"/>
  <c r="K139" i="116"/>
  <c r="K140" i="116"/>
  <c r="K141" i="116"/>
  <c r="K142" i="116"/>
  <c r="K143" i="116"/>
  <c r="K144" i="116"/>
  <c r="K145" i="116"/>
  <c r="K146" i="116"/>
  <c r="K147" i="116"/>
  <c r="K148" i="116"/>
  <c r="K149" i="116"/>
  <c r="K150" i="116"/>
  <c r="K151" i="116"/>
  <c r="K152" i="116"/>
  <c r="K153" i="116"/>
  <c r="K154" i="116"/>
  <c r="K155" i="116"/>
  <c r="K156" i="116"/>
  <c r="K157" i="116"/>
  <c r="K158" i="116"/>
  <c r="K159" i="116"/>
  <c r="K160" i="116"/>
  <c r="K161" i="116"/>
  <c r="K162" i="116"/>
  <c r="K163" i="116"/>
  <c r="K164" i="116"/>
  <c r="K165" i="116"/>
  <c r="K166" i="116"/>
  <c r="K167" i="116"/>
  <c r="K168" i="116"/>
  <c r="K169" i="116"/>
  <c r="K170" i="116"/>
  <c r="K171" i="116"/>
  <c r="K172" i="116"/>
  <c r="K173" i="116"/>
  <c r="K174" i="116"/>
  <c r="K175" i="116"/>
  <c r="K176" i="116"/>
  <c r="K177" i="116"/>
  <c r="K178" i="116"/>
  <c r="K179" i="116"/>
  <c r="K180" i="116"/>
  <c r="K181" i="116"/>
  <c r="K182" i="116"/>
  <c r="K183" i="116"/>
  <c r="K184" i="116"/>
  <c r="K185" i="116"/>
  <c r="K186" i="116"/>
  <c r="K187" i="116"/>
  <c r="K188" i="116"/>
  <c r="K189" i="116"/>
  <c r="K190" i="116"/>
  <c r="K191" i="116"/>
  <c r="K192" i="116"/>
  <c r="K193" i="116"/>
  <c r="K194" i="116"/>
  <c r="K195" i="116"/>
  <c r="K196" i="116"/>
  <c r="K197" i="116"/>
  <c r="K198" i="116"/>
  <c r="K199" i="116"/>
  <c r="K200" i="116"/>
  <c r="K201" i="116"/>
  <c r="K202" i="116"/>
  <c r="K203" i="116"/>
  <c r="K204" i="116"/>
  <c r="K205" i="116"/>
  <c r="K206" i="116"/>
  <c r="K207" i="116"/>
  <c r="K208" i="116"/>
  <c r="K209" i="116"/>
  <c r="K210" i="116"/>
  <c r="K211" i="116"/>
  <c r="K212" i="116"/>
  <c r="K213" i="116"/>
  <c r="K214" i="116"/>
  <c r="K215" i="116"/>
  <c r="K216" i="116"/>
  <c r="K217" i="116"/>
  <c r="K218" i="116"/>
  <c r="K219" i="116"/>
  <c r="K220" i="116"/>
  <c r="K221" i="116"/>
  <c r="K222" i="116"/>
  <c r="K223" i="116"/>
  <c r="K224" i="116"/>
  <c r="K225" i="116"/>
  <c r="K226" i="116"/>
  <c r="K227" i="116"/>
  <c r="K228" i="116"/>
  <c r="K229" i="116"/>
  <c r="K230" i="116"/>
  <c r="K231" i="116"/>
  <c r="K232" i="116"/>
  <c r="K233" i="116"/>
  <c r="K234" i="116"/>
  <c r="K235" i="116"/>
  <c r="K236" i="116"/>
  <c r="K237" i="116"/>
  <c r="K238" i="116"/>
  <c r="K239" i="116"/>
  <c r="K240" i="116"/>
  <c r="K241" i="116"/>
  <c r="K242" i="116"/>
  <c r="K243" i="116"/>
  <c r="K244" i="116"/>
  <c r="K245" i="116"/>
  <c r="K246" i="116"/>
  <c r="K247" i="116"/>
  <c r="K248" i="116"/>
  <c r="K249" i="116"/>
  <c r="K250" i="116"/>
  <c r="K251" i="116"/>
  <c r="K252" i="116"/>
  <c r="K253" i="116"/>
  <c r="K254" i="116"/>
  <c r="K255" i="116"/>
  <c r="K256" i="116"/>
  <c r="K257" i="116"/>
  <c r="K258" i="116"/>
  <c r="K259" i="116"/>
  <c r="K260" i="116"/>
  <c r="K261" i="116"/>
  <c r="K262" i="116"/>
  <c r="K263" i="116"/>
  <c r="K264" i="116"/>
  <c r="K265" i="116"/>
  <c r="K266" i="116"/>
  <c r="K267" i="116"/>
  <c r="K268" i="116"/>
  <c r="K269" i="116"/>
  <c r="K270" i="116"/>
  <c r="K271" i="116"/>
  <c r="K272" i="116"/>
  <c r="K273" i="116"/>
  <c r="K274" i="116"/>
  <c r="K275" i="116"/>
  <c r="K276" i="116"/>
  <c r="K277" i="116"/>
  <c r="K278" i="116"/>
  <c r="K279" i="116"/>
  <c r="K280" i="116"/>
  <c r="K281" i="116"/>
  <c r="K282" i="116"/>
  <c r="K283" i="116"/>
  <c r="K284" i="116"/>
  <c r="K285" i="116"/>
  <c r="K286" i="116"/>
  <c r="K287" i="116"/>
  <c r="K288" i="116"/>
  <c r="K289" i="116"/>
  <c r="K290" i="116"/>
  <c r="K291" i="116"/>
  <c r="K292" i="116"/>
  <c r="K293" i="116"/>
  <c r="K294" i="116"/>
  <c r="K295" i="116"/>
  <c r="K296" i="116"/>
  <c r="K297" i="116"/>
  <c r="K298" i="116"/>
  <c r="K299" i="116"/>
  <c r="K300" i="116"/>
  <c r="K301" i="116"/>
  <c r="K302" i="116"/>
  <c r="K303" i="116"/>
  <c r="K304" i="116"/>
  <c r="K305" i="116"/>
  <c r="K306" i="116"/>
  <c r="K307" i="116"/>
  <c r="K308" i="116"/>
  <c r="K309" i="116"/>
  <c r="K310" i="116"/>
  <c r="K311" i="116"/>
  <c r="K312" i="116"/>
  <c r="K313" i="116"/>
  <c r="K314" i="116"/>
  <c r="K315" i="116"/>
  <c r="K316" i="116"/>
  <c r="K317" i="116"/>
  <c r="K318" i="116"/>
  <c r="K319" i="116"/>
  <c r="K320" i="116"/>
  <c r="K321" i="116"/>
  <c r="K322" i="116"/>
  <c r="K323" i="116"/>
  <c r="K324" i="116"/>
  <c r="K325" i="116"/>
  <c r="K326" i="116"/>
  <c r="K327" i="116"/>
  <c r="K328" i="116"/>
  <c r="K329" i="116"/>
  <c r="K330" i="116"/>
  <c r="K331" i="116"/>
  <c r="K332" i="116"/>
  <c r="K333" i="116"/>
  <c r="K334" i="116"/>
  <c r="K335" i="116"/>
  <c r="K336" i="116"/>
  <c r="K337" i="116"/>
  <c r="K338" i="116"/>
  <c r="K339" i="116"/>
  <c r="K340" i="116"/>
  <c r="K341" i="116"/>
  <c r="K342" i="116"/>
  <c r="K343" i="116"/>
  <c r="K344" i="116"/>
  <c r="K345" i="116"/>
  <c r="K346" i="116"/>
  <c r="K347" i="116"/>
  <c r="K348" i="116"/>
  <c r="K349" i="116"/>
  <c r="K350" i="116"/>
  <c r="K351" i="116"/>
  <c r="K352" i="116"/>
  <c r="K353" i="116"/>
  <c r="K354" i="116"/>
  <c r="K355" i="116"/>
  <c r="K356" i="116"/>
  <c r="K357" i="116"/>
  <c r="K358" i="116"/>
  <c r="K359" i="116"/>
  <c r="K360" i="116"/>
  <c r="K361" i="116"/>
  <c r="K362" i="116"/>
  <c r="K363" i="116"/>
  <c r="K364" i="116"/>
  <c r="K365" i="116"/>
  <c r="K366" i="116"/>
  <c r="K367" i="116"/>
  <c r="K368" i="116"/>
  <c r="K369" i="116"/>
  <c r="K370" i="116"/>
  <c r="K371" i="116"/>
  <c r="K372" i="116"/>
  <c r="K373" i="116"/>
  <c r="K374" i="116"/>
  <c r="K375" i="116"/>
  <c r="K376" i="116"/>
  <c r="K377" i="116"/>
  <c r="K378" i="116"/>
  <c r="K379" i="116"/>
  <c r="K380" i="116"/>
  <c r="K381" i="116"/>
  <c r="K382" i="116"/>
  <c r="K383" i="116"/>
  <c r="K384" i="116"/>
  <c r="K385" i="116"/>
  <c r="K386" i="116"/>
  <c r="K387" i="116"/>
  <c r="K388" i="116"/>
  <c r="K389" i="116"/>
  <c r="K390" i="116"/>
  <c r="K391" i="116"/>
  <c r="K392" i="116"/>
  <c r="K393" i="116"/>
  <c r="K394" i="116"/>
  <c r="K395" i="116"/>
  <c r="K396" i="116"/>
  <c r="K397" i="116"/>
  <c r="K398" i="116"/>
  <c r="K399" i="116"/>
  <c r="K400" i="116"/>
  <c r="K401" i="116"/>
  <c r="K402" i="116"/>
  <c r="K403" i="116"/>
  <c r="K404" i="116"/>
  <c r="K405" i="116"/>
  <c r="K406" i="116"/>
  <c r="K407" i="116"/>
  <c r="K408" i="116"/>
  <c r="K409" i="116"/>
  <c r="K410" i="116"/>
  <c r="K411" i="116"/>
  <c r="K412" i="116"/>
  <c r="K413" i="116"/>
  <c r="K414" i="116"/>
  <c r="K415" i="116"/>
  <c r="K416" i="116"/>
  <c r="K417" i="116"/>
  <c r="K418" i="116"/>
  <c r="K419" i="116"/>
  <c r="K420" i="116"/>
  <c r="K421" i="116"/>
  <c r="K422" i="116"/>
  <c r="K423" i="116"/>
  <c r="K424" i="116"/>
  <c r="K425" i="116"/>
  <c r="K426" i="116"/>
  <c r="K427" i="116"/>
  <c r="K428" i="116"/>
  <c r="K429" i="116"/>
  <c r="K430" i="116"/>
  <c r="K431" i="116"/>
  <c r="K432" i="116"/>
  <c r="K433" i="116"/>
  <c r="K434" i="116"/>
  <c r="K435" i="116"/>
  <c r="K436" i="116"/>
  <c r="K437" i="116"/>
  <c r="K438" i="116"/>
  <c r="K439" i="116"/>
  <c r="K440" i="116"/>
  <c r="K441" i="116"/>
  <c r="K442" i="116"/>
  <c r="K443" i="116"/>
  <c r="K444" i="116"/>
  <c r="K445" i="116"/>
  <c r="K446" i="116"/>
  <c r="K447" i="116"/>
  <c r="K448" i="116"/>
  <c r="K449" i="116"/>
  <c r="K450" i="116"/>
  <c r="K451" i="116"/>
  <c r="K452" i="116"/>
  <c r="K453" i="116"/>
  <c r="K454" i="116"/>
  <c r="K455" i="116"/>
  <c r="K456" i="116"/>
  <c r="K457" i="116"/>
  <c r="K458" i="116"/>
  <c r="K459" i="116"/>
  <c r="K460" i="116"/>
  <c r="K461" i="116"/>
  <c r="K462" i="116"/>
  <c r="K463" i="116"/>
  <c r="K464" i="116"/>
  <c r="K465" i="116"/>
  <c r="K466" i="116"/>
  <c r="K467" i="116"/>
  <c r="K468" i="116"/>
  <c r="K469" i="116"/>
  <c r="K470" i="116"/>
  <c r="K471" i="116"/>
  <c r="K472" i="116"/>
  <c r="K473" i="116"/>
  <c r="K474" i="116"/>
  <c r="K475" i="116"/>
  <c r="K476" i="116"/>
  <c r="K477" i="116"/>
  <c r="K478" i="116"/>
  <c r="K479" i="116"/>
  <c r="K480" i="116"/>
  <c r="K481" i="116"/>
  <c r="K482" i="116"/>
  <c r="K483" i="116"/>
  <c r="K484" i="116"/>
  <c r="K485" i="116"/>
  <c r="K486" i="116"/>
  <c r="K487" i="116"/>
  <c r="K488" i="116"/>
  <c r="K489" i="116"/>
  <c r="K490" i="116"/>
  <c r="K491" i="116"/>
  <c r="K492" i="116"/>
  <c r="K493" i="116"/>
  <c r="K494" i="116"/>
  <c r="K495" i="116"/>
  <c r="K496" i="116"/>
  <c r="K497" i="116"/>
  <c r="K498" i="116"/>
  <c r="K499" i="116"/>
  <c r="K500" i="116"/>
  <c r="K501" i="116"/>
  <c r="K502" i="116"/>
  <c r="K503" i="116"/>
  <c r="K504" i="116"/>
  <c r="K505" i="116"/>
  <c r="K506" i="116"/>
  <c r="K507" i="116"/>
  <c r="K508" i="116"/>
  <c r="K509" i="116"/>
  <c r="K510" i="116"/>
  <c r="K511" i="116"/>
  <c r="K512" i="116"/>
  <c r="K513" i="116"/>
  <c r="K514" i="116"/>
  <c r="K515" i="116"/>
  <c r="K516" i="116"/>
  <c r="K517" i="116"/>
  <c r="K518" i="116"/>
  <c r="K519" i="116"/>
  <c r="K520" i="116"/>
  <c r="K521" i="116"/>
  <c r="K522" i="116"/>
  <c r="K523" i="116"/>
  <c r="K524" i="116"/>
  <c r="K525" i="116"/>
  <c r="K526" i="116"/>
  <c r="K527" i="116"/>
  <c r="K528" i="116"/>
  <c r="K529" i="116"/>
  <c r="K530" i="116"/>
  <c r="K531" i="116"/>
  <c r="K532" i="116"/>
  <c r="K533" i="116"/>
  <c r="K534" i="116"/>
  <c r="K535" i="116"/>
  <c r="K536" i="116"/>
  <c r="K537" i="116"/>
  <c r="K538" i="116"/>
  <c r="K539" i="116"/>
  <c r="K540" i="116"/>
  <c r="K541" i="116"/>
  <c r="K542" i="116"/>
  <c r="K543" i="116"/>
  <c r="K544" i="116"/>
  <c r="K545" i="116"/>
  <c r="K546" i="116"/>
  <c r="K547" i="116"/>
  <c r="K548" i="116"/>
  <c r="K549" i="116"/>
  <c r="K550" i="116"/>
  <c r="K551" i="116"/>
  <c r="K552" i="116"/>
  <c r="K553" i="116"/>
  <c r="K554" i="116"/>
  <c r="K555" i="116"/>
  <c r="K556" i="116"/>
  <c r="K557" i="116"/>
  <c r="K558" i="116"/>
  <c r="K559" i="116"/>
  <c r="K560" i="116"/>
  <c r="K561" i="116"/>
  <c r="K562" i="116"/>
  <c r="K563" i="116"/>
  <c r="K564" i="116"/>
  <c r="K565" i="116"/>
  <c r="K566" i="116"/>
  <c r="K567" i="116"/>
  <c r="K568" i="116"/>
  <c r="K569" i="116"/>
  <c r="K570" i="116"/>
  <c r="K571" i="116"/>
  <c r="K572" i="116"/>
  <c r="K573" i="116"/>
  <c r="K574" i="116"/>
  <c r="K575" i="116"/>
  <c r="K576" i="116"/>
  <c r="K577" i="116"/>
  <c r="K578" i="116"/>
  <c r="K579" i="116"/>
  <c r="K580" i="116"/>
  <c r="K581" i="116"/>
  <c r="K582" i="116"/>
  <c r="K583" i="116"/>
  <c r="K584" i="116"/>
  <c r="K585" i="116"/>
  <c r="K586" i="116"/>
  <c r="K587" i="116"/>
  <c r="K588" i="116"/>
  <c r="K589" i="116"/>
  <c r="K590" i="116"/>
  <c r="K591" i="116"/>
  <c r="K592" i="116"/>
  <c r="K593" i="116"/>
  <c r="K594" i="116"/>
  <c r="K595" i="116"/>
  <c r="K596" i="116"/>
  <c r="K597" i="116"/>
  <c r="K598" i="116"/>
  <c r="K599" i="116"/>
  <c r="K600" i="116"/>
  <c r="K601" i="116"/>
  <c r="K602" i="116"/>
  <c r="K603" i="116"/>
  <c r="K604" i="116"/>
  <c r="K605" i="116"/>
  <c r="K606" i="116"/>
  <c r="K607" i="116"/>
  <c r="K608" i="116"/>
  <c r="K609" i="116"/>
  <c r="K610" i="116"/>
  <c r="K611" i="116"/>
  <c r="K612" i="116"/>
  <c r="K613" i="116"/>
  <c r="K614" i="116"/>
  <c r="K615" i="116"/>
  <c r="K616" i="116"/>
  <c r="K617" i="116"/>
  <c r="K618" i="116"/>
  <c r="K619" i="116"/>
  <c r="K620" i="116"/>
  <c r="K621" i="116"/>
  <c r="K622" i="116"/>
  <c r="K623" i="116"/>
  <c r="K624" i="116"/>
  <c r="K625" i="116"/>
  <c r="K626" i="116"/>
  <c r="K627" i="116"/>
  <c r="K628" i="116"/>
  <c r="K629" i="116"/>
  <c r="K630" i="116"/>
  <c r="K631" i="116"/>
  <c r="K632" i="116"/>
  <c r="K633" i="116"/>
  <c r="K634" i="116"/>
  <c r="K635" i="116"/>
  <c r="K636" i="116"/>
  <c r="K637" i="116"/>
  <c r="K638" i="116"/>
  <c r="K639" i="116"/>
  <c r="K640" i="116"/>
  <c r="K641" i="116"/>
  <c r="K642" i="116"/>
  <c r="K643" i="116"/>
  <c r="K644" i="116"/>
  <c r="K645" i="116"/>
  <c r="K646" i="116"/>
  <c r="K647" i="116"/>
  <c r="K648" i="116"/>
  <c r="K649" i="116"/>
  <c r="K650" i="116"/>
  <c r="K651" i="116"/>
  <c r="K652" i="116"/>
  <c r="K653" i="116"/>
  <c r="K654" i="116"/>
  <c r="K655" i="116"/>
  <c r="K656" i="116"/>
  <c r="K657" i="116"/>
  <c r="K658" i="116"/>
  <c r="K659" i="116"/>
  <c r="K660" i="116"/>
  <c r="K661" i="116"/>
  <c r="K662" i="116"/>
  <c r="K663" i="116"/>
  <c r="K664" i="116"/>
  <c r="K665" i="116"/>
  <c r="K666" i="116"/>
  <c r="K667" i="116"/>
  <c r="K668" i="116"/>
  <c r="K669" i="116"/>
  <c r="K670" i="116"/>
  <c r="K671" i="116"/>
  <c r="K672" i="116"/>
  <c r="K673" i="116"/>
  <c r="K674" i="116"/>
  <c r="K675" i="116"/>
  <c r="K676" i="116"/>
  <c r="K677" i="116"/>
  <c r="K678" i="116"/>
  <c r="K679" i="116"/>
  <c r="K680" i="116"/>
  <c r="K681" i="116"/>
  <c r="K682" i="116"/>
  <c r="K683" i="116"/>
  <c r="K684" i="116"/>
  <c r="K685" i="116"/>
  <c r="K686" i="116"/>
  <c r="K687" i="116"/>
  <c r="K688" i="116"/>
  <c r="K689" i="116"/>
  <c r="K690" i="116"/>
  <c r="K691" i="116"/>
  <c r="K692" i="116"/>
  <c r="K693" i="116"/>
  <c r="K694" i="116"/>
  <c r="K695" i="116"/>
  <c r="K696" i="116"/>
  <c r="K697" i="116"/>
  <c r="K698" i="116"/>
  <c r="K699" i="116"/>
  <c r="K700" i="116"/>
  <c r="K701" i="116"/>
  <c r="K702" i="116"/>
  <c r="K703" i="116"/>
  <c r="K704" i="116"/>
  <c r="K705" i="116"/>
  <c r="K706" i="116"/>
  <c r="K707" i="116"/>
  <c r="K708" i="116"/>
  <c r="K709" i="116"/>
  <c r="K710" i="116"/>
  <c r="K711" i="116"/>
  <c r="K712" i="116"/>
  <c r="K713" i="116"/>
  <c r="K714" i="116"/>
  <c r="K715" i="116"/>
  <c r="K716" i="116"/>
  <c r="K717" i="116"/>
  <c r="K718" i="116"/>
  <c r="K719" i="116"/>
  <c r="K720" i="116"/>
  <c r="K721" i="116"/>
  <c r="K722" i="116"/>
  <c r="K723" i="116"/>
  <c r="K724" i="116"/>
  <c r="K725" i="116"/>
  <c r="K726" i="116"/>
  <c r="K727" i="116"/>
  <c r="K728" i="116"/>
  <c r="K729" i="116"/>
  <c r="K730" i="116"/>
  <c r="K731" i="116"/>
  <c r="K732" i="116"/>
  <c r="K733" i="116"/>
  <c r="K734" i="116"/>
  <c r="K735" i="116"/>
  <c r="K736" i="116"/>
  <c r="K737" i="116"/>
  <c r="K738" i="116"/>
  <c r="K739" i="116"/>
  <c r="K740" i="116"/>
  <c r="K741" i="116"/>
  <c r="K742" i="116"/>
  <c r="K743" i="116"/>
  <c r="K744" i="116"/>
  <c r="K745" i="116"/>
  <c r="K746" i="116"/>
  <c r="K747" i="116"/>
  <c r="K748" i="116"/>
  <c r="K749" i="116"/>
  <c r="K750" i="116"/>
  <c r="K751" i="116"/>
  <c r="K752" i="116"/>
  <c r="K753" i="116"/>
  <c r="K754" i="116"/>
  <c r="K755" i="116"/>
  <c r="K756" i="116"/>
  <c r="K757" i="116"/>
  <c r="K758" i="116"/>
  <c r="K759" i="116"/>
  <c r="K760" i="116"/>
  <c r="K761" i="116"/>
  <c r="K762" i="116"/>
  <c r="K763" i="116"/>
  <c r="K764" i="116"/>
  <c r="K765" i="116"/>
  <c r="K766" i="116"/>
  <c r="K767" i="116"/>
  <c r="K768" i="116"/>
  <c r="K769" i="116"/>
  <c r="K770" i="116"/>
  <c r="K771" i="116"/>
  <c r="K772" i="116"/>
  <c r="K773" i="116"/>
  <c r="K774" i="116"/>
  <c r="K775" i="116"/>
  <c r="K776" i="116"/>
  <c r="K777" i="116"/>
  <c r="K778" i="116"/>
  <c r="K779" i="116"/>
  <c r="K780" i="116"/>
  <c r="K781" i="116"/>
  <c r="D3" i="143"/>
  <c r="D4" i="143"/>
  <c r="D5" i="143"/>
  <c r="D6" i="143"/>
  <c r="D7" i="143"/>
  <c r="D8" i="143"/>
  <c r="D9" i="143"/>
  <c r="D10" i="143"/>
  <c r="D11" i="143"/>
  <c r="D12" i="143"/>
  <c r="D13" i="143"/>
  <c r="D14" i="143"/>
  <c r="D15" i="143"/>
  <c r="D16" i="143"/>
  <c r="D17" i="143"/>
  <c r="D18" i="143"/>
  <c r="D19" i="143"/>
  <c r="D20" i="143"/>
  <c r="D21" i="143"/>
  <c r="D22" i="143"/>
  <c r="D23" i="143"/>
  <c r="D24" i="143"/>
  <c r="D25" i="143"/>
  <c r="D26" i="143"/>
  <c r="D27" i="143"/>
  <c r="D28" i="143"/>
  <c r="D29" i="143"/>
  <c r="D30" i="143"/>
  <c r="D31" i="143"/>
  <c r="D32" i="143"/>
  <c r="D33" i="143"/>
  <c r="D34" i="143"/>
  <c r="D35" i="143"/>
  <c r="D36" i="143"/>
  <c r="D37" i="143"/>
  <c r="D38" i="143"/>
  <c r="D39" i="143"/>
  <c r="D40" i="143"/>
  <c r="D41" i="143"/>
  <c r="D42" i="143"/>
  <c r="D43" i="143"/>
  <c r="D44" i="143"/>
  <c r="D45" i="143"/>
  <c r="D46" i="143"/>
  <c r="D47" i="143"/>
  <c r="D48" i="143"/>
  <c r="D49" i="143"/>
  <c r="D50" i="143"/>
  <c r="D51" i="143"/>
  <c r="D52" i="143"/>
  <c r="D53" i="143"/>
  <c r="D54" i="143"/>
  <c r="D55" i="143"/>
  <c r="D56" i="143"/>
  <c r="D57" i="143"/>
  <c r="D58" i="143"/>
  <c r="D59" i="143"/>
  <c r="D60" i="143"/>
  <c r="D61" i="143"/>
  <c r="D62" i="143"/>
  <c r="D63" i="143"/>
  <c r="D64" i="143"/>
  <c r="D65" i="143"/>
  <c r="D66" i="143"/>
  <c r="D67" i="143"/>
  <c r="D68" i="143"/>
  <c r="D69" i="143"/>
  <c r="D70" i="143"/>
  <c r="D71" i="143"/>
  <c r="D72" i="143"/>
  <c r="D73" i="143"/>
  <c r="D74" i="143"/>
  <c r="D75" i="143"/>
  <c r="D76" i="143"/>
  <c r="D77" i="143"/>
  <c r="D78" i="143"/>
  <c r="D79" i="143"/>
  <c r="D80" i="143"/>
  <c r="D81" i="143"/>
  <c r="D82" i="143"/>
  <c r="D83" i="143"/>
  <c r="D84" i="143"/>
  <c r="D85" i="143"/>
  <c r="D86" i="143"/>
  <c r="D87" i="143"/>
  <c r="D88" i="143"/>
  <c r="D89" i="143"/>
  <c r="D90" i="143"/>
  <c r="D91" i="143"/>
  <c r="D92" i="143"/>
  <c r="D93" i="143"/>
  <c r="D94" i="143"/>
  <c r="D95" i="143"/>
  <c r="D96" i="143"/>
  <c r="D97" i="143"/>
  <c r="D98" i="143"/>
  <c r="D99" i="143"/>
  <c r="D100" i="143"/>
  <c r="D101" i="143"/>
  <c r="D102" i="143"/>
  <c r="D103" i="143"/>
  <c r="D104" i="143"/>
  <c r="D105" i="143"/>
  <c r="D106" i="143"/>
  <c r="D107" i="143"/>
  <c r="D108" i="143"/>
  <c r="D109" i="143"/>
  <c r="D110" i="143"/>
  <c r="D111" i="143"/>
  <c r="D112" i="143"/>
  <c r="D113" i="143"/>
  <c r="D114" i="143"/>
  <c r="D115" i="143"/>
  <c r="D116" i="143"/>
  <c r="D117" i="143"/>
  <c r="D118" i="143"/>
  <c r="D119" i="143"/>
  <c r="D120" i="143"/>
  <c r="D121" i="143"/>
  <c r="D122" i="143"/>
  <c r="D123" i="143"/>
  <c r="D124" i="143"/>
  <c r="D125" i="143"/>
  <c r="D126" i="143"/>
  <c r="D127" i="143"/>
  <c r="D128" i="143"/>
  <c r="D129" i="143"/>
  <c r="D130" i="143"/>
  <c r="D131" i="143"/>
  <c r="D132" i="143"/>
  <c r="D133" i="143"/>
  <c r="D134" i="143"/>
  <c r="D135" i="143"/>
  <c r="D136" i="143"/>
  <c r="D137" i="143"/>
  <c r="D138" i="143"/>
  <c r="D139" i="143"/>
  <c r="D140" i="143"/>
  <c r="D141" i="143"/>
  <c r="D142" i="143"/>
  <c r="D143" i="143"/>
  <c r="D144" i="143"/>
  <c r="D145" i="143"/>
  <c r="D146" i="143"/>
  <c r="D147" i="143"/>
  <c r="D148" i="143"/>
  <c r="D149" i="143"/>
  <c r="D150" i="143"/>
  <c r="D151" i="143"/>
  <c r="D152" i="143"/>
  <c r="D153" i="143"/>
  <c r="D154" i="143"/>
  <c r="D155" i="143"/>
  <c r="D156" i="143"/>
  <c r="D157" i="143"/>
  <c r="D158" i="143"/>
  <c r="D159" i="143"/>
  <c r="D160" i="143"/>
  <c r="D161" i="143"/>
  <c r="D162" i="143"/>
  <c r="D163" i="143"/>
  <c r="D164" i="143"/>
  <c r="D165" i="143"/>
  <c r="D166" i="143"/>
  <c r="D167" i="143"/>
  <c r="D168" i="143"/>
  <c r="D169" i="143"/>
  <c r="D170" i="143"/>
  <c r="D171" i="143"/>
  <c r="D172" i="143"/>
  <c r="D173" i="143"/>
  <c r="D174" i="143"/>
  <c r="D175" i="143"/>
  <c r="D176" i="143"/>
  <c r="D177" i="143"/>
  <c r="D178" i="143"/>
  <c r="D179" i="143"/>
  <c r="D180" i="143"/>
  <c r="D181" i="143"/>
  <c r="D182" i="143"/>
  <c r="D183" i="143"/>
  <c r="D184" i="143"/>
  <c r="D185" i="143"/>
  <c r="D186" i="143"/>
  <c r="D187" i="143"/>
  <c r="D188" i="143"/>
  <c r="D189" i="143"/>
  <c r="D190" i="143"/>
  <c r="D191" i="143"/>
  <c r="D192" i="143"/>
  <c r="D193" i="143"/>
  <c r="D194" i="143"/>
  <c r="D195" i="143"/>
  <c r="D196" i="143"/>
  <c r="D197" i="143"/>
  <c r="D198" i="143"/>
  <c r="D199" i="143"/>
  <c r="D200" i="143"/>
  <c r="D201" i="143"/>
  <c r="D202" i="143"/>
  <c r="D203" i="143"/>
  <c r="D204" i="143"/>
  <c r="D205" i="143"/>
  <c r="D206" i="143"/>
  <c r="D207" i="143"/>
  <c r="D208" i="143"/>
  <c r="D209" i="143"/>
  <c r="D210" i="143"/>
  <c r="D211" i="143"/>
  <c r="D212" i="143"/>
  <c r="D213" i="143"/>
  <c r="D214" i="143"/>
  <c r="D215" i="143"/>
  <c r="D216" i="143"/>
  <c r="D217" i="143"/>
  <c r="D218" i="143"/>
  <c r="D219" i="143"/>
  <c r="D220" i="143"/>
  <c r="D221" i="143"/>
  <c r="D222" i="143"/>
  <c r="D223" i="143"/>
  <c r="D224" i="143"/>
  <c r="D225" i="143"/>
  <c r="D226" i="143"/>
  <c r="D227" i="143"/>
  <c r="D228" i="143"/>
  <c r="D229" i="143"/>
  <c r="D230" i="143"/>
  <c r="D231" i="143"/>
  <c r="D232" i="143"/>
  <c r="D233" i="143"/>
  <c r="D234" i="143"/>
  <c r="D235" i="143"/>
  <c r="D236" i="143"/>
  <c r="D237" i="143"/>
  <c r="D238" i="143"/>
  <c r="D239" i="143"/>
  <c r="D240" i="143"/>
  <c r="D241" i="143"/>
  <c r="D242" i="143"/>
  <c r="D243" i="143"/>
  <c r="D244" i="143"/>
  <c r="D245" i="143"/>
  <c r="D2" i="143"/>
  <c r="F3" i="133" l="1"/>
  <c r="F4" i="133"/>
  <c r="F5" i="133"/>
  <c r="F6" i="133"/>
  <c r="F7" i="133"/>
  <c r="F8" i="133"/>
  <c r="F9" i="133"/>
  <c r="F10" i="133"/>
  <c r="F11" i="133"/>
  <c r="F12" i="133"/>
  <c r="F13" i="133"/>
  <c r="F14" i="133"/>
  <c r="F15" i="133"/>
  <c r="F16" i="133"/>
  <c r="F17" i="133"/>
  <c r="F18" i="133"/>
  <c r="F19" i="133"/>
  <c r="F20" i="133"/>
  <c r="F21" i="133"/>
  <c r="F22" i="133"/>
  <c r="F23" i="133"/>
  <c r="F24" i="133"/>
  <c r="F25" i="133"/>
  <c r="F26" i="133"/>
  <c r="F27" i="133"/>
  <c r="F28" i="133"/>
  <c r="F29" i="133"/>
  <c r="F30" i="133"/>
  <c r="F31" i="133"/>
  <c r="F32" i="133"/>
  <c r="F33" i="133"/>
  <c r="F34" i="133"/>
  <c r="F35" i="133"/>
  <c r="F36" i="133"/>
  <c r="F37" i="133"/>
  <c r="F38" i="133"/>
  <c r="F39" i="133"/>
  <c r="F40" i="133"/>
  <c r="F41" i="133"/>
  <c r="F42" i="133"/>
  <c r="F43" i="133"/>
  <c r="F44" i="133"/>
  <c r="F45" i="133"/>
  <c r="F46" i="133"/>
  <c r="F47" i="133"/>
  <c r="F48" i="133"/>
  <c r="F49" i="133"/>
  <c r="F50" i="133"/>
  <c r="F51" i="133"/>
  <c r="F52" i="133"/>
  <c r="F53" i="133"/>
  <c r="F54" i="133"/>
  <c r="F55" i="133"/>
  <c r="F56" i="133"/>
  <c r="F57" i="133"/>
  <c r="F58" i="133"/>
  <c r="F59" i="133"/>
  <c r="F60" i="133"/>
  <c r="F61" i="133"/>
  <c r="F62" i="133"/>
  <c r="F63" i="133"/>
  <c r="F64" i="133"/>
  <c r="F65" i="133"/>
  <c r="F66" i="133"/>
  <c r="F67" i="133"/>
  <c r="F68" i="133"/>
  <c r="F69" i="133"/>
  <c r="F70" i="133"/>
  <c r="F71" i="133"/>
  <c r="F72" i="133"/>
  <c r="F73" i="133"/>
  <c r="F74" i="133"/>
  <c r="F75" i="133"/>
  <c r="F76" i="133"/>
  <c r="F77" i="133"/>
  <c r="F78" i="133"/>
  <c r="F79" i="133"/>
  <c r="F80" i="133"/>
  <c r="F81" i="133"/>
  <c r="F82" i="133"/>
  <c r="F83" i="133"/>
  <c r="F84" i="133"/>
  <c r="F85" i="133"/>
  <c r="F86" i="133"/>
  <c r="F87" i="133"/>
  <c r="F88" i="133"/>
  <c r="F89" i="133"/>
  <c r="F90" i="133"/>
  <c r="F91" i="133"/>
  <c r="F92" i="133"/>
  <c r="F93" i="133"/>
  <c r="F94" i="133"/>
  <c r="F95" i="133"/>
  <c r="F96" i="133"/>
  <c r="F97" i="133"/>
  <c r="F98" i="133"/>
  <c r="F99" i="133"/>
  <c r="F100" i="133"/>
  <c r="F101" i="133"/>
  <c r="F102" i="133"/>
  <c r="F103" i="133"/>
  <c r="F104" i="133"/>
  <c r="F105" i="133"/>
  <c r="F106" i="133"/>
  <c r="F107" i="133"/>
  <c r="F108" i="133"/>
  <c r="F109" i="133"/>
  <c r="F110" i="133"/>
  <c r="F111" i="133"/>
  <c r="F112" i="133"/>
  <c r="F113" i="133"/>
  <c r="F114" i="133"/>
  <c r="F115" i="133"/>
  <c r="F116" i="133"/>
  <c r="F117" i="133"/>
  <c r="F118" i="133"/>
  <c r="F119" i="133"/>
  <c r="F120" i="133"/>
  <c r="F121" i="133"/>
  <c r="F122" i="133"/>
  <c r="F123" i="133"/>
  <c r="F124" i="133"/>
  <c r="F125" i="133"/>
  <c r="F126" i="133"/>
  <c r="F127" i="133"/>
  <c r="F128" i="133"/>
  <c r="F129" i="133"/>
  <c r="F130" i="133"/>
  <c r="F131" i="133"/>
  <c r="F132" i="133"/>
  <c r="F133" i="133"/>
  <c r="F134" i="133"/>
  <c r="F135" i="133"/>
  <c r="F136" i="133"/>
  <c r="F137" i="133"/>
  <c r="F138" i="133"/>
  <c r="F139" i="133"/>
  <c r="F140" i="133"/>
  <c r="F141" i="133"/>
  <c r="F147" i="133"/>
  <c r="F148" i="133"/>
  <c r="F149" i="133"/>
  <c r="F150" i="133"/>
  <c r="F151" i="133"/>
  <c r="F152" i="133"/>
  <c r="F153" i="133"/>
  <c r="F154" i="133"/>
  <c r="F155" i="133"/>
  <c r="F156" i="133"/>
  <c r="F157" i="133"/>
  <c r="F158" i="133"/>
  <c r="F159" i="133"/>
  <c r="F160" i="133"/>
  <c r="F161" i="133"/>
  <c r="F162" i="133"/>
  <c r="F163" i="133"/>
  <c r="F164" i="133"/>
  <c r="F165" i="133"/>
  <c r="F166" i="133"/>
  <c r="F167" i="133"/>
  <c r="F168" i="133"/>
  <c r="F169" i="133"/>
  <c r="F170" i="133"/>
  <c r="F171" i="133"/>
  <c r="F172" i="133"/>
  <c r="F173" i="133"/>
  <c r="F174" i="133"/>
  <c r="F175" i="133"/>
  <c r="F176" i="133"/>
  <c r="F177" i="133"/>
  <c r="F178" i="133"/>
  <c r="F179" i="133"/>
  <c r="F180" i="133"/>
  <c r="F181" i="133"/>
  <c r="F182" i="133"/>
  <c r="F183" i="133"/>
  <c r="F184" i="133"/>
  <c r="F185" i="133"/>
  <c r="F186" i="133"/>
  <c r="F187" i="133"/>
  <c r="F188" i="133"/>
  <c r="F189" i="133"/>
  <c r="F190" i="133"/>
  <c r="F191" i="133"/>
  <c r="F192" i="133"/>
  <c r="F193" i="133"/>
  <c r="F194" i="133"/>
  <c r="F195" i="133"/>
  <c r="F196" i="133"/>
  <c r="F197" i="133"/>
  <c r="F198" i="133"/>
  <c r="F199" i="133"/>
  <c r="F200" i="133"/>
  <c r="F201" i="133"/>
  <c r="F202" i="133"/>
  <c r="F203" i="133"/>
  <c r="F205" i="133"/>
  <c r="F206" i="133"/>
  <c r="F207" i="133"/>
  <c r="F208" i="133"/>
  <c r="F209" i="133"/>
  <c r="F210" i="133"/>
  <c r="F211" i="133"/>
  <c r="F213" i="133"/>
  <c r="F214" i="133"/>
  <c r="F215" i="133"/>
  <c r="F216" i="133"/>
  <c r="F217" i="133"/>
  <c r="F218" i="133"/>
  <c r="F219" i="133"/>
  <c r="F221" i="133"/>
  <c r="F222" i="133"/>
  <c r="F212" i="133"/>
  <c r="F223" i="133"/>
  <c r="F224" i="133"/>
  <c r="F225" i="133"/>
  <c r="F220" i="133"/>
  <c r="F204" i="133"/>
  <c r="F226" i="133"/>
  <c r="F227" i="133"/>
  <c r="F228" i="133"/>
  <c r="F229" i="133"/>
  <c r="F230" i="133"/>
  <c r="F231" i="133"/>
  <c r="F232" i="133"/>
  <c r="F233" i="133"/>
  <c r="F234" i="133"/>
  <c r="F235" i="133"/>
  <c r="F236" i="133"/>
  <c r="F237" i="133"/>
  <c r="F238" i="133"/>
  <c r="F239" i="133"/>
  <c r="F240" i="133"/>
  <c r="F241" i="133"/>
  <c r="F242" i="133"/>
  <c r="F243" i="133"/>
  <c r="F244" i="133"/>
  <c r="F245" i="133"/>
  <c r="F246" i="133"/>
  <c r="F247" i="133"/>
  <c r="F248" i="133"/>
  <c r="F249" i="133"/>
  <c r="F250" i="133"/>
  <c r="F251" i="133"/>
  <c r="F252" i="133"/>
  <c r="F253" i="133"/>
  <c r="F254" i="133"/>
  <c r="F255" i="133"/>
  <c r="F256" i="133"/>
  <c r="F257" i="133"/>
  <c r="F258" i="133"/>
  <c r="F259" i="133"/>
  <c r="F260" i="133"/>
  <c r="F261" i="133"/>
  <c r="F262" i="133"/>
  <c r="F263" i="133"/>
  <c r="F264" i="133"/>
  <c r="F265" i="133"/>
  <c r="F266" i="133"/>
  <c r="F267" i="133"/>
  <c r="F268" i="133"/>
  <c r="F269" i="133"/>
  <c r="F270" i="133"/>
  <c r="F271" i="133"/>
  <c r="F272" i="133"/>
  <c r="F273" i="133"/>
  <c r="F274" i="133"/>
  <c r="F275" i="133"/>
  <c r="F276" i="133"/>
  <c r="F277" i="133"/>
  <c r="F278" i="133"/>
  <c r="F279" i="133"/>
  <c r="F280" i="133"/>
  <c r="F281" i="133"/>
  <c r="F282" i="133"/>
  <c r="F283" i="133"/>
  <c r="F284" i="133"/>
  <c r="F285" i="133"/>
  <c r="F286" i="133"/>
  <c r="F287" i="133"/>
  <c r="F288" i="133"/>
  <c r="F289" i="133"/>
  <c r="F290" i="133"/>
  <c r="F291" i="133"/>
  <c r="F292" i="133"/>
  <c r="F293" i="133"/>
  <c r="F294" i="133"/>
  <c r="F295" i="133"/>
  <c r="F296" i="133"/>
  <c r="F297" i="133"/>
  <c r="F298" i="133"/>
  <c r="F299" i="133"/>
  <c r="F300" i="133"/>
  <c r="F301" i="133"/>
  <c r="F302" i="133"/>
  <c r="F303" i="133"/>
  <c r="F304" i="133"/>
  <c r="F305" i="133"/>
  <c r="F307" i="133"/>
  <c r="F308" i="133"/>
  <c r="F309" i="133"/>
  <c r="F310" i="133"/>
  <c r="F311" i="133"/>
  <c r="F312" i="133"/>
  <c r="F313" i="133"/>
  <c r="F314" i="133"/>
  <c r="F315" i="133"/>
  <c r="F316" i="133"/>
  <c r="F317" i="133"/>
  <c r="F318" i="133"/>
  <c r="F319" i="133"/>
  <c r="F320" i="133"/>
  <c r="F321" i="133"/>
  <c r="F322" i="133"/>
  <c r="F323" i="133"/>
  <c r="F324" i="133"/>
  <c r="F325" i="133"/>
  <c r="F326" i="133"/>
  <c r="F327" i="133"/>
  <c r="F328" i="133"/>
  <c r="F329" i="133"/>
  <c r="F330" i="133"/>
  <c r="F331" i="133"/>
  <c r="F332" i="133"/>
  <c r="F333" i="133"/>
  <c r="F334" i="133"/>
  <c r="F335" i="133"/>
  <c r="F336" i="133"/>
  <c r="F337" i="133"/>
  <c r="F338" i="133"/>
  <c r="F339" i="133"/>
  <c r="I3" i="134"/>
  <c r="I4" i="134"/>
  <c r="E37" i="141" l="1"/>
  <c r="D37" i="122" l="1"/>
  <c r="G235" i="133" l="1"/>
  <c r="H235" i="133" s="1"/>
  <c r="G236" i="133"/>
  <c r="H236" i="133" s="1"/>
  <c r="G237" i="133"/>
  <c r="H237" i="133" s="1"/>
  <c r="G238" i="133"/>
  <c r="H238" i="133" s="1"/>
  <c r="G233" i="133"/>
  <c r="H233" i="133" s="1"/>
  <c r="G234" i="133"/>
  <c r="H234" i="133" s="1"/>
  <c r="K42" i="116"/>
  <c r="K43" i="116"/>
  <c r="K44" i="116"/>
  <c r="K45" i="116"/>
  <c r="K46" i="116"/>
  <c r="K47" i="116"/>
  <c r="K48" i="116"/>
  <c r="K49" i="116"/>
  <c r="F7116" i="126" l="1"/>
  <c r="E7116" i="126"/>
  <c r="F7115" i="126"/>
  <c r="E7115" i="126"/>
  <c r="F7114" i="126"/>
  <c r="E7114" i="126"/>
  <c r="F7113" i="126"/>
  <c r="E7113" i="126"/>
  <c r="F7112" i="126"/>
  <c r="E7112" i="126"/>
  <c r="F7111" i="126"/>
  <c r="E7111" i="126"/>
  <c r="F7110" i="126"/>
  <c r="E7110" i="126"/>
  <c r="F7109" i="126"/>
  <c r="E7109" i="126"/>
  <c r="F7108" i="126"/>
  <c r="E7108" i="126"/>
  <c r="F7107" i="126"/>
  <c r="E7107" i="126"/>
  <c r="F7106" i="126"/>
  <c r="E7106" i="126"/>
  <c r="F7105" i="126"/>
  <c r="E7105" i="126"/>
  <c r="F7104" i="126"/>
  <c r="E7104" i="126"/>
  <c r="F7103" i="126"/>
  <c r="E7103" i="126"/>
  <c r="F7102" i="126"/>
  <c r="E7102" i="126"/>
  <c r="F7101" i="126"/>
  <c r="E7101" i="126"/>
  <c r="F7100" i="126"/>
  <c r="E7100" i="126"/>
  <c r="F7099" i="126"/>
  <c r="E7099" i="126"/>
  <c r="F7098" i="126"/>
  <c r="E7098" i="126"/>
  <c r="F7097" i="126"/>
  <c r="E7097" i="126"/>
  <c r="F7096" i="126"/>
  <c r="E7096" i="126"/>
  <c r="F7095" i="126"/>
  <c r="E7095" i="126"/>
  <c r="F7094" i="126"/>
  <c r="E7094" i="126"/>
  <c r="F7093" i="126"/>
  <c r="E7093" i="126"/>
  <c r="F7092" i="126"/>
  <c r="E7092" i="126"/>
  <c r="F7091" i="126"/>
  <c r="E7091" i="126"/>
  <c r="F7090" i="126"/>
  <c r="E7090" i="126"/>
  <c r="F7089" i="126"/>
  <c r="E7089" i="126"/>
  <c r="F7088" i="126"/>
  <c r="E7088" i="126"/>
  <c r="F7087" i="126"/>
  <c r="E7087" i="126"/>
  <c r="F7086" i="126"/>
  <c r="E7086" i="126"/>
  <c r="F7085" i="126"/>
  <c r="E7085" i="126"/>
  <c r="F7084" i="126"/>
  <c r="E7084" i="126"/>
  <c r="F7083" i="126"/>
  <c r="E7083" i="126"/>
  <c r="F7082" i="126"/>
  <c r="E7082" i="126"/>
  <c r="F7081" i="126"/>
  <c r="E7081" i="126"/>
  <c r="F7080" i="126"/>
  <c r="E7080" i="126"/>
  <c r="F7079" i="126"/>
  <c r="E7079" i="126"/>
  <c r="F7078" i="126"/>
  <c r="E7078" i="126"/>
  <c r="F7077" i="126"/>
  <c r="E7077" i="126"/>
  <c r="F7076" i="126"/>
  <c r="E7076" i="126"/>
  <c r="F7075" i="126"/>
  <c r="E7075" i="126"/>
  <c r="F7074" i="126"/>
  <c r="E7074" i="126"/>
  <c r="F7073" i="126"/>
  <c r="E7073" i="126"/>
  <c r="F7072" i="126"/>
  <c r="E7072" i="126"/>
  <c r="F7071" i="126"/>
  <c r="E7071" i="126"/>
  <c r="F7070" i="126"/>
  <c r="E7070" i="126"/>
  <c r="F7069" i="126"/>
  <c r="E7069" i="126"/>
  <c r="F7068" i="126"/>
  <c r="E7068" i="126"/>
  <c r="F7067" i="126"/>
  <c r="E7067" i="126"/>
  <c r="F7066" i="126"/>
  <c r="E7066" i="126"/>
  <c r="F7065" i="126"/>
  <c r="E7065" i="126"/>
  <c r="F7064" i="126"/>
  <c r="E7064" i="126"/>
  <c r="F7063" i="126"/>
  <c r="E7063" i="126"/>
  <c r="F7062" i="126"/>
  <c r="E7062" i="126"/>
  <c r="F7061" i="126"/>
  <c r="E7061" i="126"/>
  <c r="F7060" i="126"/>
  <c r="E7060" i="126"/>
  <c r="F7059" i="126"/>
  <c r="E7059" i="126"/>
  <c r="F7058" i="126"/>
  <c r="E7058" i="126"/>
  <c r="F7057" i="126"/>
  <c r="E7057" i="126"/>
  <c r="F7056" i="126"/>
  <c r="E7056" i="126"/>
  <c r="F7055" i="126"/>
  <c r="E7055" i="126"/>
  <c r="F7054" i="126"/>
  <c r="E7054" i="126"/>
  <c r="F7053" i="126"/>
  <c r="E7053" i="126"/>
  <c r="F7052" i="126"/>
  <c r="E7052" i="126"/>
  <c r="F7051" i="126"/>
  <c r="E7051" i="126"/>
  <c r="F7050" i="126"/>
  <c r="E7050" i="126"/>
  <c r="F7049" i="126"/>
  <c r="E7049" i="126"/>
  <c r="F7048" i="126"/>
  <c r="E7048" i="126"/>
  <c r="F7047" i="126"/>
  <c r="E7047" i="126"/>
  <c r="F7046" i="126"/>
  <c r="E7046" i="126"/>
  <c r="F7045" i="126"/>
  <c r="E7045" i="126"/>
  <c r="F7044" i="126"/>
  <c r="E7044" i="126"/>
  <c r="F7043" i="126"/>
  <c r="E7043" i="126"/>
  <c r="F7042" i="126"/>
  <c r="E7042" i="126"/>
  <c r="F7041" i="126"/>
  <c r="E7041" i="126"/>
  <c r="F7040" i="126"/>
  <c r="E7040" i="126"/>
  <c r="F7039" i="126"/>
  <c r="E7039" i="126"/>
  <c r="F7038" i="126"/>
  <c r="E7038" i="126"/>
  <c r="F7037" i="126"/>
  <c r="E7037" i="126"/>
  <c r="F7036" i="126"/>
  <c r="E7036" i="126"/>
  <c r="F7035" i="126"/>
  <c r="E7035" i="126"/>
  <c r="F7034" i="126"/>
  <c r="E7034" i="126"/>
  <c r="F7033" i="126"/>
  <c r="E7033" i="126"/>
  <c r="F7032" i="126"/>
  <c r="E7032" i="126"/>
  <c r="F7031" i="126"/>
  <c r="E7031" i="126"/>
  <c r="F7030" i="126"/>
  <c r="E7030" i="126"/>
  <c r="F7029" i="126"/>
  <c r="E7029" i="126"/>
  <c r="F7028" i="126"/>
  <c r="E7028" i="126"/>
  <c r="F7027" i="126"/>
  <c r="E7027" i="126"/>
  <c r="F7026" i="126"/>
  <c r="E7026" i="126"/>
  <c r="F7025" i="126"/>
  <c r="E7025" i="126"/>
  <c r="F7024" i="126"/>
  <c r="E7024" i="126"/>
  <c r="F7023" i="126"/>
  <c r="E7023" i="126"/>
  <c r="F7022" i="126"/>
  <c r="E7022" i="126"/>
  <c r="F7021" i="126"/>
  <c r="E7021" i="126"/>
  <c r="F7020" i="126"/>
  <c r="E7020" i="126"/>
  <c r="F7019" i="126"/>
  <c r="E7019" i="126"/>
  <c r="F7018" i="126"/>
  <c r="E7018" i="126"/>
  <c r="F7017" i="126"/>
  <c r="E7017" i="126"/>
  <c r="F7016" i="126"/>
  <c r="E7016" i="126"/>
  <c r="F7015" i="126"/>
  <c r="E7015" i="126"/>
  <c r="F7014" i="126"/>
  <c r="E7014" i="126"/>
  <c r="F7013" i="126"/>
  <c r="E7013" i="126"/>
  <c r="F7012" i="126"/>
  <c r="E7012" i="126"/>
  <c r="F7011" i="126"/>
  <c r="E7011" i="126"/>
  <c r="F7010" i="126"/>
  <c r="E7010" i="126"/>
  <c r="F7009" i="126"/>
  <c r="E7009" i="126"/>
  <c r="F7008" i="126"/>
  <c r="E7008" i="126"/>
  <c r="F7007" i="126"/>
  <c r="E7007" i="126"/>
  <c r="F7006" i="126"/>
  <c r="E7006" i="126"/>
  <c r="F7005" i="126"/>
  <c r="E7005" i="126"/>
  <c r="F7004" i="126"/>
  <c r="E7004" i="126"/>
  <c r="F7003" i="126"/>
  <c r="E7003" i="126"/>
  <c r="F7002" i="126"/>
  <c r="E7002" i="126"/>
  <c r="F7001" i="126"/>
  <c r="E7001" i="126"/>
  <c r="F7000" i="126"/>
  <c r="E7000" i="126"/>
  <c r="F6999" i="126"/>
  <c r="E6999" i="126"/>
  <c r="F6998" i="126"/>
  <c r="E6998" i="126"/>
  <c r="F6997" i="126"/>
  <c r="E6997" i="126"/>
  <c r="F6996" i="126"/>
  <c r="E6996" i="126"/>
  <c r="F6995" i="126"/>
  <c r="E6995" i="126"/>
  <c r="F6994" i="126"/>
  <c r="E6994" i="126"/>
  <c r="F6993" i="126"/>
  <c r="E6993" i="126"/>
  <c r="F6992" i="126"/>
  <c r="E6992" i="126"/>
  <c r="F6991" i="126"/>
  <c r="E6991" i="126"/>
  <c r="F6990" i="126"/>
  <c r="E6990" i="126"/>
  <c r="F6989" i="126"/>
  <c r="E6989" i="126"/>
  <c r="F6988" i="126"/>
  <c r="E6988" i="126"/>
  <c r="F6987" i="126"/>
  <c r="E6987" i="126"/>
  <c r="F6986" i="126"/>
  <c r="E6986" i="126"/>
  <c r="F6985" i="126"/>
  <c r="E6985" i="126"/>
  <c r="F6984" i="126"/>
  <c r="E6984" i="126"/>
  <c r="F6983" i="126"/>
  <c r="E6983" i="126"/>
  <c r="F6982" i="126"/>
  <c r="E6982" i="126"/>
  <c r="F6981" i="126"/>
  <c r="E6981" i="126"/>
  <c r="F6980" i="126"/>
  <c r="E6980" i="126"/>
  <c r="F6979" i="126"/>
  <c r="E6979" i="126"/>
  <c r="F6978" i="126"/>
  <c r="E6978" i="126"/>
  <c r="F6977" i="126"/>
  <c r="E6977" i="126"/>
  <c r="F6976" i="126"/>
  <c r="E6976" i="126"/>
  <c r="F6975" i="126"/>
  <c r="E6975" i="126"/>
  <c r="F6974" i="126"/>
  <c r="E6974" i="126"/>
  <c r="F6973" i="126"/>
  <c r="E6973" i="126"/>
  <c r="F6972" i="126"/>
  <c r="E6972" i="126"/>
  <c r="F6971" i="126"/>
  <c r="E6971" i="126"/>
  <c r="F6970" i="126"/>
  <c r="E6970" i="126"/>
  <c r="F6969" i="126"/>
  <c r="E6969" i="126"/>
  <c r="F6968" i="126"/>
  <c r="E6968" i="126"/>
  <c r="F6967" i="126"/>
  <c r="E6967" i="126"/>
  <c r="F6966" i="126"/>
  <c r="E6966" i="126"/>
  <c r="F6965" i="126"/>
  <c r="E6965" i="126"/>
  <c r="F6964" i="126"/>
  <c r="E6964" i="126"/>
  <c r="F6963" i="126"/>
  <c r="E6963" i="126"/>
  <c r="F6962" i="126"/>
  <c r="E6962" i="126"/>
  <c r="F6961" i="126"/>
  <c r="E6961" i="126"/>
  <c r="F6960" i="126"/>
  <c r="E6960" i="126"/>
  <c r="F6959" i="126"/>
  <c r="E6959" i="126"/>
  <c r="F6958" i="126"/>
  <c r="E6958" i="126"/>
  <c r="F6957" i="126"/>
  <c r="E6957" i="126"/>
  <c r="F6956" i="126"/>
  <c r="E6956" i="126"/>
  <c r="F6955" i="126"/>
  <c r="E6955" i="126"/>
  <c r="F6954" i="126"/>
  <c r="E6954" i="126"/>
  <c r="F6953" i="126"/>
  <c r="E6953" i="126"/>
  <c r="F6952" i="126"/>
  <c r="E6952" i="126"/>
  <c r="F6951" i="126"/>
  <c r="E6951" i="126"/>
  <c r="F6950" i="126"/>
  <c r="E6950" i="126"/>
  <c r="F6949" i="126"/>
  <c r="E6949" i="126"/>
  <c r="F6948" i="126"/>
  <c r="E6948" i="126"/>
  <c r="F6947" i="126"/>
  <c r="E6947" i="126"/>
  <c r="F6946" i="126"/>
  <c r="E6946" i="126"/>
  <c r="F6945" i="126"/>
  <c r="E6945" i="126"/>
  <c r="F6944" i="126"/>
  <c r="E6944" i="126"/>
  <c r="F6943" i="126"/>
  <c r="E6943" i="126"/>
  <c r="F6942" i="126"/>
  <c r="E6942" i="126"/>
  <c r="F6941" i="126"/>
  <c r="E6941" i="126"/>
  <c r="F6940" i="126"/>
  <c r="E6940" i="126"/>
  <c r="F6939" i="126"/>
  <c r="E6939" i="126"/>
  <c r="F6938" i="126"/>
  <c r="E6938" i="126"/>
  <c r="F6937" i="126"/>
  <c r="E6937" i="126"/>
  <c r="F6936" i="126"/>
  <c r="E6936" i="126"/>
  <c r="F6935" i="126"/>
  <c r="E6935" i="126"/>
  <c r="F6934" i="126"/>
  <c r="E6934" i="126"/>
  <c r="F6933" i="126"/>
  <c r="E6933" i="126"/>
  <c r="F6932" i="126"/>
  <c r="E6932" i="126"/>
  <c r="F6931" i="126"/>
  <c r="E6931" i="126"/>
  <c r="F6930" i="126"/>
  <c r="E6930" i="126"/>
  <c r="F6929" i="126"/>
  <c r="E6929" i="126"/>
  <c r="F6928" i="126"/>
  <c r="E6928" i="126"/>
  <c r="F6927" i="126"/>
  <c r="E6927" i="126"/>
  <c r="F6926" i="126"/>
  <c r="E6926" i="126"/>
  <c r="F6925" i="126"/>
  <c r="E6925" i="126"/>
  <c r="F6924" i="126"/>
  <c r="E6924" i="126"/>
  <c r="F6923" i="126"/>
  <c r="E6923" i="126"/>
  <c r="F6922" i="126"/>
  <c r="E6922" i="126"/>
  <c r="F6921" i="126"/>
  <c r="E6921" i="126"/>
  <c r="F6920" i="126"/>
  <c r="E6920" i="126"/>
  <c r="F6919" i="126"/>
  <c r="E6919" i="126"/>
  <c r="F6918" i="126"/>
  <c r="E6918" i="126"/>
  <c r="F6917" i="126"/>
  <c r="E6917" i="126"/>
  <c r="F6916" i="126"/>
  <c r="E6916" i="126"/>
  <c r="F6915" i="126"/>
  <c r="E6915" i="126"/>
  <c r="F6914" i="126"/>
  <c r="E6914" i="126"/>
  <c r="F6913" i="126"/>
  <c r="E6913" i="126"/>
  <c r="F6912" i="126"/>
  <c r="E6912" i="126"/>
  <c r="F6911" i="126"/>
  <c r="E6911" i="126"/>
  <c r="F6910" i="126"/>
  <c r="E6910" i="126"/>
  <c r="F6909" i="126"/>
  <c r="E6909" i="126"/>
  <c r="F6908" i="126"/>
  <c r="E6908" i="126"/>
  <c r="F6907" i="126"/>
  <c r="E6907" i="126"/>
  <c r="F6906" i="126"/>
  <c r="E6906" i="126"/>
  <c r="F6905" i="126"/>
  <c r="E6905" i="126"/>
  <c r="F6904" i="126"/>
  <c r="E6904" i="126"/>
  <c r="F6903" i="126"/>
  <c r="E6903" i="126"/>
  <c r="F6902" i="126"/>
  <c r="E6902" i="126"/>
  <c r="F6901" i="126"/>
  <c r="E6901" i="126"/>
  <c r="F6900" i="126"/>
  <c r="E6900" i="126"/>
  <c r="F6899" i="126"/>
  <c r="E6899" i="126"/>
  <c r="F6898" i="126"/>
  <c r="E6898" i="126"/>
  <c r="F6897" i="126"/>
  <c r="E6897" i="126"/>
  <c r="F6896" i="126"/>
  <c r="E6896" i="126"/>
  <c r="F6895" i="126"/>
  <c r="E6895" i="126"/>
  <c r="F6894" i="126"/>
  <c r="E6894" i="126"/>
  <c r="F6893" i="126"/>
  <c r="E6893" i="126"/>
  <c r="F6892" i="126"/>
  <c r="E6892" i="126"/>
  <c r="F6891" i="126"/>
  <c r="E6891" i="126"/>
  <c r="F6890" i="126"/>
  <c r="E6890" i="126"/>
  <c r="F6889" i="126"/>
  <c r="E6889" i="126"/>
  <c r="F6888" i="126"/>
  <c r="E6888" i="126"/>
  <c r="F6887" i="126"/>
  <c r="E6887" i="126"/>
  <c r="F6886" i="126"/>
  <c r="E6886" i="126"/>
  <c r="F6885" i="126"/>
  <c r="E6885" i="126"/>
  <c r="F6884" i="126"/>
  <c r="E6884" i="126"/>
  <c r="F6883" i="126"/>
  <c r="E6883" i="126"/>
  <c r="F6882" i="126"/>
  <c r="E6882" i="126"/>
  <c r="F6881" i="126"/>
  <c r="E6881" i="126"/>
  <c r="F6880" i="126"/>
  <c r="E6880" i="126"/>
  <c r="F6879" i="126"/>
  <c r="E6879" i="126"/>
  <c r="F6878" i="126"/>
  <c r="E6878" i="126"/>
  <c r="F6877" i="126"/>
  <c r="E6877" i="126"/>
  <c r="F6876" i="126"/>
  <c r="E6876" i="126"/>
  <c r="F6875" i="126"/>
  <c r="E6875" i="126"/>
  <c r="F6874" i="126"/>
  <c r="E6874" i="126"/>
  <c r="F6873" i="126"/>
  <c r="E6873" i="126"/>
  <c r="F6872" i="126"/>
  <c r="E6872" i="126"/>
  <c r="F6871" i="126"/>
  <c r="E6871" i="126"/>
  <c r="F6870" i="126"/>
  <c r="E6870" i="126"/>
  <c r="F6869" i="126"/>
  <c r="E6869" i="126"/>
  <c r="F6868" i="126"/>
  <c r="E6868" i="126"/>
  <c r="F6867" i="126"/>
  <c r="E6867" i="126"/>
  <c r="F6866" i="126"/>
  <c r="E6866" i="126"/>
  <c r="F6865" i="126"/>
  <c r="E6865" i="126"/>
  <c r="F6864" i="126"/>
  <c r="E6864" i="126"/>
  <c r="F6863" i="126"/>
  <c r="E6863" i="126"/>
  <c r="F6862" i="126"/>
  <c r="E6862" i="126"/>
  <c r="F6861" i="126"/>
  <c r="E6861" i="126"/>
  <c r="F6860" i="126"/>
  <c r="E6860" i="126"/>
  <c r="F6859" i="126"/>
  <c r="E6859" i="126"/>
  <c r="F6858" i="126"/>
  <c r="E6858" i="126"/>
  <c r="F6857" i="126"/>
  <c r="E6857" i="126"/>
  <c r="F6856" i="126"/>
  <c r="E6856" i="126"/>
  <c r="F6855" i="126"/>
  <c r="E6855" i="126"/>
  <c r="F6854" i="126"/>
  <c r="E6854" i="126"/>
  <c r="F6853" i="126"/>
  <c r="E6853" i="126"/>
  <c r="F6852" i="126"/>
  <c r="E6852" i="126"/>
  <c r="F6851" i="126"/>
  <c r="E6851" i="126"/>
  <c r="F6850" i="126"/>
  <c r="E6850" i="126"/>
  <c r="F6849" i="126"/>
  <c r="E6849" i="126"/>
  <c r="F6848" i="126"/>
  <c r="E6848" i="126"/>
  <c r="F6847" i="126"/>
  <c r="E6847" i="126"/>
  <c r="F6846" i="126"/>
  <c r="E6846" i="126"/>
  <c r="F6845" i="126"/>
  <c r="E6845" i="126"/>
  <c r="F6844" i="126"/>
  <c r="E6844" i="126"/>
  <c r="F6843" i="126"/>
  <c r="E6843" i="126"/>
  <c r="F6842" i="126"/>
  <c r="E6842" i="126"/>
  <c r="F6841" i="126"/>
  <c r="E6841" i="126"/>
  <c r="F6840" i="126"/>
  <c r="E6840" i="126"/>
  <c r="F6839" i="126"/>
  <c r="E6839" i="126"/>
  <c r="F6838" i="126"/>
  <c r="E6838" i="126"/>
  <c r="F6837" i="126"/>
  <c r="E6837" i="126"/>
  <c r="F6836" i="126"/>
  <c r="E6836" i="126"/>
  <c r="F6835" i="126"/>
  <c r="E6835" i="126"/>
  <c r="F6834" i="126"/>
  <c r="E6834" i="126"/>
  <c r="F6833" i="126"/>
  <c r="E6833" i="126"/>
  <c r="F6832" i="126"/>
  <c r="E6832" i="126"/>
  <c r="F6831" i="126"/>
  <c r="E6831" i="126"/>
  <c r="F6830" i="126"/>
  <c r="E6830" i="126"/>
  <c r="F6829" i="126"/>
  <c r="E6829" i="126"/>
  <c r="F6828" i="126"/>
  <c r="E6828" i="126"/>
  <c r="F6827" i="126"/>
  <c r="E6827" i="126"/>
  <c r="F6826" i="126"/>
  <c r="E6826" i="126"/>
  <c r="F6825" i="126"/>
  <c r="E6825" i="126"/>
  <c r="F6824" i="126"/>
  <c r="E6824" i="126"/>
  <c r="F6823" i="126"/>
  <c r="E6823" i="126"/>
  <c r="F6822" i="126"/>
  <c r="E6822" i="126"/>
  <c r="F6821" i="126"/>
  <c r="E6821" i="126"/>
  <c r="F6820" i="126"/>
  <c r="E6820" i="126"/>
  <c r="F6819" i="126"/>
  <c r="E6819" i="126"/>
  <c r="F6818" i="126"/>
  <c r="E6818" i="126"/>
  <c r="F6817" i="126"/>
  <c r="E6817" i="126"/>
  <c r="F6816" i="126"/>
  <c r="E6816" i="126"/>
  <c r="F6815" i="126"/>
  <c r="E6815" i="126"/>
  <c r="F6814" i="126"/>
  <c r="E6814" i="126"/>
  <c r="F6813" i="126"/>
  <c r="E6813" i="126"/>
  <c r="F6812" i="126"/>
  <c r="E6812" i="126"/>
  <c r="F6811" i="126"/>
  <c r="E6811" i="126"/>
  <c r="F6810" i="126"/>
  <c r="E6810" i="126"/>
  <c r="F6809" i="126"/>
  <c r="E6809" i="126"/>
  <c r="F6808" i="126"/>
  <c r="E6808" i="126"/>
  <c r="F6807" i="126"/>
  <c r="E6807" i="126"/>
  <c r="F6806" i="126"/>
  <c r="E6806" i="126"/>
  <c r="F6805" i="126"/>
  <c r="E6805" i="126"/>
  <c r="F6804" i="126"/>
  <c r="E6804" i="126"/>
  <c r="F6803" i="126"/>
  <c r="E6803" i="126"/>
  <c r="F6802" i="126"/>
  <c r="E6802" i="126"/>
  <c r="F6801" i="126"/>
  <c r="E6801" i="126"/>
  <c r="F6800" i="126"/>
  <c r="E6800" i="126"/>
  <c r="F6799" i="126"/>
  <c r="E6799" i="126"/>
  <c r="F6798" i="126"/>
  <c r="E6798" i="126"/>
  <c r="F6797" i="126"/>
  <c r="E6797" i="126"/>
  <c r="F6796" i="126"/>
  <c r="E6796" i="126"/>
  <c r="F6795" i="126"/>
  <c r="E6795" i="126"/>
  <c r="F6794" i="126"/>
  <c r="E6794" i="126"/>
  <c r="F6793" i="126"/>
  <c r="E6793" i="126"/>
  <c r="F6792" i="126"/>
  <c r="E6792" i="126"/>
  <c r="F6791" i="126"/>
  <c r="E6791" i="126"/>
  <c r="F6790" i="126"/>
  <c r="E6790" i="126"/>
  <c r="F6789" i="126"/>
  <c r="E6789" i="126"/>
  <c r="F6788" i="126"/>
  <c r="E6788" i="126"/>
  <c r="F6787" i="126"/>
  <c r="E6787" i="126"/>
  <c r="F6786" i="126"/>
  <c r="E6786" i="126"/>
  <c r="F6785" i="126"/>
  <c r="E6785" i="126"/>
  <c r="F6784" i="126"/>
  <c r="E6784" i="126"/>
  <c r="F6783" i="126"/>
  <c r="E6783" i="126"/>
  <c r="F6782" i="126"/>
  <c r="E6782" i="126"/>
  <c r="F6781" i="126"/>
  <c r="E6781" i="126"/>
  <c r="F6780" i="126"/>
  <c r="E6780" i="126"/>
  <c r="F6779" i="126"/>
  <c r="E6779" i="126"/>
  <c r="F6778" i="126"/>
  <c r="E6778" i="126"/>
  <c r="F6777" i="126"/>
  <c r="E6777" i="126"/>
  <c r="F6776" i="126"/>
  <c r="E6776" i="126"/>
  <c r="F6775" i="126"/>
  <c r="E6775" i="126"/>
  <c r="F6774" i="126"/>
  <c r="E6774" i="126"/>
  <c r="F6773" i="126"/>
  <c r="E6773" i="126"/>
  <c r="F6772" i="126"/>
  <c r="E6772" i="126"/>
  <c r="F6771" i="126"/>
  <c r="E6771" i="126"/>
  <c r="F6770" i="126"/>
  <c r="E6770" i="126"/>
  <c r="F6769" i="126"/>
  <c r="E6769" i="126"/>
  <c r="F6768" i="126"/>
  <c r="E6768" i="126"/>
  <c r="F6767" i="126"/>
  <c r="E6767" i="126"/>
  <c r="F6766" i="126"/>
  <c r="E6766" i="126"/>
  <c r="F6765" i="126"/>
  <c r="E6765" i="126"/>
  <c r="F6764" i="126"/>
  <c r="E6764" i="126"/>
  <c r="F6763" i="126"/>
  <c r="E6763" i="126"/>
  <c r="F6762" i="126"/>
  <c r="E6762" i="126"/>
  <c r="F6761" i="126"/>
  <c r="E6761" i="126"/>
  <c r="F6760" i="126"/>
  <c r="E6760" i="126"/>
  <c r="F6759" i="126"/>
  <c r="E6759" i="126"/>
  <c r="F6758" i="126"/>
  <c r="E6758" i="126"/>
  <c r="F6757" i="126"/>
  <c r="E6757" i="126"/>
  <c r="F6756" i="126"/>
  <c r="E6756" i="126"/>
  <c r="F6755" i="126"/>
  <c r="E6755" i="126"/>
  <c r="F6754" i="126"/>
  <c r="E6754" i="126"/>
  <c r="F6753" i="126"/>
  <c r="E6753" i="126"/>
  <c r="F6752" i="126"/>
  <c r="E6752" i="126"/>
  <c r="F6751" i="126"/>
  <c r="E6751" i="126"/>
  <c r="F6750" i="126"/>
  <c r="E6750" i="126"/>
  <c r="F6749" i="126"/>
  <c r="E6749" i="126"/>
  <c r="F6748" i="126"/>
  <c r="E6748" i="126"/>
  <c r="F6747" i="126"/>
  <c r="E6747" i="126"/>
  <c r="F6746" i="126"/>
  <c r="E6746" i="126"/>
  <c r="F6745" i="126"/>
  <c r="E6745" i="126"/>
  <c r="F6744" i="126"/>
  <c r="E6744" i="126"/>
  <c r="F6743" i="126"/>
  <c r="E6743" i="126"/>
  <c r="F6742" i="126"/>
  <c r="E6742" i="126"/>
  <c r="F6741" i="126"/>
  <c r="E6741" i="126"/>
  <c r="F6740" i="126"/>
  <c r="E6740" i="126"/>
  <c r="F6739" i="126"/>
  <c r="E6739" i="126"/>
  <c r="F6738" i="126"/>
  <c r="E6738" i="126"/>
  <c r="F6737" i="126"/>
  <c r="E6737" i="126"/>
  <c r="F6736" i="126"/>
  <c r="E6736" i="126"/>
  <c r="F6735" i="126"/>
  <c r="E6735" i="126"/>
  <c r="F6734" i="126"/>
  <c r="E6734" i="126"/>
  <c r="F6733" i="126"/>
  <c r="E6733" i="126"/>
  <c r="F6732" i="126"/>
  <c r="E6732" i="126"/>
  <c r="F6731" i="126"/>
  <c r="E6731" i="126"/>
  <c r="F6730" i="126"/>
  <c r="E6730" i="126"/>
  <c r="F6729" i="126"/>
  <c r="E6729" i="126"/>
  <c r="F6728" i="126"/>
  <c r="E6728" i="126"/>
  <c r="F6727" i="126"/>
  <c r="E6727" i="126"/>
  <c r="F6726" i="126"/>
  <c r="E6726" i="126"/>
  <c r="F6725" i="126"/>
  <c r="E6725" i="126"/>
  <c r="F6724" i="126"/>
  <c r="E6724" i="126"/>
  <c r="F6723" i="126"/>
  <c r="E6723" i="126"/>
  <c r="F6722" i="126"/>
  <c r="E6722" i="126"/>
  <c r="F6721" i="126"/>
  <c r="E6721" i="126"/>
  <c r="F6720" i="126"/>
  <c r="E6720" i="126"/>
  <c r="F6719" i="126"/>
  <c r="E6719" i="126"/>
  <c r="F6718" i="126"/>
  <c r="E6718" i="126"/>
  <c r="F6717" i="126"/>
  <c r="E6717" i="126"/>
  <c r="F6716" i="126"/>
  <c r="E6716" i="126"/>
  <c r="F6715" i="126"/>
  <c r="E6715" i="126"/>
  <c r="F6714" i="126"/>
  <c r="E6714" i="126"/>
  <c r="F6713" i="126"/>
  <c r="E6713" i="126"/>
  <c r="F6712" i="126"/>
  <c r="E6712" i="126"/>
  <c r="F6711" i="126"/>
  <c r="E6711" i="126"/>
  <c r="F6710" i="126"/>
  <c r="E6710" i="126"/>
  <c r="F6709" i="126"/>
  <c r="E6709" i="126"/>
  <c r="F6708" i="126"/>
  <c r="E6708" i="126"/>
  <c r="F6707" i="126"/>
  <c r="E6707" i="126"/>
  <c r="F6706" i="126"/>
  <c r="E6706" i="126"/>
  <c r="F6705" i="126"/>
  <c r="E6705" i="126"/>
  <c r="F6704" i="126"/>
  <c r="E6704" i="126"/>
  <c r="F6703" i="126"/>
  <c r="E6703" i="126"/>
  <c r="F6702" i="126"/>
  <c r="E6702" i="126"/>
  <c r="F6701" i="126"/>
  <c r="E6701" i="126"/>
  <c r="F6700" i="126"/>
  <c r="E6700" i="126"/>
  <c r="F6699" i="126"/>
  <c r="E6699" i="126"/>
  <c r="F6698" i="126"/>
  <c r="E6698" i="126"/>
  <c r="F6697" i="126"/>
  <c r="E6697" i="126"/>
  <c r="F6696" i="126"/>
  <c r="E6696" i="126"/>
  <c r="F6695" i="126"/>
  <c r="E6695" i="126"/>
  <c r="F6694" i="126"/>
  <c r="E6694" i="126"/>
  <c r="F6693" i="126"/>
  <c r="E6693" i="126"/>
  <c r="F6692" i="126"/>
  <c r="E6692" i="126"/>
  <c r="F6691" i="126"/>
  <c r="E6691" i="126"/>
  <c r="F6690" i="126"/>
  <c r="E6690" i="126"/>
  <c r="F6689" i="126"/>
  <c r="E6689" i="126"/>
  <c r="F6688" i="126"/>
  <c r="E6688" i="126"/>
  <c r="F6687" i="126"/>
  <c r="E6687" i="126"/>
  <c r="F6686" i="126"/>
  <c r="E6686" i="126"/>
  <c r="F6685" i="126"/>
  <c r="E6685" i="126"/>
  <c r="F6684" i="126"/>
  <c r="E6684" i="126"/>
  <c r="F6683" i="126"/>
  <c r="E6683" i="126"/>
  <c r="F6682" i="126"/>
  <c r="E6682" i="126"/>
  <c r="F6681" i="126"/>
  <c r="E6681" i="126"/>
  <c r="F6680" i="126"/>
  <c r="E6680" i="126"/>
  <c r="F6679" i="126"/>
  <c r="E6679" i="126"/>
  <c r="F6678" i="126"/>
  <c r="E6678" i="126"/>
  <c r="F6677" i="126"/>
  <c r="E6677" i="126"/>
  <c r="F6676" i="126"/>
  <c r="E6676" i="126"/>
  <c r="F6675" i="126"/>
  <c r="E6675" i="126"/>
  <c r="F6674" i="126"/>
  <c r="E6674" i="126"/>
  <c r="F6673" i="126"/>
  <c r="E6673" i="126"/>
  <c r="F6672" i="126"/>
  <c r="E6672" i="126"/>
  <c r="F6671" i="126"/>
  <c r="E6671" i="126"/>
  <c r="F6670" i="126"/>
  <c r="E6670" i="126"/>
  <c r="F6669" i="126"/>
  <c r="E6669" i="126"/>
  <c r="F6668" i="126"/>
  <c r="E6668" i="126"/>
  <c r="F6667" i="126"/>
  <c r="E6667" i="126"/>
  <c r="F6666" i="126"/>
  <c r="E6666" i="126"/>
  <c r="F6665" i="126"/>
  <c r="E6665" i="126"/>
  <c r="F6664" i="126"/>
  <c r="E6664" i="126"/>
  <c r="F6663" i="126"/>
  <c r="E6663" i="126"/>
  <c r="F6662" i="126"/>
  <c r="E6662" i="126"/>
  <c r="F6661" i="126"/>
  <c r="E6661" i="126"/>
  <c r="F6660" i="126"/>
  <c r="E6660" i="126"/>
  <c r="F6659" i="126"/>
  <c r="E6659" i="126"/>
  <c r="F6658" i="126"/>
  <c r="E6658" i="126"/>
  <c r="F6657" i="126"/>
  <c r="E6657" i="126"/>
  <c r="F6656" i="126"/>
  <c r="E6656" i="126"/>
  <c r="F6655" i="126"/>
  <c r="E6655" i="126"/>
  <c r="F6654" i="126"/>
  <c r="E6654" i="126"/>
  <c r="F6653" i="126"/>
  <c r="E6653" i="126"/>
  <c r="F6652" i="126"/>
  <c r="E6652" i="126"/>
  <c r="F6651" i="126"/>
  <c r="E6651" i="126"/>
  <c r="F6650" i="126"/>
  <c r="E6650" i="126"/>
  <c r="F6649" i="126"/>
  <c r="E6649" i="126"/>
  <c r="F6648" i="126"/>
  <c r="E6648" i="126"/>
  <c r="F6647" i="126"/>
  <c r="E6647" i="126"/>
  <c r="F6646" i="126"/>
  <c r="E6646" i="126"/>
  <c r="F6645" i="126"/>
  <c r="E6645" i="126"/>
  <c r="F6644" i="126"/>
  <c r="E6644" i="126"/>
  <c r="F6643" i="126"/>
  <c r="E6643" i="126"/>
  <c r="F6642" i="126"/>
  <c r="E6642" i="126"/>
  <c r="F6641" i="126"/>
  <c r="E6641" i="126"/>
  <c r="F6640" i="126"/>
  <c r="E6640" i="126"/>
  <c r="F6639" i="126"/>
  <c r="E6639" i="126"/>
  <c r="F6638" i="126"/>
  <c r="E6638" i="126"/>
  <c r="F6637" i="126"/>
  <c r="E6637" i="126"/>
  <c r="F6636" i="126"/>
  <c r="E6636" i="126"/>
  <c r="F6635" i="126"/>
  <c r="E6635" i="126"/>
  <c r="F6634" i="126"/>
  <c r="E6634" i="126"/>
  <c r="F6633" i="126"/>
  <c r="E6633" i="126"/>
  <c r="F6632" i="126"/>
  <c r="E6632" i="126"/>
  <c r="F6631" i="126"/>
  <c r="E6631" i="126"/>
  <c r="F6630" i="126"/>
  <c r="E6630" i="126"/>
  <c r="F6629" i="126"/>
  <c r="E6629" i="126"/>
  <c r="F6628" i="126"/>
  <c r="E6628" i="126"/>
  <c r="F6627" i="126"/>
  <c r="E6627" i="126"/>
  <c r="F6626" i="126"/>
  <c r="E6626" i="126"/>
  <c r="F6625" i="126"/>
  <c r="E6625" i="126"/>
  <c r="F6624" i="126"/>
  <c r="E6624" i="126"/>
  <c r="F6623" i="126"/>
  <c r="E6623" i="126"/>
  <c r="F6622" i="126"/>
  <c r="E6622" i="126"/>
  <c r="F6621" i="126"/>
  <c r="E6621" i="126"/>
  <c r="F6620" i="126"/>
  <c r="E6620" i="126"/>
  <c r="F6619" i="126"/>
  <c r="E6619" i="126"/>
  <c r="F6618" i="126"/>
  <c r="E6618" i="126"/>
  <c r="F6617" i="126"/>
  <c r="E6617" i="126"/>
  <c r="F6616" i="126"/>
  <c r="E6616" i="126"/>
  <c r="F6615" i="126"/>
  <c r="E6615" i="126"/>
  <c r="F6614" i="126"/>
  <c r="E6614" i="126"/>
  <c r="F6613" i="126"/>
  <c r="E6613" i="126"/>
  <c r="F6612" i="126"/>
  <c r="E6612" i="126"/>
  <c r="F6611" i="126"/>
  <c r="E6611" i="126"/>
  <c r="F6610" i="126"/>
  <c r="E6610" i="126"/>
  <c r="F6609" i="126"/>
  <c r="E6609" i="126"/>
  <c r="F6608" i="126"/>
  <c r="E6608" i="126"/>
  <c r="F6607" i="126"/>
  <c r="E6607" i="126"/>
  <c r="F6606" i="126"/>
  <c r="E6606" i="126"/>
  <c r="F6605" i="126"/>
  <c r="E6605" i="126"/>
  <c r="F6604" i="126"/>
  <c r="E6604" i="126"/>
  <c r="F6603" i="126"/>
  <c r="E6603" i="126"/>
  <c r="F6602" i="126"/>
  <c r="E6602" i="126"/>
  <c r="F6601" i="126"/>
  <c r="E6601" i="126"/>
  <c r="F6600" i="126"/>
  <c r="E6600" i="126"/>
  <c r="F6599" i="126"/>
  <c r="E6599" i="126"/>
  <c r="F6598" i="126"/>
  <c r="E6598" i="126"/>
  <c r="F6597" i="126"/>
  <c r="E6597" i="126"/>
  <c r="F6596" i="126"/>
  <c r="E6596" i="126"/>
  <c r="F6595" i="126"/>
  <c r="E6595" i="126"/>
  <c r="F6594" i="126"/>
  <c r="E6594" i="126"/>
  <c r="F6593" i="126"/>
  <c r="E6593" i="126"/>
  <c r="F6592" i="126"/>
  <c r="E6592" i="126"/>
  <c r="F6591" i="126"/>
  <c r="E6591" i="126"/>
  <c r="F6590" i="126"/>
  <c r="E6590" i="126"/>
  <c r="F6589" i="126"/>
  <c r="E6589" i="126"/>
  <c r="F6588" i="126"/>
  <c r="E6588" i="126"/>
  <c r="F6587" i="126"/>
  <c r="E6587" i="126"/>
  <c r="F6586" i="126"/>
  <c r="E6586" i="126"/>
  <c r="F6585" i="126"/>
  <c r="E6585" i="126"/>
  <c r="F6584" i="126"/>
  <c r="E6584" i="126"/>
  <c r="F6583" i="126"/>
  <c r="E6583" i="126"/>
  <c r="F6582" i="126"/>
  <c r="E6582" i="126"/>
  <c r="F6581" i="126"/>
  <c r="E6581" i="126"/>
  <c r="F6580" i="126"/>
  <c r="E6580" i="126"/>
  <c r="F6579" i="126"/>
  <c r="E6579" i="126"/>
  <c r="F6578" i="126"/>
  <c r="E6578" i="126"/>
  <c r="F6577" i="126"/>
  <c r="E6577" i="126"/>
  <c r="F6576" i="126"/>
  <c r="E6576" i="126"/>
  <c r="F6575" i="126"/>
  <c r="E6575" i="126"/>
  <c r="F6574" i="126"/>
  <c r="E6574" i="126"/>
  <c r="F6573" i="126"/>
  <c r="E6573" i="126"/>
  <c r="F6572" i="126"/>
  <c r="E6572" i="126"/>
  <c r="F6571" i="126"/>
  <c r="E6571" i="126"/>
  <c r="F6570" i="126"/>
  <c r="E6570" i="126"/>
  <c r="F6569" i="126"/>
  <c r="E6569" i="126"/>
  <c r="F6568" i="126"/>
  <c r="E6568" i="126"/>
  <c r="F6567" i="126"/>
  <c r="E6567" i="126"/>
  <c r="F6566" i="126"/>
  <c r="E6566" i="126"/>
  <c r="F6565" i="126"/>
  <c r="E6565" i="126"/>
  <c r="F6564" i="126"/>
  <c r="E6564" i="126"/>
  <c r="F6563" i="126"/>
  <c r="E6563" i="126"/>
  <c r="F6562" i="126"/>
  <c r="E6562" i="126"/>
  <c r="F6561" i="126"/>
  <c r="E6561" i="126"/>
  <c r="F6560" i="126"/>
  <c r="E6560" i="126"/>
  <c r="F6559" i="126"/>
  <c r="E6559" i="126"/>
  <c r="F6558" i="126"/>
  <c r="E6558" i="126"/>
  <c r="F6557" i="126"/>
  <c r="E6557" i="126"/>
  <c r="F6556" i="126"/>
  <c r="E6556" i="126"/>
  <c r="F6555" i="126"/>
  <c r="E6555" i="126"/>
  <c r="F6554" i="126"/>
  <c r="E6554" i="126"/>
  <c r="F6553" i="126"/>
  <c r="E6553" i="126"/>
  <c r="F6552" i="126"/>
  <c r="E6552" i="126"/>
  <c r="F6551" i="126"/>
  <c r="E6551" i="126"/>
  <c r="F6550" i="126"/>
  <c r="E6550" i="126"/>
  <c r="F6549" i="126"/>
  <c r="E6549" i="126"/>
  <c r="F6548" i="126"/>
  <c r="E6548" i="126"/>
  <c r="F6547" i="126"/>
  <c r="E6547" i="126"/>
  <c r="F6546" i="126"/>
  <c r="E6546" i="126"/>
  <c r="F6545" i="126"/>
  <c r="E6545" i="126"/>
  <c r="F6544" i="126"/>
  <c r="E6544" i="126"/>
  <c r="F6543" i="126"/>
  <c r="E6543" i="126"/>
  <c r="F6542" i="126"/>
  <c r="E6542" i="126"/>
  <c r="F6541" i="126"/>
  <c r="E6541" i="126"/>
  <c r="F6540" i="126"/>
  <c r="E6540" i="126"/>
  <c r="F6539" i="126"/>
  <c r="E6539" i="126"/>
  <c r="F6538" i="126"/>
  <c r="E6538" i="126"/>
  <c r="F6537" i="126"/>
  <c r="E6537" i="126"/>
  <c r="F6536" i="126"/>
  <c r="E6536" i="126"/>
  <c r="F6535" i="126"/>
  <c r="E6535" i="126"/>
  <c r="F6534" i="126"/>
  <c r="E6534" i="126"/>
  <c r="F6533" i="126"/>
  <c r="E6533" i="126"/>
  <c r="F6532" i="126"/>
  <c r="E6532" i="126"/>
  <c r="F6531" i="126"/>
  <c r="E6531" i="126"/>
  <c r="F6530" i="126"/>
  <c r="E6530" i="126"/>
  <c r="F6529" i="126"/>
  <c r="E6529" i="126"/>
  <c r="F6528" i="126"/>
  <c r="E6528" i="126"/>
  <c r="F6527" i="126"/>
  <c r="E6527" i="126"/>
  <c r="F6526" i="126"/>
  <c r="E6526" i="126"/>
  <c r="F6525" i="126"/>
  <c r="E6525" i="126"/>
  <c r="F6524" i="126"/>
  <c r="E6524" i="126"/>
  <c r="F6523" i="126"/>
  <c r="E6523" i="126"/>
  <c r="F6522" i="126"/>
  <c r="E6522" i="126"/>
  <c r="F6521" i="126"/>
  <c r="E6521" i="126"/>
  <c r="F6520" i="126"/>
  <c r="E6520" i="126"/>
  <c r="F6519" i="126"/>
  <c r="E6519" i="126"/>
  <c r="F6518" i="126"/>
  <c r="E6518" i="126"/>
  <c r="F6517" i="126"/>
  <c r="E6517" i="126"/>
  <c r="F6516" i="126"/>
  <c r="E6516" i="126"/>
  <c r="F6515" i="126"/>
  <c r="E6515" i="126"/>
  <c r="F6514" i="126"/>
  <c r="E6514" i="126"/>
  <c r="F6513" i="126"/>
  <c r="E6513" i="126"/>
  <c r="F6512" i="126"/>
  <c r="E6512" i="126"/>
  <c r="F6511" i="126"/>
  <c r="E6511" i="126"/>
  <c r="F6510" i="126"/>
  <c r="E6510" i="126"/>
  <c r="F6509" i="126"/>
  <c r="E6509" i="126"/>
  <c r="F6508" i="126"/>
  <c r="E6508" i="126"/>
  <c r="F6507" i="126"/>
  <c r="E6507" i="126"/>
  <c r="F6506" i="126"/>
  <c r="E6506" i="126"/>
  <c r="F6505" i="126"/>
  <c r="E6505" i="126"/>
  <c r="F6504" i="126"/>
  <c r="E6504" i="126"/>
  <c r="F6503" i="126"/>
  <c r="E6503" i="126"/>
  <c r="F6502" i="126"/>
  <c r="E6502" i="126"/>
  <c r="F6501" i="126"/>
  <c r="E6501" i="126"/>
  <c r="F6500" i="126"/>
  <c r="E6500" i="126"/>
  <c r="F6499" i="126"/>
  <c r="E6499" i="126"/>
  <c r="F6498" i="126"/>
  <c r="E6498" i="126"/>
  <c r="F6497" i="126"/>
  <c r="E6497" i="126"/>
  <c r="F6496" i="126"/>
  <c r="E6496" i="126"/>
  <c r="F6495" i="126"/>
  <c r="E6495" i="126"/>
  <c r="F6494" i="126"/>
  <c r="E6494" i="126"/>
  <c r="F6493" i="126"/>
  <c r="E6493" i="126"/>
  <c r="F6492" i="126"/>
  <c r="E6492" i="126"/>
  <c r="F6491" i="126"/>
  <c r="E6491" i="126"/>
  <c r="F6490" i="126"/>
  <c r="E6490" i="126"/>
  <c r="F6489" i="126"/>
  <c r="E6489" i="126"/>
  <c r="F6488" i="126"/>
  <c r="E6488" i="126"/>
  <c r="F6487" i="126"/>
  <c r="E6487" i="126"/>
  <c r="F6486" i="126"/>
  <c r="E6486" i="126"/>
  <c r="F6485" i="126"/>
  <c r="E6485" i="126"/>
  <c r="F6484" i="126"/>
  <c r="E6484" i="126"/>
  <c r="F6483" i="126"/>
  <c r="E6483" i="126"/>
  <c r="F6482" i="126"/>
  <c r="E6482" i="126"/>
  <c r="F6481" i="126"/>
  <c r="E6481" i="126"/>
  <c r="F6480" i="126"/>
  <c r="E6480" i="126"/>
  <c r="F6479" i="126"/>
  <c r="E6479" i="126"/>
  <c r="F6478" i="126"/>
  <c r="E6478" i="126"/>
  <c r="F6477" i="126"/>
  <c r="E6477" i="126"/>
  <c r="F6476" i="126"/>
  <c r="E6476" i="126"/>
  <c r="F6475" i="126"/>
  <c r="E6475" i="126"/>
  <c r="F6474" i="126"/>
  <c r="E6474" i="126"/>
  <c r="F6473" i="126"/>
  <c r="E6473" i="126"/>
  <c r="F6472" i="126"/>
  <c r="E6472" i="126"/>
  <c r="F6471" i="126"/>
  <c r="E6471" i="126"/>
  <c r="F6470" i="126"/>
  <c r="E6470" i="126"/>
  <c r="F6469" i="126"/>
  <c r="E6469" i="126"/>
  <c r="F6468" i="126"/>
  <c r="E6468" i="126"/>
  <c r="F6467" i="126"/>
  <c r="E6467" i="126"/>
  <c r="F6466" i="126"/>
  <c r="E6466" i="126"/>
  <c r="F6465" i="126"/>
  <c r="E6465" i="126"/>
  <c r="F6464" i="126"/>
  <c r="E6464" i="126"/>
  <c r="F6463" i="126"/>
  <c r="E6463" i="126"/>
  <c r="F6462" i="126"/>
  <c r="E6462" i="126"/>
  <c r="F6461" i="126"/>
  <c r="E6461" i="126"/>
  <c r="F6460" i="126"/>
  <c r="E6460" i="126"/>
  <c r="F6459" i="126"/>
  <c r="E6459" i="126"/>
  <c r="F6458" i="126"/>
  <c r="E6458" i="126"/>
  <c r="F6457" i="126"/>
  <c r="E6457" i="126"/>
  <c r="F6456" i="126"/>
  <c r="E6456" i="126"/>
  <c r="F6455" i="126"/>
  <c r="E6455" i="126"/>
  <c r="F6454" i="126"/>
  <c r="E6454" i="126"/>
  <c r="F6453" i="126"/>
  <c r="E6453" i="126"/>
  <c r="F6452" i="126"/>
  <c r="E6452" i="126"/>
  <c r="F6451" i="126"/>
  <c r="E6451" i="126"/>
  <c r="F6450" i="126"/>
  <c r="E6450" i="126"/>
  <c r="F6449" i="126"/>
  <c r="E6449" i="126"/>
  <c r="F6448" i="126"/>
  <c r="E6448" i="126"/>
  <c r="F6447" i="126"/>
  <c r="E6447" i="126"/>
  <c r="F6446" i="126"/>
  <c r="E6446" i="126"/>
  <c r="F6445" i="126"/>
  <c r="E6445" i="126"/>
  <c r="F6444" i="126"/>
  <c r="E6444" i="126"/>
  <c r="F6443" i="126"/>
  <c r="E6443" i="126"/>
  <c r="F6442" i="126"/>
  <c r="E6442" i="126"/>
  <c r="F6441" i="126"/>
  <c r="E6441" i="126"/>
  <c r="F6440" i="126"/>
  <c r="E6440" i="126"/>
  <c r="F6439" i="126"/>
  <c r="E6439" i="126"/>
  <c r="F6438" i="126"/>
  <c r="E6438" i="126"/>
  <c r="F6437" i="126"/>
  <c r="E6437" i="126"/>
  <c r="F6436" i="126"/>
  <c r="E6436" i="126"/>
  <c r="F6435" i="126"/>
  <c r="E6435" i="126"/>
  <c r="F6434" i="126"/>
  <c r="E6434" i="126"/>
  <c r="F6433" i="126"/>
  <c r="E6433" i="126"/>
  <c r="F6432" i="126"/>
  <c r="E6432" i="126"/>
  <c r="F6431" i="126"/>
  <c r="E6431" i="126"/>
  <c r="F6430" i="126"/>
  <c r="E6430" i="126"/>
  <c r="F6429" i="126"/>
  <c r="E6429" i="126"/>
  <c r="F6428" i="126"/>
  <c r="E6428" i="126"/>
  <c r="F6427" i="126"/>
  <c r="E6427" i="126"/>
  <c r="F6426" i="126"/>
  <c r="E6426" i="126"/>
  <c r="F6425" i="126"/>
  <c r="E6425" i="126"/>
  <c r="F6424" i="126"/>
  <c r="E6424" i="126"/>
  <c r="F6423" i="126"/>
  <c r="E6423" i="126"/>
  <c r="F6422" i="126"/>
  <c r="E6422" i="126"/>
  <c r="F6421" i="126"/>
  <c r="E6421" i="126"/>
  <c r="F6420" i="126"/>
  <c r="E6420" i="126"/>
  <c r="F6419" i="126"/>
  <c r="E6419" i="126"/>
  <c r="F6418" i="126"/>
  <c r="E6418" i="126"/>
  <c r="F6417" i="126"/>
  <c r="E6417" i="126"/>
  <c r="F6416" i="126"/>
  <c r="E6416" i="126"/>
  <c r="F6415" i="126"/>
  <c r="E6415" i="126"/>
  <c r="F6414" i="126"/>
  <c r="E6414" i="126"/>
  <c r="F6413" i="126"/>
  <c r="E6413" i="126"/>
  <c r="F6412" i="126"/>
  <c r="E6412" i="126"/>
  <c r="F6411" i="126"/>
  <c r="E6411" i="126"/>
  <c r="F6410" i="126"/>
  <c r="E6410" i="126"/>
  <c r="F6409" i="126"/>
  <c r="E6409" i="126"/>
  <c r="F6408" i="126"/>
  <c r="E6408" i="126"/>
  <c r="F6407" i="126"/>
  <c r="E6407" i="126"/>
  <c r="F6406" i="126"/>
  <c r="E6406" i="126"/>
  <c r="F6405" i="126"/>
  <c r="E6405" i="126"/>
  <c r="F6404" i="126"/>
  <c r="E6404" i="126"/>
  <c r="F6403" i="126"/>
  <c r="E6403" i="126"/>
  <c r="F6402" i="126"/>
  <c r="E6402" i="126"/>
  <c r="F6401" i="126"/>
  <c r="E6401" i="126"/>
  <c r="F6400" i="126"/>
  <c r="E6400" i="126"/>
  <c r="F6399" i="126"/>
  <c r="E6399" i="126"/>
  <c r="F6398" i="126"/>
  <c r="E6398" i="126"/>
  <c r="F6397" i="126"/>
  <c r="E6397" i="126"/>
  <c r="F6396" i="126"/>
  <c r="E6396" i="126"/>
  <c r="F6395" i="126"/>
  <c r="E6395" i="126"/>
  <c r="F6394" i="126"/>
  <c r="E6394" i="126"/>
  <c r="F6393" i="126"/>
  <c r="E6393" i="126"/>
  <c r="F6392" i="126"/>
  <c r="E6392" i="126"/>
  <c r="F6391" i="126"/>
  <c r="E6391" i="126"/>
  <c r="F6390" i="126"/>
  <c r="E6390" i="126"/>
  <c r="F6389" i="126"/>
  <c r="E6389" i="126"/>
  <c r="F6388" i="126"/>
  <c r="E6388" i="126"/>
  <c r="F6387" i="126"/>
  <c r="E6387" i="126"/>
  <c r="F6386" i="126"/>
  <c r="E6386" i="126"/>
  <c r="F6385" i="126"/>
  <c r="E6385" i="126"/>
  <c r="F6384" i="126"/>
  <c r="E6384" i="126"/>
  <c r="F6383" i="126"/>
  <c r="E6383" i="126"/>
  <c r="F6382" i="126"/>
  <c r="E6382" i="126"/>
  <c r="F6381" i="126"/>
  <c r="E6381" i="126"/>
  <c r="F6380" i="126"/>
  <c r="E6380" i="126"/>
  <c r="F6379" i="126"/>
  <c r="E6379" i="126"/>
  <c r="F6378" i="126"/>
  <c r="E6378" i="126"/>
  <c r="F6377" i="126"/>
  <c r="E6377" i="126"/>
  <c r="F6376" i="126"/>
  <c r="E6376" i="126"/>
  <c r="F6375" i="126"/>
  <c r="E6375" i="126"/>
  <c r="F6374" i="126"/>
  <c r="E6374" i="126"/>
  <c r="F6373" i="126"/>
  <c r="E6373" i="126"/>
  <c r="F6372" i="126"/>
  <c r="E6372" i="126"/>
  <c r="F6371" i="126"/>
  <c r="E6371" i="126"/>
  <c r="F6370" i="126"/>
  <c r="E6370" i="126"/>
  <c r="F6369" i="126"/>
  <c r="E6369" i="126"/>
  <c r="F6368" i="126"/>
  <c r="E6368" i="126"/>
  <c r="F6367" i="126"/>
  <c r="E6367" i="126"/>
  <c r="F6366" i="126"/>
  <c r="E6366" i="126"/>
  <c r="F6365" i="126"/>
  <c r="E6365" i="126"/>
  <c r="F6364" i="126"/>
  <c r="E6364" i="126"/>
  <c r="F6363" i="126"/>
  <c r="E6363" i="126"/>
  <c r="F6362" i="126"/>
  <c r="E6362" i="126"/>
  <c r="F6361" i="126"/>
  <c r="E6361" i="126"/>
  <c r="F6360" i="126"/>
  <c r="E6360" i="126"/>
  <c r="F6359" i="126"/>
  <c r="E6359" i="126"/>
  <c r="F6358" i="126"/>
  <c r="E6358" i="126"/>
  <c r="F6357" i="126"/>
  <c r="E6357" i="126"/>
  <c r="F6356" i="126"/>
  <c r="E6356" i="126"/>
  <c r="F6355" i="126"/>
  <c r="E6355" i="126"/>
  <c r="F6354" i="126"/>
  <c r="E6354" i="126"/>
  <c r="F6353" i="126"/>
  <c r="E6353" i="126"/>
  <c r="F6352" i="126"/>
  <c r="E6352" i="126"/>
  <c r="F6351" i="126"/>
  <c r="E6351" i="126"/>
  <c r="F6350" i="126"/>
  <c r="E6350" i="126"/>
  <c r="F6349" i="126"/>
  <c r="E6349" i="126"/>
  <c r="F6348" i="126"/>
  <c r="E6348" i="126"/>
  <c r="F6347" i="126"/>
  <c r="E6347" i="126"/>
  <c r="F6346" i="126"/>
  <c r="E6346" i="126"/>
  <c r="F6345" i="126"/>
  <c r="E6345" i="126"/>
  <c r="F6344" i="126"/>
  <c r="E6344" i="126"/>
  <c r="F6343" i="126"/>
  <c r="E6343" i="126"/>
  <c r="F6342" i="126"/>
  <c r="E6342" i="126"/>
  <c r="F6341" i="126"/>
  <c r="E6341" i="126"/>
  <c r="F6340" i="126"/>
  <c r="E6340" i="126"/>
  <c r="F6339" i="126"/>
  <c r="E6339" i="126"/>
  <c r="F6338" i="126"/>
  <c r="E6338" i="126"/>
  <c r="F6337" i="126"/>
  <c r="E6337" i="126"/>
  <c r="F6336" i="126"/>
  <c r="E6336" i="126"/>
  <c r="F6335" i="126"/>
  <c r="E6335" i="126"/>
  <c r="F6334" i="126"/>
  <c r="E6334" i="126"/>
  <c r="F6333" i="126"/>
  <c r="E6333" i="126"/>
  <c r="F6332" i="126"/>
  <c r="E6332" i="126"/>
  <c r="F6331" i="126"/>
  <c r="E6331" i="126"/>
  <c r="F6330" i="126"/>
  <c r="E6330" i="126"/>
  <c r="F6329" i="126"/>
  <c r="E6329" i="126"/>
  <c r="F6328" i="126"/>
  <c r="E6328" i="126"/>
  <c r="F6327" i="126"/>
  <c r="E6327" i="126"/>
  <c r="F6326" i="126"/>
  <c r="E6326" i="126"/>
  <c r="F6325" i="126"/>
  <c r="E6325" i="126"/>
  <c r="F6324" i="126"/>
  <c r="E6324" i="126"/>
  <c r="F6323" i="126"/>
  <c r="E6323" i="126"/>
  <c r="F6322" i="126"/>
  <c r="E6322" i="126"/>
  <c r="F6321" i="126"/>
  <c r="E6321" i="126"/>
  <c r="F6320" i="126"/>
  <c r="E6320" i="126"/>
  <c r="F6319" i="126"/>
  <c r="E6319" i="126"/>
  <c r="F6318" i="126"/>
  <c r="E6318" i="126"/>
  <c r="F6317" i="126"/>
  <c r="E6317" i="126"/>
  <c r="F6316" i="126"/>
  <c r="E6316" i="126"/>
  <c r="F6315" i="126"/>
  <c r="E6315" i="126"/>
  <c r="F6314" i="126"/>
  <c r="E6314" i="126"/>
  <c r="F6313" i="126"/>
  <c r="E6313" i="126"/>
  <c r="F6312" i="126"/>
  <c r="E6312" i="126"/>
  <c r="F6311" i="126"/>
  <c r="E6311" i="126"/>
  <c r="F6310" i="126"/>
  <c r="E6310" i="126"/>
  <c r="F6309" i="126"/>
  <c r="E6309" i="126"/>
  <c r="F6308" i="126"/>
  <c r="E6308" i="126"/>
  <c r="F6307" i="126"/>
  <c r="E6307" i="126"/>
  <c r="F6306" i="126"/>
  <c r="E6306" i="126"/>
  <c r="F6305" i="126"/>
  <c r="E6305" i="126"/>
  <c r="F6304" i="126"/>
  <c r="E6304" i="126"/>
  <c r="F6303" i="126"/>
  <c r="E6303" i="126"/>
  <c r="F6302" i="126"/>
  <c r="E6302" i="126"/>
  <c r="F6301" i="126"/>
  <c r="E6301" i="126"/>
  <c r="F6300" i="126"/>
  <c r="E6300" i="126"/>
  <c r="F6299" i="126"/>
  <c r="E6299" i="126"/>
  <c r="F6298" i="126"/>
  <c r="E6298" i="126"/>
  <c r="F6297" i="126"/>
  <c r="E6297" i="126"/>
  <c r="F6296" i="126"/>
  <c r="E6296" i="126"/>
  <c r="F6295" i="126"/>
  <c r="E6295" i="126"/>
  <c r="F6294" i="126"/>
  <c r="E6294" i="126"/>
  <c r="F6293" i="126"/>
  <c r="E6293" i="126"/>
  <c r="F6292" i="126"/>
  <c r="E6292" i="126"/>
  <c r="F6291" i="126"/>
  <c r="E6291" i="126"/>
  <c r="F6290" i="126"/>
  <c r="E6290" i="126"/>
  <c r="F6289" i="126"/>
  <c r="E6289" i="126"/>
  <c r="F6288" i="126"/>
  <c r="E6288" i="126"/>
  <c r="F6287" i="126"/>
  <c r="E6287" i="126"/>
  <c r="F6286" i="126"/>
  <c r="E6286" i="126"/>
  <c r="F6285" i="126"/>
  <c r="E6285" i="126"/>
  <c r="F6284" i="126"/>
  <c r="E6284" i="126"/>
  <c r="F6283" i="126"/>
  <c r="E6283" i="126"/>
  <c r="F6282" i="126"/>
  <c r="E6282" i="126"/>
  <c r="F6281" i="126"/>
  <c r="E6281" i="126"/>
  <c r="F6280" i="126"/>
  <c r="E6280" i="126"/>
  <c r="F6279" i="126"/>
  <c r="E6279" i="126"/>
  <c r="F6278" i="126"/>
  <c r="E6278" i="126"/>
  <c r="F6277" i="126"/>
  <c r="E6277" i="126"/>
  <c r="F6276" i="126"/>
  <c r="E6276" i="126"/>
  <c r="F6275" i="126"/>
  <c r="E6275" i="126"/>
  <c r="F6274" i="126"/>
  <c r="E6274" i="126"/>
  <c r="F6273" i="126"/>
  <c r="E6273" i="126"/>
  <c r="F6272" i="126"/>
  <c r="E6272" i="126"/>
  <c r="F6271" i="126"/>
  <c r="E6271" i="126"/>
  <c r="F6270" i="126"/>
  <c r="E6270" i="126"/>
  <c r="F6269" i="126"/>
  <c r="E6269" i="126"/>
  <c r="F6268" i="126"/>
  <c r="E6268" i="126"/>
  <c r="F6267" i="126"/>
  <c r="E6267" i="126"/>
  <c r="F6266" i="126"/>
  <c r="E6266" i="126"/>
  <c r="F6265" i="126"/>
  <c r="E6265" i="126"/>
  <c r="F6264" i="126"/>
  <c r="E6264" i="126"/>
  <c r="F6263" i="126"/>
  <c r="E6263" i="126"/>
  <c r="F6262" i="126"/>
  <c r="E6262" i="126"/>
  <c r="F6261" i="126"/>
  <c r="E6261" i="126"/>
  <c r="F6260" i="126"/>
  <c r="E6260" i="126"/>
  <c r="F6259" i="126"/>
  <c r="E6259" i="126"/>
  <c r="F6258" i="126"/>
  <c r="E6258" i="126"/>
  <c r="F6257" i="126"/>
  <c r="E6257" i="126"/>
  <c r="F6256" i="126"/>
  <c r="E6256" i="126"/>
  <c r="F6255" i="126"/>
  <c r="E6255" i="126"/>
  <c r="F6254" i="126"/>
  <c r="E6254" i="126"/>
  <c r="F6253" i="126"/>
  <c r="E6253" i="126"/>
  <c r="F6252" i="126"/>
  <c r="E6252" i="126"/>
  <c r="F6251" i="126"/>
  <c r="E6251" i="126"/>
  <c r="F6250" i="126"/>
  <c r="E6250" i="126"/>
  <c r="F6249" i="126"/>
  <c r="E6249" i="126"/>
  <c r="F6248" i="126"/>
  <c r="E6248" i="126"/>
  <c r="F6247" i="126"/>
  <c r="E6247" i="126"/>
  <c r="F6246" i="126"/>
  <c r="E6246" i="126"/>
  <c r="F6245" i="126"/>
  <c r="E6245" i="126"/>
  <c r="F6244" i="126"/>
  <c r="E6244" i="126"/>
  <c r="F6243" i="126"/>
  <c r="E6243" i="126"/>
  <c r="F6242" i="126"/>
  <c r="E6242" i="126"/>
  <c r="F6241" i="126"/>
  <c r="E6241" i="126"/>
  <c r="F6240" i="126"/>
  <c r="E6240" i="126"/>
  <c r="F6239" i="126"/>
  <c r="E6239" i="126"/>
  <c r="F6238" i="126"/>
  <c r="E6238" i="126"/>
  <c r="F6237" i="126"/>
  <c r="E6237" i="126"/>
  <c r="F6236" i="126"/>
  <c r="E6236" i="126"/>
  <c r="F6235" i="126"/>
  <c r="E6235" i="126"/>
  <c r="F6234" i="126"/>
  <c r="E6234" i="126"/>
  <c r="F6233" i="126"/>
  <c r="E6233" i="126"/>
  <c r="F6232" i="126"/>
  <c r="E6232" i="126"/>
  <c r="F6231" i="126"/>
  <c r="E6231" i="126"/>
  <c r="F6230" i="126"/>
  <c r="E6230" i="126"/>
  <c r="F6229" i="126"/>
  <c r="E6229" i="126"/>
  <c r="F6228" i="126"/>
  <c r="E6228" i="126"/>
  <c r="F6227" i="126"/>
  <c r="E6227" i="126"/>
  <c r="F6226" i="126"/>
  <c r="E6226" i="126"/>
  <c r="F6225" i="126"/>
  <c r="E6225" i="126"/>
  <c r="F6224" i="126"/>
  <c r="E6224" i="126"/>
  <c r="F6223" i="126"/>
  <c r="E6223" i="126"/>
  <c r="F6222" i="126"/>
  <c r="E6222" i="126"/>
  <c r="F6221" i="126"/>
  <c r="E6221" i="126"/>
  <c r="F6220" i="126"/>
  <c r="E6220" i="126"/>
  <c r="F6219" i="126"/>
  <c r="E6219" i="126"/>
  <c r="F6218" i="126"/>
  <c r="E6218" i="126"/>
  <c r="F6217" i="126"/>
  <c r="E6217" i="126"/>
  <c r="F6216" i="126"/>
  <c r="E6216" i="126"/>
  <c r="F6215" i="126"/>
  <c r="E6215" i="126"/>
  <c r="F6214" i="126"/>
  <c r="E6214" i="126"/>
  <c r="F6213" i="126"/>
  <c r="E6213" i="126"/>
  <c r="F6212" i="126"/>
  <c r="E6212" i="126"/>
  <c r="F6211" i="126"/>
  <c r="E6211" i="126"/>
  <c r="F6210" i="126"/>
  <c r="E6210" i="126"/>
  <c r="F6209" i="126"/>
  <c r="E6209" i="126"/>
  <c r="F6208" i="126"/>
  <c r="E6208" i="126"/>
  <c r="F6207" i="126"/>
  <c r="E6207" i="126"/>
  <c r="F6206" i="126"/>
  <c r="E6206" i="126"/>
  <c r="F6205" i="126"/>
  <c r="E6205" i="126"/>
  <c r="F6204" i="126"/>
  <c r="E6204" i="126"/>
  <c r="F6203" i="126"/>
  <c r="E6203" i="126"/>
  <c r="F6202" i="126"/>
  <c r="E6202" i="126"/>
  <c r="F6201" i="126"/>
  <c r="E6201" i="126"/>
  <c r="F6200" i="126"/>
  <c r="E6200" i="126"/>
  <c r="F6199" i="126"/>
  <c r="E6199" i="126"/>
  <c r="F6198" i="126"/>
  <c r="E6198" i="126"/>
  <c r="F6197" i="126"/>
  <c r="E6197" i="126"/>
  <c r="F6196" i="126"/>
  <c r="E6196" i="126"/>
  <c r="F6195" i="126"/>
  <c r="E6195" i="126"/>
  <c r="F6194" i="126"/>
  <c r="E6194" i="126"/>
  <c r="F6193" i="126"/>
  <c r="E6193" i="126"/>
  <c r="F6192" i="126"/>
  <c r="E6192" i="126"/>
  <c r="F6191" i="126"/>
  <c r="E6191" i="126"/>
  <c r="F6190" i="126"/>
  <c r="E6190" i="126"/>
  <c r="F6189" i="126"/>
  <c r="E6189" i="126"/>
  <c r="F6188" i="126"/>
  <c r="E6188" i="126"/>
  <c r="F6187" i="126"/>
  <c r="E6187" i="126"/>
  <c r="F6186" i="126"/>
  <c r="E6186" i="126"/>
  <c r="F6185" i="126"/>
  <c r="E6185" i="126"/>
  <c r="F6184" i="126"/>
  <c r="E6184" i="126"/>
  <c r="F6183" i="126"/>
  <c r="E6183" i="126"/>
  <c r="F6182" i="126"/>
  <c r="E6182" i="126"/>
  <c r="F6181" i="126"/>
  <c r="E6181" i="126"/>
  <c r="F6180" i="126"/>
  <c r="E6180" i="126"/>
  <c r="F6179" i="126"/>
  <c r="E6179" i="126"/>
  <c r="F6178" i="126"/>
  <c r="E6178" i="126"/>
  <c r="F6177" i="126"/>
  <c r="E6177" i="126"/>
  <c r="F6176" i="126"/>
  <c r="E6176" i="126"/>
  <c r="F6175" i="126"/>
  <c r="E6175" i="126"/>
  <c r="F6174" i="126"/>
  <c r="E6174" i="126"/>
  <c r="F6173" i="126"/>
  <c r="E6173" i="126"/>
  <c r="F6172" i="126"/>
  <c r="E6172" i="126"/>
  <c r="F6171" i="126"/>
  <c r="E6171" i="126"/>
  <c r="F6170" i="126"/>
  <c r="E6170" i="126"/>
  <c r="F6169" i="126"/>
  <c r="E6169" i="126"/>
  <c r="F6168" i="126"/>
  <c r="E6168" i="126"/>
  <c r="F6167" i="126"/>
  <c r="E6167" i="126"/>
  <c r="F6166" i="126"/>
  <c r="E6166" i="126"/>
  <c r="F6165" i="126"/>
  <c r="E6165" i="126"/>
  <c r="F6164" i="126"/>
  <c r="E6164" i="126"/>
  <c r="F6163" i="126"/>
  <c r="E6163" i="126"/>
  <c r="F6162" i="126"/>
  <c r="E6162" i="126"/>
  <c r="F6161" i="126"/>
  <c r="E6161" i="126"/>
  <c r="F6160" i="126"/>
  <c r="E6160" i="126"/>
  <c r="F6159" i="126"/>
  <c r="E6159" i="126"/>
  <c r="F6158" i="126"/>
  <c r="E6158" i="126"/>
  <c r="F6157" i="126"/>
  <c r="E6157" i="126"/>
  <c r="F6156" i="126"/>
  <c r="E6156" i="126"/>
  <c r="F6155" i="126"/>
  <c r="E6155" i="126"/>
  <c r="F6154" i="126"/>
  <c r="E6154" i="126"/>
  <c r="F6153" i="126"/>
  <c r="E6153" i="126"/>
  <c r="F6152" i="126"/>
  <c r="E6152" i="126"/>
  <c r="F6151" i="126"/>
  <c r="E6151" i="126"/>
  <c r="F6150" i="126"/>
  <c r="E6150" i="126"/>
  <c r="F6149" i="126"/>
  <c r="E6149" i="126"/>
  <c r="F6148" i="126"/>
  <c r="E6148" i="126"/>
  <c r="F6147" i="126"/>
  <c r="E6147" i="126"/>
  <c r="F6146" i="126"/>
  <c r="E6146" i="126"/>
  <c r="F6145" i="126"/>
  <c r="E6145" i="126"/>
  <c r="F6144" i="126"/>
  <c r="E6144" i="126"/>
  <c r="F6143" i="126"/>
  <c r="E6143" i="126"/>
  <c r="F6142" i="126"/>
  <c r="E6142" i="126"/>
  <c r="F6141" i="126"/>
  <c r="E6141" i="126"/>
  <c r="F6140" i="126"/>
  <c r="E6140" i="126"/>
  <c r="F6139" i="126"/>
  <c r="E6139" i="126"/>
  <c r="F6138" i="126"/>
  <c r="E6138" i="126"/>
  <c r="F6137" i="126"/>
  <c r="E6137" i="126"/>
  <c r="F6136" i="126"/>
  <c r="E6136" i="126"/>
  <c r="F6135" i="126"/>
  <c r="E6135" i="126"/>
  <c r="F6134" i="126"/>
  <c r="E6134" i="126"/>
  <c r="F6133" i="126"/>
  <c r="E6133" i="126"/>
  <c r="F6132" i="126"/>
  <c r="E6132" i="126"/>
  <c r="F6131" i="126"/>
  <c r="E6131" i="126"/>
  <c r="F6130" i="126"/>
  <c r="E6130" i="126"/>
  <c r="F6129" i="126"/>
  <c r="E6129" i="126"/>
  <c r="F6128" i="126"/>
  <c r="E6128" i="126"/>
  <c r="F6127" i="126"/>
  <c r="E6127" i="126"/>
  <c r="F6126" i="126"/>
  <c r="E6126" i="126"/>
  <c r="F6125" i="126"/>
  <c r="E6125" i="126"/>
  <c r="F6124" i="126"/>
  <c r="E6124" i="126"/>
  <c r="F6123" i="126"/>
  <c r="E6123" i="126"/>
  <c r="F6122" i="126"/>
  <c r="E6122" i="126"/>
  <c r="F6121" i="126"/>
  <c r="E6121" i="126"/>
  <c r="F6120" i="126"/>
  <c r="E6120" i="126"/>
  <c r="F6119" i="126"/>
  <c r="E6119" i="126"/>
  <c r="F6118" i="126"/>
  <c r="E6118" i="126"/>
  <c r="F6117" i="126"/>
  <c r="E6117" i="126"/>
  <c r="F6116" i="126"/>
  <c r="E6116" i="126"/>
  <c r="F6115" i="126"/>
  <c r="E6115" i="126"/>
  <c r="F6114" i="126"/>
  <c r="E6114" i="126"/>
  <c r="F6113" i="126"/>
  <c r="E6113" i="126"/>
  <c r="F6112" i="126"/>
  <c r="E6112" i="126"/>
  <c r="F6111" i="126"/>
  <c r="E6111" i="126"/>
  <c r="F6110" i="126"/>
  <c r="E6110" i="126"/>
  <c r="F6109" i="126"/>
  <c r="E6109" i="126"/>
  <c r="F6108" i="126"/>
  <c r="E6108" i="126"/>
  <c r="F6107" i="126"/>
  <c r="E6107" i="126"/>
  <c r="F6106" i="126"/>
  <c r="E6106" i="126"/>
  <c r="F6105" i="126"/>
  <c r="E6105" i="126"/>
  <c r="F6104" i="126"/>
  <c r="E6104" i="126"/>
  <c r="F6103" i="126"/>
  <c r="E6103" i="126"/>
  <c r="F6102" i="126"/>
  <c r="E6102" i="126"/>
  <c r="F6101" i="126"/>
  <c r="E6101" i="126"/>
  <c r="F6100" i="126"/>
  <c r="E6100" i="126"/>
  <c r="F6099" i="126"/>
  <c r="E6099" i="126"/>
  <c r="F6098" i="126"/>
  <c r="E6098" i="126"/>
  <c r="F6097" i="126"/>
  <c r="E6097" i="126"/>
  <c r="F6096" i="126"/>
  <c r="E6096" i="126"/>
  <c r="F6095" i="126"/>
  <c r="E6095" i="126"/>
  <c r="F6094" i="126"/>
  <c r="E6094" i="126"/>
  <c r="F6093" i="126"/>
  <c r="E6093" i="126"/>
  <c r="F6092" i="126"/>
  <c r="E6092" i="126"/>
  <c r="F6091" i="126"/>
  <c r="E6091" i="126"/>
  <c r="F6090" i="126"/>
  <c r="E6090" i="126"/>
  <c r="F6089" i="126"/>
  <c r="E6089" i="126"/>
  <c r="F6088" i="126"/>
  <c r="E6088" i="126"/>
  <c r="F6087" i="126"/>
  <c r="E6087" i="126"/>
  <c r="F6086" i="126"/>
  <c r="E6086" i="126"/>
  <c r="F6085" i="126"/>
  <c r="E6085" i="126"/>
  <c r="F6084" i="126"/>
  <c r="E6084" i="126"/>
  <c r="F6083" i="126"/>
  <c r="E6083" i="126"/>
  <c r="F6082" i="126"/>
  <c r="E6082" i="126"/>
  <c r="F6081" i="126"/>
  <c r="E6081" i="126"/>
  <c r="F6080" i="126"/>
  <c r="E6080" i="126"/>
  <c r="F6079" i="126"/>
  <c r="E6079" i="126"/>
  <c r="F6078" i="126"/>
  <c r="E6078" i="126"/>
  <c r="F6077" i="126"/>
  <c r="E6077" i="126"/>
  <c r="F6076" i="126"/>
  <c r="E6076" i="126"/>
  <c r="F6075" i="126"/>
  <c r="E6075" i="126"/>
  <c r="F6074" i="126"/>
  <c r="E6074" i="126"/>
  <c r="F6073" i="126"/>
  <c r="E6073" i="126"/>
  <c r="F6072" i="126"/>
  <c r="E6072" i="126"/>
  <c r="F6071" i="126"/>
  <c r="E6071" i="126"/>
  <c r="F6070" i="126"/>
  <c r="E6070" i="126"/>
  <c r="F6069" i="126"/>
  <c r="E6069" i="126"/>
  <c r="F6068" i="126"/>
  <c r="E6068" i="126"/>
  <c r="F6067" i="126"/>
  <c r="E6067" i="126"/>
  <c r="F6066" i="126"/>
  <c r="E6066" i="126"/>
  <c r="F6065" i="126"/>
  <c r="E6065" i="126"/>
  <c r="F6064" i="126"/>
  <c r="E6064" i="126"/>
  <c r="F6063" i="126"/>
  <c r="E6063" i="126"/>
  <c r="F6062" i="126"/>
  <c r="E6062" i="126"/>
  <c r="F6061" i="126"/>
  <c r="E6061" i="126"/>
  <c r="F6060" i="126"/>
  <c r="E6060" i="126"/>
  <c r="F6059" i="126"/>
  <c r="E6059" i="126"/>
  <c r="F6058" i="126"/>
  <c r="E6058" i="126"/>
  <c r="F6057" i="126"/>
  <c r="E6057" i="126"/>
  <c r="F6056" i="126"/>
  <c r="E6056" i="126"/>
  <c r="F6055" i="126"/>
  <c r="E6055" i="126"/>
  <c r="F6054" i="126"/>
  <c r="E6054" i="126"/>
  <c r="F6053" i="126"/>
  <c r="E6053" i="126"/>
  <c r="F6052" i="126"/>
  <c r="E6052" i="126"/>
  <c r="F6051" i="126"/>
  <c r="E6051" i="126"/>
  <c r="F6050" i="126"/>
  <c r="E6050" i="126"/>
  <c r="F6049" i="126"/>
  <c r="E6049" i="126"/>
  <c r="F6048" i="126"/>
  <c r="E6048" i="126"/>
  <c r="F6047" i="126"/>
  <c r="E6047" i="126"/>
  <c r="F6046" i="126"/>
  <c r="E6046" i="126"/>
  <c r="F6045" i="126"/>
  <c r="E6045" i="126"/>
  <c r="F6044" i="126"/>
  <c r="E6044" i="126"/>
  <c r="F6043" i="126"/>
  <c r="E6043" i="126"/>
  <c r="F6042" i="126"/>
  <c r="E6042" i="126"/>
  <c r="F6041" i="126"/>
  <c r="E6041" i="126"/>
  <c r="F6040" i="126"/>
  <c r="E6040" i="126"/>
  <c r="F6039" i="126"/>
  <c r="E6039" i="126"/>
  <c r="F6038" i="126"/>
  <c r="E6038" i="126"/>
  <c r="F6037" i="126"/>
  <c r="E6037" i="126"/>
  <c r="F6036" i="126"/>
  <c r="E6036" i="126"/>
  <c r="F6035" i="126"/>
  <c r="E6035" i="126"/>
  <c r="F6034" i="126"/>
  <c r="E6034" i="126"/>
  <c r="F6033" i="126"/>
  <c r="E6033" i="126"/>
  <c r="F6032" i="126"/>
  <c r="E6032" i="126"/>
  <c r="F6031" i="126"/>
  <c r="E6031" i="126"/>
  <c r="F6030" i="126"/>
  <c r="E6030" i="126"/>
  <c r="F6029" i="126"/>
  <c r="E6029" i="126"/>
  <c r="F6028" i="126"/>
  <c r="E6028" i="126"/>
  <c r="F6027" i="126"/>
  <c r="E6027" i="126"/>
  <c r="F6026" i="126"/>
  <c r="E6026" i="126"/>
  <c r="F6025" i="126"/>
  <c r="E6025" i="126"/>
  <c r="F6024" i="126"/>
  <c r="E6024" i="126"/>
  <c r="F6023" i="126"/>
  <c r="E6023" i="126"/>
  <c r="F6022" i="126"/>
  <c r="E6022" i="126"/>
  <c r="F6021" i="126"/>
  <c r="E6021" i="126"/>
  <c r="F6020" i="126"/>
  <c r="E6020" i="126"/>
  <c r="F6019" i="126"/>
  <c r="E6019" i="126"/>
  <c r="F6018" i="126"/>
  <c r="E6018" i="126"/>
  <c r="F6017" i="126"/>
  <c r="E6017" i="126"/>
  <c r="F6016" i="126"/>
  <c r="E6016" i="126"/>
  <c r="F6015" i="126"/>
  <c r="E6015" i="126"/>
  <c r="F6014" i="126"/>
  <c r="E6014" i="126"/>
  <c r="F6013" i="126"/>
  <c r="E6013" i="126"/>
  <c r="F6012" i="126"/>
  <c r="E6012" i="126"/>
  <c r="F6011" i="126"/>
  <c r="E6011" i="126"/>
  <c r="F6010" i="126"/>
  <c r="E6010" i="126"/>
  <c r="F6009" i="126"/>
  <c r="E6009" i="126"/>
  <c r="F6008" i="126"/>
  <c r="E6008" i="126"/>
  <c r="F6007" i="126"/>
  <c r="E6007" i="126"/>
  <c r="F6006" i="126"/>
  <c r="E6006" i="126"/>
  <c r="F6005" i="126"/>
  <c r="E6005" i="126"/>
  <c r="F6004" i="126"/>
  <c r="E6004" i="126"/>
  <c r="F6003" i="126"/>
  <c r="E6003" i="126"/>
  <c r="F6002" i="126"/>
  <c r="E6002" i="126"/>
  <c r="F6001" i="126"/>
  <c r="E6001" i="126"/>
  <c r="F6000" i="126"/>
  <c r="E6000" i="126"/>
  <c r="F5999" i="126"/>
  <c r="E5999" i="126"/>
  <c r="F5998" i="126"/>
  <c r="E5998" i="126"/>
  <c r="F5997" i="126"/>
  <c r="E5997" i="126"/>
  <c r="F5996" i="126"/>
  <c r="E5996" i="126"/>
  <c r="F5995" i="126"/>
  <c r="E5995" i="126"/>
  <c r="F5994" i="126"/>
  <c r="E5994" i="126"/>
  <c r="F5993" i="126"/>
  <c r="E5993" i="126"/>
  <c r="F5992" i="126"/>
  <c r="E5992" i="126"/>
  <c r="F5991" i="126"/>
  <c r="E5991" i="126"/>
  <c r="F5990" i="126"/>
  <c r="E5990" i="126"/>
  <c r="F5989" i="126"/>
  <c r="E5989" i="126"/>
  <c r="F5988" i="126"/>
  <c r="E5988" i="126"/>
  <c r="F5987" i="126"/>
  <c r="E5987" i="126"/>
  <c r="F5986" i="126"/>
  <c r="E5986" i="126"/>
  <c r="F5985" i="126"/>
  <c r="E5985" i="126"/>
  <c r="F5984" i="126"/>
  <c r="E5984" i="126"/>
  <c r="F5983" i="126"/>
  <c r="E5983" i="126"/>
  <c r="F5982" i="126"/>
  <c r="E5982" i="126"/>
  <c r="F5981" i="126"/>
  <c r="E5981" i="126"/>
  <c r="F5980" i="126"/>
  <c r="E5980" i="126"/>
  <c r="F5979" i="126"/>
  <c r="E5979" i="126"/>
  <c r="F5978" i="126"/>
  <c r="E5978" i="126"/>
  <c r="F5977" i="126"/>
  <c r="E5977" i="126"/>
  <c r="F5976" i="126"/>
  <c r="E5976" i="126"/>
  <c r="F5975" i="126"/>
  <c r="E5975" i="126"/>
  <c r="F5974" i="126"/>
  <c r="E5974" i="126"/>
  <c r="F5973" i="126"/>
  <c r="E5973" i="126"/>
  <c r="F5972" i="126"/>
  <c r="E5972" i="126"/>
  <c r="F5971" i="126"/>
  <c r="E5971" i="126"/>
  <c r="F5970" i="126"/>
  <c r="E5970" i="126"/>
  <c r="F5969" i="126"/>
  <c r="E5969" i="126"/>
  <c r="F5968" i="126"/>
  <c r="E5968" i="126"/>
  <c r="F5967" i="126"/>
  <c r="E5967" i="126"/>
  <c r="F5966" i="126"/>
  <c r="E5966" i="126"/>
  <c r="F5965" i="126"/>
  <c r="E5965" i="126"/>
  <c r="F5964" i="126"/>
  <c r="E5964" i="126"/>
  <c r="F5963" i="126"/>
  <c r="E5963" i="126"/>
  <c r="F5962" i="126"/>
  <c r="E5962" i="126"/>
  <c r="F5961" i="126"/>
  <c r="E5961" i="126"/>
  <c r="F5960" i="126"/>
  <c r="E5960" i="126"/>
  <c r="F5959" i="126"/>
  <c r="E5959" i="126"/>
  <c r="F5958" i="126"/>
  <c r="E5958" i="126"/>
  <c r="F5957" i="126"/>
  <c r="E5957" i="126"/>
  <c r="F5956" i="126"/>
  <c r="E5956" i="126"/>
  <c r="F5955" i="126"/>
  <c r="E5955" i="126"/>
  <c r="F5954" i="126"/>
  <c r="E5954" i="126"/>
  <c r="F5953" i="126"/>
  <c r="E5953" i="126"/>
  <c r="F5952" i="126"/>
  <c r="E5952" i="126"/>
  <c r="F5951" i="126"/>
  <c r="E5951" i="126"/>
  <c r="F5950" i="126"/>
  <c r="E5950" i="126"/>
  <c r="F5949" i="126"/>
  <c r="E5949" i="126"/>
  <c r="F5948" i="126"/>
  <c r="E5948" i="126"/>
  <c r="F5947" i="126"/>
  <c r="E5947" i="126"/>
  <c r="F5946" i="126"/>
  <c r="E5946" i="126"/>
  <c r="F5945" i="126"/>
  <c r="E5945" i="126"/>
  <c r="F5944" i="126"/>
  <c r="E5944" i="126"/>
  <c r="F5943" i="126"/>
  <c r="E5943" i="126"/>
  <c r="F5942" i="126"/>
  <c r="E5942" i="126"/>
  <c r="F5941" i="126"/>
  <c r="E5941" i="126"/>
  <c r="F5940" i="126"/>
  <c r="E5940" i="126"/>
  <c r="F5939" i="126"/>
  <c r="E5939" i="126"/>
  <c r="F5938" i="126"/>
  <c r="E5938" i="126"/>
  <c r="F5937" i="126"/>
  <c r="E5937" i="126"/>
  <c r="F5936" i="126"/>
  <c r="E5936" i="126"/>
  <c r="F5935" i="126"/>
  <c r="E5935" i="126"/>
  <c r="F5934" i="126"/>
  <c r="E5934" i="126"/>
  <c r="F5933" i="126"/>
  <c r="E5933" i="126"/>
  <c r="F5932" i="126"/>
  <c r="E5932" i="126"/>
  <c r="F5931" i="126"/>
  <c r="E5931" i="126"/>
  <c r="F5930" i="126"/>
  <c r="E5930" i="126"/>
  <c r="F5929" i="126"/>
  <c r="E5929" i="126"/>
  <c r="F5928" i="126"/>
  <c r="E5928" i="126"/>
  <c r="F5927" i="126"/>
  <c r="E5927" i="126"/>
  <c r="F5926" i="126"/>
  <c r="E5926" i="126"/>
  <c r="F5925" i="126"/>
  <c r="E5925" i="126"/>
  <c r="F5924" i="126"/>
  <c r="E5924" i="126"/>
  <c r="F5923" i="126"/>
  <c r="E5923" i="126"/>
  <c r="F5922" i="126"/>
  <c r="E5922" i="126"/>
  <c r="F5921" i="126"/>
  <c r="E5921" i="126"/>
  <c r="F5920" i="126"/>
  <c r="E5920" i="126"/>
  <c r="F5919" i="126"/>
  <c r="E5919" i="126"/>
  <c r="F5918" i="126"/>
  <c r="E5918" i="126"/>
  <c r="F5917" i="126"/>
  <c r="E5917" i="126"/>
  <c r="F5916" i="126"/>
  <c r="E5916" i="126"/>
  <c r="F5915" i="126"/>
  <c r="E5915" i="126"/>
  <c r="F5914" i="126"/>
  <c r="E5914" i="126"/>
  <c r="F5913" i="126"/>
  <c r="E5913" i="126"/>
  <c r="F5912" i="126"/>
  <c r="E5912" i="126"/>
  <c r="F5911" i="126"/>
  <c r="E5911" i="126"/>
  <c r="F5910" i="126"/>
  <c r="E5910" i="126"/>
  <c r="F5909" i="126"/>
  <c r="E5909" i="126"/>
  <c r="F5908" i="126"/>
  <c r="E5908" i="126"/>
  <c r="F5907" i="126"/>
  <c r="E5907" i="126"/>
  <c r="F5906" i="126"/>
  <c r="E5906" i="126"/>
  <c r="F5905" i="126"/>
  <c r="E5905" i="126"/>
  <c r="F5904" i="126"/>
  <c r="E5904" i="126"/>
  <c r="F5903" i="126"/>
  <c r="E5903" i="126"/>
  <c r="F5902" i="126"/>
  <c r="E5902" i="126"/>
  <c r="F5901" i="126"/>
  <c r="E5901" i="126"/>
  <c r="F5900" i="126"/>
  <c r="E5900" i="126"/>
  <c r="F5899" i="126"/>
  <c r="E5899" i="126"/>
  <c r="F5898" i="126"/>
  <c r="E5898" i="126"/>
  <c r="F5897" i="126"/>
  <c r="E5897" i="126"/>
  <c r="F5896" i="126"/>
  <c r="E5896" i="126"/>
  <c r="F5895" i="126"/>
  <c r="E5895" i="126"/>
  <c r="F5894" i="126"/>
  <c r="E5894" i="126"/>
  <c r="F5893" i="126"/>
  <c r="E5893" i="126"/>
  <c r="F5892" i="126"/>
  <c r="E5892" i="126"/>
  <c r="F5891" i="126"/>
  <c r="E5891" i="126"/>
  <c r="F5890" i="126"/>
  <c r="E5890" i="126"/>
  <c r="F5889" i="126"/>
  <c r="E5889" i="126"/>
  <c r="F5888" i="126"/>
  <c r="E5888" i="126"/>
  <c r="F5887" i="126"/>
  <c r="E5887" i="126"/>
  <c r="F5886" i="126"/>
  <c r="E5886" i="126"/>
  <c r="F5885" i="126"/>
  <c r="E5885" i="126"/>
  <c r="F5884" i="126"/>
  <c r="E5884" i="126"/>
  <c r="F5883" i="126"/>
  <c r="E5883" i="126"/>
  <c r="F5882" i="126"/>
  <c r="E5882" i="126"/>
  <c r="F5881" i="126"/>
  <c r="E5881" i="126"/>
  <c r="F5880" i="126"/>
  <c r="E5880" i="126"/>
  <c r="F5879" i="126"/>
  <c r="E5879" i="126"/>
  <c r="F5878" i="126"/>
  <c r="E5878" i="126"/>
  <c r="F5877" i="126"/>
  <c r="E5877" i="126"/>
  <c r="F5876" i="126"/>
  <c r="E5876" i="126"/>
  <c r="F5875" i="126"/>
  <c r="E5875" i="126"/>
  <c r="F5874" i="126"/>
  <c r="E5874" i="126"/>
  <c r="F5873" i="126"/>
  <c r="E5873" i="126"/>
  <c r="F5872" i="126"/>
  <c r="E5872" i="126"/>
  <c r="F5871" i="126"/>
  <c r="E5871" i="126"/>
  <c r="F5870" i="126"/>
  <c r="E5870" i="126"/>
  <c r="F5869" i="126"/>
  <c r="E5869" i="126"/>
  <c r="F5868" i="126"/>
  <c r="E5868" i="126"/>
  <c r="F5867" i="126"/>
  <c r="E5867" i="126"/>
  <c r="F5866" i="126"/>
  <c r="E5866" i="126"/>
  <c r="F5865" i="126"/>
  <c r="E5865" i="126"/>
  <c r="F5864" i="126"/>
  <c r="E5864" i="126"/>
  <c r="F5863" i="126"/>
  <c r="E5863" i="126"/>
  <c r="F5862" i="126"/>
  <c r="E5862" i="126"/>
  <c r="F5861" i="126"/>
  <c r="E5861" i="126"/>
  <c r="F5860" i="126"/>
  <c r="E5860" i="126"/>
  <c r="F5859" i="126"/>
  <c r="E5859" i="126"/>
  <c r="F5858" i="126"/>
  <c r="E5858" i="126"/>
  <c r="F5857" i="126"/>
  <c r="E5857" i="126"/>
  <c r="F5856" i="126"/>
  <c r="E5856" i="126"/>
  <c r="F5855" i="126"/>
  <c r="E5855" i="126"/>
  <c r="F5854" i="126"/>
  <c r="E5854" i="126"/>
  <c r="F5853" i="126"/>
  <c r="E5853" i="126"/>
  <c r="F5852" i="126"/>
  <c r="E5852" i="126"/>
  <c r="F5851" i="126"/>
  <c r="E5851" i="126"/>
  <c r="F5850" i="126"/>
  <c r="E5850" i="126"/>
  <c r="F5849" i="126"/>
  <c r="E5849" i="126"/>
  <c r="F5848" i="126"/>
  <c r="E5848" i="126"/>
  <c r="F5847" i="126"/>
  <c r="E5847" i="126"/>
  <c r="F5846" i="126"/>
  <c r="E5846" i="126"/>
  <c r="F5845" i="126"/>
  <c r="E5845" i="126"/>
  <c r="F5844" i="126"/>
  <c r="E5844" i="126"/>
  <c r="F5843" i="126"/>
  <c r="E5843" i="126"/>
  <c r="F5842" i="126"/>
  <c r="E5842" i="126"/>
  <c r="F5841" i="126"/>
  <c r="E5841" i="126"/>
  <c r="F5840" i="126"/>
  <c r="E5840" i="126"/>
  <c r="F5839" i="126"/>
  <c r="E5839" i="126"/>
  <c r="F5838" i="126"/>
  <c r="E5838" i="126"/>
  <c r="F5837" i="126"/>
  <c r="E5837" i="126"/>
  <c r="F5836" i="126"/>
  <c r="E5836" i="126"/>
  <c r="F5835" i="126"/>
  <c r="E5835" i="126"/>
  <c r="F5834" i="126"/>
  <c r="E5834" i="126"/>
  <c r="F5833" i="126"/>
  <c r="E5833" i="126"/>
  <c r="F5832" i="126"/>
  <c r="E5832" i="126"/>
  <c r="F5831" i="126"/>
  <c r="E5831" i="126"/>
  <c r="F5830" i="126"/>
  <c r="E5830" i="126"/>
  <c r="F5829" i="126"/>
  <c r="E5829" i="126"/>
  <c r="F5828" i="126"/>
  <c r="E5828" i="126"/>
  <c r="F5827" i="126"/>
  <c r="E5827" i="126"/>
  <c r="F5826" i="126"/>
  <c r="E5826" i="126"/>
  <c r="F5825" i="126"/>
  <c r="E5825" i="126"/>
  <c r="F5824" i="126"/>
  <c r="E5824" i="126"/>
  <c r="F5823" i="126"/>
  <c r="E5823" i="126"/>
  <c r="F5822" i="126"/>
  <c r="E5822" i="126"/>
  <c r="F5821" i="126"/>
  <c r="E5821" i="126"/>
  <c r="F5820" i="126"/>
  <c r="E5820" i="126"/>
  <c r="F5819" i="126"/>
  <c r="E5819" i="126"/>
  <c r="F5818" i="126"/>
  <c r="E5818" i="126"/>
  <c r="F5817" i="126"/>
  <c r="E5817" i="126"/>
  <c r="F5816" i="126"/>
  <c r="E5816" i="126"/>
  <c r="F5815" i="126"/>
  <c r="E5815" i="126"/>
  <c r="F5814" i="126"/>
  <c r="E5814" i="126"/>
  <c r="F5813" i="126"/>
  <c r="E5813" i="126"/>
  <c r="F5812" i="126"/>
  <c r="E5812" i="126"/>
  <c r="F5811" i="126"/>
  <c r="E5811" i="126"/>
  <c r="F5810" i="126"/>
  <c r="E5810" i="126"/>
  <c r="F5809" i="126"/>
  <c r="E5809" i="126"/>
  <c r="F5808" i="126"/>
  <c r="E5808" i="126"/>
  <c r="F5807" i="126"/>
  <c r="E5807" i="126"/>
  <c r="F5806" i="126"/>
  <c r="E5806" i="126"/>
  <c r="F5805" i="126"/>
  <c r="E5805" i="126"/>
  <c r="F5804" i="126"/>
  <c r="E5804" i="126"/>
  <c r="F5803" i="126"/>
  <c r="E5803" i="126"/>
  <c r="F5802" i="126"/>
  <c r="E5802" i="126"/>
  <c r="F5801" i="126"/>
  <c r="E5801" i="126"/>
  <c r="F5800" i="126"/>
  <c r="E5800" i="126"/>
  <c r="F5799" i="126"/>
  <c r="E5799" i="126"/>
  <c r="F5798" i="126"/>
  <c r="E5798" i="126"/>
  <c r="F5797" i="126"/>
  <c r="E5797" i="126"/>
  <c r="F5796" i="126"/>
  <c r="E5796" i="126"/>
  <c r="F5795" i="126"/>
  <c r="E5795" i="126"/>
  <c r="F5794" i="126"/>
  <c r="E5794" i="126"/>
  <c r="F5793" i="126"/>
  <c r="E5793" i="126"/>
  <c r="F5792" i="126"/>
  <c r="E5792" i="126"/>
  <c r="F5791" i="126"/>
  <c r="E5791" i="126"/>
  <c r="F5790" i="126"/>
  <c r="E5790" i="126"/>
  <c r="F5789" i="126"/>
  <c r="E5789" i="126"/>
  <c r="F5788" i="126"/>
  <c r="E5788" i="126"/>
  <c r="F5787" i="126"/>
  <c r="E5787" i="126"/>
  <c r="F5786" i="126"/>
  <c r="E5786" i="126"/>
  <c r="F5785" i="126"/>
  <c r="E5785" i="126"/>
  <c r="F5784" i="126"/>
  <c r="E5784" i="126"/>
  <c r="F5783" i="126"/>
  <c r="E5783" i="126"/>
  <c r="F5782" i="126"/>
  <c r="E5782" i="126"/>
  <c r="F5781" i="126"/>
  <c r="E5781" i="126"/>
  <c r="F5780" i="126"/>
  <c r="E5780" i="126"/>
  <c r="F5779" i="126"/>
  <c r="E5779" i="126"/>
  <c r="F5778" i="126"/>
  <c r="E5778" i="126"/>
  <c r="F5777" i="126"/>
  <c r="E5777" i="126"/>
  <c r="F5776" i="126"/>
  <c r="E5776" i="126"/>
  <c r="F5775" i="126"/>
  <c r="E5775" i="126"/>
  <c r="F5774" i="126"/>
  <c r="E5774" i="126"/>
  <c r="F5773" i="126"/>
  <c r="E5773" i="126"/>
  <c r="F5772" i="126"/>
  <c r="E5772" i="126"/>
  <c r="F5771" i="126"/>
  <c r="E5771" i="126"/>
  <c r="F5770" i="126"/>
  <c r="E5770" i="126"/>
  <c r="F5769" i="126"/>
  <c r="E5769" i="126"/>
  <c r="F5768" i="126"/>
  <c r="E5768" i="126"/>
  <c r="F5767" i="126"/>
  <c r="E5767" i="126"/>
  <c r="F5766" i="126"/>
  <c r="E5766" i="126"/>
  <c r="F5765" i="126"/>
  <c r="E5765" i="126"/>
  <c r="F5764" i="126"/>
  <c r="E5764" i="126"/>
  <c r="F5763" i="126"/>
  <c r="E5763" i="126"/>
  <c r="F5762" i="126"/>
  <c r="E5762" i="126"/>
  <c r="F5761" i="126"/>
  <c r="E5761" i="126"/>
  <c r="F5760" i="126"/>
  <c r="E5760" i="126"/>
  <c r="F5759" i="126"/>
  <c r="E5759" i="126"/>
  <c r="F5758" i="126"/>
  <c r="E5758" i="126"/>
  <c r="F5757" i="126"/>
  <c r="E5757" i="126"/>
  <c r="F5756" i="126"/>
  <c r="E5756" i="126"/>
  <c r="F5755" i="126"/>
  <c r="E5755" i="126"/>
  <c r="F5754" i="126"/>
  <c r="E5754" i="126"/>
  <c r="F5753" i="126"/>
  <c r="E5753" i="126"/>
  <c r="F5752" i="126"/>
  <c r="E5752" i="126"/>
  <c r="F5751" i="126"/>
  <c r="E5751" i="126"/>
  <c r="F5750" i="126"/>
  <c r="E5750" i="126"/>
  <c r="F5749" i="126"/>
  <c r="E5749" i="126"/>
  <c r="F5748" i="126"/>
  <c r="E5748" i="126"/>
  <c r="F5747" i="126"/>
  <c r="E5747" i="126"/>
  <c r="F5746" i="126"/>
  <c r="E5746" i="126"/>
  <c r="F5745" i="126"/>
  <c r="E5745" i="126"/>
  <c r="F5744" i="126"/>
  <c r="E5744" i="126"/>
  <c r="F5743" i="126"/>
  <c r="E5743" i="126"/>
  <c r="F5742" i="126"/>
  <c r="E5742" i="126"/>
  <c r="F5741" i="126"/>
  <c r="E5741" i="126"/>
  <c r="F5740" i="126"/>
  <c r="E5740" i="126"/>
  <c r="F5739" i="126"/>
  <c r="E5739" i="126"/>
  <c r="F5738" i="126"/>
  <c r="E5738" i="126"/>
  <c r="F5737" i="126"/>
  <c r="E5737" i="126"/>
  <c r="F5736" i="126"/>
  <c r="E5736" i="126"/>
  <c r="F5735" i="126"/>
  <c r="E5735" i="126"/>
  <c r="F5734" i="126"/>
  <c r="E5734" i="126"/>
  <c r="F5733" i="126"/>
  <c r="E5733" i="126"/>
  <c r="F5732" i="126"/>
  <c r="E5732" i="126"/>
  <c r="F5731" i="126"/>
  <c r="E5731" i="126"/>
  <c r="F5730" i="126"/>
  <c r="E5730" i="126"/>
  <c r="F5729" i="126"/>
  <c r="E5729" i="126"/>
  <c r="F5728" i="126"/>
  <c r="E5728" i="126"/>
  <c r="F5727" i="126"/>
  <c r="E5727" i="126"/>
  <c r="F5726" i="126"/>
  <c r="E5726" i="126"/>
  <c r="F5725" i="126"/>
  <c r="E5725" i="126"/>
  <c r="F5724" i="126"/>
  <c r="E5724" i="126"/>
  <c r="F5723" i="126"/>
  <c r="E5723" i="126"/>
  <c r="F5722" i="126"/>
  <c r="E5722" i="126"/>
  <c r="F5721" i="126"/>
  <c r="E5721" i="126"/>
  <c r="F5720" i="126"/>
  <c r="E5720" i="126"/>
  <c r="F5719" i="126"/>
  <c r="E5719" i="126"/>
  <c r="F5718" i="126"/>
  <c r="E5718" i="126"/>
  <c r="F5717" i="126"/>
  <c r="E5717" i="126"/>
  <c r="F5716" i="126"/>
  <c r="E5716" i="126"/>
  <c r="F5715" i="126"/>
  <c r="E5715" i="126"/>
  <c r="F5714" i="126"/>
  <c r="E5714" i="126"/>
  <c r="F5713" i="126"/>
  <c r="E5713" i="126"/>
  <c r="F5712" i="126"/>
  <c r="E5712" i="126"/>
  <c r="F5711" i="126"/>
  <c r="E5711" i="126"/>
  <c r="F5710" i="126"/>
  <c r="E5710" i="126"/>
  <c r="F5709" i="126"/>
  <c r="E5709" i="126"/>
  <c r="F5708" i="126"/>
  <c r="E5708" i="126"/>
  <c r="F5707" i="126"/>
  <c r="E5707" i="126"/>
  <c r="F5706" i="126"/>
  <c r="E5706" i="126"/>
  <c r="F5705" i="126"/>
  <c r="E5705" i="126"/>
  <c r="F5704" i="126"/>
  <c r="E5704" i="126"/>
  <c r="F5703" i="126"/>
  <c r="E5703" i="126"/>
  <c r="F5702" i="126"/>
  <c r="E5702" i="126"/>
  <c r="F5701" i="126"/>
  <c r="E5701" i="126"/>
  <c r="F5700" i="126"/>
  <c r="E5700" i="126"/>
  <c r="F5699" i="126"/>
  <c r="E5699" i="126"/>
  <c r="F5698" i="126"/>
  <c r="E5698" i="126"/>
  <c r="F5697" i="126"/>
  <c r="E5697" i="126"/>
  <c r="F5696" i="126"/>
  <c r="E5696" i="126"/>
  <c r="F5695" i="126"/>
  <c r="E5695" i="126"/>
  <c r="F5694" i="126"/>
  <c r="E5694" i="126"/>
  <c r="F5693" i="126"/>
  <c r="E5693" i="126"/>
  <c r="F5692" i="126"/>
  <c r="E5692" i="126"/>
  <c r="F5691" i="126"/>
  <c r="E5691" i="126"/>
  <c r="F5690" i="126"/>
  <c r="E5690" i="126"/>
  <c r="F5689" i="126"/>
  <c r="E5689" i="126"/>
  <c r="F5688" i="126"/>
  <c r="E5688" i="126"/>
  <c r="F5687" i="126"/>
  <c r="E5687" i="126"/>
  <c r="F5686" i="126"/>
  <c r="E5686" i="126"/>
  <c r="F5685" i="126"/>
  <c r="E5685" i="126"/>
  <c r="F5684" i="126"/>
  <c r="E5684" i="126"/>
  <c r="F5683" i="126"/>
  <c r="E5683" i="126"/>
  <c r="F5682" i="126"/>
  <c r="E5682" i="126"/>
  <c r="F5681" i="126"/>
  <c r="E5681" i="126"/>
  <c r="F5680" i="126"/>
  <c r="E5680" i="126"/>
  <c r="F5679" i="126"/>
  <c r="E5679" i="126"/>
  <c r="F5678" i="126"/>
  <c r="E5678" i="126"/>
  <c r="F5677" i="126"/>
  <c r="E5677" i="126"/>
  <c r="F5676" i="126"/>
  <c r="E5676" i="126"/>
  <c r="F5675" i="126"/>
  <c r="E5675" i="126"/>
  <c r="F5674" i="126"/>
  <c r="E5674" i="126"/>
  <c r="F5673" i="126"/>
  <c r="E5673" i="126"/>
  <c r="F5672" i="126"/>
  <c r="E5672" i="126"/>
  <c r="F5671" i="126"/>
  <c r="E5671" i="126"/>
  <c r="F5670" i="126"/>
  <c r="E5670" i="126"/>
  <c r="F5669" i="126"/>
  <c r="E5669" i="126"/>
  <c r="F5668" i="126"/>
  <c r="E5668" i="126"/>
  <c r="F5667" i="126"/>
  <c r="E5667" i="126"/>
  <c r="F5666" i="126"/>
  <c r="E5666" i="126"/>
  <c r="F5665" i="126"/>
  <c r="E5665" i="126"/>
  <c r="F5664" i="126"/>
  <c r="E5664" i="126"/>
  <c r="F5663" i="126"/>
  <c r="E5663" i="126"/>
  <c r="F5662" i="126"/>
  <c r="E5662" i="126"/>
  <c r="F5661" i="126"/>
  <c r="E5661" i="126"/>
  <c r="F5660" i="126"/>
  <c r="E5660" i="126"/>
  <c r="F5659" i="126"/>
  <c r="E5659" i="126"/>
  <c r="F5658" i="126"/>
  <c r="E5658" i="126"/>
  <c r="F5657" i="126"/>
  <c r="E5657" i="126"/>
  <c r="F5656" i="126"/>
  <c r="E5656" i="126"/>
  <c r="F5655" i="126"/>
  <c r="E5655" i="126"/>
  <c r="F5654" i="126"/>
  <c r="E5654" i="126"/>
  <c r="F5653" i="126"/>
  <c r="E5653" i="126"/>
  <c r="F5652" i="126"/>
  <c r="E5652" i="126"/>
  <c r="F5651" i="126"/>
  <c r="E5651" i="126"/>
  <c r="F5650" i="126"/>
  <c r="E5650" i="126"/>
  <c r="F5649" i="126"/>
  <c r="E5649" i="126"/>
  <c r="F5648" i="126"/>
  <c r="E5648" i="126"/>
  <c r="F5647" i="126"/>
  <c r="E5647" i="126"/>
  <c r="F5646" i="126"/>
  <c r="E5646" i="126"/>
  <c r="F5645" i="126"/>
  <c r="E5645" i="126"/>
  <c r="F5644" i="126"/>
  <c r="E5644" i="126"/>
  <c r="F5643" i="126"/>
  <c r="E5643" i="126"/>
  <c r="F5642" i="126"/>
  <c r="E5642" i="126"/>
  <c r="F5641" i="126"/>
  <c r="E5641" i="126"/>
  <c r="F5640" i="126"/>
  <c r="E5640" i="126"/>
  <c r="F5639" i="126"/>
  <c r="E5639" i="126"/>
  <c r="F5638" i="126"/>
  <c r="E5638" i="126"/>
  <c r="F5637" i="126"/>
  <c r="E5637" i="126"/>
  <c r="F5636" i="126"/>
  <c r="E5636" i="126"/>
  <c r="F5635" i="126"/>
  <c r="E5635" i="126"/>
  <c r="F5634" i="126"/>
  <c r="E5634" i="126"/>
  <c r="F5633" i="126"/>
  <c r="E5633" i="126"/>
  <c r="F5632" i="126"/>
  <c r="E5632" i="126"/>
  <c r="F5631" i="126"/>
  <c r="E5631" i="126"/>
  <c r="F5630" i="126"/>
  <c r="E5630" i="126"/>
  <c r="F5629" i="126"/>
  <c r="E5629" i="126"/>
  <c r="F5628" i="126"/>
  <c r="E5628" i="126"/>
  <c r="F5627" i="126"/>
  <c r="E5627" i="126"/>
  <c r="F5626" i="126"/>
  <c r="E5626" i="126"/>
  <c r="F5625" i="126"/>
  <c r="E5625" i="126"/>
  <c r="F5624" i="126"/>
  <c r="E5624" i="126"/>
  <c r="F5623" i="126"/>
  <c r="E5623" i="126"/>
  <c r="F5622" i="126"/>
  <c r="E5622" i="126"/>
  <c r="F5621" i="126"/>
  <c r="E5621" i="126"/>
  <c r="F5620" i="126"/>
  <c r="E5620" i="126"/>
  <c r="F5619" i="126"/>
  <c r="E5619" i="126"/>
  <c r="F5618" i="126"/>
  <c r="E5618" i="126"/>
  <c r="F5617" i="126"/>
  <c r="E5617" i="126"/>
  <c r="F5616" i="126"/>
  <c r="E5616" i="126"/>
  <c r="F5615" i="126"/>
  <c r="E5615" i="126"/>
  <c r="F5614" i="126"/>
  <c r="E5614" i="126"/>
  <c r="F5613" i="126"/>
  <c r="E5613" i="126"/>
  <c r="F5612" i="126"/>
  <c r="E5612" i="126"/>
  <c r="F5611" i="126"/>
  <c r="E5611" i="126"/>
  <c r="F5610" i="126"/>
  <c r="E5610" i="126"/>
  <c r="F5609" i="126"/>
  <c r="E5609" i="126"/>
  <c r="F5608" i="126"/>
  <c r="E5608" i="126"/>
  <c r="F5607" i="126"/>
  <c r="E5607" i="126"/>
  <c r="F5606" i="126"/>
  <c r="E5606" i="126"/>
  <c r="F5605" i="126"/>
  <c r="E5605" i="126"/>
  <c r="F5604" i="126"/>
  <c r="E5604" i="126"/>
  <c r="F5603" i="126"/>
  <c r="E5603" i="126"/>
  <c r="F5602" i="126"/>
  <c r="E5602" i="126"/>
  <c r="F5601" i="126"/>
  <c r="E5601" i="126"/>
  <c r="F5600" i="126"/>
  <c r="E5600" i="126"/>
  <c r="F5599" i="126"/>
  <c r="E5599" i="126"/>
  <c r="F5598" i="126"/>
  <c r="E5598" i="126"/>
  <c r="F5597" i="126"/>
  <c r="E5597" i="126"/>
  <c r="F5596" i="126"/>
  <c r="E5596" i="126"/>
  <c r="F5595" i="126"/>
  <c r="E5595" i="126"/>
  <c r="F5594" i="126"/>
  <c r="E5594" i="126"/>
  <c r="F5593" i="126"/>
  <c r="E5593" i="126"/>
  <c r="F5592" i="126"/>
  <c r="E5592" i="126"/>
  <c r="F5591" i="126"/>
  <c r="E5591" i="126"/>
  <c r="F5590" i="126"/>
  <c r="E5590" i="126"/>
  <c r="F5589" i="126"/>
  <c r="E5589" i="126"/>
  <c r="F5588" i="126"/>
  <c r="E5588" i="126"/>
  <c r="F5587" i="126"/>
  <c r="E5587" i="126"/>
  <c r="F5586" i="126"/>
  <c r="E5586" i="126"/>
  <c r="F5585" i="126"/>
  <c r="E5585" i="126"/>
  <c r="F5584" i="126"/>
  <c r="E5584" i="126"/>
  <c r="F5583" i="126"/>
  <c r="E5583" i="126"/>
  <c r="F5582" i="126"/>
  <c r="E5582" i="126"/>
  <c r="F5581" i="126"/>
  <c r="E5581" i="126"/>
  <c r="F5580" i="126"/>
  <c r="E5580" i="126"/>
  <c r="F5579" i="126"/>
  <c r="E5579" i="126"/>
  <c r="F5578" i="126"/>
  <c r="E5578" i="126"/>
  <c r="F5577" i="126"/>
  <c r="E5577" i="126"/>
  <c r="F5576" i="126"/>
  <c r="E5576" i="126"/>
  <c r="F5575" i="126"/>
  <c r="E5575" i="126"/>
  <c r="F5574" i="126"/>
  <c r="E5574" i="126"/>
  <c r="F5573" i="126"/>
  <c r="E5573" i="126"/>
  <c r="F5572" i="126"/>
  <c r="E5572" i="126"/>
  <c r="F5571" i="126"/>
  <c r="E5571" i="126"/>
  <c r="F5570" i="126"/>
  <c r="E5570" i="126"/>
  <c r="F5569" i="126"/>
  <c r="E5569" i="126"/>
  <c r="F5568" i="126"/>
  <c r="E5568" i="126"/>
  <c r="F5567" i="126"/>
  <c r="E5567" i="126"/>
  <c r="F5566" i="126"/>
  <c r="E5566" i="126"/>
  <c r="F5565" i="126"/>
  <c r="E5565" i="126"/>
  <c r="F5564" i="126"/>
  <c r="E5564" i="126"/>
  <c r="F5563" i="126"/>
  <c r="E5563" i="126"/>
  <c r="F5562" i="126"/>
  <c r="E5562" i="126"/>
  <c r="F5561" i="126"/>
  <c r="E5561" i="126"/>
  <c r="F5560" i="126"/>
  <c r="E5560" i="126"/>
  <c r="F5559" i="126"/>
  <c r="E5559" i="126"/>
  <c r="F5558" i="126"/>
  <c r="E5558" i="126"/>
  <c r="F5557" i="126"/>
  <c r="E5557" i="126"/>
  <c r="F5556" i="126"/>
  <c r="E5556" i="126"/>
  <c r="F5555" i="126"/>
  <c r="E5555" i="126"/>
  <c r="F5554" i="126"/>
  <c r="E5554" i="126"/>
  <c r="F5553" i="126"/>
  <c r="E5553" i="126"/>
  <c r="F5552" i="126"/>
  <c r="E5552" i="126"/>
  <c r="F5551" i="126"/>
  <c r="E5551" i="126"/>
  <c r="F5550" i="126"/>
  <c r="E5550" i="126"/>
  <c r="F5549" i="126"/>
  <c r="E5549" i="126"/>
  <c r="F5548" i="126"/>
  <c r="E5548" i="126"/>
  <c r="F5547" i="126"/>
  <c r="E5547" i="126"/>
  <c r="F5546" i="126"/>
  <c r="E5546" i="126"/>
  <c r="F5545" i="126"/>
  <c r="E5545" i="126"/>
  <c r="F5544" i="126"/>
  <c r="E5544" i="126"/>
  <c r="F5543" i="126"/>
  <c r="E5543" i="126"/>
  <c r="F5542" i="126"/>
  <c r="E5542" i="126"/>
  <c r="F5541" i="126"/>
  <c r="E5541" i="126"/>
  <c r="F5540" i="126"/>
  <c r="E5540" i="126"/>
  <c r="F5539" i="126"/>
  <c r="E5539" i="126"/>
  <c r="F5538" i="126"/>
  <c r="E5538" i="126"/>
  <c r="F5537" i="126"/>
  <c r="E5537" i="126"/>
  <c r="F5536" i="126"/>
  <c r="E5536" i="126"/>
  <c r="F5535" i="126"/>
  <c r="E5535" i="126"/>
  <c r="F5534" i="126"/>
  <c r="E5534" i="126"/>
  <c r="F5533" i="126"/>
  <c r="E5533" i="126"/>
  <c r="F5532" i="126"/>
  <c r="E5532" i="126"/>
  <c r="F5531" i="126"/>
  <c r="E5531" i="126"/>
  <c r="F5530" i="126"/>
  <c r="E5530" i="126"/>
  <c r="F5529" i="126"/>
  <c r="E5529" i="126"/>
  <c r="F5528" i="126"/>
  <c r="E5528" i="126"/>
  <c r="F5527" i="126"/>
  <c r="E5527" i="126"/>
  <c r="F5526" i="126"/>
  <c r="E5526" i="126"/>
  <c r="F5525" i="126"/>
  <c r="E5525" i="126"/>
  <c r="F5524" i="126"/>
  <c r="E5524" i="126"/>
  <c r="F5523" i="126"/>
  <c r="E5523" i="126"/>
  <c r="F5522" i="126"/>
  <c r="E5522" i="126"/>
  <c r="F5521" i="126"/>
  <c r="E5521" i="126"/>
  <c r="F5520" i="126"/>
  <c r="E5520" i="126"/>
  <c r="F5519" i="126"/>
  <c r="E5519" i="126"/>
  <c r="F5518" i="126"/>
  <c r="E5518" i="126"/>
  <c r="F5517" i="126"/>
  <c r="E5517" i="126"/>
  <c r="F5516" i="126"/>
  <c r="E5516" i="126"/>
  <c r="F5515" i="126"/>
  <c r="E5515" i="126"/>
  <c r="F5514" i="126"/>
  <c r="E5514" i="126"/>
  <c r="F5513" i="126"/>
  <c r="E5513" i="126"/>
  <c r="F5512" i="126"/>
  <c r="E5512" i="126"/>
  <c r="F5511" i="126"/>
  <c r="E5511" i="126"/>
  <c r="F5510" i="126"/>
  <c r="E5510" i="126"/>
  <c r="F5509" i="126"/>
  <c r="E5509" i="126"/>
  <c r="F5508" i="126"/>
  <c r="E5508" i="126"/>
  <c r="F5507" i="126"/>
  <c r="E5507" i="126"/>
  <c r="F5506" i="126"/>
  <c r="E5506" i="126"/>
  <c r="F5505" i="126"/>
  <c r="E5505" i="126"/>
  <c r="F5504" i="126"/>
  <c r="E5504" i="126"/>
  <c r="F5503" i="126"/>
  <c r="E5503" i="126"/>
  <c r="F5502" i="126"/>
  <c r="E5502" i="126"/>
  <c r="F5501" i="126"/>
  <c r="E5501" i="126"/>
  <c r="F5500" i="126"/>
  <c r="E5500" i="126"/>
  <c r="F5499" i="126"/>
  <c r="E5499" i="126"/>
  <c r="F5498" i="126"/>
  <c r="E5498" i="126"/>
  <c r="F5497" i="126"/>
  <c r="E5497" i="126"/>
  <c r="F5496" i="126"/>
  <c r="E5496" i="126"/>
  <c r="F5495" i="126"/>
  <c r="E5495" i="126"/>
  <c r="F5494" i="126"/>
  <c r="E5494" i="126"/>
  <c r="F5493" i="126"/>
  <c r="E5493" i="126"/>
  <c r="F5492" i="126"/>
  <c r="E5492" i="126"/>
  <c r="F5491" i="126"/>
  <c r="E5491" i="126"/>
  <c r="F5490" i="126"/>
  <c r="E5490" i="126"/>
  <c r="F5489" i="126"/>
  <c r="E5489" i="126"/>
  <c r="F5488" i="126"/>
  <c r="E5488" i="126"/>
  <c r="F5487" i="126"/>
  <c r="E5487" i="126"/>
  <c r="F5486" i="126"/>
  <c r="E5486" i="126"/>
  <c r="F5485" i="126"/>
  <c r="E5485" i="126"/>
  <c r="F5484" i="126"/>
  <c r="E5484" i="126"/>
  <c r="F5483" i="126"/>
  <c r="E5483" i="126"/>
  <c r="F5482" i="126"/>
  <c r="E5482" i="126"/>
  <c r="F5481" i="126"/>
  <c r="E5481" i="126"/>
  <c r="F5480" i="126"/>
  <c r="E5480" i="126"/>
  <c r="F5479" i="126"/>
  <c r="E5479" i="126"/>
  <c r="F5478" i="126"/>
  <c r="E5478" i="126"/>
  <c r="F5477" i="126"/>
  <c r="E5477" i="126"/>
  <c r="F5476" i="126"/>
  <c r="E5476" i="126"/>
  <c r="F5475" i="126"/>
  <c r="E5475" i="126"/>
  <c r="F5474" i="126"/>
  <c r="E5474" i="126"/>
  <c r="F5473" i="126"/>
  <c r="E5473" i="126"/>
  <c r="F5472" i="126"/>
  <c r="E5472" i="126"/>
  <c r="F5471" i="126"/>
  <c r="E5471" i="126"/>
  <c r="F5470" i="126"/>
  <c r="E5470" i="126"/>
  <c r="F5469" i="126"/>
  <c r="E5469" i="126"/>
  <c r="F5468" i="126"/>
  <c r="E5468" i="126"/>
  <c r="F5467" i="126"/>
  <c r="E5467" i="126"/>
  <c r="F5466" i="126"/>
  <c r="E5466" i="126"/>
  <c r="F5465" i="126"/>
  <c r="E5465" i="126"/>
  <c r="F5464" i="126"/>
  <c r="E5464" i="126"/>
  <c r="F5463" i="126"/>
  <c r="E5463" i="126"/>
  <c r="F5462" i="126"/>
  <c r="E5462" i="126"/>
  <c r="F5461" i="126"/>
  <c r="E5461" i="126"/>
  <c r="F5460" i="126"/>
  <c r="E5460" i="126"/>
  <c r="F5459" i="126"/>
  <c r="E5459" i="126"/>
  <c r="F5458" i="126"/>
  <c r="E5458" i="126"/>
  <c r="F5457" i="126"/>
  <c r="E5457" i="126"/>
  <c r="F5456" i="126"/>
  <c r="E5456" i="126"/>
  <c r="F5455" i="126"/>
  <c r="E5455" i="126"/>
  <c r="F5454" i="126"/>
  <c r="E5454" i="126"/>
  <c r="F5453" i="126"/>
  <c r="E5453" i="126"/>
  <c r="F5452" i="126"/>
  <c r="E5452" i="126"/>
  <c r="F5451" i="126"/>
  <c r="E5451" i="126"/>
  <c r="F5450" i="126"/>
  <c r="E5450" i="126"/>
  <c r="F5449" i="126"/>
  <c r="E5449" i="126"/>
  <c r="F5448" i="126"/>
  <c r="E5448" i="126"/>
  <c r="F5447" i="126"/>
  <c r="E5447" i="126"/>
  <c r="F5446" i="126"/>
  <c r="E5446" i="126"/>
  <c r="F5445" i="126"/>
  <c r="E5445" i="126"/>
  <c r="F5444" i="126"/>
  <c r="E5444" i="126"/>
  <c r="F5443" i="126"/>
  <c r="E5443" i="126"/>
  <c r="F5442" i="126"/>
  <c r="E5442" i="126"/>
  <c r="F5441" i="126"/>
  <c r="E5441" i="126"/>
  <c r="F5440" i="126"/>
  <c r="E5440" i="126"/>
  <c r="F5439" i="126"/>
  <c r="E5439" i="126"/>
  <c r="F5438" i="126"/>
  <c r="E5438" i="126"/>
  <c r="F5437" i="126"/>
  <c r="E5437" i="126"/>
  <c r="F5436" i="126"/>
  <c r="E5436" i="126"/>
  <c r="F5435" i="126"/>
  <c r="E5435" i="126"/>
  <c r="F5434" i="126"/>
  <c r="E5434" i="126"/>
  <c r="F5433" i="126"/>
  <c r="E5433" i="126"/>
  <c r="F5432" i="126"/>
  <c r="E5432" i="126"/>
  <c r="F5431" i="126"/>
  <c r="E5431" i="126"/>
  <c r="F5430" i="126"/>
  <c r="E5430" i="126"/>
  <c r="F5429" i="126"/>
  <c r="E5429" i="126"/>
  <c r="F5428" i="126"/>
  <c r="E5428" i="126"/>
  <c r="F5427" i="126"/>
  <c r="E5427" i="126"/>
  <c r="F5426" i="126"/>
  <c r="E5426" i="126"/>
  <c r="F5425" i="126"/>
  <c r="E5425" i="126"/>
  <c r="F5424" i="126"/>
  <c r="E5424" i="126"/>
  <c r="F5423" i="126"/>
  <c r="E5423" i="126"/>
  <c r="F5422" i="126"/>
  <c r="E5422" i="126"/>
  <c r="F5421" i="126"/>
  <c r="E5421" i="126"/>
  <c r="F5420" i="126"/>
  <c r="E5420" i="126"/>
  <c r="F5419" i="126"/>
  <c r="E5419" i="126"/>
  <c r="F5418" i="126"/>
  <c r="E5418" i="126"/>
  <c r="F5417" i="126"/>
  <c r="E5417" i="126"/>
  <c r="F5416" i="126"/>
  <c r="E5416" i="126"/>
  <c r="F5415" i="126"/>
  <c r="E5415" i="126"/>
  <c r="F5414" i="126"/>
  <c r="E5414" i="126"/>
  <c r="F5413" i="126"/>
  <c r="E5413" i="126"/>
  <c r="F5412" i="126"/>
  <c r="E5412" i="126"/>
  <c r="F5411" i="126"/>
  <c r="E5411" i="126"/>
  <c r="F5410" i="126"/>
  <c r="E5410" i="126"/>
  <c r="F5409" i="126"/>
  <c r="E5409" i="126"/>
  <c r="F5408" i="126"/>
  <c r="E5408" i="126"/>
  <c r="F5407" i="126"/>
  <c r="E5407" i="126"/>
  <c r="F5406" i="126"/>
  <c r="E5406" i="126"/>
  <c r="F5405" i="126"/>
  <c r="E5405" i="126"/>
  <c r="F5404" i="126"/>
  <c r="E5404" i="126"/>
  <c r="F5403" i="126"/>
  <c r="E5403" i="126"/>
  <c r="F5402" i="126"/>
  <c r="E5402" i="126"/>
  <c r="F5401" i="126"/>
  <c r="E5401" i="126"/>
  <c r="F5400" i="126"/>
  <c r="E5400" i="126"/>
  <c r="F5399" i="126"/>
  <c r="E5399" i="126"/>
  <c r="F5398" i="126"/>
  <c r="E5398" i="126"/>
  <c r="F5397" i="126"/>
  <c r="E5397" i="126"/>
  <c r="F5396" i="126"/>
  <c r="E5396" i="126"/>
  <c r="F5395" i="126"/>
  <c r="E5395" i="126"/>
  <c r="F5394" i="126"/>
  <c r="E5394" i="126"/>
  <c r="F5393" i="126"/>
  <c r="E5393" i="126"/>
  <c r="F5392" i="126"/>
  <c r="E5392" i="126"/>
  <c r="F5391" i="126"/>
  <c r="E5391" i="126"/>
  <c r="F5390" i="126"/>
  <c r="E5390" i="126"/>
  <c r="F5389" i="126"/>
  <c r="E5389" i="126"/>
  <c r="F5388" i="126"/>
  <c r="E5388" i="126"/>
  <c r="F5387" i="126"/>
  <c r="E5387" i="126"/>
  <c r="F5386" i="126"/>
  <c r="E5386" i="126"/>
  <c r="F5385" i="126"/>
  <c r="E5385" i="126"/>
  <c r="F5384" i="126"/>
  <c r="E5384" i="126"/>
  <c r="F5383" i="126"/>
  <c r="E5383" i="126"/>
  <c r="F5382" i="126"/>
  <c r="E5382" i="126"/>
  <c r="F5381" i="126"/>
  <c r="E5381" i="126"/>
  <c r="F5380" i="126"/>
  <c r="E5380" i="126"/>
  <c r="F5379" i="126"/>
  <c r="E5379" i="126"/>
  <c r="F5378" i="126"/>
  <c r="E5378" i="126"/>
  <c r="F5377" i="126"/>
  <c r="E5377" i="126"/>
  <c r="F5376" i="126"/>
  <c r="E5376" i="126"/>
  <c r="F5375" i="126"/>
  <c r="E5375" i="126"/>
  <c r="F5374" i="126"/>
  <c r="E5374" i="126"/>
  <c r="F5373" i="126"/>
  <c r="E5373" i="126"/>
  <c r="F5372" i="126"/>
  <c r="E5372" i="126"/>
  <c r="F5371" i="126"/>
  <c r="E5371" i="126"/>
  <c r="F5370" i="126"/>
  <c r="E5370" i="126"/>
  <c r="F5369" i="126"/>
  <c r="E5369" i="126"/>
  <c r="F5368" i="126"/>
  <c r="E5368" i="126"/>
  <c r="F5367" i="126"/>
  <c r="E5367" i="126"/>
  <c r="F5366" i="126"/>
  <c r="E5366" i="126"/>
  <c r="F5365" i="126"/>
  <c r="E5365" i="126"/>
  <c r="F5364" i="126"/>
  <c r="E5364" i="126"/>
  <c r="F5363" i="126"/>
  <c r="E5363" i="126"/>
  <c r="F5362" i="126"/>
  <c r="E5362" i="126"/>
  <c r="F5361" i="126"/>
  <c r="E5361" i="126"/>
  <c r="F5360" i="126"/>
  <c r="E5360" i="126"/>
  <c r="F5359" i="126"/>
  <c r="E5359" i="126"/>
  <c r="F5358" i="126"/>
  <c r="E5358" i="126"/>
  <c r="F5357" i="126"/>
  <c r="E5357" i="126"/>
  <c r="F5356" i="126"/>
  <c r="E5356" i="126"/>
  <c r="F5355" i="126"/>
  <c r="E5355" i="126"/>
  <c r="F5354" i="126"/>
  <c r="E5354" i="126"/>
  <c r="F5353" i="126"/>
  <c r="E5353" i="126"/>
  <c r="F5352" i="126"/>
  <c r="E5352" i="126"/>
  <c r="F5351" i="126"/>
  <c r="E5351" i="126"/>
  <c r="F5350" i="126"/>
  <c r="E5350" i="126"/>
  <c r="F5349" i="126"/>
  <c r="E5349" i="126"/>
  <c r="F5348" i="126"/>
  <c r="E5348" i="126"/>
  <c r="F5347" i="126"/>
  <c r="E5347" i="126"/>
  <c r="F5346" i="126"/>
  <c r="E5346" i="126"/>
  <c r="F5345" i="126"/>
  <c r="E5345" i="126"/>
  <c r="F5344" i="126"/>
  <c r="E5344" i="126"/>
  <c r="F5343" i="126"/>
  <c r="E5343" i="126"/>
  <c r="F5342" i="126"/>
  <c r="E5342" i="126"/>
  <c r="F5341" i="126"/>
  <c r="E5341" i="126"/>
  <c r="F5340" i="126"/>
  <c r="E5340" i="126"/>
  <c r="F5339" i="126"/>
  <c r="E5339" i="126"/>
  <c r="F5338" i="126"/>
  <c r="E5338" i="126"/>
  <c r="F5337" i="126"/>
  <c r="E5337" i="126"/>
  <c r="F5336" i="126"/>
  <c r="E5336" i="126"/>
  <c r="F5335" i="126"/>
  <c r="E5335" i="126"/>
  <c r="F5334" i="126"/>
  <c r="E5334" i="126"/>
  <c r="F5333" i="126"/>
  <c r="E5333" i="126"/>
  <c r="F5332" i="126"/>
  <c r="E5332" i="126"/>
  <c r="F5331" i="126"/>
  <c r="E5331" i="126"/>
  <c r="F5330" i="126"/>
  <c r="E5330" i="126"/>
  <c r="F5329" i="126"/>
  <c r="E5329" i="126"/>
  <c r="F5328" i="126"/>
  <c r="E5328" i="126"/>
  <c r="F5327" i="126"/>
  <c r="E5327" i="126"/>
  <c r="F5326" i="126"/>
  <c r="E5326" i="126"/>
  <c r="F5325" i="126"/>
  <c r="E5325" i="126"/>
  <c r="F5324" i="126"/>
  <c r="E5324" i="126"/>
  <c r="F5323" i="126"/>
  <c r="E5323" i="126"/>
  <c r="F5322" i="126"/>
  <c r="E5322" i="126"/>
  <c r="F5321" i="126"/>
  <c r="E5321" i="126"/>
  <c r="F5320" i="126"/>
  <c r="E5320" i="126"/>
  <c r="F5319" i="126"/>
  <c r="E5319" i="126"/>
  <c r="F5318" i="126"/>
  <c r="E5318" i="126"/>
  <c r="F5317" i="126"/>
  <c r="E5317" i="126"/>
  <c r="F5316" i="126"/>
  <c r="E5316" i="126"/>
  <c r="F5315" i="126"/>
  <c r="E5315" i="126"/>
  <c r="F5314" i="126"/>
  <c r="E5314" i="126"/>
  <c r="F5313" i="126"/>
  <c r="E5313" i="126"/>
  <c r="F5312" i="126"/>
  <c r="E5312" i="126"/>
  <c r="F5311" i="126"/>
  <c r="E5311" i="126"/>
  <c r="F5310" i="126"/>
  <c r="E5310" i="126"/>
  <c r="F5309" i="126"/>
  <c r="E5309" i="126"/>
  <c r="F5308" i="126"/>
  <c r="E5308" i="126"/>
  <c r="F5307" i="126"/>
  <c r="E5307" i="126"/>
  <c r="F5306" i="126"/>
  <c r="E5306" i="126"/>
  <c r="F5305" i="126"/>
  <c r="E5305" i="126"/>
  <c r="F5304" i="126"/>
  <c r="E5304" i="126"/>
  <c r="F5303" i="126"/>
  <c r="E5303" i="126"/>
  <c r="F5302" i="126"/>
  <c r="E5302" i="126"/>
  <c r="F5301" i="126"/>
  <c r="E5301" i="126"/>
  <c r="F5300" i="126"/>
  <c r="E5300" i="126"/>
  <c r="F5299" i="126"/>
  <c r="E5299" i="126"/>
  <c r="F5298" i="126"/>
  <c r="E5298" i="126"/>
  <c r="F5297" i="126"/>
  <c r="E5297" i="126"/>
  <c r="F5296" i="126"/>
  <c r="E5296" i="126"/>
  <c r="F5295" i="126"/>
  <c r="E5295" i="126"/>
  <c r="F5294" i="126"/>
  <c r="E5294" i="126"/>
  <c r="F5293" i="126"/>
  <c r="E5293" i="126"/>
  <c r="F5292" i="126"/>
  <c r="E5292" i="126"/>
  <c r="F5291" i="126"/>
  <c r="E5291" i="126"/>
  <c r="F5290" i="126"/>
  <c r="E5290" i="126"/>
  <c r="F5289" i="126"/>
  <c r="E5289" i="126"/>
  <c r="F5288" i="126"/>
  <c r="E5288" i="126"/>
  <c r="F5287" i="126"/>
  <c r="E5287" i="126"/>
  <c r="F5286" i="126"/>
  <c r="E5286" i="126"/>
  <c r="F5285" i="126"/>
  <c r="E5285" i="126"/>
  <c r="F5284" i="126"/>
  <c r="E5284" i="126"/>
  <c r="F5283" i="126"/>
  <c r="E5283" i="126"/>
  <c r="F5282" i="126"/>
  <c r="E5282" i="126"/>
  <c r="F5281" i="126"/>
  <c r="E5281" i="126"/>
  <c r="F5280" i="126"/>
  <c r="E5280" i="126"/>
  <c r="F5279" i="126"/>
  <c r="E5279" i="126"/>
  <c r="F5278" i="126"/>
  <c r="E5278" i="126"/>
  <c r="F5277" i="126"/>
  <c r="E5277" i="126"/>
  <c r="F5276" i="126"/>
  <c r="E5276" i="126"/>
  <c r="F5275" i="126"/>
  <c r="E5275" i="126"/>
  <c r="F5274" i="126"/>
  <c r="E5274" i="126"/>
  <c r="F5273" i="126"/>
  <c r="E5273" i="126"/>
  <c r="F5272" i="126"/>
  <c r="E5272" i="126"/>
  <c r="F5271" i="126"/>
  <c r="E5271" i="126"/>
  <c r="F5270" i="126"/>
  <c r="E5270" i="126"/>
  <c r="F5269" i="126"/>
  <c r="E5269" i="126"/>
  <c r="F5268" i="126"/>
  <c r="E5268" i="126"/>
  <c r="F5267" i="126"/>
  <c r="E5267" i="126"/>
  <c r="F5266" i="126"/>
  <c r="E5266" i="126"/>
  <c r="F5265" i="126"/>
  <c r="E5265" i="126"/>
  <c r="F5264" i="126"/>
  <c r="E5264" i="126"/>
  <c r="F5263" i="126"/>
  <c r="E5263" i="126"/>
  <c r="F5262" i="126"/>
  <c r="E5262" i="126"/>
  <c r="F5261" i="126"/>
  <c r="E5261" i="126"/>
  <c r="F5260" i="126"/>
  <c r="E5260" i="126"/>
  <c r="F5259" i="126"/>
  <c r="E5259" i="126"/>
  <c r="F5258" i="126"/>
  <c r="E5258" i="126"/>
  <c r="F5257" i="126"/>
  <c r="E5257" i="126"/>
  <c r="F5256" i="126"/>
  <c r="E5256" i="126"/>
  <c r="F5255" i="126"/>
  <c r="E5255" i="126"/>
  <c r="F5254" i="126"/>
  <c r="E5254" i="126"/>
  <c r="F5253" i="126"/>
  <c r="E5253" i="126"/>
  <c r="F5252" i="126"/>
  <c r="E5252" i="126"/>
  <c r="F5251" i="126"/>
  <c r="E5251" i="126"/>
  <c r="F5250" i="126"/>
  <c r="E5250" i="126"/>
  <c r="F5249" i="126"/>
  <c r="E5249" i="126"/>
  <c r="F5248" i="126"/>
  <c r="E5248" i="126"/>
  <c r="F5247" i="126"/>
  <c r="E5247" i="126"/>
  <c r="F5246" i="126"/>
  <c r="E5246" i="126"/>
  <c r="F5245" i="126"/>
  <c r="E5245" i="126"/>
  <c r="F5244" i="126"/>
  <c r="E5244" i="126"/>
  <c r="F5243" i="126"/>
  <c r="E5243" i="126"/>
  <c r="F5242" i="126"/>
  <c r="E5242" i="126"/>
  <c r="F5241" i="126"/>
  <c r="E5241" i="126"/>
  <c r="F5240" i="126"/>
  <c r="E5240" i="126"/>
  <c r="F5239" i="126"/>
  <c r="E5239" i="126"/>
  <c r="F5238" i="126"/>
  <c r="E5238" i="126"/>
  <c r="F5237" i="126"/>
  <c r="E5237" i="126"/>
  <c r="F5236" i="126"/>
  <c r="E5236" i="126"/>
  <c r="F5235" i="126"/>
  <c r="E5235" i="126"/>
  <c r="F5234" i="126"/>
  <c r="E5234" i="126"/>
  <c r="F5233" i="126"/>
  <c r="E5233" i="126"/>
  <c r="F5232" i="126"/>
  <c r="E5232" i="126"/>
  <c r="F5231" i="126"/>
  <c r="E5231" i="126"/>
  <c r="F5230" i="126"/>
  <c r="E5230" i="126"/>
  <c r="F5229" i="126"/>
  <c r="E5229" i="126"/>
  <c r="F5228" i="126"/>
  <c r="E5228" i="126"/>
  <c r="F5227" i="126"/>
  <c r="E5227" i="126"/>
  <c r="F5226" i="126"/>
  <c r="E5226" i="126"/>
  <c r="F5225" i="126"/>
  <c r="E5225" i="126"/>
  <c r="F5224" i="126"/>
  <c r="E5224" i="126"/>
  <c r="F5223" i="126"/>
  <c r="E5223" i="126"/>
  <c r="F5222" i="126"/>
  <c r="E5222" i="126"/>
  <c r="F5221" i="126"/>
  <c r="E5221" i="126"/>
  <c r="F5220" i="126"/>
  <c r="E5220" i="126"/>
  <c r="F5219" i="126"/>
  <c r="E5219" i="126"/>
  <c r="F5218" i="126"/>
  <c r="E5218" i="126"/>
  <c r="F5217" i="126"/>
  <c r="E5217" i="126"/>
  <c r="F5216" i="126"/>
  <c r="E5216" i="126"/>
  <c r="F5215" i="126"/>
  <c r="E5215" i="126"/>
  <c r="F5214" i="126"/>
  <c r="E5214" i="126"/>
  <c r="F5213" i="126"/>
  <c r="E5213" i="126"/>
  <c r="F5212" i="126"/>
  <c r="E5212" i="126"/>
  <c r="F5211" i="126"/>
  <c r="E5211" i="126"/>
  <c r="F5210" i="126"/>
  <c r="E5210" i="126"/>
  <c r="F5209" i="126"/>
  <c r="E5209" i="126"/>
  <c r="F5208" i="126"/>
  <c r="E5208" i="126"/>
  <c r="F5207" i="126"/>
  <c r="E5207" i="126"/>
  <c r="F5206" i="126"/>
  <c r="E5206" i="126"/>
  <c r="F5205" i="126"/>
  <c r="E5205" i="126"/>
  <c r="F5204" i="126"/>
  <c r="E5204" i="126"/>
  <c r="F5203" i="126"/>
  <c r="E5203" i="126"/>
  <c r="F5202" i="126"/>
  <c r="E5202" i="126"/>
  <c r="F5201" i="126"/>
  <c r="E5201" i="126"/>
  <c r="F5200" i="126"/>
  <c r="E5200" i="126"/>
  <c r="F5199" i="126"/>
  <c r="E5199" i="126"/>
  <c r="F5198" i="126"/>
  <c r="E5198" i="126"/>
  <c r="F5197" i="126"/>
  <c r="E5197" i="126"/>
  <c r="F5196" i="126"/>
  <c r="E5196" i="126"/>
  <c r="F5195" i="126"/>
  <c r="E5195" i="126"/>
  <c r="F5194" i="126"/>
  <c r="E5194" i="126"/>
  <c r="F5193" i="126"/>
  <c r="E5193" i="126"/>
  <c r="F5192" i="126"/>
  <c r="E5192" i="126"/>
  <c r="F5191" i="126"/>
  <c r="E5191" i="126"/>
  <c r="F5190" i="126"/>
  <c r="E5190" i="126"/>
  <c r="F5189" i="126"/>
  <c r="E5189" i="126"/>
  <c r="F5188" i="126"/>
  <c r="E5188" i="126"/>
  <c r="F5187" i="126"/>
  <c r="E5187" i="126"/>
  <c r="F5186" i="126"/>
  <c r="E5186" i="126"/>
  <c r="F5185" i="126"/>
  <c r="E5185" i="126"/>
  <c r="F5184" i="126"/>
  <c r="E5184" i="126"/>
  <c r="F5183" i="126"/>
  <c r="E5183" i="126"/>
  <c r="F5182" i="126"/>
  <c r="E5182" i="126"/>
  <c r="F5181" i="126"/>
  <c r="E5181" i="126"/>
  <c r="F5180" i="126"/>
  <c r="E5180" i="126"/>
  <c r="F5179" i="126"/>
  <c r="E5179" i="126"/>
  <c r="F5178" i="126"/>
  <c r="E5178" i="126"/>
  <c r="F5177" i="126"/>
  <c r="E5177" i="126"/>
  <c r="F5176" i="126"/>
  <c r="E5176" i="126"/>
  <c r="F5175" i="126"/>
  <c r="E5175" i="126"/>
  <c r="F5174" i="126"/>
  <c r="E5174" i="126"/>
  <c r="F5173" i="126"/>
  <c r="E5173" i="126"/>
  <c r="F5172" i="126"/>
  <c r="E5172" i="126"/>
  <c r="F5171" i="126"/>
  <c r="E5171" i="126"/>
  <c r="F5170" i="126"/>
  <c r="E5170" i="126"/>
  <c r="F5169" i="126"/>
  <c r="E5169" i="126"/>
  <c r="F5168" i="126"/>
  <c r="E5168" i="126"/>
  <c r="F5167" i="126"/>
  <c r="E5167" i="126"/>
  <c r="F5166" i="126"/>
  <c r="E5166" i="126"/>
  <c r="F5165" i="126"/>
  <c r="E5165" i="126"/>
  <c r="F5164" i="126"/>
  <c r="E5164" i="126"/>
  <c r="F5163" i="126"/>
  <c r="E5163" i="126"/>
  <c r="F5162" i="126"/>
  <c r="E5162" i="126"/>
  <c r="F5161" i="126"/>
  <c r="E5161" i="126"/>
  <c r="F5160" i="126"/>
  <c r="E5160" i="126"/>
  <c r="F5159" i="126"/>
  <c r="E5159" i="126"/>
  <c r="F5158" i="126"/>
  <c r="E5158" i="126"/>
  <c r="F5157" i="126"/>
  <c r="E5157" i="126"/>
  <c r="F5156" i="126"/>
  <c r="E5156" i="126"/>
  <c r="F5155" i="126"/>
  <c r="E5155" i="126"/>
  <c r="F5154" i="126"/>
  <c r="E5154" i="126"/>
  <c r="F5153" i="126"/>
  <c r="E5153" i="126"/>
  <c r="F5152" i="126"/>
  <c r="E5152" i="126"/>
  <c r="F5151" i="126"/>
  <c r="E5151" i="126"/>
  <c r="F5150" i="126"/>
  <c r="E5150" i="126"/>
  <c r="F5149" i="126"/>
  <c r="E5149" i="126"/>
  <c r="F5148" i="126"/>
  <c r="E5148" i="126"/>
  <c r="F5147" i="126"/>
  <c r="E5147" i="126"/>
  <c r="F5146" i="126"/>
  <c r="E5146" i="126"/>
  <c r="F5145" i="126"/>
  <c r="E5145" i="126"/>
  <c r="F5144" i="126"/>
  <c r="E5144" i="126"/>
  <c r="F5143" i="126"/>
  <c r="E5143" i="126"/>
  <c r="F5142" i="126"/>
  <c r="E5142" i="126"/>
  <c r="F5141" i="126"/>
  <c r="E5141" i="126"/>
  <c r="F5140" i="126"/>
  <c r="E5140" i="126"/>
  <c r="F5139" i="126"/>
  <c r="E5139" i="126"/>
  <c r="F5138" i="126"/>
  <c r="E5138" i="126"/>
  <c r="F5137" i="126"/>
  <c r="E5137" i="126"/>
  <c r="F5136" i="126"/>
  <c r="E5136" i="126"/>
  <c r="F5135" i="126"/>
  <c r="E5135" i="126"/>
  <c r="F5134" i="126"/>
  <c r="E5134" i="126"/>
  <c r="F5133" i="126"/>
  <c r="E5133" i="126"/>
  <c r="F5132" i="126"/>
  <c r="E5132" i="126"/>
  <c r="F5131" i="126"/>
  <c r="E5131" i="126"/>
  <c r="F5130" i="126"/>
  <c r="E5130" i="126"/>
  <c r="F5129" i="126"/>
  <c r="E5129" i="126"/>
  <c r="F5128" i="126"/>
  <c r="E5128" i="126"/>
  <c r="F5127" i="126"/>
  <c r="E5127" i="126"/>
  <c r="F5126" i="126"/>
  <c r="E5126" i="126"/>
  <c r="F5125" i="126"/>
  <c r="E5125" i="126"/>
  <c r="F5124" i="126"/>
  <c r="E5124" i="126"/>
  <c r="F5123" i="126"/>
  <c r="E5123" i="126"/>
  <c r="F5122" i="126"/>
  <c r="E5122" i="126"/>
  <c r="F5121" i="126"/>
  <c r="E5121" i="126"/>
  <c r="F5120" i="126"/>
  <c r="E5120" i="126"/>
  <c r="F5119" i="126"/>
  <c r="E5119" i="126"/>
  <c r="F5118" i="126"/>
  <c r="E5118" i="126"/>
  <c r="F5117" i="126"/>
  <c r="E5117" i="126"/>
  <c r="F5116" i="126"/>
  <c r="E5116" i="126"/>
  <c r="F5115" i="126"/>
  <c r="E5115" i="126"/>
  <c r="F5114" i="126"/>
  <c r="E5114" i="126"/>
  <c r="F5113" i="126"/>
  <c r="E5113" i="126"/>
  <c r="F5112" i="126"/>
  <c r="E5112" i="126"/>
  <c r="F5111" i="126"/>
  <c r="E5111" i="126"/>
  <c r="F5110" i="126"/>
  <c r="E5110" i="126"/>
  <c r="F5109" i="126"/>
  <c r="E5109" i="126"/>
  <c r="F5108" i="126"/>
  <c r="E5108" i="126"/>
  <c r="F5107" i="126"/>
  <c r="E5107" i="126"/>
  <c r="F5106" i="126"/>
  <c r="E5106" i="126"/>
  <c r="F5105" i="126"/>
  <c r="E5105" i="126"/>
  <c r="F5104" i="126"/>
  <c r="E5104" i="126"/>
  <c r="F5103" i="126"/>
  <c r="E5103" i="126"/>
  <c r="F5102" i="126"/>
  <c r="E5102" i="126"/>
  <c r="F5101" i="126"/>
  <c r="E5101" i="126"/>
  <c r="F5100" i="126"/>
  <c r="E5100" i="126"/>
  <c r="F5099" i="126"/>
  <c r="E5099" i="126"/>
  <c r="F5098" i="126"/>
  <c r="E5098" i="126"/>
  <c r="F5097" i="126"/>
  <c r="E5097" i="126"/>
  <c r="F5096" i="126"/>
  <c r="E5096" i="126"/>
  <c r="F5095" i="126"/>
  <c r="E5095" i="126"/>
  <c r="F5094" i="126"/>
  <c r="E5094" i="126"/>
  <c r="F5093" i="126"/>
  <c r="E5093" i="126"/>
  <c r="F5092" i="126"/>
  <c r="E5092" i="126"/>
  <c r="F5091" i="126"/>
  <c r="E5091" i="126"/>
  <c r="F5090" i="126"/>
  <c r="E5090" i="126"/>
  <c r="F5089" i="126"/>
  <c r="E5089" i="126"/>
  <c r="F5088" i="126"/>
  <c r="E5088" i="126"/>
  <c r="F5087" i="126"/>
  <c r="E5087" i="126"/>
  <c r="F5086" i="126"/>
  <c r="E5086" i="126"/>
  <c r="F5085" i="126"/>
  <c r="E5085" i="126"/>
  <c r="F5084" i="126"/>
  <c r="E5084" i="126"/>
  <c r="F5083" i="126"/>
  <c r="E5083" i="126"/>
  <c r="F5082" i="126"/>
  <c r="E5082" i="126"/>
  <c r="F5081" i="126"/>
  <c r="E5081" i="126"/>
  <c r="F5080" i="126"/>
  <c r="E5080" i="126"/>
  <c r="F5079" i="126"/>
  <c r="E5079" i="126"/>
  <c r="F5078" i="126"/>
  <c r="E5078" i="126"/>
  <c r="F5077" i="126"/>
  <c r="E5077" i="126"/>
  <c r="F5076" i="126"/>
  <c r="E5076" i="126"/>
  <c r="F5075" i="126"/>
  <c r="E5075" i="126"/>
  <c r="F5074" i="126"/>
  <c r="E5074" i="126"/>
  <c r="F5073" i="126"/>
  <c r="E5073" i="126"/>
  <c r="F5072" i="126"/>
  <c r="E5072" i="126"/>
  <c r="F5071" i="126"/>
  <c r="E5071" i="126"/>
  <c r="F5070" i="126"/>
  <c r="E5070" i="126"/>
  <c r="F5069" i="126"/>
  <c r="E5069" i="126"/>
  <c r="F5068" i="126"/>
  <c r="E5068" i="126"/>
  <c r="F5067" i="126"/>
  <c r="E5067" i="126"/>
  <c r="F5066" i="126"/>
  <c r="E5066" i="126"/>
  <c r="F5065" i="126"/>
  <c r="E5065" i="126"/>
  <c r="F5064" i="126"/>
  <c r="E5064" i="126"/>
  <c r="F5063" i="126"/>
  <c r="E5063" i="126"/>
  <c r="F5062" i="126"/>
  <c r="E5062" i="126"/>
  <c r="F5061" i="126"/>
  <c r="E5061" i="126"/>
  <c r="F5060" i="126"/>
  <c r="E5060" i="126"/>
  <c r="F5059" i="126"/>
  <c r="E5059" i="126"/>
  <c r="F5058" i="126"/>
  <c r="E5058" i="126"/>
  <c r="F5057" i="126"/>
  <c r="E5057" i="126"/>
  <c r="F5056" i="126"/>
  <c r="E5056" i="126"/>
  <c r="F5055" i="126"/>
  <c r="E5055" i="126"/>
  <c r="F5054" i="126"/>
  <c r="E5054" i="126"/>
  <c r="F5053" i="126"/>
  <c r="E5053" i="126"/>
  <c r="F5052" i="126"/>
  <c r="E5052" i="126"/>
  <c r="F5051" i="126"/>
  <c r="E5051" i="126"/>
  <c r="F5050" i="126"/>
  <c r="E5050" i="126"/>
  <c r="F5049" i="126"/>
  <c r="E5049" i="126"/>
  <c r="F5048" i="126"/>
  <c r="E5048" i="126"/>
  <c r="F5047" i="126"/>
  <c r="E5047" i="126"/>
  <c r="F5046" i="126"/>
  <c r="E5046" i="126"/>
  <c r="F5045" i="126"/>
  <c r="E5045" i="126"/>
  <c r="F5044" i="126"/>
  <c r="E5044" i="126"/>
  <c r="F5043" i="126"/>
  <c r="E5043" i="126"/>
  <c r="F5042" i="126"/>
  <c r="E5042" i="126"/>
  <c r="F5041" i="126"/>
  <c r="E5041" i="126"/>
  <c r="F5040" i="126"/>
  <c r="E5040" i="126"/>
  <c r="F5039" i="126"/>
  <c r="E5039" i="126"/>
  <c r="F5038" i="126"/>
  <c r="E5038" i="126"/>
  <c r="F5037" i="126"/>
  <c r="E5037" i="126"/>
  <c r="F5036" i="126"/>
  <c r="E5036" i="126"/>
  <c r="F5035" i="126"/>
  <c r="E5035" i="126"/>
  <c r="F5034" i="126"/>
  <c r="E5034" i="126"/>
  <c r="F5033" i="126"/>
  <c r="E5033" i="126"/>
  <c r="F5032" i="126"/>
  <c r="E5032" i="126"/>
  <c r="F5031" i="126"/>
  <c r="E5031" i="126"/>
  <c r="F5030" i="126"/>
  <c r="E5030" i="126"/>
  <c r="F5029" i="126"/>
  <c r="E5029" i="126"/>
  <c r="F5028" i="126"/>
  <c r="E5028" i="126"/>
  <c r="F5027" i="126"/>
  <c r="E5027" i="126"/>
  <c r="F5026" i="126"/>
  <c r="E5026" i="126"/>
  <c r="F5025" i="126"/>
  <c r="E5025" i="126"/>
  <c r="F5024" i="126"/>
  <c r="E5024" i="126"/>
  <c r="F5023" i="126"/>
  <c r="E5023" i="126"/>
  <c r="F5022" i="126"/>
  <c r="E5022" i="126"/>
  <c r="F5021" i="126"/>
  <c r="E5021" i="126"/>
  <c r="F5020" i="126"/>
  <c r="E5020" i="126"/>
  <c r="F5019" i="126"/>
  <c r="E5019" i="126"/>
  <c r="F5018" i="126"/>
  <c r="E5018" i="126"/>
  <c r="F5017" i="126"/>
  <c r="E5017" i="126"/>
  <c r="F5016" i="126"/>
  <c r="E5016" i="126"/>
  <c r="F5015" i="126"/>
  <c r="E5015" i="126"/>
  <c r="F5014" i="126"/>
  <c r="E5014" i="126"/>
  <c r="F5013" i="126"/>
  <c r="E5013" i="126"/>
  <c r="F5012" i="126"/>
  <c r="E5012" i="126"/>
  <c r="F5011" i="126"/>
  <c r="E5011" i="126"/>
  <c r="F5010" i="126"/>
  <c r="E5010" i="126"/>
  <c r="F5009" i="126"/>
  <c r="E5009" i="126"/>
  <c r="F5008" i="126"/>
  <c r="E5008" i="126"/>
  <c r="F5007" i="126"/>
  <c r="E5007" i="126"/>
  <c r="F5006" i="126"/>
  <c r="E5006" i="126"/>
  <c r="F5005" i="126"/>
  <c r="E5005" i="126"/>
  <c r="F5004" i="126"/>
  <c r="E5004" i="126"/>
  <c r="F5003" i="126"/>
  <c r="E5003" i="126"/>
  <c r="F5002" i="126"/>
  <c r="E5002" i="126"/>
  <c r="F5001" i="126"/>
  <c r="E5001" i="126"/>
  <c r="F5000" i="126"/>
  <c r="E5000" i="126"/>
  <c r="F4999" i="126"/>
  <c r="E4999" i="126"/>
  <c r="F4998" i="126"/>
  <c r="E4998" i="126"/>
  <c r="F4997" i="126"/>
  <c r="E4997" i="126"/>
  <c r="F4996" i="126"/>
  <c r="E4996" i="126"/>
  <c r="F4995" i="126"/>
  <c r="E4995" i="126"/>
  <c r="F4994" i="126"/>
  <c r="E4994" i="126"/>
  <c r="F4993" i="126"/>
  <c r="E4993" i="126"/>
  <c r="F4992" i="126"/>
  <c r="E4992" i="126"/>
  <c r="F4991" i="126"/>
  <c r="E4991" i="126"/>
  <c r="F4990" i="126"/>
  <c r="E4990" i="126"/>
  <c r="F4989" i="126"/>
  <c r="E4989" i="126"/>
  <c r="F4988" i="126"/>
  <c r="E4988" i="126"/>
  <c r="F4987" i="126"/>
  <c r="E4987" i="126"/>
  <c r="F4986" i="126"/>
  <c r="E4986" i="126"/>
  <c r="F4985" i="126"/>
  <c r="E4985" i="126"/>
  <c r="F4984" i="126"/>
  <c r="E4984" i="126"/>
  <c r="F4983" i="126"/>
  <c r="E4983" i="126"/>
  <c r="F4982" i="126"/>
  <c r="E4982" i="126"/>
  <c r="F4981" i="126"/>
  <c r="E4981" i="126"/>
  <c r="F4980" i="126"/>
  <c r="E4980" i="126"/>
  <c r="F4979" i="126"/>
  <c r="E4979" i="126"/>
  <c r="F4978" i="126"/>
  <c r="E4978" i="126"/>
  <c r="F4977" i="126"/>
  <c r="E4977" i="126"/>
  <c r="F4976" i="126"/>
  <c r="E4976" i="126"/>
  <c r="F4975" i="126"/>
  <c r="E4975" i="126"/>
  <c r="F4974" i="126"/>
  <c r="E4974" i="126"/>
  <c r="F4973" i="126"/>
  <c r="E4973" i="126"/>
  <c r="F4972" i="126"/>
  <c r="E4972" i="126"/>
  <c r="F4971" i="126"/>
  <c r="E4971" i="126"/>
  <c r="F4970" i="126"/>
  <c r="E4970" i="126"/>
  <c r="F4969" i="126"/>
  <c r="E4969" i="126"/>
  <c r="F4968" i="126"/>
  <c r="E4968" i="126"/>
  <c r="F4967" i="126"/>
  <c r="E4967" i="126"/>
  <c r="F4966" i="126"/>
  <c r="E4966" i="126"/>
  <c r="F4965" i="126"/>
  <c r="E4965" i="126"/>
  <c r="F4964" i="126"/>
  <c r="E4964" i="126"/>
  <c r="F4963" i="126"/>
  <c r="E4963" i="126"/>
  <c r="F4962" i="126"/>
  <c r="E4962" i="126"/>
  <c r="F4961" i="126"/>
  <c r="E4961" i="126"/>
  <c r="F4960" i="126"/>
  <c r="E4960" i="126"/>
  <c r="F4959" i="126"/>
  <c r="E4959" i="126"/>
  <c r="F4958" i="126"/>
  <c r="E4958" i="126"/>
  <c r="F4957" i="126"/>
  <c r="E4957" i="126"/>
  <c r="F4956" i="126"/>
  <c r="E4956" i="126"/>
  <c r="F4955" i="126"/>
  <c r="E4955" i="126"/>
  <c r="F4954" i="126"/>
  <c r="E4954" i="126"/>
  <c r="F4953" i="126"/>
  <c r="E4953" i="126"/>
  <c r="F4952" i="126"/>
  <c r="E4952" i="126"/>
  <c r="F4951" i="126"/>
  <c r="E4951" i="126"/>
  <c r="F4950" i="126"/>
  <c r="E4950" i="126"/>
  <c r="F4949" i="126"/>
  <c r="E4949" i="126"/>
  <c r="F4948" i="126"/>
  <c r="E4948" i="126"/>
  <c r="F4947" i="126"/>
  <c r="E4947" i="126"/>
  <c r="F4946" i="126"/>
  <c r="E4946" i="126"/>
  <c r="F4945" i="126"/>
  <c r="E4945" i="126"/>
  <c r="F4944" i="126"/>
  <c r="E4944" i="126"/>
  <c r="F4943" i="126"/>
  <c r="E4943" i="126"/>
  <c r="F4942" i="126"/>
  <c r="E4942" i="126"/>
  <c r="F4941" i="126"/>
  <c r="E4941" i="126"/>
  <c r="F4940" i="126"/>
  <c r="E4940" i="126"/>
  <c r="F4939" i="126"/>
  <c r="E4939" i="126"/>
  <c r="F4938" i="126"/>
  <c r="E4938" i="126"/>
  <c r="F4937" i="126"/>
  <c r="E4937" i="126"/>
  <c r="F4936" i="126"/>
  <c r="E4936" i="126"/>
  <c r="F4935" i="126"/>
  <c r="E4935" i="126"/>
  <c r="F4934" i="126"/>
  <c r="E4934" i="126"/>
  <c r="F4933" i="126"/>
  <c r="E4933" i="126"/>
  <c r="F4932" i="126"/>
  <c r="E4932" i="126"/>
  <c r="F4931" i="126"/>
  <c r="E4931" i="126"/>
  <c r="F4930" i="126"/>
  <c r="E4930" i="126"/>
  <c r="F4929" i="126"/>
  <c r="E4929" i="126"/>
  <c r="F4928" i="126"/>
  <c r="E4928" i="126"/>
  <c r="F4927" i="126"/>
  <c r="E4927" i="126"/>
  <c r="F4926" i="126"/>
  <c r="E4926" i="126"/>
  <c r="F4925" i="126"/>
  <c r="E4925" i="126"/>
  <c r="F4924" i="126"/>
  <c r="E4924" i="126"/>
  <c r="F4923" i="126"/>
  <c r="E4923" i="126"/>
  <c r="F4922" i="126"/>
  <c r="E4922" i="126"/>
  <c r="F4921" i="126"/>
  <c r="E4921" i="126"/>
  <c r="F4920" i="126"/>
  <c r="E4920" i="126"/>
  <c r="F4919" i="126"/>
  <c r="E4919" i="126"/>
  <c r="F4918" i="126"/>
  <c r="E4918" i="126"/>
  <c r="F4917" i="126"/>
  <c r="E4917" i="126"/>
  <c r="F4916" i="126"/>
  <c r="E4916" i="126"/>
  <c r="F4915" i="126"/>
  <c r="E4915" i="126"/>
  <c r="F4914" i="126"/>
  <c r="E4914" i="126"/>
  <c r="F4913" i="126"/>
  <c r="E4913" i="126"/>
  <c r="F4912" i="126"/>
  <c r="E4912" i="126"/>
  <c r="F4911" i="126"/>
  <c r="E4911" i="126"/>
  <c r="F4910" i="126"/>
  <c r="E4910" i="126"/>
  <c r="F4909" i="126"/>
  <c r="E4909" i="126"/>
  <c r="F4908" i="126"/>
  <c r="E4908" i="126"/>
  <c r="F4907" i="126"/>
  <c r="E4907" i="126"/>
  <c r="F4906" i="126"/>
  <c r="E4906" i="126"/>
  <c r="F4905" i="126"/>
  <c r="E4905" i="126"/>
  <c r="F4904" i="126"/>
  <c r="E4904" i="126"/>
  <c r="F4903" i="126"/>
  <c r="E4903" i="126"/>
  <c r="F4902" i="126"/>
  <c r="E4902" i="126"/>
  <c r="F4901" i="126"/>
  <c r="E4901" i="126"/>
  <c r="F4900" i="126"/>
  <c r="E4900" i="126"/>
  <c r="F4899" i="126"/>
  <c r="E4899" i="126"/>
  <c r="F4898" i="126"/>
  <c r="E4898" i="126"/>
  <c r="F4897" i="126"/>
  <c r="E4897" i="126"/>
  <c r="F4896" i="126"/>
  <c r="E4896" i="126"/>
  <c r="F4895" i="126"/>
  <c r="E4895" i="126"/>
  <c r="F4894" i="126"/>
  <c r="E4894" i="126"/>
  <c r="F4893" i="126"/>
  <c r="E4893" i="126"/>
  <c r="F4892" i="126"/>
  <c r="E4892" i="126"/>
  <c r="F4891" i="126"/>
  <c r="E4891" i="126"/>
  <c r="F4890" i="126"/>
  <c r="E4890" i="126"/>
  <c r="F4889" i="126"/>
  <c r="E4889" i="126"/>
  <c r="F4888" i="126"/>
  <c r="E4888" i="126"/>
  <c r="F4887" i="126"/>
  <c r="E4887" i="126"/>
  <c r="F4886" i="126"/>
  <c r="E4886" i="126"/>
  <c r="F4885" i="126"/>
  <c r="E4885" i="126"/>
  <c r="F4884" i="126"/>
  <c r="E4884" i="126"/>
  <c r="F4883" i="126"/>
  <c r="E4883" i="126"/>
  <c r="F4882" i="126"/>
  <c r="E4882" i="126"/>
  <c r="F4881" i="126"/>
  <c r="E4881" i="126"/>
  <c r="F4880" i="126"/>
  <c r="E4880" i="126"/>
  <c r="F4879" i="126"/>
  <c r="E4879" i="126"/>
  <c r="F4878" i="126"/>
  <c r="E4878" i="126"/>
  <c r="F4877" i="126"/>
  <c r="E4877" i="126"/>
  <c r="F4876" i="126"/>
  <c r="E4876" i="126"/>
  <c r="F4875" i="126"/>
  <c r="E4875" i="126"/>
  <c r="F4874" i="126"/>
  <c r="E4874" i="126"/>
  <c r="F4873" i="126"/>
  <c r="E4873" i="126"/>
  <c r="F4872" i="126"/>
  <c r="E4872" i="126"/>
  <c r="F4871" i="126"/>
  <c r="E4871" i="126"/>
  <c r="F4870" i="126"/>
  <c r="E4870" i="126"/>
  <c r="F4869" i="126"/>
  <c r="E4869" i="126"/>
  <c r="F4868" i="126"/>
  <c r="E4868" i="126"/>
  <c r="F4867" i="126"/>
  <c r="E4867" i="126"/>
  <c r="F4866" i="126"/>
  <c r="E4866" i="126"/>
  <c r="F4865" i="126"/>
  <c r="E4865" i="126"/>
  <c r="F4864" i="126"/>
  <c r="E4864" i="126"/>
  <c r="F4863" i="126"/>
  <c r="E4863" i="126"/>
  <c r="F4862" i="126"/>
  <c r="E4862" i="126"/>
  <c r="F4861" i="126"/>
  <c r="E4861" i="126"/>
  <c r="F4860" i="126"/>
  <c r="E4860" i="126"/>
  <c r="F4859" i="126"/>
  <c r="E4859" i="126"/>
  <c r="F4858" i="126"/>
  <c r="E4858" i="126"/>
  <c r="F4857" i="126"/>
  <c r="E4857" i="126"/>
  <c r="F4856" i="126"/>
  <c r="E4856" i="126"/>
  <c r="F4855" i="126"/>
  <c r="E4855" i="126"/>
  <c r="F4854" i="126"/>
  <c r="E4854" i="126"/>
  <c r="F4853" i="126"/>
  <c r="E4853" i="126"/>
  <c r="F4852" i="126"/>
  <c r="E4852" i="126"/>
  <c r="F4851" i="126"/>
  <c r="E4851" i="126"/>
  <c r="F4850" i="126"/>
  <c r="E4850" i="126"/>
  <c r="F4849" i="126"/>
  <c r="E4849" i="126"/>
  <c r="F4848" i="126"/>
  <c r="E4848" i="126"/>
  <c r="F4847" i="126"/>
  <c r="E4847" i="126"/>
  <c r="F4846" i="126"/>
  <c r="E4846" i="126"/>
  <c r="F4845" i="126"/>
  <c r="E4845" i="126"/>
  <c r="F4844" i="126"/>
  <c r="E4844" i="126"/>
  <c r="F4843" i="126"/>
  <c r="E4843" i="126"/>
  <c r="F4842" i="126"/>
  <c r="E4842" i="126"/>
  <c r="F4841" i="126"/>
  <c r="E4841" i="126"/>
  <c r="F4840" i="126"/>
  <c r="E4840" i="126"/>
  <c r="F4839" i="126"/>
  <c r="E4839" i="126"/>
  <c r="F4838" i="126"/>
  <c r="E4838" i="126"/>
  <c r="F4837" i="126"/>
  <c r="E4837" i="126"/>
  <c r="F4836" i="126"/>
  <c r="E4836" i="126"/>
  <c r="F4835" i="126"/>
  <c r="E4835" i="126"/>
  <c r="F4834" i="126"/>
  <c r="E4834" i="126"/>
  <c r="F4833" i="126"/>
  <c r="E4833" i="126"/>
  <c r="F4832" i="126"/>
  <c r="E4832" i="126"/>
  <c r="F4831" i="126"/>
  <c r="E4831" i="126"/>
  <c r="F4830" i="126"/>
  <c r="E4830" i="126"/>
  <c r="F4829" i="126"/>
  <c r="E4829" i="126"/>
  <c r="F4828" i="126"/>
  <c r="E4828" i="126"/>
  <c r="F4827" i="126"/>
  <c r="E4827" i="126"/>
  <c r="F4826" i="126"/>
  <c r="E4826" i="126"/>
  <c r="F4825" i="126"/>
  <c r="E4825" i="126"/>
  <c r="F4824" i="126"/>
  <c r="E4824" i="126"/>
  <c r="F4823" i="126"/>
  <c r="E4823" i="126"/>
  <c r="F4822" i="126"/>
  <c r="E4822" i="126"/>
  <c r="F4821" i="126"/>
  <c r="E4821" i="126"/>
  <c r="F4820" i="126"/>
  <c r="E4820" i="126"/>
  <c r="F4819" i="126"/>
  <c r="E4819" i="126"/>
  <c r="F4818" i="126"/>
  <c r="E4818" i="126"/>
  <c r="F4817" i="126"/>
  <c r="E4817" i="126"/>
  <c r="F4816" i="126"/>
  <c r="E4816" i="126"/>
  <c r="F4815" i="126"/>
  <c r="E4815" i="126"/>
  <c r="F4814" i="126"/>
  <c r="E4814" i="126"/>
  <c r="F4813" i="126"/>
  <c r="E4813" i="126"/>
  <c r="F4812" i="126"/>
  <c r="E4812" i="126"/>
  <c r="F4811" i="126"/>
  <c r="E4811" i="126"/>
  <c r="F4810" i="126"/>
  <c r="E4810" i="126"/>
  <c r="F4809" i="126"/>
  <c r="E4809" i="126"/>
  <c r="F4808" i="126"/>
  <c r="E4808" i="126"/>
  <c r="F4807" i="126"/>
  <c r="E4807" i="126"/>
  <c r="F4806" i="126"/>
  <c r="E4806" i="126"/>
  <c r="F4805" i="126"/>
  <c r="E4805" i="126"/>
  <c r="F4804" i="126"/>
  <c r="E4804" i="126"/>
  <c r="F4803" i="126"/>
  <c r="E4803" i="126"/>
  <c r="F4802" i="126"/>
  <c r="E4802" i="126"/>
  <c r="F4801" i="126"/>
  <c r="E4801" i="126"/>
  <c r="F4800" i="126"/>
  <c r="E4800" i="126"/>
  <c r="F4799" i="126"/>
  <c r="E4799" i="126"/>
  <c r="F4798" i="126"/>
  <c r="E4798" i="126"/>
  <c r="F4797" i="126"/>
  <c r="E4797" i="126"/>
  <c r="F4796" i="126"/>
  <c r="E4796" i="126"/>
  <c r="F4795" i="126"/>
  <c r="E4795" i="126"/>
  <c r="F4794" i="126"/>
  <c r="E4794" i="126"/>
  <c r="F4793" i="126"/>
  <c r="E4793" i="126"/>
  <c r="F4792" i="126"/>
  <c r="E4792" i="126"/>
  <c r="F4791" i="126"/>
  <c r="E4791" i="126"/>
  <c r="F4790" i="126"/>
  <c r="E4790" i="126"/>
  <c r="F4789" i="126"/>
  <c r="E4789" i="126"/>
  <c r="F4788" i="126"/>
  <c r="E4788" i="126"/>
  <c r="F4787" i="126"/>
  <c r="E4787" i="126"/>
  <c r="F4786" i="126"/>
  <c r="E4786" i="126"/>
  <c r="F4785" i="126"/>
  <c r="E4785" i="126"/>
  <c r="F4784" i="126"/>
  <c r="E4784" i="126"/>
  <c r="F4783" i="126"/>
  <c r="E4783" i="126"/>
  <c r="F4782" i="126"/>
  <c r="E4782" i="126"/>
  <c r="F4781" i="126"/>
  <c r="E4781" i="126"/>
  <c r="F4780" i="126"/>
  <c r="E4780" i="126"/>
  <c r="F4779" i="126"/>
  <c r="E4779" i="126"/>
  <c r="F4778" i="126"/>
  <c r="E4778" i="126"/>
  <c r="F4777" i="126"/>
  <c r="E4777" i="126"/>
  <c r="F4776" i="126"/>
  <c r="E4776" i="126"/>
  <c r="F4775" i="126"/>
  <c r="E4775" i="126"/>
  <c r="F4774" i="126"/>
  <c r="E4774" i="126"/>
  <c r="F4773" i="126"/>
  <c r="E4773" i="126"/>
  <c r="F4772" i="126"/>
  <c r="E4772" i="126"/>
  <c r="F4771" i="126"/>
  <c r="E4771" i="126"/>
  <c r="F4770" i="126"/>
  <c r="E4770" i="126"/>
  <c r="F4769" i="126"/>
  <c r="E4769" i="126"/>
  <c r="F4768" i="126"/>
  <c r="E4768" i="126"/>
  <c r="F4767" i="126"/>
  <c r="E4767" i="126"/>
  <c r="F4766" i="126"/>
  <c r="E4766" i="126"/>
  <c r="F4765" i="126"/>
  <c r="E4765" i="126"/>
  <c r="F4764" i="126"/>
  <c r="E4764" i="126"/>
  <c r="F4763" i="126"/>
  <c r="E4763" i="126"/>
  <c r="F4762" i="126"/>
  <c r="E4762" i="126"/>
  <c r="F4761" i="126"/>
  <c r="E4761" i="126"/>
  <c r="F4760" i="126"/>
  <c r="E4760" i="126"/>
  <c r="F4759" i="126"/>
  <c r="E4759" i="126"/>
  <c r="F4758" i="126"/>
  <c r="E4758" i="126"/>
  <c r="F4757" i="126"/>
  <c r="E4757" i="126"/>
  <c r="F4756" i="126"/>
  <c r="E4756" i="126"/>
  <c r="F4755" i="126"/>
  <c r="E4755" i="126"/>
  <c r="F4754" i="126"/>
  <c r="E4754" i="126"/>
  <c r="F4753" i="126"/>
  <c r="E4753" i="126"/>
  <c r="F4752" i="126"/>
  <c r="E4752" i="126"/>
  <c r="F4751" i="126"/>
  <c r="E4751" i="126"/>
  <c r="F4750" i="126"/>
  <c r="E4750" i="126"/>
  <c r="F4749" i="126"/>
  <c r="E4749" i="126"/>
  <c r="F4748" i="126"/>
  <c r="E4748" i="126"/>
  <c r="F4747" i="126"/>
  <c r="E4747" i="126"/>
  <c r="F4746" i="126"/>
  <c r="E4746" i="126"/>
  <c r="F4745" i="126"/>
  <c r="E4745" i="126"/>
  <c r="F4744" i="126"/>
  <c r="E4744" i="126"/>
  <c r="F4743" i="126"/>
  <c r="E4743" i="126"/>
  <c r="F4742" i="126"/>
  <c r="E4742" i="126"/>
  <c r="F4741" i="126"/>
  <c r="E4741" i="126"/>
  <c r="F4740" i="126"/>
  <c r="E4740" i="126"/>
  <c r="F4739" i="126"/>
  <c r="E4739" i="126"/>
  <c r="F4738" i="126"/>
  <c r="E4738" i="126"/>
  <c r="F4737" i="126"/>
  <c r="E4737" i="126"/>
  <c r="F4736" i="126"/>
  <c r="E4736" i="126"/>
  <c r="F4735" i="126"/>
  <c r="E4735" i="126"/>
  <c r="F4734" i="126"/>
  <c r="E4734" i="126"/>
  <c r="F4733" i="126"/>
  <c r="E4733" i="126"/>
  <c r="F4732" i="126"/>
  <c r="E4732" i="126"/>
  <c r="F4731" i="126"/>
  <c r="E4731" i="126"/>
  <c r="F4730" i="126"/>
  <c r="E4730" i="126"/>
  <c r="F4729" i="126"/>
  <c r="E4729" i="126"/>
  <c r="F4728" i="126"/>
  <c r="E4728" i="126"/>
  <c r="F4727" i="126"/>
  <c r="E4727" i="126"/>
  <c r="F4726" i="126"/>
  <c r="E4726" i="126"/>
  <c r="F4725" i="126"/>
  <c r="E4725" i="126"/>
  <c r="F4724" i="126"/>
  <c r="E4724" i="126"/>
  <c r="F4723" i="126"/>
  <c r="E4723" i="126"/>
  <c r="F4722" i="126"/>
  <c r="E4722" i="126"/>
  <c r="F4721" i="126"/>
  <c r="E4721" i="126"/>
  <c r="F4720" i="126"/>
  <c r="E4720" i="126"/>
  <c r="F4719" i="126"/>
  <c r="E4719" i="126"/>
  <c r="F4718" i="126"/>
  <c r="E4718" i="126"/>
  <c r="F4717" i="126"/>
  <c r="E4717" i="126"/>
  <c r="F4716" i="126"/>
  <c r="E4716" i="126"/>
  <c r="F4715" i="126"/>
  <c r="E4715" i="126"/>
  <c r="F4714" i="126"/>
  <c r="E4714" i="126"/>
  <c r="F4713" i="126"/>
  <c r="E4713" i="126"/>
  <c r="F4712" i="126"/>
  <c r="E4712" i="126"/>
  <c r="F4711" i="126"/>
  <c r="E4711" i="126"/>
  <c r="F4710" i="126"/>
  <c r="E4710" i="126"/>
  <c r="F4709" i="126"/>
  <c r="E4709" i="126"/>
  <c r="F4708" i="126"/>
  <c r="E4708" i="126"/>
  <c r="F4707" i="126"/>
  <c r="E4707" i="126"/>
  <c r="F4706" i="126"/>
  <c r="E4706" i="126"/>
  <c r="F4705" i="126"/>
  <c r="E4705" i="126"/>
  <c r="F4704" i="126"/>
  <c r="E4704" i="126"/>
  <c r="F4703" i="126"/>
  <c r="E4703" i="126"/>
  <c r="F4702" i="126"/>
  <c r="E4702" i="126"/>
  <c r="F4701" i="126"/>
  <c r="E4701" i="126"/>
  <c r="F4700" i="126"/>
  <c r="E4700" i="126"/>
  <c r="F4699" i="126"/>
  <c r="E4699" i="126"/>
  <c r="F4698" i="126"/>
  <c r="E4698" i="126"/>
  <c r="F4697" i="126"/>
  <c r="E4697" i="126"/>
  <c r="F4696" i="126"/>
  <c r="E4696" i="126"/>
  <c r="F4695" i="126"/>
  <c r="E4695" i="126"/>
  <c r="F4694" i="126"/>
  <c r="E4694" i="126"/>
  <c r="F4693" i="126"/>
  <c r="E4693" i="126"/>
  <c r="F4692" i="126"/>
  <c r="E4692" i="126"/>
  <c r="F4691" i="126"/>
  <c r="E4691" i="126"/>
  <c r="F4690" i="126"/>
  <c r="E4690" i="126"/>
  <c r="F4689" i="126"/>
  <c r="E4689" i="126"/>
  <c r="F4688" i="126"/>
  <c r="E4688" i="126"/>
  <c r="F4687" i="126"/>
  <c r="E4687" i="126"/>
  <c r="F4686" i="126"/>
  <c r="E4686" i="126"/>
  <c r="F4685" i="126"/>
  <c r="E4685" i="126"/>
  <c r="F4684" i="126"/>
  <c r="E4684" i="126"/>
  <c r="F4683" i="126"/>
  <c r="E4683" i="126"/>
  <c r="F4682" i="126"/>
  <c r="E4682" i="126"/>
  <c r="F4681" i="126"/>
  <c r="E4681" i="126"/>
  <c r="F4680" i="126"/>
  <c r="E4680" i="126"/>
  <c r="F4679" i="126"/>
  <c r="E4679" i="126"/>
  <c r="F4678" i="126"/>
  <c r="E4678" i="126"/>
  <c r="F4677" i="126"/>
  <c r="E4677" i="126"/>
  <c r="F4676" i="126"/>
  <c r="E4676" i="126"/>
  <c r="F4675" i="126"/>
  <c r="E4675" i="126"/>
  <c r="F4674" i="126"/>
  <c r="E4674" i="126"/>
  <c r="F4673" i="126"/>
  <c r="E4673" i="126"/>
  <c r="F4672" i="126"/>
  <c r="E4672" i="126"/>
  <c r="F4671" i="126"/>
  <c r="E4671" i="126"/>
  <c r="F4670" i="126"/>
  <c r="E4670" i="126"/>
  <c r="F4669" i="126"/>
  <c r="E4669" i="126"/>
  <c r="F4668" i="126"/>
  <c r="E4668" i="126"/>
  <c r="F4667" i="126"/>
  <c r="E4667" i="126"/>
  <c r="F4666" i="126"/>
  <c r="E4666" i="126"/>
  <c r="F4665" i="126"/>
  <c r="E4665" i="126"/>
  <c r="F4664" i="126"/>
  <c r="E4664" i="126"/>
  <c r="F4663" i="126"/>
  <c r="E4663" i="126"/>
  <c r="F4662" i="126"/>
  <c r="E4662" i="126"/>
  <c r="F4661" i="126"/>
  <c r="E4661" i="126"/>
  <c r="F4660" i="126"/>
  <c r="E4660" i="126"/>
  <c r="F4659" i="126"/>
  <c r="E4659" i="126"/>
  <c r="F4658" i="126"/>
  <c r="E4658" i="126"/>
  <c r="F4657" i="126"/>
  <c r="E4657" i="126"/>
  <c r="F4656" i="126"/>
  <c r="E4656" i="126"/>
  <c r="F4655" i="126"/>
  <c r="E4655" i="126"/>
  <c r="F4654" i="126"/>
  <c r="E4654" i="126"/>
  <c r="F4653" i="126"/>
  <c r="E4653" i="126"/>
  <c r="F4652" i="126"/>
  <c r="E4652" i="126"/>
  <c r="F4651" i="126"/>
  <c r="E4651" i="126"/>
  <c r="F4650" i="126"/>
  <c r="E4650" i="126"/>
  <c r="F4649" i="126"/>
  <c r="E4649" i="126"/>
  <c r="F4648" i="126"/>
  <c r="E4648" i="126"/>
  <c r="F4647" i="126"/>
  <c r="E4647" i="126"/>
  <c r="F4646" i="126"/>
  <c r="E4646" i="126"/>
  <c r="F4645" i="126"/>
  <c r="E4645" i="126"/>
  <c r="F4644" i="126"/>
  <c r="E4644" i="126"/>
  <c r="F4643" i="126"/>
  <c r="E4643" i="126"/>
  <c r="F4642" i="126"/>
  <c r="E4642" i="126"/>
  <c r="F4641" i="126"/>
  <c r="E4641" i="126"/>
  <c r="F4640" i="126"/>
  <c r="E4640" i="126"/>
  <c r="F4639" i="126"/>
  <c r="E4639" i="126"/>
  <c r="F4638" i="126"/>
  <c r="E4638" i="126"/>
  <c r="F4637" i="126"/>
  <c r="E4637" i="126"/>
  <c r="F4636" i="126"/>
  <c r="E4636" i="126"/>
  <c r="F4635" i="126"/>
  <c r="E4635" i="126"/>
  <c r="F4634" i="126"/>
  <c r="E4634" i="126"/>
  <c r="F4633" i="126"/>
  <c r="E4633" i="126"/>
  <c r="F4632" i="126"/>
  <c r="E4632" i="126"/>
  <c r="F4631" i="126"/>
  <c r="E4631" i="126"/>
  <c r="F4630" i="126"/>
  <c r="E4630" i="126"/>
  <c r="F4629" i="126"/>
  <c r="E4629" i="126"/>
  <c r="F4628" i="126"/>
  <c r="E4628" i="126"/>
  <c r="F4627" i="126"/>
  <c r="E4627" i="126"/>
  <c r="F4626" i="126"/>
  <c r="E4626" i="126"/>
  <c r="F4625" i="126"/>
  <c r="E4625" i="126"/>
  <c r="F4624" i="126"/>
  <c r="E4624" i="126"/>
  <c r="F4623" i="126"/>
  <c r="E4623" i="126"/>
  <c r="F4622" i="126"/>
  <c r="E4622" i="126"/>
  <c r="F4621" i="126"/>
  <c r="E4621" i="126"/>
  <c r="F4620" i="126"/>
  <c r="E4620" i="126"/>
  <c r="F4619" i="126"/>
  <c r="E4619" i="126"/>
  <c r="F4618" i="126"/>
  <c r="E4618" i="126"/>
  <c r="F4617" i="126"/>
  <c r="E4617" i="126"/>
  <c r="F4616" i="126"/>
  <c r="E4616" i="126"/>
  <c r="F4615" i="126"/>
  <c r="E4615" i="126"/>
  <c r="F4614" i="126"/>
  <c r="E4614" i="126"/>
  <c r="F4613" i="126"/>
  <c r="E4613" i="126"/>
  <c r="F4612" i="126"/>
  <c r="E4612" i="126"/>
  <c r="F4611" i="126"/>
  <c r="E4611" i="126"/>
  <c r="F4610" i="126"/>
  <c r="E4610" i="126"/>
  <c r="F4609" i="126"/>
  <c r="E4609" i="126"/>
  <c r="F4608" i="126"/>
  <c r="E4608" i="126"/>
  <c r="F4607" i="126"/>
  <c r="E4607" i="126"/>
  <c r="F4606" i="126"/>
  <c r="E4606" i="126"/>
  <c r="F4605" i="126"/>
  <c r="E4605" i="126"/>
  <c r="F4604" i="126"/>
  <c r="E4604" i="126"/>
  <c r="F4603" i="126"/>
  <c r="E4603" i="126"/>
  <c r="F4602" i="126"/>
  <c r="E4602" i="126"/>
  <c r="F4601" i="126"/>
  <c r="E4601" i="126"/>
  <c r="F4600" i="126"/>
  <c r="E4600" i="126"/>
  <c r="F4599" i="126"/>
  <c r="E4599" i="126"/>
  <c r="F4598" i="126"/>
  <c r="E4598" i="126"/>
  <c r="F4597" i="126"/>
  <c r="E4597" i="126"/>
  <c r="F4596" i="126"/>
  <c r="E4596" i="126"/>
  <c r="F4595" i="126"/>
  <c r="E4595" i="126"/>
  <c r="F4594" i="126"/>
  <c r="E4594" i="126"/>
  <c r="F4593" i="126"/>
  <c r="E4593" i="126"/>
  <c r="F4592" i="126"/>
  <c r="E4592" i="126"/>
  <c r="F4591" i="126"/>
  <c r="E4591" i="126"/>
  <c r="F4590" i="126"/>
  <c r="E4590" i="126"/>
  <c r="F4589" i="126"/>
  <c r="E4589" i="126"/>
  <c r="F4588" i="126"/>
  <c r="E4588" i="126"/>
  <c r="F4587" i="126"/>
  <c r="E4587" i="126"/>
  <c r="F4586" i="126"/>
  <c r="E4586" i="126"/>
  <c r="F4585" i="126"/>
  <c r="E4585" i="126"/>
  <c r="F4584" i="126"/>
  <c r="E4584" i="126"/>
  <c r="F4583" i="126"/>
  <c r="E4583" i="126"/>
  <c r="F4582" i="126"/>
  <c r="E4582" i="126"/>
  <c r="F4581" i="126"/>
  <c r="E4581" i="126"/>
  <c r="F4580" i="126"/>
  <c r="E4580" i="126"/>
  <c r="F4579" i="126"/>
  <c r="E4579" i="126"/>
  <c r="F4578" i="126"/>
  <c r="E4578" i="126"/>
  <c r="F4577" i="126"/>
  <c r="E4577" i="126"/>
  <c r="F4576" i="126"/>
  <c r="E4576" i="126"/>
  <c r="F4575" i="126"/>
  <c r="E4575" i="126"/>
  <c r="F4574" i="126"/>
  <c r="E4574" i="126"/>
  <c r="F4573" i="126"/>
  <c r="E4573" i="126"/>
  <c r="F4572" i="126"/>
  <c r="E4572" i="126"/>
  <c r="F4571" i="126"/>
  <c r="E4571" i="126"/>
  <c r="F4570" i="126"/>
  <c r="E4570" i="126"/>
  <c r="F4569" i="126"/>
  <c r="E4569" i="126"/>
  <c r="F4568" i="126"/>
  <c r="E4568" i="126"/>
  <c r="F4567" i="126"/>
  <c r="E4567" i="126"/>
  <c r="F4566" i="126"/>
  <c r="E4566" i="126"/>
  <c r="F4565" i="126"/>
  <c r="E4565" i="126"/>
  <c r="F4564" i="126"/>
  <c r="E4564" i="126"/>
  <c r="F4563" i="126"/>
  <c r="E4563" i="126"/>
  <c r="F4562" i="126"/>
  <c r="E4562" i="126"/>
  <c r="F4561" i="126"/>
  <c r="E4561" i="126"/>
  <c r="F4560" i="126"/>
  <c r="E4560" i="126"/>
  <c r="F4559" i="126"/>
  <c r="E4559" i="126"/>
  <c r="F4558" i="126"/>
  <c r="E4558" i="126"/>
  <c r="F4557" i="126"/>
  <c r="E4557" i="126"/>
  <c r="F4556" i="126"/>
  <c r="E4556" i="126"/>
  <c r="F4555" i="126"/>
  <c r="E4555" i="126"/>
  <c r="F4554" i="126"/>
  <c r="E4554" i="126"/>
  <c r="F4553" i="126"/>
  <c r="E4553" i="126"/>
  <c r="F4552" i="126"/>
  <c r="E4552" i="126"/>
  <c r="F4551" i="126"/>
  <c r="E4551" i="126"/>
  <c r="F4550" i="126"/>
  <c r="E4550" i="126"/>
  <c r="F4549" i="126"/>
  <c r="E4549" i="126"/>
  <c r="F4548" i="126"/>
  <c r="E4548" i="126"/>
  <c r="F4547" i="126"/>
  <c r="E4547" i="126"/>
  <c r="F4546" i="126"/>
  <c r="E4546" i="126"/>
  <c r="F4545" i="126"/>
  <c r="E4545" i="126"/>
  <c r="F4544" i="126"/>
  <c r="E4544" i="126"/>
  <c r="F4543" i="126"/>
  <c r="E4543" i="126"/>
  <c r="F4542" i="126"/>
  <c r="E4542" i="126"/>
  <c r="F4541" i="126"/>
  <c r="E4541" i="126"/>
  <c r="F4540" i="126"/>
  <c r="E4540" i="126"/>
  <c r="F4539" i="126"/>
  <c r="E4539" i="126"/>
  <c r="F4538" i="126"/>
  <c r="E4538" i="126"/>
  <c r="F4537" i="126"/>
  <c r="E4537" i="126"/>
  <c r="F4536" i="126"/>
  <c r="E4536" i="126"/>
  <c r="F4535" i="126"/>
  <c r="E4535" i="126"/>
  <c r="F4534" i="126"/>
  <c r="E4534" i="126"/>
  <c r="F4533" i="126"/>
  <c r="E4533" i="126"/>
  <c r="F4532" i="126"/>
  <c r="E4532" i="126"/>
  <c r="F4531" i="126"/>
  <c r="E4531" i="126"/>
  <c r="F4530" i="126"/>
  <c r="E4530" i="126"/>
  <c r="F4529" i="126"/>
  <c r="E4529" i="126"/>
  <c r="F4528" i="126"/>
  <c r="E4528" i="126"/>
  <c r="F4527" i="126"/>
  <c r="E4527" i="126"/>
  <c r="F4526" i="126"/>
  <c r="E4526" i="126"/>
  <c r="F4525" i="126"/>
  <c r="E4525" i="126"/>
  <c r="F4524" i="126"/>
  <c r="E4524" i="126"/>
  <c r="F4523" i="126"/>
  <c r="E4523" i="126"/>
  <c r="F4522" i="126"/>
  <c r="E4522" i="126"/>
  <c r="F4521" i="126"/>
  <c r="E4521" i="126"/>
  <c r="F4520" i="126"/>
  <c r="E4520" i="126"/>
  <c r="F4519" i="126"/>
  <c r="E4519" i="126"/>
  <c r="F4518" i="126"/>
  <c r="E4518" i="126"/>
  <c r="F4517" i="126"/>
  <c r="E4517" i="126"/>
  <c r="F4516" i="126"/>
  <c r="E4516" i="126"/>
  <c r="F4515" i="126"/>
  <c r="E4515" i="126"/>
  <c r="F4514" i="126"/>
  <c r="E4514" i="126"/>
  <c r="F4513" i="126"/>
  <c r="E4513" i="126"/>
  <c r="F4512" i="126"/>
  <c r="E4512" i="126"/>
  <c r="F4511" i="126"/>
  <c r="E4511" i="126"/>
  <c r="F4510" i="126"/>
  <c r="E4510" i="126"/>
  <c r="F4509" i="126"/>
  <c r="E4509" i="126"/>
  <c r="F4508" i="126"/>
  <c r="E4508" i="126"/>
  <c r="F4507" i="126"/>
  <c r="E4507" i="126"/>
  <c r="F4506" i="126"/>
  <c r="E4506" i="126"/>
  <c r="F4505" i="126"/>
  <c r="E4505" i="126"/>
  <c r="F4504" i="126"/>
  <c r="E4504" i="126"/>
  <c r="F4503" i="126"/>
  <c r="E4503" i="126"/>
  <c r="F4502" i="126"/>
  <c r="E4502" i="126"/>
  <c r="F4501" i="126"/>
  <c r="E4501" i="126"/>
  <c r="F4500" i="126"/>
  <c r="E4500" i="126"/>
  <c r="F4499" i="126"/>
  <c r="E4499" i="126"/>
  <c r="F4498" i="126"/>
  <c r="E4498" i="126"/>
  <c r="F4497" i="126"/>
  <c r="E4497" i="126"/>
  <c r="F4496" i="126"/>
  <c r="E4496" i="126"/>
  <c r="F4495" i="126"/>
  <c r="E4495" i="126"/>
  <c r="F4494" i="126"/>
  <c r="E4494" i="126"/>
  <c r="F4493" i="126"/>
  <c r="E4493" i="126"/>
  <c r="F4492" i="126"/>
  <c r="E4492" i="126"/>
  <c r="F4491" i="126"/>
  <c r="E4491" i="126"/>
  <c r="F4490" i="126"/>
  <c r="E4490" i="126"/>
  <c r="F4489" i="126"/>
  <c r="E4489" i="126"/>
  <c r="F4488" i="126"/>
  <c r="E4488" i="126"/>
  <c r="F4487" i="126"/>
  <c r="E4487" i="126"/>
  <c r="F4486" i="126"/>
  <c r="E4486" i="126"/>
  <c r="F4485" i="126"/>
  <c r="E4485" i="126"/>
  <c r="F4484" i="126"/>
  <c r="E4484" i="126"/>
  <c r="F4483" i="126"/>
  <c r="E4483" i="126"/>
  <c r="F4482" i="126"/>
  <c r="E4482" i="126"/>
  <c r="F4481" i="126"/>
  <c r="E4481" i="126"/>
  <c r="F4480" i="126"/>
  <c r="E4480" i="126"/>
  <c r="F4479" i="126"/>
  <c r="E4479" i="126"/>
  <c r="F4478" i="126"/>
  <c r="E4478" i="126"/>
  <c r="F4477" i="126"/>
  <c r="E4477" i="126"/>
  <c r="F4476" i="126"/>
  <c r="E4476" i="126"/>
  <c r="F4475" i="126"/>
  <c r="E4475" i="126"/>
  <c r="F4474" i="126"/>
  <c r="E4474" i="126"/>
  <c r="F4473" i="126"/>
  <c r="E4473" i="126"/>
  <c r="F4472" i="126"/>
  <c r="E4472" i="126"/>
  <c r="F4471" i="126"/>
  <c r="E4471" i="126"/>
  <c r="F4470" i="126"/>
  <c r="E4470" i="126"/>
  <c r="F4469" i="126"/>
  <c r="E4469" i="126"/>
  <c r="F4468" i="126"/>
  <c r="E4468" i="126"/>
  <c r="F4467" i="126"/>
  <c r="E4467" i="126"/>
  <c r="F4466" i="126"/>
  <c r="E4466" i="126"/>
  <c r="F4465" i="126"/>
  <c r="E4465" i="126"/>
  <c r="F4464" i="126"/>
  <c r="E4464" i="126"/>
  <c r="F4463" i="126"/>
  <c r="E4463" i="126"/>
  <c r="F4462" i="126"/>
  <c r="E4462" i="126"/>
  <c r="F4461" i="126"/>
  <c r="E4461" i="126"/>
  <c r="F4460" i="126"/>
  <c r="E4460" i="126"/>
  <c r="F4459" i="126"/>
  <c r="E4459" i="126"/>
  <c r="F4458" i="126"/>
  <c r="E4458" i="126"/>
  <c r="F4457" i="126"/>
  <c r="E4457" i="126"/>
  <c r="F4456" i="126"/>
  <c r="E4456" i="126"/>
  <c r="F4455" i="126"/>
  <c r="E4455" i="126"/>
  <c r="F4454" i="126"/>
  <c r="E4454" i="126"/>
  <c r="F4453" i="126"/>
  <c r="E4453" i="126"/>
  <c r="F4452" i="126"/>
  <c r="E4452" i="126"/>
  <c r="F4451" i="126"/>
  <c r="E4451" i="126"/>
  <c r="F4450" i="126"/>
  <c r="E4450" i="126"/>
  <c r="F4449" i="126"/>
  <c r="E4449" i="126"/>
  <c r="F4448" i="126"/>
  <c r="E4448" i="126"/>
  <c r="F4447" i="126"/>
  <c r="E4447" i="126"/>
  <c r="F4446" i="126"/>
  <c r="E4446" i="126"/>
  <c r="F4445" i="126"/>
  <c r="E4445" i="126"/>
  <c r="F4444" i="126"/>
  <c r="E4444" i="126"/>
  <c r="F4443" i="126"/>
  <c r="E4443" i="126"/>
  <c r="F4442" i="126"/>
  <c r="E4442" i="126"/>
  <c r="F4441" i="126"/>
  <c r="E4441" i="126"/>
  <c r="F4440" i="126"/>
  <c r="E4440" i="126"/>
  <c r="F4439" i="126"/>
  <c r="E4439" i="126"/>
  <c r="F4438" i="126"/>
  <c r="E4438" i="126"/>
  <c r="F4437" i="126"/>
  <c r="E4437" i="126"/>
  <c r="F4436" i="126"/>
  <c r="E4436" i="126"/>
  <c r="F4435" i="126"/>
  <c r="E4435" i="126"/>
  <c r="F4434" i="126"/>
  <c r="E4434" i="126"/>
  <c r="F4433" i="126"/>
  <c r="E4433" i="126"/>
  <c r="F4432" i="126"/>
  <c r="E4432" i="126"/>
  <c r="F4431" i="126"/>
  <c r="E4431" i="126"/>
  <c r="F4430" i="126"/>
  <c r="E4430" i="126"/>
  <c r="F4429" i="126"/>
  <c r="E4429" i="126"/>
  <c r="F4428" i="126"/>
  <c r="E4428" i="126"/>
  <c r="F4427" i="126"/>
  <c r="E4427" i="126"/>
  <c r="F4426" i="126"/>
  <c r="E4426" i="126"/>
  <c r="F4425" i="126"/>
  <c r="E4425" i="126"/>
  <c r="F4424" i="126"/>
  <c r="E4424" i="126"/>
  <c r="F4423" i="126"/>
  <c r="E4423" i="126"/>
  <c r="F4422" i="126"/>
  <c r="E4422" i="126"/>
  <c r="F4421" i="126"/>
  <c r="E4421" i="126"/>
  <c r="F4420" i="126"/>
  <c r="E4420" i="126"/>
  <c r="F4419" i="126"/>
  <c r="E4419" i="126"/>
  <c r="F4418" i="126"/>
  <c r="E4418" i="126"/>
  <c r="F4417" i="126"/>
  <c r="E4417" i="126"/>
  <c r="F4416" i="126"/>
  <c r="E4416" i="126"/>
  <c r="F4415" i="126"/>
  <c r="E4415" i="126"/>
  <c r="F4414" i="126"/>
  <c r="E4414" i="126"/>
  <c r="F4413" i="126"/>
  <c r="E4413" i="126"/>
  <c r="F4412" i="126"/>
  <c r="E4412" i="126"/>
  <c r="F4411" i="126"/>
  <c r="E4411" i="126"/>
  <c r="F4410" i="126"/>
  <c r="E4410" i="126"/>
  <c r="F4409" i="126"/>
  <c r="E4409" i="126"/>
  <c r="F4408" i="126"/>
  <c r="E4408" i="126"/>
  <c r="F4407" i="126"/>
  <c r="E4407" i="126"/>
  <c r="F4406" i="126"/>
  <c r="E4406" i="126"/>
  <c r="F4405" i="126"/>
  <c r="E4405" i="126"/>
  <c r="F4404" i="126"/>
  <c r="E4404" i="126"/>
  <c r="F4403" i="126"/>
  <c r="E4403" i="126"/>
  <c r="F4402" i="126"/>
  <c r="E4402" i="126"/>
  <c r="F4401" i="126"/>
  <c r="E4401" i="126"/>
  <c r="F4400" i="126"/>
  <c r="E4400" i="126"/>
  <c r="F4399" i="126"/>
  <c r="E4399" i="126"/>
  <c r="F4398" i="126"/>
  <c r="E4398" i="126"/>
  <c r="F4397" i="126"/>
  <c r="E4397" i="126"/>
  <c r="F4396" i="126"/>
  <c r="E4396" i="126"/>
  <c r="F4395" i="126"/>
  <c r="E4395" i="126"/>
  <c r="F4394" i="126"/>
  <c r="E4394" i="126"/>
  <c r="F4393" i="126"/>
  <c r="E4393" i="126"/>
  <c r="F4392" i="126"/>
  <c r="E4392" i="126"/>
  <c r="F4391" i="126"/>
  <c r="E4391" i="126"/>
  <c r="F4390" i="126"/>
  <c r="E4390" i="126"/>
  <c r="F4389" i="126"/>
  <c r="E4389" i="126"/>
  <c r="F4388" i="126"/>
  <c r="E4388" i="126"/>
  <c r="F4387" i="126"/>
  <c r="E4387" i="126"/>
  <c r="F4386" i="126"/>
  <c r="E4386" i="126"/>
  <c r="F4385" i="126"/>
  <c r="E4385" i="126"/>
  <c r="F4384" i="126"/>
  <c r="E4384" i="126"/>
  <c r="F4383" i="126"/>
  <c r="E4383" i="126"/>
  <c r="F4382" i="126"/>
  <c r="E4382" i="126"/>
  <c r="F4381" i="126"/>
  <c r="E4381" i="126"/>
  <c r="F4380" i="126"/>
  <c r="E4380" i="126"/>
  <c r="F4379" i="126"/>
  <c r="E4379" i="126"/>
  <c r="F4378" i="126"/>
  <c r="E4378" i="126"/>
  <c r="F4377" i="126"/>
  <c r="E4377" i="126"/>
  <c r="F4376" i="126"/>
  <c r="E4376" i="126"/>
  <c r="F4375" i="126"/>
  <c r="E4375" i="126"/>
  <c r="F4374" i="126"/>
  <c r="E4374" i="126"/>
  <c r="F4373" i="126"/>
  <c r="E4373" i="126"/>
  <c r="F4372" i="126"/>
  <c r="E4372" i="126"/>
  <c r="F4371" i="126"/>
  <c r="E4371" i="126"/>
  <c r="F4370" i="126"/>
  <c r="E4370" i="126"/>
  <c r="F4369" i="126"/>
  <c r="E4369" i="126"/>
  <c r="F4368" i="126"/>
  <c r="E4368" i="126"/>
  <c r="F4367" i="126"/>
  <c r="E4367" i="126"/>
  <c r="F4366" i="126"/>
  <c r="E4366" i="126"/>
  <c r="F4365" i="126"/>
  <c r="E4365" i="126"/>
  <c r="F4364" i="126"/>
  <c r="E4364" i="126"/>
  <c r="F4363" i="126"/>
  <c r="E4363" i="126"/>
  <c r="F4362" i="126"/>
  <c r="E4362" i="126"/>
  <c r="F4361" i="126"/>
  <c r="E4361" i="126"/>
  <c r="F4360" i="126"/>
  <c r="E4360" i="126"/>
  <c r="F4359" i="126"/>
  <c r="E4359" i="126"/>
  <c r="F4358" i="126"/>
  <c r="E4358" i="126"/>
  <c r="F4357" i="126"/>
  <c r="E4357" i="126"/>
  <c r="F4356" i="126"/>
  <c r="E4356" i="126"/>
  <c r="F4355" i="126"/>
  <c r="E4355" i="126"/>
  <c r="F4354" i="126"/>
  <c r="E4354" i="126"/>
  <c r="F4353" i="126"/>
  <c r="E4353" i="126"/>
  <c r="F4352" i="126"/>
  <c r="E4352" i="126"/>
  <c r="F4351" i="126"/>
  <c r="E4351" i="126"/>
  <c r="F4350" i="126"/>
  <c r="E4350" i="126"/>
  <c r="F4349" i="126"/>
  <c r="E4349" i="126"/>
  <c r="F4348" i="126"/>
  <c r="E4348" i="126"/>
  <c r="F4347" i="126"/>
  <c r="E4347" i="126"/>
  <c r="F4346" i="126"/>
  <c r="E4346" i="126"/>
  <c r="F4345" i="126"/>
  <c r="E4345" i="126"/>
  <c r="F4344" i="126"/>
  <c r="E4344" i="126"/>
  <c r="F4343" i="126"/>
  <c r="E4343" i="126"/>
  <c r="F4342" i="126"/>
  <c r="E4342" i="126"/>
  <c r="F4341" i="126"/>
  <c r="E4341" i="126"/>
  <c r="F4340" i="126"/>
  <c r="E4340" i="126"/>
  <c r="F4339" i="126"/>
  <c r="E4339" i="126"/>
  <c r="F4338" i="126"/>
  <c r="E4338" i="126"/>
  <c r="F4337" i="126"/>
  <c r="E4337" i="126"/>
  <c r="F4336" i="126"/>
  <c r="E4336" i="126"/>
  <c r="F4335" i="126"/>
  <c r="E4335" i="126"/>
  <c r="F4334" i="126"/>
  <c r="E4334" i="126"/>
  <c r="F4333" i="126"/>
  <c r="E4333" i="126"/>
  <c r="F4332" i="126"/>
  <c r="E4332" i="126"/>
  <c r="F4331" i="126"/>
  <c r="E4331" i="126"/>
  <c r="F4330" i="126"/>
  <c r="E4330" i="126"/>
  <c r="F4329" i="126"/>
  <c r="E4329" i="126"/>
  <c r="F4328" i="126"/>
  <c r="E4328" i="126"/>
  <c r="F4327" i="126"/>
  <c r="E4327" i="126"/>
  <c r="F4326" i="126"/>
  <c r="E4326" i="126"/>
  <c r="F4325" i="126"/>
  <c r="E4325" i="126"/>
  <c r="F4324" i="126"/>
  <c r="E4324" i="126"/>
  <c r="F4323" i="126"/>
  <c r="E4323" i="126"/>
  <c r="F4322" i="126"/>
  <c r="E4322" i="126"/>
  <c r="F4321" i="126"/>
  <c r="E4321" i="126"/>
  <c r="F4320" i="126"/>
  <c r="E4320" i="126"/>
  <c r="F4319" i="126"/>
  <c r="E4319" i="126"/>
  <c r="F4318" i="126"/>
  <c r="E4318" i="126"/>
  <c r="F4317" i="126"/>
  <c r="E4317" i="126"/>
  <c r="F4316" i="126"/>
  <c r="E4316" i="126"/>
  <c r="F4315" i="126"/>
  <c r="E4315" i="126"/>
  <c r="F4314" i="126"/>
  <c r="E4314" i="126"/>
  <c r="F4313" i="126"/>
  <c r="E4313" i="126"/>
  <c r="F4312" i="126"/>
  <c r="E4312" i="126"/>
  <c r="F4311" i="126"/>
  <c r="E4311" i="126"/>
  <c r="F4310" i="126"/>
  <c r="E4310" i="126"/>
  <c r="F4309" i="126"/>
  <c r="E4309" i="126"/>
  <c r="F4308" i="126"/>
  <c r="E4308" i="126"/>
  <c r="F4307" i="126"/>
  <c r="E4307" i="126"/>
  <c r="F4306" i="126"/>
  <c r="E4306" i="126"/>
  <c r="F4305" i="126"/>
  <c r="E4305" i="126"/>
  <c r="F4304" i="126"/>
  <c r="E4304" i="126"/>
  <c r="F4303" i="126"/>
  <c r="E4303" i="126"/>
  <c r="F4302" i="126"/>
  <c r="E4302" i="126"/>
  <c r="F4301" i="126"/>
  <c r="E4301" i="126"/>
  <c r="F4300" i="126"/>
  <c r="E4300" i="126"/>
  <c r="F4299" i="126"/>
  <c r="E4299" i="126"/>
  <c r="F4298" i="126"/>
  <c r="E4298" i="126"/>
  <c r="F4297" i="126"/>
  <c r="E4297" i="126"/>
  <c r="F4296" i="126"/>
  <c r="E4296" i="126"/>
  <c r="F4295" i="126"/>
  <c r="E4295" i="126"/>
  <c r="F4294" i="126"/>
  <c r="E4294" i="126"/>
  <c r="F4293" i="126"/>
  <c r="E4293" i="126"/>
  <c r="F4292" i="126"/>
  <c r="E4292" i="126"/>
  <c r="F4291" i="126"/>
  <c r="E4291" i="126"/>
  <c r="F4290" i="126"/>
  <c r="E4290" i="126"/>
  <c r="F4289" i="126"/>
  <c r="E4289" i="126"/>
  <c r="F4288" i="126"/>
  <c r="E4288" i="126"/>
  <c r="F4287" i="126"/>
  <c r="E4287" i="126"/>
  <c r="F4286" i="126"/>
  <c r="E4286" i="126"/>
  <c r="F4285" i="126"/>
  <c r="E4285" i="126"/>
  <c r="F4284" i="126"/>
  <c r="E4284" i="126"/>
  <c r="F4283" i="126"/>
  <c r="E4283" i="126"/>
  <c r="F4282" i="126"/>
  <c r="E4282" i="126"/>
  <c r="F4281" i="126"/>
  <c r="E4281" i="126"/>
  <c r="F4280" i="126"/>
  <c r="E4280" i="126"/>
  <c r="F4279" i="126"/>
  <c r="E4279" i="126"/>
  <c r="F4278" i="126"/>
  <c r="E4278" i="126"/>
  <c r="F4277" i="126"/>
  <c r="E4277" i="126"/>
  <c r="F4276" i="126"/>
  <c r="E4276" i="126"/>
  <c r="F4275" i="126"/>
  <c r="E4275" i="126"/>
  <c r="F4274" i="126"/>
  <c r="E4274" i="126"/>
  <c r="F4273" i="126"/>
  <c r="E4273" i="126"/>
  <c r="F4272" i="126"/>
  <c r="E4272" i="126"/>
  <c r="F4271" i="126"/>
  <c r="E4271" i="126"/>
  <c r="F4270" i="126"/>
  <c r="E4270" i="126"/>
  <c r="F4269" i="126"/>
  <c r="E4269" i="126"/>
  <c r="F4268" i="126"/>
  <c r="E4268" i="126"/>
  <c r="F4267" i="126"/>
  <c r="E4267" i="126"/>
  <c r="F4266" i="126"/>
  <c r="E4266" i="126"/>
  <c r="F4265" i="126"/>
  <c r="E4265" i="126"/>
  <c r="F4264" i="126"/>
  <c r="E4264" i="126"/>
  <c r="F4263" i="126"/>
  <c r="E4263" i="126"/>
  <c r="F4262" i="126"/>
  <c r="E4262" i="126"/>
  <c r="F4261" i="126"/>
  <c r="E4261" i="126"/>
  <c r="F4260" i="126"/>
  <c r="E4260" i="126"/>
  <c r="F4259" i="126"/>
  <c r="E4259" i="126"/>
  <c r="F4258" i="126"/>
  <c r="E4258" i="126"/>
  <c r="F4257" i="126"/>
  <c r="E4257" i="126"/>
  <c r="F4256" i="126"/>
  <c r="E4256" i="126"/>
  <c r="F4255" i="126"/>
  <c r="E4255" i="126"/>
  <c r="F4254" i="126"/>
  <c r="E4254" i="126"/>
  <c r="F4253" i="126"/>
  <c r="E4253" i="126"/>
  <c r="F4252" i="126"/>
  <c r="E4252" i="126"/>
  <c r="F4251" i="126"/>
  <c r="E4251" i="126"/>
  <c r="F4250" i="126"/>
  <c r="E4250" i="126"/>
  <c r="F4249" i="126"/>
  <c r="E4249" i="126"/>
  <c r="F4248" i="126"/>
  <c r="E4248" i="126"/>
  <c r="F4247" i="126"/>
  <c r="E4247" i="126"/>
  <c r="F4246" i="126"/>
  <c r="E4246" i="126"/>
  <c r="F4245" i="126"/>
  <c r="E4245" i="126"/>
  <c r="F4244" i="126"/>
  <c r="E4244" i="126"/>
  <c r="F4243" i="126"/>
  <c r="E4243" i="126"/>
  <c r="F4242" i="126"/>
  <c r="E4242" i="126"/>
  <c r="F4241" i="126"/>
  <c r="E4241" i="126"/>
  <c r="F4240" i="126"/>
  <c r="E4240" i="126"/>
  <c r="F4239" i="126"/>
  <c r="E4239" i="126"/>
  <c r="F4238" i="126"/>
  <c r="E4238" i="126"/>
  <c r="F4237" i="126"/>
  <c r="E4237" i="126"/>
  <c r="F4236" i="126"/>
  <c r="E4236" i="126"/>
  <c r="F4235" i="126"/>
  <c r="E4235" i="126"/>
  <c r="F4234" i="126"/>
  <c r="E4234" i="126"/>
  <c r="F4233" i="126"/>
  <c r="E4233" i="126"/>
  <c r="F4232" i="126"/>
  <c r="E4232" i="126"/>
  <c r="F4231" i="126"/>
  <c r="E4231" i="126"/>
  <c r="F4230" i="126"/>
  <c r="E4230" i="126"/>
  <c r="F4229" i="126"/>
  <c r="E4229" i="126"/>
  <c r="F4228" i="126"/>
  <c r="E4228" i="126"/>
  <c r="F4227" i="126"/>
  <c r="E4227" i="126"/>
  <c r="F4226" i="126"/>
  <c r="E4226" i="126"/>
  <c r="F4225" i="126"/>
  <c r="E4225" i="126"/>
  <c r="F4224" i="126"/>
  <c r="E4224" i="126"/>
  <c r="F4223" i="126"/>
  <c r="E4223" i="126"/>
  <c r="F4222" i="126"/>
  <c r="E4222" i="126"/>
  <c r="F4221" i="126"/>
  <c r="E4221" i="126"/>
  <c r="F4220" i="126"/>
  <c r="E4220" i="126"/>
  <c r="F4219" i="126"/>
  <c r="E4219" i="126"/>
  <c r="F4218" i="126"/>
  <c r="E4218" i="126"/>
  <c r="F4217" i="126"/>
  <c r="E4217" i="126"/>
  <c r="F4216" i="126"/>
  <c r="E4216" i="126"/>
  <c r="F4215" i="126"/>
  <c r="E4215" i="126"/>
  <c r="F4214" i="126"/>
  <c r="E4214" i="126"/>
  <c r="F4213" i="126"/>
  <c r="E4213" i="126"/>
  <c r="F4212" i="126"/>
  <c r="E4212" i="126"/>
  <c r="F4211" i="126"/>
  <c r="E4211" i="126"/>
  <c r="F4210" i="126"/>
  <c r="E4210" i="126"/>
  <c r="F4209" i="126"/>
  <c r="E4209" i="126"/>
  <c r="F4208" i="126"/>
  <c r="E4208" i="126"/>
  <c r="F4207" i="126"/>
  <c r="E4207" i="126"/>
  <c r="F4206" i="126"/>
  <c r="E4206" i="126"/>
  <c r="F4205" i="126"/>
  <c r="E4205" i="126"/>
  <c r="F4204" i="126"/>
  <c r="E4204" i="126"/>
  <c r="F4203" i="126"/>
  <c r="E4203" i="126"/>
  <c r="F4202" i="126"/>
  <c r="E4202" i="126"/>
  <c r="F4201" i="126"/>
  <c r="E4201" i="126"/>
  <c r="F4200" i="126"/>
  <c r="E4200" i="126"/>
  <c r="F4199" i="126"/>
  <c r="E4199" i="126"/>
  <c r="F4198" i="126"/>
  <c r="E4198" i="126"/>
  <c r="F4197" i="126"/>
  <c r="E4197" i="126"/>
  <c r="F4196" i="126"/>
  <c r="E4196" i="126"/>
  <c r="F4195" i="126"/>
  <c r="E4195" i="126"/>
  <c r="F4194" i="126"/>
  <c r="E4194" i="126"/>
  <c r="F4193" i="126"/>
  <c r="E4193" i="126"/>
  <c r="F4192" i="126"/>
  <c r="E4192" i="126"/>
  <c r="F4191" i="126"/>
  <c r="E4191" i="126"/>
  <c r="F4190" i="126"/>
  <c r="E4190" i="126"/>
  <c r="F4189" i="126"/>
  <c r="E4189" i="126"/>
  <c r="F4188" i="126"/>
  <c r="E4188" i="126"/>
  <c r="F4187" i="126"/>
  <c r="E4187" i="126"/>
  <c r="F4186" i="126"/>
  <c r="E4186" i="126"/>
  <c r="F4185" i="126"/>
  <c r="E4185" i="126"/>
  <c r="F4184" i="126"/>
  <c r="E4184" i="126"/>
  <c r="F4183" i="126"/>
  <c r="E4183" i="126"/>
  <c r="F4182" i="126"/>
  <c r="E4182" i="126"/>
  <c r="F4181" i="126"/>
  <c r="E4181" i="126"/>
  <c r="F4180" i="126"/>
  <c r="E4180" i="126"/>
  <c r="F4179" i="126"/>
  <c r="E4179" i="126"/>
  <c r="F4178" i="126"/>
  <c r="E4178" i="126"/>
  <c r="F4177" i="126"/>
  <c r="E4177" i="126"/>
  <c r="F4176" i="126"/>
  <c r="E4176" i="126"/>
  <c r="F4175" i="126"/>
  <c r="E4175" i="126"/>
  <c r="F4174" i="126"/>
  <c r="E4174" i="126"/>
  <c r="F4173" i="126"/>
  <c r="E4173" i="126"/>
  <c r="F4172" i="126"/>
  <c r="E4172" i="126"/>
  <c r="F4171" i="126"/>
  <c r="E4171" i="126"/>
  <c r="F4170" i="126"/>
  <c r="E4170" i="126"/>
  <c r="F4169" i="126"/>
  <c r="E4169" i="126"/>
  <c r="F4168" i="126"/>
  <c r="E4168" i="126"/>
  <c r="F4167" i="126"/>
  <c r="E4167" i="126"/>
  <c r="F4166" i="126"/>
  <c r="E4166" i="126"/>
  <c r="F4165" i="126"/>
  <c r="E4165" i="126"/>
  <c r="F4164" i="126"/>
  <c r="E4164" i="126"/>
  <c r="F4163" i="126"/>
  <c r="E4163" i="126"/>
  <c r="F4162" i="126"/>
  <c r="E4162" i="126"/>
  <c r="F4161" i="126"/>
  <c r="E4161" i="126"/>
  <c r="F4160" i="126"/>
  <c r="E4160" i="126"/>
  <c r="F4159" i="126"/>
  <c r="E4159" i="126"/>
  <c r="F4158" i="126"/>
  <c r="E4158" i="126"/>
  <c r="F4157" i="126"/>
  <c r="E4157" i="126"/>
  <c r="F4156" i="126"/>
  <c r="E4156" i="126"/>
  <c r="F4155" i="126"/>
  <c r="E4155" i="126"/>
  <c r="F4154" i="126"/>
  <c r="E4154" i="126"/>
  <c r="F4153" i="126"/>
  <c r="E4153" i="126"/>
  <c r="F4152" i="126"/>
  <c r="E4152" i="126"/>
  <c r="F4151" i="126"/>
  <c r="E4151" i="126"/>
  <c r="F4150" i="126"/>
  <c r="E4150" i="126"/>
  <c r="F4149" i="126"/>
  <c r="E4149" i="126"/>
  <c r="F4148" i="126"/>
  <c r="E4148" i="126"/>
  <c r="F4147" i="126"/>
  <c r="E4147" i="126"/>
  <c r="F4146" i="126"/>
  <c r="E4146" i="126"/>
  <c r="F4145" i="126"/>
  <c r="E4145" i="126"/>
  <c r="F4144" i="126"/>
  <c r="E4144" i="126"/>
  <c r="F4143" i="126"/>
  <c r="E4143" i="126"/>
  <c r="F4142" i="126"/>
  <c r="E4142" i="126"/>
  <c r="F4141" i="126"/>
  <c r="E4141" i="126"/>
  <c r="F4140" i="126"/>
  <c r="E4140" i="126"/>
  <c r="F4139" i="126"/>
  <c r="E4139" i="126"/>
  <c r="F4138" i="126"/>
  <c r="E4138" i="126"/>
  <c r="F4137" i="126"/>
  <c r="E4137" i="126"/>
  <c r="F4136" i="126"/>
  <c r="E4136" i="126"/>
  <c r="F4135" i="126"/>
  <c r="E4135" i="126"/>
  <c r="F4134" i="126"/>
  <c r="E4134" i="126"/>
  <c r="F4133" i="126"/>
  <c r="E4133" i="126"/>
  <c r="F4132" i="126"/>
  <c r="E4132" i="126"/>
  <c r="F4131" i="126"/>
  <c r="E4131" i="126"/>
  <c r="F4130" i="126"/>
  <c r="E4130" i="126"/>
  <c r="F4129" i="126"/>
  <c r="E4129" i="126"/>
  <c r="F4128" i="126"/>
  <c r="E4128" i="126"/>
  <c r="F4127" i="126"/>
  <c r="E4127" i="126"/>
  <c r="F4126" i="126"/>
  <c r="E4126" i="126"/>
  <c r="F4125" i="126"/>
  <c r="E4125" i="126"/>
  <c r="F4124" i="126"/>
  <c r="E4124" i="126"/>
  <c r="F4123" i="126"/>
  <c r="E4123" i="126"/>
  <c r="F4122" i="126"/>
  <c r="E4122" i="126"/>
  <c r="F4121" i="126"/>
  <c r="E4121" i="126"/>
  <c r="F4120" i="126"/>
  <c r="E4120" i="126"/>
  <c r="F4119" i="126"/>
  <c r="E4119" i="126"/>
  <c r="F4118" i="126"/>
  <c r="E4118" i="126"/>
  <c r="F4117" i="126"/>
  <c r="E4117" i="126"/>
  <c r="F4116" i="126"/>
  <c r="E4116" i="126"/>
  <c r="F4115" i="126"/>
  <c r="E4115" i="126"/>
  <c r="F4114" i="126"/>
  <c r="E4114" i="126"/>
  <c r="F4113" i="126"/>
  <c r="E4113" i="126"/>
  <c r="F4112" i="126"/>
  <c r="E4112" i="126"/>
  <c r="F4111" i="126"/>
  <c r="E4111" i="126"/>
  <c r="F4110" i="126"/>
  <c r="E4110" i="126"/>
  <c r="F4109" i="126"/>
  <c r="E4109" i="126"/>
  <c r="F4108" i="126"/>
  <c r="E4108" i="126"/>
  <c r="F4107" i="126"/>
  <c r="E4107" i="126"/>
  <c r="F4106" i="126"/>
  <c r="E4106" i="126"/>
  <c r="F4105" i="126"/>
  <c r="E4105" i="126"/>
  <c r="F4104" i="126"/>
  <c r="E4104" i="126"/>
  <c r="F4103" i="126"/>
  <c r="E4103" i="126"/>
  <c r="F4102" i="126"/>
  <c r="E4102" i="126"/>
  <c r="F4101" i="126"/>
  <c r="E4101" i="126"/>
  <c r="F4100" i="126"/>
  <c r="E4100" i="126"/>
  <c r="F4099" i="126"/>
  <c r="E4099" i="126"/>
  <c r="F4098" i="126"/>
  <c r="E4098" i="126"/>
  <c r="F4097" i="126"/>
  <c r="E4097" i="126"/>
  <c r="F4096" i="126"/>
  <c r="E4096" i="126"/>
  <c r="F4095" i="126"/>
  <c r="E4095" i="126"/>
  <c r="F4094" i="126"/>
  <c r="E4094" i="126"/>
  <c r="F4093" i="126"/>
  <c r="E4093" i="126"/>
  <c r="F4092" i="126"/>
  <c r="E4092" i="126"/>
  <c r="F4091" i="126"/>
  <c r="E4091" i="126"/>
  <c r="F4090" i="126"/>
  <c r="E4090" i="126"/>
  <c r="F4089" i="126"/>
  <c r="E4089" i="126"/>
  <c r="F4088" i="126"/>
  <c r="E4088" i="126"/>
  <c r="F4087" i="126"/>
  <c r="E4087" i="126"/>
  <c r="F4086" i="126"/>
  <c r="E4086" i="126"/>
  <c r="F4085" i="126"/>
  <c r="E4085" i="126"/>
  <c r="F4084" i="126"/>
  <c r="E4084" i="126"/>
  <c r="F4083" i="126"/>
  <c r="E4083" i="126"/>
  <c r="F4082" i="126"/>
  <c r="E4082" i="126"/>
  <c r="F4081" i="126"/>
  <c r="E4081" i="126"/>
  <c r="F4080" i="126"/>
  <c r="E4080" i="126"/>
  <c r="F4079" i="126"/>
  <c r="E4079" i="126"/>
  <c r="F4078" i="126"/>
  <c r="E4078" i="126"/>
  <c r="F4077" i="126"/>
  <c r="E4077" i="126"/>
  <c r="F4076" i="126"/>
  <c r="E4076" i="126"/>
  <c r="F4075" i="126"/>
  <c r="E4075" i="126"/>
  <c r="F4074" i="126"/>
  <c r="E4074" i="126"/>
  <c r="F4073" i="126"/>
  <c r="E4073" i="126"/>
  <c r="F4072" i="126"/>
  <c r="E4072" i="126"/>
  <c r="F4071" i="126"/>
  <c r="E4071" i="126"/>
  <c r="F4070" i="126"/>
  <c r="E4070" i="126"/>
  <c r="F4069" i="126"/>
  <c r="E4069" i="126"/>
  <c r="F4068" i="126"/>
  <c r="E4068" i="126"/>
  <c r="F4067" i="126"/>
  <c r="E4067" i="126"/>
  <c r="F4066" i="126"/>
  <c r="E4066" i="126"/>
  <c r="F4065" i="126"/>
  <c r="E4065" i="126"/>
  <c r="F4064" i="126"/>
  <c r="E4064" i="126"/>
  <c r="F4063" i="126"/>
  <c r="E4063" i="126"/>
  <c r="F4062" i="126"/>
  <c r="E4062" i="126"/>
  <c r="F4061" i="126"/>
  <c r="E4061" i="126"/>
  <c r="F4060" i="126"/>
  <c r="E4060" i="126"/>
  <c r="F4059" i="126"/>
  <c r="E4059" i="126"/>
  <c r="F4058" i="126"/>
  <c r="E4058" i="126"/>
  <c r="F4057" i="126"/>
  <c r="E4057" i="126"/>
  <c r="F4056" i="126"/>
  <c r="E4056" i="126"/>
  <c r="F4055" i="126"/>
  <c r="E4055" i="126"/>
  <c r="F4054" i="126"/>
  <c r="E4054" i="126"/>
  <c r="F4053" i="126"/>
  <c r="E4053" i="126"/>
  <c r="F4052" i="126"/>
  <c r="E4052" i="126"/>
  <c r="F4051" i="126"/>
  <c r="E4051" i="126"/>
  <c r="F4050" i="126"/>
  <c r="E4050" i="126"/>
  <c r="F4049" i="126"/>
  <c r="E4049" i="126"/>
  <c r="F4048" i="126"/>
  <c r="E4048" i="126"/>
  <c r="F4047" i="126"/>
  <c r="E4047" i="126"/>
  <c r="F4046" i="126"/>
  <c r="E4046" i="126"/>
  <c r="F4045" i="126"/>
  <c r="E4045" i="126"/>
  <c r="F4044" i="126"/>
  <c r="E4044" i="126"/>
  <c r="F4043" i="126"/>
  <c r="E4043" i="126"/>
  <c r="F4042" i="126"/>
  <c r="E4042" i="126"/>
  <c r="F4041" i="126"/>
  <c r="E4041" i="126"/>
  <c r="F4040" i="126"/>
  <c r="E4040" i="126"/>
  <c r="F4039" i="126"/>
  <c r="E4039" i="126"/>
  <c r="F4038" i="126"/>
  <c r="E4038" i="126"/>
  <c r="F4037" i="126"/>
  <c r="E4037" i="126"/>
  <c r="F4036" i="126"/>
  <c r="E4036" i="126"/>
  <c r="F4035" i="126"/>
  <c r="E4035" i="126"/>
  <c r="F4034" i="126"/>
  <c r="E4034" i="126"/>
  <c r="F4033" i="126"/>
  <c r="E4033" i="126"/>
  <c r="F4032" i="126"/>
  <c r="E4032" i="126"/>
  <c r="F4031" i="126"/>
  <c r="E4031" i="126"/>
  <c r="F4030" i="126"/>
  <c r="E4030" i="126"/>
  <c r="F4029" i="126"/>
  <c r="E4029" i="126"/>
  <c r="F4028" i="126"/>
  <c r="E4028" i="126"/>
  <c r="F4027" i="126"/>
  <c r="E4027" i="126"/>
  <c r="F4026" i="126"/>
  <c r="E4026" i="126"/>
  <c r="F4025" i="126"/>
  <c r="E4025" i="126"/>
  <c r="F4024" i="126"/>
  <c r="E4024" i="126"/>
  <c r="F4023" i="126"/>
  <c r="E4023" i="126"/>
  <c r="F4022" i="126"/>
  <c r="E4022" i="126"/>
  <c r="F4021" i="126"/>
  <c r="E4021" i="126"/>
  <c r="F4020" i="126"/>
  <c r="E4020" i="126"/>
  <c r="F4019" i="126"/>
  <c r="E4019" i="126"/>
  <c r="F4018" i="126"/>
  <c r="E4018" i="126"/>
  <c r="F4017" i="126"/>
  <c r="E4017" i="126"/>
  <c r="F4016" i="126"/>
  <c r="E4016" i="126"/>
  <c r="F4015" i="126"/>
  <c r="E4015" i="126"/>
  <c r="F4014" i="126"/>
  <c r="E4014" i="126"/>
  <c r="F4013" i="126"/>
  <c r="E4013" i="126"/>
  <c r="F4012" i="126"/>
  <c r="E4012" i="126"/>
  <c r="F4011" i="126"/>
  <c r="E4011" i="126"/>
  <c r="F4010" i="126"/>
  <c r="E4010" i="126"/>
  <c r="F4009" i="126"/>
  <c r="E4009" i="126"/>
  <c r="F4008" i="126"/>
  <c r="E4008" i="126"/>
  <c r="F4007" i="126"/>
  <c r="E4007" i="126"/>
  <c r="F4006" i="126"/>
  <c r="E4006" i="126"/>
  <c r="F4005" i="126"/>
  <c r="E4005" i="126"/>
  <c r="F4004" i="126"/>
  <c r="E4004" i="126"/>
  <c r="F4003" i="126"/>
  <c r="E4003" i="126"/>
  <c r="F4002" i="126"/>
  <c r="E4002" i="126"/>
  <c r="F4001" i="126"/>
  <c r="E4001" i="126"/>
  <c r="F4000" i="126"/>
  <c r="E4000" i="126"/>
  <c r="F3999" i="126"/>
  <c r="E3999" i="126"/>
  <c r="F3998" i="126"/>
  <c r="E3998" i="126"/>
  <c r="F3997" i="126"/>
  <c r="E3997" i="126"/>
  <c r="F3996" i="126"/>
  <c r="E3996" i="126"/>
  <c r="F3995" i="126"/>
  <c r="E3995" i="126"/>
  <c r="F3994" i="126"/>
  <c r="E3994" i="126"/>
  <c r="F3993" i="126"/>
  <c r="E3993" i="126"/>
  <c r="F3992" i="126"/>
  <c r="E3992" i="126"/>
  <c r="F3991" i="126"/>
  <c r="E3991" i="126"/>
  <c r="F3990" i="126"/>
  <c r="E3990" i="126"/>
  <c r="F3989" i="126"/>
  <c r="E3989" i="126"/>
  <c r="F3988" i="126"/>
  <c r="E3988" i="126"/>
  <c r="F3987" i="126"/>
  <c r="E3987" i="126"/>
  <c r="F3986" i="126"/>
  <c r="E3986" i="126"/>
  <c r="F3985" i="126"/>
  <c r="E3985" i="126"/>
  <c r="F3984" i="126"/>
  <c r="E3984" i="126"/>
  <c r="F3983" i="126"/>
  <c r="E3983" i="126"/>
  <c r="F3982" i="126"/>
  <c r="E3982" i="126"/>
  <c r="F3981" i="126"/>
  <c r="E3981" i="126"/>
  <c r="F3980" i="126"/>
  <c r="E3980" i="126"/>
  <c r="F3979" i="126"/>
  <c r="E3979" i="126"/>
  <c r="F3978" i="126"/>
  <c r="E3978" i="126"/>
  <c r="F3977" i="126"/>
  <c r="E3977" i="126"/>
  <c r="F3976" i="126"/>
  <c r="E3976" i="126"/>
  <c r="F3975" i="126"/>
  <c r="E3975" i="126"/>
  <c r="F3974" i="126"/>
  <c r="E3974" i="126"/>
  <c r="F3973" i="126"/>
  <c r="E3973" i="126"/>
  <c r="F3972" i="126"/>
  <c r="E3972" i="126"/>
  <c r="F3971" i="126"/>
  <c r="E3971" i="126"/>
  <c r="F3970" i="126"/>
  <c r="E3970" i="126"/>
  <c r="F3969" i="126"/>
  <c r="E3969" i="126"/>
  <c r="F3968" i="126"/>
  <c r="E3968" i="126"/>
  <c r="F3967" i="126"/>
  <c r="E3967" i="126"/>
  <c r="F3966" i="126"/>
  <c r="E3966" i="126"/>
  <c r="F3965" i="126"/>
  <c r="E3965" i="126"/>
  <c r="F3964" i="126"/>
  <c r="E3964" i="126"/>
  <c r="F3963" i="126"/>
  <c r="E3963" i="126"/>
  <c r="F3962" i="126"/>
  <c r="E3962" i="126"/>
  <c r="F3961" i="126"/>
  <c r="E3961" i="126"/>
  <c r="F3960" i="126"/>
  <c r="E3960" i="126"/>
  <c r="F3959" i="126"/>
  <c r="E3959" i="126"/>
  <c r="F3958" i="126"/>
  <c r="E3958" i="126"/>
  <c r="F3957" i="126"/>
  <c r="E3957" i="126"/>
  <c r="F3956" i="126"/>
  <c r="E3956" i="126"/>
  <c r="F3955" i="126"/>
  <c r="E3955" i="126"/>
  <c r="F3954" i="126"/>
  <c r="E3954" i="126"/>
  <c r="F3953" i="126"/>
  <c r="E3953" i="126"/>
  <c r="F3952" i="126"/>
  <c r="E3952" i="126"/>
  <c r="F3951" i="126"/>
  <c r="E3951" i="126"/>
  <c r="F3950" i="126"/>
  <c r="E3950" i="126"/>
  <c r="F3949" i="126"/>
  <c r="E3949" i="126"/>
  <c r="F3948" i="126"/>
  <c r="E3948" i="126"/>
  <c r="F3947" i="126"/>
  <c r="E3947" i="126"/>
  <c r="F3946" i="126"/>
  <c r="E3946" i="126"/>
  <c r="F3945" i="126"/>
  <c r="E3945" i="126"/>
  <c r="F3944" i="126"/>
  <c r="E3944" i="126"/>
  <c r="F3943" i="126"/>
  <c r="E3943" i="126"/>
  <c r="F3942" i="126"/>
  <c r="E3942" i="126"/>
  <c r="F3941" i="126"/>
  <c r="E3941" i="126"/>
  <c r="F3940" i="126"/>
  <c r="E3940" i="126"/>
  <c r="F3939" i="126"/>
  <c r="E3939" i="126"/>
  <c r="F3938" i="126"/>
  <c r="E3938" i="126"/>
  <c r="F3937" i="126"/>
  <c r="E3937" i="126"/>
  <c r="F3936" i="126"/>
  <c r="E3936" i="126"/>
  <c r="F3935" i="126"/>
  <c r="E3935" i="126"/>
  <c r="F3934" i="126"/>
  <c r="E3934" i="126"/>
  <c r="F3933" i="126"/>
  <c r="E3933" i="126"/>
  <c r="F3932" i="126"/>
  <c r="E3932" i="126"/>
  <c r="F3931" i="126"/>
  <c r="E3931" i="126"/>
  <c r="F3930" i="126"/>
  <c r="E3930" i="126"/>
  <c r="F3929" i="126"/>
  <c r="E3929" i="126"/>
  <c r="F3928" i="126"/>
  <c r="E3928" i="126"/>
  <c r="F3927" i="126"/>
  <c r="E3927" i="126"/>
  <c r="F3926" i="126"/>
  <c r="E3926" i="126"/>
  <c r="F3925" i="126"/>
  <c r="E3925" i="126"/>
  <c r="F3924" i="126"/>
  <c r="E3924" i="126"/>
  <c r="F3923" i="126"/>
  <c r="E3923" i="126"/>
  <c r="F3922" i="126"/>
  <c r="E3922" i="126"/>
  <c r="F3921" i="126"/>
  <c r="E3921" i="126"/>
  <c r="F3920" i="126"/>
  <c r="E3920" i="126"/>
  <c r="F3919" i="126"/>
  <c r="E3919" i="126"/>
  <c r="F3918" i="126"/>
  <c r="E3918" i="126"/>
  <c r="F3917" i="126"/>
  <c r="E3917" i="126"/>
  <c r="F3916" i="126"/>
  <c r="E3916" i="126"/>
  <c r="F3915" i="126"/>
  <c r="E3915" i="126"/>
  <c r="F3914" i="126"/>
  <c r="E3914" i="126"/>
  <c r="F3913" i="126"/>
  <c r="E3913" i="126"/>
  <c r="F3912" i="126"/>
  <c r="E3912" i="126"/>
  <c r="F3911" i="126"/>
  <c r="E3911" i="126"/>
  <c r="F3910" i="126"/>
  <c r="E3910" i="126"/>
  <c r="F3909" i="126"/>
  <c r="E3909" i="126"/>
  <c r="F3908" i="126"/>
  <c r="E3908" i="126"/>
  <c r="F3907" i="126"/>
  <c r="E3907" i="126"/>
  <c r="F3906" i="126"/>
  <c r="E3906" i="126"/>
  <c r="F3905" i="126"/>
  <c r="E3905" i="126"/>
  <c r="F3904" i="126"/>
  <c r="E3904" i="126"/>
  <c r="F3903" i="126"/>
  <c r="E3903" i="126"/>
  <c r="F3902" i="126"/>
  <c r="E3902" i="126"/>
  <c r="F3901" i="126"/>
  <c r="E3901" i="126"/>
  <c r="F3900" i="126"/>
  <c r="E3900" i="126"/>
  <c r="F3899" i="126"/>
  <c r="E3899" i="126"/>
  <c r="F3898" i="126"/>
  <c r="E3898" i="126"/>
  <c r="F3897" i="126"/>
  <c r="E3897" i="126"/>
  <c r="F3896" i="126"/>
  <c r="E3896" i="126"/>
  <c r="F3895" i="126"/>
  <c r="E3895" i="126"/>
  <c r="F3894" i="126"/>
  <c r="E3894" i="126"/>
  <c r="F3893" i="126"/>
  <c r="E3893" i="126"/>
  <c r="F3892" i="126"/>
  <c r="E3892" i="126"/>
  <c r="F3891" i="126"/>
  <c r="E3891" i="126"/>
  <c r="F3890" i="126"/>
  <c r="E3890" i="126"/>
  <c r="F3889" i="126"/>
  <c r="E3889" i="126"/>
  <c r="F3888" i="126"/>
  <c r="E3888" i="126"/>
  <c r="F3887" i="126"/>
  <c r="E3887" i="126"/>
  <c r="F3886" i="126"/>
  <c r="E3886" i="126"/>
  <c r="F3885" i="126"/>
  <c r="E3885" i="126"/>
  <c r="F3884" i="126"/>
  <c r="E3884" i="126"/>
  <c r="F3883" i="126"/>
  <c r="E3883" i="126"/>
  <c r="F3882" i="126"/>
  <c r="E3882" i="126"/>
  <c r="F3881" i="126"/>
  <c r="E3881" i="126"/>
  <c r="F3880" i="126"/>
  <c r="E3880" i="126"/>
  <c r="F3879" i="126"/>
  <c r="E3879" i="126"/>
  <c r="F3878" i="126"/>
  <c r="E3878" i="126"/>
  <c r="F3877" i="126"/>
  <c r="E3877" i="126"/>
  <c r="F3876" i="126"/>
  <c r="E3876" i="126"/>
  <c r="F3875" i="126"/>
  <c r="E3875" i="126"/>
  <c r="F3874" i="126"/>
  <c r="E3874" i="126"/>
  <c r="F3873" i="126"/>
  <c r="E3873" i="126"/>
  <c r="F3872" i="126"/>
  <c r="E3872" i="126"/>
  <c r="F3871" i="126"/>
  <c r="E3871" i="126"/>
  <c r="F3870" i="126"/>
  <c r="E3870" i="126"/>
  <c r="F3869" i="126"/>
  <c r="E3869" i="126"/>
  <c r="F3868" i="126"/>
  <c r="E3868" i="126"/>
  <c r="F3867" i="126"/>
  <c r="E3867" i="126"/>
  <c r="F3866" i="126"/>
  <c r="E3866" i="126"/>
  <c r="F3865" i="126"/>
  <c r="E3865" i="126"/>
  <c r="F3864" i="126"/>
  <c r="E3864" i="126"/>
  <c r="F3863" i="126"/>
  <c r="E3863" i="126"/>
  <c r="F3862" i="126"/>
  <c r="E3862" i="126"/>
  <c r="F3861" i="126"/>
  <c r="E3861" i="126"/>
  <c r="F3860" i="126"/>
  <c r="E3860" i="126"/>
  <c r="F3859" i="126"/>
  <c r="E3859" i="126"/>
  <c r="F3858" i="126"/>
  <c r="E3858" i="126"/>
  <c r="F3857" i="126"/>
  <c r="E3857" i="126"/>
  <c r="F3856" i="126"/>
  <c r="E3856" i="126"/>
  <c r="F3855" i="126"/>
  <c r="E3855" i="126"/>
  <c r="F3854" i="126"/>
  <c r="E3854" i="126"/>
  <c r="F3853" i="126"/>
  <c r="E3853" i="126"/>
  <c r="F3852" i="126"/>
  <c r="E3852" i="126"/>
  <c r="F3851" i="126"/>
  <c r="E3851" i="126"/>
  <c r="F3850" i="126"/>
  <c r="E3850" i="126"/>
  <c r="F3849" i="126"/>
  <c r="E3849" i="126"/>
  <c r="F3848" i="126"/>
  <c r="E3848" i="126"/>
  <c r="F3847" i="126"/>
  <c r="E3847" i="126"/>
  <c r="F3846" i="126"/>
  <c r="E3846" i="126"/>
  <c r="F3845" i="126"/>
  <c r="E3845" i="126"/>
  <c r="F3844" i="126"/>
  <c r="E3844" i="126"/>
  <c r="F3843" i="126"/>
  <c r="E3843" i="126"/>
  <c r="F3842" i="126"/>
  <c r="E3842" i="126"/>
  <c r="F3841" i="126"/>
  <c r="E3841" i="126"/>
  <c r="F3840" i="126"/>
  <c r="E3840" i="126"/>
  <c r="F3839" i="126"/>
  <c r="E3839" i="126"/>
  <c r="F3838" i="126"/>
  <c r="E3838" i="126"/>
  <c r="F3837" i="126"/>
  <c r="E3837" i="126"/>
  <c r="F3836" i="126"/>
  <c r="E3836" i="126"/>
  <c r="F3835" i="126"/>
  <c r="E3835" i="126"/>
  <c r="F3834" i="126"/>
  <c r="E3834" i="126"/>
  <c r="F3833" i="126"/>
  <c r="E3833" i="126"/>
  <c r="F3832" i="126"/>
  <c r="E3832" i="126"/>
  <c r="F3831" i="126"/>
  <c r="E3831" i="126"/>
  <c r="F3830" i="126"/>
  <c r="E3830" i="126"/>
  <c r="F3829" i="126"/>
  <c r="E3829" i="126"/>
  <c r="F3828" i="126"/>
  <c r="E3828" i="126"/>
  <c r="F3827" i="126"/>
  <c r="E3827" i="126"/>
  <c r="F3826" i="126"/>
  <c r="E3826" i="126"/>
  <c r="F3825" i="126"/>
  <c r="E3825" i="126"/>
  <c r="F3824" i="126"/>
  <c r="E3824" i="126"/>
  <c r="F3823" i="126"/>
  <c r="E3823" i="126"/>
  <c r="F3822" i="126"/>
  <c r="E3822" i="126"/>
  <c r="F3821" i="126"/>
  <c r="E3821" i="126"/>
  <c r="F3820" i="126"/>
  <c r="E3820" i="126"/>
  <c r="F3819" i="126"/>
  <c r="E3819" i="126"/>
  <c r="F3818" i="126"/>
  <c r="E3818" i="126"/>
  <c r="F3817" i="126"/>
  <c r="E3817" i="126"/>
  <c r="F3816" i="126"/>
  <c r="E3816" i="126"/>
  <c r="F3815" i="126"/>
  <c r="E3815" i="126"/>
  <c r="F3814" i="126"/>
  <c r="E3814" i="126"/>
  <c r="F3813" i="126"/>
  <c r="E3813" i="126"/>
  <c r="F3812" i="126"/>
  <c r="E3812" i="126"/>
  <c r="F3811" i="126"/>
  <c r="E3811" i="126"/>
  <c r="F3810" i="126"/>
  <c r="E3810" i="126"/>
  <c r="F3809" i="126"/>
  <c r="E3809" i="126"/>
  <c r="F3808" i="126"/>
  <c r="E3808" i="126"/>
  <c r="F3807" i="126"/>
  <c r="E3807" i="126"/>
  <c r="F3806" i="126"/>
  <c r="E3806" i="126"/>
  <c r="F3805" i="126"/>
  <c r="E3805" i="126"/>
  <c r="F3804" i="126"/>
  <c r="E3804" i="126"/>
  <c r="F3803" i="126"/>
  <c r="E3803" i="126"/>
  <c r="F3802" i="126"/>
  <c r="E3802" i="126"/>
  <c r="F3801" i="126"/>
  <c r="E3801" i="126"/>
  <c r="F3800" i="126"/>
  <c r="E3800" i="126"/>
  <c r="F3799" i="126"/>
  <c r="E3799" i="126"/>
  <c r="F3798" i="126"/>
  <c r="E3798" i="126"/>
  <c r="F3797" i="126"/>
  <c r="E3797" i="126"/>
  <c r="F3796" i="126"/>
  <c r="E3796" i="126"/>
  <c r="F3795" i="126"/>
  <c r="E3795" i="126"/>
  <c r="F3794" i="126"/>
  <c r="E3794" i="126"/>
  <c r="F3793" i="126"/>
  <c r="E3793" i="126"/>
  <c r="F3792" i="126"/>
  <c r="E3792" i="126"/>
  <c r="F3791" i="126"/>
  <c r="E3791" i="126"/>
  <c r="F3790" i="126"/>
  <c r="E3790" i="126"/>
  <c r="F3789" i="126"/>
  <c r="E3789" i="126"/>
  <c r="F3788" i="126"/>
  <c r="E3788" i="126"/>
  <c r="F3787" i="126"/>
  <c r="E3787" i="126"/>
  <c r="F3786" i="126"/>
  <c r="E3786" i="126"/>
  <c r="F3785" i="126"/>
  <c r="E3785" i="126"/>
  <c r="F3784" i="126"/>
  <c r="E3784" i="126"/>
  <c r="F3783" i="126"/>
  <c r="E3783" i="126"/>
  <c r="F3782" i="126"/>
  <c r="E3782" i="126"/>
  <c r="F3781" i="126"/>
  <c r="E3781" i="126"/>
  <c r="F3780" i="126"/>
  <c r="E3780" i="126"/>
  <c r="F3779" i="126"/>
  <c r="E3779" i="126"/>
  <c r="F3778" i="126"/>
  <c r="E3778" i="126"/>
  <c r="F3777" i="126"/>
  <c r="E3777" i="126"/>
  <c r="F3776" i="126"/>
  <c r="E3776" i="126"/>
  <c r="F3775" i="126"/>
  <c r="E3775" i="126"/>
  <c r="F3774" i="126"/>
  <c r="E3774" i="126"/>
  <c r="F3773" i="126"/>
  <c r="E3773" i="126"/>
  <c r="F3772" i="126"/>
  <c r="E3772" i="126"/>
  <c r="F3771" i="126"/>
  <c r="E3771" i="126"/>
  <c r="F3770" i="126"/>
  <c r="E3770" i="126"/>
  <c r="F3769" i="126"/>
  <c r="E3769" i="126"/>
  <c r="F3768" i="126"/>
  <c r="E3768" i="126"/>
  <c r="F3767" i="126"/>
  <c r="E3767" i="126"/>
  <c r="F3766" i="126"/>
  <c r="E3766" i="126"/>
  <c r="F3765" i="126"/>
  <c r="E3765" i="126"/>
  <c r="F3764" i="126"/>
  <c r="E3764" i="126"/>
  <c r="F3763" i="126"/>
  <c r="E3763" i="126"/>
  <c r="F3762" i="126"/>
  <c r="E3762" i="126"/>
  <c r="F3761" i="126"/>
  <c r="E3761" i="126"/>
  <c r="F3760" i="126"/>
  <c r="E3760" i="126"/>
  <c r="F3759" i="126"/>
  <c r="E3759" i="126"/>
  <c r="F3758" i="126"/>
  <c r="E3758" i="126"/>
  <c r="F3757" i="126"/>
  <c r="E3757" i="126"/>
  <c r="F3756" i="126"/>
  <c r="E3756" i="126"/>
  <c r="F3755" i="126"/>
  <c r="E3755" i="126"/>
  <c r="F3754" i="126"/>
  <c r="E3754" i="126"/>
  <c r="F3753" i="126"/>
  <c r="E3753" i="126"/>
  <c r="F3752" i="126"/>
  <c r="E3752" i="126"/>
  <c r="F3751" i="126"/>
  <c r="E3751" i="126"/>
  <c r="F3750" i="126"/>
  <c r="E3750" i="126"/>
  <c r="F3749" i="126"/>
  <c r="E3749" i="126"/>
  <c r="F3748" i="126"/>
  <c r="E3748" i="126"/>
  <c r="F3747" i="126"/>
  <c r="E3747" i="126"/>
  <c r="F3746" i="126"/>
  <c r="E3746" i="126"/>
  <c r="F3745" i="126"/>
  <c r="E3745" i="126"/>
  <c r="F3744" i="126"/>
  <c r="E3744" i="126"/>
  <c r="F3743" i="126"/>
  <c r="E3743" i="126"/>
  <c r="F3742" i="126"/>
  <c r="E3742" i="126"/>
  <c r="F3741" i="126"/>
  <c r="E3741" i="126"/>
  <c r="F3740" i="126"/>
  <c r="E3740" i="126"/>
  <c r="F3739" i="126"/>
  <c r="E3739" i="126"/>
  <c r="F3738" i="126"/>
  <c r="E3738" i="126"/>
  <c r="F3737" i="126"/>
  <c r="E3737" i="126"/>
  <c r="F3736" i="126"/>
  <c r="E3736" i="126"/>
  <c r="F3735" i="126"/>
  <c r="E3735" i="126"/>
  <c r="F3734" i="126"/>
  <c r="E3734" i="126"/>
  <c r="F3733" i="126"/>
  <c r="E3733" i="126"/>
  <c r="F3732" i="126"/>
  <c r="E3732" i="126"/>
  <c r="F3731" i="126"/>
  <c r="E3731" i="126"/>
  <c r="F3730" i="126"/>
  <c r="E3730" i="126"/>
  <c r="F3729" i="126"/>
  <c r="E3729" i="126"/>
  <c r="F3728" i="126"/>
  <c r="E3728" i="126"/>
  <c r="F3727" i="126"/>
  <c r="E3727" i="126"/>
  <c r="F3726" i="126"/>
  <c r="E3726" i="126"/>
  <c r="F3725" i="126"/>
  <c r="E3725" i="126"/>
  <c r="F3724" i="126"/>
  <c r="E3724" i="126"/>
  <c r="F3723" i="126"/>
  <c r="E3723" i="126"/>
  <c r="F3722" i="126"/>
  <c r="E3722" i="126"/>
  <c r="F3721" i="126"/>
  <c r="E3721" i="126"/>
  <c r="F3720" i="126"/>
  <c r="E3720" i="126"/>
  <c r="F3719" i="126"/>
  <c r="E3719" i="126"/>
  <c r="F3718" i="126"/>
  <c r="E3718" i="126"/>
  <c r="F3717" i="126"/>
  <c r="E3717" i="126"/>
  <c r="F3716" i="126"/>
  <c r="E3716" i="126"/>
  <c r="F3715" i="126"/>
  <c r="E3715" i="126"/>
  <c r="F3714" i="126"/>
  <c r="E3714" i="126"/>
  <c r="F3713" i="126"/>
  <c r="E3713" i="126"/>
  <c r="F3712" i="126"/>
  <c r="E3712" i="126"/>
  <c r="F3711" i="126"/>
  <c r="E3711" i="126"/>
  <c r="F3710" i="126"/>
  <c r="E3710" i="126"/>
  <c r="F3709" i="126"/>
  <c r="E3709" i="126"/>
  <c r="F3708" i="126"/>
  <c r="E3708" i="126"/>
  <c r="F3707" i="126"/>
  <c r="E3707" i="126"/>
  <c r="F3706" i="126"/>
  <c r="E3706" i="126"/>
  <c r="F3705" i="126"/>
  <c r="E3705" i="126"/>
  <c r="F3704" i="126"/>
  <c r="E3704" i="126"/>
  <c r="F3703" i="126"/>
  <c r="E3703" i="126"/>
  <c r="F3702" i="126"/>
  <c r="E3702" i="126"/>
  <c r="F3701" i="126"/>
  <c r="E3701" i="126"/>
  <c r="F3700" i="126"/>
  <c r="E3700" i="126"/>
  <c r="F3699" i="126"/>
  <c r="E3699" i="126"/>
  <c r="F3698" i="126"/>
  <c r="E3698" i="126"/>
  <c r="F3697" i="126"/>
  <c r="E3697" i="126"/>
  <c r="F3696" i="126"/>
  <c r="E3696" i="126"/>
  <c r="F3695" i="126"/>
  <c r="E3695" i="126"/>
  <c r="F3694" i="126"/>
  <c r="E3694" i="126"/>
  <c r="F3693" i="126"/>
  <c r="E3693" i="126"/>
  <c r="F3692" i="126"/>
  <c r="E3692" i="126"/>
  <c r="F3691" i="126"/>
  <c r="E3691" i="126"/>
  <c r="F3690" i="126"/>
  <c r="E3690" i="126"/>
  <c r="F3689" i="126"/>
  <c r="E3689" i="126"/>
  <c r="F3688" i="126"/>
  <c r="E3688" i="126"/>
  <c r="F3687" i="126"/>
  <c r="E3687" i="126"/>
  <c r="F3686" i="126"/>
  <c r="E3686" i="126"/>
  <c r="F3685" i="126"/>
  <c r="E3685" i="126"/>
  <c r="F3684" i="126"/>
  <c r="E3684" i="126"/>
  <c r="F3683" i="126"/>
  <c r="E3683" i="126"/>
  <c r="F3682" i="126"/>
  <c r="E3682" i="126"/>
  <c r="F3681" i="126"/>
  <c r="E3681" i="126"/>
  <c r="F3680" i="126"/>
  <c r="E3680" i="126"/>
  <c r="F3679" i="126"/>
  <c r="E3679" i="126"/>
  <c r="F3678" i="126"/>
  <c r="E3678" i="126"/>
  <c r="F3677" i="126"/>
  <c r="E3677" i="126"/>
  <c r="F3676" i="126"/>
  <c r="E3676" i="126"/>
  <c r="F3675" i="126"/>
  <c r="E3675" i="126"/>
  <c r="F3674" i="126"/>
  <c r="E3674" i="126"/>
  <c r="F3673" i="126"/>
  <c r="E3673" i="126"/>
  <c r="F3672" i="126"/>
  <c r="E3672" i="126"/>
  <c r="F3671" i="126"/>
  <c r="E3671" i="126"/>
  <c r="F3670" i="126"/>
  <c r="E3670" i="126"/>
  <c r="F3669" i="126"/>
  <c r="E3669" i="126"/>
  <c r="F3668" i="126"/>
  <c r="E3668" i="126"/>
  <c r="F3667" i="126"/>
  <c r="E3667" i="126"/>
  <c r="F3666" i="126"/>
  <c r="E3666" i="126"/>
  <c r="F3665" i="126"/>
  <c r="E3665" i="126"/>
  <c r="F3664" i="126"/>
  <c r="E3664" i="126"/>
  <c r="F3663" i="126"/>
  <c r="E3663" i="126"/>
  <c r="F3662" i="126"/>
  <c r="E3662" i="126"/>
  <c r="F3661" i="126"/>
  <c r="E3661" i="126"/>
  <c r="F3660" i="126"/>
  <c r="E3660" i="126"/>
  <c r="F3659" i="126"/>
  <c r="E3659" i="126"/>
  <c r="F3658" i="126"/>
  <c r="E3658" i="126"/>
  <c r="F3657" i="126"/>
  <c r="E3657" i="126"/>
  <c r="F3656" i="126"/>
  <c r="E3656" i="126"/>
  <c r="F3655" i="126"/>
  <c r="E3655" i="126"/>
  <c r="F3654" i="126"/>
  <c r="E3654" i="126"/>
  <c r="F3653" i="126"/>
  <c r="E3653" i="126"/>
  <c r="F3652" i="126"/>
  <c r="E3652" i="126"/>
  <c r="F3651" i="126"/>
  <c r="E3651" i="126"/>
  <c r="F3650" i="126"/>
  <c r="E3650" i="126"/>
  <c r="F3649" i="126"/>
  <c r="E3649" i="126"/>
  <c r="F3648" i="126"/>
  <c r="E3648" i="126"/>
  <c r="F3647" i="126"/>
  <c r="E3647" i="126"/>
  <c r="F3646" i="126"/>
  <c r="E3646" i="126"/>
  <c r="F3645" i="126"/>
  <c r="E3645" i="126"/>
  <c r="F3644" i="126"/>
  <c r="E3644" i="126"/>
  <c r="F3643" i="126"/>
  <c r="E3643" i="126"/>
  <c r="F3642" i="126"/>
  <c r="E3642" i="126"/>
  <c r="F3641" i="126"/>
  <c r="E3641" i="126"/>
  <c r="F3640" i="126"/>
  <c r="E3640" i="126"/>
  <c r="F3639" i="126"/>
  <c r="E3639" i="126"/>
  <c r="F3638" i="126"/>
  <c r="E3638" i="126"/>
  <c r="F3637" i="126"/>
  <c r="E3637" i="126"/>
  <c r="F3636" i="126"/>
  <c r="E3636" i="126"/>
  <c r="F3635" i="126"/>
  <c r="E3635" i="126"/>
  <c r="F3634" i="126"/>
  <c r="E3634" i="126"/>
  <c r="F3633" i="126"/>
  <c r="E3633" i="126"/>
  <c r="F3632" i="126"/>
  <c r="E3632" i="126"/>
  <c r="F3631" i="126"/>
  <c r="E3631" i="126"/>
  <c r="F3630" i="126"/>
  <c r="E3630" i="126"/>
  <c r="F3629" i="126"/>
  <c r="E3629" i="126"/>
  <c r="F3628" i="126"/>
  <c r="E3628" i="126"/>
  <c r="F3627" i="126"/>
  <c r="E3627" i="126"/>
  <c r="F3626" i="126"/>
  <c r="E3626" i="126"/>
  <c r="F3625" i="126"/>
  <c r="E3625" i="126"/>
  <c r="F3624" i="126"/>
  <c r="E3624" i="126"/>
  <c r="F3623" i="126"/>
  <c r="E3623" i="126"/>
  <c r="F3622" i="126"/>
  <c r="E3622" i="126"/>
  <c r="F3621" i="126"/>
  <c r="E3621" i="126"/>
  <c r="F3620" i="126"/>
  <c r="E3620" i="126"/>
  <c r="F3619" i="126"/>
  <c r="E3619" i="126"/>
  <c r="F3618" i="126"/>
  <c r="E3618" i="126"/>
  <c r="F3617" i="126"/>
  <c r="E3617" i="126"/>
  <c r="F3616" i="126"/>
  <c r="E3616" i="126"/>
  <c r="F3615" i="126"/>
  <c r="E3615" i="126"/>
  <c r="F3614" i="126"/>
  <c r="E3614" i="126"/>
  <c r="F3613" i="126"/>
  <c r="E3613" i="126"/>
  <c r="F3612" i="126"/>
  <c r="E3612" i="126"/>
  <c r="F3611" i="126"/>
  <c r="E3611" i="126"/>
  <c r="F3610" i="126"/>
  <c r="E3610" i="126"/>
  <c r="F3609" i="126"/>
  <c r="E3609" i="126"/>
  <c r="F3608" i="126"/>
  <c r="E3608" i="126"/>
  <c r="F3607" i="126"/>
  <c r="E3607" i="126"/>
  <c r="F3606" i="126"/>
  <c r="E3606" i="126"/>
  <c r="F3605" i="126"/>
  <c r="E3605" i="126"/>
  <c r="F3604" i="126"/>
  <c r="E3604" i="126"/>
  <c r="F3603" i="126"/>
  <c r="E3603" i="126"/>
  <c r="F3602" i="126"/>
  <c r="E3602" i="126"/>
  <c r="F3601" i="126"/>
  <c r="E3601" i="126"/>
  <c r="F3600" i="126"/>
  <c r="E3600" i="126"/>
  <c r="F3599" i="126"/>
  <c r="E3599" i="126"/>
  <c r="F3598" i="126"/>
  <c r="E3598" i="126"/>
  <c r="F3597" i="126"/>
  <c r="E3597" i="126"/>
  <c r="F3596" i="126"/>
  <c r="E3596" i="126"/>
  <c r="F3595" i="126"/>
  <c r="E3595" i="126"/>
  <c r="F3594" i="126"/>
  <c r="E3594" i="126"/>
  <c r="F3593" i="126"/>
  <c r="E3593" i="126"/>
  <c r="F3592" i="126"/>
  <c r="E3592" i="126"/>
  <c r="F3591" i="126"/>
  <c r="E3591" i="126"/>
  <c r="F3590" i="126"/>
  <c r="E3590" i="126"/>
  <c r="F3589" i="126"/>
  <c r="E3589" i="126"/>
  <c r="F3588" i="126"/>
  <c r="E3588" i="126"/>
  <c r="F3587" i="126"/>
  <c r="E3587" i="126"/>
  <c r="F3586" i="126"/>
  <c r="E3586" i="126"/>
  <c r="F3585" i="126"/>
  <c r="E3585" i="126"/>
  <c r="F3584" i="126"/>
  <c r="E3584" i="126"/>
  <c r="F3583" i="126"/>
  <c r="E3583" i="126"/>
  <c r="F3582" i="126"/>
  <c r="E3582" i="126"/>
  <c r="F3581" i="126"/>
  <c r="E3581" i="126"/>
  <c r="F3580" i="126"/>
  <c r="E3580" i="126"/>
  <c r="F3579" i="126"/>
  <c r="E3579" i="126"/>
  <c r="F3578" i="126"/>
  <c r="E3578" i="126"/>
  <c r="F3577" i="126"/>
  <c r="E3577" i="126"/>
  <c r="F3576" i="126"/>
  <c r="E3576" i="126"/>
  <c r="F3575" i="126"/>
  <c r="E3575" i="126"/>
  <c r="F3574" i="126"/>
  <c r="E3574" i="126"/>
  <c r="F3573" i="126"/>
  <c r="E3573" i="126"/>
  <c r="F3572" i="126"/>
  <c r="E3572" i="126"/>
  <c r="F3571" i="126"/>
  <c r="E3571" i="126"/>
  <c r="F3570" i="126"/>
  <c r="E3570" i="126"/>
  <c r="F3569" i="126"/>
  <c r="E3569" i="126"/>
  <c r="F3568" i="126"/>
  <c r="E3568" i="126"/>
  <c r="F3567" i="126"/>
  <c r="E3567" i="126"/>
  <c r="F3566" i="126"/>
  <c r="E3566" i="126"/>
  <c r="F3565" i="126"/>
  <c r="E3565" i="126"/>
  <c r="F3564" i="126"/>
  <c r="E3564" i="126"/>
  <c r="F3563" i="126"/>
  <c r="E3563" i="126"/>
  <c r="F3562" i="126"/>
  <c r="E3562" i="126"/>
  <c r="F3561" i="126"/>
  <c r="E3561" i="126"/>
  <c r="F3560" i="126"/>
  <c r="E3560" i="126"/>
  <c r="F3559" i="126"/>
  <c r="E3559" i="126"/>
  <c r="F3558" i="126"/>
  <c r="E3558" i="126"/>
  <c r="F3557" i="126"/>
  <c r="E3557" i="126"/>
  <c r="F3556" i="126"/>
  <c r="E3556" i="126"/>
  <c r="F3555" i="126"/>
  <c r="E3555" i="126"/>
  <c r="F3554" i="126"/>
  <c r="E3554" i="126"/>
  <c r="F3553" i="126"/>
  <c r="E3553" i="126"/>
  <c r="F3552" i="126"/>
  <c r="E3552" i="126"/>
  <c r="F3551" i="126"/>
  <c r="E3551" i="126"/>
  <c r="F3550" i="126"/>
  <c r="E3550" i="126"/>
  <c r="F3549" i="126"/>
  <c r="E3549" i="126"/>
  <c r="F3548" i="126"/>
  <c r="E3548" i="126"/>
  <c r="F3547" i="126"/>
  <c r="E3547" i="126"/>
  <c r="F3546" i="126"/>
  <c r="E3546" i="126"/>
  <c r="F3545" i="126"/>
  <c r="E3545" i="126"/>
  <c r="F3544" i="126"/>
  <c r="E3544" i="126"/>
  <c r="F3543" i="126"/>
  <c r="E3543" i="126"/>
  <c r="F3542" i="126"/>
  <c r="E3542" i="126"/>
  <c r="F3541" i="126"/>
  <c r="E3541" i="126"/>
  <c r="F3540" i="126"/>
  <c r="E3540" i="126"/>
  <c r="F3539" i="126"/>
  <c r="E3539" i="126"/>
  <c r="F3538" i="126"/>
  <c r="E3538" i="126"/>
  <c r="F3537" i="126"/>
  <c r="E3537" i="126"/>
  <c r="F3536" i="126"/>
  <c r="E3536" i="126"/>
  <c r="F3535" i="126"/>
  <c r="E3535" i="126"/>
  <c r="F3534" i="126"/>
  <c r="E3534" i="126"/>
  <c r="F3533" i="126"/>
  <c r="E3533" i="126"/>
  <c r="F3532" i="126"/>
  <c r="E3532" i="126"/>
  <c r="F3531" i="126"/>
  <c r="E3531" i="126"/>
  <c r="F3530" i="126"/>
  <c r="E3530" i="126"/>
  <c r="F3529" i="126"/>
  <c r="E3529" i="126"/>
  <c r="F3528" i="126"/>
  <c r="E3528" i="126"/>
  <c r="F3527" i="126"/>
  <c r="E3527" i="126"/>
  <c r="F3526" i="126"/>
  <c r="E3526" i="126"/>
  <c r="F3525" i="126"/>
  <c r="E3525" i="126"/>
  <c r="F3524" i="126"/>
  <c r="E3524" i="126"/>
  <c r="F3523" i="126"/>
  <c r="E3523" i="126"/>
  <c r="F3522" i="126"/>
  <c r="E3522" i="126"/>
  <c r="F3521" i="126"/>
  <c r="E3521" i="126"/>
  <c r="F3520" i="126"/>
  <c r="E3520" i="126"/>
  <c r="F3519" i="126"/>
  <c r="E3519" i="126"/>
  <c r="F3518" i="126"/>
  <c r="E3518" i="126"/>
  <c r="F3517" i="126"/>
  <c r="E3517" i="126"/>
  <c r="F3516" i="126"/>
  <c r="E3516" i="126"/>
  <c r="F3515" i="126"/>
  <c r="E3515" i="126"/>
  <c r="F3514" i="126"/>
  <c r="E3514" i="126"/>
  <c r="F3513" i="126"/>
  <c r="E3513" i="126"/>
  <c r="F3512" i="126"/>
  <c r="E3512" i="126"/>
  <c r="F3511" i="126"/>
  <c r="E3511" i="126"/>
  <c r="F3510" i="126"/>
  <c r="E3510" i="126"/>
  <c r="F3509" i="126"/>
  <c r="E3509" i="126"/>
  <c r="F3508" i="126"/>
  <c r="E3508" i="126"/>
  <c r="F3507" i="126"/>
  <c r="E3507" i="126"/>
  <c r="F3506" i="126"/>
  <c r="E3506" i="126"/>
  <c r="F3505" i="126"/>
  <c r="E3505" i="126"/>
  <c r="F3504" i="126"/>
  <c r="E3504" i="126"/>
  <c r="F3503" i="126"/>
  <c r="E3503" i="126"/>
  <c r="F3502" i="126"/>
  <c r="E3502" i="126"/>
  <c r="F3501" i="126"/>
  <c r="E3501" i="126"/>
  <c r="F3500" i="126"/>
  <c r="E3500" i="126"/>
  <c r="F3499" i="126"/>
  <c r="E3499" i="126"/>
  <c r="F3498" i="126"/>
  <c r="E3498" i="126"/>
  <c r="F3497" i="126"/>
  <c r="E3497" i="126"/>
  <c r="F3496" i="126"/>
  <c r="E3496" i="126"/>
  <c r="F3495" i="126"/>
  <c r="E3495" i="126"/>
  <c r="F3494" i="126"/>
  <c r="E3494" i="126"/>
  <c r="F3493" i="126"/>
  <c r="E3493" i="126"/>
  <c r="F3492" i="126"/>
  <c r="E3492" i="126"/>
  <c r="F3491" i="126"/>
  <c r="E3491" i="126"/>
  <c r="F3490" i="126"/>
  <c r="E3490" i="126"/>
  <c r="F3489" i="126"/>
  <c r="E3489" i="126"/>
  <c r="F3488" i="126"/>
  <c r="E3488" i="126"/>
  <c r="F3487" i="126"/>
  <c r="E3487" i="126"/>
  <c r="F3486" i="126"/>
  <c r="E3486" i="126"/>
  <c r="F3485" i="126"/>
  <c r="E3485" i="126"/>
  <c r="F3484" i="126"/>
  <c r="E3484" i="126"/>
  <c r="F3483" i="126"/>
  <c r="E3483" i="126"/>
  <c r="F3482" i="126"/>
  <c r="E3482" i="126"/>
  <c r="F3481" i="126"/>
  <c r="E3481" i="126"/>
  <c r="F3480" i="126"/>
  <c r="E3480" i="126"/>
  <c r="F3479" i="126"/>
  <c r="E3479" i="126"/>
  <c r="F3478" i="126"/>
  <c r="E3478" i="126"/>
  <c r="F3477" i="126"/>
  <c r="E3477" i="126"/>
  <c r="F3476" i="126"/>
  <c r="E3476" i="126"/>
  <c r="F3475" i="126"/>
  <c r="E3475" i="126"/>
  <c r="F3474" i="126"/>
  <c r="E3474" i="126"/>
  <c r="F3473" i="126"/>
  <c r="E3473" i="126"/>
  <c r="F3472" i="126"/>
  <c r="E3472" i="126"/>
  <c r="F3471" i="126"/>
  <c r="E3471" i="126"/>
  <c r="F3470" i="126"/>
  <c r="E3470" i="126"/>
  <c r="F3469" i="126"/>
  <c r="E3469" i="126"/>
  <c r="F3468" i="126"/>
  <c r="E3468" i="126"/>
  <c r="F3467" i="126"/>
  <c r="E3467" i="126"/>
  <c r="F3466" i="126"/>
  <c r="E3466" i="126"/>
  <c r="F3465" i="126"/>
  <c r="E3465" i="126"/>
  <c r="F3464" i="126"/>
  <c r="E3464" i="126"/>
  <c r="F3463" i="126"/>
  <c r="E3463" i="126"/>
  <c r="F3462" i="126"/>
  <c r="E3462" i="126"/>
  <c r="F3461" i="126"/>
  <c r="E3461" i="126"/>
  <c r="F3460" i="126"/>
  <c r="E3460" i="126"/>
  <c r="F3459" i="126"/>
  <c r="E3459" i="126"/>
  <c r="F3458" i="126"/>
  <c r="E3458" i="126"/>
  <c r="F3457" i="126"/>
  <c r="E3457" i="126"/>
  <c r="F3456" i="126"/>
  <c r="E3456" i="126"/>
  <c r="F3455" i="126"/>
  <c r="E3455" i="126"/>
  <c r="F3454" i="126"/>
  <c r="E3454" i="126"/>
  <c r="F3453" i="126"/>
  <c r="E3453" i="126"/>
  <c r="F3452" i="126"/>
  <c r="E3452" i="126"/>
  <c r="F3451" i="126"/>
  <c r="E3451" i="126"/>
  <c r="F3450" i="126"/>
  <c r="E3450" i="126"/>
  <c r="F3449" i="126"/>
  <c r="E3449" i="126"/>
  <c r="F3448" i="126"/>
  <c r="E3448" i="126"/>
  <c r="F3447" i="126"/>
  <c r="E3447" i="126"/>
  <c r="F3446" i="126"/>
  <c r="E3446" i="126"/>
  <c r="F3445" i="126"/>
  <c r="E3445" i="126"/>
  <c r="F3444" i="126"/>
  <c r="E3444" i="126"/>
  <c r="F3443" i="126"/>
  <c r="E3443" i="126"/>
  <c r="F3442" i="126"/>
  <c r="E3442" i="126"/>
  <c r="F3441" i="126"/>
  <c r="E3441" i="126"/>
  <c r="F3440" i="126"/>
  <c r="E3440" i="126"/>
  <c r="F3439" i="126"/>
  <c r="E3439" i="126"/>
  <c r="F3438" i="126"/>
  <c r="E3438" i="126"/>
  <c r="F3437" i="126"/>
  <c r="E3437" i="126"/>
  <c r="F3436" i="126"/>
  <c r="E3436" i="126"/>
  <c r="F3435" i="126"/>
  <c r="E3435" i="126"/>
  <c r="F3434" i="126"/>
  <c r="E3434" i="126"/>
  <c r="F3433" i="126"/>
  <c r="E3433" i="126"/>
  <c r="F3432" i="126"/>
  <c r="E3432" i="126"/>
  <c r="F3431" i="126"/>
  <c r="E3431" i="126"/>
  <c r="F3430" i="126"/>
  <c r="E3430" i="126"/>
  <c r="F3429" i="126"/>
  <c r="E3429" i="126"/>
  <c r="F3428" i="126"/>
  <c r="E3428" i="126"/>
  <c r="F3427" i="126"/>
  <c r="E3427" i="126"/>
  <c r="F3426" i="126"/>
  <c r="E3426" i="126"/>
  <c r="F3425" i="126"/>
  <c r="E3425" i="126"/>
  <c r="F3424" i="126"/>
  <c r="E3424" i="126"/>
  <c r="F3423" i="126"/>
  <c r="E3423" i="126"/>
  <c r="F3422" i="126"/>
  <c r="E3422" i="126"/>
  <c r="F3421" i="126"/>
  <c r="E3421" i="126"/>
  <c r="F3420" i="126"/>
  <c r="E3420" i="126"/>
  <c r="F3419" i="126"/>
  <c r="E3419" i="126"/>
  <c r="F3418" i="126"/>
  <c r="E3418" i="126"/>
  <c r="F3417" i="126"/>
  <c r="E3417" i="126"/>
  <c r="F3416" i="126"/>
  <c r="E3416" i="126"/>
  <c r="F3415" i="126"/>
  <c r="E3415" i="126"/>
  <c r="F3414" i="126"/>
  <c r="E3414" i="126"/>
  <c r="F3413" i="126"/>
  <c r="E3413" i="126"/>
  <c r="F3412" i="126"/>
  <c r="E3412" i="126"/>
  <c r="F3411" i="126"/>
  <c r="E3411" i="126"/>
  <c r="F3410" i="126"/>
  <c r="E3410" i="126"/>
  <c r="F3409" i="126"/>
  <c r="E3409" i="126"/>
  <c r="F3408" i="126"/>
  <c r="E3408" i="126"/>
  <c r="F3407" i="126"/>
  <c r="E3407" i="126"/>
  <c r="F3406" i="126"/>
  <c r="E3406" i="126"/>
  <c r="F3405" i="126"/>
  <c r="E3405" i="126"/>
  <c r="F3404" i="126"/>
  <c r="E3404" i="126"/>
  <c r="F3403" i="126"/>
  <c r="E3403" i="126"/>
  <c r="F3402" i="126"/>
  <c r="E3402" i="126"/>
  <c r="F3401" i="126"/>
  <c r="E3401" i="126"/>
  <c r="F3400" i="126"/>
  <c r="E3400" i="126"/>
  <c r="F3399" i="126"/>
  <c r="E3399" i="126"/>
  <c r="F3398" i="126"/>
  <c r="E3398" i="126"/>
  <c r="F3397" i="126"/>
  <c r="E3397" i="126"/>
  <c r="F3396" i="126"/>
  <c r="E3396" i="126"/>
  <c r="F3395" i="126"/>
  <c r="E3395" i="126"/>
  <c r="F3394" i="126"/>
  <c r="E3394" i="126"/>
  <c r="F3393" i="126"/>
  <c r="E3393" i="126"/>
  <c r="F3392" i="126"/>
  <c r="E3392" i="126"/>
  <c r="F3391" i="126"/>
  <c r="E3391" i="126"/>
  <c r="F3390" i="126"/>
  <c r="E3390" i="126"/>
  <c r="F3389" i="126"/>
  <c r="E3389" i="126"/>
  <c r="F3388" i="126"/>
  <c r="E3388" i="126"/>
  <c r="F3387" i="126"/>
  <c r="E3387" i="126"/>
  <c r="F3386" i="126"/>
  <c r="E3386" i="126"/>
  <c r="F3385" i="126"/>
  <c r="E3385" i="126"/>
  <c r="F3384" i="126"/>
  <c r="E3384" i="126"/>
  <c r="F3383" i="126"/>
  <c r="E3383" i="126"/>
  <c r="F3382" i="126"/>
  <c r="E3382" i="126"/>
  <c r="F3381" i="126"/>
  <c r="E3381" i="126"/>
  <c r="F3380" i="126"/>
  <c r="E3380" i="126"/>
  <c r="F3379" i="126"/>
  <c r="E3379" i="126"/>
  <c r="F3378" i="126"/>
  <c r="E3378" i="126"/>
  <c r="F3377" i="126"/>
  <c r="E3377" i="126"/>
  <c r="F3376" i="126"/>
  <c r="E3376" i="126"/>
  <c r="F3375" i="126"/>
  <c r="E3375" i="126"/>
  <c r="F3374" i="126"/>
  <c r="E3374" i="126"/>
  <c r="F3373" i="126"/>
  <c r="E3373" i="126"/>
  <c r="F3372" i="126"/>
  <c r="E3372" i="126"/>
  <c r="F3371" i="126"/>
  <c r="E3371" i="126"/>
  <c r="F3370" i="126"/>
  <c r="E3370" i="126"/>
  <c r="F3369" i="126"/>
  <c r="E3369" i="126"/>
  <c r="F3368" i="126"/>
  <c r="E3368" i="126"/>
  <c r="F3367" i="126"/>
  <c r="E3367" i="126"/>
  <c r="F3366" i="126"/>
  <c r="E3366" i="126"/>
  <c r="F3365" i="126"/>
  <c r="E3365" i="126"/>
  <c r="F3364" i="126"/>
  <c r="E3364" i="126"/>
  <c r="F3363" i="126"/>
  <c r="E3363" i="126"/>
  <c r="F3362" i="126"/>
  <c r="E3362" i="126"/>
  <c r="F3361" i="126"/>
  <c r="E3361" i="126"/>
  <c r="F3360" i="126"/>
  <c r="E3360" i="126"/>
  <c r="F3359" i="126"/>
  <c r="E3359" i="126"/>
  <c r="F3358" i="126"/>
  <c r="E3358" i="126"/>
  <c r="F3357" i="126"/>
  <c r="E3357" i="126"/>
  <c r="F3356" i="126"/>
  <c r="E3356" i="126"/>
  <c r="F3355" i="126"/>
  <c r="E3355" i="126"/>
  <c r="F3354" i="126"/>
  <c r="E3354" i="126"/>
  <c r="F3353" i="126"/>
  <c r="E3353" i="126"/>
  <c r="F3352" i="126"/>
  <c r="E3352" i="126"/>
  <c r="F3351" i="126"/>
  <c r="E3351" i="126"/>
  <c r="F3350" i="126"/>
  <c r="E3350" i="126"/>
  <c r="F3349" i="126"/>
  <c r="E3349" i="126"/>
  <c r="F3348" i="126"/>
  <c r="E3348" i="126"/>
  <c r="F3347" i="126"/>
  <c r="E3347" i="126"/>
  <c r="F3346" i="126"/>
  <c r="E3346" i="126"/>
  <c r="F3345" i="126"/>
  <c r="E3345" i="126"/>
  <c r="F3344" i="126"/>
  <c r="E3344" i="126"/>
  <c r="F3343" i="126"/>
  <c r="E3343" i="126"/>
  <c r="F3342" i="126"/>
  <c r="E3342" i="126"/>
  <c r="F3341" i="126"/>
  <c r="E3341" i="126"/>
  <c r="F3340" i="126"/>
  <c r="E3340" i="126"/>
  <c r="F3339" i="126"/>
  <c r="E3339" i="126"/>
  <c r="F3338" i="126"/>
  <c r="E3338" i="126"/>
  <c r="F3337" i="126"/>
  <c r="E3337" i="126"/>
  <c r="F3336" i="126"/>
  <c r="E3336" i="126"/>
  <c r="F3335" i="126"/>
  <c r="E3335" i="126"/>
  <c r="F3334" i="126"/>
  <c r="E3334" i="126"/>
  <c r="F3333" i="126"/>
  <c r="E3333" i="126"/>
  <c r="F3332" i="126"/>
  <c r="E3332" i="126"/>
  <c r="F3331" i="126"/>
  <c r="E3331" i="126"/>
  <c r="F3330" i="126"/>
  <c r="E3330" i="126"/>
  <c r="F3329" i="126"/>
  <c r="E3329" i="126"/>
  <c r="F3328" i="126"/>
  <c r="E3328" i="126"/>
  <c r="F3327" i="126"/>
  <c r="E3327" i="126"/>
  <c r="F3326" i="126"/>
  <c r="E3326" i="126"/>
  <c r="F3325" i="126"/>
  <c r="E3325" i="126"/>
  <c r="F3324" i="126"/>
  <c r="E3324" i="126"/>
  <c r="F3323" i="126"/>
  <c r="E3323" i="126"/>
  <c r="F3322" i="126"/>
  <c r="E3322" i="126"/>
  <c r="F3321" i="126"/>
  <c r="E3321" i="126"/>
  <c r="F3320" i="126"/>
  <c r="E3320" i="126"/>
  <c r="F3319" i="126"/>
  <c r="E3319" i="126"/>
  <c r="F3318" i="126"/>
  <c r="E3318" i="126"/>
  <c r="F3317" i="126"/>
  <c r="E3317" i="126"/>
  <c r="F3316" i="126"/>
  <c r="E3316" i="126"/>
  <c r="F3315" i="126"/>
  <c r="E3315" i="126"/>
  <c r="F3314" i="126"/>
  <c r="E3314" i="126"/>
  <c r="F3313" i="126"/>
  <c r="E3313" i="126"/>
  <c r="F3312" i="126"/>
  <c r="E3312" i="126"/>
  <c r="F3311" i="126"/>
  <c r="E3311" i="126"/>
  <c r="F3310" i="126"/>
  <c r="E3310" i="126"/>
  <c r="F3309" i="126"/>
  <c r="E3309" i="126"/>
  <c r="F3308" i="126"/>
  <c r="E3308" i="126"/>
  <c r="F3307" i="126"/>
  <c r="E3307" i="126"/>
  <c r="F3306" i="126"/>
  <c r="E3306" i="126"/>
  <c r="F3305" i="126"/>
  <c r="E3305" i="126"/>
  <c r="F3304" i="126"/>
  <c r="E3304" i="126"/>
  <c r="F3303" i="126"/>
  <c r="E3303" i="126"/>
  <c r="F3302" i="126"/>
  <c r="E3302" i="126"/>
  <c r="F3301" i="126"/>
  <c r="E3301" i="126"/>
  <c r="F3300" i="126"/>
  <c r="E3300" i="126"/>
  <c r="F3299" i="126"/>
  <c r="E3299" i="126"/>
  <c r="F3298" i="126"/>
  <c r="E3298" i="126"/>
  <c r="F3297" i="126"/>
  <c r="E3297" i="126"/>
  <c r="F3296" i="126"/>
  <c r="E3296" i="126"/>
  <c r="F3295" i="126"/>
  <c r="E3295" i="126"/>
  <c r="F3294" i="126"/>
  <c r="E3294" i="126"/>
  <c r="F3293" i="126"/>
  <c r="E3293" i="126"/>
  <c r="F3292" i="126"/>
  <c r="E3292" i="126"/>
  <c r="F3291" i="126"/>
  <c r="E3291" i="126"/>
  <c r="F3290" i="126"/>
  <c r="E3290" i="126"/>
  <c r="F3289" i="126"/>
  <c r="E3289" i="126"/>
  <c r="F3288" i="126"/>
  <c r="E3288" i="126"/>
  <c r="F3287" i="126"/>
  <c r="E3287" i="126"/>
  <c r="F3286" i="126"/>
  <c r="E3286" i="126"/>
  <c r="F3285" i="126"/>
  <c r="E3285" i="126"/>
  <c r="F3284" i="126"/>
  <c r="E3284" i="126"/>
  <c r="F3283" i="126"/>
  <c r="E3283" i="126"/>
  <c r="F3282" i="126"/>
  <c r="E3282" i="126"/>
  <c r="F3281" i="126"/>
  <c r="E3281" i="126"/>
  <c r="F3280" i="126"/>
  <c r="E3280" i="126"/>
  <c r="F3279" i="126"/>
  <c r="E3279" i="126"/>
  <c r="F3278" i="126"/>
  <c r="E3278" i="126"/>
  <c r="F3277" i="126"/>
  <c r="E3277" i="126"/>
  <c r="F3276" i="126"/>
  <c r="E3276" i="126"/>
  <c r="F3275" i="126"/>
  <c r="E3275" i="126"/>
  <c r="F3274" i="126"/>
  <c r="E3274" i="126"/>
  <c r="F3273" i="126"/>
  <c r="E3273" i="126"/>
  <c r="F3272" i="126"/>
  <c r="E3272" i="126"/>
  <c r="F3271" i="126"/>
  <c r="E3271" i="126"/>
  <c r="F3270" i="126"/>
  <c r="E3270" i="126"/>
  <c r="F3269" i="126"/>
  <c r="E3269" i="126"/>
  <c r="F3268" i="126"/>
  <c r="E3268" i="126"/>
  <c r="F3267" i="126"/>
  <c r="E3267" i="126"/>
  <c r="F3266" i="126"/>
  <c r="E3266" i="126"/>
  <c r="F3265" i="126"/>
  <c r="E3265" i="126"/>
  <c r="F3264" i="126"/>
  <c r="E3264" i="126"/>
  <c r="F3263" i="126"/>
  <c r="E3263" i="126"/>
  <c r="F3262" i="126"/>
  <c r="E3262" i="126"/>
  <c r="F3261" i="126"/>
  <c r="E3261" i="126"/>
  <c r="F3260" i="126"/>
  <c r="E3260" i="126"/>
  <c r="F3259" i="126"/>
  <c r="E3259" i="126"/>
  <c r="F3258" i="126"/>
  <c r="E3258" i="126"/>
  <c r="F3257" i="126"/>
  <c r="E3257" i="126"/>
  <c r="F3256" i="126"/>
  <c r="E3256" i="126"/>
  <c r="F3255" i="126"/>
  <c r="E3255" i="126"/>
  <c r="F3254" i="126"/>
  <c r="E3254" i="126"/>
  <c r="F3253" i="126"/>
  <c r="E3253" i="126"/>
  <c r="F3252" i="126"/>
  <c r="E3252" i="126"/>
  <c r="F3251" i="126"/>
  <c r="E3251" i="126"/>
  <c r="F3250" i="126"/>
  <c r="E3250" i="126"/>
  <c r="F3249" i="126"/>
  <c r="E3249" i="126"/>
  <c r="F3248" i="126"/>
  <c r="E3248" i="126"/>
  <c r="F3247" i="126"/>
  <c r="E3247" i="126"/>
  <c r="F3246" i="126"/>
  <c r="E3246" i="126"/>
  <c r="F3245" i="126"/>
  <c r="E3245" i="126"/>
  <c r="F3244" i="126"/>
  <c r="E3244" i="126"/>
  <c r="F3243" i="126"/>
  <c r="E3243" i="126"/>
  <c r="F3242" i="126"/>
  <c r="E3242" i="126"/>
  <c r="F3241" i="126"/>
  <c r="E3241" i="126"/>
  <c r="F3240" i="126"/>
  <c r="E3240" i="126"/>
  <c r="F3239" i="126"/>
  <c r="E3239" i="126"/>
  <c r="F3238" i="126"/>
  <c r="E3238" i="126"/>
  <c r="F3237" i="126"/>
  <c r="E3237" i="126"/>
  <c r="F3236" i="126"/>
  <c r="E3236" i="126"/>
  <c r="F3235" i="126"/>
  <c r="E3235" i="126"/>
  <c r="F3234" i="126"/>
  <c r="E3234" i="126"/>
  <c r="F3233" i="126"/>
  <c r="E3233" i="126"/>
  <c r="F3232" i="126"/>
  <c r="E3232" i="126"/>
  <c r="F3231" i="126"/>
  <c r="E3231" i="126"/>
  <c r="F3230" i="126"/>
  <c r="E3230" i="126"/>
  <c r="F3229" i="126"/>
  <c r="E3229" i="126"/>
  <c r="F3228" i="126"/>
  <c r="E3228" i="126"/>
  <c r="F3227" i="126"/>
  <c r="E3227" i="126"/>
  <c r="F3226" i="126"/>
  <c r="E3226" i="126"/>
  <c r="F3225" i="126"/>
  <c r="E3225" i="126"/>
  <c r="F3224" i="126"/>
  <c r="E3224" i="126"/>
  <c r="F3223" i="126"/>
  <c r="E3223" i="126"/>
  <c r="F3222" i="126"/>
  <c r="E3222" i="126"/>
  <c r="F3221" i="126"/>
  <c r="E3221" i="126"/>
  <c r="F3220" i="126"/>
  <c r="E3220" i="126"/>
  <c r="F3219" i="126"/>
  <c r="E3219" i="126"/>
  <c r="F3218" i="126"/>
  <c r="E3218" i="126"/>
  <c r="F3217" i="126"/>
  <c r="E3217" i="126"/>
  <c r="F3216" i="126"/>
  <c r="E3216" i="126"/>
  <c r="F3215" i="126"/>
  <c r="E3215" i="126"/>
  <c r="F3214" i="126"/>
  <c r="E3214" i="126"/>
  <c r="F3213" i="126"/>
  <c r="E3213" i="126"/>
  <c r="F3212" i="126"/>
  <c r="E3212" i="126"/>
  <c r="F3211" i="126"/>
  <c r="E3211" i="126"/>
  <c r="F3210" i="126"/>
  <c r="E3210" i="126"/>
  <c r="F3209" i="126"/>
  <c r="E3209" i="126"/>
  <c r="F3208" i="126"/>
  <c r="E3208" i="126"/>
  <c r="F3207" i="126"/>
  <c r="E3207" i="126"/>
  <c r="F3206" i="126"/>
  <c r="E3206" i="126"/>
  <c r="F3205" i="126"/>
  <c r="E3205" i="126"/>
  <c r="F3204" i="126"/>
  <c r="E3204" i="126"/>
  <c r="F3203" i="126"/>
  <c r="E3203" i="126"/>
  <c r="F3202" i="126"/>
  <c r="E3202" i="126"/>
  <c r="F3201" i="126"/>
  <c r="E3201" i="126"/>
  <c r="F3200" i="126"/>
  <c r="E3200" i="126"/>
  <c r="F3199" i="126"/>
  <c r="E3199" i="126"/>
  <c r="F3198" i="126"/>
  <c r="E3198" i="126"/>
  <c r="F3197" i="126"/>
  <c r="E3197" i="126"/>
  <c r="F3196" i="126"/>
  <c r="E3196" i="126"/>
  <c r="F3195" i="126"/>
  <c r="E3195" i="126"/>
  <c r="F3194" i="126"/>
  <c r="E3194" i="126"/>
  <c r="F3193" i="126"/>
  <c r="E3193" i="126"/>
  <c r="F3192" i="126"/>
  <c r="E3192" i="126"/>
  <c r="F3191" i="126"/>
  <c r="E3191" i="126"/>
  <c r="F3190" i="126"/>
  <c r="E3190" i="126"/>
  <c r="F3189" i="126"/>
  <c r="E3189" i="126"/>
  <c r="F3188" i="126"/>
  <c r="E3188" i="126"/>
  <c r="F3187" i="126"/>
  <c r="E3187" i="126"/>
  <c r="F3186" i="126"/>
  <c r="E3186" i="126"/>
  <c r="F3185" i="126"/>
  <c r="E3185" i="126"/>
  <c r="F3184" i="126"/>
  <c r="E3184" i="126"/>
  <c r="F3183" i="126"/>
  <c r="E3183" i="126"/>
  <c r="F3182" i="126"/>
  <c r="E3182" i="126"/>
  <c r="F3181" i="126"/>
  <c r="E3181" i="126"/>
  <c r="F3180" i="126"/>
  <c r="E3180" i="126"/>
  <c r="F3179" i="126"/>
  <c r="E3179" i="126"/>
  <c r="F3178" i="126"/>
  <c r="E3178" i="126"/>
  <c r="F3177" i="126"/>
  <c r="E3177" i="126"/>
  <c r="F3176" i="126"/>
  <c r="E3176" i="126"/>
  <c r="F3175" i="126"/>
  <c r="E3175" i="126"/>
  <c r="F3174" i="126"/>
  <c r="E3174" i="126"/>
  <c r="F3173" i="126"/>
  <c r="E3173" i="126"/>
  <c r="F3172" i="126"/>
  <c r="E3172" i="126"/>
  <c r="F3171" i="126"/>
  <c r="E3171" i="126"/>
  <c r="F3170" i="126"/>
  <c r="E3170" i="126"/>
  <c r="F3169" i="126"/>
  <c r="E3169" i="126"/>
  <c r="F3168" i="126"/>
  <c r="E3168" i="126"/>
  <c r="F3167" i="126"/>
  <c r="E3167" i="126"/>
  <c r="F3166" i="126"/>
  <c r="E3166" i="126"/>
  <c r="F3165" i="126"/>
  <c r="E3165" i="126"/>
  <c r="F3164" i="126"/>
  <c r="E3164" i="126"/>
  <c r="F3163" i="126"/>
  <c r="E3163" i="126"/>
  <c r="F3162" i="126"/>
  <c r="E3162" i="126"/>
  <c r="F3161" i="126"/>
  <c r="E3161" i="126"/>
  <c r="F3160" i="126"/>
  <c r="E3160" i="126"/>
  <c r="F3159" i="126"/>
  <c r="E3159" i="126"/>
  <c r="F3158" i="126"/>
  <c r="E3158" i="126"/>
  <c r="F3157" i="126"/>
  <c r="E3157" i="126"/>
  <c r="F3156" i="126"/>
  <c r="E3156" i="126"/>
  <c r="F3155" i="126"/>
  <c r="E3155" i="126"/>
  <c r="F3154" i="126"/>
  <c r="E3154" i="126"/>
  <c r="F3153" i="126"/>
  <c r="E3153" i="126"/>
  <c r="F3152" i="126"/>
  <c r="E3152" i="126"/>
  <c r="F3151" i="126"/>
  <c r="E3151" i="126"/>
  <c r="F3150" i="126"/>
  <c r="E3150" i="126"/>
  <c r="F3149" i="126"/>
  <c r="E3149" i="126"/>
  <c r="F3148" i="126"/>
  <c r="E3148" i="126"/>
  <c r="F3147" i="126"/>
  <c r="E3147" i="126"/>
  <c r="F3146" i="126"/>
  <c r="E3146" i="126"/>
  <c r="F3145" i="126"/>
  <c r="E3145" i="126"/>
  <c r="F3144" i="126"/>
  <c r="E3144" i="126"/>
  <c r="F3143" i="126"/>
  <c r="E3143" i="126"/>
  <c r="F3142" i="126"/>
  <c r="E3142" i="126"/>
  <c r="F3141" i="126"/>
  <c r="E3141" i="126"/>
  <c r="F3140" i="126"/>
  <c r="E3140" i="126"/>
  <c r="F3139" i="126"/>
  <c r="E3139" i="126"/>
  <c r="F3138" i="126"/>
  <c r="E3138" i="126"/>
  <c r="F3137" i="126"/>
  <c r="E3137" i="126"/>
  <c r="F3136" i="126"/>
  <c r="E3136" i="126"/>
  <c r="F3135" i="126"/>
  <c r="E3135" i="126"/>
  <c r="F3134" i="126"/>
  <c r="E3134" i="126"/>
  <c r="F3133" i="126"/>
  <c r="E3133" i="126"/>
  <c r="F3132" i="126"/>
  <c r="E3132" i="126"/>
  <c r="F3131" i="126"/>
  <c r="E3131" i="126"/>
  <c r="F3130" i="126"/>
  <c r="E3130" i="126"/>
  <c r="F3129" i="126"/>
  <c r="E3129" i="126"/>
  <c r="F3128" i="126"/>
  <c r="E3128" i="126"/>
  <c r="F3127" i="126"/>
  <c r="E3127" i="126"/>
  <c r="F3126" i="126"/>
  <c r="E3126" i="126"/>
  <c r="F3125" i="126"/>
  <c r="E3125" i="126"/>
  <c r="F3124" i="126"/>
  <c r="E3124" i="126"/>
  <c r="F3123" i="126"/>
  <c r="E3123" i="126"/>
  <c r="F3122" i="126"/>
  <c r="E3122" i="126"/>
  <c r="F3121" i="126"/>
  <c r="E3121" i="126"/>
  <c r="F3120" i="126"/>
  <c r="E3120" i="126"/>
  <c r="F3119" i="126"/>
  <c r="E3119" i="126"/>
  <c r="F3118" i="126"/>
  <c r="E3118" i="126"/>
  <c r="F3117" i="126"/>
  <c r="E3117" i="126"/>
  <c r="F3116" i="126"/>
  <c r="E3116" i="126"/>
  <c r="F3115" i="126"/>
  <c r="E3115" i="126"/>
  <c r="F3114" i="126"/>
  <c r="E3114" i="126"/>
  <c r="F3113" i="126"/>
  <c r="E3113" i="126"/>
  <c r="F3112" i="126"/>
  <c r="E3112" i="126"/>
  <c r="F3111" i="126"/>
  <c r="E3111" i="126"/>
  <c r="F3110" i="126"/>
  <c r="E3110" i="126"/>
  <c r="F3109" i="126"/>
  <c r="E3109" i="126"/>
  <c r="F3108" i="126"/>
  <c r="E3108" i="126"/>
  <c r="F3107" i="126"/>
  <c r="E3107" i="126"/>
  <c r="F3106" i="126"/>
  <c r="E3106" i="126"/>
  <c r="F3105" i="126"/>
  <c r="E3105" i="126"/>
  <c r="F3104" i="126"/>
  <c r="E3104" i="126"/>
  <c r="F3103" i="126"/>
  <c r="E3103" i="126"/>
  <c r="F3102" i="126"/>
  <c r="E3102" i="126"/>
  <c r="F3101" i="126"/>
  <c r="E3101" i="126"/>
  <c r="F3100" i="126"/>
  <c r="E3100" i="126"/>
  <c r="F3099" i="126"/>
  <c r="E3099" i="126"/>
  <c r="F3098" i="126"/>
  <c r="E3098" i="126"/>
  <c r="F3097" i="126"/>
  <c r="E3097" i="126"/>
  <c r="F3096" i="126"/>
  <c r="E3096" i="126"/>
  <c r="F3095" i="126"/>
  <c r="E3095" i="126"/>
  <c r="F3094" i="126"/>
  <c r="E3094" i="126"/>
  <c r="F3093" i="126"/>
  <c r="E3093" i="126"/>
  <c r="F3092" i="126"/>
  <c r="E3092" i="126"/>
  <c r="F3091" i="126"/>
  <c r="E3091" i="126"/>
  <c r="F3090" i="126"/>
  <c r="E3090" i="126"/>
  <c r="F3089" i="126"/>
  <c r="E3089" i="126"/>
  <c r="F3088" i="126"/>
  <c r="E3088" i="126"/>
  <c r="F3087" i="126"/>
  <c r="E3087" i="126"/>
  <c r="F3086" i="126"/>
  <c r="E3086" i="126"/>
  <c r="F3085" i="126"/>
  <c r="E3085" i="126"/>
  <c r="F3084" i="126"/>
  <c r="E3084" i="126"/>
  <c r="F3083" i="126"/>
  <c r="E3083" i="126"/>
  <c r="F3082" i="126"/>
  <c r="E3082" i="126"/>
  <c r="F3081" i="126"/>
  <c r="E3081" i="126"/>
  <c r="F3080" i="126"/>
  <c r="E3080" i="126"/>
  <c r="F3079" i="126"/>
  <c r="E3079" i="126"/>
  <c r="F3078" i="126"/>
  <c r="E3078" i="126"/>
  <c r="F3077" i="126"/>
  <c r="E3077" i="126"/>
  <c r="F3076" i="126"/>
  <c r="E3076" i="126"/>
  <c r="F3075" i="126"/>
  <c r="E3075" i="126"/>
  <c r="F3074" i="126"/>
  <c r="E3074" i="126"/>
  <c r="F3073" i="126"/>
  <c r="E3073" i="126"/>
  <c r="F3072" i="126"/>
  <c r="E3072" i="126"/>
  <c r="F3071" i="126"/>
  <c r="E3071" i="126"/>
  <c r="F3070" i="126"/>
  <c r="E3070" i="126"/>
  <c r="F3069" i="126"/>
  <c r="E3069" i="126"/>
  <c r="F3068" i="126"/>
  <c r="E3068" i="126"/>
  <c r="F3067" i="126"/>
  <c r="E3067" i="126"/>
  <c r="F3066" i="126"/>
  <c r="E3066" i="126"/>
  <c r="F3065" i="126"/>
  <c r="E3065" i="126"/>
  <c r="F3064" i="126"/>
  <c r="E3064" i="126"/>
  <c r="F3063" i="126"/>
  <c r="E3063" i="126"/>
  <c r="F3062" i="126"/>
  <c r="E3062" i="126"/>
  <c r="F3061" i="126"/>
  <c r="E3061" i="126"/>
  <c r="F3060" i="126"/>
  <c r="E3060" i="126"/>
  <c r="F3059" i="126"/>
  <c r="E3059" i="126"/>
  <c r="F3058" i="126"/>
  <c r="E3058" i="126"/>
  <c r="F3057" i="126"/>
  <c r="E3057" i="126"/>
  <c r="F3056" i="126"/>
  <c r="E3056" i="126"/>
  <c r="F3055" i="126"/>
  <c r="E3055" i="126"/>
  <c r="F3054" i="126"/>
  <c r="E3054" i="126"/>
  <c r="F3053" i="126"/>
  <c r="E3053" i="126"/>
  <c r="F3052" i="126"/>
  <c r="E3052" i="126"/>
  <c r="F3051" i="126"/>
  <c r="E3051" i="126"/>
  <c r="F3050" i="126"/>
  <c r="E3050" i="126"/>
  <c r="F3049" i="126"/>
  <c r="E3049" i="126"/>
  <c r="F3048" i="126"/>
  <c r="E3048" i="126"/>
  <c r="F3047" i="126"/>
  <c r="E3047" i="126"/>
  <c r="F3046" i="126"/>
  <c r="E3046" i="126"/>
  <c r="F3045" i="126"/>
  <c r="E3045" i="126"/>
  <c r="F3044" i="126"/>
  <c r="E3044" i="126"/>
  <c r="F3043" i="126"/>
  <c r="E3043" i="126"/>
  <c r="F3042" i="126"/>
  <c r="E3042" i="126"/>
  <c r="F3041" i="126"/>
  <c r="E3041" i="126"/>
  <c r="F3040" i="126"/>
  <c r="E3040" i="126"/>
  <c r="F3039" i="126"/>
  <c r="E3039" i="126"/>
  <c r="F3038" i="126"/>
  <c r="E3038" i="126"/>
  <c r="F3037" i="126"/>
  <c r="E3037" i="126"/>
  <c r="F3036" i="126"/>
  <c r="E3036" i="126"/>
  <c r="F3035" i="126"/>
  <c r="E3035" i="126"/>
  <c r="F3034" i="126"/>
  <c r="E3034" i="126"/>
  <c r="F3033" i="126"/>
  <c r="E3033" i="126"/>
  <c r="F3032" i="126"/>
  <c r="E3032" i="126"/>
  <c r="F3031" i="126"/>
  <c r="E3031" i="126"/>
  <c r="F3030" i="126"/>
  <c r="E3030" i="126"/>
  <c r="F3029" i="126"/>
  <c r="E3029" i="126"/>
  <c r="F3028" i="126"/>
  <c r="E3028" i="126"/>
  <c r="F3027" i="126"/>
  <c r="E3027" i="126"/>
  <c r="F3026" i="126"/>
  <c r="E3026" i="126"/>
  <c r="F3025" i="126"/>
  <c r="E3025" i="126"/>
  <c r="F3024" i="126"/>
  <c r="E3024" i="126"/>
  <c r="F3023" i="126"/>
  <c r="E3023" i="126"/>
  <c r="F3022" i="126"/>
  <c r="E3022" i="126"/>
  <c r="F3021" i="126"/>
  <c r="E3021" i="126"/>
  <c r="F3020" i="126"/>
  <c r="E3020" i="126"/>
  <c r="F3019" i="126"/>
  <c r="E3019" i="126"/>
  <c r="F3018" i="126"/>
  <c r="E3018" i="126"/>
  <c r="F3017" i="126"/>
  <c r="E3017" i="126"/>
  <c r="F3016" i="126"/>
  <c r="E3016" i="126"/>
  <c r="F3015" i="126"/>
  <c r="E3015" i="126"/>
  <c r="F3014" i="126"/>
  <c r="E3014" i="126"/>
  <c r="F3013" i="126"/>
  <c r="E3013" i="126"/>
  <c r="F3012" i="126"/>
  <c r="E3012" i="126"/>
  <c r="F3011" i="126"/>
  <c r="E3011" i="126"/>
  <c r="F3010" i="126"/>
  <c r="E3010" i="126"/>
  <c r="F3009" i="126"/>
  <c r="E3009" i="126"/>
  <c r="F3008" i="126"/>
  <c r="E3008" i="126"/>
  <c r="F3007" i="126"/>
  <c r="E3007" i="126"/>
  <c r="F3006" i="126"/>
  <c r="E3006" i="126"/>
  <c r="F3005" i="126"/>
  <c r="E3005" i="126"/>
  <c r="F3004" i="126"/>
  <c r="E3004" i="126"/>
  <c r="F3003" i="126"/>
  <c r="E3003" i="126"/>
  <c r="F3002" i="126"/>
  <c r="E3002" i="126"/>
  <c r="F3001" i="126"/>
  <c r="E3001" i="126"/>
  <c r="F3000" i="126"/>
  <c r="E3000" i="126"/>
  <c r="F2999" i="126"/>
  <c r="E2999" i="126"/>
  <c r="F2998" i="126"/>
  <c r="E2998" i="126"/>
  <c r="F2997" i="126"/>
  <c r="E2997" i="126"/>
  <c r="F2996" i="126"/>
  <c r="E2996" i="126"/>
  <c r="F2995" i="126"/>
  <c r="E2995" i="126"/>
  <c r="F2994" i="126"/>
  <c r="E2994" i="126"/>
  <c r="F2993" i="126"/>
  <c r="E2993" i="126"/>
  <c r="F2992" i="126"/>
  <c r="E2992" i="126"/>
  <c r="F2991" i="126"/>
  <c r="E2991" i="126"/>
  <c r="F2990" i="126"/>
  <c r="E2990" i="126"/>
  <c r="F2989" i="126"/>
  <c r="E2989" i="126"/>
  <c r="F2988" i="126"/>
  <c r="E2988" i="126"/>
  <c r="F2987" i="126"/>
  <c r="E2987" i="126"/>
  <c r="F2986" i="126"/>
  <c r="E2986" i="126"/>
  <c r="F2985" i="126"/>
  <c r="E2985" i="126"/>
  <c r="F2984" i="126"/>
  <c r="E2984" i="126"/>
  <c r="F2983" i="126"/>
  <c r="E2983" i="126"/>
  <c r="F2982" i="126"/>
  <c r="E2982" i="126"/>
  <c r="F2981" i="126"/>
  <c r="E2981" i="126"/>
  <c r="F2980" i="126"/>
  <c r="E2980" i="126"/>
  <c r="F2979" i="126"/>
  <c r="E2979" i="126"/>
  <c r="F2978" i="126"/>
  <c r="E2978" i="126"/>
  <c r="F2977" i="126"/>
  <c r="E2977" i="126"/>
  <c r="F2976" i="126"/>
  <c r="E2976" i="126"/>
  <c r="F2975" i="126"/>
  <c r="E2975" i="126"/>
  <c r="F2974" i="126"/>
  <c r="E2974" i="126"/>
  <c r="F2973" i="126"/>
  <c r="E2973" i="126"/>
  <c r="F2972" i="126"/>
  <c r="E2972" i="126"/>
  <c r="F2971" i="126"/>
  <c r="E2971" i="126"/>
  <c r="F2970" i="126"/>
  <c r="E2970" i="126"/>
  <c r="F2969" i="126"/>
  <c r="E2969" i="126"/>
  <c r="F2968" i="126"/>
  <c r="E2968" i="126"/>
  <c r="F2967" i="126"/>
  <c r="E2967" i="126"/>
  <c r="F2966" i="126"/>
  <c r="E2966" i="126"/>
  <c r="F2965" i="126"/>
  <c r="E2965" i="126"/>
  <c r="F2964" i="126"/>
  <c r="E2964" i="126"/>
  <c r="F2963" i="126"/>
  <c r="E2963" i="126"/>
  <c r="F2962" i="126"/>
  <c r="E2962" i="126"/>
  <c r="F2961" i="126"/>
  <c r="E2961" i="126"/>
  <c r="F2960" i="126"/>
  <c r="E2960" i="126"/>
  <c r="F2959" i="126"/>
  <c r="E2959" i="126"/>
  <c r="F2958" i="126"/>
  <c r="E2958" i="126"/>
  <c r="F2957" i="126"/>
  <c r="E2957" i="126"/>
  <c r="F2956" i="126"/>
  <c r="E2956" i="126"/>
  <c r="F2955" i="126"/>
  <c r="E2955" i="126"/>
  <c r="F2954" i="126"/>
  <c r="E2954" i="126"/>
  <c r="F2953" i="126"/>
  <c r="E2953" i="126"/>
  <c r="F2952" i="126"/>
  <c r="E2952" i="126"/>
  <c r="F2951" i="126"/>
  <c r="E2951" i="126"/>
  <c r="F2950" i="126"/>
  <c r="E2950" i="126"/>
  <c r="F2949" i="126"/>
  <c r="E2949" i="126"/>
  <c r="F2948" i="126"/>
  <c r="E2948" i="126"/>
  <c r="F2947" i="126"/>
  <c r="E2947" i="126"/>
  <c r="F2946" i="126"/>
  <c r="E2946" i="126"/>
  <c r="F2945" i="126"/>
  <c r="E2945" i="126"/>
  <c r="F2944" i="126"/>
  <c r="E2944" i="126"/>
  <c r="F2943" i="126"/>
  <c r="E2943" i="126"/>
  <c r="F2942" i="126"/>
  <c r="E2942" i="126"/>
  <c r="F2941" i="126"/>
  <c r="E2941" i="126"/>
  <c r="F2940" i="126"/>
  <c r="E2940" i="126"/>
  <c r="F2939" i="126"/>
  <c r="E2939" i="126"/>
  <c r="F2938" i="126"/>
  <c r="E2938" i="126"/>
  <c r="F2937" i="126"/>
  <c r="E2937" i="126"/>
  <c r="F2936" i="126"/>
  <c r="E2936" i="126"/>
  <c r="F2935" i="126"/>
  <c r="E2935" i="126"/>
  <c r="F2934" i="126"/>
  <c r="E2934" i="126"/>
  <c r="F2933" i="126"/>
  <c r="E2933" i="126"/>
  <c r="F2932" i="126"/>
  <c r="E2932" i="126"/>
  <c r="F2931" i="126"/>
  <c r="E2931" i="126"/>
  <c r="F2930" i="126"/>
  <c r="E2930" i="126"/>
  <c r="F2929" i="126"/>
  <c r="E2929" i="126"/>
  <c r="F2928" i="126"/>
  <c r="E2928" i="126"/>
  <c r="F2927" i="126"/>
  <c r="E2927" i="126"/>
  <c r="F2926" i="126"/>
  <c r="E2926" i="126"/>
  <c r="F2925" i="126"/>
  <c r="E2925" i="126"/>
  <c r="F2924" i="126"/>
  <c r="E2924" i="126"/>
  <c r="F2923" i="126"/>
  <c r="E2923" i="126"/>
  <c r="F2922" i="126"/>
  <c r="E2922" i="126"/>
  <c r="F2921" i="126"/>
  <c r="E2921" i="126"/>
  <c r="F2920" i="126"/>
  <c r="E2920" i="126"/>
  <c r="F2919" i="126"/>
  <c r="E2919" i="126"/>
  <c r="F2918" i="126"/>
  <c r="E2918" i="126"/>
  <c r="F2917" i="126"/>
  <c r="E2917" i="126"/>
  <c r="F2916" i="126"/>
  <c r="E2916" i="126"/>
  <c r="F2915" i="126"/>
  <c r="E2915" i="126"/>
  <c r="F2914" i="126"/>
  <c r="E2914" i="126"/>
  <c r="F2913" i="126"/>
  <c r="E2913" i="126"/>
  <c r="F2912" i="126"/>
  <c r="E2912" i="126"/>
  <c r="F2911" i="126"/>
  <c r="E2911" i="126"/>
  <c r="F2910" i="126"/>
  <c r="E2910" i="126"/>
  <c r="F2909" i="126"/>
  <c r="E2909" i="126"/>
  <c r="F2908" i="126"/>
  <c r="E2908" i="126"/>
  <c r="F2907" i="126"/>
  <c r="E2907" i="126"/>
  <c r="F2906" i="126"/>
  <c r="E2906" i="126"/>
  <c r="F2905" i="126"/>
  <c r="E2905" i="126"/>
  <c r="F2904" i="126"/>
  <c r="E2904" i="126"/>
  <c r="F2903" i="126"/>
  <c r="E2903" i="126"/>
  <c r="F2902" i="126"/>
  <c r="E2902" i="126"/>
  <c r="F2901" i="126"/>
  <c r="E2901" i="126"/>
  <c r="F2900" i="126"/>
  <c r="E2900" i="126"/>
  <c r="F2899" i="126"/>
  <c r="E2899" i="126"/>
  <c r="F2898" i="126"/>
  <c r="E2898" i="126"/>
  <c r="F2897" i="126"/>
  <c r="E2897" i="126"/>
  <c r="F2896" i="126"/>
  <c r="E2896" i="126"/>
  <c r="F2895" i="126"/>
  <c r="E2895" i="126"/>
  <c r="F2894" i="126"/>
  <c r="E2894" i="126"/>
  <c r="F2893" i="126"/>
  <c r="E2893" i="126"/>
  <c r="F2892" i="126"/>
  <c r="E2892" i="126"/>
  <c r="F2891" i="126"/>
  <c r="E2891" i="126"/>
  <c r="F2890" i="126"/>
  <c r="E2890" i="126"/>
  <c r="F2889" i="126"/>
  <c r="E2889" i="126"/>
  <c r="F2888" i="126"/>
  <c r="E2888" i="126"/>
  <c r="F2887" i="126"/>
  <c r="E2887" i="126"/>
  <c r="F2886" i="126"/>
  <c r="E2886" i="126"/>
  <c r="F2885" i="126"/>
  <c r="E2885" i="126"/>
  <c r="F2884" i="126"/>
  <c r="E2884" i="126"/>
  <c r="F2883" i="126"/>
  <c r="E2883" i="126"/>
  <c r="F2882" i="126"/>
  <c r="E2882" i="126"/>
  <c r="F2881" i="126"/>
  <c r="E2881" i="126"/>
  <c r="F2880" i="126"/>
  <c r="E2880" i="126"/>
  <c r="F2879" i="126"/>
  <c r="E2879" i="126"/>
  <c r="F2878" i="126"/>
  <c r="E2878" i="126"/>
  <c r="F2877" i="126"/>
  <c r="E2877" i="126"/>
  <c r="F2876" i="126"/>
  <c r="E2876" i="126"/>
  <c r="F2875" i="126"/>
  <c r="E2875" i="126"/>
  <c r="F2874" i="126"/>
  <c r="E2874" i="126"/>
  <c r="F2873" i="126"/>
  <c r="E2873" i="126"/>
  <c r="F2872" i="126"/>
  <c r="E2872" i="126"/>
  <c r="F2871" i="126"/>
  <c r="E2871" i="126"/>
  <c r="F2870" i="126"/>
  <c r="E2870" i="126"/>
  <c r="F2869" i="126"/>
  <c r="E2869" i="126"/>
  <c r="F2868" i="126"/>
  <c r="E2868" i="126"/>
  <c r="F2867" i="126"/>
  <c r="E2867" i="126"/>
  <c r="F2866" i="126"/>
  <c r="E2866" i="126"/>
  <c r="F2865" i="126"/>
  <c r="E2865" i="126"/>
  <c r="F2864" i="126"/>
  <c r="E2864" i="126"/>
  <c r="F2863" i="126"/>
  <c r="E2863" i="126"/>
  <c r="F2862" i="126"/>
  <c r="E2862" i="126"/>
  <c r="F2861" i="126"/>
  <c r="E2861" i="126"/>
  <c r="F2860" i="126"/>
  <c r="E2860" i="126"/>
  <c r="F2859" i="126"/>
  <c r="E2859" i="126"/>
  <c r="F2858" i="126"/>
  <c r="E2858" i="126"/>
  <c r="F2857" i="126"/>
  <c r="E2857" i="126"/>
  <c r="F2856" i="126"/>
  <c r="E2856" i="126"/>
  <c r="F2855" i="126"/>
  <c r="E2855" i="126"/>
  <c r="F2854" i="126"/>
  <c r="E2854" i="126"/>
  <c r="F2853" i="126"/>
  <c r="E2853" i="126"/>
  <c r="F2852" i="126"/>
  <c r="E2852" i="126"/>
  <c r="F2851" i="126"/>
  <c r="E2851" i="126"/>
  <c r="F2850" i="126"/>
  <c r="E2850" i="126"/>
  <c r="F2849" i="126"/>
  <c r="E2849" i="126"/>
  <c r="F2848" i="126"/>
  <c r="E2848" i="126"/>
  <c r="F2847" i="126"/>
  <c r="E2847" i="126"/>
  <c r="F2846" i="126"/>
  <c r="E2846" i="126"/>
  <c r="F2845" i="126"/>
  <c r="E2845" i="126"/>
  <c r="F2844" i="126"/>
  <c r="E2844" i="126"/>
  <c r="F2843" i="126"/>
  <c r="E2843" i="126"/>
  <c r="F2842" i="126"/>
  <c r="E2842" i="126"/>
  <c r="F2841" i="126"/>
  <c r="E2841" i="126"/>
  <c r="F2840" i="126"/>
  <c r="E2840" i="126"/>
  <c r="F2839" i="126"/>
  <c r="E2839" i="126"/>
  <c r="F2838" i="126"/>
  <c r="E2838" i="126"/>
  <c r="F2837" i="126"/>
  <c r="E2837" i="126"/>
  <c r="F2836" i="126"/>
  <c r="E2836" i="126"/>
  <c r="F2835" i="126"/>
  <c r="E2835" i="126"/>
  <c r="F2834" i="126"/>
  <c r="E2834" i="126"/>
  <c r="F2833" i="126"/>
  <c r="E2833" i="126"/>
  <c r="F2832" i="126"/>
  <c r="E2832" i="126"/>
  <c r="F2831" i="126"/>
  <c r="E2831" i="126"/>
  <c r="F2830" i="126"/>
  <c r="E2830" i="126"/>
  <c r="F2829" i="126"/>
  <c r="E2829" i="126"/>
  <c r="F2828" i="126"/>
  <c r="E2828" i="126"/>
  <c r="F2827" i="126"/>
  <c r="E2827" i="126"/>
  <c r="F2826" i="126"/>
  <c r="E2826" i="126"/>
  <c r="F2825" i="126"/>
  <c r="E2825" i="126"/>
  <c r="F2824" i="126"/>
  <c r="E2824" i="126"/>
  <c r="F2823" i="126"/>
  <c r="E2823" i="126"/>
  <c r="F2822" i="126"/>
  <c r="E2822" i="126"/>
  <c r="F2821" i="126"/>
  <c r="E2821" i="126"/>
  <c r="F2820" i="126"/>
  <c r="E2820" i="126"/>
  <c r="F2819" i="126"/>
  <c r="E2819" i="126"/>
  <c r="F2818" i="126"/>
  <c r="E2818" i="126"/>
  <c r="F2817" i="126"/>
  <c r="E2817" i="126"/>
  <c r="F2816" i="126"/>
  <c r="E2816" i="126"/>
  <c r="F2815" i="126"/>
  <c r="E2815" i="126"/>
  <c r="F2814" i="126"/>
  <c r="E2814" i="126"/>
  <c r="F2813" i="126"/>
  <c r="E2813" i="126"/>
  <c r="F2812" i="126"/>
  <c r="E2812" i="126"/>
  <c r="F2811" i="126"/>
  <c r="E2811" i="126"/>
  <c r="F2810" i="126"/>
  <c r="E2810" i="126"/>
  <c r="F2809" i="126"/>
  <c r="E2809" i="126"/>
  <c r="F2808" i="126"/>
  <c r="E2808" i="126"/>
  <c r="F2807" i="126"/>
  <c r="E2807" i="126"/>
  <c r="F2806" i="126"/>
  <c r="E2806" i="126"/>
  <c r="F2805" i="126"/>
  <c r="E2805" i="126"/>
  <c r="F2804" i="126"/>
  <c r="E2804" i="126"/>
  <c r="F2803" i="126"/>
  <c r="E2803" i="126"/>
  <c r="F2802" i="126"/>
  <c r="E2802" i="126"/>
  <c r="F2801" i="126"/>
  <c r="E2801" i="126"/>
  <c r="F2800" i="126"/>
  <c r="E2800" i="126"/>
  <c r="F2799" i="126"/>
  <c r="E2799" i="126"/>
  <c r="F2798" i="126"/>
  <c r="E2798" i="126"/>
  <c r="F2797" i="126"/>
  <c r="E2797" i="126"/>
  <c r="F2796" i="126"/>
  <c r="E2796" i="126"/>
  <c r="F2795" i="126"/>
  <c r="E2795" i="126"/>
  <c r="F2794" i="126"/>
  <c r="E2794" i="126"/>
  <c r="F2793" i="126"/>
  <c r="E2793" i="126"/>
  <c r="F2792" i="126"/>
  <c r="E2792" i="126"/>
  <c r="F2791" i="126"/>
  <c r="E2791" i="126"/>
  <c r="F2790" i="126"/>
  <c r="E2790" i="126"/>
  <c r="F2789" i="126"/>
  <c r="E2789" i="126"/>
  <c r="F2788" i="126"/>
  <c r="E2788" i="126"/>
  <c r="F2787" i="126"/>
  <c r="E2787" i="126"/>
  <c r="F2786" i="126"/>
  <c r="E2786" i="126"/>
  <c r="F2785" i="126"/>
  <c r="E2785" i="126"/>
  <c r="F2784" i="126"/>
  <c r="E2784" i="126"/>
  <c r="F2783" i="126"/>
  <c r="E2783" i="126"/>
  <c r="F2782" i="126"/>
  <c r="E2782" i="126"/>
  <c r="F2781" i="126"/>
  <c r="E2781" i="126"/>
  <c r="F2780" i="126"/>
  <c r="E2780" i="126"/>
  <c r="F2779" i="126"/>
  <c r="E2779" i="126"/>
  <c r="F2778" i="126"/>
  <c r="E2778" i="126"/>
  <c r="F2777" i="126"/>
  <c r="E2777" i="126"/>
  <c r="F2776" i="126"/>
  <c r="E2776" i="126"/>
  <c r="F2775" i="126"/>
  <c r="E2775" i="126"/>
  <c r="F2774" i="126"/>
  <c r="E2774" i="126"/>
  <c r="F2773" i="126"/>
  <c r="E2773" i="126"/>
  <c r="F2772" i="126"/>
  <c r="E2772" i="126"/>
  <c r="F2771" i="126"/>
  <c r="E2771" i="126"/>
  <c r="F2770" i="126"/>
  <c r="E2770" i="126"/>
  <c r="F2769" i="126"/>
  <c r="E2769" i="126"/>
  <c r="F2768" i="126"/>
  <c r="E2768" i="126"/>
  <c r="F2767" i="126"/>
  <c r="E2767" i="126"/>
  <c r="F2766" i="126"/>
  <c r="E2766" i="126"/>
  <c r="F2765" i="126"/>
  <c r="E2765" i="126"/>
  <c r="F2764" i="126"/>
  <c r="E2764" i="126"/>
  <c r="F2763" i="126"/>
  <c r="E2763" i="126"/>
  <c r="F2762" i="126"/>
  <c r="E2762" i="126"/>
  <c r="F2761" i="126"/>
  <c r="E2761" i="126"/>
  <c r="F2760" i="126"/>
  <c r="E2760" i="126"/>
  <c r="F2759" i="126"/>
  <c r="E2759" i="126"/>
  <c r="F2758" i="126"/>
  <c r="E2758" i="126"/>
  <c r="F2757" i="126"/>
  <c r="E2757" i="126"/>
  <c r="F2756" i="126"/>
  <c r="E2756" i="126"/>
  <c r="F2755" i="126"/>
  <c r="E2755" i="126"/>
  <c r="F2754" i="126"/>
  <c r="E2754" i="126"/>
  <c r="F2753" i="126"/>
  <c r="E2753" i="126"/>
  <c r="F2752" i="126"/>
  <c r="E2752" i="126"/>
  <c r="F2751" i="126"/>
  <c r="E2751" i="126"/>
  <c r="F2750" i="126"/>
  <c r="E2750" i="126"/>
  <c r="F2749" i="126"/>
  <c r="E2749" i="126"/>
  <c r="F2748" i="126"/>
  <c r="E2748" i="126"/>
  <c r="F2747" i="126"/>
  <c r="E2747" i="126"/>
  <c r="F2746" i="126"/>
  <c r="E2746" i="126"/>
  <c r="F2745" i="126"/>
  <c r="E2745" i="126"/>
  <c r="F2744" i="126"/>
  <c r="E2744" i="126"/>
  <c r="F2743" i="126"/>
  <c r="E2743" i="126"/>
  <c r="F2742" i="126"/>
  <c r="E2742" i="126"/>
  <c r="F2741" i="126"/>
  <c r="E2741" i="126"/>
  <c r="F2740" i="126"/>
  <c r="E2740" i="126"/>
  <c r="F2739" i="126"/>
  <c r="E2739" i="126"/>
  <c r="F2738" i="126"/>
  <c r="E2738" i="126"/>
  <c r="F2737" i="126"/>
  <c r="E2737" i="126"/>
  <c r="F2736" i="126"/>
  <c r="E2736" i="126"/>
  <c r="F2735" i="126"/>
  <c r="E2735" i="126"/>
  <c r="F2734" i="126"/>
  <c r="E2734" i="126"/>
  <c r="F2733" i="126"/>
  <c r="E2733" i="126"/>
  <c r="F2732" i="126"/>
  <c r="E2732" i="126"/>
  <c r="F2731" i="126"/>
  <c r="E2731" i="126"/>
  <c r="F2730" i="126"/>
  <c r="E2730" i="126"/>
  <c r="F2729" i="126"/>
  <c r="E2729" i="126"/>
  <c r="F2728" i="126"/>
  <c r="E2728" i="126"/>
  <c r="F2727" i="126"/>
  <c r="E2727" i="126"/>
  <c r="F2726" i="126"/>
  <c r="E2726" i="126"/>
  <c r="F2725" i="126"/>
  <c r="E2725" i="126"/>
  <c r="F2724" i="126"/>
  <c r="E2724" i="126"/>
  <c r="F2723" i="126"/>
  <c r="E2723" i="126"/>
  <c r="F2722" i="126"/>
  <c r="E2722" i="126"/>
  <c r="F2721" i="126"/>
  <c r="E2721" i="126"/>
  <c r="F2720" i="126"/>
  <c r="E2720" i="126"/>
  <c r="F2719" i="126"/>
  <c r="E2719" i="126"/>
  <c r="F2718" i="126"/>
  <c r="E2718" i="126"/>
  <c r="F2717" i="126"/>
  <c r="E2717" i="126"/>
  <c r="F2716" i="126"/>
  <c r="E2716" i="126"/>
  <c r="F2715" i="126"/>
  <c r="E2715" i="126"/>
  <c r="F2714" i="126"/>
  <c r="E2714" i="126"/>
  <c r="F2713" i="126"/>
  <c r="E2713" i="126"/>
  <c r="F2712" i="126"/>
  <c r="E2712" i="126"/>
  <c r="F2711" i="126"/>
  <c r="E2711" i="126"/>
  <c r="F2710" i="126"/>
  <c r="E2710" i="126"/>
  <c r="F2709" i="126"/>
  <c r="E2709" i="126"/>
  <c r="F2708" i="126"/>
  <c r="E2708" i="126"/>
  <c r="F2707" i="126"/>
  <c r="E2707" i="126"/>
  <c r="F2706" i="126"/>
  <c r="E2706" i="126"/>
  <c r="F2705" i="126"/>
  <c r="E2705" i="126"/>
  <c r="F2704" i="126"/>
  <c r="E2704" i="126"/>
  <c r="F2703" i="126"/>
  <c r="E2703" i="126"/>
  <c r="F2702" i="126"/>
  <c r="E2702" i="126"/>
  <c r="F2701" i="126"/>
  <c r="E2701" i="126"/>
  <c r="F2700" i="126"/>
  <c r="E2700" i="126"/>
  <c r="F2699" i="126"/>
  <c r="E2699" i="126"/>
  <c r="F2698" i="126"/>
  <c r="E2698" i="126"/>
  <c r="F2697" i="126"/>
  <c r="E2697" i="126"/>
  <c r="F2696" i="126"/>
  <c r="E2696" i="126"/>
  <c r="F2695" i="126"/>
  <c r="E2695" i="126"/>
  <c r="F2694" i="126"/>
  <c r="E2694" i="126"/>
  <c r="F2693" i="126"/>
  <c r="E2693" i="126"/>
  <c r="F2692" i="126"/>
  <c r="E2692" i="126"/>
  <c r="F2691" i="126"/>
  <c r="E2691" i="126"/>
  <c r="F2690" i="126"/>
  <c r="E2690" i="126"/>
  <c r="F2689" i="126"/>
  <c r="E2689" i="126"/>
  <c r="F2688" i="126"/>
  <c r="E2688" i="126"/>
  <c r="F2687" i="126"/>
  <c r="E2687" i="126"/>
  <c r="F2686" i="126"/>
  <c r="E2686" i="126"/>
  <c r="F2685" i="126"/>
  <c r="E2685" i="126"/>
  <c r="F2684" i="126"/>
  <c r="E2684" i="126"/>
  <c r="F2683" i="126"/>
  <c r="E2683" i="126"/>
  <c r="F2682" i="126"/>
  <c r="E2682" i="126"/>
  <c r="F2681" i="126"/>
  <c r="E2681" i="126"/>
  <c r="F2680" i="126"/>
  <c r="E2680" i="126"/>
  <c r="F2679" i="126"/>
  <c r="E2679" i="126"/>
  <c r="F2678" i="126"/>
  <c r="E2678" i="126"/>
  <c r="F2677" i="126"/>
  <c r="E2677" i="126"/>
  <c r="F2676" i="126"/>
  <c r="E2676" i="126"/>
  <c r="F2675" i="126"/>
  <c r="E2675" i="126"/>
  <c r="F2674" i="126"/>
  <c r="E2674" i="126"/>
  <c r="F2673" i="126"/>
  <c r="E2673" i="126"/>
  <c r="F2672" i="126"/>
  <c r="E2672" i="126"/>
  <c r="F2671" i="126"/>
  <c r="E2671" i="126"/>
  <c r="F2670" i="126"/>
  <c r="E2670" i="126"/>
  <c r="F2669" i="126"/>
  <c r="E2669" i="126"/>
  <c r="F2668" i="126"/>
  <c r="E2668" i="126"/>
  <c r="F2667" i="126"/>
  <c r="E2667" i="126"/>
  <c r="F2666" i="126"/>
  <c r="E2666" i="126"/>
  <c r="F2665" i="126"/>
  <c r="E2665" i="126"/>
  <c r="F2664" i="126"/>
  <c r="E2664" i="126"/>
  <c r="F2663" i="126"/>
  <c r="E2663" i="126"/>
  <c r="F2662" i="126"/>
  <c r="E2662" i="126"/>
  <c r="F2661" i="126"/>
  <c r="E2661" i="126"/>
  <c r="F2660" i="126"/>
  <c r="E2660" i="126"/>
  <c r="F2659" i="126"/>
  <c r="E2659" i="126"/>
  <c r="F2658" i="126"/>
  <c r="E2658" i="126"/>
  <c r="F2657" i="126"/>
  <c r="E2657" i="126"/>
  <c r="F2656" i="126"/>
  <c r="E2656" i="126"/>
  <c r="F2655" i="126"/>
  <c r="E2655" i="126"/>
  <c r="F2654" i="126"/>
  <c r="E2654" i="126"/>
  <c r="F2653" i="126"/>
  <c r="E2653" i="126"/>
  <c r="F2652" i="126"/>
  <c r="E2652" i="126"/>
  <c r="F2651" i="126"/>
  <c r="E2651" i="126"/>
  <c r="F2650" i="126"/>
  <c r="E2650" i="126"/>
  <c r="F2649" i="126"/>
  <c r="E2649" i="126"/>
  <c r="F2648" i="126"/>
  <c r="E2648" i="126"/>
  <c r="F2647" i="126"/>
  <c r="E2647" i="126"/>
  <c r="F2646" i="126"/>
  <c r="E2646" i="126"/>
  <c r="F2645" i="126"/>
  <c r="E2645" i="126"/>
  <c r="F2644" i="126"/>
  <c r="E2644" i="126"/>
  <c r="F2643" i="126"/>
  <c r="E2643" i="126"/>
  <c r="F2642" i="126"/>
  <c r="E2642" i="126"/>
  <c r="F2641" i="126"/>
  <c r="E2641" i="126"/>
  <c r="F2640" i="126"/>
  <c r="E2640" i="126"/>
  <c r="F2639" i="126"/>
  <c r="E2639" i="126"/>
  <c r="F2638" i="126"/>
  <c r="E2638" i="126"/>
  <c r="F2637" i="126"/>
  <c r="E2637" i="126"/>
  <c r="F2636" i="126"/>
  <c r="E2636" i="126"/>
  <c r="F2635" i="126"/>
  <c r="E2635" i="126"/>
  <c r="F2634" i="126"/>
  <c r="E2634" i="126"/>
  <c r="F2633" i="126"/>
  <c r="E2633" i="126"/>
  <c r="F2632" i="126"/>
  <c r="E2632" i="126"/>
  <c r="F2631" i="126"/>
  <c r="E2631" i="126"/>
  <c r="F2630" i="126"/>
  <c r="E2630" i="126"/>
  <c r="F2629" i="126"/>
  <c r="E2629" i="126"/>
  <c r="F2628" i="126"/>
  <c r="E2628" i="126"/>
  <c r="F2627" i="126"/>
  <c r="E2627" i="126"/>
  <c r="F2626" i="126"/>
  <c r="E2626" i="126"/>
  <c r="F2625" i="126"/>
  <c r="E2625" i="126"/>
  <c r="F2624" i="126"/>
  <c r="E2624" i="126"/>
  <c r="F2623" i="126"/>
  <c r="E2623" i="126"/>
  <c r="F2622" i="126"/>
  <c r="E2622" i="126"/>
  <c r="F2621" i="126"/>
  <c r="E2621" i="126"/>
  <c r="F2620" i="126"/>
  <c r="E2620" i="126"/>
  <c r="F2619" i="126"/>
  <c r="E2619" i="126"/>
  <c r="F2618" i="126"/>
  <c r="E2618" i="126"/>
  <c r="F2617" i="126"/>
  <c r="E2617" i="126"/>
  <c r="F2616" i="126"/>
  <c r="E2616" i="126"/>
  <c r="F2615" i="126"/>
  <c r="E2615" i="126"/>
  <c r="F2614" i="126"/>
  <c r="E2614" i="126"/>
  <c r="F2613" i="126"/>
  <c r="E2613" i="126"/>
  <c r="F2612" i="126"/>
  <c r="E2612" i="126"/>
  <c r="F2611" i="126"/>
  <c r="E2611" i="126"/>
  <c r="F2610" i="126"/>
  <c r="E2610" i="126"/>
  <c r="F2609" i="126"/>
  <c r="E2609" i="126"/>
  <c r="F2608" i="126"/>
  <c r="E2608" i="126"/>
  <c r="F2607" i="126"/>
  <c r="E2607" i="126"/>
  <c r="F2606" i="126"/>
  <c r="E2606" i="126"/>
  <c r="F2605" i="126"/>
  <c r="E2605" i="126"/>
  <c r="F2604" i="126"/>
  <c r="E2604" i="126"/>
  <c r="F2603" i="126"/>
  <c r="E2603" i="126"/>
  <c r="F2602" i="126"/>
  <c r="E2602" i="126"/>
  <c r="F2601" i="126"/>
  <c r="E2601" i="126"/>
  <c r="F2600" i="126"/>
  <c r="E2600" i="126"/>
  <c r="F2599" i="126"/>
  <c r="E2599" i="126"/>
  <c r="F2598" i="126"/>
  <c r="E2598" i="126"/>
  <c r="F2597" i="126"/>
  <c r="E2597" i="126"/>
  <c r="F2596" i="126"/>
  <c r="E2596" i="126"/>
  <c r="F2595" i="126"/>
  <c r="E2595" i="126"/>
  <c r="F2594" i="126"/>
  <c r="E2594" i="126"/>
  <c r="F2593" i="126"/>
  <c r="E2593" i="126"/>
  <c r="F2592" i="126"/>
  <c r="E2592" i="126"/>
  <c r="F2591" i="126"/>
  <c r="E2591" i="126"/>
  <c r="F2590" i="126"/>
  <c r="E2590" i="126"/>
  <c r="F2589" i="126"/>
  <c r="E2589" i="126"/>
  <c r="F2588" i="126"/>
  <c r="E2588" i="126"/>
  <c r="F2587" i="126"/>
  <c r="E2587" i="126"/>
  <c r="F2586" i="126"/>
  <c r="E2586" i="126"/>
  <c r="F2585" i="126"/>
  <c r="E2585" i="126"/>
  <c r="F2584" i="126"/>
  <c r="E2584" i="126"/>
  <c r="F2583" i="126"/>
  <c r="E2583" i="126"/>
  <c r="F2582" i="126"/>
  <c r="E2582" i="126"/>
  <c r="F2581" i="126"/>
  <c r="E2581" i="126"/>
  <c r="F2580" i="126"/>
  <c r="E2580" i="126"/>
  <c r="F2579" i="126"/>
  <c r="E2579" i="126"/>
  <c r="F2578" i="126"/>
  <c r="E2578" i="126"/>
  <c r="F2577" i="126"/>
  <c r="E2577" i="126"/>
  <c r="F2576" i="126"/>
  <c r="E2576" i="126"/>
  <c r="F2575" i="126"/>
  <c r="E2575" i="126"/>
  <c r="F2574" i="126"/>
  <c r="E2574" i="126"/>
  <c r="F2573" i="126"/>
  <c r="E2573" i="126"/>
  <c r="F2572" i="126"/>
  <c r="E2572" i="126"/>
  <c r="F2571" i="126"/>
  <c r="E2571" i="126"/>
  <c r="F2570" i="126"/>
  <c r="E2570" i="126"/>
  <c r="F2569" i="126"/>
  <c r="E2569" i="126"/>
  <c r="F2568" i="126"/>
  <c r="E2568" i="126"/>
  <c r="F2567" i="126"/>
  <c r="E2567" i="126"/>
  <c r="F2566" i="126"/>
  <c r="E2566" i="126"/>
  <c r="F2565" i="126"/>
  <c r="E2565" i="126"/>
  <c r="F2564" i="126"/>
  <c r="E2564" i="126"/>
  <c r="F2563" i="126"/>
  <c r="E2563" i="126"/>
  <c r="F2562" i="126"/>
  <c r="E2562" i="126"/>
  <c r="F2561" i="126"/>
  <c r="E2561" i="126"/>
  <c r="F2560" i="126"/>
  <c r="E2560" i="126"/>
  <c r="F2559" i="126"/>
  <c r="E2559" i="126"/>
  <c r="F2558" i="126"/>
  <c r="E2558" i="126"/>
  <c r="F2557" i="126"/>
  <c r="E2557" i="126"/>
  <c r="F2556" i="126"/>
  <c r="E2556" i="126"/>
  <c r="F2555" i="126"/>
  <c r="E2555" i="126"/>
  <c r="F2554" i="126"/>
  <c r="E2554" i="126"/>
  <c r="F2553" i="126"/>
  <c r="E2553" i="126"/>
  <c r="F2552" i="126"/>
  <c r="E2552" i="126"/>
  <c r="F2551" i="126"/>
  <c r="E2551" i="126"/>
  <c r="F2550" i="126"/>
  <c r="E2550" i="126"/>
  <c r="F2549" i="126"/>
  <c r="E2549" i="126"/>
  <c r="F2548" i="126"/>
  <c r="E2548" i="126"/>
  <c r="F2547" i="126"/>
  <c r="E2547" i="126"/>
  <c r="F2546" i="126"/>
  <c r="E2546" i="126"/>
  <c r="F2545" i="126"/>
  <c r="E2545" i="126"/>
  <c r="F2544" i="126"/>
  <c r="E2544" i="126"/>
  <c r="F2543" i="126"/>
  <c r="E2543" i="126"/>
  <c r="F2542" i="126"/>
  <c r="E2542" i="126"/>
  <c r="F2541" i="126"/>
  <c r="E2541" i="126"/>
  <c r="F2540" i="126"/>
  <c r="E2540" i="126"/>
  <c r="F2539" i="126"/>
  <c r="E2539" i="126"/>
  <c r="F2538" i="126"/>
  <c r="E2538" i="126"/>
  <c r="F2537" i="126"/>
  <c r="E2537" i="126"/>
  <c r="F2536" i="126"/>
  <c r="E2536" i="126"/>
  <c r="F2535" i="126"/>
  <c r="E2535" i="126"/>
  <c r="F2534" i="126"/>
  <c r="E2534" i="126"/>
  <c r="F2533" i="126"/>
  <c r="E2533" i="126"/>
  <c r="F2532" i="126"/>
  <c r="E2532" i="126"/>
  <c r="F2531" i="126"/>
  <c r="E2531" i="126"/>
  <c r="F2530" i="126"/>
  <c r="E2530" i="126"/>
  <c r="F2529" i="126"/>
  <c r="E2529" i="126"/>
  <c r="F2528" i="126"/>
  <c r="E2528" i="126"/>
  <c r="F2527" i="126"/>
  <c r="E2527" i="126"/>
  <c r="F2526" i="126"/>
  <c r="E2526" i="126"/>
  <c r="F2525" i="126"/>
  <c r="E2525" i="126"/>
  <c r="F2524" i="126"/>
  <c r="E2524" i="126"/>
  <c r="F2523" i="126"/>
  <c r="E2523" i="126"/>
  <c r="F2522" i="126"/>
  <c r="E2522" i="126"/>
  <c r="F2521" i="126"/>
  <c r="E2521" i="126"/>
  <c r="F2520" i="126"/>
  <c r="E2520" i="126"/>
  <c r="F2519" i="126"/>
  <c r="E2519" i="126"/>
  <c r="F2518" i="126"/>
  <c r="E2518" i="126"/>
  <c r="F2517" i="126"/>
  <c r="E2517" i="126"/>
  <c r="F2516" i="126"/>
  <c r="E2516" i="126"/>
  <c r="F2515" i="126"/>
  <c r="E2515" i="126"/>
  <c r="F2514" i="126"/>
  <c r="E2514" i="126"/>
  <c r="F2513" i="126"/>
  <c r="E2513" i="126"/>
  <c r="F2512" i="126"/>
  <c r="E2512" i="126"/>
  <c r="F2511" i="126"/>
  <c r="E2511" i="126"/>
  <c r="F2510" i="126"/>
  <c r="E2510" i="126"/>
  <c r="F2509" i="126"/>
  <c r="E2509" i="126"/>
  <c r="F2508" i="126"/>
  <c r="E2508" i="126"/>
  <c r="F2507" i="126"/>
  <c r="E2507" i="126"/>
  <c r="F2506" i="126"/>
  <c r="E2506" i="126"/>
  <c r="F2505" i="126"/>
  <c r="E2505" i="126"/>
  <c r="F2504" i="126"/>
  <c r="E2504" i="126"/>
  <c r="F2503" i="126"/>
  <c r="E2503" i="126"/>
  <c r="F2502" i="126"/>
  <c r="E2502" i="126"/>
  <c r="F2501" i="126"/>
  <c r="E2501" i="126"/>
  <c r="F2500" i="126"/>
  <c r="E2500" i="126"/>
  <c r="F2499" i="126"/>
  <c r="E2499" i="126"/>
  <c r="F2498" i="126"/>
  <c r="E2498" i="126"/>
  <c r="F2497" i="126"/>
  <c r="E2497" i="126"/>
  <c r="F2496" i="126"/>
  <c r="E2496" i="126"/>
  <c r="F2495" i="126"/>
  <c r="E2495" i="126"/>
  <c r="F2494" i="126"/>
  <c r="E2494" i="126"/>
  <c r="F2493" i="126"/>
  <c r="E2493" i="126"/>
  <c r="F2492" i="126"/>
  <c r="E2492" i="126"/>
  <c r="F2491" i="126"/>
  <c r="E2491" i="126"/>
  <c r="F2490" i="126"/>
  <c r="E2490" i="126"/>
  <c r="F2489" i="126"/>
  <c r="E2489" i="126"/>
  <c r="F2488" i="126"/>
  <c r="E2488" i="126"/>
  <c r="F2487" i="126"/>
  <c r="E2487" i="126"/>
  <c r="F2486" i="126"/>
  <c r="E2486" i="126"/>
  <c r="F2485" i="126"/>
  <c r="E2485" i="126"/>
  <c r="F2484" i="126"/>
  <c r="E2484" i="126"/>
  <c r="F2483" i="126"/>
  <c r="E2483" i="126"/>
  <c r="F2482" i="126"/>
  <c r="E2482" i="126"/>
  <c r="F2481" i="126"/>
  <c r="E2481" i="126"/>
  <c r="F2480" i="126"/>
  <c r="E2480" i="126"/>
  <c r="F2479" i="126"/>
  <c r="E2479" i="126"/>
  <c r="F2478" i="126"/>
  <c r="E2478" i="126"/>
  <c r="F2477" i="126"/>
  <c r="E2477" i="126"/>
  <c r="F2476" i="126"/>
  <c r="E2476" i="126"/>
  <c r="F2475" i="126"/>
  <c r="E2475" i="126"/>
  <c r="F2474" i="126"/>
  <c r="E2474" i="126"/>
  <c r="F2473" i="126"/>
  <c r="E2473" i="126"/>
  <c r="F2472" i="126"/>
  <c r="E2472" i="126"/>
  <c r="F2471" i="126"/>
  <c r="E2471" i="126"/>
  <c r="F2470" i="126"/>
  <c r="E2470" i="126"/>
  <c r="F2469" i="126"/>
  <c r="E2469" i="126"/>
  <c r="F2468" i="126"/>
  <c r="E2468" i="126"/>
  <c r="F2467" i="126"/>
  <c r="E2467" i="126"/>
  <c r="F2466" i="126"/>
  <c r="E2466" i="126"/>
  <c r="F2465" i="126"/>
  <c r="E2465" i="126"/>
  <c r="F2464" i="126"/>
  <c r="E2464" i="126"/>
  <c r="F2463" i="126"/>
  <c r="E2463" i="126"/>
  <c r="F2462" i="126"/>
  <c r="E2462" i="126"/>
  <c r="F2461" i="126"/>
  <c r="E2461" i="126"/>
  <c r="F2460" i="126"/>
  <c r="E2460" i="126"/>
  <c r="F2459" i="126"/>
  <c r="E2459" i="126"/>
  <c r="F2458" i="126"/>
  <c r="E2458" i="126"/>
  <c r="F2457" i="126"/>
  <c r="E2457" i="126"/>
  <c r="F2456" i="126"/>
  <c r="E2456" i="126"/>
  <c r="F2455" i="126"/>
  <c r="E2455" i="126"/>
  <c r="F2454" i="126"/>
  <c r="E2454" i="126"/>
  <c r="F2453" i="126"/>
  <c r="E2453" i="126"/>
  <c r="F2452" i="126"/>
  <c r="E2452" i="126"/>
  <c r="F2451" i="126"/>
  <c r="E2451" i="126"/>
  <c r="F2450" i="126"/>
  <c r="E2450" i="126"/>
  <c r="F2449" i="126"/>
  <c r="E2449" i="126"/>
  <c r="F2448" i="126"/>
  <c r="E2448" i="126"/>
  <c r="F2447" i="126"/>
  <c r="E2447" i="126"/>
  <c r="F2446" i="126"/>
  <c r="E2446" i="126"/>
  <c r="F2445" i="126"/>
  <c r="E2445" i="126"/>
  <c r="F2444" i="126"/>
  <c r="E2444" i="126"/>
  <c r="F2443" i="126"/>
  <c r="E2443" i="126"/>
  <c r="F2442" i="126"/>
  <c r="E2442" i="126"/>
  <c r="F2441" i="126"/>
  <c r="E2441" i="126"/>
  <c r="F2440" i="126"/>
  <c r="E2440" i="126"/>
  <c r="F2439" i="126"/>
  <c r="E2439" i="126"/>
  <c r="F2438" i="126"/>
  <c r="E2438" i="126"/>
  <c r="F2437" i="126"/>
  <c r="E2437" i="126"/>
  <c r="F2436" i="126"/>
  <c r="E2436" i="126"/>
  <c r="F2435" i="126"/>
  <c r="E2435" i="126"/>
  <c r="F2434" i="126"/>
  <c r="E2434" i="126"/>
  <c r="F2433" i="126"/>
  <c r="E2433" i="126"/>
  <c r="F2432" i="126"/>
  <c r="E2432" i="126"/>
  <c r="F2431" i="126"/>
  <c r="E2431" i="126"/>
  <c r="F2430" i="126"/>
  <c r="E2430" i="126"/>
  <c r="F2429" i="126"/>
  <c r="E2429" i="126"/>
  <c r="F2428" i="126"/>
  <c r="E2428" i="126"/>
  <c r="F2427" i="126"/>
  <c r="E2427" i="126"/>
  <c r="F2426" i="126"/>
  <c r="E2426" i="126"/>
  <c r="F2425" i="126"/>
  <c r="E2425" i="126"/>
  <c r="F2424" i="126"/>
  <c r="E2424" i="126"/>
  <c r="F2423" i="126"/>
  <c r="E2423" i="126"/>
  <c r="F2422" i="126"/>
  <c r="E2422" i="126"/>
  <c r="F2421" i="126"/>
  <c r="E2421" i="126"/>
  <c r="F2420" i="126"/>
  <c r="E2420" i="126"/>
  <c r="F2419" i="126"/>
  <c r="E2419" i="126"/>
  <c r="F2418" i="126"/>
  <c r="E2418" i="126"/>
  <c r="F2417" i="126"/>
  <c r="E2417" i="126"/>
  <c r="F2416" i="126"/>
  <c r="E2416" i="126"/>
  <c r="F2415" i="126"/>
  <c r="E2415" i="126"/>
  <c r="F2414" i="126"/>
  <c r="E2414" i="126"/>
  <c r="F2413" i="126"/>
  <c r="E2413" i="126"/>
  <c r="F2412" i="126"/>
  <c r="E2412" i="126"/>
  <c r="F2411" i="126"/>
  <c r="E2411" i="126"/>
  <c r="F2410" i="126"/>
  <c r="E2410" i="126"/>
  <c r="F2409" i="126"/>
  <c r="E2409" i="126"/>
  <c r="F2408" i="126"/>
  <c r="E2408" i="126"/>
  <c r="F2407" i="126"/>
  <c r="E2407" i="126"/>
  <c r="F2406" i="126"/>
  <c r="E2406" i="126"/>
  <c r="F2405" i="126"/>
  <c r="E2405" i="126"/>
  <c r="F2404" i="126"/>
  <c r="E2404" i="126"/>
  <c r="F2403" i="126"/>
  <c r="E2403" i="126"/>
  <c r="F2402" i="126"/>
  <c r="E2402" i="126"/>
  <c r="F2401" i="126"/>
  <c r="E2401" i="126"/>
  <c r="F2400" i="126"/>
  <c r="E2400" i="126"/>
  <c r="F2399" i="126"/>
  <c r="E2399" i="126"/>
  <c r="F2398" i="126"/>
  <c r="E2398" i="126"/>
  <c r="F2397" i="126"/>
  <c r="E2397" i="126"/>
  <c r="F2396" i="126"/>
  <c r="E2396" i="126"/>
  <c r="F2395" i="126"/>
  <c r="E2395" i="126"/>
  <c r="F2394" i="126"/>
  <c r="E2394" i="126"/>
  <c r="F2393" i="126"/>
  <c r="E2393" i="126"/>
  <c r="F2392" i="126"/>
  <c r="E2392" i="126"/>
  <c r="F2391" i="126"/>
  <c r="E2391" i="126"/>
  <c r="F2390" i="126"/>
  <c r="E2390" i="126"/>
  <c r="F2389" i="126"/>
  <c r="E2389" i="126"/>
  <c r="F2388" i="126"/>
  <c r="E2388" i="126"/>
  <c r="F2387" i="126"/>
  <c r="E2387" i="126"/>
  <c r="F2386" i="126"/>
  <c r="E2386" i="126"/>
  <c r="F2385" i="126"/>
  <c r="E2385" i="126"/>
  <c r="F2384" i="126"/>
  <c r="E2384" i="126"/>
  <c r="F2383" i="126"/>
  <c r="E2383" i="126"/>
  <c r="F2382" i="126"/>
  <c r="E2382" i="126"/>
  <c r="F2381" i="126"/>
  <c r="E2381" i="126"/>
  <c r="F2380" i="126"/>
  <c r="E2380" i="126"/>
  <c r="F2379" i="126"/>
  <c r="E2379" i="126"/>
  <c r="F2378" i="126"/>
  <c r="E2378" i="126"/>
  <c r="F2377" i="126"/>
  <c r="E2377" i="126"/>
  <c r="F2376" i="126"/>
  <c r="E2376" i="126"/>
  <c r="F2375" i="126"/>
  <c r="E2375" i="126"/>
  <c r="F2374" i="126"/>
  <c r="E2374" i="126"/>
  <c r="F2373" i="126"/>
  <c r="E2373" i="126"/>
  <c r="F2372" i="126"/>
  <c r="E2372" i="126"/>
  <c r="F2371" i="126"/>
  <c r="E2371" i="126"/>
  <c r="F2370" i="126"/>
  <c r="E2370" i="126"/>
  <c r="F2369" i="126"/>
  <c r="E2369" i="126"/>
  <c r="F2368" i="126"/>
  <c r="E2368" i="126"/>
  <c r="F2367" i="126"/>
  <c r="E2367" i="126"/>
  <c r="F2366" i="126"/>
  <c r="E2366" i="126"/>
  <c r="F2365" i="126"/>
  <c r="E2365" i="126"/>
  <c r="F2364" i="126"/>
  <c r="E2364" i="126"/>
  <c r="F2363" i="126"/>
  <c r="E2363" i="126"/>
  <c r="F2362" i="126"/>
  <c r="E2362" i="126"/>
  <c r="F2361" i="126"/>
  <c r="E2361" i="126"/>
  <c r="F2360" i="126"/>
  <c r="E2360" i="126"/>
  <c r="F2359" i="126"/>
  <c r="E2359" i="126"/>
  <c r="F2358" i="126"/>
  <c r="E2358" i="126"/>
  <c r="F2357" i="126"/>
  <c r="E2357" i="126"/>
  <c r="F2356" i="126"/>
  <c r="E2356" i="126"/>
  <c r="F2355" i="126"/>
  <c r="E2355" i="126"/>
  <c r="F2354" i="126"/>
  <c r="E2354" i="126"/>
  <c r="F2353" i="126"/>
  <c r="E2353" i="126"/>
  <c r="F2352" i="126"/>
  <c r="E2352" i="126"/>
  <c r="F2351" i="126"/>
  <c r="E2351" i="126"/>
  <c r="F2350" i="126"/>
  <c r="E2350" i="126"/>
  <c r="F2349" i="126"/>
  <c r="E2349" i="126"/>
  <c r="F2348" i="126"/>
  <c r="E2348" i="126"/>
  <c r="F2347" i="126"/>
  <c r="E2347" i="126"/>
  <c r="F2346" i="126"/>
  <c r="E2346" i="126"/>
  <c r="F2345" i="126"/>
  <c r="E2345" i="126"/>
  <c r="F2344" i="126"/>
  <c r="E2344" i="126"/>
  <c r="F2343" i="126"/>
  <c r="E2343" i="126"/>
  <c r="F2342" i="126"/>
  <c r="E2342" i="126"/>
  <c r="F2341" i="126"/>
  <c r="E2341" i="126"/>
  <c r="F2340" i="126"/>
  <c r="E2340" i="126"/>
  <c r="F2339" i="126"/>
  <c r="E2339" i="126"/>
  <c r="F2338" i="126"/>
  <c r="E2338" i="126"/>
  <c r="F2337" i="126"/>
  <c r="E2337" i="126"/>
  <c r="F2336" i="126"/>
  <c r="E2336" i="126"/>
  <c r="F2335" i="126"/>
  <c r="E2335" i="126"/>
  <c r="F2334" i="126"/>
  <c r="E2334" i="126"/>
  <c r="F2333" i="126"/>
  <c r="E2333" i="126"/>
  <c r="F2332" i="126"/>
  <c r="E2332" i="126"/>
  <c r="F2331" i="126"/>
  <c r="E2331" i="126"/>
  <c r="F2330" i="126"/>
  <c r="E2330" i="126"/>
  <c r="F2329" i="126"/>
  <c r="E2329" i="126"/>
  <c r="F2328" i="126"/>
  <c r="E2328" i="126"/>
  <c r="F2327" i="126"/>
  <c r="E2327" i="126"/>
  <c r="F2326" i="126"/>
  <c r="E2326" i="126"/>
  <c r="F2325" i="126"/>
  <c r="E2325" i="126"/>
  <c r="F2324" i="126"/>
  <c r="E2324" i="126"/>
  <c r="F2323" i="126"/>
  <c r="E2323" i="126"/>
  <c r="F2322" i="126"/>
  <c r="E2322" i="126"/>
  <c r="F2321" i="126"/>
  <c r="E2321" i="126"/>
  <c r="F2320" i="126"/>
  <c r="E2320" i="126"/>
  <c r="F2319" i="126"/>
  <c r="E2319" i="126"/>
  <c r="F2318" i="126"/>
  <c r="E2318" i="126"/>
  <c r="F2317" i="126"/>
  <c r="E2317" i="126"/>
  <c r="F2316" i="126"/>
  <c r="E2316" i="126"/>
  <c r="F2315" i="126"/>
  <c r="E2315" i="126"/>
  <c r="F2314" i="126"/>
  <c r="E2314" i="126"/>
  <c r="F2313" i="126"/>
  <c r="E2313" i="126"/>
  <c r="F2312" i="126"/>
  <c r="E2312" i="126"/>
  <c r="F2311" i="126"/>
  <c r="E2311" i="126"/>
  <c r="F2310" i="126"/>
  <c r="E2310" i="126"/>
  <c r="F2309" i="126"/>
  <c r="E2309" i="126"/>
  <c r="F2308" i="126"/>
  <c r="E2308" i="126"/>
  <c r="F2307" i="126"/>
  <c r="E2307" i="126"/>
  <c r="F2306" i="126"/>
  <c r="E2306" i="126"/>
  <c r="F2305" i="126"/>
  <c r="E2305" i="126"/>
  <c r="F2304" i="126"/>
  <c r="E2304" i="126"/>
  <c r="F2303" i="126"/>
  <c r="E2303" i="126"/>
  <c r="F2302" i="126"/>
  <c r="E2302" i="126"/>
  <c r="F2301" i="126"/>
  <c r="E2301" i="126"/>
  <c r="F2300" i="126"/>
  <c r="E2300" i="126"/>
  <c r="F2299" i="126"/>
  <c r="E2299" i="126"/>
  <c r="F2298" i="126"/>
  <c r="E2298" i="126"/>
  <c r="F2297" i="126"/>
  <c r="E2297" i="126"/>
  <c r="F2296" i="126"/>
  <c r="E2296" i="126"/>
  <c r="F2295" i="126"/>
  <c r="E2295" i="126"/>
  <c r="F2294" i="126"/>
  <c r="E2294" i="126"/>
  <c r="F2293" i="126"/>
  <c r="E2293" i="126"/>
  <c r="F2292" i="126"/>
  <c r="E2292" i="126"/>
  <c r="F2291" i="126"/>
  <c r="E2291" i="126"/>
  <c r="F2290" i="126"/>
  <c r="E2290" i="126"/>
  <c r="F2289" i="126"/>
  <c r="E2289" i="126"/>
  <c r="F2288" i="126"/>
  <c r="E2288" i="126"/>
  <c r="F2287" i="126"/>
  <c r="E2287" i="126"/>
  <c r="F2286" i="126"/>
  <c r="E2286" i="126"/>
  <c r="F2285" i="126"/>
  <c r="E2285" i="126"/>
  <c r="F2284" i="126"/>
  <c r="E2284" i="126"/>
  <c r="F2283" i="126"/>
  <c r="E2283" i="126"/>
  <c r="F2282" i="126"/>
  <c r="E2282" i="126"/>
  <c r="F2281" i="126"/>
  <c r="E2281" i="126"/>
  <c r="F2280" i="126"/>
  <c r="E2280" i="126"/>
  <c r="F2279" i="126"/>
  <c r="E2279" i="126"/>
  <c r="F2278" i="126"/>
  <c r="E2278" i="126"/>
  <c r="F2277" i="126"/>
  <c r="E2277" i="126"/>
  <c r="F2276" i="126"/>
  <c r="E2276" i="126"/>
  <c r="F2275" i="126"/>
  <c r="E2275" i="126"/>
  <c r="F2274" i="126"/>
  <c r="E2274" i="126"/>
  <c r="F2273" i="126"/>
  <c r="E2273" i="126"/>
  <c r="F2272" i="126"/>
  <c r="E2272" i="126"/>
  <c r="F2271" i="126"/>
  <c r="E2271" i="126"/>
  <c r="F2270" i="126"/>
  <c r="E2270" i="126"/>
  <c r="F2269" i="126"/>
  <c r="E2269" i="126"/>
  <c r="F2268" i="126"/>
  <c r="E2268" i="126"/>
  <c r="F2267" i="126"/>
  <c r="E2267" i="126"/>
  <c r="F2266" i="126"/>
  <c r="E2266" i="126"/>
  <c r="F2265" i="126"/>
  <c r="E2265" i="126"/>
  <c r="F2264" i="126"/>
  <c r="E2264" i="126"/>
  <c r="F2263" i="126"/>
  <c r="E2263" i="126"/>
  <c r="F2262" i="126"/>
  <c r="E2262" i="126"/>
  <c r="F2261" i="126"/>
  <c r="E2261" i="126"/>
  <c r="F2260" i="126"/>
  <c r="E2260" i="126"/>
  <c r="F2259" i="126"/>
  <c r="E2259" i="126"/>
  <c r="F2258" i="126"/>
  <c r="E2258" i="126"/>
  <c r="F2257" i="126"/>
  <c r="E2257" i="126"/>
  <c r="F2256" i="126"/>
  <c r="E2256" i="126"/>
  <c r="F2255" i="126"/>
  <c r="E2255" i="126"/>
  <c r="F2254" i="126"/>
  <c r="E2254" i="126"/>
  <c r="F2253" i="126"/>
  <c r="E2253" i="126"/>
  <c r="F2252" i="126"/>
  <c r="E2252" i="126"/>
  <c r="F2251" i="126"/>
  <c r="E2251" i="126"/>
  <c r="F2250" i="126"/>
  <c r="E2250" i="126"/>
  <c r="F2249" i="126"/>
  <c r="E2249" i="126"/>
  <c r="F2248" i="126"/>
  <c r="E2248" i="126"/>
  <c r="F2247" i="126"/>
  <c r="E2247" i="126"/>
  <c r="F2246" i="126"/>
  <c r="E2246" i="126"/>
  <c r="F2245" i="126"/>
  <c r="E2245" i="126"/>
  <c r="F2244" i="126"/>
  <c r="E2244" i="126"/>
  <c r="F2243" i="126"/>
  <c r="E2243" i="126"/>
  <c r="F2242" i="126"/>
  <c r="E2242" i="126"/>
  <c r="F2241" i="126"/>
  <c r="E2241" i="126"/>
  <c r="F2240" i="126"/>
  <c r="E2240" i="126"/>
  <c r="F2239" i="126"/>
  <c r="E2239" i="126"/>
  <c r="F2238" i="126"/>
  <c r="E2238" i="126"/>
  <c r="F2237" i="126"/>
  <c r="E2237" i="126"/>
  <c r="F2236" i="126"/>
  <c r="E2236" i="126"/>
  <c r="F2235" i="126"/>
  <c r="E2235" i="126"/>
  <c r="F2234" i="126"/>
  <c r="E2234" i="126"/>
  <c r="F2233" i="126"/>
  <c r="E2233" i="126"/>
  <c r="F2232" i="126"/>
  <c r="E2232" i="126"/>
  <c r="F2231" i="126"/>
  <c r="E2231" i="126"/>
  <c r="F2230" i="126"/>
  <c r="E2230" i="126"/>
  <c r="F2229" i="126"/>
  <c r="E2229" i="126"/>
  <c r="F2228" i="126"/>
  <c r="E2228" i="126"/>
  <c r="F2227" i="126"/>
  <c r="E2227" i="126"/>
  <c r="F2226" i="126"/>
  <c r="E2226" i="126"/>
  <c r="F2225" i="126"/>
  <c r="E2225" i="126"/>
  <c r="F2224" i="126"/>
  <c r="E2224" i="126"/>
  <c r="F2223" i="126"/>
  <c r="E2223" i="126"/>
  <c r="F2222" i="126"/>
  <c r="E2222" i="126"/>
  <c r="F2221" i="126"/>
  <c r="E2221" i="126"/>
  <c r="F2220" i="126"/>
  <c r="E2220" i="126"/>
  <c r="F2219" i="126"/>
  <c r="E2219" i="126"/>
  <c r="F2218" i="126"/>
  <c r="E2218" i="126"/>
  <c r="F2217" i="126"/>
  <c r="E2217" i="126"/>
  <c r="F2216" i="126"/>
  <c r="E2216" i="126"/>
  <c r="F2215" i="126"/>
  <c r="E2215" i="126"/>
  <c r="F2214" i="126"/>
  <c r="E2214" i="126"/>
  <c r="F2213" i="126"/>
  <c r="E2213" i="126"/>
  <c r="F2212" i="126"/>
  <c r="E2212" i="126"/>
  <c r="F2211" i="126"/>
  <c r="E2211" i="126"/>
  <c r="F2210" i="126"/>
  <c r="E2210" i="126"/>
  <c r="F2209" i="126"/>
  <c r="E2209" i="126"/>
  <c r="F2208" i="126"/>
  <c r="E2208" i="126"/>
  <c r="F2207" i="126"/>
  <c r="E2207" i="126"/>
  <c r="F2206" i="126"/>
  <c r="E2206" i="126"/>
  <c r="F2205" i="126"/>
  <c r="E2205" i="126"/>
  <c r="F2204" i="126"/>
  <c r="E2204" i="126"/>
  <c r="F2203" i="126"/>
  <c r="E2203" i="126"/>
  <c r="F2202" i="126"/>
  <c r="E2202" i="126"/>
  <c r="F2201" i="126"/>
  <c r="E2201" i="126"/>
  <c r="F2200" i="126"/>
  <c r="E2200" i="126"/>
  <c r="F2199" i="126"/>
  <c r="E2199" i="126"/>
  <c r="F2198" i="126"/>
  <c r="E2198" i="126"/>
  <c r="F2197" i="126"/>
  <c r="E2197" i="126"/>
  <c r="F2196" i="126"/>
  <c r="E2196" i="126"/>
  <c r="F2195" i="126"/>
  <c r="E2195" i="126"/>
  <c r="F2194" i="126"/>
  <c r="E2194" i="126"/>
  <c r="F2193" i="126"/>
  <c r="E2193" i="126"/>
  <c r="F2192" i="126"/>
  <c r="E2192" i="126"/>
  <c r="F2191" i="126"/>
  <c r="E2191" i="126"/>
  <c r="F2190" i="126"/>
  <c r="E2190" i="126"/>
  <c r="F2189" i="126"/>
  <c r="E2189" i="126"/>
  <c r="F2188" i="126"/>
  <c r="E2188" i="126"/>
  <c r="F2187" i="126"/>
  <c r="E2187" i="126"/>
  <c r="F2186" i="126"/>
  <c r="E2186" i="126"/>
  <c r="F2185" i="126"/>
  <c r="E2185" i="126"/>
  <c r="F2184" i="126"/>
  <c r="E2184" i="126"/>
  <c r="F2183" i="126"/>
  <c r="E2183" i="126"/>
  <c r="F2182" i="126"/>
  <c r="E2182" i="126"/>
  <c r="F2181" i="126"/>
  <c r="E2181" i="126"/>
  <c r="F2180" i="126"/>
  <c r="E2180" i="126"/>
  <c r="F2179" i="126"/>
  <c r="E2179" i="126"/>
  <c r="F2178" i="126"/>
  <c r="E2178" i="126"/>
  <c r="F2177" i="126"/>
  <c r="E2177" i="126"/>
  <c r="F2176" i="126"/>
  <c r="E2176" i="126"/>
  <c r="F2175" i="126"/>
  <c r="E2175" i="126"/>
  <c r="F2174" i="126"/>
  <c r="E2174" i="126"/>
  <c r="F2173" i="126"/>
  <c r="E2173" i="126"/>
  <c r="F2172" i="126"/>
  <c r="E2172" i="126"/>
  <c r="F2171" i="126"/>
  <c r="E2171" i="126"/>
  <c r="F2170" i="126"/>
  <c r="E2170" i="126"/>
  <c r="F2169" i="126"/>
  <c r="E2169" i="126"/>
  <c r="F2168" i="126"/>
  <c r="E2168" i="126"/>
  <c r="F2167" i="126"/>
  <c r="E2167" i="126"/>
  <c r="F2166" i="126"/>
  <c r="E2166" i="126"/>
  <c r="F2165" i="126"/>
  <c r="E2165" i="126"/>
  <c r="F2164" i="126"/>
  <c r="E2164" i="126"/>
  <c r="F2163" i="126"/>
  <c r="E2163" i="126"/>
  <c r="F2162" i="126"/>
  <c r="E2162" i="126"/>
  <c r="F2161" i="126"/>
  <c r="E2161" i="126"/>
  <c r="F2160" i="126"/>
  <c r="E2160" i="126"/>
  <c r="F2159" i="126"/>
  <c r="E2159" i="126"/>
  <c r="F2158" i="126"/>
  <c r="E2158" i="126"/>
  <c r="F2157" i="126"/>
  <c r="E2157" i="126"/>
  <c r="F2156" i="126"/>
  <c r="E2156" i="126"/>
  <c r="F2155" i="126"/>
  <c r="E2155" i="126"/>
  <c r="F2154" i="126"/>
  <c r="E2154" i="126"/>
  <c r="F2153" i="126"/>
  <c r="E2153" i="126"/>
  <c r="F2152" i="126"/>
  <c r="E2152" i="126"/>
  <c r="F2151" i="126"/>
  <c r="E2151" i="126"/>
  <c r="F2150" i="126"/>
  <c r="E2150" i="126"/>
  <c r="F2149" i="126"/>
  <c r="E2149" i="126"/>
  <c r="F2148" i="126"/>
  <c r="E2148" i="126"/>
  <c r="F2147" i="126"/>
  <c r="E2147" i="126"/>
  <c r="F2146" i="126"/>
  <c r="E2146" i="126"/>
  <c r="F2145" i="126"/>
  <c r="E2145" i="126"/>
  <c r="F2144" i="126"/>
  <c r="E2144" i="126"/>
  <c r="F2143" i="126"/>
  <c r="E2143" i="126"/>
  <c r="F2142" i="126"/>
  <c r="E2142" i="126"/>
  <c r="F2141" i="126"/>
  <c r="E2141" i="126"/>
  <c r="F2140" i="126"/>
  <c r="E2140" i="126"/>
  <c r="F2139" i="126"/>
  <c r="E2139" i="126"/>
  <c r="F2138" i="126"/>
  <c r="E2138" i="126"/>
  <c r="F2137" i="126"/>
  <c r="E2137" i="126"/>
  <c r="F2136" i="126"/>
  <c r="E2136" i="126"/>
  <c r="F2135" i="126"/>
  <c r="E2135" i="126"/>
  <c r="F2134" i="126"/>
  <c r="E2134" i="126"/>
  <c r="F2133" i="126"/>
  <c r="E2133" i="126"/>
  <c r="F2132" i="126"/>
  <c r="E2132" i="126"/>
  <c r="F2131" i="126"/>
  <c r="E2131" i="126"/>
  <c r="F2130" i="126"/>
  <c r="E2130" i="126"/>
  <c r="F2129" i="126"/>
  <c r="E2129" i="126"/>
  <c r="F2128" i="126"/>
  <c r="E2128" i="126"/>
  <c r="F2127" i="126"/>
  <c r="E2127" i="126"/>
  <c r="F2126" i="126"/>
  <c r="E2126" i="126"/>
  <c r="F2125" i="126"/>
  <c r="E2125" i="126"/>
  <c r="F2124" i="126"/>
  <c r="E2124" i="126"/>
  <c r="F2123" i="126"/>
  <c r="E2123" i="126"/>
  <c r="F2122" i="126"/>
  <c r="E2122" i="126"/>
  <c r="F2121" i="126"/>
  <c r="E2121" i="126"/>
  <c r="F2120" i="126"/>
  <c r="E2120" i="126"/>
  <c r="F2119" i="126"/>
  <c r="E2119" i="126"/>
  <c r="F2118" i="126"/>
  <c r="E2118" i="126"/>
  <c r="F2117" i="126"/>
  <c r="E2117" i="126"/>
  <c r="F2116" i="126"/>
  <c r="E2116" i="126"/>
  <c r="F2115" i="126"/>
  <c r="E2115" i="126"/>
  <c r="F2114" i="126"/>
  <c r="E2114" i="126"/>
  <c r="F2113" i="126"/>
  <c r="E2113" i="126"/>
  <c r="F2112" i="126"/>
  <c r="E2112" i="126"/>
  <c r="F2111" i="126"/>
  <c r="E2111" i="126"/>
  <c r="F2110" i="126"/>
  <c r="E2110" i="126"/>
  <c r="F2109" i="126"/>
  <c r="E2109" i="126"/>
  <c r="F2108" i="126"/>
  <c r="E2108" i="126"/>
  <c r="F2107" i="126"/>
  <c r="E2107" i="126"/>
  <c r="F2106" i="126"/>
  <c r="E2106" i="126"/>
  <c r="F2105" i="126"/>
  <c r="E2105" i="126"/>
  <c r="F2104" i="126"/>
  <c r="E2104" i="126"/>
  <c r="F2103" i="126"/>
  <c r="E2103" i="126"/>
  <c r="F2102" i="126"/>
  <c r="E2102" i="126"/>
  <c r="F2101" i="126"/>
  <c r="E2101" i="126"/>
  <c r="F2100" i="126"/>
  <c r="E2100" i="126"/>
  <c r="F2099" i="126"/>
  <c r="E2099" i="126"/>
  <c r="F2098" i="126"/>
  <c r="E2098" i="126"/>
  <c r="F2097" i="126"/>
  <c r="E2097" i="126"/>
  <c r="F2096" i="126"/>
  <c r="E2096" i="126"/>
  <c r="F2095" i="126"/>
  <c r="E2095" i="126"/>
  <c r="F2094" i="126"/>
  <c r="E2094" i="126"/>
  <c r="F2093" i="126"/>
  <c r="E2093" i="126"/>
  <c r="F2092" i="126"/>
  <c r="E2092" i="126"/>
  <c r="F2091" i="126"/>
  <c r="E2091" i="126"/>
  <c r="F2090" i="126"/>
  <c r="E2090" i="126"/>
  <c r="F2089" i="126"/>
  <c r="E2089" i="126"/>
  <c r="F2088" i="126"/>
  <c r="E2088" i="126"/>
  <c r="F2087" i="126"/>
  <c r="E2087" i="126"/>
  <c r="F2086" i="126"/>
  <c r="E2086" i="126"/>
  <c r="F2085" i="126"/>
  <c r="E2085" i="126"/>
  <c r="F2084" i="126"/>
  <c r="E2084" i="126"/>
  <c r="F2083" i="126"/>
  <c r="E2083" i="126"/>
  <c r="F2082" i="126"/>
  <c r="E2082" i="126"/>
  <c r="F2081" i="126"/>
  <c r="E2081" i="126"/>
  <c r="F2080" i="126"/>
  <c r="E2080" i="126"/>
  <c r="F2079" i="126"/>
  <c r="E2079" i="126"/>
  <c r="F2078" i="126"/>
  <c r="E2078" i="126"/>
  <c r="F2077" i="126"/>
  <c r="E2077" i="126"/>
  <c r="F2076" i="126"/>
  <c r="E2076" i="126"/>
  <c r="F2075" i="126"/>
  <c r="E2075" i="126"/>
  <c r="F2074" i="126"/>
  <c r="E2074" i="126"/>
  <c r="F2073" i="126"/>
  <c r="E2073" i="126"/>
  <c r="F2072" i="126"/>
  <c r="E2072" i="126"/>
  <c r="F2071" i="126"/>
  <c r="E2071" i="126"/>
  <c r="F2070" i="126"/>
  <c r="E2070" i="126"/>
  <c r="F2069" i="126"/>
  <c r="E2069" i="126"/>
  <c r="F2068" i="126"/>
  <c r="E2068" i="126"/>
  <c r="F2067" i="126"/>
  <c r="E2067" i="126"/>
  <c r="F2066" i="126"/>
  <c r="E2066" i="126"/>
  <c r="F2065" i="126"/>
  <c r="E2065" i="126"/>
  <c r="F2064" i="126"/>
  <c r="E2064" i="126"/>
  <c r="F2063" i="126"/>
  <c r="E2063" i="126"/>
  <c r="F2062" i="126"/>
  <c r="E2062" i="126"/>
  <c r="F2061" i="126"/>
  <c r="E2061" i="126"/>
  <c r="F2060" i="126"/>
  <c r="E2060" i="126"/>
  <c r="F2059" i="126"/>
  <c r="E2059" i="126"/>
  <c r="F2058" i="126"/>
  <c r="E2058" i="126"/>
  <c r="F2057" i="126"/>
  <c r="E2057" i="126"/>
  <c r="F2056" i="126"/>
  <c r="E2056" i="126"/>
  <c r="F2055" i="126"/>
  <c r="E2055" i="126"/>
  <c r="F2054" i="126"/>
  <c r="E2054" i="126"/>
  <c r="F2053" i="126"/>
  <c r="E2053" i="126"/>
  <c r="F2052" i="126"/>
  <c r="E2052" i="126"/>
  <c r="F2051" i="126"/>
  <c r="E2051" i="126"/>
  <c r="F2050" i="126"/>
  <c r="E2050" i="126"/>
  <c r="F2049" i="126"/>
  <c r="E2049" i="126"/>
  <c r="F2048" i="126"/>
  <c r="E2048" i="126"/>
  <c r="F2047" i="126"/>
  <c r="E2047" i="126"/>
  <c r="F2046" i="126"/>
  <c r="E2046" i="126"/>
  <c r="F2045" i="126"/>
  <c r="E2045" i="126"/>
  <c r="F2044" i="126"/>
  <c r="E2044" i="126"/>
  <c r="F2043" i="126"/>
  <c r="E2043" i="126"/>
  <c r="F2042" i="126"/>
  <c r="E2042" i="126"/>
  <c r="F2041" i="126"/>
  <c r="E2041" i="126"/>
  <c r="F2040" i="126"/>
  <c r="E2040" i="126"/>
  <c r="F2039" i="126"/>
  <c r="E2039" i="126"/>
  <c r="F2038" i="126"/>
  <c r="E2038" i="126"/>
  <c r="F2037" i="126"/>
  <c r="E2037" i="126"/>
  <c r="F2036" i="126"/>
  <c r="E2036" i="126"/>
  <c r="F2035" i="126"/>
  <c r="E2035" i="126"/>
  <c r="F2034" i="126"/>
  <c r="E2034" i="126"/>
  <c r="F2033" i="126"/>
  <c r="E2033" i="126"/>
  <c r="F2032" i="126"/>
  <c r="E2032" i="126"/>
  <c r="F2031" i="126"/>
  <c r="E2031" i="126"/>
  <c r="F2030" i="126"/>
  <c r="E2030" i="126"/>
  <c r="F2029" i="126"/>
  <c r="E2029" i="126"/>
  <c r="F2028" i="126"/>
  <c r="E2028" i="126"/>
  <c r="F2027" i="126"/>
  <c r="E2027" i="126"/>
  <c r="F2026" i="126"/>
  <c r="E2026" i="126"/>
  <c r="F2025" i="126"/>
  <c r="E2025" i="126"/>
  <c r="F2024" i="126"/>
  <c r="E2024" i="126"/>
  <c r="F2023" i="126"/>
  <c r="E2023" i="126"/>
  <c r="F2022" i="126"/>
  <c r="E2022" i="126"/>
  <c r="F2021" i="126"/>
  <c r="E2021" i="126"/>
  <c r="F2020" i="126"/>
  <c r="E2020" i="126"/>
  <c r="F2019" i="126"/>
  <c r="E2019" i="126"/>
  <c r="F2018" i="126"/>
  <c r="E2018" i="126"/>
  <c r="F2017" i="126"/>
  <c r="E2017" i="126"/>
  <c r="F2016" i="126"/>
  <c r="E2016" i="126"/>
  <c r="F2015" i="126"/>
  <c r="E2015" i="126"/>
  <c r="F2014" i="126"/>
  <c r="E2014" i="126"/>
  <c r="F2013" i="126"/>
  <c r="E2013" i="126"/>
  <c r="F2012" i="126"/>
  <c r="E2012" i="126"/>
  <c r="F2011" i="126"/>
  <c r="E2011" i="126"/>
  <c r="F2010" i="126"/>
  <c r="E2010" i="126"/>
  <c r="F2009" i="126"/>
  <c r="E2009" i="126"/>
  <c r="F2008" i="126"/>
  <c r="E2008" i="126"/>
  <c r="F2007" i="126"/>
  <c r="E2007" i="126"/>
  <c r="F2006" i="126"/>
  <c r="E2006" i="126"/>
  <c r="F2005" i="126"/>
  <c r="E2005" i="126"/>
  <c r="F2004" i="126"/>
  <c r="E2004" i="126"/>
  <c r="F2003" i="126"/>
  <c r="E2003" i="126"/>
  <c r="F2002" i="126"/>
  <c r="E2002" i="126"/>
  <c r="F2001" i="126"/>
  <c r="E2001" i="126"/>
  <c r="F2000" i="126"/>
  <c r="E2000" i="126"/>
  <c r="F1999" i="126"/>
  <c r="E1999" i="126"/>
  <c r="F1998" i="126"/>
  <c r="E1998" i="126"/>
  <c r="F1997" i="126"/>
  <c r="E1997" i="126"/>
  <c r="F1996" i="126"/>
  <c r="E1996" i="126"/>
  <c r="F1995" i="126"/>
  <c r="E1995" i="126"/>
  <c r="F1994" i="126"/>
  <c r="E1994" i="126"/>
  <c r="F1993" i="126"/>
  <c r="E1993" i="126"/>
  <c r="F1992" i="126"/>
  <c r="E1992" i="126"/>
  <c r="F1991" i="126"/>
  <c r="E1991" i="126"/>
  <c r="F1990" i="126"/>
  <c r="E1990" i="126"/>
  <c r="F1989" i="126"/>
  <c r="E1989" i="126"/>
  <c r="F1988" i="126"/>
  <c r="E1988" i="126"/>
  <c r="F1987" i="126"/>
  <c r="E1987" i="126"/>
  <c r="F1986" i="126"/>
  <c r="E1986" i="126"/>
  <c r="F1985" i="126"/>
  <c r="E1985" i="126"/>
  <c r="F1984" i="126"/>
  <c r="E1984" i="126"/>
  <c r="F1983" i="126"/>
  <c r="E1983" i="126"/>
  <c r="F1982" i="126"/>
  <c r="E1982" i="126"/>
  <c r="F1981" i="126"/>
  <c r="E1981" i="126"/>
  <c r="F1980" i="126"/>
  <c r="E1980" i="126"/>
  <c r="F1979" i="126"/>
  <c r="E1979" i="126"/>
  <c r="F1978" i="126"/>
  <c r="E1978" i="126"/>
  <c r="F1977" i="126"/>
  <c r="E1977" i="126"/>
  <c r="F1976" i="126"/>
  <c r="E1976" i="126"/>
  <c r="F1975" i="126"/>
  <c r="E1975" i="126"/>
  <c r="F1974" i="126"/>
  <c r="E1974" i="126"/>
  <c r="F1973" i="126"/>
  <c r="E1973" i="126"/>
  <c r="F1972" i="126"/>
  <c r="E1972" i="126"/>
  <c r="F1971" i="126"/>
  <c r="E1971" i="126"/>
  <c r="F1970" i="126"/>
  <c r="E1970" i="126"/>
  <c r="F1969" i="126"/>
  <c r="E1969" i="126"/>
  <c r="F1968" i="126"/>
  <c r="E1968" i="126"/>
  <c r="F1967" i="126"/>
  <c r="E1967" i="126"/>
  <c r="F1966" i="126"/>
  <c r="E1966" i="126"/>
  <c r="F1965" i="126"/>
  <c r="E1965" i="126"/>
  <c r="F1964" i="126"/>
  <c r="E1964" i="126"/>
  <c r="F1963" i="126"/>
  <c r="E1963" i="126"/>
  <c r="F1962" i="126"/>
  <c r="E1962" i="126"/>
  <c r="F1961" i="126"/>
  <c r="E1961" i="126"/>
  <c r="F1960" i="126"/>
  <c r="E1960" i="126"/>
  <c r="F1959" i="126"/>
  <c r="E1959" i="126"/>
  <c r="F1958" i="126"/>
  <c r="E1958" i="126"/>
  <c r="F1957" i="126"/>
  <c r="E1957" i="126"/>
  <c r="F1956" i="126"/>
  <c r="E1956" i="126"/>
  <c r="F1955" i="126"/>
  <c r="E1955" i="126"/>
  <c r="F1954" i="126"/>
  <c r="E1954" i="126"/>
  <c r="F1953" i="126"/>
  <c r="E1953" i="126"/>
  <c r="F1952" i="126"/>
  <c r="E1952" i="126"/>
  <c r="F1951" i="126"/>
  <c r="E1951" i="126"/>
  <c r="F1950" i="126"/>
  <c r="E1950" i="126"/>
  <c r="F1949" i="126"/>
  <c r="E1949" i="126"/>
  <c r="F1948" i="126"/>
  <c r="E1948" i="126"/>
  <c r="F1947" i="126"/>
  <c r="E1947" i="126"/>
  <c r="F1946" i="126"/>
  <c r="E1946" i="126"/>
  <c r="F1945" i="126"/>
  <c r="E1945" i="126"/>
  <c r="F1944" i="126"/>
  <c r="E1944" i="126"/>
  <c r="F1943" i="126"/>
  <c r="E1943" i="126"/>
  <c r="F1942" i="126"/>
  <c r="E1942" i="126"/>
  <c r="F1941" i="126"/>
  <c r="E1941" i="126"/>
  <c r="F1940" i="126"/>
  <c r="E1940" i="126"/>
  <c r="F1939" i="126"/>
  <c r="E1939" i="126"/>
  <c r="F1938" i="126"/>
  <c r="E1938" i="126"/>
  <c r="F1937" i="126"/>
  <c r="E1937" i="126"/>
  <c r="F1936" i="126"/>
  <c r="E1936" i="126"/>
  <c r="F1935" i="126"/>
  <c r="E1935" i="126"/>
  <c r="F1934" i="126"/>
  <c r="E1934" i="126"/>
  <c r="F1933" i="126"/>
  <c r="E1933" i="126"/>
  <c r="F1932" i="126"/>
  <c r="E1932" i="126"/>
  <c r="F1931" i="126"/>
  <c r="E1931" i="126"/>
  <c r="F1930" i="126"/>
  <c r="E1930" i="126"/>
  <c r="F1929" i="126"/>
  <c r="E1929" i="126"/>
  <c r="F1928" i="126"/>
  <c r="E1928" i="126"/>
  <c r="F1927" i="126"/>
  <c r="E1927" i="126"/>
  <c r="F1926" i="126"/>
  <c r="E1926" i="126"/>
  <c r="F1925" i="126"/>
  <c r="E1925" i="126"/>
  <c r="F1924" i="126"/>
  <c r="E1924" i="126"/>
  <c r="F1923" i="126"/>
  <c r="E1923" i="126"/>
  <c r="F1922" i="126"/>
  <c r="E1922" i="126"/>
  <c r="F1921" i="126"/>
  <c r="E1921" i="126"/>
  <c r="F1920" i="126"/>
  <c r="E1920" i="126"/>
  <c r="F1919" i="126"/>
  <c r="E1919" i="126"/>
  <c r="F1918" i="126"/>
  <c r="E1918" i="126"/>
  <c r="F1917" i="126"/>
  <c r="E1917" i="126"/>
  <c r="F1916" i="126"/>
  <c r="E1916" i="126"/>
  <c r="F1915" i="126"/>
  <c r="E1915" i="126"/>
  <c r="F1914" i="126"/>
  <c r="E1914" i="126"/>
  <c r="F1913" i="126"/>
  <c r="E1913" i="126"/>
  <c r="F1912" i="126"/>
  <c r="E1912" i="126"/>
  <c r="F1911" i="126"/>
  <c r="E1911" i="126"/>
  <c r="F1910" i="126"/>
  <c r="E1910" i="126"/>
  <c r="F1909" i="126"/>
  <c r="E1909" i="126"/>
  <c r="F1908" i="126"/>
  <c r="E1908" i="126"/>
  <c r="F1907" i="126"/>
  <c r="E1907" i="126"/>
  <c r="F1906" i="126"/>
  <c r="E1906" i="126"/>
  <c r="F1905" i="126"/>
  <c r="E1905" i="126"/>
  <c r="F1904" i="126"/>
  <c r="E1904" i="126"/>
  <c r="F1903" i="126"/>
  <c r="E1903" i="126"/>
  <c r="F1902" i="126"/>
  <c r="E1902" i="126"/>
  <c r="F1901" i="126"/>
  <c r="E1901" i="126"/>
  <c r="F1900" i="126"/>
  <c r="E1900" i="126"/>
  <c r="F1899" i="126"/>
  <c r="E1899" i="126"/>
  <c r="F1898" i="126"/>
  <c r="E1898" i="126"/>
  <c r="F1897" i="126"/>
  <c r="E1897" i="126"/>
  <c r="F1896" i="126"/>
  <c r="E1896" i="126"/>
  <c r="F1895" i="126"/>
  <c r="E1895" i="126"/>
  <c r="F1894" i="126"/>
  <c r="E1894" i="126"/>
  <c r="F1893" i="126"/>
  <c r="E1893" i="126"/>
  <c r="F1892" i="126"/>
  <c r="E1892" i="126"/>
  <c r="F1891" i="126"/>
  <c r="E1891" i="126"/>
  <c r="F1890" i="126"/>
  <c r="E1890" i="126"/>
  <c r="F1889" i="126"/>
  <c r="E1889" i="126"/>
  <c r="F1888" i="126"/>
  <c r="E1888" i="126"/>
  <c r="F1887" i="126"/>
  <c r="E1887" i="126"/>
  <c r="F1886" i="126"/>
  <c r="E1886" i="126"/>
  <c r="F1885" i="126"/>
  <c r="E1885" i="126"/>
  <c r="F1884" i="126"/>
  <c r="E1884" i="126"/>
  <c r="F1883" i="126"/>
  <c r="E1883" i="126"/>
  <c r="F1882" i="126"/>
  <c r="E1882" i="126"/>
  <c r="F1881" i="126"/>
  <c r="E1881" i="126"/>
  <c r="F1880" i="126"/>
  <c r="E1880" i="126"/>
  <c r="F1879" i="126"/>
  <c r="E1879" i="126"/>
  <c r="F1878" i="126"/>
  <c r="E1878" i="126"/>
  <c r="F1877" i="126"/>
  <c r="E1877" i="126"/>
  <c r="F1876" i="126"/>
  <c r="E1876" i="126"/>
  <c r="F1875" i="126"/>
  <c r="E1875" i="126"/>
  <c r="F1874" i="126"/>
  <c r="E1874" i="126"/>
  <c r="F1873" i="126"/>
  <c r="E1873" i="126"/>
  <c r="F1872" i="126"/>
  <c r="E1872" i="126"/>
  <c r="F1871" i="126"/>
  <c r="E1871" i="126"/>
  <c r="F1870" i="126"/>
  <c r="E1870" i="126"/>
  <c r="F1869" i="126"/>
  <c r="E1869" i="126"/>
  <c r="F1868" i="126"/>
  <c r="E1868" i="126"/>
  <c r="F1867" i="126"/>
  <c r="E1867" i="126"/>
  <c r="F1866" i="126"/>
  <c r="E1866" i="126"/>
  <c r="F1865" i="126"/>
  <c r="E1865" i="126"/>
  <c r="F1864" i="126"/>
  <c r="E1864" i="126"/>
  <c r="F1863" i="126"/>
  <c r="E1863" i="126"/>
  <c r="F1862" i="126"/>
  <c r="E1862" i="126"/>
  <c r="F1861" i="126"/>
  <c r="E1861" i="126"/>
  <c r="F1860" i="126"/>
  <c r="E1860" i="126"/>
  <c r="F1859" i="126"/>
  <c r="E1859" i="126"/>
  <c r="F1858" i="126"/>
  <c r="E1858" i="126"/>
  <c r="F1857" i="126"/>
  <c r="E1857" i="126"/>
  <c r="F1856" i="126"/>
  <c r="E1856" i="126"/>
  <c r="F1855" i="126"/>
  <c r="E1855" i="126"/>
  <c r="F1854" i="126"/>
  <c r="E1854" i="126"/>
  <c r="F1853" i="126"/>
  <c r="E1853" i="126"/>
  <c r="F1852" i="126"/>
  <c r="E1852" i="126"/>
  <c r="F1851" i="126"/>
  <c r="E1851" i="126"/>
  <c r="F1850" i="126"/>
  <c r="E1850" i="126"/>
  <c r="F1849" i="126"/>
  <c r="E1849" i="126"/>
  <c r="F1848" i="126"/>
  <c r="E1848" i="126"/>
  <c r="F1847" i="126"/>
  <c r="E1847" i="126"/>
  <c r="F1846" i="126"/>
  <c r="E1846" i="126"/>
  <c r="F1845" i="126"/>
  <c r="E1845" i="126"/>
  <c r="F1844" i="126"/>
  <c r="E1844" i="126"/>
  <c r="F1843" i="126"/>
  <c r="E1843" i="126"/>
  <c r="F1842" i="126"/>
  <c r="E1842" i="126"/>
  <c r="F1841" i="126"/>
  <c r="E1841" i="126"/>
  <c r="F1840" i="126"/>
  <c r="E1840" i="126"/>
  <c r="F1839" i="126"/>
  <c r="E1839" i="126"/>
  <c r="F1838" i="126"/>
  <c r="E1838" i="126"/>
  <c r="F1837" i="126"/>
  <c r="E1837" i="126"/>
  <c r="F1836" i="126"/>
  <c r="E1836" i="126"/>
  <c r="F1835" i="126"/>
  <c r="E1835" i="126"/>
  <c r="F1834" i="126"/>
  <c r="E1834" i="126"/>
  <c r="F1833" i="126"/>
  <c r="E1833" i="126"/>
  <c r="F1832" i="126"/>
  <c r="E1832" i="126"/>
  <c r="F1831" i="126"/>
  <c r="E1831" i="126"/>
  <c r="F1830" i="126"/>
  <c r="E1830" i="126"/>
  <c r="F1829" i="126"/>
  <c r="E1829" i="126"/>
  <c r="F1828" i="126"/>
  <c r="E1828" i="126"/>
  <c r="F1827" i="126"/>
  <c r="E1827" i="126"/>
  <c r="F1826" i="126"/>
  <c r="E1826" i="126"/>
  <c r="F1825" i="126"/>
  <c r="E1825" i="126"/>
  <c r="F1824" i="126"/>
  <c r="E1824" i="126"/>
  <c r="F1823" i="126"/>
  <c r="E1823" i="126"/>
  <c r="F1822" i="126"/>
  <c r="E1822" i="126"/>
  <c r="F1821" i="126"/>
  <c r="E1821" i="126"/>
  <c r="F1820" i="126"/>
  <c r="E1820" i="126"/>
  <c r="F1819" i="126"/>
  <c r="E1819" i="126"/>
  <c r="F1818" i="126"/>
  <c r="E1818" i="126"/>
  <c r="F1817" i="126"/>
  <c r="E1817" i="126"/>
  <c r="F1816" i="126"/>
  <c r="E1816" i="126"/>
  <c r="F1815" i="126"/>
  <c r="E1815" i="126"/>
  <c r="F1814" i="126"/>
  <c r="E1814" i="126"/>
  <c r="F1813" i="126"/>
  <c r="E1813" i="126"/>
  <c r="F1812" i="126"/>
  <c r="E1812" i="126"/>
  <c r="F1811" i="126"/>
  <c r="E1811" i="126"/>
  <c r="F1810" i="126"/>
  <c r="E1810" i="126"/>
  <c r="F1809" i="126"/>
  <c r="E1809" i="126"/>
  <c r="F1808" i="126"/>
  <c r="E1808" i="126"/>
  <c r="F1807" i="126"/>
  <c r="E1807" i="126"/>
  <c r="F1806" i="126"/>
  <c r="E1806" i="126"/>
  <c r="F1805" i="126"/>
  <c r="E1805" i="126"/>
  <c r="F1804" i="126"/>
  <c r="E1804" i="126"/>
  <c r="F1803" i="126"/>
  <c r="E1803" i="126"/>
  <c r="F1802" i="126"/>
  <c r="E1802" i="126"/>
  <c r="F1801" i="126"/>
  <c r="E1801" i="126"/>
  <c r="F1800" i="126"/>
  <c r="E1800" i="126"/>
  <c r="F1799" i="126"/>
  <c r="E1799" i="126"/>
  <c r="F1798" i="126"/>
  <c r="E1798" i="126"/>
  <c r="F1797" i="126"/>
  <c r="E1797" i="126"/>
  <c r="F1796" i="126"/>
  <c r="E1796" i="126"/>
  <c r="F1795" i="126"/>
  <c r="E1795" i="126"/>
  <c r="F1794" i="126"/>
  <c r="E1794" i="126"/>
  <c r="F1793" i="126"/>
  <c r="E1793" i="126"/>
  <c r="F1792" i="126"/>
  <c r="E1792" i="126"/>
  <c r="F1791" i="126"/>
  <c r="E1791" i="126"/>
  <c r="F1790" i="126"/>
  <c r="E1790" i="126"/>
  <c r="F1789" i="126"/>
  <c r="E1789" i="126"/>
  <c r="F1788" i="126"/>
  <c r="E1788" i="126"/>
  <c r="F1787" i="126"/>
  <c r="E1787" i="126"/>
  <c r="F1786" i="126"/>
  <c r="E1786" i="126"/>
  <c r="F1785" i="126"/>
  <c r="E1785" i="126"/>
  <c r="F1784" i="126"/>
  <c r="E1784" i="126"/>
  <c r="F1783" i="126"/>
  <c r="E1783" i="126"/>
  <c r="F1782" i="126"/>
  <c r="E1782" i="126"/>
  <c r="F1781" i="126"/>
  <c r="E1781" i="126"/>
  <c r="F1780" i="126"/>
  <c r="E1780" i="126"/>
  <c r="F1779" i="126"/>
  <c r="E1779" i="126"/>
  <c r="F1778" i="126"/>
  <c r="E1778" i="126"/>
  <c r="F1777" i="126"/>
  <c r="E1777" i="126"/>
  <c r="F1776" i="126"/>
  <c r="E1776" i="126"/>
  <c r="F1775" i="126"/>
  <c r="E1775" i="126"/>
  <c r="F1774" i="126"/>
  <c r="E1774" i="126"/>
  <c r="F1773" i="126"/>
  <c r="E1773" i="126"/>
  <c r="F1772" i="126"/>
  <c r="E1772" i="126"/>
  <c r="F1771" i="126"/>
  <c r="E1771" i="126"/>
  <c r="F1770" i="126"/>
  <c r="E1770" i="126"/>
  <c r="F1769" i="126"/>
  <c r="E1769" i="126"/>
  <c r="F1768" i="126"/>
  <c r="E1768" i="126"/>
  <c r="F1767" i="126"/>
  <c r="E1767" i="126"/>
  <c r="F1766" i="126"/>
  <c r="E1766" i="126"/>
  <c r="F1765" i="126"/>
  <c r="E1765" i="126"/>
  <c r="F1764" i="126"/>
  <c r="E1764" i="126"/>
  <c r="F1763" i="126"/>
  <c r="E1763" i="126"/>
  <c r="F1762" i="126"/>
  <c r="E1762" i="126"/>
  <c r="F1761" i="126"/>
  <c r="E1761" i="126"/>
  <c r="F1760" i="126"/>
  <c r="E1760" i="126"/>
  <c r="F1759" i="126"/>
  <c r="E1759" i="126"/>
  <c r="F1758" i="126"/>
  <c r="E1758" i="126"/>
  <c r="F1757" i="126"/>
  <c r="E1757" i="126"/>
  <c r="F1756" i="126"/>
  <c r="E1756" i="126"/>
  <c r="F1755" i="126"/>
  <c r="E1755" i="126"/>
  <c r="F1754" i="126"/>
  <c r="E1754" i="126"/>
  <c r="F1753" i="126"/>
  <c r="E1753" i="126"/>
  <c r="F1752" i="126"/>
  <c r="E1752" i="126"/>
  <c r="F1751" i="126"/>
  <c r="E1751" i="126"/>
  <c r="F1750" i="126"/>
  <c r="E1750" i="126"/>
  <c r="F1749" i="126"/>
  <c r="E1749" i="126"/>
  <c r="F1748" i="126"/>
  <c r="E1748" i="126"/>
  <c r="F1747" i="126"/>
  <c r="E1747" i="126"/>
  <c r="F1746" i="126"/>
  <c r="E1746" i="126"/>
  <c r="F1745" i="126"/>
  <c r="E1745" i="126"/>
  <c r="F1744" i="126"/>
  <c r="E1744" i="126"/>
  <c r="F1743" i="126"/>
  <c r="E1743" i="126"/>
  <c r="F1742" i="126"/>
  <c r="E1742" i="126"/>
  <c r="F1741" i="126"/>
  <c r="E1741" i="126"/>
  <c r="F1740" i="126"/>
  <c r="E1740" i="126"/>
  <c r="F1739" i="126"/>
  <c r="E1739" i="126"/>
  <c r="F1738" i="126"/>
  <c r="E1738" i="126"/>
  <c r="F1737" i="126"/>
  <c r="E1737" i="126"/>
  <c r="F1736" i="126"/>
  <c r="E1736" i="126"/>
  <c r="F1735" i="126"/>
  <c r="E1735" i="126"/>
  <c r="F1734" i="126"/>
  <c r="E1734" i="126"/>
  <c r="F1733" i="126"/>
  <c r="E1733" i="126"/>
  <c r="F1732" i="126"/>
  <c r="E1732" i="126"/>
  <c r="F1731" i="126"/>
  <c r="E1731" i="126"/>
  <c r="F1730" i="126"/>
  <c r="E1730" i="126"/>
  <c r="F1729" i="126"/>
  <c r="E1729" i="126"/>
  <c r="F1728" i="126"/>
  <c r="E1728" i="126"/>
  <c r="F1727" i="126"/>
  <c r="E1727" i="126"/>
  <c r="F1726" i="126"/>
  <c r="E1726" i="126"/>
  <c r="F1725" i="126"/>
  <c r="E1725" i="126"/>
  <c r="F1724" i="126"/>
  <c r="E1724" i="126"/>
  <c r="F1723" i="126"/>
  <c r="E1723" i="126"/>
  <c r="F1722" i="126"/>
  <c r="E1722" i="126"/>
  <c r="F1721" i="126"/>
  <c r="E1721" i="126"/>
  <c r="F1720" i="126"/>
  <c r="E1720" i="126"/>
  <c r="F1719" i="126"/>
  <c r="E1719" i="126"/>
  <c r="F1718" i="126"/>
  <c r="E1718" i="126"/>
  <c r="F1717" i="126"/>
  <c r="E1717" i="126"/>
  <c r="F1716" i="126"/>
  <c r="E1716" i="126"/>
  <c r="F1715" i="126"/>
  <c r="E1715" i="126"/>
  <c r="F1714" i="126"/>
  <c r="E1714" i="126"/>
  <c r="F1713" i="126"/>
  <c r="E1713" i="126"/>
  <c r="F1712" i="126"/>
  <c r="E1712" i="126"/>
  <c r="F1711" i="126"/>
  <c r="E1711" i="126"/>
  <c r="F1710" i="126"/>
  <c r="E1710" i="126"/>
  <c r="F1709" i="126"/>
  <c r="E1709" i="126"/>
  <c r="F1708" i="126"/>
  <c r="E1708" i="126"/>
  <c r="F1707" i="126"/>
  <c r="E1707" i="126"/>
  <c r="F1706" i="126"/>
  <c r="E1706" i="126"/>
  <c r="F1705" i="126"/>
  <c r="E1705" i="126"/>
  <c r="F1704" i="126"/>
  <c r="E1704" i="126"/>
  <c r="F1703" i="126"/>
  <c r="E1703" i="126"/>
  <c r="F1702" i="126"/>
  <c r="E1702" i="126"/>
  <c r="F1701" i="126"/>
  <c r="E1701" i="126"/>
  <c r="F1700" i="126"/>
  <c r="E1700" i="126"/>
  <c r="F1699" i="126"/>
  <c r="E1699" i="126"/>
  <c r="F1698" i="126"/>
  <c r="E1698" i="126"/>
  <c r="F1697" i="126"/>
  <c r="E1697" i="126"/>
  <c r="F1696" i="126"/>
  <c r="E1696" i="126"/>
  <c r="F1695" i="126"/>
  <c r="E1695" i="126"/>
  <c r="F1694" i="126"/>
  <c r="E1694" i="126"/>
  <c r="F1693" i="126"/>
  <c r="E1693" i="126"/>
  <c r="F1692" i="126"/>
  <c r="E1692" i="126"/>
  <c r="F1691" i="126"/>
  <c r="E1691" i="126"/>
  <c r="F1690" i="126"/>
  <c r="E1690" i="126"/>
  <c r="F1689" i="126"/>
  <c r="E1689" i="126"/>
  <c r="F1688" i="126"/>
  <c r="E1688" i="126"/>
  <c r="F1687" i="126"/>
  <c r="E1687" i="126"/>
  <c r="F1686" i="126"/>
  <c r="E1686" i="126"/>
  <c r="F1685" i="126"/>
  <c r="E1685" i="126"/>
  <c r="F1684" i="126"/>
  <c r="E1684" i="126"/>
  <c r="F1683" i="126"/>
  <c r="E1683" i="126"/>
  <c r="F1682" i="126"/>
  <c r="E1682" i="126"/>
  <c r="F1681" i="126"/>
  <c r="E1681" i="126"/>
  <c r="F1680" i="126"/>
  <c r="E1680" i="126"/>
  <c r="F1679" i="126"/>
  <c r="E1679" i="126"/>
  <c r="F1678" i="126"/>
  <c r="E1678" i="126"/>
  <c r="F1677" i="126"/>
  <c r="E1677" i="126"/>
  <c r="F1676" i="126"/>
  <c r="E1676" i="126"/>
  <c r="F1675" i="126"/>
  <c r="E1675" i="126"/>
  <c r="F1674" i="126"/>
  <c r="E1674" i="126"/>
  <c r="F1673" i="126"/>
  <c r="E1673" i="126"/>
  <c r="F1672" i="126"/>
  <c r="E1672" i="126"/>
  <c r="F1671" i="126"/>
  <c r="E1671" i="126"/>
  <c r="F1670" i="126"/>
  <c r="E1670" i="126"/>
  <c r="F1669" i="126"/>
  <c r="E1669" i="126"/>
  <c r="F1668" i="126"/>
  <c r="E1668" i="126"/>
  <c r="F1667" i="126"/>
  <c r="E1667" i="126"/>
  <c r="F1666" i="126"/>
  <c r="E1666" i="126"/>
  <c r="F1665" i="126"/>
  <c r="E1665" i="126"/>
  <c r="F1664" i="126"/>
  <c r="E1664" i="126"/>
  <c r="F1663" i="126"/>
  <c r="E1663" i="126"/>
  <c r="F1662" i="126"/>
  <c r="E1662" i="126"/>
  <c r="F1661" i="126"/>
  <c r="E1661" i="126"/>
  <c r="F1660" i="126"/>
  <c r="E1660" i="126"/>
  <c r="F1659" i="126"/>
  <c r="E1659" i="126"/>
  <c r="F1658" i="126"/>
  <c r="E1658" i="126"/>
  <c r="F1657" i="126"/>
  <c r="E1657" i="126"/>
  <c r="F1656" i="126"/>
  <c r="E1656" i="126"/>
  <c r="F1655" i="126"/>
  <c r="E1655" i="126"/>
  <c r="F1654" i="126"/>
  <c r="E1654" i="126"/>
  <c r="F1653" i="126"/>
  <c r="E1653" i="126"/>
  <c r="F1652" i="126"/>
  <c r="E1652" i="126"/>
  <c r="F1651" i="126"/>
  <c r="E1651" i="126"/>
  <c r="F1650" i="126"/>
  <c r="E1650" i="126"/>
  <c r="F1649" i="126"/>
  <c r="E1649" i="126"/>
  <c r="F1648" i="126"/>
  <c r="E1648" i="126"/>
  <c r="F1647" i="126"/>
  <c r="E1647" i="126"/>
  <c r="F1646" i="126"/>
  <c r="E1646" i="126"/>
  <c r="F1645" i="126"/>
  <c r="E1645" i="126"/>
  <c r="F1644" i="126"/>
  <c r="E1644" i="126"/>
  <c r="F1643" i="126"/>
  <c r="E1643" i="126"/>
  <c r="F1642" i="126"/>
  <c r="E1642" i="126"/>
  <c r="F1641" i="126"/>
  <c r="E1641" i="126"/>
  <c r="F1640" i="126"/>
  <c r="E1640" i="126"/>
  <c r="F1639" i="126"/>
  <c r="E1639" i="126"/>
  <c r="F1638" i="126"/>
  <c r="E1638" i="126"/>
  <c r="F1637" i="126"/>
  <c r="E1637" i="126"/>
  <c r="F1636" i="126"/>
  <c r="E1636" i="126"/>
  <c r="F1635" i="126"/>
  <c r="E1635" i="126"/>
  <c r="F1634" i="126"/>
  <c r="E1634" i="126"/>
  <c r="F1633" i="126"/>
  <c r="E1633" i="126"/>
  <c r="F1632" i="126"/>
  <c r="E1632" i="126"/>
  <c r="F1631" i="126"/>
  <c r="E1631" i="126"/>
  <c r="F1630" i="126"/>
  <c r="E1630" i="126"/>
  <c r="F1629" i="126"/>
  <c r="E1629" i="126"/>
  <c r="F1628" i="126"/>
  <c r="E1628" i="126"/>
  <c r="F1627" i="126"/>
  <c r="E1627" i="126"/>
  <c r="F1626" i="126"/>
  <c r="E1626" i="126"/>
  <c r="F1625" i="126"/>
  <c r="E1625" i="126"/>
  <c r="F1624" i="126"/>
  <c r="E1624" i="126"/>
  <c r="F1623" i="126"/>
  <c r="E1623" i="126"/>
  <c r="F1622" i="126"/>
  <c r="E1622" i="126"/>
  <c r="F1621" i="126"/>
  <c r="E1621" i="126"/>
  <c r="F1620" i="126"/>
  <c r="E1620" i="126"/>
  <c r="F1619" i="126"/>
  <c r="E1619" i="126"/>
  <c r="F1618" i="126"/>
  <c r="E1618" i="126"/>
  <c r="F1617" i="126"/>
  <c r="E1617" i="126"/>
  <c r="F1616" i="126"/>
  <c r="E1616" i="126"/>
  <c r="F1615" i="126"/>
  <c r="E1615" i="126"/>
  <c r="F1614" i="126"/>
  <c r="E1614" i="126"/>
  <c r="F1613" i="126"/>
  <c r="E1613" i="126"/>
  <c r="F1612" i="126"/>
  <c r="E1612" i="126"/>
  <c r="F1611" i="126"/>
  <c r="E1611" i="126"/>
  <c r="F1610" i="126"/>
  <c r="E1610" i="126"/>
  <c r="F1609" i="126"/>
  <c r="E1609" i="126"/>
  <c r="F1608" i="126"/>
  <c r="E1608" i="126"/>
  <c r="F1607" i="126"/>
  <c r="E1607" i="126"/>
  <c r="F1606" i="126"/>
  <c r="E1606" i="126"/>
  <c r="F1605" i="126"/>
  <c r="E1605" i="126"/>
  <c r="F1604" i="126"/>
  <c r="E1604" i="126"/>
  <c r="F1603" i="126"/>
  <c r="E1603" i="126"/>
  <c r="F1602" i="126"/>
  <c r="E1602" i="126"/>
  <c r="F1601" i="126"/>
  <c r="E1601" i="126"/>
  <c r="F1600" i="126"/>
  <c r="E1600" i="126"/>
  <c r="F1599" i="126"/>
  <c r="E1599" i="126"/>
  <c r="F1598" i="126"/>
  <c r="E1598" i="126"/>
  <c r="F1597" i="126"/>
  <c r="E1597" i="126"/>
  <c r="F1596" i="126"/>
  <c r="E1596" i="126"/>
  <c r="F1595" i="126"/>
  <c r="E1595" i="126"/>
  <c r="F1594" i="126"/>
  <c r="E1594" i="126"/>
  <c r="F1593" i="126"/>
  <c r="E1593" i="126"/>
  <c r="F1592" i="126"/>
  <c r="E1592" i="126"/>
  <c r="F1591" i="126"/>
  <c r="E1591" i="126"/>
  <c r="F1590" i="126"/>
  <c r="E1590" i="126"/>
  <c r="F1589" i="126"/>
  <c r="E1589" i="126"/>
  <c r="F1588" i="126"/>
  <c r="E1588" i="126"/>
  <c r="F1587" i="126"/>
  <c r="E1587" i="126"/>
  <c r="F1586" i="126"/>
  <c r="E1586" i="126"/>
  <c r="F1585" i="126"/>
  <c r="E1585" i="126"/>
  <c r="F1584" i="126"/>
  <c r="E1584" i="126"/>
  <c r="F1583" i="126"/>
  <c r="E1583" i="126"/>
  <c r="F1582" i="126"/>
  <c r="E1582" i="126"/>
  <c r="F1581" i="126"/>
  <c r="E1581" i="126"/>
  <c r="F1580" i="126"/>
  <c r="E1580" i="126"/>
  <c r="F1579" i="126"/>
  <c r="E1579" i="126"/>
  <c r="F1578" i="126"/>
  <c r="E1578" i="126"/>
  <c r="F1577" i="126"/>
  <c r="E1577" i="126"/>
  <c r="F1576" i="126"/>
  <c r="E1576" i="126"/>
  <c r="F1575" i="126"/>
  <c r="E1575" i="126"/>
  <c r="F1574" i="126"/>
  <c r="E1574" i="126"/>
  <c r="F1573" i="126"/>
  <c r="E1573" i="126"/>
  <c r="F1572" i="126"/>
  <c r="E1572" i="126"/>
  <c r="F1571" i="126"/>
  <c r="E1571" i="126"/>
  <c r="F1570" i="126"/>
  <c r="E1570" i="126"/>
  <c r="F1569" i="126"/>
  <c r="E1569" i="126"/>
  <c r="F1568" i="126"/>
  <c r="E1568" i="126"/>
  <c r="F1567" i="126"/>
  <c r="E1567" i="126"/>
  <c r="F1566" i="126"/>
  <c r="E1566" i="126"/>
  <c r="F1565" i="126"/>
  <c r="E1565" i="126"/>
  <c r="F1564" i="126"/>
  <c r="E1564" i="126"/>
  <c r="F1563" i="126"/>
  <c r="E1563" i="126"/>
  <c r="F1562" i="126"/>
  <c r="E1562" i="126"/>
  <c r="F1561" i="126"/>
  <c r="E1561" i="126"/>
  <c r="F1560" i="126"/>
  <c r="E1560" i="126"/>
  <c r="F1559" i="126"/>
  <c r="E1559" i="126"/>
  <c r="F1558" i="126"/>
  <c r="E1558" i="126"/>
  <c r="F1557" i="126"/>
  <c r="E1557" i="126"/>
  <c r="F1556" i="126"/>
  <c r="E1556" i="126"/>
  <c r="F1555" i="126"/>
  <c r="E1555" i="126"/>
  <c r="F1554" i="126"/>
  <c r="E1554" i="126"/>
  <c r="F1553" i="126"/>
  <c r="E1553" i="126"/>
  <c r="F1552" i="126"/>
  <c r="E1552" i="126"/>
  <c r="F1551" i="126"/>
  <c r="E1551" i="126"/>
  <c r="F1550" i="126"/>
  <c r="E1550" i="126"/>
  <c r="F1549" i="126"/>
  <c r="E1549" i="126"/>
  <c r="F1548" i="126"/>
  <c r="E1548" i="126"/>
  <c r="F1547" i="126"/>
  <c r="E1547" i="126"/>
  <c r="F1546" i="126"/>
  <c r="E1546" i="126"/>
  <c r="F1545" i="126"/>
  <c r="E1545" i="126"/>
  <c r="F1544" i="126"/>
  <c r="E1544" i="126"/>
  <c r="F1543" i="126"/>
  <c r="E1543" i="126"/>
  <c r="F1542" i="126"/>
  <c r="E1542" i="126"/>
  <c r="F1541" i="126"/>
  <c r="E1541" i="126"/>
  <c r="F1540" i="126"/>
  <c r="E1540" i="126"/>
  <c r="F1539" i="126"/>
  <c r="E1539" i="126"/>
  <c r="F1538" i="126"/>
  <c r="E1538" i="126"/>
  <c r="F1537" i="126"/>
  <c r="E1537" i="126"/>
  <c r="F1536" i="126"/>
  <c r="E1536" i="126"/>
  <c r="F1535" i="126"/>
  <c r="E1535" i="126"/>
  <c r="F1534" i="126"/>
  <c r="E1534" i="126"/>
  <c r="F1533" i="126"/>
  <c r="E1533" i="126"/>
  <c r="F1532" i="126"/>
  <c r="E1532" i="126"/>
  <c r="F1531" i="126"/>
  <c r="E1531" i="126"/>
  <c r="F1530" i="126"/>
  <c r="E1530" i="126"/>
  <c r="F1529" i="126"/>
  <c r="E1529" i="126"/>
  <c r="F1528" i="126"/>
  <c r="E1528" i="126"/>
  <c r="F1527" i="126"/>
  <c r="E1527" i="126"/>
  <c r="F1526" i="126"/>
  <c r="E1526" i="126"/>
  <c r="F1525" i="126"/>
  <c r="E1525" i="126"/>
  <c r="F1524" i="126"/>
  <c r="E1524" i="126"/>
  <c r="F1523" i="126"/>
  <c r="E1523" i="126"/>
  <c r="F1522" i="126"/>
  <c r="E1522" i="126"/>
  <c r="F1521" i="126"/>
  <c r="E1521" i="126"/>
  <c r="F1520" i="126"/>
  <c r="E1520" i="126"/>
  <c r="F1519" i="126"/>
  <c r="E1519" i="126"/>
  <c r="F1518" i="126"/>
  <c r="E1518" i="126"/>
  <c r="F1517" i="126"/>
  <c r="E1517" i="126"/>
  <c r="F1516" i="126"/>
  <c r="E1516" i="126"/>
  <c r="F1515" i="126"/>
  <c r="E1515" i="126"/>
  <c r="F1514" i="126"/>
  <c r="E1514" i="126"/>
  <c r="F1513" i="126"/>
  <c r="E1513" i="126"/>
  <c r="F1512" i="126"/>
  <c r="E1512" i="126"/>
  <c r="F1511" i="126"/>
  <c r="E1511" i="126"/>
  <c r="F1510" i="126"/>
  <c r="E1510" i="126"/>
  <c r="F1509" i="126"/>
  <c r="E1509" i="126"/>
  <c r="F1508" i="126"/>
  <c r="E1508" i="126"/>
  <c r="F1507" i="126"/>
  <c r="E1507" i="126"/>
  <c r="F1506" i="126"/>
  <c r="E1506" i="126"/>
  <c r="F1505" i="126"/>
  <c r="E1505" i="126"/>
  <c r="F1504" i="126"/>
  <c r="E1504" i="126"/>
  <c r="F1503" i="126"/>
  <c r="E1503" i="126"/>
  <c r="F1502" i="126"/>
  <c r="E1502" i="126"/>
  <c r="F1501" i="126"/>
  <c r="E1501" i="126"/>
  <c r="F1500" i="126"/>
  <c r="E1500" i="126"/>
  <c r="F1499" i="126"/>
  <c r="E1499" i="126"/>
  <c r="F1498" i="126"/>
  <c r="E1498" i="126"/>
  <c r="F1497" i="126"/>
  <c r="E1497" i="126"/>
  <c r="F1496" i="126"/>
  <c r="E1496" i="126"/>
  <c r="F1495" i="126"/>
  <c r="E1495" i="126"/>
  <c r="F1494" i="126"/>
  <c r="E1494" i="126"/>
  <c r="F1493" i="126"/>
  <c r="E1493" i="126"/>
  <c r="F1492" i="126"/>
  <c r="E1492" i="126"/>
  <c r="F1491" i="126"/>
  <c r="E1491" i="126"/>
  <c r="F1490" i="126"/>
  <c r="E1490" i="126"/>
  <c r="F1489" i="126"/>
  <c r="E1489" i="126"/>
  <c r="F1488" i="126"/>
  <c r="E1488" i="126"/>
  <c r="F1487" i="126"/>
  <c r="E1487" i="126"/>
  <c r="F1486" i="126"/>
  <c r="E1486" i="126"/>
  <c r="F1485" i="126"/>
  <c r="E1485" i="126"/>
  <c r="F1484" i="126"/>
  <c r="E1484" i="126"/>
  <c r="F1483" i="126"/>
  <c r="E1483" i="126"/>
  <c r="F1482" i="126"/>
  <c r="E1482" i="126"/>
  <c r="F1481" i="126"/>
  <c r="E1481" i="126"/>
  <c r="F1480" i="126"/>
  <c r="E1480" i="126"/>
  <c r="F1479" i="126"/>
  <c r="E1479" i="126"/>
  <c r="F1478" i="126"/>
  <c r="E1478" i="126"/>
  <c r="F1477" i="126"/>
  <c r="E1477" i="126"/>
  <c r="F1476" i="126"/>
  <c r="E1476" i="126"/>
  <c r="F1475" i="126"/>
  <c r="E1475" i="126"/>
  <c r="F1474" i="126"/>
  <c r="E1474" i="126"/>
  <c r="F1473" i="126"/>
  <c r="E1473" i="126"/>
  <c r="F1472" i="126"/>
  <c r="E1472" i="126"/>
  <c r="F1471" i="126"/>
  <c r="E1471" i="126"/>
  <c r="F1470" i="126"/>
  <c r="E1470" i="126"/>
  <c r="F1469" i="126"/>
  <c r="E1469" i="126"/>
  <c r="F1468" i="126"/>
  <c r="E1468" i="126"/>
  <c r="F1467" i="126"/>
  <c r="E1467" i="126"/>
  <c r="F1466" i="126"/>
  <c r="E1466" i="126"/>
  <c r="F1465" i="126"/>
  <c r="E1465" i="126"/>
  <c r="F1464" i="126"/>
  <c r="E1464" i="126"/>
  <c r="F1463" i="126"/>
  <c r="E1463" i="126"/>
  <c r="F1462" i="126"/>
  <c r="E1462" i="126"/>
  <c r="F1461" i="126"/>
  <c r="E1461" i="126"/>
  <c r="F1460" i="126"/>
  <c r="E1460" i="126"/>
  <c r="F1459" i="126"/>
  <c r="E1459" i="126"/>
  <c r="F1458" i="126"/>
  <c r="E1458" i="126"/>
  <c r="F1457" i="126"/>
  <c r="E1457" i="126"/>
  <c r="F1456" i="126"/>
  <c r="E1456" i="126"/>
  <c r="F1455" i="126"/>
  <c r="E1455" i="126"/>
  <c r="F1454" i="126"/>
  <c r="E1454" i="126"/>
  <c r="F1453" i="126"/>
  <c r="E1453" i="126"/>
  <c r="F1452" i="126"/>
  <c r="E1452" i="126"/>
  <c r="F1451" i="126"/>
  <c r="E1451" i="126"/>
  <c r="F1450" i="126"/>
  <c r="E1450" i="126"/>
  <c r="F1449" i="126"/>
  <c r="E1449" i="126"/>
  <c r="F1448" i="126"/>
  <c r="E1448" i="126"/>
  <c r="F1447" i="126"/>
  <c r="E1447" i="126"/>
  <c r="F1446" i="126"/>
  <c r="E1446" i="126"/>
  <c r="F1445" i="126"/>
  <c r="E1445" i="126"/>
  <c r="F1444" i="126"/>
  <c r="E1444" i="126"/>
  <c r="F1443" i="126"/>
  <c r="E1443" i="126"/>
  <c r="F1442" i="126"/>
  <c r="E1442" i="126"/>
  <c r="F1441" i="126"/>
  <c r="E1441" i="126"/>
  <c r="F1440" i="126"/>
  <c r="E1440" i="126"/>
  <c r="F1439" i="126"/>
  <c r="E1439" i="126"/>
  <c r="F1438" i="126"/>
  <c r="E1438" i="126"/>
  <c r="F1437" i="126"/>
  <c r="E1437" i="126"/>
  <c r="F1436" i="126"/>
  <c r="E1436" i="126"/>
  <c r="F1435" i="126"/>
  <c r="E1435" i="126"/>
  <c r="F1434" i="126"/>
  <c r="E1434" i="126"/>
  <c r="F1433" i="126"/>
  <c r="E1433" i="126"/>
  <c r="F1432" i="126"/>
  <c r="E1432" i="126"/>
  <c r="F1431" i="126"/>
  <c r="E1431" i="126"/>
  <c r="F1430" i="126"/>
  <c r="E1430" i="126"/>
  <c r="F1429" i="126"/>
  <c r="E1429" i="126"/>
  <c r="F1428" i="126"/>
  <c r="E1428" i="126"/>
  <c r="F1427" i="126"/>
  <c r="E1427" i="126"/>
  <c r="F1426" i="126"/>
  <c r="E1426" i="126"/>
  <c r="F1425" i="126"/>
  <c r="E1425" i="126"/>
  <c r="F1424" i="126"/>
  <c r="E1424" i="126"/>
  <c r="F1423" i="126"/>
  <c r="E1423" i="126"/>
  <c r="F1422" i="126"/>
  <c r="E1422" i="126"/>
  <c r="F1421" i="126"/>
  <c r="E1421" i="126"/>
  <c r="F1420" i="126"/>
  <c r="E1420" i="126"/>
  <c r="F1419" i="126"/>
  <c r="E1419" i="126"/>
  <c r="F1418" i="126"/>
  <c r="E1418" i="126"/>
  <c r="F1417" i="126"/>
  <c r="E1417" i="126"/>
  <c r="F1416" i="126"/>
  <c r="E1416" i="126"/>
  <c r="F1415" i="126"/>
  <c r="E1415" i="126"/>
  <c r="F1414" i="126"/>
  <c r="E1414" i="126"/>
  <c r="F1413" i="126"/>
  <c r="E1413" i="126"/>
  <c r="F1412" i="126"/>
  <c r="E1412" i="126"/>
  <c r="F1411" i="126"/>
  <c r="E1411" i="126"/>
  <c r="F1410" i="126"/>
  <c r="E1410" i="126"/>
  <c r="F1409" i="126"/>
  <c r="E1409" i="126"/>
  <c r="F1408" i="126"/>
  <c r="E1408" i="126"/>
  <c r="F1407" i="126"/>
  <c r="E1407" i="126"/>
  <c r="F1406" i="126"/>
  <c r="E1406" i="126"/>
  <c r="F1405" i="126"/>
  <c r="E1405" i="126"/>
  <c r="F1404" i="126"/>
  <c r="E1404" i="126"/>
  <c r="F1403" i="126"/>
  <c r="E1403" i="126"/>
  <c r="F1402" i="126"/>
  <c r="E1402" i="126"/>
  <c r="F1401" i="126"/>
  <c r="E1401" i="126"/>
  <c r="F1400" i="126"/>
  <c r="E1400" i="126"/>
  <c r="F1399" i="126"/>
  <c r="E1399" i="126"/>
  <c r="F1398" i="126"/>
  <c r="E1398" i="126"/>
  <c r="F1397" i="126"/>
  <c r="E1397" i="126"/>
  <c r="F1396" i="126"/>
  <c r="E1396" i="126"/>
  <c r="F1395" i="126"/>
  <c r="E1395" i="126"/>
  <c r="F1394" i="126"/>
  <c r="E1394" i="126"/>
  <c r="F1393" i="126"/>
  <c r="E1393" i="126"/>
  <c r="F1392" i="126"/>
  <c r="E1392" i="126"/>
  <c r="F1391" i="126"/>
  <c r="E1391" i="126"/>
  <c r="F1390" i="126"/>
  <c r="E1390" i="126"/>
  <c r="F1389" i="126"/>
  <c r="E1389" i="126"/>
  <c r="F1388" i="126"/>
  <c r="E1388" i="126"/>
  <c r="F1387" i="126"/>
  <c r="E1387" i="126"/>
  <c r="F1386" i="126"/>
  <c r="E1386" i="126"/>
  <c r="F1385" i="126"/>
  <c r="E1385" i="126"/>
  <c r="F1384" i="126"/>
  <c r="E1384" i="126"/>
  <c r="F1383" i="126"/>
  <c r="E1383" i="126"/>
  <c r="F1382" i="126"/>
  <c r="E1382" i="126"/>
  <c r="F1381" i="126"/>
  <c r="E1381" i="126"/>
  <c r="F1380" i="126"/>
  <c r="E1380" i="126"/>
  <c r="F1379" i="126"/>
  <c r="E1379" i="126"/>
  <c r="F1378" i="126"/>
  <c r="E1378" i="126"/>
  <c r="F1377" i="126"/>
  <c r="E1377" i="126"/>
  <c r="F1376" i="126"/>
  <c r="E1376" i="126"/>
  <c r="F1375" i="126"/>
  <c r="E1375" i="126"/>
  <c r="F1374" i="126"/>
  <c r="E1374" i="126"/>
  <c r="F1373" i="126"/>
  <c r="E1373" i="126"/>
  <c r="F1372" i="126"/>
  <c r="E1372" i="126"/>
  <c r="F1371" i="126"/>
  <c r="E1371" i="126"/>
  <c r="F1370" i="126"/>
  <c r="E1370" i="126"/>
  <c r="F1369" i="126"/>
  <c r="E1369" i="126"/>
  <c r="F1368" i="126"/>
  <c r="E1368" i="126"/>
  <c r="F1367" i="126"/>
  <c r="E1367" i="126"/>
  <c r="F1366" i="126"/>
  <c r="E1366" i="126"/>
  <c r="F1365" i="126"/>
  <c r="E1365" i="126"/>
  <c r="F1364" i="126"/>
  <c r="E1364" i="126"/>
  <c r="F1363" i="126"/>
  <c r="E1363" i="126"/>
  <c r="F1362" i="126"/>
  <c r="E1362" i="126"/>
  <c r="F1361" i="126"/>
  <c r="E1361" i="126"/>
  <c r="F1360" i="126"/>
  <c r="E1360" i="126"/>
  <c r="F1359" i="126"/>
  <c r="E1359" i="126"/>
  <c r="F1358" i="126"/>
  <c r="E1358" i="126"/>
  <c r="F1357" i="126"/>
  <c r="E1357" i="126"/>
  <c r="F1356" i="126"/>
  <c r="E1356" i="126"/>
  <c r="F1355" i="126"/>
  <c r="E1355" i="126"/>
  <c r="F1354" i="126"/>
  <c r="E1354" i="126"/>
  <c r="F1353" i="126"/>
  <c r="E1353" i="126"/>
  <c r="F1352" i="126"/>
  <c r="E1352" i="126"/>
  <c r="F1351" i="126"/>
  <c r="E1351" i="126"/>
  <c r="F1350" i="126"/>
  <c r="E1350" i="126"/>
  <c r="F1349" i="126"/>
  <c r="E1349" i="126"/>
  <c r="F1348" i="126"/>
  <c r="E1348" i="126"/>
  <c r="F1347" i="126"/>
  <c r="E1347" i="126"/>
  <c r="F1346" i="126"/>
  <c r="E1346" i="126"/>
  <c r="F1345" i="126"/>
  <c r="E1345" i="126"/>
  <c r="F1344" i="126"/>
  <c r="E1344" i="126"/>
  <c r="F1343" i="126"/>
  <c r="E1343" i="126"/>
  <c r="F1342" i="126"/>
  <c r="E1342" i="126"/>
  <c r="F1341" i="126"/>
  <c r="E1341" i="126"/>
  <c r="F1340" i="126"/>
  <c r="E1340" i="126"/>
  <c r="F1339" i="126"/>
  <c r="E1339" i="126"/>
  <c r="F1338" i="126"/>
  <c r="E1338" i="126"/>
  <c r="F1337" i="126"/>
  <c r="E1337" i="126"/>
  <c r="F1336" i="126"/>
  <c r="E1336" i="126"/>
  <c r="F1335" i="126"/>
  <c r="E1335" i="126"/>
  <c r="F1334" i="126"/>
  <c r="E1334" i="126"/>
  <c r="F1333" i="126"/>
  <c r="E1333" i="126"/>
  <c r="F1332" i="126"/>
  <c r="E1332" i="126"/>
  <c r="F1331" i="126"/>
  <c r="E1331" i="126"/>
  <c r="F1330" i="126"/>
  <c r="E1330" i="126"/>
  <c r="F1329" i="126"/>
  <c r="E1329" i="126"/>
  <c r="F1328" i="126"/>
  <c r="E1328" i="126"/>
  <c r="F1327" i="126"/>
  <c r="E1327" i="126"/>
  <c r="F1326" i="126"/>
  <c r="E1326" i="126"/>
  <c r="F1325" i="126"/>
  <c r="E1325" i="126"/>
  <c r="F1324" i="126"/>
  <c r="E1324" i="126"/>
  <c r="F1323" i="126"/>
  <c r="E1323" i="126"/>
  <c r="F1322" i="126"/>
  <c r="E1322" i="126"/>
  <c r="F1321" i="126"/>
  <c r="E1321" i="126"/>
  <c r="F1320" i="126"/>
  <c r="E1320" i="126"/>
  <c r="F1319" i="126"/>
  <c r="E1319" i="126"/>
  <c r="F1318" i="126"/>
  <c r="E1318" i="126"/>
  <c r="F1317" i="126"/>
  <c r="E1317" i="126"/>
  <c r="F1316" i="126"/>
  <c r="E1316" i="126"/>
  <c r="F1315" i="126"/>
  <c r="E1315" i="126"/>
  <c r="F1314" i="126"/>
  <c r="E1314" i="126"/>
  <c r="F1313" i="126"/>
  <c r="E1313" i="126"/>
  <c r="F1312" i="126"/>
  <c r="E1312" i="126"/>
  <c r="F1311" i="126"/>
  <c r="E1311" i="126"/>
  <c r="F1310" i="126"/>
  <c r="E1310" i="126"/>
  <c r="F1309" i="126"/>
  <c r="E1309" i="126"/>
  <c r="F1308" i="126"/>
  <c r="E1308" i="126"/>
  <c r="F1307" i="126"/>
  <c r="E1307" i="126"/>
  <c r="F1306" i="126"/>
  <c r="E1306" i="126"/>
  <c r="F1305" i="126"/>
  <c r="E1305" i="126"/>
  <c r="F1304" i="126"/>
  <c r="E1304" i="126"/>
  <c r="F1303" i="126"/>
  <c r="E1303" i="126"/>
  <c r="F1302" i="126"/>
  <c r="E1302" i="126"/>
  <c r="F1301" i="126"/>
  <c r="E1301" i="126"/>
  <c r="F1300" i="126"/>
  <c r="E1300" i="126"/>
  <c r="F1299" i="126"/>
  <c r="E1299" i="126"/>
  <c r="F1298" i="126"/>
  <c r="E1298" i="126"/>
  <c r="F1297" i="126"/>
  <c r="E1297" i="126"/>
  <c r="F1296" i="126"/>
  <c r="E1296" i="126"/>
  <c r="F1295" i="126"/>
  <c r="E1295" i="126"/>
  <c r="F1294" i="126"/>
  <c r="E1294" i="126"/>
  <c r="F1293" i="126"/>
  <c r="E1293" i="126"/>
  <c r="F1292" i="126"/>
  <c r="E1292" i="126"/>
  <c r="F1291" i="126"/>
  <c r="E1291" i="126"/>
  <c r="F1290" i="126"/>
  <c r="E1290" i="126"/>
  <c r="F1289" i="126"/>
  <c r="E1289" i="126"/>
  <c r="F1288" i="126"/>
  <c r="E1288" i="126"/>
  <c r="F1287" i="126"/>
  <c r="E1287" i="126"/>
  <c r="F1286" i="126"/>
  <c r="E1286" i="126"/>
  <c r="F1285" i="126"/>
  <c r="E1285" i="126"/>
  <c r="F1284" i="126"/>
  <c r="E1284" i="126"/>
  <c r="F1283" i="126"/>
  <c r="E1283" i="126"/>
  <c r="F1282" i="126"/>
  <c r="E1282" i="126"/>
  <c r="F1281" i="126"/>
  <c r="E1281" i="126"/>
  <c r="F1280" i="126"/>
  <c r="E1280" i="126"/>
  <c r="F1279" i="126"/>
  <c r="E1279" i="126"/>
  <c r="F1278" i="126"/>
  <c r="E1278" i="126"/>
  <c r="F1277" i="126"/>
  <c r="E1277" i="126"/>
  <c r="F1276" i="126"/>
  <c r="E1276" i="126"/>
  <c r="F1275" i="126"/>
  <c r="E1275" i="126"/>
  <c r="F1274" i="126"/>
  <c r="E1274" i="126"/>
  <c r="F1273" i="126"/>
  <c r="E1273" i="126"/>
  <c r="F1272" i="126"/>
  <c r="E1272" i="126"/>
  <c r="F1271" i="126"/>
  <c r="E1271" i="126"/>
  <c r="F1270" i="126"/>
  <c r="E1270" i="126"/>
  <c r="F1269" i="126"/>
  <c r="E1269" i="126"/>
  <c r="F1268" i="126"/>
  <c r="E1268" i="126"/>
  <c r="F1267" i="126"/>
  <c r="E1267" i="126"/>
  <c r="F1266" i="126"/>
  <c r="E1266" i="126"/>
  <c r="F1265" i="126"/>
  <c r="E1265" i="126"/>
  <c r="F1264" i="126"/>
  <c r="E1264" i="126"/>
  <c r="F1263" i="126"/>
  <c r="E1263" i="126"/>
  <c r="F1262" i="126"/>
  <c r="E1262" i="126"/>
  <c r="F1261" i="126"/>
  <c r="E1261" i="126"/>
  <c r="F1260" i="126"/>
  <c r="E1260" i="126"/>
  <c r="F1259" i="126"/>
  <c r="E1259" i="126"/>
  <c r="F1258" i="126"/>
  <c r="E1258" i="126"/>
  <c r="F1257" i="126"/>
  <c r="E1257" i="126"/>
  <c r="F1256" i="126"/>
  <c r="E1256" i="126"/>
  <c r="F1255" i="126"/>
  <c r="E1255" i="126"/>
  <c r="F1254" i="126"/>
  <c r="E1254" i="126"/>
  <c r="F1253" i="126"/>
  <c r="E1253" i="126"/>
  <c r="F1252" i="126"/>
  <c r="E1252" i="126"/>
  <c r="F1251" i="126"/>
  <c r="E1251" i="126"/>
  <c r="F1250" i="126"/>
  <c r="E1250" i="126"/>
  <c r="F1249" i="126"/>
  <c r="E1249" i="126"/>
  <c r="F1248" i="126"/>
  <c r="E1248" i="126"/>
  <c r="F1247" i="126"/>
  <c r="E1247" i="126"/>
  <c r="F1246" i="126"/>
  <c r="E1246" i="126"/>
  <c r="F1245" i="126"/>
  <c r="E1245" i="126"/>
  <c r="F1244" i="126"/>
  <c r="E1244" i="126"/>
  <c r="F1243" i="126"/>
  <c r="E1243" i="126"/>
  <c r="F1242" i="126"/>
  <c r="E1242" i="126"/>
  <c r="F1241" i="126"/>
  <c r="E1241" i="126"/>
  <c r="F1240" i="126"/>
  <c r="E1240" i="126"/>
  <c r="F1239" i="126"/>
  <c r="E1239" i="126"/>
  <c r="F1238" i="126"/>
  <c r="E1238" i="126"/>
  <c r="F1237" i="126"/>
  <c r="E1237" i="126"/>
  <c r="F1236" i="126"/>
  <c r="E1236" i="126"/>
  <c r="F1235" i="126"/>
  <c r="E1235" i="126"/>
  <c r="F1234" i="126"/>
  <c r="E1234" i="126"/>
  <c r="F1233" i="126"/>
  <c r="E1233" i="126"/>
  <c r="F1232" i="126"/>
  <c r="E1232" i="126"/>
  <c r="F1231" i="126"/>
  <c r="E1231" i="126"/>
  <c r="F1230" i="126"/>
  <c r="E1230" i="126"/>
  <c r="F1229" i="126"/>
  <c r="E1229" i="126"/>
  <c r="F1228" i="126"/>
  <c r="E1228" i="126"/>
  <c r="F1227" i="126"/>
  <c r="E1227" i="126"/>
  <c r="F1226" i="126"/>
  <c r="E1226" i="126"/>
  <c r="F1225" i="126"/>
  <c r="E1225" i="126"/>
  <c r="F1224" i="126"/>
  <c r="E1224" i="126"/>
  <c r="F1223" i="126"/>
  <c r="E1223" i="126"/>
  <c r="F1222" i="126"/>
  <c r="E1222" i="126"/>
  <c r="F1221" i="126"/>
  <c r="E1221" i="126"/>
  <c r="F1220" i="126"/>
  <c r="E1220" i="126"/>
  <c r="F1219" i="126"/>
  <c r="E1219" i="126"/>
  <c r="F1218" i="126"/>
  <c r="E1218" i="126"/>
  <c r="F1217" i="126"/>
  <c r="E1217" i="126"/>
  <c r="F1216" i="126"/>
  <c r="E1216" i="126"/>
  <c r="F1215" i="126"/>
  <c r="E1215" i="126"/>
  <c r="F1214" i="126"/>
  <c r="E1214" i="126"/>
  <c r="F1213" i="126"/>
  <c r="E1213" i="126"/>
  <c r="F1212" i="126"/>
  <c r="E1212" i="126"/>
  <c r="F1211" i="126"/>
  <c r="E1211" i="126"/>
  <c r="F1210" i="126"/>
  <c r="E1210" i="126"/>
  <c r="F1209" i="126"/>
  <c r="E1209" i="126"/>
  <c r="F1208" i="126"/>
  <c r="E1208" i="126"/>
  <c r="F1207" i="126"/>
  <c r="E1207" i="126"/>
  <c r="F1206" i="126"/>
  <c r="E1206" i="126"/>
  <c r="F1205" i="126"/>
  <c r="E1205" i="126"/>
  <c r="F1204" i="126"/>
  <c r="E1204" i="126"/>
  <c r="F1203" i="126"/>
  <c r="E1203" i="126"/>
  <c r="F1202" i="126"/>
  <c r="E1202" i="126"/>
  <c r="F1201" i="126"/>
  <c r="E1201" i="126"/>
  <c r="F1200" i="126"/>
  <c r="E1200" i="126"/>
  <c r="F1199" i="126"/>
  <c r="E1199" i="126"/>
  <c r="F1198" i="126"/>
  <c r="E1198" i="126"/>
  <c r="F1197" i="126"/>
  <c r="E1197" i="126"/>
  <c r="F1196" i="126"/>
  <c r="E1196" i="126"/>
  <c r="F1195" i="126"/>
  <c r="E1195" i="126"/>
  <c r="F1194" i="126"/>
  <c r="E1194" i="126"/>
  <c r="F1193" i="126"/>
  <c r="E1193" i="126"/>
  <c r="F1192" i="126"/>
  <c r="E1192" i="126"/>
  <c r="F1191" i="126"/>
  <c r="E1191" i="126"/>
  <c r="F1190" i="126"/>
  <c r="E1190" i="126"/>
  <c r="F1189" i="126"/>
  <c r="E1189" i="126"/>
  <c r="F1188" i="126"/>
  <c r="E1188" i="126"/>
  <c r="F1187" i="126"/>
  <c r="E1187" i="126"/>
  <c r="F1186" i="126"/>
  <c r="E1186" i="126"/>
  <c r="F1185" i="126"/>
  <c r="E1185" i="126"/>
  <c r="F1184" i="126"/>
  <c r="E1184" i="126"/>
  <c r="F1183" i="126"/>
  <c r="E1183" i="126"/>
  <c r="F1182" i="126"/>
  <c r="E1182" i="126"/>
  <c r="F1181" i="126"/>
  <c r="E1181" i="126"/>
  <c r="F1180" i="126"/>
  <c r="E1180" i="126"/>
  <c r="F1179" i="126"/>
  <c r="E1179" i="126"/>
  <c r="F1178" i="126"/>
  <c r="E1178" i="126"/>
  <c r="F1177" i="126"/>
  <c r="E1177" i="126"/>
  <c r="F1176" i="126"/>
  <c r="E1176" i="126"/>
  <c r="F1175" i="126"/>
  <c r="E1175" i="126"/>
  <c r="F1174" i="126"/>
  <c r="E1174" i="126"/>
  <c r="F1173" i="126"/>
  <c r="E1173" i="126"/>
  <c r="F1172" i="126"/>
  <c r="E1172" i="126"/>
  <c r="F1171" i="126"/>
  <c r="E1171" i="126"/>
  <c r="F1170" i="126"/>
  <c r="E1170" i="126"/>
  <c r="F1169" i="126"/>
  <c r="E1169" i="126"/>
  <c r="F1168" i="126"/>
  <c r="E1168" i="126"/>
  <c r="F1167" i="126"/>
  <c r="E1167" i="126"/>
  <c r="F1166" i="126"/>
  <c r="E1166" i="126"/>
  <c r="F1165" i="126"/>
  <c r="E1165" i="126"/>
  <c r="F1164" i="126"/>
  <c r="E1164" i="126"/>
  <c r="F1163" i="126"/>
  <c r="E1163" i="126"/>
  <c r="F1162" i="126"/>
  <c r="E1162" i="126"/>
  <c r="F1161" i="126"/>
  <c r="E1161" i="126"/>
  <c r="F1160" i="126"/>
  <c r="E1160" i="126"/>
  <c r="F1159" i="126"/>
  <c r="E1159" i="126"/>
  <c r="F1158" i="126"/>
  <c r="E1158" i="126"/>
  <c r="F1157" i="126"/>
  <c r="E1157" i="126"/>
  <c r="F1156" i="126"/>
  <c r="E1156" i="126"/>
  <c r="F1155" i="126"/>
  <c r="E1155" i="126"/>
  <c r="F1154" i="126"/>
  <c r="E1154" i="126"/>
  <c r="F1153" i="126"/>
  <c r="E1153" i="126"/>
  <c r="F1152" i="126"/>
  <c r="E1152" i="126"/>
  <c r="F1151" i="126"/>
  <c r="E1151" i="126"/>
  <c r="F1150" i="126"/>
  <c r="E1150" i="126"/>
  <c r="F1149" i="126"/>
  <c r="E1149" i="126"/>
  <c r="F1148" i="126"/>
  <c r="E1148" i="126"/>
  <c r="F1147" i="126"/>
  <c r="E1147" i="126"/>
  <c r="F1146" i="126"/>
  <c r="E1146" i="126"/>
  <c r="F1145" i="126"/>
  <c r="E1145" i="126"/>
  <c r="F1144" i="126"/>
  <c r="E1144" i="126"/>
  <c r="F1143" i="126"/>
  <c r="E1143" i="126"/>
  <c r="F1142" i="126"/>
  <c r="E1142" i="126"/>
  <c r="F1141" i="126"/>
  <c r="E1141" i="126"/>
  <c r="F1140" i="126"/>
  <c r="E1140" i="126"/>
  <c r="F1139" i="126"/>
  <c r="E1139" i="126"/>
  <c r="F1138" i="126"/>
  <c r="E1138" i="126"/>
  <c r="F1137" i="126"/>
  <c r="E1137" i="126"/>
  <c r="F1136" i="126"/>
  <c r="E1136" i="126"/>
  <c r="F1135" i="126"/>
  <c r="E1135" i="126"/>
  <c r="F1134" i="126"/>
  <c r="E1134" i="126"/>
  <c r="F1133" i="126"/>
  <c r="E1133" i="126"/>
  <c r="F1132" i="126"/>
  <c r="E1132" i="126"/>
  <c r="F1131" i="126"/>
  <c r="E1131" i="126"/>
  <c r="F1130" i="126"/>
  <c r="E1130" i="126"/>
  <c r="F1129" i="126"/>
  <c r="E1129" i="126"/>
  <c r="F1128" i="126"/>
  <c r="E1128" i="126"/>
  <c r="F1127" i="126"/>
  <c r="E1127" i="126"/>
  <c r="F1126" i="126"/>
  <c r="E1126" i="126"/>
  <c r="F1125" i="126"/>
  <c r="E1125" i="126"/>
  <c r="F1124" i="126"/>
  <c r="E1124" i="126"/>
  <c r="F1123" i="126"/>
  <c r="E1123" i="126"/>
  <c r="F1122" i="126"/>
  <c r="E1122" i="126"/>
  <c r="F1121" i="126"/>
  <c r="E1121" i="126"/>
  <c r="F1120" i="126"/>
  <c r="E1120" i="126"/>
  <c r="F1119" i="126"/>
  <c r="E1119" i="126"/>
  <c r="F1118" i="126"/>
  <c r="E1118" i="126"/>
  <c r="F1117" i="126"/>
  <c r="E1117" i="126"/>
  <c r="F1116" i="126"/>
  <c r="E1116" i="126"/>
  <c r="F1115" i="126"/>
  <c r="E1115" i="126"/>
  <c r="F1114" i="126"/>
  <c r="E1114" i="126"/>
  <c r="F1113" i="126"/>
  <c r="E1113" i="126"/>
  <c r="F1112" i="126"/>
  <c r="E1112" i="126"/>
  <c r="F1111" i="126"/>
  <c r="E1111" i="126"/>
  <c r="F1110" i="126"/>
  <c r="E1110" i="126"/>
  <c r="F1109" i="126"/>
  <c r="E1109" i="126"/>
  <c r="F1108" i="126"/>
  <c r="E1108" i="126"/>
  <c r="F1107" i="126"/>
  <c r="E1107" i="126"/>
  <c r="F1106" i="126"/>
  <c r="E1106" i="126"/>
  <c r="F1105" i="126"/>
  <c r="E1105" i="126"/>
  <c r="F1104" i="126"/>
  <c r="E1104" i="126"/>
  <c r="F1103" i="126"/>
  <c r="E1103" i="126"/>
  <c r="F1102" i="126"/>
  <c r="E1102" i="126"/>
  <c r="F1101" i="126"/>
  <c r="E1101" i="126"/>
  <c r="F1100" i="126"/>
  <c r="E1100" i="126"/>
  <c r="F1099" i="126"/>
  <c r="E1099" i="126"/>
  <c r="F1098" i="126"/>
  <c r="E1098" i="126"/>
  <c r="F1097" i="126"/>
  <c r="E1097" i="126"/>
  <c r="F1096" i="126"/>
  <c r="E1096" i="126"/>
  <c r="F1095" i="126"/>
  <c r="E1095" i="126"/>
  <c r="F1094" i="126"/>
  <c r="E1094" i="126"/>
  <c r="F1093" i="126"/>
  <c r="E1093" i="126"/>
  <c r="F1092" i="126"/>
  <c r="E1092" i="126"/>
  <c r="F1091" i="126"/>
  <c r="E1091" i="126"/>
  <c r="F1090" i="126"/>
  <c r="E1090" i="126"/>
  <c r="F1089" i="126"/>
  <c r="E1089" i="126"/>
  <c r="F1088" i="126"/>
  <c r="E1088" i="126"/>
  <c r="F1087" i="126"/>
  <c r="E1087" i="126"/>
  <c r="F1086" i="126"/>
  <c r="E1086" i="126"/>
  <c r="F1085" i="126"/>
  <c r="E1085" i="126"/>
  <c r="F1084" i="126"/>
  <c r="E1084" i="126"/>
  <c r="F1083" i="126"/>
  <c r="E1083" i="126"/>
  <c r="F1082" i="126"/>
  <c r="E1082" i="126"/>
  <c r="F1081" i="126"/>
  <c r="E1081" i="126"/>
  <c r="F1080" i="126"/>
  <c r="E1080" i="126"/>
  <c r="F1079" i="126"/>
  <c r="E1079" i="126"/>
  <c r="F1078" i="126"/>
  <c r="E1078" i="126"/>
  <c r="F1077" i="126"/>
  <c r="E1077" i="126"/>
  <c r="F1076" i="126"/>
  <c r="E1076" i="126"/>
  <c r="F1075" i="126"/>
  <c r="E1075" i="126"/>
  <c r="F1074" i="126"/>
  <c r="E1074" i="126"/>
  <c r="F1073" i="126"/>
  <c r="E1073" i="126"/>
  <c r="F1072" i="126"/>
  <c r="E1072" i="126"/>
  <c r="F1071" i="126"/>
  <c r="E1071" i="126"/>
  <c r="F1070" i="126"/>
  <c r="E1070" i="126"/>
  <c r="F1069" i="126"/>
  <c r="E1069" i="126"/>
  <c r="F1068" i="126"/>
  <c r="E1068" i="126"/>
  <c r="F1067" i="126"/>
  <c r="E1067" i="126"/>
  <c r="F1066" i="126"/>
  <c r="E1066" i="126"/>
  <c r="F1065" i="126"/>
  <c r="E1065" i="126"/>
  <c r="F1064" i="126"/>
  <c r="E1064" i="126"/>
  <c r="F1063" i="126"/>
  <c r="E1063" i="126"/>
  <c r="F1062" i="126"/>
  <c r="E1062" i="126"/>
  <c r="F1061" i="126"/>
  <c r="E1061" i="126"/>
  <c r="F1060" i="126"/>
  <c r="E1060" i="126"/>
  <c r="F1059" i="126"/>
  <c r="E1059" i="126"/>
  <c r="F1058" i="126"/>
  <c r="E1058" i="126"/>
  <c r="F1057" i="126"/>
  <c r="E1057" i="126"/>
  <c r="F1056" i="126"/>
  <c r="E1056" i="126"/>
  <c r="F1055" i="126"/>
  <c r="E1055" i="126"/>
  <c r="F1054" i="126"/>
  <c r="E1054" i="126"/>
  <c r="F1053" i="126"/>
  <c r="E1053" i="126"/>
  <c r="F1052" i="126"/>
  <c r="E1052" i="126"/>
  <c r="F1051" i="126"/>
  <c r="E1051" i="126"/>
  <c r="F1050" i="126"/>
  <c r="E1050" i="126"/>
  <c r="F1049" i="126"/>
  <c r="E1049" i="126"/>
  <c r="F1048" i="126"/>
  <c r="E1048" i="126"/>
  <c r="F1047" i="126"/>
  <c r="E1047" i="126"/>
  <c r="F1046" i="126"/>
  <c r="E1046" i="126"/>
  <c r="F1045" i="126"/>
  <c r="E1045" i="126"/>
  <c r="F1044" i="126"/>
  <c r="E1044" i="126"/>
  <c r="F1043" i="126"/>
  <c r="E1043" i="126"/>
  <c r="F1042" i="126"/>
  <c r="E1042" i="126"/>
  <c r="F1041" i="126"/>
  <c r="E1041" i="126"/>
  <c r="F1040" i="126"/>
  <c r="E1040" i="126"/>
  <c r="F1039" i="126"/>
  <c r="E1039" i="126"/>
  <c r="F1038" i="126"/>
  <c r="E1038" i="126"/>
  <c r="F1037" i="126"/>
  <c r="E1037" i="126"/>
  <c r="F1036" i="126"/>
  <c r="E1036" i="126"/>
  <c r="F1035" i="126"/>
  <c r="E1035" i="126"/>
  <c r="F1034" i="126"/>
  <c r="E1034" i="126"/>
  <c r="F1033" i="126"/>
  <c r="E1033" i="126"/>
  <c r="F1032" i="126"/>
  <c r="E1032" i="126"/>
  <c r="F1031" i="126"/>
  <c r="E1031" i="126"/>
  <c r="F1030" i="126"/>
  <c r="E1030" i="126"/>
  <c r="F1029" i="126"/>
  <c r="E1029" i="126"/>
  <c r="F1028" i="126"/>
  <c r="E1028" i="126"/>
  <c r="F1027" i="126"/>
  <c r="E1027" i="126"/>
  <c r="F1026" i="126"/>
  <c r="E1026" i="126"/>
  <c r="F1025" i="126"/>
  <c r="E1025" i="126"/>
  <c r="F1024" i="126"/>
  <c r="E1024" i="126"/>
  <c r="F1023" i="126"/>
  <c r="E1023" i="126"/>
  <c r="F1022" i="126"/>
  <c r="E1022" i="126"/>
  <c r="F1021" i="126"/>
  <c r="E1021" i="126"/>
  <c r="F1020" i="126"/>
  <c r="E1020" i="126"/>
  <c r="F1019" i="126"/>
  <c r="E1019" i="126"/>
  <c r="F1018" i="126"/>
  <c r="E1018" i="126"/>
  <c r="F1017" i="126"/>
  <c r="E1017" i="126"/>
  <c r="F1016" i="126"/>
  <c r="E1016" i="126"/>
  <c r="F1015" i="126"/>
  <c r="E1015" i="126"/>
  <c r="F1014" i="126"/>
  <c r="E1014" i="126"/>
  <c r="F1013" i="126"/>
  <c r="E1013" i="126"/>
  <c r="F1012" i="126"/>
  <c r="E1012" i="126"/>
  <c r="F1011" i="126"/>
  <c r="E1011" i="126"/>
  <c r="F1010" i="126"/>
  <c r="E1010" i="126"/>
  <c r="F1009" i="126"/>
  <c r="E1009" i="126"/>
  <c r="F1008" i="126"/>
  <c r="E1008" i="126"/>
  <c r="F1007" i="126"/>
  <c r="E1007" i="126"/>
  <c r="F1006" i="126"/>
  <c r="E1006" i="126"/>
  <c r="F1005" i="126"/>
  <c r="E1005" i="126"/>
  <c r="F1004" i="126"/>
  <c r="E1004" i="126"/>
  <c r="F1003" i="126"/>
  <c r="E1003" i="126"/>
  <c r="F1002" i="126"/>
  <c r="E1002" i="126"/>
  <c r="F1001" i="126"/>
  <c r="E1001" i="126"/>
  <c r="F1000" i="126"/>
  <c r="E1000" i="126"/>
  <c r="F999" i="126"/>
  <c r="E999" i="126"/>
  <c r="F998" i="126"/>
  <c r="E998" i="126"/>
  <c r="F997" i="126"/>
  <c r="E997" i="126"/>
  <c r="F996" i="126"/>
  <c r="E996" i="126"/>
  <c r="F995" i="126"/>
  <c r="E995" i="126"/>
  <c r="F994" i="126"/>
  <c r="E994" i="126"/>
  <c r="F993" i="126"/>
  <c r="E993" i="126"/>
  <c r="F992" i="126"/>
  <c r="E992" i="126"/>
  <c r="F991" i="126"/>
  <c r="E991" i="126"/>
  <c r="F990" i="126"/>
  <c r="E990" i="126"/>
  <c r="F989" i="126"/>
  <c r="E989" i="126"/>
  <c r="F988" i="126"/>
  <c r="E988" i="126"/>
  <c r="F987" i="126"/>
  <c r="E987" i="126"/>
  <c r="F986" i="126"/>
  <c r="E986" i="126"/>
  <c r="F985" i="126"/>
  <c r="E985" i="126"/>
  <c r="F984" i="126"/>
  <c r="E984" i="126"/>
  <c r="F983" i="126"/>
  <c r="E983" i="126"/>
  <c r="F982" i="126"/>
  <c r="E982" i="126"/>
  <c r="F981" i="126"/>
  <c r="E981" i="126"/>
  <c r="F980" i="126"/>
  <c r="E980" i="126"/>
  <c r="F979" i="126"/>
  <c r="E979" i="126"/>
  <c r="F978" i="126"/>
  <c r="E978" i="126"/>
  <c r="F977" i="126"/>
  <c r="E977" i="126"/>
  <c r="F976" i="126"/>
  <c r="E976" i="126"/>
  <c r="F975" i="126"/>
  <c r="E975" i="126"/>
  <c r="F974" i="126"/>
  <c r="E974" i="126"/>
  <c r="F973" i="126"/>
  <c r="E973" i="126"/>
  <c r="F972" i="126"/>
  <c r="E972" i="126"/>
  <c r="F971" i="126"/>
  <c r="E971" i="126"/>
  <c r="F970" i="126"/>
  <c r="E970" i="126"/>
  <c r="F969" i="126"/>
  <c r="E969" i="126"/>
  <c r="F968" i="126"/>
  <c r="E968" i="126"/>
  <c r="F967" i="126"/>
  <c r="E967" i="126"/>
  <c r="F966" i="126"/>
  <c r="E966" i="126"/>
  <c r="F965" i="126"/>
  <c r="E965" i="126"/>
  <c r="F964" i="126"/>
  <c r="E964" i="126"/>
  <c r="F963" i="126"/>
  <c r="E963" i="126"/>
  <c r="F962" i="126"/>
  <c r="E962" i="126"/>
  <c r="F961" i="126"/>
  <c r="E961" i="126"/>
  <c r="F960" i="126"/>
  <c r="E960" i="126"/>
  <c r="F959" i="126"/>
  <c r="E959" i="126"/>
  <c r="F958" i="126"/>
  <c r="E958" i="126"/>
  <c r="F957" i="126"/>
  <c r="E957" i="126"/>
  <c r="F956" i="126"/>
  <c r="E956" i="126"/>
  <c r="F955" i="126"/>
  <c r="E955" i="126"/>
  <c r="F954" i="126"/>
  <c r="E954" i="126"/>
  <c r="F953" i="126"/>
  <c r="E953" i="126"/>
  <c r="F952" i="126"/>
  <c r="E952" i="126"/>
  <c r="F951" i="126"/>
  <c r="E951" i="126"/>
  <c r="F950" i="126"/>
  <c r="E950" i="126"/>
  <c r="F949" i="126"/>
  <c r="E949" i="126"/>
  <c r="F948" i="126"/>
  <c r="E948" i="126"/>
  <c r="F947" i="126"/>
  <c r="E947" i="126"/>
  <c r="F946" i="126"/>
  <c r="E946" i="126"/>
  <c r="F945" i="126"/>
  <c r="E945" i="126"/>
  <c r="F944" i="126"/>
  <c r="E944" i="126"/>
  <c r="F943" i="126"/>
  <c r="E943" i="126"/>
  <c r="F942" i="126"/>
  <c r="E942" i="126"/>
  <c r="F941" i="126"/>
  <c r="E941" i="126"/>
  <c r="F940" i="126"/>
  <c r="E940" i="126"/>
  <c r="F939" i="126"/>
  <c r="E939" i="126"/>
  <c r="F938" i="126"/>
  <c r="E938" i="126"/>
  <c r="F937" i="126"/>
  <c r="E937" i="126"/>
  <c r="F936" i="126"/>
  <c r="E936" i="126"/>
  <c r="F935" i="126"/>
  <c r="E935" i="126"/>
  <c r="F934" i="126"/>
  <c r="E934" i="126"/>
  <c r="F933" i="126"/>
  <c r="E933" i="126"/>
  <c r="F932" i="126"/>
  <c r="E932" i="126"/>
  <c r="F931" i="126"/>
  <c r="E931" i="126"/>
  <c r="F930" i="126"/>
  <c r="E930" i="126"/>
  <c r="F929" i="126"/>
  <c r="E929" i="126"/>
  <c r="F928" i="126"/>
  <c r="E928" i="126"/>
  <c r="F927" i="126"/>
  <c r="E927" i="126"/>
  <c r="F926" i="126"/>
  <c r="E926" i="126"/>
  <c r="F925" i="126"/>
  <c r="E925" i="126"/>
  <c r="F924" i="126"/>
  <c r="E924" i="126"/>
  <c r="F923" i="126"/>
  <c r="E923" i="126"/>
  <c r="F922" i="126"/>
  <c r="E922" i="126"/>
  <c r="F921" i="126"/>
  <c r="E921" i="126"/>
  <c r="F920" i="126"/>
  <c r="E920" i="126"/>
  <c r="F919" i="126"/>
  <c r="E919" i="126"/>
  <c r="F918" i="126"/>
  <c r="E918" i="126"/>
  <c r="F917" i="126"/>
  <c r="E917" i="126"/>
  <c r="F916" i="126"/>
  <c r="E916" i="126"/>
  <c r="F915" i="126"/>
  <c r="E915" i="126"/>
  <c r="F914" i="126"/>
  <c r="E914" i="126"/>
  <c r="F913" i="126"/>
  <c r="E913" i="126"/>
  <c r="F912" i="126"/>
  <c r="E912" i="126"/>
  <c r="F911" i="126"/>
  <c r="E911" i="126"/>
  <c r="F910" i="126"/>
  <c r="E910" i="126"/>
  <c r="F909" i="126"/>
  <c r="E909" i="126"/>
  <c r="F908" i="126"/>
  <c r="E908" i="126"/>
  <c r="F907" i="126"/>
  <c r="E907" i="126"/>
  <c r="F906" i="126"/>
  <c r="E906" i="126"/>
  <c r="F905" i="126"/>
  <c r="E905" i="126"/>
  <c r="F904" i="126"/>
  <c r="E904" i="126"/>
  <c r="F903" i="126"/>
  <c r="E903" i="126"/>
  <c r="F902" i="126"/>
  <c r="E902" i="126"/>
  <c r="F901" i="126"/>
  <c r="E901" i="126"/>
  <c r="F900" i="126"/>
  <c r="E900" i="126"/>
  <c r="F899" i="126"/>
  <c r="E899" i="126"/>
  <c r="F898" i="126"/>
  <c r="E898" i="126"/>
  <c r="F897" i="126"/>
  <c r="E897" i="126"/>
  <c r="F896" i="126"/>
  <c r="E896" i="126"/>
  <c r="F895" i="126"/>
  <c r="E895" i="126"/>
  <c r="F894" i="126"/>
  <c r="E894" i="126"/>
  <c r="F893" i="126"/>
  <c r="E893" i="126"/>
  <c r="F892" i="126"/>
  <c r="E892" i="126"/>
  <c r="F891" i="126"/>
  <c r="E891" i="126"/>
  <c r="F890" i="126"/>
  <c r="E890" i="126"/>
  <c r="F889" i="126"/>
  <c r="E889" i="126"/>
  <c r="F888" i="126"/>
  <c r="E888" i="126"/>
  <c r="F887" i="126"/>
  <c r="E887" i="126"/>
  <c r="F886" i="126"/>
  <c r="E886" i="126"/>
  <c r="F885" i="126"/>
  <c r="E885" i="126"/>
  <c r="F884" i="126"/>
  <c r="E884" i="126"/>
  <c r="F883" i="126"/>
  <c r="E883" i="126"/>
  <c r="F882" i="126"/>
  <c r="E882" i="126"/>
  <c r="F881" i="126"/>
  <c r="E881" i="126"/>
  <c r="F880" i="126"/>
  <c r="E880" i="126"/>
  <c r="F879" i="126"/>
  <c r="E879" i="126"/>
  <c r="F878" i="126"/>
  <c r="E878" i="126"/>
  <c r="F877" i="126"/>
  <c r="E877" i="126"/>
  <c r="F876" i="126"/>
  <c r="E876" i="126"/>
  <c r="F875" i="126"/>
  <c r="E875" i="126"/>
  <c r="F874" i="126"/>
  <c r="E874" i="126"/>
  <c r="F873" i="126"/>
  <c r="E873" i="126"/>
  <c r="F872" i="126"/>
  <c r="E872" i="126"/>
  <c r="F871" i="126"/>
  <c r="E871" i="126"/>
  <c r="F870" i="126"/>
  <c r="E870" i="126"/>
  <c r="F869" i="126"/>
  <c r="E869" i="126"/>
  <c r="F868" i="126"/>
  <c r="E868" i="126"/>
  <c r="F867" i="126"/>
  <c r="E867" i="126"/>
  <c r="F866" i="126"/>
  <c r="E866" i="126"/>
  <c r="F865" i="126"/>
  <c r="E865" i="126"/>
  <c r="F864" i="126"/>
  <c r="E864" i="126"/>
  <c r="F863" i="126"/>
  <c r="E863" i="126"/>
  <c r="F862" i="126"/>
  <c r="E862" i="126"/>
  <c r="F861" i="126"/>
  <c r="E861" i="126"/>
  <c r="F860" i="126"/>
  <c r="E860" i="126"/>
  <c r="F859" i="126"/>
  <c r="E859" i="126"/>
  <c r="F858" i="126"/>
  <c r="E858" i="126"/>
  <c r="F857" i="126"/>
  <c r="E857" i="126"/>
  <c r="F856" i="126"/>
  <c r="E856" i="126"/>
  <c r="F855" i="126"/>
  <c r="E855" i="126"/>
  <c r="F854" i="126"/>
  <c r="E854" i="126"/>
  <c r="F853" i="126"/>
  <c r="E853" i="126"/>
  <c r="F852" i="126"/>
  <c r="E852" i="126"/>
  <c r="F851" i="126"/>
  <c r="E851" i="126"/>
  <c r="F850" i="126"/>
  <c r="E850" i="126"/>
  <c r="F849" i="126"/>
  <c r="E849" i="126"/>
  <c r="F848" i="126"/>
  <c r="E848" i="126"/>
  <c r="F847" i="126"/>
  <c r="E847" i="126"/>
  <c r="F846" i="126"/>
  <c r="E846" i="126"/>
  <c r="F845" i="126"/>
  <c r="E845" i="126"/>
  <c r="F844" i="126"/>
  <c r="E844" i="126"/>
  <c r="F843" i="126"/>
  <c r="E843" i="126"/>
  <c r="F842" i="126"/>
  <c r="E842" i="126"/>
  <c r="F841" i="126"/>
  <c r="E841" i="126"/>
  <c r="F840" i="126"/>
  <c r="E840" i="126"/>
  <c r="F839" i="126"/>
  <c r="E839" i="126"/>
  <c r="F838" i="126"/>
  <c r="E838" i="126"/>
  <c r="F837" i="126"/>
  <c r="E837" i="126"/>
  <c r="F836" i="126"/>
  <c r="E836" i="126"/>
  <c r="F835" i="126"/>
  <c r="E835" i="126"/>
  <c r="F834" i="126"/>
  <c r="E834" i="126"/>
  <c r="F833" i="126"/>
  <c r="E833" i="126"/>
  <c r="F832" i="126"/>
  <c r="E832" i="126"/>
  <c r="F831" i="126"/>
  <c r="E831" i="126"/>
  <c r="F830" i="126"/>
  <c r="E830" i="126"/>
  <c r="F829" i="126"/>
  <c r="E829" i="126"/>
  <c r="F828" i="126"/>
  <c r="E828" i="126"/>
  <c r="F827" i="126"/>
  <c r="E827" i="126"/>
  <c r="F826" i="126"/>
  <c r="E826" i="126"/>
  <c r="F825" i="126"/>
  <c r="E825" i="126"/>
  <c r="F824" i="126"/>
  <c r="E824" i="126"/>
  <c r="F823" i="126"/>
  <c r="E823" i="126"/>
  <c r="F822" i="126"/>
  <c r="E822" i="126"/>
  <c r="F821" i="126"/>
  <c r="E821" i="126"/>
  <c r="F820" i="126"/>
  <c r="E820" i="126"/>
  <c r="F819" i="126"/>
  <c r="E819" i="126"/>
  <c r="F818" i="126"/>
  <c r="E818" i="126"/>
  <c r="F817" i="126"/>
  <c r="E817" i="126"/>
  <c r="F816" i="126"/>
  <c r="E816" i="126"/>
  <c r="F815" i="126"/>
  <c r="E815" i="126"/>
  <c r="F814" i="126"/>
  <c r="E814" i="126"/>
  <c r="F813" i="126"/>
  <c r="E813" i="126"/>
  <c r="F812" i="126"/>
  <c r="E812" i="126"/>
  <c r="F811" i="126"/>
  <c r="E811" i="126"/>
  <c r="F810" i="126"/>
  <c r="E810" i="126"/>
  <c r="F809" i="126"/>
  <c r="E809" i="126"/>
  <c r="F808" i="126"/>
  <c r="E808" i="126"/>
  <c r="F807" i="126"/>
  <c r="E807" i="126"/>
  <c r="F806" i="126"/>
  <c r="E806" i="126"/>
  <c r="F805" i="126"/>
  <c r="E805" i="126"/>
  <c r="F804" i="126"/>
  <c r="E804" i="126"/>
  <c r="F803" i="126"/>
  <c r="E803" i="126"/>
  <c r="F802" i="126"/>
  <c r="E802" i="126"/>
  <c r="F801" i="126"/>
  <c r="E801" i="126"/>
  <c r="F800" i="126"/>
  <c r="E800" i="126"/>
  <c r="F799" i="126"/>
  <c r="E799" i="126"/>
  <c r="F798" i="126"/>
  <c r="E798" i="126"/>
  <c r="F797" i="126"/>
  <c r="E797" i="126"/>
  <c r="F796" i="126"/>
  <c r="E796" i="126"/>
  <c r="F795" i="126"/>
  <c r="E795" i="126"/>
  <c r="F794" i="126"/>
  <c r="E794" i="126"/>
  <c r="F793" i="126"/>
  <c r="E793" i="126"/>
  <c r="F792" i="126"/>
  <c r="E792" i="126"/>
  <c r="F791" i="126"/>
  <c r="E791" i="126"/>
  <c r="F790" i="126"/>
  <c r="E790" i="126"/>
  <c r="F789" i="126"/>
  <c r="E789" i="126"/>
  <c r="F788" i="126"/>
  <c r="E788" i="126"/>
  <c r="F787" i="126"/>
  <c r="E787" i="126"/>
  <c r="F786" i="126"/>
  <c r="E786" i="126"/>
  <c r="F785" i="126"/>
  <c r="E785" i="126"/>
  <c r="F784" i="126"/>
  <c r="E784" i="126"/>
  <c r="F783" i="126"/>
  <c r="E783" i="126"/>
  <c r="F782" i="126"/>
  <c r="E782" i="126"/>
  <c r="F781" i="126"/>
  <c r="E781" i="126"/>
  <c r="F780" i="126"/>
  <c r="E780" i="126"/>
  <c r="F779" i="126"/>
  <c r="E779" i="126"/>
  <c r="F778" i="126"/>
  <c r="E778" i="126"/>
  <c r="F777" i="126"/>
  <c r="E777" i="126"/>
  <c r="F776" i="126"/>
  <c r="E776" i="126"/>
  <c r="F775" i="126"/>
  <c r="E775" i="126"/>
  <c r="F774" i="126"/>
  <c r="E774" i="126"/>
  <c r="F773" i="126"/>
  <c r="E773" i="126"/>
  <c r="F772" i="126"/>
  <c r="E772" i="126"/>
  <c r="F771" i="126"/>
  <c r="E771" i="126"/>
  <c r="F770" i="126"/>
  <c r="E770" i="126"/>
  <c r="F769" i="126"/>
  <c r="E769" i="126"/>
  <c r="F768" i="126"/>
  <c r="E768" i="126"/>
  <c r="F767" i="126"/>
  <c r="E767" i="126"/>
  <c r="F766" i="126"/>
  <c r="E766" i="126"/>
  <c r="F765" i="126"/>
  <c r="E765" i="126"/>
  <c r="F764" i="126"/>
  <c r="E764" i="126"/>
  <c r="F763" i="126"/>
  <c r="E763" i="126"/>
  <c r="F762" i="126"/>
  <c r="E762" i="126"/>
  <c r="F761" i="126"/>
  <c r="E761" i="126"/>
  <c r="F760" i="126"/>
  <c r="E760" i="126"/>
  <c r="F759" i="126"/>
  <c r="E759" i="126"/>
  <c r="F758" i="126"/>
  <c r="E758" i="126"/>
  <c r="F757" i="126"/>
  <c r="E757" i="126"/>
  <c r="F756" i="126"/>
  <c r="E756" i="126"/>
  <c r="F755" i="126"/>
  <c r="E755" i="126"/>
  <c r="F754" i="126"/>
  <c r="E754" i="126"/>
  <c r="F753" i="126"/>
  <c r="E753" i="126"/>
  <c r="F752" i="126"/>
  <c r="E752" i="126"/>
  <c r="F751" i="126"/>
  <c r="E751" i="126"/>
  <c r="F750" i="126"/>
  <c r="E750" i="126"/>
  <c r="F749" i="126"/>
  <c r="E749" i="126"/>
  <c r="F748" i="126"/>
  <c r="E748" i="126"/>
  <c r="F747" i="126"/>
  <c r="E747" i="126"/>
  <c r="F746" i="126"/>
  <c r="E746" i="126"/>
  <c r="F745" i="126"/>
  <c r="E745" i="126"/>
  <c r="F744" i="126"/>
  <c r="E744" i="126"/>
  <c r="F743" i="126"/>
  <c r="E743" i="126"/>
  <c r="F742" i="126"/>
  <c r="E742" i="126"/>
  <c r="F741" i="126"/>
  <c r="E741" i="126"/>
  <c r="F740" i="126"/>
  <c r="E740" i="126"/>
  <c r="F739" i="126"/>
  <c r="E739" i="126"/>
  <c r="F738" i="126"/>
  <c r="E738" i="126"/>
  <c r="F737" i="126"/>
  <c r="E737" i="126"/>
  <c r="F736" i="126"/>
  <c r="E736" i="126"/>
  <c r="F735" i="126"/>
  <c r="E735" i="126"/>
  <c r="F734" i="126"/>
  <c r="E734" i="126"/>
  <c r="F733" i="126"/>
  <c r="E733" i="126"/>
  <c r="F732" i="126"/>
  <c r="E732" i="126"/>
  <c r="F731" i="126"/>
  <c r="E731" i="126"/>
  <c r="F730" i="126"/>
  <c r="E730" i="126"/>
  <c r="F729" i="126"/>
  <c r="E729" i="126"/>
  <c r="F728" i="126"/>
  <c r="E728" i="126"/>
  <c r="F727" i="126"/>
  <c r="E727" i="126"/>
  <c r="F726" i="126"/>
  <c r="E726" i="126"/>
  <c r="F725" i="126"/>
  <c r="E725" i="126"/>
  <c r="F724" i="126"/>
  <c r="E724" i="126"/>
  <c r="F723" i="126"/>
  <c r="E723" i="126"/>
  <c r="F722" i="126"/>
  <c r="E722" i="126"/>
  <c r="F721" i="126"/>
  <c r="E721" i="126"/>
  <c r="F720" i="126"/>
  <c r="E720" i="126"/>
  <c r="F719" i="126"/>
  <c r="E719" i="126"/>
  <c r="F718" i="126"/>
  <c r="E718" i="126"/>
  <c r="F717" i="126"/>
  <c r="E717" i="126"/>
  <c r="F716" i="126"/>
  <c r="E716" i="126"/>
  <c r="F715" i="126"/>
  <c r="E715" i="126"/>
  <c r="F714" i="126"/>
  <c r="E714" i="126"/>
  <c r="F713" i="126"/>
  <c r="E713" i="126"/>
  <c r="F712" i="126"/>
  <c r="E712" i="126"/>
  <c r="F711" i="126"/>
  <c r="E711" i="126"/>
  <c r="F710" i="126"/>
  <c r="E710" i="126"/>
  <c r="F709" i="126"/>
  <c r="E709" i="126"/>
  <c r="F708" i="126"/>
  <c r="E708" i="126"/>
  <c r="F707" i="126"/>
  <c r="E707" i="126"/>
  <c r="F706" i="126"/>
  <c r="E706" i="126"/>
  <c r="F705" i="126"/>
  <c r="E705" i="126"/>
  <c r="F704" i="126"/>
  <c r="E704" i="126"/>
  <c r="F703" i="126"/>
  <c r="E703" i="126"/>
  <c r="F702" i="126"/>
  <c r="E702" i="126"/>
  <c r="F701" i="126"/>
  <c r="E701" i="126"/>
  <c r="F700" i="126"/>
  <c r="E700" i="126"/>
  <c r="F699" i="126"/>
  <c r="E699" i="126"/>
  <c r="F698" i="126"/>
  <c r="E698" i="126"/>
  <c r="F697" i="126"/>
  <c r="E697" i="126"/>
  <c r="F696" i="126"/>
  <c r="E696" i="126"/>
  <c r="F695" i="126"/>
  <c r="E695" i="126"/>
  <c r="F694" i="126"/>
  <c r="E694" i="126"/>
  <c r="F693" i="126"/>
  <c r="E693" i="126"/>
  <c r="F692" i="126"/>
  <c r="E692" i="126"/>
  <c r="F691" i="126"/>
  <c r="E691" i="126"/>
  <c r="F690" i="126"/>
  <c r="E690" i="126"/>
  <c r="F689" i="126"/>
  <c r="E689" i="126"/>
  <c r="F688" i="126"/>
  <c r="E688" i="126"/>
  <c r="F687" i="126"/>
  <c r="E687" i="126"/>
  <c r="F686" i="126"/>
  <c r="E686" i="126"/>
  <c r="F685" i="126"/>
  <c r="E685" i="126"/>
  <c r="F684" i="126"/>
  <c r="E684" i="126"/>
  <c r="F683" i="126"/>
  <c r="E683" i="126"/>
  <c r="F682" i="126"/>
  <c r="E682" i="126"/>
  <c r="F681" i="126"/>
  <c r="E681" i="126"/>
  <c r="F680" i="126"/>
  <c r="E680" i="126"/>
  <c r="F679" i="126"/>
  <c r="E679" i="126"/>
  <c r="F678" i="126"/>
  <c r="E678" i="126"/>
  <c r="F677" i="126"/>
  <c r="E677" i="126"/>
  <c r="F676" i="126"/>
  <c r="E676" i="126"/>
  <c r="F675" i="126"/>
  <c r="E675" i="126"/>
  <c r="F674" i="126"/>
  <c r="E674" i="126"/>
  <c r="F673" i="126"/>
  <c r="E673" i="126"/>
  <c r="F672" i="126"/>
  <c r="E672" i="126"/>
  <c r="F671" i="126"/>
  <c r="E671" i="126"/>
  <c r="F670" i="126"/>
  <c r="E670" i="126"/>
  <c r="F669" i="126"/>
  <c r="E669" i="126"/>
  <c r="F668" i="126"/>
  <c r="E668" i="126"/>
  <c r="F667" i="126"/>
  <c r="E667" i="126"/>
  <c r="F666" i="126"/>
  <c r="E666" i="126"/>
  <c r="F665" i="126"/>
  <c r="E665" i="126"/>
  <c r="F664" i="126"/>
  <c r="E664" i="126"/>
  <c r="F663" i="126"/>
  <c r="E663" i="126"/>
  <c r="F662" i="126"/>
  <c r="E662" i="126"/>
  <c r="F661" i="126"/>
  <c r="E661" i="126"/>
  <c r="F660" i="126"/>
  <c r="E660" i="126"/>
  <c r="F659" i="126"/>
  <c r="E659" i="126"/>
  <c r="F658" i="126"/>
  <c r="E658" i="126"/>
  <c r="F657" i="126"/>
  <c r="E657" i="126"/>
  <c r="F656" i="126"/>
  <c r="E656" i="126"/>
  <c r="F655" i="126"/>
  <c r="E655" i="126"/>
  <c r="F654" i="126"/>
  <c r="E654" i="126"/>
  <c r="F653" i="126"/>
  <c r="E653" i="126"/>
  <c r="F652" i="126"/>
  <c r="E652" i="126"/>
  <c r="F651" i="126"/>
  <c r="E651" i="126"/>
  <c r="F650" i="126"/>
  <c r="E650" i="126"/>
  <c r="F649" i="126"/>
  <c r="E649" i="126"/>
  <c r="F648" i="126"/>
  <c r="E648" i="126"/>
  <c r="F647" i="126"/>
  <c r="E647" i="126"/>
  <c r="F646" i="126"/>
  <c r="E646" i="126"/>
  <c r="F645" i="126"/>
  <c r="E645" i="126"/>
  <c r="F644" i="126"/>
  <c r="E644" i="126"/>
  <c r="F643" i="126"/>
  <c r="E643" i="126"/>
  <c r="F642" i="126"/>
  <c r="E642" i="126"/>
  <c r="F641" i="126"/>
  <c r="E641" i="126"/>
  <c r="F640" i="126"/>
  <c r="E640" i="126"/>
  <c r="F639" i="126"/>
  <c r="E639" i="126"/>
  <c r="F638" i="126"/>
  <c r="E638" i="126"/>
  <c r="F637" i="126"/>
  <c r="E637" i="126"/>
  <c r="F636" i="126"/>
  <c r="E636" i="126"/>
  <c r="F635" i="126"/>
  <c r="E635" i="126"/>
  <c r="F634" i="126"/>
  <c r="E634" i="126"/>
  <c r="F633" i="126"/>
  <c r="E633" i="126"/>
  <c r="F632" i="126"/>
  <c r="E632" i="126"/>
  <c r="F631" i="126"/>
  <c r="E631" i="126"/>
  <c r="F630" i="126"/>
  <c r="E630" i="126"/>
  <c r="F629" i="126"/>
  <c r="E629" i="126"/>
  <c r="F628" i="126"/>
  <c r="E628" i="126"/>
  <c r="F627" i="126"/>
  <c r="E627" i="126"/>
  <c r="F626" i="126"/>
  <c r="E626" i="126"/>
  <c r="F625" i="126"/>
  <c r="E625" i="126"/>
  <c r="F624" i="126"/>
  <c r="E624" i="126"/>
  <c r="F623" i="126"/>
  <c r="E623" i="126"/>
  <c r="F622" i="126"/>
  <c r="E622" i="126"/>
  <c r="F621" i="126"/>
  <c r="E621" i="126"/>
  <c r="F620" i="126"/>
  <c r="E620" i="126"/>
  <c r="F619" i="126"/>
  <c r="E619" i="126"/>
  <c r="F618" i="126"/>
  <c r="E618" i="126"/>
  <c r="F617" i="126"/>
  <c r="E617" i="126"/>
  <c r="F616" i="126"/>
  <c r="E616" i="126"/>
  <c r="F615" i="126"/>
  <c r="E615" i="126"/>
  <c r="F614" i="126"/>
  <c r="E614" i="126"/>
  <c r="F613" i="126"/>
  <c r="E613" i="126"/>
  <c r="F612" i="126"/>
  <c r="E612" i="126"/>
  <c r="F611" i="126"/>
  <c r="E611" i="126"/>
  <c r="F610" i="126"/>
  <c r="E610" i="126"/>
  <c r="F609" i="126"/>
  <c r="E609" i="126"/>
  <c r="F608" i="126"/>
  <c r="E608" i="126"/>
  <c r="F607" i="126"/>
  <c r="E607" i="126"/>
  <c r="F606" i="126"/>
  <c r="E606" i="126"/>
  <c r="F605" i="126"/>
  <c r="E605" i="126"/>
  <c r="F604" i="126"/>
  <c r="E604" i="126"/>
  <c r="F603" i="126"/>
  <c r="E603" i="126"/>
  <c r="F602" i="126"/>
  <c r="E602" i="126"/>
  <c r="F601" i="126"/>
  <c r="E601" i="126"/>
  <c r="F600" i="126"/>
  <c r="E600" i="126"/>
  <c r="F599" i="126"/>
  <c r="E599" i="126"/>
  <c r="F598" i="126"/>
  <c r="E598" i="126"/>
  <c r="F597" i="126"/>
  <c r="E597" i="126"/>
  <c r="F596" i="126"/>
  <c r="E596" i="126"/>
  <c r="F595" i="126"/>
  <c r="E595" i="126"/>
  <c r="F594" i="126"/>
  <c r="E594" i="126"/>
  <c r="F593" i="126"/>
  <c r="E593" i="126"/>
  <c r="F592" i="126"/>
  <c r="E592" i="126"/>
  <c r="F591" i="126"/>
  <c r="E591" i="126"/>
  <c r="F590" i="126"/>
  <c r="E590" i="126"/>
  <c r="F589" i="126"/>
  <c r="E589" i="126"/>
  <c r="F588" i="126"/>
  <c r="E588" i="126"/>
  <c r="F587" i="126"/>
  <c r="E587" i="126"/>
  <c r="F586" i="126"/>
  <c r="E586" i="126"/>
  <c r="F585" i="126"/>
  <c r="E585" i="126"/>
  <c r="F584" i="126"/>
  <c r="E584" i="126"/>
  <c r="F583" i="126"/>
  <c r="E583" i="126"/>
  <c r="F582" i="126"/>
  <c r="E582" i="126"/>
  <c r="F581" i="126"/>
  <c r="E581" i="126"/>
  <c r="F580" i="126"/>
  <c r="E580" i="126"/>
  <c r="F579" i="126"/>
  <c r="E579" i="126"/>
  <c r="F578" i="126"/>
  <c r="E578" i="126"/>
  <c r="F577" i="126"/>
  <c r="E577" i="126"/>
  <c r="F576" i="126"/>
  <c r="E576" i="126"/>
  <c r="F575" i="126"/>
  <c r="E575" i="126"/>
  <c r="F574" i="126"/>
  <c r="E574" i="126"/>
  <c r="F573" i="126"/>
  <c r="E573" i="126"/>
  <c r="F572" i="126"/>
  <c r="E572" i="126"/>
  <c r="F571" i="126"/>
  <c r="E571" i="126"/>
  <c r="F570" i="126"/>
  <c r="E570" i="126"/>
  <c r="F569" i="126"/>
  <c r="E569" i="126"/>
  <c r="F568" i="126"/>
  <c r="E568" i="126"/>
  <c r="F567" i="126"/>
  <c r="E567" i="126"/>
  <c r="F566" i="126"/>
  <c r="E566" i="126"/>
  <c r="F565" i="126"/>
  <c r="E565" i="126"/>
  <c r="F564" i="126"/>
  <c r="E564" i="126"/>
  <c r="F563" i="126"/>
  <c r="E563" i="126"/>
  <c r="F562" i="126"/>
  <c r="E562" i="126"/>
  <c r="F561" i="126"/>
  <c r="E561" i="126"/>
  <c r="F560" i="126"/>
  <c r="E560" i="126"/>
  <c r="F559" i="126"/>
  <c r="E559" i="126"/>
  <c r="F558" i="126"/>
  <c r="E558" i="126"/>
  <c r="F557" i="126"/>
  <c r="E557" i="126"/>
  <c r="F556" i="126"/>
  <c r="E556" i="126"/>
  <c r="F555" i="126"/>
  <c r="E555" i="126"/>
  <c r="F554" i="126"/>
  <c r="E554" i="126"/>
  <c r="F553" i="126"/>
  <c r="E553" i="126"/>
  <c r="F552" i="126"/>
  <c r="E552" i="126"/>
  <c r="F551" i="126"/>
  <c r="E551" i="126"/>
  <c r="F550" i="126"/>
  <c r="E550" i="126"/>
  <c r="F549" i="126"/>
  <c r="E549" i="126"/>
  <c r="F548" i="126"/>
  <c r="E548" i="126"/>
  <c r="F547" i="126"/>
  <c r="E547" i="126"/>
  <c r="F546" i="126"/>
  <c r="E546" i="126"/>
  <c r="F545" i="126"/>
  <c r="E545" i="126"/>
  <c r="F544" i="126"/>
  <c r="E544" i="126"/>
  <c r="F543" i="126"/>
  <c r="E543" i="126"/>
  <c r="F542" i="126"/>
  <c r="E542" i="126"/>
  <c r="F541" i="126"/>
  <c r="E541" i="126"/>
  <c r="F540" i="126"/>
  <c r="E540" i="126"/>
  <c r="F539" i="126"/>
  <c r="E539" i="126"/>
  <c r="F538" i="126"/>
  <c r="E538" i="126"/>
  <c r="F537" i="126"/>
  <c r="E537" i="126"/>
  <c r="F536" i="126"/>
  <c r="E536" i="126"/>
  <c r="F535" i="126"/>
  <c r="E535" i="126"/>
  <c r="F534" i="126"/>
  <c r="E534" i="126"/>
  <c r="F533" i="126"/>
  <c r="E533" i="126"/>
  <c r="F532" i="126"/>
  <c r="E532" i="126"/>
  <c r="F531" i="126"/>
  <c r="E531" i="126"/>
  <c r="F530" i="126"/>
  <c r="E530" i="126"/>
  <c r="F529" i="126"/>
  <c r="E529" i="126"/>
  <c r="F528" i="126"/>
  <c r="E528" i="126"/>
  <c r="F527" i="126"/>
  <c r="E527" i="126"/>
  <c r="F526" i="126"/>
  <c r="E526" i="126"/>
  <c r="F525" i="126"/>
  <c r="E525" i="126"/>
  <c r="F524" i="126"/>
  <c r="E524" i="126"/>
  <c r="F523" i="126"/>
  <c r="E523" i="126"/>
  <c r="F522" i="126"/>
  <c r="E522" i="126"/>
  <c r="F521" i="126"/>
  <c r="E521" i="126"/>
  <c r="F520" i="126"/>
  <c r="E520" i="126"/>
  <c r="F519" i="126"/>
  <c r="E519" i="126"/>
  <c r="F518" i="126"/>
  <c r="E518" i="126"/>
  <c r="F517" i="126"/>
  <c r="E517" i="126"/>
  <c r="F516" i="126"/>
  <c r="E516" i="126"/>
  <c r="F515" i="126"/>
  <c r="E515" i="126"/>
  <c r="F514" i="126"/>
  <c r="E514" i="126"/>
  <c r="F513" i="126"/>
  <c r="E513" i="126"/>
  <c r="F512" i="126"/>
  <c r="E512" i="126"/>
  <c r="F511" i="126"/>
  <c r="E511" i="126"/>
  <c r="F510" i="126"/>
  <c r="E510" i="126"/>
  <c r="F509" i="126"/>
  <c r="E509" i="126"/>
  <c r="F508" i="126"/>
  <c r="E508" i="126"/>
  <c r="F507" i="126"/>
  <c r="E507" i="126"/>
  <c r="F506" i="126"/>
  <c r="E506" i="126"/>
  <c r="F505" i="126"/>
  <c r="E505" i="126"/>
  <c r="F504" i="126"/>
  <c r="E504" i="126"/>
  <c r="F503" i="126"/>
  <c r="E503" i="126"/>
  <c r="F502" i="126"/>
  <c r="E502" i="126"/>
  <c r="F501" i="126"/>
  <c r="E501" i="126"/>
  <c r="F500" i="126"/>
  <c r="E500" i="126"/>
  <c r="F499" i="126"/>
  <c r="E499" i="126"/>
  <c r="F498" i="126"/>
  <c r="E498" i="126"/>
  <c r="F497" i="126"/>
  <c r="E497" i="126"/>
  <c r="F496" i="126"/>
  <c r="E496" i="126"/>
  <c r="F495" i="126"/>
  <c r="E495" i="126"/>
  <c r="F494" i="126"/>
  <c r="E494" i="126"/>
  <c r="F493" i="126"/>
  <c r="E493" i="126"/>
  <c r="F492" i="126"/>
  <c r="E492" i="126"/>
  <c r="F491" i="126"/>
  <c r="E491" i="126"/>
  <c r="F490" i="126"/>
  <c r="E490" i="126"/>
  <c r="F489" i="126"/>
  <c r="E489" i="126"/>
  <c r="F488" i="126"/>
  <c r="E488" i="126"/>
  <c r="F487" i="126"/>
  <c r="E487" i="126"/>
  <c r="F486" i="126"/>
  <c r="E486" i="126"/>
  <c r="F485" i="126"/>
  <c r="E485" i="126"/>
  <c r="F484" i="126"/>
  <c r="E484" i="126"/>
  <c r="F483" i="126"/>
  <c r="E483" i="126"/>
  <c r="F482" i="126"/>
  <c r="E482" i="126"/>
  <c r="F481" i="126"/>
  <c r="E481" i="126"/>
  <c r="F480" i="126"/>
  <c r="E480" i="126"/>
  <c r="F479" i="126"/>
  <c r="E479" i="126"/>
  <c r="F478" i="126"/>
  <c r="E478" i="126"/>
  <c r="F477" i="126"/>
  <c r="E477" i="126"/>
  <c r="F476" i="126"/>
  <c r="E476" i="126"/>
  <c r="F475" i="126"/>
  <c r="E475" i="126"/>
  <c r="F474" i="126"/>
  <c r="E474" i="126"/>
  <c r="F473" i="126"/>
  <c r="E473" i="126"/>
  <c r="F472" i="126"/>
  <c r="E472" i="126"/>
  <c r="F471" i="126"/>
  <c r="E471" i="126"/>
  <c r="F470" i="126"/>
  <c r="E470" i="126"/>
  <c r="F469" i="126"/>
  <c r="E469" i="126"/>
  <c r="F468" i="126"/>
  <c r="E468" i="126"/>
  <c r="F467" i="126"/>
  <c r="E467" i="126"/>
  <c r="F466" i="126"/>
  <c r="E466" i="126"/>
  <c r="F465" i="126"/>
  <c r="E465" i="126"/>
  <c r="F464" i="126"/>
  <c r="E464" i="126"/>
  <c r="F463" i="126"/>
  <c r="E463" i="126"/>
  <c r="F462" i="126"/>
  <c r="E462" i="126"/>
  <c r="F461" i="126"/>
  <c r="E461" i="126"/>
  <c r="F460" i="126"/>
  <c r="E460" i="126"/>
  <c r="F459" i="126"/>
  <c r="E459" i="126"/>
  <c r="F458" i="126"/>
  <c r="E458" i="126"/>
  <c r="F457" i="126"/>
  <c r="E457" i="126"/>
  <c r="F456" i="126"/>
  <c r="E456" i="126"/>
  <c r="F455" i="126"/>
  <c r="E455" i="126"/>
  <c r="F454" i="126"/>
  <c r="E454" i="126"/>
  <c r="F453" i="126"/>
  <c r="E453" i="126"/>
  <c r="F452" i="126"/>
  <c r="E452" i="126"/>
  <c r="F451" i="126"/>
  <c r="E451" i="126"/>
  <c r="F450" i="126"/>
  <c r="E450" i="126"/>
  <c r="F449" i="126"/>
  <c r="E449" i="126"/>
  <c r="F448" i="126"/>
  <c r="E448" i="126"/>
  <c r="F447" i="126"/>
  <c r="E447" i="126"/>
  <c r="F446" i="126"/>
  <c r="E446" i="126"/>
  <c r="F445" i="126"/>
  <c r="E445" i="126"/>
  <c r="F444" i="126"/>
  <c r="E444" i="126"/>
  <c r="F443" i="126"/>
  <c r="E443" i="126"/>
  <c r="F442" i="126"/>
  <c r="E442" i="126"/>
  <c r="F441" i="126"/>
  <c r="E441" i="126"/>
  <c r="F440" i="126"/>
  <c r="E440" i="126"/>
  <c r="F439" i="126"/>
  <c r="E439" i="126"/>
  <c r="F438" i="126"/>
  <c r="E438" i="126"/>
  <c r="F437" i="126"/>
  <c r="E437" i="126"/>
  <c r="F436" i="126"/>
  <c r="E436" i="126"/>
  <c r="F435" i="126"/>
  <c r="E435" i="126"/>
  <c r="F434" i="126"/>
  <c r="E434" i="126"/>
  <c r="F433" i="126"/>
  <c r="E433" i="126"/>
  <c r="F432" i="126"/>
  <c r="E432" i="126"/>
  <c r="F431" i="126"/>
  <c r="E431" i="126"/>
  <c r="F430" i="126"/>
  <c r="E430" i="126"/>
  <c r="F429" i="126"/>
  <c r="E429" i="126"/>
  <c r="F428" i="126"/>
  <c r="E428" i="126"/>
  <c r="F427" i="126"/>
  <c r="E427" i="126"/>
  <c r="F426" i="126"/>
  <c r="E426" i="126"/>
  <c r="F425" i="126"/>
  <c r="E425" i="126"/>
  <c r="F424" i="126"/>
  <c r="E424" i="126"/>
  <c r="F423" i="126"/>
  <c r="E423" i="126"/>
  <c r="F422" i="126"/>
  <c r="E422" i="126"/>
  <c r="F421" i="126"/>
  <c r="E421" i="126"/>
  <c r="F420" i="126"/>
  <c r="E420" i="126"/>
  <c r="F419" i="126"/>
  <c r="E419" i="126"/>
  <c r="F418" i="126"/>
  <c r="E418" i="126"/>
  <c r="F417" i="126"/>
  <c r="E417" i="126"/>
  <c r="F416" i="126"/>
  <c r="E416" i="126"/>
  <c r="F415" i="126"/>
  <c r="E415" i="126"/>
  <c r="F414" i="126"/>
  <c r="E414" i="126"/>
  <c r="F413" i="126"/>
  <c r="E413" i="126"/>
  <c r="F412" i="126"/>
  <c r="E412" i="126"/>
  <c r="F411" i="126"/>
  <c r="E411" i="126"/>
  <c r="F410" i="126"/>
  <c r="E410" i="126"/>
  <c r="F409" i="126"/>
  <c r="E409" i="126"/>
  <c r="F408" i="126"/>
  <c r="E408" i="126"/>
  <c r="F407" i="126"/>
  <c r="E407" i="126"/>
  <c r="F406" i="126"/>
  <c r="E406" i="126"/>
  <c r="F405" i="126"/>
  <c r="E405" i="126"/>
  <c r="F404" i="126"/>
  <c r="E404" i="126"/>
  <c r="F403" i="126"/>
  <c r="E403" i="126"/>
  <c r="F402" i="126"/>
  <c r="E402" i="126"/>
  <c r="F401" i="126"/>
  <c r="E401" i="126"/>
  <c r="F400" i="126"/>
  <c r="E400" i="126"/>
  <c r="F399" i="126"/>
  <c r="E399" i="126"/>
  <c r="F398" i="126"/>
  <c r="E398" i="126"/>
  <c r="F397" i="126"/>
  <c r="E397" i="126"/>
  <c r="F396" i="126"/>
  <c r="E396" i="126"/>
  <c r="F395" i="126"/>
  <c r="E395" i="126"/>
  <c r="F394" i="126"/>
  <c r="E394" i="126"/>
  <c r="F393" i="126"/>
  <c r="E393" i="126"/>
  <c r="F392" i="126"/>
  <c r="E392" i="126"/>
  <c r="F391" i="126"/>
  <c r="E391" i="126"/>
  <c r="F390" i="126"/>
  <c r="E390" i="126"/>
  <c r="F389" i="126"/>
  <c r="E389" i="126"/>
  <c r="F388" i="126"/>
  <c r="E388" i="126"/>
  <c r="F387" i="126"/>
  <c r="E387" i="126"/>
  <c r="F386" i="126"/>
  <c r="E386" i="126"/>
  <c r="F385" i="126"/>
  <c r="E385" i="126"/>
  <c r="F384" i="126"/>
  <c r="E384" i="126"/>
  <c r="F383" i="126"/>
  <c r="E383" i="126"/>
  <c r="F382" i="126"/>
  <c r="E382" i="126"/>
  <c r="F381" i="126"/>
  <c r="E381" i="126"/>
  <c r="F380" i="126"/>
  <c r="E380" i="126"/>
  <c r="F379" i="126"/>
  <c r="E379" i="126"/>
  <c r="F378" i="126"/>
  <c r="E378" i="126"/>
  <c r="F377" i="126"/>
  <c r="E377" i="126"/>
  <c r="F376" i="126"/>
  <c r="E376" i="126"/>
  <c r="F375" i="126"/>
  <c r="E375" i="126"/>
  <c r="F374" i="126"/>
  <c r="E374" i="126"/>
  <c r="F373" i="126"/>
  <c r="E373" i="126"/>
  <c r="F372" i="126"/>
  <c r="E372" i="126"/>
  <c r="F371" i="126"/>
  <c r="E371" i="126"/>
  <c r="F370" i="126"/>
  <c r="E370" i="126"/>
  <c r="F369" i="126"/>
  <c r="E369" i="126"/>
  <c r="F368" i="126"/>
  <c r="E368" i="126"/>
  <c r="F367" i="126"/>
  <c r="E367" i="126"/>
  <c r="F366" i="126"/>
  <c r="E366" i="126"/>
  <c r="F365" i="126"/>
  <c r="E365" i="126"/>
  <c r="F364" i="126"/>
  <c r="E364" i="126"/>
  <c r="F363" i="126"/>
  <c r="E363" i="126"/>
  <c r="F362" i="126"/>
  <c r="E362" i="126"/>
  <c r="F361" i="126"/>
  <c r="E361" i="126"/>
  <c r="F360" i="126"/>
  <c r="E360" i="126"/>
  <c r="F359" i="126"/>
  <c r="E359" i="126"/>
  <c r="F358" i="126"/>
  <c r="E358" i="126"/>
  <c r="F357" i="126"/>
  <c r="E357" i="126"/>
  <c r="F356" i="126"/>
  <c r="E356" i="126"/>
  <c r="F355" i="126"/>
  <c r="E355" i="126"/>
  <c r="F354" i="126"/>
  <c r="E354" i="126"/>
  <c r="F353" i="126"/>
  <c r="E353" i="126"/>
  <c r="F352" i="126"/>
  <c r="E352" i="126"/>
  <c r="F351" i="126"/>
  <c r="E351" i="126"/>
  <c r="F350" i="126"/>
  <c r="E350" i="126"/>
  <c r="F349" i="126"/>
  <c r="E349" i="126"/>
  <c r="F348" i="126"/>
  <c r="E348" i="126"/>
  <c r="F347" i="126"/>
  <c r="E347" i="126"/>
  <c r="F346" i="126"/>
  <c r="E346" i="126"/>
  <c r="F345" i="126"/>
  <c r="E345" i="126"/>
  <c r="F344" i="126"/>
  <c r="E344" i="126"/>
  <c r="F343" i="126"/>
  <c r="E343" i="126"/>
  <c r="F342" i="126"/>
  <c r="E342" i="126"/>
  <c r="F341" i="126"/>
  <c r="E341" i="126"/>
  <c r="F340" i="126"/>
  <c r="E340" i="126"/>
  <c r="F339" i="126"/>
  <c r="E339" i="126"/>
  <c r="F338" i="126"/>
  <c r="E338" i="126"/>
  <c r="F337" i="126"/>
  <c r="E337" i="126"/>
  <c r="F336" i="126"/>
  <c r="E336" i="126"/>
  <c r="F335" i="126"/>
  <c r="E335" i="126"/>
  <c r="F334" i="126"/>
  <c r="E334" i="126"/>
  <c r="F333" i="126"/>
  <c r="E333" i="126"/>
  <c r="F332" i="126"/>
  <c r="E332" i="126"/>
  <c r="F331" i="126"/>
  <c r="E331" i="126"/>
  <c r="F330" i="126"/>
  <c r="E330" i="126"/>
  <c r="F329" i="126"/>
  <c r="E329" i="126"/>
  <c r="F328" i="126"/>
  <c r="E328" i="126"/>
  <c r="F327" i="126"/>
  <c r="E327" i="126"/>
  <c r="F326" i="126"/>
  <c r="E326" i="126"/>
  <c r="F325" i="126"/>
  <c r="E325" i="126"/>
  <c r="F324" i="126"/>
  <c r="E324" i="126"/>
  <c r="F323" i="126"/>
  <c r="E323" i="126"/>
  <c r="F322" i="126"/>
  <c r="E322" i="126"/>
  <c r="F321" i="126"/>
  <c r="E321" i="126"/>
  <c r="F320" i="126"/>
  <c r="E320" i="126"/>
  <c r="F319" i="126"/>
  <c r="E319" i="126"/>
  <c r="F318" i="126"/>
  <c r="E318" i="126"/>
  <c r="F317" i="126"/>
  <c r="E317" i="126"/>
  <c r="F316" i="126"/>
  <c r="E316" i="126"/>
  <c r="F315" i="126"/>
  <c r="E315" i="126"/>
  <c r="F314" i="126"/>
  <c r="E314" i="126"/>
  <c r="F313" i="126"/>
  <c r="E313" i="126"/>
  <c r="F312" i="126"/>
  <c r="E312" i="126"/>
  <c r="F311" i="126"/>
  <c r="E311" i="126"/>
  <c r="F310" i="126"/>
  <c r="E310" i="126"/>
  <c r="F309" i="126"/>
  <c r="E309" i="126"/>
  <c r="F308" i="126"/>
  <c r="E308" i="126"/>
  <c r="F307" i="126"/>
  <c r="E307" i="126"/>
  <c r="F306" i="126"/>
  <c r="E306" i="126"/>
  <c r="F305" i="126"/>
  <c r="E305" i="126"/>
  <c r="F304" i="126"/>
  <c r="E304" i="126"/>
  <c r="F303" i="126"/>
  <c r="E303" i="126"/>
  <c r="F302" i="126"/>
  <c r="E302" i="126"/>
  <c r="F301" i="126"/>
  <c r="E301" i="126"/>
  <c r="F300" i="126"/>
  <c r="E300" i="126"/>
  <c r="F299" i="126"/>
  <c r="E299" i="126"/>
  <c r="F298" i="126"/>
  <c r="E298" i="126"/>
  <c r="F297" i="126"/>
  <c r="E297" i="126"/>
  <c r="F296" i="126"/>
  <c r="E296" i="126"/>
  <c r="F295" i="126"/>
  <c r="E295" i="126"/>
  <c r="F294" i="126"/>
  <c r="E294" i="126"/>
  <c r="F293" i="126"/>
  <c r="E293" i="126"/>
  <c r="F292" i="126"/>
  <c r="E292" i="126"/>
  <c r="F291" i="126"/>
  <c r="E291" i="126"/>
  <c r="F290" i="126"/>
  <c r="E290" i="126"/>
  <c r="F289" i="126"/>
  <c r="E289" i="126"/>
  <c r="F288" i="126"/>
  <c r="E288" i="126"/>
  <c r="F287" i="126"/>
  <c r="E287" i="126"/>
  <c r="F286" i="126"/>
  <c r="E286" i="126"/>
  <c r="F285" i="126"/>
  <c r="E285" i="126"/>
  <c r="F284" i="126"/>
  <c r="E284" i="126"/>
  <c r="F283" i="126"/>
  <c r="E283" i="126"/>
  <c r="F282" i="126"/>
  <c r="E282" i="126"/>
  <c r="F281" i="126"/>
  <c r="E281" i="126"/>
  <c r="F280" i="126"/>
  <c r="E280" i="126"/>
  <c r="F279" i="126"/>
  <c r="E279" i="126"/>
  <c r="F278" i="126"/>
  <c r="E278" i="126"/>
  <c r="F277" i="126"/>
  <c r="E277" i="126"/>
  <c r="F276" i="126"/>
  <c r="E276" i="126"/>
  <c r="F275" i="126"/>
  <c r="E275" i="126"/>
  <c r="F274" i="126"/>
  <c r="E274" i="126"/>
  <c r="F273" i="126"/>
  <c r="E273" i="126"/>
  <c r="F272" i="126"/>
  <c r="E272" i="126"/>
  <c r="F271" i="126"/>
  <c r="E271" i="126"/>
  <c r="F270" i="126"/>
  <c r="E270" i="126"/>
  <c r="F269" i="126"/>
  <c r="E269" i="126"/>
  <c r="F268" i="126"/>
  <c r="E268" i="126"/>
  <c r="F267" i="126"/>
  <c r="E267" i="126"/>
  <c r="F266" i="126"/>
  <c r="E266" i="126"/>
  <c r="F265" i="126"/>
  <c r="E265" i="126"/>
  <c r="F264" i="126"/>
  <c r="E264" i="126"/>
  <c r="F263" i="126"/>
  <c r="E263" i="126"/>
  <c r="F262" i="126"/>
  <c r="E262" i="126"/>
  <c r="F261" i="126"/>
  <c r="E261" i="126"/>
  <c r="F260" i="126"/>
  <c r="E260" i="126"/>
  <c r="F259" i="126"/>
  <c r="E259" i="126"/>
  <c r="F258" i="126"/>
  <c r="E258" i="126"/>
  <c r="F257" i="126"/>
  <c r="E257" i="126"/>
  <c r="F256" i="126"/>
  <c r="E256" i="126"/>
  <c r="F255" i="126"/>
  <c r="E255" i="126"/>
  <c r="F254" i="126"/>
  <c r="E254" i="126"/>
  <c r="F253" i="126"/>
  <c r="E253" i="126"/>
  <c r="F252" i="126"/>
  <c r="E252" i="126"/>
  <c r="F251" i="126"/>
  <c r="E251" i="126"/>
  <c r="F250" i="126"/>
  <c r="E250" i="126"/>
  <c r="F249" i="126"/>
  <c r="E249" i="126"/>
  <c r="F248" i="126"/>
  <c r="E248" i="126"/>
  <c r="F247" i="126"/>
  <c r="E247" i="126"/>
  <c r="F246" i="126"/>
  <c r="E246" i="126"/>
  <c r="F245" i="126"/>
  <c r="E245" i="126"/>
  <c r="F244" i="126"/>
  <c r="E244" i="126"/>
  <c r="F243" i="126"/>
  <c r="E243" i="126"/>
  <c r="F242" i="126"/>
  <c r="E242" i="126"/>
  <c r="F241" i="126"/>
  <c r="E241" i="126"/>
  <c r="F240" i="126"/>
  <c r="E240" i="126"/>
  <c r="F239" i="126"/>
  <c r="E239" i="126"/>
  <c r="F238" i="126"/>
  <c r="E238" i="126"/>
  <c r="F237" i="126"/>
  <c r="E237" i="126"/>
  <c r="F236" i="126"/>
  <c r="E236" i="126"/>
  <c r="F235" i="126"/>
  <c r="E235" i="126"/>
  <c r="F234" i="126"/>
  <c r="E234" i="126"/>
  <c r="F233" i="126"/>
  <c r="E233" i="126"/>
  <c r="F232" i="126"/>
  <c r="E232" i="126"/>
  <c r="F231" i="126"/>
  <c r="E231" i="126"/>
  <c r="F230" i="126"/>
  <c r="E230" i="126"/>
  <c r="F229" i="126"/>
  <c r="E229" i="126"/>
  <c r="F228" i="126"/>
  <c r="E228" i="126"/>
  <c r="F227" i="126"/>
  <c r="E227" i="126"/>
  <c r="F226" i="126"/>
  <c r="E226" i="126"/>
  <c r="F225" i="126"/>
  <c r="E225" i="126"/>
  <c r="F224" i="126"/>
  <c r="E224" i="126"/>
  <c r="F223" i="126"/>
  <c r="E223" i="126"/>
  <c r="F222" i="126"/>
  <c r="E222" i="126"/>
  <c r="F221" i="126"/>
  <c r="E221" i="126"/>
  <c r="F220" i="126"/>
  <c r="E220" i="126"/>
  <c r="F219" i="126"/>
  <c r="E219" i="126"/>
  <c r="F218" i="126"/>
  <c r="E218" i="126"/>
  <c r="F217" i="126"/>
  <c r="E217" i="126"/>
  <c r="F216" i="126"/>
  <c r="E216" i="126"/>
  <c r="F215" i="126"/>
  <c r="E215" i="126"/>
  <c r="F214" i="126"/>
  <c r="E214" i="126"/>
  <c r="F213" i="126"/>
  <c r="E213" i="126"/>
  <c r="F212" i="126"/>
  <c r="E212" i="126"/>
  <c r="F211" i="126"/>
  <c r="E211" i="126"/>
  <c r="F210" i="126"/>
  <c r="E210" i="126"/>
  <c r="F209" i="126"/>
  <c r="E209" i="126"/>
  <c r="F208" i="126"/>
  <c r="E208" i="126"/>
  <c r="F207" i="126"/>
  <c r="E207" i="126"/>
  <c r="F206" i="126"/>
  <c r="E206" i="126"/>
  <c r="F205" i="126"/>
  <c r="E205" i="126"/>
  <c r="F204" i="126"/>
  <c r="E204" i="126"/>
  <c r="F203" i="126"/>
  <c r="E203" i="126"/>
  <c r="F202" i="126"/>
  <c r="E202" i="126"/>
  <c r="F201" i="126"/>
  <c r="E201" i="126"/>
  <c r="F200" i="126"/>
  <c r="E200" i="126"/>
  <c r="F199" i="126"/>
  <c r="E199" i="126"/>
  <c r="F198" i="126"/>
  <c r="E198" i="126"/>
  <c r="F197" i="126"/>
  <c r="E197" i="126"/>
  <c r="F196" i="126"/>
  <c r="E196" i="126"/>
  <c r="F195" i="126"/>
  <c r="E195" i="126"/>
  <c r="F194" i="126"/>
  <c r="E194" i="126"/>
  <c r="F193" i="126"/>
  <c r="E193" i="126"/>
  <c r="F192" i="126"/>
  <c r="E192" i="126"/>
  <c r="F191" i="126"/>
  <c r="E191" i="126"/>
  <c r="F190" i="126"/>
  <c r="E190" i="126"/>
  <c r="F189" i="126"/>
  <c r="E189" i="126"/>
  <c r="F188" i="126"/>
  <c r="E188" i="126"/>
  <c r="F187" i="126"/>
  <c r="E187" i="126"/>
  <c r="F186" i="126"/>
  <c r="E186" i="126"/>
  <c r="F185" i="126"/>
  <c r="E185" i="126"/>
  <c r="F184" i="126"/>
  <c r="E184" i="126"/>
  <c r="F183" i="126"/>
  <c r="E183" i="126"/>
  <c r="F182" i="126"/>
  <c r="E182" i="126"/>
  <c r="F181" i="126"/>
  <c r="E181" i="126"/>
  <c r="F180" i="126"/>
  <c r="E180" i="126"/>
  <c r="F179" i="126"/>
  <c r="E179" i="126"/>
  <c r="F178" i="126"/>
  <c r="E178" i="126"/>
  <c r="F177" i="126"/>
  <c r="E177" i="126"/>
  <c r="F176" i="126"/>
  <c r="E176" i="126"/>
  <c r="F175" i="126"/>
  <c r="E175" i="126"/>
  <c r="F174" i="126"/>
  <c r="E174" i="126"/>
  <c r="F173" i="126"/>
  <c r="E173" i="126"/>
  <c r="F172" i="126"/>
  <c r="E172" i="126"/>
  <c r="F171" i="126"/>
  <c r="E171" i="126"/>
  <c r="F170" i="126"/>
  <c r="E170" i="126"/>
  <c r="F169" i="126"/>
  <c r="E169" i="126"/>
  <c r="F168" i="126"/>
  <c r="E168" i="126"/>
  <c r="F167" i="126"/>
  <c r="E167" i="126"/>
  <c r="F166" i="126"/>
  <c r="E166" i="126"/>
  <c r="F165" i="126"/>
  <c r="E165" i="126"/>
  <c r="F164" i="126"/>
  <c r="E164" i="126"/>
  <c r="F163" i="126"/>
  <c r="E163" i="126"/>
  <c r="F162" i="126"/>
  <c r="E162" i="126"/>
  <c r="F161" i="126"/>
  <c r="E161" i="126"/>
  <c r="F160" i="126"/>
  <c r="E160" i="126"/>
  <c r="F159" i="126"/>
  <c r="E159" i="126"/>
  <c r="F158" i="126"/>
  <c r="E158" i="126"/>
  <c r="F157" i="126"/>
  <c r="E157" i="126"/>
  <c r="F156" i="126"/>
  <c r="E156" i="126"/>
  <c r="F155" i="126"/>
  <c r="E155" i="126"/>
  <c r="F154" i="126"/>
  <c r="E154" i="126"/>
  <c r="F153" i="126"/>
  <c r="E153" i="126"/>
  <c r="F152" i="126"/>
  <c r="E152" i="126"/>
  <c r="F151" i="126"/>
  <c r="E151" i="126"/>
  <c r="F150" i="126"/>
  <c r="E150" i="126"/>
  <c r="F149" i="126"/>
  <c r="E149" i="126"/>
  <c r="F148" i="126"/>
  <c r="E148" i="126"/>
  <c r="F147" i="126"/>
  <c r="E147" i="126"/>
  <c r="F146" i="126"/>
  <c r="E146" i="126"/>
  <c r="F145" i="126"/>
  <c r="E145" i="126"/>
  <c r="F144" i="126"/>
  <c r="E144" i="126"/>
  <c r="F143" i="126"/>
  <c r="E143" i="126"/>
  <c r="F142" i="126"/>
  <c r="E142" i="126"/>
  <c r="F141" i="126"/>
  <c r="E141" i="126"/>
  <c r="F140" i="126"/>
  <c r="E140" i="126"/>
  <c r="F139" i="126"/>
  <c r="E139" i="126"/>
  <c r="F138" i="126"/>
  <c r="E138" i="126"/>
  <c r="F137" i="126"/>
  <c r="E137" i="126"/>
  <c r="F136" i="126"/>
  <c r="E136" i="126"/>
  <c r="F135" i="126"/>
  <c r="E135" i="126"/>
  <c r="F134" i="126"/>
  <c r="E134" i="126"/>
  <c r="F133" i="126"/>
  <c r="E133" i="126"/>
  <c r="F132" i="126"/>
  <c r="E132" i="126"/>
  <c r="F131" i="126"/>
  <c r="E131" i="126"/>
  <c r="F130" i="126"/>
  <c r="E130" i="126"/>
  <c r="F129" i="126"/>
  <c r="E129" i="126"/>
  <c r="F128" i="126"/>
  <c r="E128" i="126"/>
  <c r="F127" i="126"/>
  <c r="E127" i="126"/>
  <c r="F126" i="126"/>
  <c r="E126" i="126"/>
  <c r="F125" i="126"/>
  <c r="E125" i="126"/>
  <c r="F124" i="126"/>
  <c r="E124" i="126"/>
  <c r="F123" i="126"/>
  <c r="E123" i="126"/>
  <c r="F122" i="126"/>
  <c r="E122" i="126"/>
  <c r="F121" i="126"/>
  <c r="E121" i="126"/>
  <c r="F120" i="126"/>
  <c r="E120" i="126"/>
  <c r="F119" i="126"/>
  <c r="E119" i="126"/>
  <c r="F118" i="126"/>
  <c r="E118" i="126"/>
  <c r="F117" i="126"/>
  <c r="E117" i="126"/>
  <c r="F116" i="126"/>
  <c r="E116" i="126"/>
  <c r="F115" i="126"/>
  <c r="E115" i="126"/>
  <c r="F114" i="126"/>
  <c r="E114" i="126"/>
  <c r="F113" i="126"/>
  <c r="E113" i="126"/>
  <c r="F112" i="126"/>
  <c r="E112" i="126"/>
  <c r="F111" i="126"/>
  <c r="E111" i="126"/>
  <c r="F110" i="126"/>
  <c r="E110" i="126"/>
  <c r="F109" i="126"/>
  <c r="E109" i="126"/>
  <c r="F108" i="126"/>
  <c r="E108" i="126"/>
  <c r="F107" i="126"/>
  <c r="E107" i="126"/>
  <c r="F106" i="126"/>
  <c r="E106" i="126"/>
  <c r="F105" i="126"/>
  <c r="E105" i="126"/>
  <c r="F104" i="126"/>
  <c r="E104" i="126"/>
  <c r="F103" i="126"/>
  <c r="E103" i="126"/>
  <c r="F102" i="126"/>
  <c r="E102" i="126"/>
  <c r="F101" i="126"/>
  <c r="E101" i="126"/>
  <c r="F100" i="126"/>
  <c r="E100" i="126"/>
  <c r="F99" i="126"/>
  <c r="E99" i="126"/>
  <c r="F98" i="126"/>
  <c r="E98" i="126"/>
  <c r="F97" i="126"/>
  <c r="E97" i="126"/>
  <c r="F96" i="126"/>
  <c r="E96" i="126"/>
  <c r="F95" i="126"/>
  <c r="E95" i="126"/>
  <c r="F94" i="126"/>
  <c r="E94" i="126"/>
  <c r="F93" i="126"/>
  <c r="E93" i="126"/>
  <c r="F92" i="126"/>
  <c r="E92" i="126"/>
  <c r="F91" i="126"/>
  <c r="E91" i="126"/>
  <c r="F90" i="126"/>
  <c r="E90" i="126"/>
  <c r="F89" i="126"/>
  <c r="E89" i="126"/>
  <c r="F88" i="126"/>
  <c r="E88" i="126"/>
  <c r="F87" i="126"/>
  <c r="E87" i="126"/>
  <c r="F86" i="126"/>
  <c r="E86" i="126"/>
  <c r="F85" i="126"/>
  <c r="E85" i="126"/>
  <c r="F84" i="126"/>
  <c r="E84" i="126"/>
  <c r="F83" i="126"/>
  <c r="E83" i="126"/>
  <c r="F82" i="126"/>
  <c r="E82" i="126"/>
  <c r="F81" i="126"/>
  <c r="E81" i="126"/>
  <c r="F80" i="126"/>
  <c r="E80" i="126"/>
  <c r="F79" i="126"/>
  <c r="E79" i="126"/>
  <c r="F78" i="126"/>
  <c r="E78" i="126"/>
  <c r="F77" i="126"/>
  <c r="E77" i="126"/>
  <c r="F76" i="126"/>
  <c r="E76" i="126"/>
  <c r="F75" i="126"/>
  <c r="E75" i="126"/>
  <c r="F74" i="126"/>
  <c r="E74" i="126"/>
  <c r="F73" i="126"/>
  <c r="E73" i="126"/>
  <c r="F72" i="126"/>
  <c r="E72" i="126"/>
  <c r="F71" i="126"/>
  <c r="E71" i="126"/>
  <c r="F70" i="126"/>
  <c r="E70" i="126"/>
  <c r="F69" i="126"/>
  <c r="E69" i="126"/>
  <c r="F68" i="126"/>
  <c r="E68" i="126"/>
  <c r="F67" i="126"/>
  <c r="E67" i="126"/>
  <c r="F66" i="126"/>
  <c r="E66" i="126"/>
  <c r="F65" i="126"/>
  <c r="E65" i="126"/>
  <c r="F64" i="126"/>
  <c r="E64" i="126"/>
  <c r="F63" i="126"/>
  <c r="E63" i="126"/>
  <c r="F62" i="126"/>
  <c r="E62" i="126"/>
  <c r="F61" i="126"/>
  <c r="E61" i="126"/>
  <c r="F60" i="126"/>
  <c r="E60" i="126"/>
  <c r="F59" i="126"/>
  <c r="E59" i="126"/>
  <c r="F58" i="126"/>
  <c r="E58" i="126"/>
  <c r="F57" i="126"/>
  <c r="E57" i="126"/>
  <c r="F56" i="126"/>
  <c r="E56" i="126"/>
  <c r="F55" i="126"/>
  <c r="E55" i="126"/>
  <c r="F54" i="126"/>
  <c r="E54" i="126"/>
  <c r="F53" i="126"/>
  <c r="E53" i="126"/>
  <c r="F52" i="126"/>
  <c r="E52" i="126"/>
  <c r="F51" i="126"/>
  <c r="E51" i="126"/>
  <c r="F50" i="126"/>
  <c r="E50" i="126"/>
  <c r="F49" i="126"/>
  <c r="E49" i="126"/>
  <c r="F48" i="126"/>
  <c r="E48" i="126"/>
  <c r="F47" i="126"/>
  <c r="E47" i="126"/>
  <c r="F46" i="126"/>
  <c r="E46" i="126"/>
  <c r="F45" i="126"/>
  <c r="E45" i="126"/>
  <c r="F44" i="126"/>
  <c r="E44" i="126"/>
  <c r="F43" i="126"/>
  <c r="E43" i="126"/>
  <c r="F42" i="126"/>
  <c r="E42" i="126"/>
  <c r="F41" i="126"/>
  <c r="E41" i="126"/>
  <c r="F40" i="126"/>
  <c r="E40" i="126"/>
  <c r="F39" i="126"/>
  <c r="E39" i="126"/>
  <c r="F38" i="126"/>
  <c r="E38" i="126"/>
  <c r="F37" i="126"/>
  <c r="E37" i="126"/>
  <c r="F36" i="126"/>
  <c r="E36" i="126"/>
  <c r="F35" i="126"/>
  <c r="E35" i="126"/>
  <c r="F34" i="126"/>
  <c r="E34" i="126"/>
  <c r="F33" i="126"/>
  <c r="E33" i="126"/>
  <c r="F32" i="126"/>
  <c r="E32" i="126"/>
  <c r="F31" i="126"/>
  <c r="E31" i="126"/>
  <c r="F30" i="126"/>
  <c r="E30" i="126"/>
  <c r="F29" i="126"/>
  <c r="E29" i="126"/>
  <c r="F28" i="126"/>
  <c r="E28" i="126"/>
  <c r="F27" i="126"/>
  <c r="E27" i="126"/>
  <c r="F26" i="126"/>
  <c r="E26" i="126"/>
  <c r="F25" i="126"/>
  <c r="E25" i="126"/>
  <c r="F24" i="126"/>
  <c r="E24" i="126"/>
  <c r="F23" i="126"/>
  <c r="E23" i="126"/>
  <c r="F22" i="126"/>
  <c r="E22" i="126"/>
  <c r="F21" i="126"/>
  <c r="E21" i="126"/>
  <c r="F20" i="126"/>
  <c r="E20" i="126"/>
  <c r="F19" i="126"/>
  <c r="E19" i="126"/>
  <c r="F18" i="126"/>
  <c r="E18" i="126"/>
  <c r="F17" i="126"/>
  <c r="E17" i="126"/>
  <c r="F16" i="126"/>
  <c r="E16" i="126"/>
  <c r="F15" i="126"/>
  <c r="E15" i="126"/>
  <c r="F14" i="126"/>
  <c r="E14" i="126"/>
  <c r="F13" i="126"/>
  <c r="E13" i="126"/>
  <c r="F12" i="126"/>
  <c r="E12" i="126"/>
  <c r="F11" i="126"/>
  <c r="E11" i="126"/>
  <c r="F10" i="126"/>
  <c r="E10" i="126"/>
  <c r="F9" i="126"/>
  <c r="E9" i="126"/>
  <c r="F8" i="126"/>
  <c r="E8" i="126"/>
  <c r="F7" i="126"/>
  <c r="E7" i="126"/>
  <c r="F6" i="126"/>
  <c r="E6" i="126"/>
  <c r="F5" i="126"/>
  <c r="E5" i="126"/>
  <c r="F4" i="126"/>
  <c r="E4" i="126"/>
  <c r="F3" i="126"/>
  <c r="E3" i="126"/>
  <c r="F2" i="126"/>
  <c r="E2" i="126"/>
  <c r="F9" i="132"/>
  <c r="F8" i="132"/>
  <c r="F7" i="132"/>
  <c r="F6" i="132"/>
  <c r="F5" i="132"/>
  <c r="F4" i="132"/>
  <c r="F3" i="132"/>
  <c r="F2" i="132"/>
  <c r="C245" i="143"/>
  <c r="C244" i="143"/>
  <c r="C243" i="143"/>
  <c r="C242" i="143"/>
  <c r="C241" i="143"/>
  <c r="C240" i="143"/>
  <c r="C239" i="143"/>
  <c r="C238" i="143"/>
  <c r="C237" i="143"/>
  <c r="C236" i="143"/>
  <c r="C235" i="143"/>
  <c r="C234" i="143"/>
  <c r="C233" i="143"/>
  <c r="C232" i="143"/>
  <c r="C231" i="143"/>
  <c r="C230" i="143"/>
  <c r="C229" i="143"/>
  <c r="C228" i="143"/>
  <c r="C227" i="143"/>
  <c r="C226" i="143"/>
  <c r="C225" i="143"/>
  <c r="C224" i="143"/>
  <c r="C223" i="143"/>
  <c r="C222" i="143"/>
  <c r="C221" i="143"/>
  <c r="C220" i="143"/>
  <c r="C219" i="143"/>
  <c r="C218" i="143"/>
  <c r="C217" i="143"/>
  <c r="C216" i="143"/>
  <c r="C215" i="143"/>
  <c r="C214" i="143"/>
  <c r="C213" i="143"/>
  <c r="C212" i="143"/>
  <c r="C211" i="143"/>
  <c r="C210" i="143"/>
  <c r="C209" i="143"/>
  <c r="C208" i="143"/>
  <c r="C207" i="143"/>
  <c r="C206" i="143"/>
  <c r="C205" i="143"/>
  <c r="C204" i="143"/>
  <c r="C203" i="143"/>
  <c r="C202" i="143"/>
  <c r="C201" i="143"/>
  <c r="C200" i="143"/>
  <c r="C199" i="143"/>
  <c r="C198" i="143"/>
  <c r="C197" i="143"/>
  <c r="C196" i="143"/>
  <c r="C195" i="143"/>
  <c r="C194" i="143"/>
  <c r="C193" i="143"/>
  <c r="C192" i="143"/>
  <c r="C191" i="143"/>
  <c r="C190" i="143"/>
  <c r="C189" i="143"/>
  <c r="C188" i="143"/>
  <c r="C187" i="143"/>
  <c r="C186" i="143"/>
  <c r="C185" i="143"/>
  <c r="C184" i="143"/>
  <c r="C183" i="143"/>
  <c r="C182" i="143"/>
  <c r="C181" i="143"/>
  <c r="C180" i="143"/>
  <c r="C179" i="143"/>
  <c r="C178" i="143"/>
  <c r="C177" i="143"/>
  <c r="C176" i="143"/>
  <c r="C175" i="143"/>
  <c r="C174" i="143"/>
  <c r="C173" i="143"/>
  <c r="C172" i="143"/>
  <c r="C171" i="143"/>
  <c r="C170" i="143"/>
  <c r="C169" i="143"/>
  <c r="C168" i="143"/>
  <c r="C167" i="143"/>
  <c r="C166" i="143"/>
  <c r="C165" i="143"/>
  <c r="C164" i="143"/>
  <c r="C163" i="143"/>
  <c r="C162" i="143"/>
  <c r="C161" i="143"/>
  <c r="C160" i="143"/>
  <c r="C159" i="143"/>
  <c r="C158" i="143"/>
  <c r="C157" i="143"/>
  <c r="C156" i="143"/>
  <c r="C155" i="143"/>
  <c r="C154" i="143"/>
  <c r="C153" i="143"/>
  <c r="C152" i="143"/>
  <c r="C151" i="143"/>
  <c r="C150" i="143"/>
  <c r="C149" i="143"/>
  <c r="C148" i="143"/>
  <c r="C147" i="143"/>
  <c r="C146" i="143"/>
  <c r="C145" i="143"/>
  <c r="C144" i="143"/>
  <c r="C143" i="143"/>
  <c r="C142" i="143"/>
  <c r="C141" i="143"/>
  <c r="C140" i="143"/>
  <c r="C139" i="143"/>
  <c r="C138" i="143"/>
  <c r="C137" i="143"/>
  <c r="C136" i="143"/>
  <c r="C135" i="143"/>
  <c r="C134" i="143"/>
  <c r="C133" i="143"/>
  <c r="C132" i="143"/>
  <c r="C131" i="143"/>
  <c r="C130" i="143"/>
  <c r="C129" i="143"/>
  <c r="C128" i="143"/>
  <c r="C127" i="143"/>
  <c r="C126" i="143"/>
  <c r="C125" i="143"/>
  <c r="C124" i="143"/>
  <c r="C123" i="143"/>
  <c r="C122" i="143"/>
  <c r="C121" i="143"/>
  <c r="C120" i="143"/>
  <c r="C119" i="143"/>
  <c r="C118" i="143"/>
  <c r="C117" i="143"/>
  <c r="C116" i="143"/>
  <c r="C115" i="143"/>
  <c r="C114" i="143"/>
  <c r="C113" i="143"/>
  <c r="C112" i="143"/>
  <c r="C111" i="143"/>
  <c r="C110" i="143"/>
  <c r="C109" i="143"/>
  <c r="C108" i="143"/>
  <c r="C107" i="143"/>
  <c r="C106" i="143"/>
  <c r="C105" i="143"/>
  <c r="C104" i="143"/>
  <c r="C103" i="143"/>
  <c r="C102" i="143"/>
  <c r="C101" i="143"/>
  <c r="C100" i="143"/>
  <c r="C99" i="143"/>
  <c r="C98" i="143"/>
  <c r="C97" i="143"/>
  <c r="C96" i="143"/>
  <c r="C95" i="143"/>
  <c r="C94" i="143"/>
  <c r="C93" i="143"/>
  <c r="C92" i="143"/>
  <c r="C91" i="143"/>
  <c r="C90" i="143"/>
  <c r="C89" i="143"/>
  <c r="C88" i="143"/>
  <c r="C87" i="143"/>
  <c r="C86" i="143"/>
  <c r="C85" i="143"/>
  <c r="C84" i="143"/>
  <c r="C83" i="143"/>
  <c r="C82" i="143"/>
  <c r="C81" i="143"/>
  <c r="C80" i="143"/>
  <c r="C79" i="143"/>
  <c r="C78" i="143"/>
  <c r="C77" i="143"/>
  <c r="C76" i="143"/>
  <c r="C75" i="143"/>
  <c r="C74" i="143"/>
  <c r="C73" i="143"/>
  <c r="C72" i="143"/>
  <c r="C71" i="143"/>
  <c r="C70" i="143"/>
  <c r="C69" i="143"/>
  <c r="C68" i="143"/>
  <c r="C67" i="143"/>
  <c r="C66" i="143"/>
  <c r="C65" i="143"/>
  <c r="C64" i="143"/>
  <c r="C63" i="143"/>
  <c r="C62" i="143"/>
  <c r="C61" i="143"/>
  <c r="C60" i="143"/>
  <c r="C59" i="143"/>
  <c r="C58" i="143"/>
  <c r="C57" i="143"/>
  <c r="C56" i="143"/>
  <c r="C55" i="143"/>
  <c r="C54" i="143"/>
  <c r="C53" i="143"/>
  <c r="C52" i="143"/>
  <c r="C51" i="143"/>
  <c r="C50" i="143"/>
  <c r="C49" i="143"/>
  <c r="C48" i="143"/>
  <c r="C47" i="143"/>
  <c r="C46" i="143"/>
  <c r="C45" i="143"/>
  <c r="C44" i="143"/>
  <c r="C43" i="143"/>
  <c r="C42" i="143"/>
  <c r="C41" i="143"/>
  <c r="C40" i="143"/>
  <c r="C39" i="143"/>
  <c r="C38" i="143"/>
  <c r="C37" i="143"/>
  <c r="C36" i="143"/>
  <c r="C35" i="143"/>
  <c r="C34" i="143"/>
  <c r="C33" i="143"/>
  <c r="C32" i="143"/>
  <c r="C31" i="143"/>
  <c r="C30" i="143"/>
  <c r="C29" i="143"/>
  <c r="C28" i="143"/>
  <c r="C27" i="143"/>
  <c r="C26" i="143"/>
  <c r="C25" i="143"/>
  <c r="C24" i="143"/>
  <c r="C23" i="143"/>
  <c r="C22" i="143"/>
  <c r="C21" i="143"/>
  <c r="C20" i="143"/>
  <c r="C19" i="143"/>
  <c r="C18" i="143"/>
  <c r="C17" i="143"/>
  <c r="C16" i="143"/>
  <c r="C15" i="143"/>
  <c r="C14" i="143"/>
  <c r="C13" i="143"/>
  <c r="C12" i="143"/>
  <c r="C11" i="143"/>
  <c r="C10" i="143"/>
  <c r="C9" i="143"/>
  <c r="C8" i="143"/>
  <c r="C7" i="143"/>
  <c r="C6" i="143"/>
  <c r="C5" i="143"/>
  <c r="C4" i="143"/>
  <c r="C3" i="143"/>
  <c r="C2" i="143"/>
  <c r="K41" i="116"/>
  <c r="K40" i="116"/>
  <c r="K39" i="116"/>
  <c r="K38" i="116"/>
  <c r="K37" i="116"/>
  <c r="K36" i="116"/>
  <c r="K35" i="116"/>
  <c r="K34" i="116"/>
  <c r="K33" i="116"/>
  <c r="K32" i="116"/>
  <c r="K31" i="116"/>
  <c r="K30" i="116"/>
  <c r="K29" i="116"/>
  <c r="K28" i="116"/>
  <c r="K27" i="116"/>
  <c r="K26" i="116"/>
  <c r="K25" i="116"/>
  <c r="K24" i="116"/>
  <c r="K23" i="116"/>
  <c r="K22" i="116"/>
  <c r="K21" i="116"/>
  <c r="K20" i="116"/>
  <c r="K19" i="116"/>
  <c r="K18" i="116"/>
  <c r="K17" i="116"/>
  <c r="K16" i="116"/>
  <c r="K15" i="116"/>
  <c r="K14" i="116"/>
  <c r="K13" i="116"/>
  <c r="K12" i="116"/>
  <c r="K11" i="116"/>
  <c r="K10" i="116"/>
  <c r="K9" i="116"/>
  <c r="K8" i="116"/>
  <c r="K7" i="116"/>
  <c r="K6" i="116"/>
  <c r="K5" i="116"/>
  <c r="K4" i="116"/>
  <c r="K3" i="116"/>
  <c r="K2" i="116"/>
  <c r="E722" i="100"/>
  <c r="E721" i="100"/>
  <c r="E720" i="100"/>
  <c r="E719" i="100"/>
  <c r="E718" i="100"/>
  <c r="E717" i="100"/>
  <c r="E716" i="100"/>
  <c r="E715" i="100"/>
  <c r="E714" i="100"/>
  <c r="E713" i="100"/>
  <c r="E712" i="100"/>
  <c r="E711" i="100"/>
  <c r="E710" i="100"/>
  <c r="E709" i="100"/>
  <c r="E708" i="100"/>
  <c r="E707" i="100"/>
  <c r="J706" i="100"/>
  <c r="I706" i="100"/>
  <c r="H706" i="100"/>
  <c r="E706" i="100"/>
  <c r="J705" i="100"/>
  <c r="I705" i="100"/>
  <c r="H705" i="100"/>
  <c r="E705" i="100"/>
  <c r="J704" i="100"/>
  <c r="I704" i="100"/>
  <c r="H704" i="100"/>
  <c r="E704" i="100"/>
  <c r="J703" i="100"/>
  <c r="I703" i="100"/>
  <c r="H703" i="100"/>
  <c r="E703" i="100"/>
  <c r="J702" i="100"/>
  <c r="I702" i="100"/>
  <c r="H702" i="100"/>
  <c r="E702" i="100"/>
  <c r="J701" i="100"/>
  <c r="I701" i="100"/>
  <c r="H701" i="100"/>
  <c r="E701" i="100"/>
  <c r="J700" i="100"/>
  <c r="I700" i="100"/>
  <c r="H700" i="100"/>
  <c r="E700" i="100"/>
  <c r="J699" i="100"/>
  <c r="I699" i="100"/>
  <c r="H699" i="100"/>
  <c r="E699" i="100"/>
  <c r="J698" i="100"/>
  <c r="I698" i="100"/>
  <c r="H698" i="100"/>
  <c r="E698" i="100"/>
  <c r="J697" i="100"/>
  <c r="I697" i="100"/>
  <c r="H697" i="100"/>
  <c r="E697" i="100"/>
  <c r="J696" i="100"/>
  <c r="I696" i="100"/>
  <c r="H696" i="100"/>
  <c r="E696" i="100"/>
  <c r="J695" i="100"/>
  <c r="I695" i="100"/>
  <c r="H695" i="100"/>
  <c r="E695" i="100"/>
  <c r="J694" i="100"/>
  <c r="I694" i="100"/>
  <c r="H694" i="100"/>
  <c r="E694" i="100"/>
  <c r="J693" i="100"/>
  <c r="I693" i="100"/>
  <c r="H693" i="100"/>
  <c r="E693" i="100"/>
  <c r="J692" i="100"/>
  <c r="I692" i="100"/>
  <c r="H692" i="100"/>
  <c r="E692" i="100"/>
  <c r="J691" i="100"/>
  <c r="I691" i="100"/>
  <c r="H691" i="100"/>
  <c r="E691" i="100"/>
  <c r="J690" i="100"/>
  <c r="I690" i="100"/>
  <c r="H690" i="100"/>
  <c r="E690" i="100"/>
  <c r="J689" i="100"/>
  <c r="I689" i="100"/>
  <c r="H689" i="100"/>
  <c r="E689" i="100"/>
  <c r="J688" i="100"/>
  <c r="I688" i="100"/>
  <c r="H688" i="100"/>
  <c r="E688" i="100"/>
  <c r="J687" i="100"/>
  <c r="I687" i="100"/>
  <c r="H687" i="100"/>
  <c r="E687" i="100"/>
  <c r="J686" i="100"/>
  <c r="I686" i="100"/>
  <c r="H686" i="100"/>
  <c r="E686" i="100"/>
  <c r="J685" i="100"/>
  <c r="I685" i="100"/>
  <c r="H685" i="100"/>
  <c r="E685" i="100"/>
  <c r="J684" i="100"/>
  <c r="I684" i="100"/>
  <c r="H684" i="100"/>
  <c r="E684" i="100"/>
  <c r="J683" i="100"/>
  <c r="I683" i="100"/>
  <c r="H683" i="100"/>
  <c r="E683" i="100"/>
  <c r="J682" i="100"/>
  <c r="I682" i="100"/>
  <c r="H682" i="100"/>
  <c r="E682" i="100"/>
  <c r="J681" i="100"/>
  <c r="I681" i="100"/>
  <c r="H681" i="100"/>
  <c r="E681" i="100"/>
  <c r="J680" i="100"/>
  <c r="I680" i="100"/>
  <c r="H680" i="100"/>
  <c r="E680" i="100"/>
  <c r="J679" i="100"/>
  <c r="I679" i="100"/>
  <c r="H679" i="100"/>
  <c r="E679" i="100"/>
  <c r="J678" i="100"/>
  <c r="I678" i="100"/>
  <c r="H678" i="100"/>
  <c r="E678" i="100"/>
  <c r="J677" i="100"/>
  <c r="I677" i="100"/>
  <c r="H677" i="100"/>
  <c r="E677" i="100"/>
  <c r="J676" i="100"/>
  <c r="I676" i="100"/>
  <c r="H676" i="100"/>
  <c r="E676" i="100"/>
  <c r="J675" i="100"/>
  <c r="I675" i="100"/>
  <c r="H675" i="100"/>
  <c r="E675" i="100"/>
  <c r="J674" i="100"/>
  <c r="I674" i="100"/>
  <c r="H674" i="100"/>
  <c r="E674" i="100"/>
  <c r="J673" i="100"/>
  <c r="I673" i="100"/>
  <c r="H673" i="100"/>
  <c r="E673" i="100"/>
  <c r="J672" i="100"/>
  <c r="I672" i="100"/>
  <c r="H672" i="100"/>
  <c r="E672" i="100"/>
  <c r="J671" i="100"/>
  <c r="I671" i="100"/>
  <c r="H671" i="100"/>
  <c r="E671" i="100"/>
  <c r="J670" i="100"/>
  <c r="I670" i="100"/>
  <c r="H670" i="100"/>
  <c r="E670" i="100"/>
  <c r="J669" i="100"/>
  <c r="I669" i="100"/>
  <c r="H669" i="100"/>
  <c r="E669" i="100"/>
  <c r="J668" i="100"/>
  <c r="I668" i="100"/>
  <c r="H668" i="100"/>
  <c r="E668" i="100"/>
  <c r="J667" i="100"/>
  <c r="I667" i="100"/>
  <c r="H667" i="100"/>
  <c r="E667" i="100"/>
  <c r="J666" i="100"/>
  <c r="I666" i="100"/>
  <c r="H666" i="100"/>
  <c r="E666" i="100"/>
  <c r="J665" i="100"/>
  <c r="I665" i="100"/>
  <c r="H665" i="100"/>
  <c r="E665" i="100"/>
  <c r="J664" i="100"/>
  <c r="I664" i="100"/>
  <c r="H664" i="100"/>
  <c r="E664" i="100"/>
  <c r="J663" i="100"/>
  <c r="I663" i="100"/>
  <c r="H663" i="100"/>
  <c r="E663" i="100"/>
  <c r="J662" i="100"/>
  <c r="I662" i="100"/>
  <c r="H662" i="100"/>
  <c r="E662" i="100"/>
  <c r="J661" i="100"/>
  <c r="I661" i="100"/>
  <c r="H661" i="100"/>
  <c r="E661" i="100"/>
  <c r="J660" i="100"/>
  <c r="I660" i="100"/>
  <c r="H660" i="100"/>
  <c r="E660" i="100"/>
  <c r="J659" i="100"/>
  <c r="I659" i="100"/>
  <c r="H659" i="100"/>
  <c r="E659" i="100"/>
  <c r="J658" i="100"/>
  <c r="I658" i="100"/>
  <c r="H658" i="100"/>
  <c r="E658" i="100"/>
  <c r="J657" i="100"/>
  <c r="I657" i="100"/>
  <c r="H657" i="100"/>
  <c r="E657" i="100"/>
  <c r="J656" i="100"/>
  <c r="I656" i="100"/>
  <c r="H656" i="100"/>
  <c r="E656" i="100"/>
  <c r="J655" i="100"/>
  <c r="I655" i="100"/>
  <c r="H655" i="100"/>
  <c r="E655" i="100"/>
  <c r="J654" i="100"/>
  <c r="I654" i="100"/>
  <c r="H654" i="100"/>
  <c r="E654" i="100"/>
  <c r="J653" i="100"/>
  <c r="I653" i="100"/>
  <c r="H653" i="100"/>
  <c r="E653" i="100"/>
  <c r="J652" i="100"/>
  <c r="I652" i="100"/>
  <c r="H652" i="100"/>
  <c r="E652" i="100"/>
  <c r="J651" i="100"/>
  <c r="I651" i="100"/>
  <c r="H651" i="100"/>
  <c r="E651" i="100"/>
  <c r="J650" i="100"/>
  <c r="I650" i="100"/>
  <c r="H650" i="100"/>
  <c r="E650" i="100"/>
  <c r="J649" i="100"/>
  <c r="I649" i="100"/>
  <c r="H649" i="100"/>
  <c r="E649" i="100"/>
  <c r="J648" i="100"/>
  <c r="I648" i="100"/>
  <c r="H648" i="100"/>
  <c r="E648" i="100"/>
  <c r="J647" i="100"/>
  <c r="I647" i="100"/>
  <c r="H647" i="100"/>
  <c r="E647" i="100"/>
  <c r="J646" i="100"/>
  <c r="I646" i="100"/>
  <c r="H646" i="100"/>
  <c r="E646" i="100"/>
  <c r="J645" i="100"/>
  <c r="I645" i="100"/>
  <c r="H645" i="100"/>
  <c r="E645" i="100"/>
  <c r="J644" i="100"/>
  <c r="I644" i="100"/>
  <c r="H644" i="100"/>
  <c r="E644" i="100"/>
  <c r="J643" i="100"/>
  <c r="I643" i="100"/>
  <c r="H643" i="100"/>
  <c r="E643" i="100"/>
  <c r="J642" i="100"/>
  <c r="I642" i="100"/>
  <c r="H642" i="100"/>
  <c r="E642" i="100"/>
  <c r="J641" i="100"/>
  <c r="I641" i="100"/>
  <c r="H641" i="100"/>
  <c r="E641" i="100"/>
  <c r="J640" i="100"/>
  <c r="I640" i="100"/>
  <c r="H640" i="100"/>
  <c r="E640" i="100"/>
  <c r="J639" i="100"/>
  <c r="I639" i="100"/>
  <c r="H639" i="100"/>
  <c r="E639" i="100"/>
  <c r="J638" i="100"/>
  <c r="I638" i="100"/>
  <c r="H638" i="100"/>
  <c r="E638" i="100"/>
  <c r="J637" i="100"/>
  <c r="I637" i="100"/>
  <c r="H637" i="100"/>
  <c r="E637" i="100"/>
  <c r="J636" i="100"/>
  <c r="I636" i="100"/>
  <c r="H636" i="100"/>
  <c r="E636" i="100"/>
  <c r="J635" i="100"/>
  <c r="I635" i="100"/>
  <c r="H635" i="100"/>
  <c r="E635" i="100"/>
  <c r="J634" i="100"/>
  <c r="I634" i="100"/>
  <c r="H634" i="100"/>
  <c r="E634" i="100"/>
  <c r="J633" i="100"/>
  <c r="I633" i="100"/>
  <c r="H633" i="100"/>
  <c r="E633" i="100"/>
  <c r="J632" i="100"/>
  <c r="I632" i="100"/>
  <c r="H632" i="100"/>
  <c r="E632" i="100"/>
  <c r="J631" i="100"/>
  <c r="I631" i="100"/>
  <c r="H631" i="100"/>
  <c r="E631" i="100"/>
  <c r="J630" i="100"/>
  <c r="I630" i="100"/>
  <c r="H630" i="100"/>
  <c r="E630" i="100"/>
  <c r="J629" i="100"/>
  <c r="I629" i="100"/>
  <c r="H629" i="100"/>
  <c r="E629" i="100"/>
  <c r="J628" i="100"/>
  <c r="I628" i="100"/>
  <c r="H628" i="100"/>
  <c r="E628" i="100"/>
  <c r="J627" i="100"/>
  <c r="I627" i="100"/>
  <c r="H627" i="100"/>
  <c r="E627" i="100"/>
  <c r="J626" i="100"/>
  <c r="I626" i="100"/>
  <c r="H626" i="100"/>
  <c r="E626" i="100"/>
  <c r="J625" i="100"/>
  <c r="I625" i="100"/>
  <c r="H625" i="100"/>
  <c r="E625" i="100"/>
  <c r="J624" i="100"/>
  <c r="I624" i="100"/>
  <c r="H624" i="100"/>
  <c r="E624" i="100"/>
  <c r="J623" i="100"/>
  <c r="I623" i="100"/>
  <c r="H623" i="100"/>
  <c r="E623" i="100"/>
  <c r="J622" i="100"/>
  <c r="I622" i="100"/>
  <c r="H622" i="100"/>
  <c r="E622" i="100"/>
  <c r="J621" i="100"/>
  <c r="I621" i="100"/>
  <c r="H621" i="100"/>
  <c r="E621" i="100"/>
  <c r="J620" i="100"/>
  <c r="I620" i="100"/>
  <c r="H620" i="100"/>
  <c r="E620" i="100"/>
  <c r="J619" i="100"/>
  <c r="I619" i="100"/>
  <c r="H619" i="100"/>
  <c r="E619" i="100"/>
  <c r="J618" i="100"/>
  <c r="I618" i="100"/>
  <c r="H618" i="100"/>
  <c r="E618" i="100"/>
  <c r="J617" i="100"/>
  <c r="I617" i="100"/>
  <c r="H617" i="100"/>
  <c r="E617" i="100"/>
  <c r="J616" i="100"/>
  <c r="I616" i="100"/>
  <c r="H616" i="100"/>
  <c r="E616" i="100"/>
  <c r="J615" i="100"/>
  <c r="I615" i="100"/>
  <c r="H615" i="100"/>
  <c r="E615" i="100"/>
  <c r="J614" i="100"/>
  <c r="I614" i="100"/>
  <c r="H614" i="100"/>
  <c r="E614" i="100"/>
  <c r="J613" i="100"/>
  <c r="I613" i="100"/>
  <c r="H613" i="100"/>
  <c r="E613" i="100"/>
  <c r="J612" i="100"/>
  <c r="I612" i="100"/>
  <c r="H612" i="100"/>
  <c r="E612" i="100"/>
  <c r="J611" i="100"/>
  <c r="I611" i="100"/>
  <c r="H611" i="100"/>
  <c r="E611" i="100"/>
  <c r="J610" i="100"/>
  <c r="I610" i="100"/>
  <c r="H610" i="100"/>
  <c r="E610" i="100"/>
  <c r="J609" i="100"/>
  <c r="I609" i="100"/>
  <c r="H609" i="100"/>
  <c r="E609" i="100"/>
  <c r="J608" i="100"/>
  <c r="I608" i="100"/>
  <c r="H608" i="100"/>
  <c r="E608" i="100"/>
  <c r="J607" i="100"/>
  <c r="I607" i="100"/>
  <c r="H607" i="100"/>
  <c r="E607" i="100"/>
  <c r="J606" i="100"/>
  <c r="I606" i="100"/>
  <c r="H606" i="100"/>
  <c r="E606" i="100"/>
  <c r="J605" i="100"/>
  <c r="I605" i="100"/>
  <c r="H605" i="100"/>
  <c r="E605" i="100"/>
  <c r="J604" i="100"/>
  <c r="I604" i="100"/>
  <c r="H604" i="100"/>
  <c r="E604" i="100"/>
  <c r="J603" i="100"/>
  <c r="I603" i="100"/>
  <c r="H603" i="100"/>
  <c r="E603" i="100"/>
  <c r="J602" i="100"/>
  <c r="I602" i="100"/>
  <c r="H602" i="100"/>
  <c r="E602" i="100"/>
  <c r="J601" i="100"/>
  <c r="I601" i="100"/>
  <c r="H601" i="100"/>
  <c r="E601" i="100"/>
  <c r="J600" i="100"/>
  <c r="I600" i="100"/>
  <c r="H600" i="100"/>
  <c r="E600" i="100"/>
  <c r="J599" i="100"/>
  <c r="I599" i="100"/>
  <c r="H599" i="100"/>
  <c r="E599" i="100"/>
  <c r="J598" i="100"/>
  <c r="I598" i="100"/>
  <c r="H598" i="100"/>
  <c r="E598" i="100"/>
  <c r="J597" i="100"/>
  <c r="I597" i="100"/>
  <c r="H597" i="100"/>
  <c r="E597" i="100"/>
  <c r="J596" i="100"/>
  <c r="I596" i="100"/>
  <c r="H596" i="100"/>
  <c r="E596" i="100"/>
  <c r="J595" i="100"/>
  <c r="I595" i="100"/>
  <c r="H595" i="100"/>
  <c r="E595" i="100"/>
  <c r="J594" i="100"/>
  <c r="I594" i="100"/>
  <c r="H594" i="100"/>
  <c r="E594" i="100"/>
  <c r="J593" i="100"/>
  <c r="I593" i="100"/>
  <c r="H593" i="100"/>
  <c r="E593" i="100"/>
  <c r="J592" i="100"/>
  <c r="I592" i="100"/>
  <c r="H592" i="100"/>
  <c r="E592" i="100"/>
  <c r="J591" i="100"/>
  <c r="I591" i="100"/>
  <c r="H591" i="100"/>
  <c r="E591" i="100"/>
  <c r="J590" i="100"/>
  <c r="I590" i="100"/>
  <c r="H590" i="100"/>
  <c r="E590" i="100"/>
  <c r="J589" i="100"/>
  <c r="I589" i="100"/>
  <c r="H589" i="100"/>
  <c r="E589" i="100"/>
  <c r="J588" i="100"/>
  <c r="I588" i="100"/>
  <c r="H588" i="100"/>
  <c r="E588" i="100"/>
  <c r="J587" i="100"/>
  <c r="I587" i="100"/>
  <c r="H587" i="100"/>
  <c r="E587" i="100"/>
  <c r="J586" i="100"/>
  <c r="I586" i="100"/>
  <c r="H586" i="100"/>
  <c r="E586" i="100"/>
  <c r="J585" i="100"/>
  <c r="I585" i="100"/>
  <c r="H585" i="100"/>
  <c r="E585" i="100"/>
  <c r="J584" i="100"/>
  <c r="I584" i="100"/>
  <c r="H584" i="100"/>
  <c r="E584" i="100"/>
  <c r="J583" i="100"/>
  <c r="I583" i="100"/>
  <c r="H583" i="100"/>
  <c r="E583" i="100"/>
  <c r="J582" i="100"/>
  <c r="I582" i="100"/>
  <c r="H582" i="100"/>
  <c r="E582" i="100"/>
  <c r="J581" i="100"/>
  <c r="I581" i="100"/>
  <c r="H581" i="100"/>
  <c r="E581" i="100"/>
  <c r="J580" i="100"/>
  <c r="I580" i="100"/>
  <c r="H580" i="100"/>
  <c r="E580" i="100"/>
  <c r="J579" i="100"/>
  <c r="I579" i="100"/>
  <c r="H579" i="100"/>
  <c r="E579" i="100"/>
  <c r="J578" i="100"/>
  <c r="I578" i="100"/>
  <c r="H578" i="100"/>
  <c r="E578" i="100"/>
  <c r="J577" i="100"/>
  <c r="I577" i="100"/>
  <c r="H577" i="100"/>
  <c r="E577" i="100"/>
  <c r="J576" i="100"/>
  <c r="I576" i="100"/>
  <c r="H576" i="100"/>
  <c r="E576" i="100"/>
  <c r="J575" i="100"/>
  <c r="I575" i="100"/>
  <c r="H575" i="100"/>
  <c r="E575" i="100"/>
  <c r="J574" i="100"/>
  <c r="I574" i="100"/>
  <c r="H574" i="100"/>
  <c r="E574" i="100"/>
  <c r="J573" i="100"/>
  <c r="I573" i="100"/>
  <c r="H573" i="100"/>
  <c r="E573" i="100"/>
  <c r="J572" i="100"/>
  <c r="I572" i="100"/>
  <c r="H572" i="100"/>
  <c r="E572" i="100"/>
  <c r="J571" i="100"/>
  <c r="I571" i="100"/>
  <c r="H571" i="100"/>
  <c r="E571" i="100"/>
  <c r="J570" i="100"/>
  <c r="I570" i="100"/>
  <c r="H570" i="100"/>
  <c r="E570" i="100"/>
  <c r="J569" i="100"/>
  <c r="I569" i="100"/>
  <c r="H569" i="100"/>
  <c r="E569" i="100"/>
  <c r="J568" i="100"/>
  <c r="I568" i="100"/>
  <c r="H568" i="100"/>
  <c r="E568" i="100"/>
  <c r="J567" i="100"/>
  <c r="I567" i="100"/>
  <c r="H567" i="100"/>
  <c r="E567" i="100"/>
  <c r="J566" i="100"/>
  <c r="I566" i="100"/>
  <c r="H566" i="100"/>
  <c r="E566" i="100"/>
  <c r="J565" i="100"/>
  <c r="I565" i="100"/>
  <c r="H565" i="100"/>
  <c r="E565" i="100"/>
  <c r="J564" i="100"/>
  <c r="I564" i="100"/>
  <c r="H564" i="100"/>
  <c r="E564" i="100"/>
  <c r="J563" i="100"/>
  <c r="I563" i="100"/>
  <c r="H563" i="100"/>
  <c r="E563" i="100"/>
  <c r="J562" i="100"/>
  <c r="I562" i="100"/>
  <c r="H562" i="100"/>
  <c r="E562" i="100"/>
  <c r="J561" i="100"/>
  <c r="I561" i="100"/>
  <c r="H561" i="100"/>
  <c r="E561" i="100"/>
  <c r="J560" i="100"/>
  <c r="I560" i="100"/>
  <c r="H560" i="100"/>
  <c r="E560" i="100"/>
  <c r="J559" i="100"/>
  <c r="I559" i="100"/>
  <c r="H559" i="100"/>
  <c r="E559" i="100"/>
  <c r="J558" i="100"/>
  <c r="I558" i="100"/>
  <c r="H558" i="100"/>
  <c r="E558" i="100"/>
  <c r="J557" i="100"/>
  <c r="I557" i="100"/>
  <c r="H557" i="100"/>
  <c r="E557" i="100"/>
  <c r="J556" i="100"/>
  <c r="I556" i="100"/>
  <c r="H556" i="100"/>
  <c r="E556" i="100"/>
  <c r="D556" i="100"/>
  <c r="C556" i="100"/>
  <c r="J555" i="100"/>
  <c r="I555" i="100"/>
  <c r="H555" i="100"/>
  <c r="E555" i="100"/>
  <c r="D555" i="100"/>
  <c r="C555" i="100"/>
  <c r="J554" i="100"/>
  <c r="I554" i="100"/>
  <c r="H554" i="100"/>
  <c r="E554" i="100"/>
  <c r="D554" i="100"/>
  <c r="C554" i="100"/>
  <c r="J553" i="100"/>
  <c r="I553" i="100"/>
  <c r="H553" i="100"/>
  <c r="E553" i="100"/>
  <c r="D553" i="100"/>
  <c r="C553" i="100"/>
  <c r="J552" i="100"/>
  <c r="I552" i="100"/>
  <c r="H552" i="100"/>
  <c r="E552" i="100"/>
  <c r="D552" i="100"/>
  <c r="C552" i="100"/>
  <c r="J551" i="100"/>
  <c r="I551" i="100"/>
  <c r="H551" i="100"/>
  <c r="E551" i="100"/>
  <c r="D551" i="100"/>
  <c r="C551" i="100"/>
  <c r="J550" i="100"/>
  <c r="I550" i="100"/>
  <c r="H550" i="100"/>
  <c r="E550" i="100"/>
  <c r="D550" i="100"/>
  <c r="C550" i="100"/>
  <c r="J549" i="100"/>
  <c r="I549" i="100"/>
  <c r="H549" i="100"/>
  <c r="E549" i="100"/>
  <c r="D549" i="100"/>
  <c r="C549" i="100"/>
  <c r="J548" i="100"/>
  <c r="I548" i="100"/>
  <c r="H548" i="100"/>
  <c r="E548" i="100"/>
  <c r="D548" i="100"/>
  <c r="C548" i="100"/>
  <c r="J547" i="100"/>
  <c r="I547" i="100"/>
  <c r="H547" i="100"/>
  <c r="E547" i="100"/>
  <c r="D547" i="100"/>
  <c r="C547" i="100"/>
  <c r="J546" i="100"/>
  <c r="I546" i="100"/>
  <c r="H546" i="100"/>
  <c r="E546" i="100"/>
  <c r="D546" i="100"/>
  <c r="C546" i="100"/>
  <c r="J545" i="100"/>
  <c r="I545" i="100"/>
  <c r="H545" i="100"/>
  <c r="E545" i="100"/>
  <c r="D545" i="100"/>
  <c r="C545" i="100"/>
  <c r="J544" i="100"/>
  <c r="I544" i="100"/>
  <c r="H544" i="100"/>
  <c r="E544" i="100"/>
  <c r="D544" i="100"/>
  <c r="C544" i="100"/>
  <c r="J543" i="100"/>
  <c r="I543" i="100"/>
  <c r="H543" i="100"/>
  <c r="E543" i="100"/>
  <c r="D543" i="100"/>
  <c r="C543" i="100"/>
  <c r="J542" i="100"/>
  <c r="I542" i="100"/>
  <c r="H542" i="100"/>
  <c r="E542" i="100"/>
  <c r="D542" i="100"/>
  <c r="C542" i="100"/>
  <c r="J541" i="100"/>
  <c r="I541" i="100"/>
  <c r="H541" i="100"/>
  <c r="E541" i="100"/>
  <c r="D541" i="100"/>
  <c r="C541" i="100"/>
  <c r="J540" i="100"/>
  <c r="I540" i="100"/>
  <c r="H540" i="100"/>
  <c r="E540" i="100"/>
  <c r="D540" i="100"/>
  <c r="C540" i="100"/>
  <c r="J539" i="100"/>
  <c r="I539" i="100"/>
  <c r="H539" i="100"/>
  <c r="E539" i="100"/>
  <c r="D539" i="100"/>
  <c r="C539" i="100"/>
  <c r="J538" i="100"/>
  <c r="I538" i="100"/>
  <c r="H538" i="100"/>
  <c r="E538" i="100"/>
  <c r="D538" i="100"/>
  <c r="C538" i="100"/>
  <c r="J537" i="100"/>
  <c r="I537" i="100"/>
  <c r="H537" i="100"/>
  <c r="E537" i="100"/>
  <c r="D537" i="100"/>
  <c r="C537" i="100"/>
  <c r="J536" i="100"/>
  <c r="I536" i="100"/>
  <c r="H536" i="100"/>
  <c r="E536" i="100"/>
  <c r="D536" i="100"/>
  <c r="C536" i="100"/>
  <c r="J535" i="100"/>
  <c r="I535" i="100"/>
  <c r="H535" i="100"/>
  <c r="E535" i="100"/>
  <c r="D535" i="100"/>
  <c r="C535" i="100"/>
  <c r="J534" i="100"/>
  <c r="I534" i="100"/>
  <c r="H534" i="100"/>
  <c r="E534" i="100"/>
  <c r="D534" i="100"/>
  <c r="C534" i="100"/>
  <c r="J533" i="100"/>
  <c r="I533" i="100"/>
  <c r="H533" i="100"/>
  <c r="E533" i="100"/>
  <c r="D533" i="100"/>
  <c r="C533" i="100"/>
  <c r="J532" i="100"/>
  <c r="I532" i="100"/>
  <c r="H532" i="100"/>
  <c r="E532" i="100"/>
  <c r="D532" i="100"/>
  <c r="C532" i="100"/>
  <c r="J531" i="100"/>
  <c r="I531" i="100"/>
  <c r="H531" i="100"/>
  <c r="E531" i="100"/>
  <c r="D531" i="100"/>
  <c r="C531" i="100"/>
  <c r="J530" i="100"/>
  <c r="I530" i="100"/>
  <c r="H530" i="100"/>
  <c r="E530" i="100"/>
  <c r="D530" i="100"/>
  <c r="C530" i="100"/>
  <c r="J529" i="100"/>
  <c r="I529" i="100"/>
  <c r="H529" i="100"/>
  <c r="E529" i="100"/>
  <c r="D529" i="100"/>
  <c r="C529" i="100"/>
  <c r="J528" i="100"/>
  <c r="I528" i="100"/>
  <c r="H528" i="100"/>
  <c r="E528" i="100"/>
  <c r="D528" i="100"/>
  <c r="C528" i="100"/>
  <c r="J527" i="100"/>
  <c r="I527" i="100"/>
  <c r="H527" i="100"/>
  <c r="E527" i="100"/>
  <c r="D527" i="100"/>
  <c r="C527" i="100"/>
  <c r="J526" i="100"/>
  <c r="I526" i="100"/>
  <c r="H526" i="100"/>
  <c r="E526" i="100"/>
  <c r="D526" i="100"/>
  <c r="C526" i="100"/>
  <c r="J525" i="100"/>
  <c r="I525" i="100"/>
  <c r="H525" i="100"/>
  <c r="E525" i="100"/>
  <c r="D525" i="100"/>
  <c r="C525" i="100"/>
  <c r="J524" i="100"/>
  <c r="I524" i="100"/>
  <c r="H524" i="100"/>
  <c r="E524" i="100"/>
  <c r="D524" i="100"/>
  <c r="C524" i="100"/>
  <c r="J523" i="100"/>
  <c r="I523" i="100"/>
  <c r="H523" i="100"/>
  <c r="E523" i="100"/>
  <c r="D523" i="100"/>
  <c r="C523" i="100"/>
  <c r="J522" i="100"/>
  <c r="I522" i="100"/>
  <c r="H522" i="100"/>
  <c r="E522" i="100"/>
  <c r="D522" i="100"/>
  <c r="C522" i="100"/>
  <c r="J521" i="100"/>
  <c r="I521" i="100"/>
  <c r="H521" i="100"/>
  <c r="E521" i="100"/>
  <c r="D521" i="100"/>
  <c r="C521" i="100"/>
  <c r="J520" i="100"/>
  <c r="I520" i="100"/>
  <c r="H520" i="100"/>
  <c r="E520" i="100"/>
  <c r="D520" i="100"/>
  <c r="C520" i="100"/>
  <c r="J519" i="100"/>
  <c r="I519" i="100"/>
  <c r="H519" i="100"/>
  <c r="E519" i="100"/>
  <c r="D519" i="100"/>
  <c r="C519" i="100"/>
  <c r="J518" i="100"/>
  <c r="I518" i="100"/>
  <c r="H518" i="100"/>
  <c r="E518" i="100"/>
  <c r="D518" i="100"/>
  <c r="C518" i="100"/>
  <c r="J517" i="100"/>
  <c r="I517" i="100"/>
  <c r="H517" i="100"/>
  <c r="E517" i="100"/>
  <c r="D517" i="100"/>
  <c r="C517" i="100"/>
  <c r="J516" i="100"/>
  <c r="I516" i="100"/>
  <c r="H516" i="100"/>
  <c r="E516" i="100"/>
  <c r="D516" i="100"/>
  <c r="C516" i="100"/>
  <c r="J515" i="100"/>
  <c r="I515" i="100"/>
  <c r="H515" i="100"/>
  <c r="E515" i="100"/>
  <c r="D515" i="100"/>
  <c r="C515" i="100"/>
  <c r="J514" i="100"/>
  <c r="I514" i="100"/>
  <c r="H514" i="100"/>
  <c r="E514" i="100"/>
  <c r="D514" i="100"/>
  <c r="C514" i="100"/>
  <c r="J513" i="100"/>
  <c r="I513" i="100"/>
  <c r="H513" i="100"/>
  <c r="E513" i="100"/>
  <c r="D513" i="100"/>
  <c r="C513" i="100"/>
  <c r="J512" i="100"/>
  <c r="I512" i="100"/>
  <c r="H512" i="100"/>
  <c r="E512" i="100"/>
  <c r="D512" i="100"/>
  <c r="C512" i="100"/>
  <c r="J511" i="100"/>
  <c r="I511" i="100"/>
  <c r="H511" i="100"/>
  <c r="E511" i="100"/>
  <c r="D511" i="100"/>
  <c r="C511" i="100"/>
  <c r="J510" i="100"/>
  <c r="I510" i="100"/>
  <c r="H510" i="100"/>
  <c r="E510" i="100"/>
  <c r="D510" i="100"/>
  <c r="C510" i="100"/>
  <c r="J509" i="100"/>
  <c r="I509" i="100"/>
  <c r="H509" i="100"/>
  <c r="E509" i="100"/>
  <c r="D509" i="100"/>
  <c r="C509" i="100"/>
  <c r="J508" i="100"/>
  <c r="I508" i="100"/>
  <c r="H508" i="100"/>
  <c r="E508" i="100"/>
  <c r="D508" i="100"/>
  <c r="C508" i="100"/>
  <c r="J507" i="100"/>
  <c r="I507" i="100"/>
  <c r="H507" i="100"/>
  <c r="E507" i="100"/>
  <c r="D507" i="100"/>
  <c r="C507" i="100"/>
  <c r="J506" i="100"/>
  <c r="I506" i="100"/>
  <c r="H506" i="100"/>
  <c r="E506" i="100"/>
  <c r="D506" i="100"/>
  <c r="C506" i="100"/>
  <c r="J505" i="100"/>
  <c r="I505" i="100"/>
  <c r="H505" i="100"/>
  <c r="E505" i="100"/>
  <c r="D505" i="100"/>
  <c r="C505" i="100"/>
  <c r="J504" i="100"/>
  <c r="I504" i="100"/>
  <c r="H504" i="100"/>
  <c r="E504" i="100"/>
  <c r="D504" i="100"/>
  <c r="C504" i="100"/>
  <c r="J503" i="100"/>
  <c r="I503" i="100"/>
  <c r="H503" i="100"/>
  <c r="E503" i="100"/>
  <c r="D503" i="100"/>
  <c r="C503" i="100"/>
  <c r="J502" i="100"/>
  <c r="I502" i="100"/>
  <c r="H502" i="100"/>
  <c r="E502" i="100"/>
  <c r="D502" i="100"/>
  <c r="C502" i="100"/>
  <c r="J501" i="100"/>
  <c r="I501" i="100"/>
  <c r="H501" i="100"/>
  <c r="E501" i="100"/>
  <c r="D501" i="100"/>
  <c r="C501" i="100"/>
  <c r="J500" i="100"/>
  <c r="I500" i="100"/>
  <c r="H500" i="100"/>
  <c r="E500" i="100"/>
  <c r="D500" i="100"/>
  <c r="C500" i="100"/>
  <c r="J499" i="100"/>
  <c r="I499" i="100"/>
  <c r="H499" i="100"/>
  <c r="E499" i="100"/>
  <c r="D499" i="100"/>
  <c r="C499" i="100"/>
  <c r="J498" i="100"/>
  <c r="I498" i="100"/>
  <c r="H498" i="100"/>
  <c r="E498" i="100"/>
  <c r="D498" i="100"/>
  <c r="C498" i="100"/>
  <c r="J497" i="100"/>
  <c r="I497" i="100"/>
  <c r="H497" i="100"/>
  <c r="E497" i="100"/>
  <c r="D497" i="100"/>
  <c r="C497" i="100"/>
  <c r="J496" i="100"/>
  <c r="I496" i="100"/>
  <c r="H496" i="100"/>
  <c r="E496" i="100"/>
  <c r="D496" i="100"/>
  <c r="C496" i="100"/>
  <c r="J495" i="100"/>
  <c r="I495" i="100"/>
  <c r="H495" i="100"/>
  <c r="E495" i="100"/>
  <c r="D495" i="100"/>
  <c r="C495" i="100"/>
  <c r="J494" i="100"/>
  <c r="I494" i="100"/>
  <c r="H494" i="100"/>
  <c r="E494" i="100"/>
  <c r="D494" i="100"/>
  <c r="C494" i="100"/>
  <c r="J493" i="100"/>
  <c r="I493" i="100"/>
  <c r="H493" i="100"/>
  <c r="E493" i="100"/>
  <c r="D493" i="100"/>
  <c r="C493" i="100"/>
  <c r="J492" i="100"/>
  <c r="I492" i="100"/>
  <c r="H492" i="100"/>
  <c r="E492" i="100"/>
  <c r="D492" i="100"/>
  <c r="C492" i="100"/>
  <c r="J491" i="100"/>
  <c r="I491" i="100"/>
  <c r="H491" i="100"/>
  <c r="E491" i="100"/>
  <c r="D491" i="100"/>
  <c r="C491" i="100"/>
  <c r="J490" i="100"/>
  <c r="I490" i="100"/>
  <c r="H490" i="100"/>
  <c r="E490" i="100"/>
  <c r="D490" i="100"/>
  <c r="C490" i="100"/>
  <c r="J489" i="100"/>
  <c r="I489" i="100"/>
  <c r="H489" i="100"/>
  <c r="E489" i="100"/>
  <c r="D489" i="100"/>
  <c r="C489" i="100"/>
  <c r="J488" i="100"/>
  <c r="I488" i="100"/>
  <c r="H488" i="100"/>
  <c r="E488" i="100"/>
  <c r="D488" i="100"/>
  <c r="C488" i="100"/>
  <c r="J487" i="100"/>
  <c r="I487" i="100"/>
  <c r="H487" i="100"/>
  <c r="E487" i="100"/>
  <c r="D487" i="100"/>
  <c r="C487" i="100"/>
  <c r="J486" i="100"/>
  <c r="I486" i="100"/>
  <c r="H486" i="100"/>
  <c r="E486" i="100"/>
  <c r="D486" i="100"/>
  <c r="C486" i="100"/>
  <c r="J485" i="100"/>
  <c r="I485" i="100"/>
  <c r="H485" i="100"/>
  <c r="E485" i="100"/>
  <c r="D485" i="100"/>
  <c r="C485" i="100"/>
  <c r="J484" i="100"/>
  <c r="I484" i="100"/>
  <c r="H484" i="100"/>
  <c r="E484" i="100"/>
  <c r="D484" i="100"/>
  <c r="C484" i="100"/>
  <c r="J483" i="100"/>
  <c r="I483" i="100"/>
  <c r="H483" i="100"/>
  <c r="E483" i="100"/>
  <c r="D483" i="100"/>
  <c r="C483" i="100"/>
  <c r="J482" i="100"/>
  <c r="I482" i="100"/>
  <c r="H482" i="100"/>
  <c r="E482" i="100"/>
  <c r="D482" i="100"/>
  <c r="C482" i="100"/>
  <c r="J481" i="100"/>
  <c r="I481" i="100"/>
  <c r="H481" i="100"/>
  <c r="E481" i="100"/>
  <c r="D481" i="100"/>
  <c r="C481" i="100"/>
  <c r="J480" i="100"/>
  <c r="I480" i="100"/>
  <c r="H480" i="100"/>
  <c r="E480" i="100"/>
  <c r="J479" i="100"/>
  <c r="I479" i="100"/>
  <c r="H479" i="100"/>
  <c r="E479" i="100"/>
  <c r="J478" i="100"/>
  <c r="I478" i="100"/>
  <c r="H478" i="100"/>
  <c r="E478" i="100"/>
  <c r="J477" i="100"/>
  <c r="I477" i="100"/>
  <c r="H477" i="100"/>
  <c r="E477" i="100"/>
  <c r="J476" i="100"/>
  <c r="I476" i="100"/>
  <c r="H476" i="100"/>
  <c r="E476" i="100"/>
  <c r="J475" i="100"/>
  <c r="I475" i="100"/>
  <c r="H475" i="100"/>
  <c r="E475" i="100"/>
  <c r="J474" i="100"/>
  <c r="I474" i="100"/>
  <c r="H474" i="100"/>
  <c r="E474" i="100"/>
  <c r="J473" i="100"/>
  <c r="I473" i="100"/>
  <c r="H473" i="100"/>
  <c r="E473" i="100"/>
  <c r="J472" i="100"/>
  <c r="I472" i="100"/>
  <c r="H472" i="100"/>
  <c r="E472" i="100"/>
  <c r="J471" i="100"/>
  <c r="I471" i="100"/>
  <c r="H471" i="100"/>
  <c r="E471" i="100"/>
  <c r="J470" i="100"/>
  <c r="I470" i="100"/>
  <c r="H470" i="100"/>
  <c r="E470" i="100"/>
  <c r="J469" i="100"/>
  <c r="I469" i="100"/>
  <c r="H469" i="100"/>
  <c r="E469" i="100"/>
  <c r="J468" i="100"/>
  <c r="I468" i="100"/>
  <c r="H468" i="100"/>
  <c r="E468" i="100"/>
  <c r="J467" i="100"/>
  <c r="I467" i="100"/>
  <c r="H467" i="100"/>
  <c r="E467" i="100"/>
  <c r="J466" i="100"/>
  <c r="I466" i="100"/>
  <c r="H466" i="100"/>
  <c r="E466" i="100"/>
  <c r="J465" i="100"/>
  <c r="I465" i="100"/>
  <c r="H465" i="100"/>
  <c r="E465" i="100"/>
  <c r="J464" i="100"/>
  <c r="I464" i="100"/>
  <c r="H464" i="100"/>
  <c r="E464" i="100"/>
  <c r="J463" i="100"/>
  <c r="I463" i="100"/>
  <c r="H463" i="100"/>
  <c r="E463" i="100"/>
  <c r="J462" i="100"/>
  <c r="I462" i="100"/>
  <c r="H462" i="100"/>
  <c r="E462" i="100"/>
  <c r="J461" i="100"/>
  <c r="I461" i="100"/>
  <c r="H461" i="100"/>
  <c r="E461" i="100"/>
  <c r="J460" i="100"/>
  <c r="I460" i="100"/>
  <c r="H460" i="100"/>
  <c r="E460" i="100"/>
  <c r="J459" i="100"/>
  <c r="I459" i="100"/>
  <c r="H459" i="100"/>
  <c r="E459" i="100"/>
  <c r="J458" i="100"/>
  <c r="I458" i="100"/>
  <c r="H458" i="100"/>
  <c r="E458" i="100"/>
  <c r="J457" i="100"/>
  <c r="I457" i="100"/>
  <c r="H457" i="100"/>
  <c r="E457" i="100"/>
  <c r="J456" i="100"/>
  <c r="I456" i="100"/>
  <c r="H456" i="100"/>
  <c r="E456" i="100"/>
  <c r="J455" i="100"/>
  <c r="I455" i="100"/>
  <c r="H455" i="100"/>
  <c r="E455" i="100"/>
  <c r="J454" i="100"/>
  <c r="I454" i="100"/>
  <c r="H454" i="100"/>
  <c r="E454" i="100"/>
  <c r="J453" i="100"/>
  <c r="I453" i="100"/>
  <c r="H453" i="100"/>
  <c r="E453" i="100"/>
  <c r="J452" i="100"/>
  <c r="I452" i="100"/>
  <c r="H452" i="100"/>
  <c r="E452" i="100"/>
  <c r="J451" i="100"/>
  <c r="I451" i="100"/>
  <c r="H451" i="100"/>
  <c r="E451" i="100"/>
  <c r="J450" i="100"/>
  <c r="I450" i="100"/>
  <c r="H450" i="100"/>
  <c r="E450" i="100"/>
  <c r="J449" i="100"/>
  <c r="I449" i="100"/>
  <c r="H449" i="100"/>
  <c r="E449" i="100"/>
  <c r="J448" i="100"/>
  <c r="I448" i="100"/>
  <c r="H448" i="100"/>
  <c r="E448" i="100"/>
  <c r="J447" i="100"/>
  <c r="I447" i="100"/>
  <c r="H447" i="100"/>
  <c r="E447" i="100"/>
  <c r="J446" i="100"/>
  <c r="I446" i="100"/>
  <c r="H446" i="100"/>
  <c r="E446" i="100"/>
  <c r="J445" i="100"/>
  <c r="I445" i="100"/>
  <c r="H445" i="100"/>
  <c r="E445" i="100"/>
  <c r="J444" i="100"/>
  <c r="I444" i="100"/>
  <c r="H444" i="100"/>
  <c r="E444" i="100"/>
  <c r="J443" i="100"/>
  <c r="I443" i="100"/>
  <c r="H443" i="100"/>
  <c r="E443" i="100"/>
  <c r="J442" i="100"/>
  <c r="I442" i="100"/>
  <c r="H442" i="100"/>
  <c r="E442" i="100"/>
  <c r="J441" i="100"/>
  <c r="I441" i="100"/>
  <c r="H441" i="100"/>
  <c r="E441" i="100"/>
  <c r="J440" i="100"/>
  <c r="I440" i="100"/>
  <c r="H440" i="100"/>
  <c r="E440" i="100"/>
  <c r="J439" i="100"/>
  <c r="I439" i="100"/>
  <c r="H439" i="100"/>
  <c r="E439" i="100"/>
  <c r="J438" i="100"/>
  <c r="I438" i="100"/>
  <c r="H438" i="100"/>
  <c r="E438" i="100"/>
  <c r="J437" i="100"/>
  <c r="I437" i="100"/>
  <c r="H437" i="100"/>
  <c r="E437" i="100"/>
  <c r="J436" i="100"/>
  <c r="I436" i="100"/>
  <c r="H436" i="100"/>
  <c r="E436" i="100"/>
  <c r="J435" i="100"/>
  <c r="I435" i="100"/>
  <c r="H435" i="100"/>
  <c r="E435" i="100"/>
  <c r="J434" i="100"/>
  <c r="I434" i="100"/>
  <c r="H434" i="100"/>
  <c r="E434" i="100"/>
  <c r="J433" i="100"/>
  <c r="I433" i="100"/>
  <c r="H433" i="100"/>
  <c r="E433" i="100"/>
  <c r="J432" i="100"/>
  <c r="I432" i="100"/>
  <c r="H432" i="100"/>
  <c r="E432" i="100"/>
  <c r="J431" i="100"/>
  <c r="I431" i="100"/>
  <c r="H431" i="100"/>
  <c r="E431" i="100"/>
  <c r="J430" i="100"/>
  <c r="I430" i="100"/>
  <c r="H430" i="100"/>
  <c r="E430" i="100"/>
  <c r="J429" i="100"/>
  <c r="I429" i="100"/>
  <c r="H429" i="100"/>
  <c r="E429" i="100"/>
  <c r="J428" i="100"/>
  <c r="I428" i="100"/>
  <c r="H428" i="100"/>
  <c r="E428" i="100"/>
  <c r="J427" i="100"/>
  <c r="I427" i="100"/>
  <c r="H427" i="100"/>
  <c r="E427" i="100"/>
  <c r="J426" i="100"/>
  <c r="I426" i="100"/>
  <c r="H426" i="100"/>
  <c r="E426" i="100"/>
  <c r="J425" i="100"/>
  <c r="I425" i="100"/>
  <c r="H425" i="100"/>
  <c r="E425" i="100"/>
  <c r="J424" i="100"/>
  <c r="I424" i="100"/>
  <c r="H424" i="100"/>
  <c r="E424" i="100"/>
  <c r="J423" i="100"/>
  <c r="I423" i="100"/>
  <c r="H423" i="100"/>
  <c r="E423" i="100"/>
  <c r="J422" i="100"/>
  <c r="I422" i="100"/>
  <c r="H422" i="100"/>
  <c r="E422" i="100"/>
  <c r="J421" i="100"/>
  <c r="I421" i="100"/>
  <c r="H421" i="100"/>
  <c r="E421" i="100"/>
  <c r="J420" i="100"/>
  <c r="I420" i="100"/>
  <c r="H420" i="100"/>
  <c r="E420" i="100"/>
  <c r="J419" i="100"/>
  <c r="I419" i="100"/>
  <c r="H419" i="100"/>
  <c r="E419" i="100"/>
  <c r="J418" i="100"/>
  <c r="I418" i="100"/>
  <c r="H418" i="100"/>
  <c r="E418" i="100"/>
  <c r="J417" i="100"/>
  <c r="I417" i="100"/>
  <c r="H417" i="100"/>
  <c r="E417" i="100"/>
  <c r="J416" i="100"/>
  <c r="I416" i="100"/>
  <c r="H416" i="100"/>
  <c r="E416" i="100"/>
  <c r="J415" i="100"/>
  <c r="I415" i="100"/>
  <c r="H415" i="100"/>
  <c r="E415" i="100"/>
  <c r="J414" i="100"/>
  <c r="I414" i="100"/>
  <c r="H414" i="100"/>
  <c r="E414" i="100"/>
  <c r="J413" i="100"/>
  <c r="I413" i="100"/>
  <c r="H413" i="100"/>
  <c r="E413" i="100"/>
  <c r="J412" i="100"/>
  <c r="I412" i="100"/>
  <c r="H412" i="100"/>
  <c r="E412" i="100"/>
  <c r="J411" i="100"/>
  <c r="I411" i="100"/>
  <c r="H411" i="100"/>
  <c r="E411" i="100"/>
  <c r="J410" i="100"/>
  <c r="I410" i="100"/>
  <c r="H410" i="100"/>
  <c r="E410" i="100"/>
  <c r="J409" i="100"/>
  <c r="I409" i="100"/>
  <c r="H409" i="100"/>
  <c r="E409" i="100"/>
  <c r="J408" i="100"/>
  <c r="I408" i="100"/>
  <c r="H408" i="100"/>
  <c r="E408" i="100"/>
  <c r="J407" i="100"/>
  <c r="I407" i="100"/>
  <c r="H407" i="100"/>
  <c r="E407" i="100"/>
  <c r="J406" i="100"/>
  <c r="I406" i="100"/>
  <c r="H406" i="100"/>
  <c r="E406" i="100"/>
  <c r="J405" i="100"/>
  <c r="I405" i="100"/>
  <c r="H405" i="100"/>
  <c r="E405" i="100"/>
  <c r="J404" i="100"/>
  <c r="I404" i="100"/>
  <c r="H404" i="100"/>
  <c r="E404" i="100"/>
  <c r="J403" i="100"/>
  <c r="I403" i="100"/>
  <c r="H403" i="100"/>
  <c r="E403" i="100"/>
  <c r="J402" i="100"/>
  <c r="I402" i="100"/>
  <c r="H402" i="100"/>
  <c r="E402" i="100"/>
  <c r="J401" i="100"/>
  <c r="I401" i="100"/>
  <c r="H401" i="100"/>
  <c r="E401" i="100"/>
  <c r="J400" i="100"/>
  <c r="I400" i="100"/>
  <c r="H400" i="100"/>
  <c r="E400" i="100"/>
  <c r="J399" i="100"/>
  <c r="I399" i="100"/>
  <c r="H399" i="100"/>
  <c r="E399" i="100"/>
  <c r="J398" i="100"/>
  <c r="I398" i="100"/>
  <c r="H398" i="100"/>
  <c r="E398" i="100"/>
  <c r="J397" i="100"/>
  <c r="I397" i="100"/>
  <c r="H397" i="100"/>
  <c r="E397" i="100"/>
  <c r="J396" i="100"/>
  <c r="I396" i="100"/>
  <c r="H396" i="100"/>
  <c r="E396" i="100"/>
  <c r="J395" i="100"/>
  <c r="I395" i="100"/>
  <c r="H395" i="100"/>
  <c r="E395" i="100"/>
  <c r="J394" i="100"/>
  <c r="I394" i="100"/>
  <c r="H394" i="100"/>
  <c r="E394" i="100"/>
  <c r="J393" i="100"/>
  <c r="I393" i="100"/>
  <c r="H393" i="100"/>
  <c r="E393" i="100"/>
  <c r="J392" i="100"/>
  <c r="I392" i="100"/>
  <c r="H392" i="100"/>
  <c r="E392" i="100"/>
  <c r="J391" i="100"/>
  <c r="I391" i="100"/>
  <c r="H391" i="100"/>
  <c r="E391" i="100"/>
  <c r="J390" i="100"/>
  <c r="I390" i="100"/>
  <c r="H390" i="100"/>
  <c r="E390" i="100"/>
  <c r="J389" i="100"/>
  <c r="I389" i="100"/>
  <c r="H389" i="100"/>
  <c r="E389" i="100"/>
  <c r="J388" i="100"/>
  <c r="I388" i="100"/>
  <c r="H388" i="100"/>
  <c r="E388" i="100"/>
  <c r="J387" i="100"/>
  <c r="I387" i="100"/>
  <c r="H387" i="100"/>
  <c r="E387" i="100"/>
  <c r="J386" i="100"/>
  <c r="I386" i="100"/>
  <c r="H386" i="100"/>
  <c r="E386" i="100"/>
  <c r="J385" i="100"/>
  <c r="I385" i="100"/>
  <c r="H385" i="100"/>
  <c r="E385" i="100"/>
  <c r="J384" i="100"/>
  <c r="I384" i="100"/>
  <c r="H384" i="100"/>
  <c r="E384" i="100"/>
  <c r="J383" i="100"/>
  <c r="I383" i="100"/>
  <c r="H383" i="100"/>
  <c r="E383" i="100"/>
  <c r="J382" i="100"/>
  <c r="I382" i="100"/>
  <c r="H382" i="100"/>
  <c r="E382" i="100"/>
  <c r="J381" i="100"/>
  <c r="I381" i="100"/>
  <c r="H381" i="100"/>
  <c r="E381" i="100"/>
  <c r="J380" i="100"/>
  <c r="I380" i="100"/>
  <c r="H380" i="100"/>
  <c r="E380" i="100"/>
  <c r="J379" i="100"/>
  <c r="I379" i="100"/>
  <c r="H379" i="100"/>
  <c r="E379" i="100"/>
  <c r="J378" i="100"/>
  <c r="I378" i="100"/>
  <c r="H378" i="100"/>
  <c r="E378" i="100"/>
  <c r="J377" i="100"/>
  <c r="I377" i="100"/>
  <c r="H377" i="100"/>
  <c r="E377" i="100"/>
  <c r="J376" i="100"/>
  <c r="I376" i="100"/>
  <c r="H376" i="100"/>
  <c r="E376" i="100"/>
  <c r="J375" i="100"/>
  <c r="I375" i="100"/>
  <c r="H375" i="100"/>
  <c r="E375" i="100"/>
  <c r="J374" i="100"/>
  <c r="I374" i="100"/>
  <c r="H374" i="100"/>
  <c r="E374" i="100"/>
  <c r="J373" i="100"/>
  <c r="I373" i="100"/>
  <c r="H373" i="100"/>
  <c r="E373" i="100"/>
  <c r="J372" i="100"/>
  <c r="I372" i="100"/>
  <c r="H372" i="100"/>
  <c r="E372" i="100"/>
  <c r="J371" i="100"/>
  <c r="I371" i="100"/>
  <c r="H371" i="100"/>
  <c r="E371" i="100"/>
  <c r="J370" i="100"/>
  <c r="I370" i="100"/>
  <c r="H370" i="100"/>
  <c r="E370" i="100"/>
  <c r="J369" i="100"/>
  <c r="I369" i="100"/>
  <c r="H369" i="100"/>
  <c r="E369" i="100"/>
  <c r="J368" i="100"/>
  <c r="I368" i="100"/>
  <c r="H368" i="100"/>
  <c r="E368" i="100"/>
  <c r="J367" i="100"/>
  <c r="I367" i="100"/>
  <c r="H367" i="100"/>
  <c r="E367" i="100"/>
  <c r="J366" i="100"/>
  <c r="I366" i="100"/>
  <c r="H366" i="100"/>
  <c r="E366" i="100"/>
  <c r="J365" i="100"/>
  <c r="I365" i="100"/>
  <c r="H365" i="100"/>
  <c r="E365" i="100"/>
  <c r="J364" i="100"/>
  <c r="I364" i="100"/>
  <c r="H364" i="100"/>
  <c r="E364" i="100"/>
  <c r="J363" i="100"/>
  <c r="I363" i="100"/>
  <c r="H363" i="100"/>
  <c r="E363" i="100"/>
  <c r="J362" i="100"/>
  <c r="I362" i="100"/>
  <c r="H362" i="100"/>
  <c r="E362" i="100"/>
  <c r="J361" i="100"/>
  <c r="I361" i="100"/>
  <c r="H361" i="100"/>
  <c r="E361" i="100"/>
  <c r="J360" i="100"/>
  <c r="I360" i="100"/>
  <c r="H360" i="100"/>
  <c r="E360" i="100"/>
  <c r="J359" i="100"/>
  <c r="I359" i="100"/>
  <c r="H359" i="100"/>
  <c r="E359" i="100"/>
  <c r="J358" i="100"/>
  <c r="I358" i="100"/>
  <c r="H358" i="100"/>
  <c r="E358" i="100"/>
  <c r="J357" i="100"/>
  <c r="I357" i="100"/>
  <c r="H357" i="100"/>
  <c r="E357" i="100"/>
  <c r="J356" i="100"/>
  <c r="I356" i="100"/>
  <c r="H356" i="100"/>
  <c r="E356" i="100"/>
  <c r="J355" i="100"/>
  <c r="I355" i="100"/>
  <c r="H355" i="100"/>
  <c r="E355" i="100"/>
  <c r="J354" i="100"/>
  <c r="I354" i="100"/>
  <c r="H354" i="100"/>
  <c r="E354" i="100"/>
  <c r="J353" i="100"/>
  <c r="I353" i="100"/>
  <c r="H353" i="100"/>
  <c r="E353" i="100"/>
  <c r="J352" i="100"/>
  <c r="I352" i="100"/>
  <c r="H352" i="100"/>
  <c r="E352" i="100"/>
  <c r="J351" i="100"/>
  <c r="I351" i="100"/>
  <c r="H351" i="100"/>
  <c r="E351" i="100"/>
  <c r="J350" i="100"/>
  <c r="I350" i="100"/>
  <c r="H350" i="100"/>
  <c r="E350" i="100"/>
  <c r="J349" i="100"/>
  <c r="I349" i="100"/>
  <c r="H349" i="100"/>
  <c r="E349" i="100"/>
  <c r="J348" i="100"/>
  <c r="I348" i="100"/>
  <c r="H348" i="100"/>
  <c r="E348" i="100"/>
  <c r="J347" i="100"/>
  <c r="I347" i="100"/>
  <c r="H347" i="100"/>
  <c r="E347" i="100"/>
  <c r="J346" i="100"/>
  <c r="I346" i="100"/>
  <c r="H346" i="100"/>
  <c r="E346" i="100"/>
  <c r="J345" i="100"/>
  <c r="I345" i="100"/>
  <c r="H345" i="100"/>
  <c r="E345" i="100"/>
  <c r="J344" i="100"/>
  <c r="I344" i="100"/>
  <c r="H344" i="100"/>
  <c r="E344" i="100"/>
  <c r="J343" i="100"/>
  <c r="I343" i="100"/>
  <c r="H343" i="100"/>
  <c r="E343" i="100"/>
  <c r="J342" i="100"/>
  <c r="I342" i="100"/>
  <c r="H342" i="100"/>
  <c r="E342" i="100"/>
  <c r="J341" i="100"/>
  <c r="I341" i="100"/>
  <c r="H341" i="100"/>
  <c r="E341" i="100"/>
  <c r="J340" i="100"/>
  <c r="I340" i="100"/>
  <c r="H340" i="100"/>
  <c r="E340" i="100"/>
  <c r="J339" i="100"/>
  <c r="I339" i="100"/>
  <c r="H339" i="100"/>
  <c r="E339" i="100"/>
  <c r="J338" i="100"/>
  <c r="I338" i="100"/>
  <c r="H338" i="100"/>
  <c r="E338" i="100"/>
  <c r="J337" i="100"/>
  <c r="I337" i="100"/>
  <c r="H337" i="100"/>
  <c r="E337" i="100"/>
  <c r="J336" i="100"/>
  <c r="I336" i="100"/>
  <c r="H336" i="100"/>
  <c r="E336" i="100"/>
  <c r="J335" i="100"/>
  <c r="I335" i="100"/>
  <c r="H335" i="100"/>
  <c r="E335" i="100"/>
  <c r="J334" i="100"/>
  <c r="I334" i="100"/>
  <c r="H334" i="100"/>
  <c r="E334" i="100"/>
  <c r="J333" i="100"/>
  <c r="I333" i="100"/>
  <c r="H333" i="100"/>
  <c r="E333" i="100"/>
  <c r="J332" i="100"/>
  <c r="I332" i="100"/>
  <c r="H332" i="100"/>
  <c r="E332" i="100"/>
  <c r="J331" i="100"/>
  <c r="I331" i="100"/>
  <c r="H331" i="100"/>
  <c r="E331" i="100"/>
  <c r="J330" i="100"/>
  <c r="I330" i="100"/>
  <c r="H330" i="100"/>
  <c r="E330" i="100"/>
  <c r="J329" i="100"/>
  <c r="I329" i="100"/>
  <c r="H329" i="100"/>
  <c r="E329" i="100"/>
  <c r="J328" i="100"/>
  <c r="I328" i="100"/>
  <c r="H328" i="100"/>
  <c r="E328" i="100"/>
  <c r="J327" i="100"/>
  <c r="I327" i="100"/>
  <c r="H327" i="100"/>
  <c r="E327" i="100"/>
  <c r="J326" i="100"/>
  <c r="I326" i="100"/>
  <c r="H326" i="100"/>
  <c r="E326" i="100"/>
  <c r="J325" i="100"/>
  <c r="I325" i="100"/>
  <c r="H325" i="100"/>
  <c r="E325" i="100"/>
  <c r="J324" i="100"/>
  <c r="I324" i="100"/>
  <c r="H324" i="100"/>
  <c r="E324" i="100"/>
  <c r="J323" i="100"/>
  <c r="I323" i="100"/>
  <c r="H323" i="100"/>
  <c r="E323" i="100"/>
  <c r="J322" i="100"/>
  <c r="I322" i="100"/>
  <c r="H322" i="100"/>
  <c r="E322" i="100"/>
  <c r="J321" i="100"/>
  <c r="I321" i="100"/>
  <c r="H321" i="100"/>
  <c r="E321" i="100"/>
  <c r="J320" i="100"/>
  <c r="I320" i="100"/>
  <c r="H320" i="100"/>
  <c r="E320" i="100"/>
  <c r="J319" i="100"/>
  <c r="I319" i="100"/>
  <c r="H319" i="100"/>
  <c r="E319" i="100"/>
  <c r="J318" i="100"/>
  <c r="I318" i="100"/>
  <c r="H318" i="100"/>
  <c r="E318" i="100"/>
  <c r="J317" i="100"/>
  <c r="I317" i="100"/>
  <c r="H317" i="100"/>
  <c r="E317" i="100"/>
  <c r="J316" i="100"/>
  <c r="I316" i="100"/>
  <c r="H316" i="100"/>
  <c r="E316" i="100"/>
  <c r="J315" i="100"/>
  <c r="I315" i="100"/>
  <c r="H315" i="100"/>
  <c r="E315" i="100"/>
  <c r="J314" i="100"/>
  <c r="I314" i="100"/>
  <c r="H314" i="100"/>
  <c r="E314" i="100"/>
  <c r="J313" i="100"/>
  <c r="I313" i="100"/>
  <c r="H313" i="100"/>
  <c r="E313" i="100"/>
  <c r="J312" i="100"/>
  <c r="I312" i="100"/>
  <c r="H312" i="100"/>
  <c r="E312" i="100"/>
  <c r="J311" i="100"/>
  <c r="I311" i="100"/>
  <c r="H311" i="100"/>
  <c r="E311" i="100"/>
  <c r="J310" i="100"/>
  <c r="I310" i="100"/>
  <c r="H310" i="100"/>
  <c r="E310" i="100"/>
  <c r="J309" i="100"/>
  <c r="I309" i="100"/>
  <c r="H309" i="100"/>
  <c r="E309" i="100"/>
  <c r="J308" i="100"/>
  <c r="I308" i="100"/>
  <c r="H308" i="100"/>
  <c r="E308" i="100"/>
  <c r="J307" i="100"/>
  <c r="I307" i="100"/>
  <c r="H307" i="100"/>
  <c r="E307" i="100"/>
  <c r="J306" i="100"/>
  <c r="I306" i="100"/>
  <c r="H306" i="100"/>
  <c r="E306" i="100"/>
  <c r="J305" i="100"/>
  <c r="I305" i="100"/>
  <c r="H305" i="100"/>
  <c r="E305" i="100"/>
  <c r="J304" i="100"/>
  <c r="I304" i="100"/>
  <c r="H304" i="100"/>
  <c r="E304" i="100"/>
  <c r="J303" i="100"/>
  <c r="I303" i="100"/>
  <c r="H303" i="100"/>
  <c r="E303" i="100"/>
  <c r="J302" i="100"/>
  <c r="I302" i="100"/>
  <c r="H302" i="100"/>
  <c r="E302" i="100"/>
  <c r="J301" i="100"/>
  <c r="I301" i="100"/>
  <c r="H301" i="100"/>
  <c r="E301" i="100"/>
  <c r="J300" i="100"/>
  <c r="I300" i="100"/>
  <c r="H300" i="100"/>
  <c r="E300" i="100"/>
  <c r="J299" i="100"/>
  <c r="I299" i="100"/>
  <c r="H299" i="100"/>
  <c r="E299" i="100"/>
  <c r="J298" i="100"/>
  <c r="I298" i="100"/>
  <c r="H298" i="100"/>
  <c r="E298" i="100"/>
  <c r="J297" i="100"/>
  <c r="I297" i="100"/>
  <c r="H297" i="100"/>
  <c r="E297" i="100"/>
  <c r="J296" i="100"/>
  <c r="I296" i="100"/>
  <c r="H296" i="100"/>
  <c r="E296" i="100"/>
  <c r="J295" i="100"/>
  <c r="I295" i="100"/>
  <c r="H295" i="100"/>
  <c r="E295" i="100"/>
  <c r="J294" i="100"/>
  <c r="I294" i="100"/>
  <c r="H294" i="100"/>
  <c r="E294" i="100"/>
  <c r="J293" i="100"/>
  <c r="I293" i="100"/>
  <c r="H293" i="100"/>
  <c r="E293" i="100"/>
  <c r="J292" i="100"/>
  <c r="I292" i="100"/>
  <c r="H292" i="100"/>
  <c r="E292" i="100"/>
  <c r="J291" i="100"/>
  <c r="I291" i="100"/>
  <c r="H291" i="100"/>
  <c r="E291" i="100"/>
  <c r="J290" i="100"/>
  <c r="I290" i="100"/>
  <c r="H290" i="100"/>
  <c r="E290" i="100"/>
  <c r="J289" i="100"/>
  <c r="I289" i="100"/>
  <c r="H289" i="100"/>
  <c r="E289" i="100"/>
  <c r="J288" i="100"/>
  <c r="I288" i="100"/>
  <c r="H288" i="100"/>
  <c r="E288" i="100"/>
  <c r="J287" i="100"/>
  <c r="I287" i="100"/>
  <c r="H287" i="100"/>
  <c r="E287" i="100"/>
  <c r="J286" i="100"/>
  <c r="I286" i="100"/>
  <c r="H286" i="100"/>
  <c r="E286" i="100"/>
  <c r="J285" i="100"/>
  <c r="I285" i="100"/>
  <c r="H285" i="100"/>
  <c r="E285" i="100"/>
  <c r="J284" i="100"/>
  <c r="I284" i="100"/>
  <c r="H284" i="100"/>
  <c r="E284" i="100"/>
  <c r="J283" i="100"/>
  <c r="I283" i="100"/>
  <c r="H283" i="100"/>
  <c r="E283" i="100"/>
  <c r="J282" i="100"/>
  <c r="I282" i="100"/>
  <c r="H282" i="100"/>
  <c r="E282" i="100"/>
  <c r="J281" i="100"/>
  <c r="I281" i="100"/>
  <c r="H281" i="100"/>
  <c r="E281" i="100"/>
  <c r="J280" i="100"/>
  <c r="I280" i="100"/>
  <c r="H280" i="100"/>
  <c r="E280" i="100"/>
  <c r="J279" i="100"/>
  <c r="I279" i="100"/>
  <c r="H279" i="100"/>
  <c r="E279" i="100"/>
  <c r="J278" i="100"/>
  <c r="I278" i="100"/>
  <c r="H278" i="100"/>
  <c r="E278" i="100"/>
  <c r="J277" i="100"/>
  <c r="I277" i="100"/>
  <c r="H277" i="100"/>
  <c r="E277" i="100"/>
  <c r="J276" i="100"/>
  <c r="I276" i="100"/>
  <c r="H276" i="100"/>
  <c r="E276" i="100"/>
  <c r="J275" i="100"/>
  <c r="I275" i="100"/>
  <c r="H275" i="100"/>
  <c r="E275" i="100"/>
  <c r="J274" i="100"/>
  <c r="I274" i="100"/>
  <c r="H274" i="100"/>
  <c r="E274" i="100"/>
  <c r="J273" i="100"/>
  <c r="I273" i="100"/>
  <c r="H273" i="100"/>
  <c r="E273" i="100"/>
  <c r="J272" i="100"/>
  <c r="I272" i="100"/>
  <c r="H272" i="100"/>
  <c r="E272" i="100"/>
  <c r="J271" i="100"/>
  <c r="I271" i="100"/>
  <c r="H271" i="100"/>
  <c r="E271" i="100"/>
  <c r="J270" i="100"/>
  <c r="I270" i="100"/>
  <c r="H270" i="100"/>
  <c r="E270" i="100"/>
  <c r="J269" i="100"/>
  <c r="I269" i="100"/>
  <c r="H269" i="100"/>
  <c r="E269" i="100"/>
  <c r="J268" i="100"/>
  <c r="I268" i="100"/>
  <c r="H268" i="100"/>
  <c r="E268" i="100"/>
  <c r="J267" i="100"/>
  <c r="I267" i="100"/>
  <c r="H267" i="100"/>
  <c r="E267" i="100"/>
  <c r="J266" i="100"/>
  <c r="I266" i="100"/>
  <c r="H266" i="100"/>
  <c r="E266" i="100"/>
  <c r="J265" i="100"/>
  <c r="I265" i="100"/>
  <c r="H265" i="100"/>
  <c r="E265" i="100"/>
  <c r="J264" i="100"/>
  <c r="I264" i="100"/>
  <c r="H264" i="100"/>
  <c r="E264" i="100"/>
  <c r="J263" i="100"/>
  <c r="I263" i="100"/>
  <c r="H263" i="100"/>
  <c r="E263" i="100"/>
  <c r="J262" i="100"/>
  <c r="I262" i="100"/>
  <c r="H262" i="100"/>
  <c r="E262" i="100"/>
  <c r="J261" i="100"/>
  <c r="I261" i="100"/>
  <c r="H261" i="100"/>
  <c r="E261" i="100"/>
  <c r="J260" i="100"/>
  <c r="I260" i="100"/>
  <c r="H260" i="100"/>
  <c r="E260" i="100"/>
  <c r="J259" i="100"/>
  <c r="I259" i="100"/>
  <c r="H259" i="100"/>
  <c r="E259" i="100"/>
  <c r="J258" i="100"/>
  <c r="I258" i="100"/>
  <c r="H258" i="100"/>
  <c r="E258" i="100"/>
  <c r="J257" i="100"/>
  <c r="I257" i="100"/>
  <c r="H257" i="100"/>
  <c r="E257" i="100"/>
  <c r="J256" i="100"/>
  <c r="I256" i="100"/>
  <c r="H256" i="100"/>
  <c r="E256" i="100"/>
  <c r="J255" i="100"/>
  <c r="I255" i="100"/>
  <c r="H255" i="100"/>
  <c r="E255" i="100"/>
  <c r="J254" i="100"/>
  <c r="I254" i="100"/>
  <c r="H254" i="100"/>
  <c r="E254" i="100"/>
  <c r="J253" i="100"/>
  <c r="I253" i="100"/>
  <c r="H253" i="100"/>
  <c r="E253" i="100"/>
  <c r="J252" i="100"/>
  <c r="I252" i="100"/>
  <c r="H252" i="100"/>
  <c r="E252" i="100"/>
  <c r="J251" i="100"/>
  <c r="I251" i="100"/>
  <c r="H251" i="100"/>
  <c r="E251" i="100"/>
  <c r="J250" i="100"/>
  <c r="I250" i="100"/>
  <c r="H250" i="100"/>
  <c r="E250" i="100"/>
  <c r="J249" i="100"/>
  <c r="I249" i="100"/>
  <c r="H249" i="100"/>
  <c r="E249" i="100"/>
  <c r="J248" i="100"/>
  <c r="I248" i="100"/>
  <c r="H248" i="100"/>
  <c r="E248" i="100"/>
  <c r="J247" i="100"/>
  <c r="I247" i="100"/>
  <c r="H247" i="100"/>
  <c r="E247" i="100"/>
  <c r="J246" i="100"/>
  <c r="I246" i="100"/>
  <c r="H246" i="100"/>
  <c r="E246" i="100"/>
  <c r="J245" i="100"/>
  <c r="I245" i="100"/>
  <c r="H245" i="100"/>
  <c r="E245" i="100"/>
  <c r="J244" i="100"/>
  <c r="I244" i="100"/>
  <c r="H244" i="100"/>
  <c r="E244" i="100"/>
  <c r="J243" i="100"/>
  <c r="I243" i="100"/>
  <c r="H243" i="100"/>
  <c r="E243" i="100"/>
  <c r="J242" i="100"/>
  <c r="I242" i="100"/>
  <c r="H242" i="100"/>
  <c r="E242" i="100"/>
  <c r="J241" i="100"/>
  <c r="I241" i="100"/>
  <c r="H241" i="100"/>
  <c r="E241" i="100"/>
  <c r="J240" i="100"/>
  <c r="I240" i="100"/>
  <c r="H240" i="100"/>
  <c r="E240" i="100"/>
  <c r="J239" i="100"/>
  <c r="I239" i="100"/>
  <c r="H239" i="100"/>
  <c r="E239" i="100"/>
  <c r="J238" i="100"/>
  <c r="I238" i="100"/>
  <c r="H238" i="100"/>
  <c r="E238" i="100"/>
  <c r="J237" i="100"/>
  <c r="I237" i="100"/>
  <c r="H237" i="100"/>
  <c r="E237" i="100"/>
  <c r="J236" i="100"/>
  <c r="I236" i="100"/>
  <c r="H236" i="100"/>
  <c r="E236" i="100"/>
  <c r="J235" i="100"/>
  <c r="I235" i="100"/>
  <c r="H235" i="100"/>
  <c r="E235" i="100"/>
  <c r="J234" i="100"/>
  <c r="I234" i="100"/>
  <c r="H234" i="100"/>
  <c r="E234" i="100"/>
  <c r="J233" i="100"/>
  <c r="I233" i="100"/>
  <c r="H233" i="100"/>
  <c r="E233" i="100"/>
  <c r="J232" i="100"/>
  <c r="I232" i="100"/>
  <c r="H232" i="100"/>
  <c r="E232" i="100"/>
  <c r="J231" i="100"/>
  <c r="I231" i="100"/>
  <c r="H231" i="100"/>
  <c r="E231" i="100"/>
  <c r="J230" i="100"/>
  <c r="I230" i="100"/>
  <c r="H230" i="100"/>
  <c r="E230" i="100"/>
  <c r="J229" i="100"/>
  <c r="I229" i="100"/>
  <c r="H229" i="100"/>
  <c r="E229" i="100"/>
  <c r="J228" i="100"/>
  <c r="I228" i="100"/>
  <c r="H228" i="100"/>
  <c r="E228" i="100"/>
  <c r="J227" i="100"/>
  <c r="I227" i="100"/>
  <c r="H227" i="100"/>
  <c r="E227" i="100"/>
  <c r="J226" i="100"/>
  <c r="I226" i="100"/>
  <c r="H226" i="100"/>
  <c r="E226" i="100"/>
  <c r="J225" i="100"/>
  <c r="I225" i="100"/>
  <c r="H225" i="100"/>
  <c r="E225" i="100"/>
  <c r="J224" i="100"/>
  <c r="I224" i="100"/>
  <c r="H224" i="100"/>
  <c r="E224" i="100"/>
  <c r="J223" i="100"/>
  <c r="I223" i="100"/>
  <c r="H223" i="100"/>
  <c r="E223" i="100"/>
  <c r="J222" i="100"/>
  <c r="I222" i="100"/>
  <c r="H222" i="100"/>
  <c r="E222" i="100"/>
  <c r="J221" i="100"/>
  <c r="I221" i="100"/>
  <c r="H221" i="100"/>
  <c r="E221" i="100"/>
  <c r="J220" i="100"/>
  <c r="I220" i="100"/>
  <c r="H220" i="100"/>
  <c r="E220" i="100"/>
  <c r="J219" i="100"/>
  <c r="I219" i="100"/>
  <c r="H219" i="100"/>
  <c r="E219" i="100"/>
  <c r="J218" i="100"/>
  <c r="I218" i="100"/>
  <c r="H218" i="100"/>
  <c r="E218" i="100"/>
  <c r="J217" i="100"/>
  <c r="I217" i="100"/>
  <c r="H217" i="100"/>
  <c r="E217" i="100"/>
  <c r="J216" i="100"/>
  <c r="I216" i="100"/>
  <c r="H216" i="100"/>
  <c r="E216" i="100"/>
  <c r="J215" i="100"/>
  <c r="I215" i="100"/>
  <c r="H215" i="100"/>
  <c r="E215" i="100"/>
  <c r="J214" i="100"/>
  <c r="I214" i="100"/>
  <c r="H214" i="100"/>
  <c r="E214" i="100"/>
  <c r="J213" i="100"/>
  <c r="I213" i="100"/>
  <c r="H213" i="100"/>
  <c r="E213" i="100"/>
  <c r="J212" i="100"/>
  <c r="I212" i="100"/>
  <c r="H212" i="100"/>
  <c r="E212" i="100"/>
  <c r="J211" i="100"/>
  <c r="I211" i="100"/>
  <c r="H211" i="100"/>
  <c r="E211" i="100"/>
  <c r="J210" i="100"/>
  <c r="I210" i="100"/>
  <c r="H210" i="100"/>
  <c r="E210" i="100"/>
  <c r="J209" i="100"/>
  <c r="I209" i="100"/>
  <c r="H209" i="100"/>
  <c r="E209" i="100"/>
  <c r="J208" i="100"/>
  <c r="I208" i="100"/>
  <c r="H208" i="100"/>
  <c r="E208" i="100"/>
  <c r="J207" i="100"/>
  <c r="I207" i="100"/>
  <c r="H207" i="100"/>
  <c r="E207" i="100"/>
  <c r="J206" i="100"/>
  <c r="I206" i="100"/>
  <c r="H206" i="100"/>
  <c r="E206" i="100"/>
  <c r="J205" i="100"/>
  <c r="I205" i="100"/>
  <c r="H205" i="100"/>
  <c r="E205" i="100"/>
  <c r="J204" i="100"/>
  <c r="I204" i="100"/>
  <c r="H204" i="100"/>
  <c r="E204" i="100"/>
  <c r="J203" i="100"/>
  <c r="I203" i="100"/>
  <c r="H203" i="100"/>
  <c r="E203" i="100"/>
  <c r="J202" i="100"/>
  <c r="I202" i="100"/>
  <c r="H202" i="100"/>
  <c r="E202" i="100"/>
  <c r="J201" i="100"/>
  <c r="I201" i="100"/>
  <c r="H201" i="100"/>
  <c r="E201" i="100"/>
  <c r="J200" i="100"/>
  <c r="I200" i="100"/>
  <c r="H200" i="100"/>
  <c r="E200" i="100"/>
  <c r="J199" i="100"/>
  <c r="I199" i="100"/>
  <c r="H199" i="100"/>
  <c r="E199" i="100"/>
  <c r="J198" i="100"/>
  <c r="I198" i="100"/>
  <c r="H198" i="100"/>
  <c r="E198" i="100"/>
  <c r="J197" i="100"/>
  <c r="I197" i="100"/>
  <c r="H197" i="100"/>
  <c r="E197" i="100"/>
  <c r="J196" i="100"/>
  <c r="I196" i="100"/>
  <c r="H196" i="100"/>
  <c r="E196" i="100"/>
  <c r="J195" i="100"/>
  <c r="I195" i="100"/>
  <c r="H195" i="100"/>
  <c r="E195" i="100"/>
  <c r="J194" i="100"/>
  <c r="I194" i="100"/>
  <c r="H194" i="100"/>
  <c r="E194" i="100"/>
  <c r="J193" i="100"/>
  <c r="I193" i="100"/>
  <c r="H193" i="100"/>
  <c r="E193" i="100"/>
  <c r="J192" i="100"/>
  <c r="I192" i="100"/>
  <c r="H192" i="100"/>
  <c r="E192" i="100"/>
  <c r="J191" i="100"/>
  <c r="I191" i="100"/>
  <c r="H191" i="100"/>
  <c r="E191" i="100"/>
  <c r="J190" i="100"/>
  <c r="I190" i="100"/>
  <c r="H190" i="100"/>
  <c r="E190" i="100"/>
  <c r="J189" i="100"/>
  <c r="I189" i="100"/>
  <c r="H189" i="100"/>
  <c r="E189" i="100"/>
  <c r="J188" i="100"/>
  <c r="I188" i="100"/>
  <c r="H188" i="100"/>
  <c r="E188" i="100"/>
  <c r="J187" i="100"/>
  <c r="I187" i="100"/>
  <c r="H187" i="100"/>
  <c r="E187" i="100"/>
  <c r="J186" i="100"/>
  <c r="I186" i="100"/>
  <c r="H186" i="100"/>
  <c r="E186" i="100"/>
  <c r="J185" i="100"/>
  <c r="I185" i="100"/>
  <c r="H185" i="100"/>
  <c r="E185" i="100"/>
  <c r="J184" i="100"/>
  <c r="I184" i="100"/>
  <c r="H184" i="100"/>
  <c r="E184" i="100"/>
  <c r="J183" i="100"/>
  <c r="I183" i="100"/>
  <c r="H183" i="100"/>
  <c r="E183" i="100"/>
  <c r="J182" i="100"/>
  <c r="I182" i="100"/>
  <c r="H182" i="100"/>
  <c r="E182" i="100"/>
  <c r="J181" i="100"/>
  <c r="I181" i="100"/>
  <c r="H181" i="100"/>
  <c r="E181" i="100"/>
  <c r="J180" i="100"/>
  <c r="I180" i="100"/>
  <c r="H180" i="100"/>
  <c r="E180" i="100"/>
  <c r="J179" i="100"/>
  <c r="I179" i="100"/>
  <c r="H179" i="100"/>
  <c r="E179" i="100"/>
  <c r="J178" i="100"/>
  <c r="I178" i="100"/>
  <c r="H178" i="100"/>
  <c r="E178" i="100"/>
  <c r="J177" i="100"/>
  <c r="I177" i="100"/>
  <c r="H177" i="100"/>
  <c r="E177" i="100"/>
  <c r="J176" i="100"/>
  <c r="I176" i="100"/>
  <c r="H176" i="100"/>
  <c r="E176" i="100"/>
  <c r="J175" i="100"/>
  <c r="I175" i="100"/>
  <c r="H175" i="100"/>
  <c r="E175" i="100"/>
  <c r="J174" i="100"/>
  <c r="I174" i="100"/>
  <c r="H174" i="100"/>
  <c r="E174" i="100"/>
  <c r="J173" i="100"/>
  <c r="I173" i="100"/>
  <c r="H173" i="100"/>
  <c r="E173" i="100"/>
  <c r="J172" i="100"/>
  <c r="I172" i="100"/>
  <c r="H172" i="100"/>
  <c r="E172" i="100"/>
  <c r="J171" i="100"/>
  <c r="I171" i="100"/>
  <c r="H171" i="100"/>
  <c r="E171" i="100"/>
  <c r="J170" i="100"/>
  <c r="I170" i="100"/>
  <c r="H170" i="100"/>
  <c r="E170" i="100"/>
  <c r="J169" i="100"/>
  <c r="I169" i="100"/>
  <c r="H169" i="100"/>
  <c r="E169" i="100"/>
  <c r="J168" i="100"/>
  <c r="I168" i="100"/>
  <c r="H168" i="100"/>
  <c r="E168" i="100"/>
  <c r="J167" i="100"/>
  <c r="I167" i="100"/>
  <c r="H167" i="100"/>
  <c r="E167" i="100"/>
  <c r="J166" i="100"/>
  <c r="I166" i="100"/>
  <c r="H166" i="100"/>
  <c r="E166" i="100"/>
  <c r="J165" i="100"/>
  <c r="I165" i="100"/>
  <c r="H165" i="100"/>
  <c r="E165" i="100"/>
  <c r="J164" i="100"/>
  <c r="I164" i="100"/>
  <c r="H164" i="100"/>
  <c r="E164" i="100"/>
  <c r="J163" i="100"/>
  <c r="I163" i="100"/>
  <c r="H163" i="100"/>
  <c r="E163" i="100"/>
  <c r="J162" i="100"/>
  <c r="I162" i="100"/>
  <c r="H162" i="100"/>
  <c r="E162" i="100"/>
  <c r="J161" i="100"/>
  <c r="I161" i="100"/>
  <c r="H161" i="100"/>
  <c r="E161" i="100"/>
  <c r="J160" i="100"/>
  <c r="I160" i="100"/>
  <c r="H160" i="100"/>
  <c r="E160" i="100"/>
  <c r="J159" i="100"/>
  <c r="I159" i="100"/>
  <c r="H159" i="100"/>
  <c r="E159" i="100"/>
  <c r="J158" i="100"/>
  <c r="I158" i="100"/>
  <c r="H158" i="100"/>
  <c r="E158" i="100"/>
  <c r="J157" i="100"/>
  <c r="I157" i="100"/>
  <c r="H157" i="100"/>
  <c r="E157" i="100"/>
  <c r="J156" i="100"/>
  <c r="I156" i="100"/>
  <c r="H156" i="100"/>
  <c r="E156" i="100"/>
  <c r="J155" i="100"/>
  <c r="I155" i="100"/>
  <c r="H155" i="100"/>
  <c r="E155" i="100"/>
  <c r="J154" i="100"/>
  <c r="I154" i="100"/>
  <c r="H154" i="100"/>
  <c r="E154" i="100"/>
  <c r="J153" i="100"/>
  <c r="I153" i="100"/>
  <c r="H153" i="100"/>
  <c r="E153" i="100"/>
  <c r="J152" i="100"/>
  <c r="I152" i="100"/>
  <c r="H152" i="100"/>
  <c r="E152" i="100"/>
  <c r="J151" i="100"/>
  <c r="I151" i="100"/>
  <c r="H151" i="100"/>
  <c r="E151" i="100"/>
  <c r="J150" i="100"/>
  <c r="I150" i="100"/>
  <c r="H150" i="100"/>
  <c r="E150" i="100"/>
  <c r="J149" i="100"/>
  <c r="I149" i="100"/>
  <c r="H149" i="100"/>
  <c r="E149" i="100"/>
  <c r="J148" i="100"/>
  <c r="I148" i="100"/>
  <c r="H148" i="100"/>
  <c r="E148" i="100"/>
  <c r="J147" i="100"/>
  <c r="I147" i="100"/>
  <c r="H147" i="100"/>
  <c r="E147" i="100"/>
  <c r="J146" i="100"/>
  <c r="I146" i="100"/>
  <c r="H146" i="100"/>
  <c r="E146" i="100"/>
  <c r="J145" i="100"/>
  <c r="I145" i="100"/>
  <c r="H145" i="100"/>
  <c r="E145" i="100"/>
  <c r="J144" i="100"/>
  <c r="I144" i="100"/>
  <c r="H144" i="100"/>
  <c r="E144" i="100"/>
  <c r="J143" i="100"/>
  <c r="I143" i="100"/>
  <c r="H143" i="100"/>
  <c r="E143" i="100"/>
  <c r="J142" i="100"/>
  <c r="I142" i="100"/>
  <c r="H142" i="100"/>
  <c r="E142" i="100"/>
  <c r="J141" i="100"/>
  <c r="I141" i="100"/>
  <c r="H141" i="100"/>
  <c r="E141" i="100"/>
  <c r="J140" i="100"/>
  <c r="I140" i="100"/>
  <c r="H140" i="100"/>
  <c r="E140" i="100"/>
  <c r="J139" i="100"/>
  <c r="I139" i="100"/>
  <c r="H139" i="100"/>
  <c r="E139" i="100"/>
  <c r="J138" i="100"/>
  <c r="I138" i="100"/>
  <c r="H138" i="100"/>
  <c r="E138" i="100"/>
  <c r="J137" i="100"/>
  <c r="I137" i="100"/>
  <c r="H137" i="100"/>
  <c r="E137" i="100"/>
  <c r="J136" i="100"/>
  <c r="I136" i="100"/>
  <c r="H136" i="100"/>
  <c r="E136" i="100"/>
  <c r="J135" i="100"/>
  <c r="I135" i="100"/>
  <c r="H135" i="100"/>
  <c r="E135" i="100"/>
  <c r="J134" i="100"/>
  <c r="I134" i="100"/>
  <c r="H134" i="100"/>
  <c r="E134" i="100"/>
  <c r="J133" i="100"/>
  <c r="I133" i="100"/>
  <c r="H133" i="100"/>
  <c r="E133" i="100"/>
  <c r="J132" i="100"/>
  <c r="I132" i="100"/>
  <c r="H132" i="100"/>
  <c r="E132" i="100"/>
  <c r="J131" i="100"/>
  <c r="I131" i="100"/>
  <c r="H131" i="100"/>
  <c r="E131" i="100"/>
  <c r="J130" i="100"/>
  <c r="I130" i="100"/>
  <c r="H130" i="100"/>
  <c r="E130" i="100"/>
  <c r="J129" i="100"/>
  <c r="I129" i="100"/>
  <c r="H129" i="100"/>
  <c r="E129" i="100"/>
  <c r="J128" i="100"/>
  <c r="I128" i="100"/>
  <c r="H128" i="100"/>
  <c r="E128" i="100"/>
  <c r="J127" i="100"/>
  <c r="I127" i="100"/>
  <c r="H127" i="100"/>
  <c r="E127" i="100"/>
  <c r="J126" i="100"/>
  <c r="I126" i="100"/>
  <c r="H126" i="100"/>
  <c r="E126" i="100"/>
  <c r="J125" i="100"/>
  <c r="I125" i="100"/>
  <c r="H125" i="100"/>
  <c r="E125" i="100"/>
  <c r="J124" i="100"/>
  <c r="I124" i="100"/>
  <c r="H124" i="100"/>
  <c r="E124" i="100"/>
  <c r="J123" i="100"/>
  <c r="I123" i="100"/>
  <c r="H123" i="100"/>
  <c r="E123" i="100"/>
  <c r="J122" i="100"/>
  <c r="I122" i="100"/>
  <c r="H122" i="100"/>
  <c r="E122" i="100"/>
  <c r="J121" i="100"/>
  <c r="I121" i="100"/>
  <c r="H121" i="100"/>
  <c r="E121" i="100"/>
  <c r="J120" i="100"/>
  <c r="I120" i="100"/>
  <c r="H120" i="100"/>
  <c r="E120" i="100"/>
  <c r="J119" i="100"/>
  <c r="I119" i="100"/>
  <c r="H119" i="100"/>
  <c r="E119" i="100"/>
  <c r="J118" i="100"/>
  <c r="I118" i="100"/>
  <c r="H118" i="100"/>
  <c r="E118" i="100"/>
  <c r="J117" i="100"/>
  <c r="I117" i="100"/>
  <c r="H117" i="100"/>
  <c r="E117" i="100"/>
  <c r="J116" i="100"/>
  <c r="I116" i="100"/>
  <c r="H116" i="100"/>
  <c r="E116" i="100"/>
  <c r="J115" i="100"/>
  <c r="I115" i="100"/>
  <c r="H115" i="100"/>
  <c r="E115" i="100"/>
  <c r="J114" i="100"/>
  <c r="I114" i="100"/>
  <c r="H114" i="100"/>
  <c r="E114" i="100"/>
  <c r="J113" i="100"/>
  <c r="I113" i="100"/>
  <c r="H113" i="100"/>
  <c r="E113" i="100"/>
  <c r="J112" i="100"/>
  <c r="I112" i="100"/>
  <c r="H112" i="100"/>
  <c r="E112" i="100"/>
  <c r="J111" i="100"/>
  <c r="I111" i="100"/>
  <c r="H111" i="100"/>
  <c r="E111" i="100"/>
  <c r="J110" i="100"/>
  <c r="I110" i="100"/>
  <c r="H110" i="100"/>
  <c r="E110" i="100"/>
  <c r="J109" i="100"/>
  <c r="I109" i="100"/>
  <c r="H109" i="100"/>
  <c r="E109" i="100"/>
  <c r="J108" i="100"/>
  <c r="I108" i="100"/>
  <c r="H108" i="100"/>
  <c r="E108" i="100"/>
  <c r="J107" i="100"/>
  <c r="I107" i="100"/>
  <c r="H107" i="100"/>
  <c r="E107" i="100"/>
  <c r="J106" i="100"/>
  <c r="I106" i="100"/>
  <c r="H106" i="100"/>
  <c r="E106" i="100"/>
  <c r="J105" i="100"/>
  <c r="I105" i="100"/>
  <c r="H105" i="100"/>
  <c r="E105" i="100"/>
  <c r="J104" i="100"/>
  <c r="I104" i="100"/>
  <c r="H104" i="100"/>
  <c r="E104" i="100"/>
  <c r="J103" i="100"/>
  <c r="I103" i="100"/>
  <c r="H103" i="100"/>
  <c r="E103" i="100"/>
  <c r="J102" i="100"/>
  <c r="I102" i="100"/>
  <c r="H102" i="100"/>
  <c r="E102" i="100"/>
  <c r="J101" i="100"/>
  <c r="I101" i="100"/>
  <c r="H101" i="100"/>
  <c r="E101" i="100"/>
  <c r="J100" i="100"/>
  <c r="I100" i="100"/>
  <c r="H100" i="100"/>
  <c r="E100" i="100"/>
  <c r="J99" i="100"/>
  <c r="I99" i="100"/>
  <c r="H99" i="100"/>
  <c r="E99" i="100"/>
  <c r="J98" i="100"/>
  <c r="I98" i="100"/>
  <c r="H98" i="100"/>
  <c r="E98" i="100"/>
  <c r="J97" i="100"/>
  <c r="I97" i="100"/>
  <c r="H97" i="100"/>
  <c r="E97" i="100"/>
  <c r="J96" i="100"/>
  <c r="I96" i="100"/>
  <c r="H96" i="100"/>
  <c r="E96" i="100"/>
  <c r="J95" i="100"/>
  <c r="I95" i="100"/>
  <c r="H95" i="100"/>
  <c r="E95" i="100"/>
  <c r="J94" i="100"/>
  <c r="I94" i="100"/>
  <c r="H94" i="100"/>
  <c r="E94" i="100"/>
  <c r="J93" i="100"/>
  <c r="I93" i="100"/>
  <c r="H93" i="100"/>
  <c r="E93" i="100"/>
  <c r="J92" i="100"/>
  <c r="I92" i="100"/>
  <c r="H92" i="100"/>
  <c r="E92" i="100"/>
  <c r="J91" i="100"/>
  <c r="I91" i="100"/>
  <c r="H91" i="100"/>
  <c r="E91" i="100"/>
  <c r="J90" i="100"/>
  <c r="I90" i="100"/>
  <c r="H90" i="100"/>
  <c r="E90" i="100"/>
  <c r="J89" i="100"/>
  <c r="I89" i="100"/>
  <c r="H89" i="100"/>
  <c r="E89" i="100"/>
  <c r="J88" i="100"/>
  <c r="I88" i="100"/>
  <c r="H88" i="100"/>
  <c r="E88" i="100"/>
  <c r="J87" i="100"/>
  <c r="I87" i="100"/>
  <c r="H87" i="100"/>
  <c r="E87" i="100"/>
  <c r="J86" i="100"/>
  <c r="I86" i="100"/>
  <c r="H86" i="100"/>
  <c r="E86" i="100"/>
  <c r="J85" i="100"/>
  <c r="I85" i="100"/>
  <c r="H85" i="100"/>
  <c r="E85" i="100"/>
  <c r="J84" i="100"/>
  <c r="I84" i="100"/>
  <c r="H84" i="100"/>
  <c r="E84" i="100"/>
  <c r="J83" i="100"/>
  <c r="I83" i="100"/>
  <c r="H83" i="100"/>
  <c r="E83" i="100"/>
  <c r="J82" i="100"/>
  <c r="I82" i="100"/>
  <c r="H82" i="100"/>
  <c r="E82" i="100"/>
  <c r="J81" i="100"/>
  <c r="I81" i="100"/>
  <c r="H81" i="100"/>
  <c r="E81" i="100"/>
  <c r="J80" i="100"/>
  <c r="I80" i="100"/>
  <c r="H80" i="100"/>
  <c r="E80" i="100"/>
  <c r="J79" i="100"/>
  <c r="I79" i="100"/>
  <c r="H79" i="100"/>
  <c r="E79" i="100"/>
  <c r="J78" i="100"/>
  <c r="I78" i="100"/>
  <c r="H78" i="100"/>
  <c r="E78" i="100"/>
  <c r="J77" i="100"/>
  <c r="I77" i="100"/>
  <c r="H77" i="100"/>
  <c r="E77" i="100"/>
  <c r="J76" i="100"/>
  <c r="I76" i="100"/>
  <c r="H76" i="100"/>
  <c r="E76" i="100"/>
  <c r="J75" i="100"/>
  <c r="I75" i="100"/>
  <c r="H75" i="100"/>
  <c r="E75" i="100"/>
  <c r="J74" i="100"/>
  <c r="I74" i="100"/>
  <c r="H74" i="100"/>
  <c r="E74" i="100"/>
  <c r="J73" i="100"/>
  <c r="I73" i="100"/>
  <c r="H73" i="100"/>
  <c r="E73" i="100"/>
  <c r="J72" i="100"/>
  <c r="I72" i="100"/>
  <c r="H72" i="100"/>
  <c r="E72" i="100"/>
  <c r="J71" i="100"/>
  <c r="I71" i="100"/>
  <c r="H71" i="100"/>
  <c r="E71" i="100"/>
  <c r="J70" i="100"/>
  <c r="I70" i="100"/>
  <c r="H70" i="100"/>
  <c r="E70" i="100"/>
  <c r="J69" i="100"/>
  <c r="I69" i="100"/>
  <c r="H69" i="100"/>
  <c r="E69" i="100"/>
  <c r="J68" i="100"/>
  <c r="I68" i="100"/>
  <c r="H68" i="100"/>
  <c r="E68" i="100"/>
  <c r="J67" i="100"/>
  <c r="I67" i="100"/>
  <c r="H67" i="100"/>
  <c r="E67" i="100"/>
  <c r="J66" i="100"/>
  <c r="I66" i="100"/>
  <c r="H66" i="100"/>
  <c r="E66" i="100"/>
  <c r="J65" i="100"/>
  <c r="I65" i="100"/>
  <c r="H65" i="100"/>
  <c r="E65" i="100"/>
  <c r="J64" i="100"/>
  <c r="I64" i="100"/>
  <c r="H64" i="100"/>
  <c r="E64" i="100"/>
  <c r="J63" i="100"/>
  <c r="I63" i="100"/>
  <c r="H63" i="100"/>
  <c r="E63" i="100"/>
  <c r="J62" i="100"/>
  <c r="I62" i="100"/>
  <c r="H62" i="100"/>
  <c r="E62" i="100"/>
  <c r="J61" i="100"/>
  <c r="I61" i="100"/>
  <c r="H61" i="100"/>
  <c r="E61" i="100"/>
  <c r="J60" i="100"/>
  <c r="I60" i="100"/>
  <c r="H60" i="100"/>
  <c r="E60" i="100"/>
  <c r="J59" i="100"/>
  <c r="I59" i="100"/>
  <c r="H59" i="100"/>
  <c r="E59" i="100"/>
  <c r="E58" i="100"/>
  <c r="E57" i="100"/>
  <c r="E56" i="100"/>
  <c r="E55" i="100"/>
  <c r="E54" i="100"/>
  <c r="E53" i="100"/>
  <c r="E52" i="100"/>
  <c r="E51" i="100"/>
  <c r="E50" i="100"/>
  <c r="E49" i="100"/>
  <c r="E48" i="100"/>
  <c r="E47" i="100"/>
  <c r="E46" i="100"/>
  <c r="E45" i="100"/>
  <c r="E44" i="100"/>
  <c r="E43" i="100"/>
  <c r="E42" i="100"/>
  <c r="E41" i="100"/>
  <c r="E40" i="100"/>
  <c r="E39" i="100"/>
  <c r="E38" i="100"/>
  <c r="E37" i="100"/>
  <c r="E36" i="100"/>
  <c r="E35" i="100"/>
  <c r="E34" i="100"/>
  <c r="E33" i="100"/>
  <c r="E32" i="100"/>
  <c r="E31" i="100"/>
  <c r="E30" i="100"/>
  <c r="E29" i="100"/>
  <c r="E28" i="100"/>
  <c r="E27" i="100"/>
  <c r="E26" i="100"/>
  <c r="E25" i="100"/>
  <c r="E24" i="100"/>
  <c r="E23" i="100"/>
  <c r="E22" i="100"/>
  <c r="E21" i="100"/>
  <c r="E20" i="100"/>
  <c r="E19" i="100"/>
  <c r="E18" i="100"/>
  <c r="E17" i="100"/>
  <c r="E16" i="100"/>
  <c r="E15" i="100"/>
  <c r="E14" i="100"/>
  <c r="E13" i="100"/>
  <c r="E12" i="100"/>
  <c r="E11" i="100"/>
  <c r="E10" i="100"/>
  <c r="E9" i="100"/>
  <c r="E8" i="100"/>
  <c r="E7" i="100"/>
  <c r="E6" i="100"/>
  <c r="E5" i="100"/>
  <c r="E4" i="100"/>
  <c r="E3" i="100"/>
  <c r="E2" i="100"/>
  <c r="D109" i="142"/>
  <c r="D108" i="142"/>
  <c r="D107" i="142"/>
  <c r="D106" i="142"/>
  <c r="D105" i="142"/>
  <c r="D104" i="142"/>
  <c r="D103" i="142"/>
  <c r="D102" i="142"/>
  <c r="D101" i="142"/>
  <c r="D100" i="142"/>
  <c r="D99" i="142"/>
  <c r="D98" i="142"/>
  <c r="D97" i="142"/>
  <c r="D96" i="142"/>
  <c r="D95" i="142"/>
  <c r="D94" i="142"/>
  <c r="D93" i="142"/>
  <c r="D92" i="142"/>
  <c r="D91" i="142"/>
  <c r="D90" i="142"/>
  <c r="D89" i="142"/>
  <c r="D88" i="142"/>
  <c r="D87" i="142"/>
  <c r="D86" i="142"/>
  <c r="D85" i="142"/>
  <c r="D84" i="142"/>
  <c r="D83" i="142"/>
  <c r="D82" i="142"/>
  <c r="D81" i="142"/>
  <c r="D80" i="142"/>
  <c r="D79" i="142"/>
  <c r="D78" i="142"/>
  <c r="D77" i="142"/>
  <c r="D76" i="142"/>
  <c r="D75" i="142"/>
  <c r="D74" i="142"/>
  <c r="D73" i="142"/>
  <c r="D72" i="142"/>
  <c r="D71" i="142"/>
  <c r="D70" i="142"/>
  <c r="D69" i="142"/>
  <c r="D68" i="142"/>
  <c r="D67" i="142"/>
  <c r="D66" i="142"/>
  <c r="D65" i="142"/>
  <c r="D64" i="142"/>
  <c r="D63" i="142"/>
  <c r="D62" i="142"/>
  <c r="D61" i="142"/>
  <c r="D60" i="142"/>
  <c r="D59" i="142"/>
  <c r="D58" i="142"/>
  <c r="D57" i="142"/>
  <c r="D56" i="142"/>
  <c r="D55" i="142"/>
  <c r="D54" i="142"/>
  <c r="D53" i="142"/>
  <c r="D52" i="142"/>
  <c r="D51" i="142"/>
  <c r="D50" i="142"/>
  <c r="D49" i="142"/>
  <c r="D48" i="142"/>
  <c r="D47" i="142"/>
  <c r="D46" i="142"/>
  <c r="D45" i="142"/>
  <c r="D44" i="142"/>
  <c r="D43" i="142"/>
  <c r="D42" i="142"/>
  <c r="D41" i="142"/>
  <c r="D40" i="142"/>
  <c r="D39" i="142"/>
  <c r="D38" i="142"/>
  <c r="D37" i="142"/>
  <c r="D36" i="142"/>
  <c r="D35" i="142"/>
  <c r="D34" i="142"/>
  <c r="D33" i="142"/>
  <c r="D32" i="142"/>
  <c r="D31" i="142"/>
  <c r="D30" i="142"/>
  <c r="D29" i="142"/>
  <c r="D28" i="142"/>
  <c r="D27" i="142"/>
  <c r="D26" i="142"/>
  <c r="D25" i="142"/>
  <c r="D24" i="142"/>
  <c r="D23" i="142"/>
  <c r="D22" i="142"/>
  <c r="D21" i="142"/>
  <c r="D20" i="142"/>
  <c r="D19" i="142"/>
  <c r="D18" i="142"/>
  <c r="D17" i="142"/>
  <c r="D16" i="142"/>
  <c r="D15" i="142"/>
  <c r="D14" i="142"/>
  <c r="D13" i="142"/>
  <c r="D12" i="142"/>
  <c r="D11" i="142"/>
  <c r="D10" i="142"/>
  <c r="D9" i="142"/>
  <c r="D8" i="142"/>
  <c r="D7" i="142"/>
  <c r="D6" i="142"/>
  <c r="D5" i="142"/>
  <c r="D4" i="142"/>
  <c r="D3" i="142"/>
  <c r="D2" i="142"/>
  <c r="I41" i="134"/>
  <c r="I40" i="134"/>
  <c r="I39" i="134"/>
  <c r="I38" i="134"/>
  <c r="I37" i="134"/>
  <c r="I36" i="134"/>
  <c r="I35" i="134"/>
  <c r="I34" i="134"/>
  <c r="I33" i="134"/>
  <c r="I32" i="134"/>
  <c r="I31" i="134"/>
  <c r="I30" i="134"/>
  <c r="I29" i="134"/>
  <c r="I28" i="134"/>
  <c r="I27" i="134"/>
  <c r="I26" i="134"/>
  <c r="I25" i="134"/>
  <c r="I24" i="134"/>
  <c r="I23" i="134"/>
  <c r="I22" i="134"/>
  <c r="I21" i="134"/>
  <c r="I20" i="134"/>
  <c r="I19" i="134"/>
  <c r="I18" i="134"/>
  <c r="I17" i="134"/>
  <c r="I16" i="134"/>
  <c r="I15" i="134"/>
  <c r="I14" i="134"/>
  <c r="I13" i="134"/>
  <c r="I12" i="134"/>
  <c r="I11" i="134"/>
  <c r="I10" i="134"/>
  <c r="I9" i="134"/>
  <c r="I8" i="134"/>
  <c r="I7" i="134"/>
  <c r="I6" i="134"/>
  <c r="I5" i="134"/>
  <c r="I2" i="134"/>
  <c r="E38" i="141"/>
  <c r="E36" i="141"/>
  <c r="E35" i="141"/>
  <c r="E34" i="141"/>
  <c r="E33" i="141"/>
  <c r="E32" i="141"/>
  <c r="E31" i="141"/>
  <c r="E30" i="141"/>
  <c r="E29" i="141"/>
  <c r="E28" i="141"/>
  <c r="E27" i="141"/>
  <c r="E26" i="141"/>
  <c r="E25" i="141"/>
  <c r="E24" i="141"/>
  <c r="E23" i="141"/>
  <c r="E22" i="141"/>
  <c r="E21" i="141"/>
  <c r="E20" i="141"/>
  <c r="E19" i="141"/>
  <c r="E18" i="141"/>
  <c r="E17" i="141"/>
  <c r="E16" i="141"/>
  <c r="E15" i="141"/>
  <c r="E14" i="141"/>
  <c r="E13" i="141"/>
  <c r="E12" i="141"/>
  <c r="E11" i="141"/>
  <c r="E10" i="141"/>
  <c r="E9" i="141"/>
  <c r="E8" i="141"/>
  <c r="E7" i="141"/>
  <c r="E6" i="141"/>
  <c r="E5" i="141"/>
  <c r="E4" i="141"/>
  <c r="E3" i="141"/>
  <c r="E2" i="141"/>
  <c r="F2" i="133"/>
  <c r="D47" i="122"/>
  <c r="D4" i="122"/>
  <c r="D5" i="122"/>
  <c r="D36" i="122"/>
  <c r="D2" i="122"/>
  <c r="D29" i="122"/>
  <c r="D60" i="122"/>
  <c r="D59" i="122"/>
  <c r="D58" i="122"/>
  <c r="D57" i="122"/>
  <c r="D56" i="122"/>
  <c r="D55" i="122"/>
  <c r="D54" i="122"/>
  <c r="D53" i="122"/>
  <c r="G306" i="133" s="1"/>
  <c r="H306" i="133" s="1"/>
  <c r="D52" i="122"/>
  <c r="D51" i="122"/>
  <c r="D50" i="122"/>
  <c r="D49" i="122"/>
  <c r="D48" i="122"/>
  <c r="D46" i="122"/>
  <c r="D45" i="122"/>
  <c r="D44" i="122"/>
  <c r="D43" i="122"/>
  <c r="D42" i="122"/>
  <c r="D41" i="122"/>
  <c r="D40" i="122"/>
  <c r="D39" i="122"/>
  <c r="D38" i="122"/>
  <c r="D35" i="122"/>
  <c r="D34" i="122"/>
  <c r="D33" i="122"/>
  <c r="D32" i="122"/>
  <c r="D31" i="122"/>
  <c r="E1" i="142" s="1"/>
  <c r="E84" i="142" s="1"/>
  <c r="D30" i="122"/>
  <c r="D28" i="122"/>
  <c r="D27" i="122"/>
  <c r="D26" i="122"/>
  <c r="D25" i="122"/>
  <c r="D24" i="122"/>
  <c r="D23" i="122"/>
  <c r="D22" i="122"/>
  <c r="D21" i="122"/>
  <c r="D20" i="122"/>
  <c r="D19" i="122"/>
  <c r="D18" i="122"/>
  <c r="D17" i="122"/>
  <c r="D16" i="122"/>
  <c r="D15" i="122"/>
  <c r="D14" i="122"/>
  <c r="G117" i="133" s="1"/>
  <c r="H117" i="133" s="1"/>
  <c r="D13" i="122"/>
  <c r="D12" i="122"/>
  <c r="D11" i="122"/>
  <c r="D10" i="122"/>
  <c r="D9" i="122"/>
  <c r="D8" i="122"/>
  <c r="D7" i="122"/>
  <c r="D6" i="122"/>
  <c r="D3" i="122"/>
  <c r="G142" i="133" l="1"/>
  <c r="H142" i="133" s="1"/>
  <c r="G146" i="133"/>
  <c r="H146" i="133" s="1"/>
  <c r="G143" i="133"/>
  <c r="H143" i="133" s="1"/>
  <c r="G144" i="133"/>
  <c r="H144" i="133" s="1"/>
  <c r="G145" i="133"/>
  <c r="H145" i="133" s="1"/>
  <c r="G339" i="133"/>
  <c r="G337" i="133"/>
  <c r="G338" i="133"/>
  <c r="H338" i="133" s="1"/>
  <c r="G40" i="133"/>
  <c r="H40" i="133" s="1"/>
  <c r="G48" i="133"/>
  <c r="H48" i="133" s="1"/>
  <c r="G46" i="133"/>
  <c r="H46" i="133" s="1"/>
  <c r="G47" i="133"/>
  <c r="H47" i="133" s="1"/>
  <c r="G41" i="133"/>
  <c r="H41" i="133" s="1"/>
  <c r="G49" i="133"/>
  <c r="H49" i="133" s="1"/>
  <c r="G42" i="133"/>
  <c r="H42" i="133" s="1"/>
  <c r="G50" i="133"/>
  <c r="H50" i="133" s="1"/>
  <c r="G51" i="133"/>
  <c r="H51" i="133" s="1"/>
  <c r="G43" i="133"/>
  <c r="H43" i="133" s="1"/>
  <c r="G44" i="133"/>
  <c r="H44" i="133" s="1"/>
  <c r="G45" i="133"/>
  <c r="H45" i="133" s="1"/>
  <c r="G287" i="133"/>
  <c r="H287" i="133" s="1"/>
  <c r="G288" i="133"/>
  <c r="H288" i="133" s="1"/>
  <c r="G284" i="133"/>
  <c r="H284" i="133" s="1"/>
  <c r="G286" i="133"/>
  <c r="H286" i="133" s="1"/>
  <c r="G289" i="133"/>
  <c r="H289" i="133" s="1"/>
  <c r="G283" i="133"/>
  <c r="H283" i="133" s="1"/>
  <c r="G285" i="133"/>
  <c r="H285" i="133" s="1"/>
  <c r="G249" i="133"/>
  <c r="G250" i="133"/>
  <c r="G251" i="133"/>
  <c r="H251" i="133" s="1"/>
  <c r="G252" i="133"/>
  <c r="H252" i="133" s="1"/>
  <c r="G254" i="133"/>
  <c r="H254" i="133" s="1"/>
  <c r="G253" i="133"/>
  <c r="H253" i="133" s="1"/>
  <c r="G255" i="133"/>
  <c r="G294" i="133"/>
  <c r="H294" i="133" s="1"/>
  <c r="G295" i="133"/>
  <c r="H295" i="133" s="1"/>
  <c r="G329" i="133"/>
  <c r="H329" i="133" s="1"/>
  <c r="G330" i="133"/>
  <c r="H330" i="133" s="1"/>
  <c r="G331" i="133"/>
  <c r="H331" i="133" s="1"/>
  <c r="G332" i="133"/>
  <c r="H332" i="133" s="1"/>
  <c r="G333" i="133"/>
  <c r="H333" i="133" s="1"/>
  <c r="G328" i="133"/>
  <c r="G246" i="133"/>
  <c r="G247" i="133"/>
  <c r="G248" i="133"/>
  <c r="G257" i="133"/>
  <c r="H257" i="133" s="1"/>
  <c r="G258" i="133"/>
  <c r="H258" i="133" s="1"/>
  <c r="G259" i="133"/>
  <c r="H259" i="133" s="1"/>
  <c r="G260" i="133"/>
  <c r="G261" i="133"/>
  <c r="G262" i="133"/>
  <c r="H262" i="133" s="1"/>
  <c r="G256" i="133"/>
  <c r="H256" i="133" s="1"/>
  <c r="G297" i="133"/>
  <c r="G298" i="133"/>
  <c r="H298" i="133" s="1"/>
  <c r="G299" i="133"/>
  <c r="H299" i="133" s="1"/>
  <c r="G296" i="133"/>
  <c r="H296" i="133" s="1"/>
  <c r="G334" i="133"/>
  <c r="H334" i="133" s="1"/>
  <c r="G335" i="133"/>
  <c r="G336" i="133"/>
  <c r="H336" i="133" s="1"/>
  <c r="G290" i="133"/>
  <c r="H290" i="133" s="1"/>
  <c r="G291" i="133"/>
  <c r="G292" i="133"/>
  <c r="H292" i="133" s="1"/>
  <c r="G293" i="133"/>
  <c r="H293" i="133" s="1"/>
  <c r="G265" i="133"/>
  <c r="H265" i="133" s="1"/>
  <c r="G266" i="133"/>
  <c r="H266" i="133" s="1"/>
  <c r="G267" i="133"/>
  <c r="G268" i="133"/>
  <c r="H268" i="133" s="1"/>
  <c r="G270" i="133"/>
  <c r="H270" i="133" s="1"/>
  <c r="G269" i="133"/>
  <c r="G263" i="133"/>
  <c r="H263" i="133" s="1"/>
  <c r="G271" i="133"/>
  <c r="H271" i="133" s="1"/>
  <c r="G264" i="133"/>
  <c r="H264" i="133" s="1"/>
  <c r="G300" i="133"/>
  <c r="H300" i="133" s="1"/>
  <c r="G301" i="133"/>
  <c r="G305" i="133"/>
  <c r="H305" i="133" s="1"/>
  <c r="G303" i="133"/>
  <c r="G302" i="133"/>
  <c r="H302" i="133" s="1"/>
  <c r="G304" i="133"/>
  <c r="H304" i="133" s="1"/>
  <c r="G325" i="133"/>
  <c r="H325" i="133" s="1"/>
  <c r="G327" i="133"/>
  <c r="H327" i="133" s="1"/>
  <c r="G326" i="133"/>
  <c r="H326" i="133" s="1"/>
  <c r="G273" i="133"/>
  <c r="H273" i="133" s="1"/>
  <c r="G278" i="133"/>
  <c r="H278" i="133" s="1"/>
  <c r="G274" i="133"/>
  <c r="G275" i="133"/>
  <c r="H275" i="133" s="1"/>
  <c r="G276" i="133"/>
  <c r="H276" i="133" s="1"/>
  <c r="G277" i="133"/>
  <c r="H277" i="133" s="1"/>
  <c r="G279" i="133"/>
  <c r="H279" i="133" s="1"/>
  <c r="G272" i="133"/>
  <c r="G280" i="133"/>
  <c r="H280" i="133" s="1"/>
  <c r="G313" i="133"/>
  <c r="H313" i="133" s="1"/>
  <c r="G314" i="133"/>
  <c r="H314" i="133" s="1"/>
  <c r="G307" i="133"/>
  <c r="H307" i="133" s="1"/>
  <c r="G315" i="133"/>
  <c r="H315" i="133" s="1"/>
  <c r="G318" i="133"/>
  <c r="H318" i="133" s="1"/>
  <c r="G308" i="133"/>
  <c r="H308" i="133" s="1"/>
  <c r="G316" i="133"/>
  <c r="H316" i="133" s="1"/>
  <c r="G310" i="133"/>
  <c r="H310" i="133" s="1"/>
  <c r="G309" i="133"/>
  <c r="H309" i="133" s="1"/>
  <c r="G317" i="133"/>
  <c r="H317" i="133" s="1"/>
  <c r="G311" i="133"/>
  <c r="H311" i="133" s="1"/>
  <c r="G312" i="133"/>
  <c r="H312" i="133" s="1"/>
  <c r="G239" i="133"/>
  <c r="H239" i="133" s="1"/>
  <c r="G240" i="133"/>
  <c r="H240" i="133" s="1"/>
  <c r="G281" i="133"/>
  <c r="H281" i="133" s="1"/>
  <c r="G282" i="133"/>
  <c r="H282" i="133" s="1"/>
  <c r="G321" i="133"/>
  <c r="H321" i="133" s="1"/>
  <c r="G319" i="133"/>
  <c r="G320" i="133"/>
  <c r="G241" i="133"/>
  <c r="H241" i="133" s="1"/>
  <c r="G242" i="133"/>
  <c r="H242" i="133" s="1"/>
  <c r="G243" i="133"/>
  <c r="H243" i="133" s="1"/>
  <c r="G244" i="133"/>
  <c r="H244" i="133" s="1"/>
  <c r="G245" i="133"/>
  <c r="G322" i="133"/>
  <c r="H322" i="133" s="1"/>
  <c r="G323" i="133"/>
  <c r="G324" i="133"/>
  <c r="H324" i="133" s="1"/>
  <c r="G232" i="133"/>
  <c r="H232" i="133" s="1"/>
  <c r="G226" i="133"/>
  <c r="H226" i="133" s="1"/>
  <c r="G227" i="133"/>
  <c r="H227" i="133" s="1"/>
  <c r="G228" i="133"/>
  <c r="H228" i="133" s="1"/>
  <c r="G229" i="133"/>
  <c r="H229" i="133" s="1"/>
  <c r="G231" i="133"/>
  <c r="H231" i="133" s="1"/>
  <c r="G230" i="133"/>
  <c r="H230" i="133" s="1"/>
  <c r="H297" i="133"/>
  <c r="G58" i="133"/>
  <c r="H58" i="133" s="1"/>
  <c r="G59" i="133"/>
  <c r="H59" i="133" s="1"/>
  <c r="G52" i="133"/>
  <c r="H52" i="133" s="1"/>
  <c r="G53" i="133"/>
  <c r="H53" i="133" s="1"/>
  <c r="G54" i="133"/>
  <c r="H54" i="133" s="1"/>
  <c r="G55" i="133"/>
  <c r="H55" i="133" s="1"/>
  <c r="G56" i="133"/>
  <c r="H56" i="133" s="1"/>
  <c r="G57" i="133"/>
  <c r="H57" i="133" s="1"/>
  <c r="H255" i="133"/>
  <c r="H249" i="133"/>
  <c r="H250" i="133"/>
  <c r="H328" i="133"/>
  <c r="G183" i="133"/>
  <c r="H183" i="133" s="1"/>
  <c r="G184" i="133"/>
  <c r="H184" i="133" s="1"/>
  <c r="G182" i="133"/>
  <c r="H182" i="133" s="1"/>
  <c r="G181" i="133"/>
  <c r="H181" i="133" s="1"/>
  <c r="H260" i="133"/>
  <c r="H261" i="133"/>
  <c r="H335" i="133"/>
  <c r="G178" i="133"/>
  <c r="H178" i="133" s="1"/>
  <c r="G179" i="133"/>
  <c r="H179" i="133" s="1"/>
  <c r="G180" i="133"/>
  <c r="H180" i="133" s="1"/>
  <c r="G66" i="133"/>
  <c r="H66" i="133" s="1"/>
  <c r="G74" i="133"/>
  <c r="H74" i="133" s="1"/>
  <c r="G67" i="133"/>
  <c r="H67" i="133" s="1"/>
  <c r="G60" i="133"/>
  <c r="H60" i="133" s="1"/>
  <c r="G68" i="133"/>
  <c r="H68" i="133" s="1"/>
  <c r="G61" i="133"/>
  <c r="H61" i="133" s="1"/>
  <c r="G69" i="133"/>
  <c r="H69" i="133" s="1"/>
  <c r="G62" i="133"/>
  <c r="H62" i="133" s="1"/>
  <c r="G70" i="133"/>
  <c r="H70" i="133" s="1"/>
  <c r="G63" i="133"/>
  <c r="H63" i="133" s="1"/>
  <c r="G71" i="133"/>
  <c r="H71" i="133" s="1"/>
  <c r="G64" i="133"/>
  <c r="H64" i="133" s="1"/>
  <c r="G72" i="133"/>
  <c r="H72" i="133" s="1"/>
  <c r="G65" i="133"/>
  <c r="H65" i="133" s="1"/>
  <c r="G73" i="133"/>
  <c r="H73" i="133" s="1"/>
  <c r="G82" i="133"/>
  <c r="H82" i="133" s="1"/>
  <c r="G90" i="133"/>
  <c r="H90" i="133" s="1"/>
  <c r="G83" i="133"/>
  <c r="H83" i="133" s="1"/>
  <c r="G91" i="133"/>
  <c r="H91" i="133" s="1"/>
  <c r="G84" i="133"/>
  <c r="H84" i="133" s="1"/>
  <c r="G92" i="133"/>
  <c r="H92" i="133" s="1"/>
  <c r="G85" i="133"/>
  <c r="H85" i="133" s="1"/>
  <c r="G78" i="133"/>
  <c r="H78" i="133" s="1"/>
  <c r="G86" i="133"/>
  <c r="H86" i="133" s="1"/>
  <c r="G79" i="133"/>
  <c r="H79" i="133" s="1"/>
  <c r="G87" i="133"/>
  <c r="H87" i="133" s="1"/>
  <c r="G80" i="133"/>
  <c r="H80" i="133" s="1"/>
  <c r="G88" i="133"/>
  <c r="H88" i="133" s="1"/>
  <c r="G81" i="133"/>
  <c r="H81" i="133" s="1"/>
  <c r="G89" i="133"/>
  <c r="H89" i="133" s="1"/>
  <c r="G122" i="133"/>
  <c r="H122" i="133" s="1"/>
  <c r="G123" i="133"/>
  <c r="H123" i="133" s="1"/>
  <c r="G124" i="133"/>
  <c r="H124" i="133" s="1"/>
  <c r="G125" i="133"/>
  <c r="H125" i="133" s="1"/>
  <c r="G126" i="133"/>
  <c r="H126" i="133" s="1"/>
  <c r="G127" i="133"/>
  <c r="H127" i="133" s="1"/>
  <c r="G128" i="133"/>
  <c r="H128" i="133" s="1"/>
  <c r="G147" i="133"/>
  <c r="H147" i="133" s="1"/>
  <c r="G148" i="133"/>
  <c r="H148" i="133" s="1"/>
  <c r="G185" i="133"/>
  <c r="H185" i="133" s="1"/>
  <c r="G186" i="133"/>
  <c r="H186" i="133" s="1"/>
  <c r="H267" i="133"/>
  <c r="H269" i="133"/>
  <c r="H301" i="133"/>
  <c r="H337" i="133"/>
  <c r="H339" i="133"/>
  <c r="G75" i="133"/>
  <c r="H75" i="133" s="1"/>
  <c r="G76" i="133"/>
  <c r="H76" i="133" s="1"/>
  <c r="G77" i="133"/>
  <c r="H77" i="133" s="1"/>
  <c r="G93" i="133"/>
  <c r="H93" i="133" s="1"/>
  <c r="G94" i="133"/>
  <c r="H94" i="133" s="1"/>
  <c r="G130" i="133"/>
  <c r="H130" i="133" s="1"/>
  <c r="G129" i="133"/>
  <c r="H129" i="133" s="1"/>
  <c r="G150" i="133"/>
  <c r="H150" i="133" s="1"/>
  <c r="G149" i="133"/>
  <c r="H149" i="133" s="1"/>
  <c r="G191" i="133"/>
  <c r="H191" i="133" s="1"/>
  <c r="G192" i="133"/>
  <c r="H192" i="133" s="1"/>
  <c r="G193" i="133"/>
  <c r="H193" i="133" s="1"/>
  <c r="G190" i="133"/>
  <c r="H190" i="133" s="1"/>
  <c r="G187" i="133"/>
  <c r="H187" i="133" s="1"/>
  <c r="G188" i="133"/>
  <c r="H188" i="133" s="1"/>
  <c r="G189" i="133"/>
  <c r="H189" i="133" s="1"/>
  <c r="H303" i="133"/>
  <c r="G175" i="133"/>
  <c r="H175" i="133" s="1"/>
  <c r="G176" i="133"/>
  <c r="H176" i="133" s="1"/>
  <c r="G177" i="133"/>
  <c r="H177" i="133" s="1"/>
  <c r="G172" i="133"/>
  <c r="H172" i="133" s="1"/>
  <c r="G173" i="133"/>
  <c r="H173" i="133" s="1"/>
  <c r="G174" i="133"/>
  <c r="H174" i="133" s="1"/>
  <c r="H291" i="133"/>
  <c r="G140" i="133"/>
  <c r="H140" i="133" s="1"/>
  <c r="G141" i="133"/>
  <c r="H141" i="133" s="1"/>
  <c r="G131" i="133"/>
  <c r="H131" i="133" s="1"/>
  <c r="G132" i="133"/>
  <c r="H132" i="133" s="1"/>
  <c r="G133" i="133"/>
  <c r="H133" i="133" s="1"/>
  <c r="G134" i="133"/>
  <c r="H134" i="133" s="1"/>
  <c r="G151" i="133"/>
  <c r="H151" i="133" s="1"/>
  <c r="G152" i="133"/>
  <c r="H152" i="133" s="1"/>
  <c r="G153" i="133"/>
  <c r="H153" i="133" s="1"/>
  <c r="G154" i="133"/>
  <c r="H154" i="133" s="1"/>
  <c r="G199" i="133"/>
  <c r="H199" i="133" s="1"/>
  <c r="G208" i="133"/>
  <c r="H208" i="133" s="1"/>
  <c r="G217" i="133"/>
  <c r="H217" i="133" s="1"/>
  <c r="G225" i="133"/>
  <c r="H225" i="133" s="1"/>
  <c r="G200" i="133"/>
  <c r="H200" i="133" s="1"/>
  <c r="G209" i="133"/>
  <c r="H209" i="133" s="1"/>
  <c r="G218" i="133"/>
  <c r="H218" i="133" s="1"/>
  <c r="G220" i="133"/>
  <c r="H220" i="133" s="1"/>
  <c r="G201" i="133"/>
  <c r="H201" i="133" s="1"/>
  <c r="G210" i="133"/>
  <c r="H210" i="133" s="1"/>
  <c r="G219" i="133"/>
  <c r="H219" i="133" s="1"/>
  <c r="G204" i="133"/>
  <c r="H204" i="133" s="1"/>
  <c r="G224" i="133"/>
  <c r="H224" i="133" s="1"/>
  <c r="G194" i="133"/>
  <c r="H194" i="133" s="1"/>
  <c r="G202" i="133"/>
  <c r="H202" i="133" s="1"/>
  <c r="G211" i="133"/>
  <c r="H211" i="133" s="1"/>
  <c r="G221" i="133"/>
  <c r="H221" i="133" s="1"/>
  <c r="G207" i="133"/>
  <c r="H207" i="133" s="1"/>
  <c r="G195" i="133"/>
  <c r="H195" i="133" s="1"/>
  <c r="G203" i="133"/>
  <c r="H203" i="133" s="1"/>
  <c r="G213" i="133"/>
  <c r="H213" i="133" s="1"/>
  <c r="G222" i="133"/>
  <c r="H222" i="133" s="1"/>
  <c r="G216" i="133"/>
  <c r="H216" i="133" s="1"/>
  <c r="G196" i="133"/>
  <c r="H196" i="133" s="1"/>
  <c r="G205" i="133"/>
  <c r="H205" i="133" s="1"/>
  <c r="G214" i="133"/>
  <c r="H214" i="133" s="1"/>
  <c r="G212" i="133"/>
  <c r="H212" i="133" s="1"/>
  <c r="G198" i="133"/>
  <c r="H198" i="133" s="1"/>
  <c r="G197" i="133"/>
  <c r="H197" i="133" s="1"/>
  <c r="G206" i="133"/>
  <c r="H206" i="133" s="1"/>
  <c r="G215" i="133"/>
  <c r="H215" i="133" s="1"/>
  <c r="G223" i="133"/>
  <c r="H223" i="133" s="1"/>
  <c r="H272" i="133"/>
  <c r="H274" i="133"/>
  <c r="G35" i="133"/>
  <c r="H35" i="133" s="1"/>
  <c r="G3" i="133"/>
  <c r="H3" i="133" s="1"/>
  <c r="G7" i="133"/>
  <c r="H7" i="133" s="1"/>
  <c r="G11" i="133"/>
  <c r="H11" i="133" s="1"/>
  <c r="G15" i="133"/>
  <c r="H15" i="133" s="1"/>
  <c r="G19" i="133"/>
  <c r="H19" i="133" s="1"/>
  <c r="G23" i="133"/>
  <c r="H23" i="133" s="1"/>
  <c r="G27" i="133"/>
  <c r="H27" i="133" s="1"/>
  <c r="G31" i="133"/>
  <c r="H31" i="133" s="1"/>
  <c r="G12" i="133"/>
  <c r="H12" i="133" s="1"/>
  <c r="G24" i="133"/>
  <c r="H24" i="133" s="1"/>
  <c r="G32" i="133"/>
  <c r="H32" i="133" s="1"/>
  <c r="G26" i="133"/>
  <c r="H26" i="133" s="1"/>
  <c r="G4" i="133"/>
  <c r="H4" i="133" s="1"/>
  <c r="G8" i="133"/>
  <c r="H8" i="133" s="1"/>
  <c r="G16" i="133"/>
  <c r="H16" i="133" s="1"/>
  <c r="G20" i="133"/>
  <c r="H20" i="133" s="1"/>
  <c r="G28" i="133"/>
  <c r="H28" i="133" s="1"/>
  <c r="G33" i="133"/>
  <c r="H33" i="133" s="1"/>
  <c r="G5" i="133"/>
  <c r="H5" i="133" s="1"/>
  <c r="G9" i="133"/>
  <c r="H9" i="133" s="1"/>
  <c r="G13" i="133"/>
  <c r="H13" i="133" s="1"/>
  <c r="G17" i="133"/>
  <c r="H17" i="133" s="1"/>
  <c r="G21" i="133"/>
  <c r="H21" i="133" s="1"/>
  <c r="G25" i="133"/>
  <c r="H25" i="133" s="1"/>
  <c r="G29" i="133"/>
  <c r="H29" i="133" s="1"/>
  <c r="G34" i="133"/>
  <c r="H34" i="133" s="1"/>
  <c r="G6" i="133"/>
  <c r="H6" i="133" s="1"/>
  <c r="G10" i="133"/>
  <c r="H10" i="133" s="1"/>
  <c r="G14" i="133"/>
  <c r="H14" i="133" s="1"/>
  <c r="G18" i="133"/>
  <c r="H18" i="133" s="1"/>
  <c r="G22" i="133"/>
  <c r="H22" i="133" s="1"/>
  <c r="G30" i="133"/>
  <c r="H30" i="133" s="1"/>
  <c r="G121" i="133"/>
  <c r="H121" i="133" s="1"/>
  <c r="G118" i="133"/>
  <c r="H118" i="133" s="1"/>
  <c r="G119" i="133"/>
  <c r="H119" i="133" s="1"/>
  <c r="G120" i="133"/>
  <c r="H120" i="133" s="1"/>
  <c r="G98" i="133"/>
  <c r="H98" i="133" s="1"/>
  <c r="G106" i="133"/>
  <c r="H106" i="133" s="1"/>
  <c r="G99" i="133"/>
  <c r="H99" i="133" s="1"/>
  <c r="G107" i="133"/>
  <c r="H107" i="133" s="1"/>
  <c r="G100" i="133"/>
  <c r="H100" i="133" s="1"/>
  <c r="G108" i="133"/>
  <c r="H108" i="133" s="1"/>
  <c r="G101" i="133"/>
  <c r="H101" i="133" s="1"/>
  <c r="G109" i="133"/>
  <c r="H109" i="133" s="1"/>
  <c r="G102" i="133"/>
  <c r="H102" i="133" s="1"/>
  <c r="G110" i="133"/>
  <c r="H110" i="133" s="1"/>
  <c r="G105" i="133"/>
  <c r="H105" i="133" s="1"/>
  <c r="G95" i="133"/>
  <c r="H95" i="133" s="1"/>
  <c r="G103" i="133"/>
  <c r="H103" i="133" s="1"/>
  <c r="G111" i="133"/>
  <c r="H111" i="133" s="1"/>
  <c r="G96" i="133"/>
  <c r="H96" i="133" s="1"/>
  <c r="G104" i="133"/>
  <c r="H104" i="133" s="1"/>
  <c r="G97" i="133"/>
  <c r="H97" i="133" s="1"/>
  <c r="G135" i="133"/>
  <c r="H135" i="133" s="1"/>
  <c r="G136" i="133"/>
  <c r="H136" i="133" s="1"/>
  <c r="G159" i="133"/>
  <c r="H159" i="133" s="1"/>
  <c r="G167" i="133"/>
  <c r="H167" i="133" s="1"/>
  <c r="G160" i="133"/>
  <c r="H160" i="133" s="1"/>
  <c r="G168" i="133"/>
  <c r="H168" i="133" s="1"/>
  <c r="G161" i="133"/>
  <c r="H161" i="133" s="1"/>
  <c r="G169" i="133"/>
  <c r="H169" i="133" s="1"/>
  <c r="G162" i="133"/>
  <c r="H162" i="133" s="1"/>
  <c r="G166" i="133"/>
  <c r="H166" i="133" s="1"/>
  <c r="G155" i="133"/>
  <c r="H155" i="133" s="1"/>
  <c r="G163" i="133"/>
  <c r="H163" i="133" s="1"/>
  <c r="G156" i="133"/>
  <c r="H156" i="133" s="1"/>
  <c r="G164" i="133"/>
  <c r="H164" i="133" s="1"/>
  <c r="G158" i="133"/>
  <c r="H158" i="133" s="1"/>
  <c r="G157" i="133"/>
  <c r="H157" i="133" s="1"/>
  <c r="G165" i="133"/>
  <c r="H165" i="133" s="1"/>
  <c r="H319" i="133"/>
  <c r="H320" i="133"/>
  <c r="H247" i="133"/>
  <c r="H248" i="133"/>
  <c r="H246" i="133"/>
  <c r="G39" i="133"/>
  <c r="H39" i="133" s="1"/>
  <c r="G38" i="133"/>
  <c r="H38" i="133" s="1"/>
  <c r="G36" i="133"/>
  <c r="H36" i="133" s="1"/>
  <c r="G37" i="133"/>
  <c r="H37" i="133" s="1"/>
  <c r="G114" i="133"/>
  <c r="H114" i="133" s="1"/>
  <c r="G115" i="133"/>
  <c r="H115" i="133" s="1"/>
  <c r="G116" i="133"/>
  <c r="H116" i="133" s="1"/>
  <c r="G112" i="133"/>
  <c r="H112" i="133" s="1"/>
  <c r="G113" i="133"/>
  <c r="H113" i="133" s="1"/>
  <c r="G138" i="133"/>
  <c r="H138" i="133" s="1"/>
  <c r="G139" i="133"/>
  <c r="H139" i="133" s="1"/>
  <c r="G137" i="133"/>
  <c r="H137" i="133" s="1"/>
  <c r="G170" i="133"/>
  <c r="H170" i="133" s="1"/>
  <c r="G171" i="133"/>
  <c r="H171" i="133" s="1"/>
  <c r="H245" i="133"/>
  <c r="H323" i="133"/>
  <c r="J4" i="134"/>
  <c r="J3" i="134"/>
  <c r="E47" i="142"/>
  <c r="J19" i="134"/>
  <c r="E94" i="142"/>
  <c r="E4" i="142"/>
  <c r="E30" i="142"/>
  <c r="E68" i="142"/>
  <c r="E46" i="142"/>
  <c r="J12" i="134"/>
  <c r="J21" i="134"/>
  <c r="J37" i="134"/>
  <c r="J7" i="134"/>
  <c r="J38" i="134"/>
  <c r="J16" i="134"/>
  <c r="J23" i="134"/>
  <c r="J31" i="134"/>
  <c r="J40" i="134"/>
  <c r="J10" i="134"/>
  <c r="J18" i="134"/>
  <c r="J25" i="134"/>
  <c r="G2" i="133"/>
  <c r="H2" i="133" s="1"/>
  <c r="E31" i="142"/>
  <c r="E52" i="142"/>
  <c r="E95" i="142"/>
  <c r="E62" i="142"/>
  <c r="E20" i="142"/>
  <c r="E63" i="142"/>
  <c r="E101" i="142"/>
  <c r="E89" i="142"/>
  <c r="E77" i="142"/>
  <c r="E69" i="142"/>
  <c r="E57" i="142"/>
  <c r="E49" i="142"/>
  <c r="E41" i="142"/>
  <c r="E33" i="142"/>
  <c r="E25" i="142"/>
  <c r="E17" i="142"/>
  <c r="E9" i="142"/>
  <c r="E5" i="142"/>
  <c r="E109" i="142"/>
  <c r="E105" i="142"/>
  <c r="E97" i="142"/>
  <c r="E93" i="142"/>
  <c r="E85" i="142"/>
  <c r="E81" i="142"/>
  <c r="E73" i="142"/>
  <c r="E65" i="142"/>
  <c r="E61" i="142"/>
  <c r="E53" i="142"/>
  <c r="E45" i="142"/>
  <c r="E37" i="142"/>
  <c r="E29" i="142"/>
  <c r="E21" i="142"/>
  <c r="E13" i="142"/>
  <c r="E108" i="142"/>
  <c r="E92" i="142"/>
  <c r="E76" i="142"/>
  <c r="E60" i="142"/>
  <c r="E44" i="142"/>
  <c r="E28" i="142"/>
  <c r="E12" i="142"/>
  <c r="E86" i="142"/>
  <c r="E22" i="142"/>
  <c r="E96" i="142"/>
  <c r="E80" i="142"/>
  <c r="E64" i="142"/>
  <c r="E48" i="142"/>
  <c r="E32" i="142"/>
  <c r="E16" i="142"/>
  <c r="E106" i="142"/>
  <c r="E90" i="142"/>
  <c r="E74" i="142"/>
  <c r="E58" i="142"/>
  <c r="E42" i="142"/>
  <c r="E26" i="142"/>
  <c r="E10" i="142"/>
  <c r="E104" i="142"/>
  <c r="E88" i="142"/>
  <c r="E72" i="142"/>
  <c r="E56" i="142"/>
  <c r="E40" i="142"/>
  <c r="E24" i="142"/>
  <c r="E8" i="142"/>
  <c r="E70" i="142"/>
  <c r="E6" i="142"/>
  <c r="E98" i="142"/>
  <c r="E82" i="142"/>
  <c r="E66" i="142"/>
  <c r="E50" i="142"/>
  <c r="E34" i="142"/>
  <c r="E18" i="142"/>
  <c r="E2" i="142"/>
  <c r="E102" i="142"/>
  <c r="E54" i="142"/>
  <c r="E38" i="142"/>
  <c r="E14" i="142"/>
  <c r="E78" i="142"/>
  <c r="E15" i="142"/>
  <c r="E36" i="142"/>
  <c r="E79" i="142"/>
  <c r="E100" i="142"/>
  <c r="E3" i="142"/>
  <c r="E19" i="142"/>
  <c r="E35" i="142"/>
  <c r="E51" i="142"/>
  <c r="E67" i="142"/>
  <c r="E83" i="142"/>
  <c r="E99" i="142"/>
  <c r="E11" i="142"/>
  <c r="E27" i="142"/>
  <c r="E43" i="142"/>
  <c r="E59" i="142"/>
  <c r="E75" i="142"/>
  <c r="E91" i="142"/>
  <c r="E107" i="142"/>
  <c r="E7" i="142"/>
  <c r="E23" i="142"/>
  <c r="E39" i="142"/>
  <c r="E55" i="142"/>
  <c r="E71" i="142"/>
  <c r="E87" i="142"/>
  <c r="E103" i="142"/>
  <c r="J5" i="134"/>
  <c r="J2" i="134"/>
  <c r="J24" i="134"/>
  <c r="J27" i="134"/>
  <c r="J11" i="134"/>
  <c r="J35" i="134"/>
  <c r="J8" i="134"/>
  <c r="J15" i="134"/>
  <c r="J29" i="134"/>
  <c r="J26" i="134"/>
  <c r="J32" i="134"/>
  <c r="J39" i="134"/>
  <c r="J6" i="134"/>
  <c r="J13" i="134"/>
  <c r="J34" i="134"/>
  <c r="J17" i="134"/>
  <c r="J30" i="134"/>
  <c r="J36" i="134"/>
  <c r="J14" i="134"/>
  <c r="J20" i="134"/>
  <c r="J33" i="134"/>
  <c r="J9" i="134"/>
  <c r="J22" i="134"/>
  <c r="J28" i="134"/>
  <c r="J41" i="134"/>
</calcChain>
</file>

<file path=xl/sharedStrings.xml><?xml version="1.0" encoding="utf-8"?>
<sst xmlns="http://schemas.openxmlformats.org/spreadsheetml/2006/main" count="70623" uniqueCount="24952">
  <si>
    <t>Same Series</t>
  </si>
  <si>
    <t>Anytime</t>
  </si>
  <si>
    <t>Pathway</t>
  </si>
  <si>
    <t>Learning Unit</t>
  </si>
  <si>
    <t>English for Speakers of Other Languages</t>
  </si>
  <si>
    <t>Functional Skills</t>
  </si>
  <si>
    <t>Key Skills</t>
  </si>
  <si>
    <t>Source</t>
  </si>
  <si>
    <t>Fee related to the provision of a certificate verifying the achievement of a particular qualification award.</t>
  </si>
  <si>
    <t>BTEC Customised</t>
  </si>
  <si>
    <t>Ofqual</t>
  </si>
  <si>
    <t>16-18</t>
  </si>
  <si>
    <t>18+</t>
  </si>
  <si>
    <t>19+</t>
  </si>
  <si>
    <t>URL</t>
  </si>
  <si>
    <t>Unconfirmed</t>
  </si>
  <si>
    <t>Confirmed</t>
  </si>
  <si>
    <t>Electronic</t>
  </si>
  <si>
    <t>Paper and Electronic</t>
  </si>
  <si>
    <t>Issued</t>
  </si>
  <si>
    <t>Pending</t>
  </si>
  <si>
    <t>Mark Carried Forward</t>
  </si>
  <si>
    <t>No outcome supplied for this instance as a previous mark is being carried forward.</t>
  </si>
  <si>
    <t>Learner Absent</t>
  </si>
  <si>
    <t>The learner was absent for this QE for this instance.</t>
  </si>
  <si>
    <t>Missing Outcome</t>
  </si>
  <si>
    <t>Transfer</t>
  </si>
  <si>
    <t>SCQF</t>
  </si>
  <si>
    <t>NQF</t>
  </si>
  <si>
    <t>QCF</t>
  </si>
  <si>
    <t>Scottish Credit and Qualifications Framework</t>
  </si>
  <si>
    <t>National Qualifications Framework</t>
  </si>
  <si>
    <t>AO guide</t>
  </si>
  <si>
    <t>ISBN</t>
  </si>
  <si>
    <t>MIS Assigned Learner Identifier</t>
  </si>
  <si>
    <t>NCN (HCN)</t>
  </si>
  <si>
    <t>AO Assigned Centre ID</t>
  </si>
  <si>
    <t>No Result</t>
  </si>
  <si>
    <t>Additional</t>
  </si>
  <si>
    <t>Advanced</t>
  </si>
  <si>
    <t>Advanced Subsidiary</t>
  </si>
  <si>
    <t>Advanced GCE with Advanced Subsidiary GCE (Additional)</t>
  </si>
  <si>
    <t>First</t>
  </si>
  <si>
    <t>Half Credit</t>
  </si>
  <si>
    <t>Higher National</t>
  </si>
  <si>
    <t>Introductory</t>
  </si>
  <si>
    <t>National</t>
  </si>
  <si>
    <t>Ordinary</t>
  </si>
  <si>
    <t>Part 1</t>
  </si>
  <si>
    <t>Professional</t>
  </si>
  <si>
    <t>Double Award</t>
  </si>
  <si>
    <t>Single Award</t>
  </si>
  <si>
    <t>Full</t>
  </si>
  <si>
    <t>Short</t>
  </si>
  <si>
    <t>Extended Diploma</t>
  </si>
  <si>
    <t>Subsidiary Diploma</t>
  </si>
  <si>
    <t>Subsidiary Certificate</t>
  </si>
  <si>
    <t>Principal</t>
  </si>
  <si>
    <t>Higher</t>
  </si>
  <si>
    <t>Level</t>
  </si>
  <si>
    <t>Sub Level</t>
  </si>
  <si>
    <t>Level 2</t>
  </si>
  <si>
    <t>Level 3</t>
  </si>
  <si>
    <t>Level 4</t>
  </si>
  <si>
    <t>Level 5</t>
  </si>
  <si>
    <t>Entry 1</t>
  </si>
  <si>
    <t>Entry 2</t>
  </si>
  <si>
    <t>Entry 3</t>
  </si>
  <si>
    <t>Tier 1</t>
  </si>
  <si>
    <t>Tier 2</t>
  </si>
  <si>
    <t>The Uniform Mark Scale (UMS) is used in unitised specifications as a device for reporting, recording and aggregating candidates' unit test performances.</t>
  </si>
  <si>
    <t>Points</t>
  </si>
  <si>
    <t>Fee related to the issue of a result after the publication date.</t>
  </si>
  <si>
    <t>Certificate</t>
  </si>
  <si>
    <t>A range of fixed measures of achievement which cover a range of marks.</t>
  </si>
  <si>
    <t>Percentage Uniform Mark Scale</t>
  </si>
  <si>
    <t>The percentage uniform mark scale is used by CIE for their Cambridge IGCSE, Cambridge O Level and Cambridge International AS and A Level qualifications. A percentage uniform mark is always out of 100, unlike many other qualifications using conventional UMS. For further details please refer to CIE's own guidance materials.</t>
  </si>
  <si>
    <t>Late Award Cash-in</t>
  </si>
  <si>
    <t>Centre Assessed Outcome</t>
  </si>
  <si>
    <t>Estimated Grade</t>
  </si>
  <si>
    <t>Result</t>
  </si>
  <si>
    <t>Interim Claim</t>
  </si>
  <si>
    <t>Top-up</t>
  </si>
  <si>
    <t>Fallback</t>
  </si>
  <si>
    <t>Allowed</t>
  </si>
  <si>
    <t>Drop Down</t>
  </si>
  <si>
    <t>Multiple Choice +</t>
  </si>
  <si>
    <t>Performance</t>
  </si>
  <si>
    <t>Practical</t>
  </si>
  <si>
    <t>Assessment involves performance of a practical task or investigation.</t>
  </si>
  <si>
    <t>Practical +</t>
  </si>
  <si>
    <t>Portfolio</t>
  </si>
  <si>
    <t>Project</t>
  </si>
  <si>
    <t>Coursework</t>
  </si>
  <si>
    <t>Screen</t>
  </si>
  <si>
    <t>Advanced Extension Award</t>
  </si>
  <si>
    <t>Diploma</t>
  </si>
  <si>
    <t>Entry Level</t>
  </si>
  <si>
    <t>Postal</t>
  </si>
  <si>
    <t>Online</t>
  </si>
  <si>
    <t>Visiting</t>
  </si>
  <si>
    <t>Residential</t>
  </si>
  <si>
    <t>Unavailable</t>
  </si>
  <si>
    <t>Available with conditions</t>
  </si>
  <si>
    <t>Available</t>
  </si>
  <si>
    <t>Linear</t>
  </si>
  <si>
    <t>Modular</t>
  </si>
  <si>
    <t>Verbal</t>
  </si>
  <si>
    <t>Forms</t>
  </si>
  <si>
    <t>Written</t>
  </si>
  <si>
    <t>Assessable</t>
  </si>
  <si>
    <t>Award</t>
  </si>
  <si>
    <t>Scheme</t>
  </si>
  <si>
    <t>Awarding Organisation</t>
  </si>
  <si>
    <t>Centre</t>
  </si>
  <si>
    <t>Learner</t>
  </si>
  <si>
    <t>Paper</t>
  </si>
  <si>
    <t>Mixed</t>
  </si>
  <si>
    <t>Basic Skills</t>
  </si>
  <si>
    <t>GCE A Level</t>
  </si>
  <si>
    <t>GCE AS Level</t>
  </si>
  <si>
    <t>General Certificate of Secondary Education</t>
  </si>
  <si>
    <t>Indicates the evidence provided by the learner should be written</t>
  </si>
  <si>
    <t>Indicates the evidence provided by the learner should be verbal</t>
  </si>
  <si>
    <t>Indicates the evidence provided by the learner should be online</t>
  </si>
  <si>
    <t>A set of business rules defining what is mandatory, what is optional and what are the valid pathways within an Qualification Element tree, explicitly defined, in order for a learner to be eligible to achieve a specific qualification.</t>
  </si>
  <si>
    <t xml:space="preserve">Describe the overall properties of a Qualification </t>
  </si>
  <si>
    <t>UCI</t>
  </si>
  <si>
    <t>ULN</t>
  </si>
  <si>
    <t>UPN</t>
  </si>
  <si>
    <t>A2</t>
  </si>
  <si>
    <t>AS</t>
  </si>
  <si>
    <t>Intermediate</t>
  </si>
  <si>
    <t>Driving Licence Number</t>
  </si>
  <si>
    <t>National Identity Number</t>
  </si>
  <si>
    <t>National Insurance Number</t>
  </si>
  <si>
    <t>Passport Number</t>
  </si>
  <si>
    <t>National Vocational Qualification</t>
  </si>
  <si>
    <t>Principal Learning</t>
  </si>
  <si>
    <t>Disallowed</t>
  </si>
  <si>
    <t>QE_Booking_Type</t>
  </si>
  <si>
    <t>QE_Outcome_Value_Type</t>
  </si>
  <si>
    <t>Indicates the evidence provided by the learner should be supplied on a form</t>
  </si>
  <si>
    <t>Indicates the evidence provided by the learner should be supplied using a postal format</t>
  </si>
  <si>
    <t>Indicates the evidence provided by the learner should be within a portfolio</t>
  </si>
  <si>
    <t>Claim Deferral</t>
  </si>
  <si>
    <t>Organisation</t>
  </si>
  <si>
    <t>Person</t>
  </si>
  <si>
    <t>QE_Outcome_Qualifier_Type</t>
  </si>
  <si>
    <t>Registration</t>
  </si>
  <si>
    <t>Entry</t>
  </si>
  <si>
    <t>Test Resource</t>
  </si>
  <si>
    <t>The notification of a centres intention to submit a learner for assessment in relation to a qualification.</t>
  </si>
  <si>
    <t>Assessment_Method_Type</t>
  </si>
  <si>
    <t>Award_Type</t>
  </si>
  <si>
    <t>Award_Level_Type</t>
  </si>
  <si>
    <t>Centre_Auth_Decl_Status_Type</t>
  </si>
  <si>
    <t>Course_Length_Type</t>
  </si>
  <si>
    <t>Currency_Type</t>
  </si>
  <si>
    <t>Digital_Image_File_Type</t>
  </si>
  <si>
    <t>Language_Type</t>
  </si>
  <si>
    <t>Party_Type</t>
  </si>
  <si>
    <t>Party_Name_Component_Type</t>
  </si>
  <si>
    <t>Party_Name_Use_Type</t>
  </si>
  <si>
    <t>Party_Role_Type</t>
  </si>
  <si>
    <t>Private_Learner_Type</t>
  </si>
  <si>
    <t>QE_Delivery_Model_Type</t>
  </si>
  <si>
    <t>QE_Outcome_Status_Type</t>
  </si>
  <si>
    <t>QE_Outcome_Category_Type</t>
  </si>
  <si>
    <t>QE_Relationship_Type</t>
  </si>
  <si>
    <t>QE_Relationship_Rule_Type</t>
  </si>
  <si>
    <t>Qualification_Element_Type</t>
  </si>
  <si>
    <t>Qualification_Framework_Type</t>
  </si>
  <si>
    <t>Qual_Frmwrk_Level_Tier_Type</t>
  </si>
  <si>
    <t>Study_Guide_Available_Type</t>
  </si>
  <si>
    <t>Study_Guide_Reference_Type</t>
  </si>
  <si>
    <t>Tier_Level_Type</t>
  </si>
  <si>
    <t>AO_Party_Role_Type</t>
  </si>
  <si>
    <t>Learning Cohort</t>
  </si>
  <si>
    <t>Banded Score</t>
  </si>
  <si>
    <t>Raw Mark</t>
  </si>
  <si>
    <t>Uniform Mark Scale</t>
  </si>
  <si>
    <t>Grade</t>
  </si>
  <si>
    <t>QE_Evidence_Requirement_Type</t>
  </si>
  <si>
    <t>Age_Range_Type</t>
  </si>
  <si>
    <t>QE_Outcome_Type</t>
  </si>
  <si>
    <t>QE_Outcome_Amndmnt_Reason_Type</t>
  </si>
  <si>
    <t>Resit</t>
  </si>
  <si>
    <t>Post-results Award</t>
  </si>
  <si>
    <t>Fall-back</t>
  </si>
  <si>
    <t>Foundation</t>
  </si>
  <si>
    <t>Party_RR_Reference_Type</t>
  </si>
  <si>
    <t>Multiple Choice</t>
  </si>
  <si>
    <t>Award Name</t>
  </si>
  <si>
    <t xml:space="preserve">The name that a PERSON chooses to use on an Award certificate </t>
  </si>
  <si>
    <t>QE_Fee_Category_Type</t>
  </si>
  <si>
    <t>AO Assigned Learner ID</t>
  </si>
  <si>
    <t>Tasks completed by a learner during a course of study which are not subject to controlled conditions and are assessed against criteria made explicit in the specification.</t>
  </si>
  <si>
    <t>Learners take tests onscreen or online using computer technology. As well as multiple choice examinations and those requiring typed responses, learners can also create, maintain and manage e-portfolios online.</t>
  </si>
  <si>
    <t>Award Claim Submission Period</t>
  </si>
  <si>
    <t>Award Claim Cancellation Submission Period</t>
  </si>
  <si>
    <t>Moderation Visit Period</t>
  </si>
  <si>
    <t>The period during which moderation visits must take place.</t>
  </si>
  <si>
    <t>Centre Assessed Outcome Submission Period</t>
  </si>
  <si>
    <t>Centre Assessed Outcome Cancellation Submission Period</t>
  </si>
  <si>
    <t>Estimated Grade Submission Period</t>
  </si>
  <si>
    <t>Named Entry Submission Period</t>
  </si>
  <si>
    <t>Unnamed Entry Submission Period</t>
  </si>
  <si>
    <t>Named Registration Submission Period</t>
  </si>
  <si>
    <t>Unnamed Registration Submission Period</t>
  </si>
  <si>
    <t>Restricted Results Publication Date</t>
  </si>
  <si>
    <t>Results Publication Date</t>
  </si>
  <si>
    <t>Named Test Resource Booking Submission Period</t>
  </si>
  <si>
    <t>Unnamed Test Resource Booking Submission Period</t>
  </si>
  <si>
    <t>Level 1</t>
  </si>
  <si>
    <t>Apprenticeship</t>
  </si>
  <si>
    <t>Extended</t>
  </si>
  <si>
    <t>Specialist</t>
  </si>
  <si>
    <t>Extended Award</t>
  </si>
  <si>
    <t>Extended Certificate</t>
  </si>
  <si>
    <t>Programme</t>
  </si>
  <si>
    <t>Subsidiary Award</t>
  </si>
  <si>
    <t>Photograph required</t>
  </si>
  <si>
    <t>Signature required</t>
  </si>
  <si>
    <t>Interim Claim (Close)</t>
  </si>
  <si>
    <t>Free Standing Mathematics Qualification</t>
  </si>
  <si>
    <t>UCAS Personal ID</t>
  </si>
  <si>
    <t>Moderated Centre Mark</t>
  </si>
  <si>
    <t>QE_Moderation_Type</t>
  </si>
  <si>
    <t>Party_Contact_Use_Type</t>
  </si>
  <si>
    <t>Locator_Type</t>
  </si>
  <si>
    <t>Locator_Identifier_Type</t>
  </si>
  <si>
    <t>Email Address</t>
  </si>
  <si>
    <t>Email</t>
  </si>
  <si>
    <t>Family</t>
  </si>
  <si>
    <t>Given</t>
  </si>
  <si>
    <t>Title</t>
  </si>
  <si>
    <t>Mononym</t>
  </si>
  <si>
    <t>A single name for a PERSON that is given or adopted instead of a Given Name and Family Name combination. The Mononym may either be adopted by a PERSON or may be determined by the custom of a country.</t>
  </si>
  <si>
    <t>Some Awarding Organisations will include title on award certificates.  Please see Awarding Organisation websites for more detail.  Centres may provide this component type for their learners if they wish to have it printed on award certificates.  Where this component type is provided to an Awarding Organisation which does not support the inclusion of title, the information will be discarded.</t>
  </si>
  <si>
    <t>Where this preference is defined the Centre_Auth_Decl_Status_Type must be provided with Centre Assessed Outcome and Award Claim transactions.</t>
  </si>
  <si>
    <t xml:space="preserve">Where this value is used the detail of the conditions will be included in QE_Description at Scheme or Award level.  </t>
  </si>
  <si>
    <t>JCQ Awarding Organisation ID</t>
  </si>
  <si>
    <t>Question Paper Despatch Period</t>
  </si>
  <si>
    <t>Where this identifier is provided it must be accompanied by a value for National_Identity_Country_Type in order to identify the country issuing the passport.</t>
  </si>
  <si>
    <t>Where this identifier is provided it must be accompanied by a value for National_Identity_Country_Type in order to identify the country issuing the identity number.</t>
  </si>
  <si>
    <t>Legal_Sex_Type</t>
  </si>
  <si>
    <t>Key_Event_Name</t>
  </si>
  <si>
    <t>Awarding Organisation Scheduled Assessment</t>
  </si>
  <si>
    <t>The Exam Session which is usually described as the March Series.</t>
  </si>
  <si>
    <t>The Exam Session which is usually described as the June Series.</t>
  </si>
  <si>
    <t>The Exam Session which is usually described as the November Series.</t>
  </si>
  <si>
    <t>The Exam Session which is usually described as the February Series.</t>
  </si>
  <si>
    <t>The Exam Session which is usually described as the April Series.</t>
  </si>
  <si>
    <t>The Exam Session which is usually described as the May Series.</t>
  </si>
  <si>
    <t>The Exam Session which is usually described as the July Series.</t>
  </si>
  <si>
    <t>The Exam Session which is usually described as the August Series.</t>
  </si>
  <si>
    <t>The Exam Session which is usually described as the September Series.</t>
  </si>
  <si>
    <t>The Exam Session which is usually described as the October Series.</t>
  </si>
  <si>
    <t>The Exam Session which is usually described as the December Series.</t>
  </si>
  <si>
    <t>Pearson SRF</t>
  </si>
  <si>
    <t>Pearson Self-Regulated Framework</t>
  </si>
  <si>
    <t>CQFW</t>
  </si>
  <si>
    <t>Credit and Qualifications Framework for Wales</t>
  </si>
  <si>
    <t>Irish National Framework of Qualifications</t>
  </si>
  <si>
    <t>Non-Regulated/AO Accredited Qualification</t>
  </si>
  <si>
    <t>Scottish Vocational Qualification</t>
  </si>
  <si>
    <t>Baccalaureate</t>
  </si>
  <si>
    <t>Foundation Certificate of Secondary Education</t>
  </si>
  <si>
    <t>Credits</t>
  </si>
  <si>
    <t>A credit value which specifies the number of credits derived from the learning outcome of a qualification element for the purposes of aggregation.</t>
  </si>
  <si>
    <t>A point value which specifies the number of points derived from the learning outcome of a qualification element for the purposes of aggregation.</t>
  </si>
  <si>
    <t>The number of un-adjusted marks available for qualification element.</t>
  </si>
  <si>
    <t>Access Arrangements Request Period</t>
  </si>
  <si>
    <t>The period of time during which Access Arrangement requests may be submitted to the Awarding Organisation.  
Note that submission of such requests is a non-A2C process.</t>
  </si>
  <si>
    <t>Modified Paper Request Period</t>
  </si>
  <si>
    <t>Access to Scripts (Priority) Request Submission Period</t>
  </si>
  <si>
    <t>Access to Scripts (Priority) Return to Centres Period</t>
  </si>
  <si>
    <t>Access to Scripts (Non-Priority) Request Submission Period</t>
  </si>
  <si>
    <t>Access to Scripts (Non-Priority) Return to Centres Period</t>
  </si>
  <si>
    <t>The period of time during which Award Claim cancellations may be submitted</t>
  </si>
  <si>
    <t>The period of time during which Award Claims may be submitted</t>
  </si>
  <si>
    <t>The period during which Centre Assessed Outcomes may be cancelled.</t>
  </si>
  <si>
    <t>Results Enquiry (Priority) Submission Period</t>
  </si>
  <si>
    <t>Results Enquiry (Priority) Response Period</t>
  </si>
  <si>
    <t>Results Enquiry (Non-Priority) Response Period</t>
  </si>
  <si>
    <t>Results Publication Period</t>
  </si>
  <si>
    <t xml:space="preserve">The period of time during which Non-Priority Access to Scripts requests may be submitted to the Awarding Organisation.
</t>
  </si>
  <si>
    <t xml:space="preserve">The period of time during which Priority Access to Scripts requests may be submitted to the Awarding Organisation.
</t>
  </si>
  <si>
    <t>The period during which Centre Assessed Outcomes may be submitted.  The end date is the deadline for submission, beyond which issue of the result on the normal publication date cannot be guaranteed.</t>
  </si>
  <si>
    <t>Order Cancellation Period</t>
  </si>
  <si>
    <t xml:space="preserve">The period of time during which Modified Question Paper requests may be submitted to the Awarding Organisation.  
</t>
  </si>
  <si>
    <t xml:space="preserve">The period during which question papers will be despatched to centres.
</t>
  </si>
  <si>
    <t xml:space="preserve">The period during which Non-Priority Result Enquiries will be responded to.
</t>
  </si>
  <si>
    <t xml:space="preserve">The period during which Priority Result Enquiries will be responded to.
</t>
  </si>
  <si>
    <t>Results Enquiry (Non-Priority) Submission Period</t>
  </si>
  <si>
    <t xml:space="preserve">The period during which Priority Result Enquiries may be submitted.
</t>
  </si>
  <si>
    <t>This would be used for candidates who have had their result removed, perhaps as the result of a sanction resulting from a malpractice finding.</t>
  </si>
  <si>
    <t>Amharic</t>
  </si>
  <si>
    <t>Arabic</t>
  </si>
  <si>
    <t>Bengali</t>
  </si>
  <si>
    <t>British Sign Language</t>
  </si>
  <si>
    <t>Cornish</t>
  </si>
  <si>
    <t>Welsh/Cymraeg</t>
  </si>
  <si>
    <t>English</t>
  </si>
  <si>
    <t>French</t>
  </si>
  <si>
    <t>Irish Gaelic</t>
  </si>
  <si>
    <t>Gaelic (Scotland)</t>
  </si>
  <si>
    <t>German</t>
  </si>
  <si>
    <t>Greek</t>
  </si>
  <si>
    <t>Gujarati</t>
  </si>
  <si>
    <t>Hausa</t>
  </si>
  <si>
    <t>Hebrew</t>
  </si>
  <si>
    <t>Hindi</t>
  </si>
  <si>
    <t>Igbo</t>
  </si>
  <si>
    <t>Italian</t>
  </si>
  <si>
    <t>Japanese</t>
  </si>
  <si>
    <t>Polish</t>
  </si>
  <si>
    <t>Portuguese</t>
  </si>
  <si>
    <t>Russian</t>
  </si>
  <si>
    <t>Shona</t>
  </si>
  <si>
    <t>Somali</t>
  </si>
  <si>
    <t>Spanish</t>
  </si>
  <si>
    <t>Turkish</t>
  </si>
  <si>
    <t>Urdu</t>
  </si>
  <si>
    <t>Yiddish</t>
  </si>
  <si>
    <t>Yoruba</t>
  </si>
  <si>
    <t>Other Language</t>
  </si>
  <si>
    <t>Sign Language (Other)</t>
  </si>
  <si>
    <t>Controlled assessments take place under supervised conditions, but full examination conditions do not apply.   The awarding organisation specifies the controls that apply to how work is set, the conditions under which it is done and how it is assessed.</t>
  </si>
  <si>
    <t>A single piece of work that requires a high degree of planning, preparation, research and independent working. Learners explore a topic in depth; the topic can be based on their own interests and aspirations, or defined by the awarding organisation.</t>
  </si>
  <si>
    <t>Responses are mainly in the form of short answers but there are other response types. Refer to handbook or specification for more information.</t>
  </si>
  <si>
    <t>The QE is available to private learners.</t>
  </si>
  <si>
    <t>The QE is available to private learners under certain conditions specified by the AO for the QE.</t>
  </si>
  <si>
    <t>The QE is not available to private learners.</t>
  </si>
  <si>
    <t>The assessor is present during the assessment. The assessor may be a teacher or an awarding organisation representative (visiting examiner).  Examples are Speaking Tests in Modern Foreign Languages.</t>
  </si>
  <si>
    <t>A small number of assessments use multiple media.  The obvious ones are Art and Design, but there are others such as Science ISAs which include practical and paper/on screen assessments. Refer to handbook or specification for more information.</t>
  </si>
  <si>
    <t>A small number of assessments use multiple media. The obvious ones are Art and Design, but there are others such as Science ISAs which include practical and paper/on screen assessments. Refer to handbook or specification for more information.</t>
  </si>
  <si>
    <t>All evidence submitted for assessment is on paper. Examples are examination scripts, completed answer grids, completed coursework and projects, etc.</t>
  </si>
  <si>
    <t>A cash-in is the act of a centre submitting a request to an awarding organisation indicating that a learner has obtained the assessment event results necessary to be awarded certification in a qualification. Cash-ins for GQ qualifications made after the publication of results are supported by the late award cash-in process.</t>
  </si>
  <si>
    <t>Fee related to the entry/booking of a learner for a particular qualification element.</t>
  </si>
  <si>
    <t>Fee related to a learner.</t>
  </si>
  <si>
    <t>Fee related to the centre submission of a mark or grade.</t>
  </si>
  <si>
    <t>Fee related to the registration of a learner for a particular qualification element.</t>
  </si>
  <si>
    <t>Fee related to the entry/booking of a learner for a second or subsequent attempt at a particular qualification element.</t>
  </si>
  <si>
    <t>Indicates the learner's work is submitted through an online submission service for the assessor to moderate the work.</t>
  </si>
  <si>
    <t>Indicates the learner's work is submitted through a postal service for the assessor to moderate the work.</t>
  </si>
  <si>
    <t>Indicates learner's work is moderated by an assessor at a residential event.</t>
  </si>
  <si>
    <t>Indicates learner's work is moderated by an assessor during a centre visit.</t>
  </si>
  <si>
    <t>Following initial sampling by the moderator, the awarding organisation has asked the centre to re-mark the learner's work and/or adjust their outcome.</t>
  </si>
  <si>
    <t>The centre initiated a re-mark of the learner's work and is submitting an updated outcome. The re-mark may have been due to previously lost pieces of coursework or to an internal appeal.</t>
  </si>
  <si>
    <t>The centre identified a transcription error while inputting an outcome in to their MIS and is submitting a corrected outcome.</t>
  </si>
  <si>
    <t>The outcome for this learner is missing.</t>
  </si>
  <si>
    <t>There is no result for this QE ID for this learner.</t>
  </si>
  <si>
    <t>The learner has transferred to another centre.</t>
  </si>
  <si>
    <t>The result of an assessment event that is marked or assessed by a centre and reported to the awarding organisation for inclusion in awarding the learner's result.</t>
  </si>
  <si>
    <t>A value representing the Achievement against the Grade Range for this Assessment in the form of a Grade.</t>
  </si>
  <si>
    <t>Centre assessed marks can be adjusted upwards or downwards as part of the moderation process – the result of the adjustment is the Moderated Centre Mark.</t>
  </si>
  <si>
    <t>Indicates that these two QEs can be or cannot (depending on the QE relationship) ever be taken together.</t>
  </si>
  <si>
    <t>Indicates that these two QEs must or cannot be taken (depending on the QE relationship) by a learner in the same series. This is likely to be due to overlapping/shared assessment materials.</t>
  </si>
  <si>
    <t>Describes the assessable elements of an Award (the exam paper, work to be moderated).</t>
  </si>
  <si>
    <t>Directly certificated, or enterable, or reportable, or has a purpose of directly leading to a certification.</t>
  </si>
  <si>
    <t>A part of a Qualification Element structure that is a sub division of a Qualification to assist in the teaching  and assessment of a knowledge or skill.</t>
  </si>
  <si>
    <t>The period during which certificates will be despatched to centres.</t>
  </si>
  <si>
    <t>The period during which orders may be cancelled.  In this context Orders are the named and unnamed variants of entry, registration, TRB, as applicable to the QE.</t>
  </si>
  <si>
    <t>The period during which Estimated Grades may be submitted.</t>
  </si>
  <si>
    <t>The period during which Late Award Cash-ins may be submitted.</t>
  </si>
  <si>
    <t>The period of time during which named entries may be submitted.</t>
  </si>
  <si>
    <t>The period of time during which named registrations may be submitted.</t>
  </si>
  <si>
    <t>The period during which named test resource bookings may be submitted.</t>
  </si>
  <si>
    <t>The official date for restricted results publication within centres for a series.</t>
  </si>
  <si>
    <t xml:space="preserve">The period during which Non-Priority Result Enquiries may be submitted.
</t>
  </si>
  <si>
    <t>The official date for results publication to learners for a series.</t>
  </si>
  <si>
    <t>The period of time during which unnamed entries may be submitted.</t>
  </si>
  <si>
    <t>The period of time during which unnamed registrations may be submitted.</t>
  </si>
  <si>
    <t>The period during which unnamed test resource bookings may be submitted.</t>
  </si>
  <si>
    <t>Awarding Organisation assigned learner identifier which is specific to this qualification is required for this booking.</t>
  </si>
  <si>
    <t>The period for results publication to learners for non-series QEs.</t>
  </si>
  <si>
    <t>FB_InfoName</t>
  </si>
  <si>
    <t>LastProcessedSequenceNumber</t>
  </si>
  <si>
    <t>This specifies the sequence number of the last successfully processed message.</t>
  </si>
  <si>
    <t xml:space="preserve">Used along with feedback codes 0003 and 0004. </t>
  </si>
  <si>
    <t>MissingSequenceNumber</t>
  </si>
  <si>
    <t>This specifies the sequence number of a missing message.</t>
  </si>
  <si>
    <t>PendingSequenceNumber</t>
  </si>
  <si>
    <t>This specifies the sequence number of a message pending to be processed because a previous message has not yet been received.</t>
  </si>
  <si>
    <t>Parental Involvement</t>
  </si>
  <si>
    <t>The learner has a parent or other close relative on the teaching or exams office staff in the centre.</t>
  </si>
  <si>
    <t xml:space="preserve">Note that the Result issued may have an QE_Outcome_Category_Type of "No Result". This indicates a result is not provided because of absence from all parts of the exam or because of a decision not to issue a result for another reason. 
The subject will not appear on a certificate. 
A "No Result" is considered a definitive issued result. </t>
  </si>
  <si>
    <t>This number is sometimes required for learners in respect of qualifications which attract state funding in England and Wales.</t>
  </si>
  <si>
    <t>Attribute</t>
  </si>
  <si>
    <t xml:space="preserve">Learning_Unit_Level_Type </t>
  </si>
  <si>
    <t xml:space="preserve">This Booking Type is only valid for the transaction type below:
19 Late Award Cash-in </t>
  </si>
  <si>
    <t>SQA</t>
  </si>
  <si>
    <t>AQA</t>
  </si>
  <si>
    <t>CCEA</t>
  </si>
  <si>
    <t>CIE</t>
  </si>
  <si>
    <t>ICAA</t>
  </si>
  <si>
    <t>OCR</t>
  </si>
  <si>
    <t>UCAS</t>
  </si>
  <si>
    <t>ICHEM (LEAP, SERAP)</t>
  </si>
  <si>
    <t>DfE</t>
  </si>
  <si>
    <t>JCQ</t>
  </si>
  <si>
    <t>DVLA</t>
  </si>
  <si>
    <t>HMRC</t>
  </si>
  <si>
    <t>City &amp; Guilds</t>
  </si>
  <si>
    <t>Male</t>
  </si>
  <si>
    <t>Female</t>
  </si>
  <si>
    <t>Not Applicable</t>
  </si>
  <si>
    <t>Not Known</t>
  </si>
  <si>
    <t>Main</t>
  </si>
  <si>
    <t>The person has refused to answer the question or the question has not been asked.</t>
  </si>
  <si>
    <t>ISO 5218</t>
  </si>
  <si>
    <t xml:space="preserve">Unable to be classified as either male or female </t>
  </si>
  <si>
    <t>A string of characters which identifies a location on the Internet or other network to which an electronic message can be sent</t>
  </si>
  <si>
    <t>Postal Address</t>
  </si>
  <si>
    <t>A physical property with a recognised POSTAL ADDRESS. Can be either a UK address, international address or British Forces Post Office (BFPO) address</t>
  </si>
  <si>
    <t>The Uniform Resource Locator specifies where an Internet-accessible resource is available and the mechanism for retrieving it</t>
  </si>
  <si>
    <t>Email address</t>
  </si>
  <si>
    <t>Unique Resource Locator</t>
  </si>
  <si>
    <t>A Unique Learner Number (ULN) is a reference number for a learner which is allocated by the Learner Records Service (LRS).</t>
  </si>
  <si>
    <t>A Unique Candidate Identifier (UCI) is a 13 character reference number for a learner which is allocated by an examination centre using an algorithm agreed by the JCQ awarding organisations.  The algorithm ensures that the reference will be unique.  The number is used to link results for the same learner together.</t>
  </si>
  <si>
    <t>A Unique Pupil Number (UPN) identifies each pupil in England uniquely.  UPNs are allocated to learners according to a nationally specified formula on first entry to school (or in some cases earlier).  Learner’s UPNs are intended to remain with them throughout their school career regardless of a change in school or local authority.  UPNs may be allocated automatically through a school's (or LA’s) management information system (MIS) or by utilising a spreadsheet provided for the purpose. Whichever method is chosen, that method must be used for the entire academic year in question.</t>
  </si>
  <si>
    <t>A Scottish Candidate Number (SCN) is a unique pupil identifier allocated to a child of school age when they enter the Scottish School Education System at Primary 1 or if they join at a later stage from outwith.</t>
  </si>
  <si>
    <t>A Driving Licence Number is a number allocated to a person when they are issued a driving licence by a country</t>
  </si>
  <si>
    <t>A National Identity Number is a number which may be used to track a person for the purposes of work, taxation, state benefits, health care and other government functions.  The number will appear on an identity document issued by a country or jurisdiction.</t>
  </si>
  <si>
    <t>A Passport Number is a number which appears on a passport document issued to a person by a country which certifies the identity and nationality of its holder for the purpose of international travel.  N.B.  Some countries have issued family passports in the past but most no longer do so.</t>
  </si>
  <si>
    <t>A UCAS Personal ID is a 10 digit individual number assigned to a learner when they register to use the UCAS application process.  It is printed on letters sent to the learner by UCA and is displayed in the format 123-456-7890.</t>
  </si>
  <si>
    <t>AO Assigned Centre ID is a reference issued by an awarding organisation to an exam centre.</t>
  </si>
  <si>
    <t>AO Assigned Learner ID is a reference issued by an awarding organisation to a learner.</t>
  </si>
  <si>
    <t>A2C Business Rule</t>
  </si>
  <si>
    <t>A2C Harmonised List</t>
  </si>
  <si>
    <t>Afghanistan</t>
  </si>
  <si>
    <t>Albania</t>
  </si>
  <si>
    <t>Algeria</t>
  </si>
  <si>
    <t>Andorra</t>
  </si>
  <si>
    <t>Angola</t>
  </si>
  <si>
    <t>Antigua and Barbuda</t>
  </si>
  <si>
    <t>Argentina</t>
  </si>
  <si>
    <t>Armenia</t>
  </si>
  <si>
    <t>Australia</t>
  </si>
  <si>
    <t>Austria</t>
  </si>
  <si>
    <t>Azerbaijan</t>
  </si>
  <si>
    <t>Bahrain</t>
  </si>
  <si>
    <t>Bangladesh</t>
  </si>
  <si>
    <t>Barbados</t>
  </si>
  <si>
    <t>Belarus</t>
  </si>
  <si>
    <t>Belgium</t>
  </si>
  <si>
    <t>Belize</t>
  </si>
  <si>
    <t>Benin</t>
  </si>
  <si>
    <t>Bhutan</t>
  </si>
  <si>
    <t>Bosnia and Herzegovina</t>
  </si>
  <si>
    <t>Botswana</t>
  </si>
  <si>
    <t>Brazil</t>
  </si>
  <si>
    <t>Bulgaria</t>
  </si>
  <si>
    <t>Burkina Faso</t>
  </si>
  <si>
    <t>Burundi</t>
  </si>
  <si>
    <t>Cambodia</t>
  </si>
  <si>
    <t>Cameroon</t>
  </si>
  <si>
    <t>Canada</t>
  </si>
  <si>
    <t>Chad</t>
  </si>
  <si>
    <t>Chile</t>
  </si>
  <si>
    <t>China</t>
  </si>
  <si>
    <t>Colombia</t>
  </si>
  <si>
    <t>Comoros</t>
  </si>
  <si>
    <t>Congo</t>
  </si>
  <si>
    <t>Costa Rica</t>
  </si>
  <si>
    <t>Croatia</t>
  </si>
  <si>
    <t>Cuba</t>
  </si>
  <si>
    <t>Cyprus</t>
  </si>
  <si>
    <t>Denmark</t>
  </si>
  <si>
    <t>Djibouti</t>
  </si>
  <si>
    <t>Dominica</t>
  </si>
  <si>
    <t>Ecuador</t>
  </si>
  <si>
    <t>Egypt</t>
  </si>
  <si>
    <t>El Salvador</t>
  </si>
  <si>
    <t>Equatorial Guinea</t>
  </si>
  <si>
    <t>Eritrea</t>
  </si>
  <si>
    <t>Estonia</t>
  </si>
  <si>
    <t>Ethiopia</t>
  </si>
  <si>
    <t>Fiji</t>
  </si>
  <si>
    <t>Finland</t>
  </si>
  <si>
    <t>France</t>
  </si>
  <si>
    <t>Gabon</t>
  </si>
  <si>
    <t>Georgia</t>
  </si>
  <si>
    <t>Germany</t>
  </si>
  <si>
    <t>Ghana</t>
  </si>
  <si>
    <t>Greece</t>
  </si>
  <si>
    <t>Grenada</t>
  </si>
  <si>
    <t>Guatemala</t>
  </si>
  <si>
    <t>Guinea</t>
  </si>
  <si>
    <t>Guinea-Bissau</t>
  </si>
  <si>
    <t>Guyana</t>
  </si>
  <si>
    <t>Haiti</t>
  </si>
  <si>
    <t>Honduras</t>
  </si>
  <si>
    <t>Hungary</t>
  </si>
  <si>
    <t>Iceland</t>
  </si>
  <si>
    <t>India</t>
  </si>
  <si>
    <t>Indonesia</t>
  </si>
  <si>
    <t>Iraq</t>
  </si>
  <si>
    <t>Ireland</t>
  </si>
  <si>
    <t>Israel</t>
  </si>
  <si>
    <t>Italy</t>
  </si>
  <si>
    <t>Jamaica</t>
  </si>
  <si>
    <t>Japan</t>
  </si>
  <si>
    <t>Jordan</t>
  </si>
  <si>
    <t>Kazakhstan</t>
  </si>
  <si>
    <t>Kenya</t>
  </si>
  <si>
    <t>Kiribati</t>
  </si>
  <si>
    <t>Kuwait</t>
  </si>
  <si>
    <t>Kyrgyzstan</t>
  </si>
  <si>
    <t>Latvia</t>
  </si>
  <si>
    <t>Lebanon</t>
  </si>
  <si>
    <t>Lesotho</t>
  </si>
  <si>
    <t>Liberia</t>
  </si>
  <si>
    <t>Libya</t>
  </si>
  <si>
    <t>Liechtenstein</t>
  </si>
  <si>
    <t>Lithuania</t>
  </si>
  <si>
    <t>Luxembourg</t>
  </si>
  <si>
    <t>Madagascar</t>
  </si>
  <si>
    <t>Malawi</t>
  </si>
  <si>
    <t>Malaysia</t>
  </si>
  <si>
    <t>Maldives</t>
  </si>
  <si>
    <t>Mali</t>
  </si>
  <si>
    <t>Malta</t>
  </si>
  <si>
    <t>Mauritania</t>
  </si>
  <si>
    <t>Mauritius</t>
  </si>
  <si>
    <t>Mexico</t>
  </si>
  <si>
    <t>Monaco</t>
  </si>
  <si>
    <t>Mongolia</t>
  </si>
  <si>
    <t>Montenegro</t>
  </si>
  <si>
    <t>Morocco</t>
  </si>
  <si>
    <t>Mozambique</t>
  </si>
  <si>
    <t>Namibia</t>
  </si>
  <si>
    <t>Nauru</t>
  </si>
  <si>
    <t>Nepal</t>
  </si>
  <si>
    <t>New Zealand</t>
  </si>
  <si>
    <t>Nicaragua</t>
  </si>
  <si>
    <t>Nigeria</t>
  </si>
  <si>
    <t>Norway</t>
  </si>
  <si>
    <t>Oman</t>
  </si>
  <si>
    <t>Pakistan</t>
  </si>
  <si>
    <t>Palau</t>
  </si>
  <si>
    <t>Panama</t>
  </si>
  <si>
    <t>Papua New Guinea</t>
  </si>
  <si>
    <t>Paraguay</t>
  </si>
  <si>
    <t>Peru</t>
  </si>
  <si>
    <t>Poland</t>
  </si>
  <si>
    <t>Portugal</t>
  </si>
  <si>
    <t>Qatar</t>
  </si>
  <si>
    <t>Romania</t>
  </si>
  <si>
    <t>Rwanda</t>
  </si>
  <si>
    <t>Samoa</t>
  </si>
  <si>
    <t>San Marino</t>
  </si>
  <si>
    <t>Sao Tome and Principe</t>
  </si>
  <si>
    <t>Saudi Arabia</t>
  </si>
  <si>
    <t>Senegal</t>
  </si>
  <si>
    <t>Serbia</t>
  </si>
  <si>
    <t>Seychelles</t>
  </si>
  <si>
    <t>Sierra Leone</t>
  </si>
  <si>
    <t>Singapore</t>
  </si>
  <si>
    <t>Slovakia</t>
  </si>
  <si>
    <t>Slovenia</t>
  </si>
  <si>
    <t>Somalia</t>
  </si>
  <si>
    <t>South Africa</t>
  </si>
  <si>
    <t>Spain</t>
  </si>
  <si>
    <t>Sri Lanka</t>
  </si>
  <si>
    <t>Suriname</t>
  </si>
  <si>
    <t>Swaziland</t>
  </si>
  <si>
    <t>Sweden</t>
  </si>
  <si>
    <t>Switzerland</t>
  </si>
  <si>
    <t>Tajikistan</t>
  </si>
  <si>
    <t>Thailand</t>
  </si>
  <si>
    <t>Togo</t>
  </si>
  <si>
    <t>Tonga</t>
  </si>
  <si>
    <t>Trinidad and Tobago</t>
  </si>
  <si>
    <t>Tunisia</t>
  </si>
  <si>
    <t>Turkey</t>
  </si>
  <si>
    <t>Turkmenistan</t>
  </si>
  <si>
    <t>Tuvalu</t>
  </si>
  <si>
    <t>Uganda</t>
  </si>
  <si>
    <t>Ukraine</t>
  </si>
  <si>
    <t>Uruguay</t>
  </si>
  <si>
    <t>Uzbekistan</t>
  </si>
  <si>
    <t>Vanuatu</t>
  </si>
  <si>
    <t>Yemen</t>
  </si>
  <si>
    <t>Zambia</t>
  </si>
  <si>
    <t>Zimbabwe</t>
  </si>
  <si>
    <t>JPG</t>
  </si>
  <si>
    <t>JPEG</t>
  </si>
  <si>
    <t>Assessment_Medium_Type</t>
  </si>
  <si>
    <t>Organisation Name</t>
  </si>
  <si>
    <t>The name of the Organisation.</t>
  </si>
  <si>
    <t>A centre that hosts internal or external assessment for a LEARNER on a LEARNING OPPORTUNITY.</t>
  </si>
  <si>
    <t>An ORGANISATION recognised by the regulators for the purpose of awarding accredited QUALIFICATIONs.</t>
  </si>
  <si>
    <t>A PERSON who receives the learning from a LEARNING EVENT.</t>
  </si>
  <si>
    <t>A group of PERSONs identified by a shared interest or purpose. Can also be a Team or any Organisational Unit.</t>
  </si>
  <si>
    <t>An individual with attributes that relate to that PERSON regardless of the role that they may be in at any one time.</t>
  </si>
  <si>
    <t>This Booking Type is valid for the transaction types below:
09 Named Order 
10 Unnamed Order 
12 Cancel Unnamed Order 
14 Cancel Named Order 
16 Update Unnamed Order with Learner Details</t>
  </si>
  <si>
    <t>Annulled</t>
  </si>
  <si>
    <t>The outcome is annulled.</t>
  </si>
  <si>
    <t>Lost</t>
  </si>
  <si>
    <t>The outcome is officially lost.</t>
  </si>
  <si>
    <t>Invalid</t>
  </si>
  <si>
    <t>The outcome is invalid/inactivated/marked for deletion.</t>
  </si>
  <si>
    <t>Withheld by Centre</t>
  </si>
  <si>
    <t>The result has been withheld by the awarding organisation.</t>
  </si>
  <si>
    <t>Incomplete</t>
  </si>
  <si>
    <t>The result is incomplete.</t>
  </si>
  <si>
    <t>Missing</t>
  </si>
  <si>
    <t>A centre's prediction of the final grade that will be achieved by a learner for a certificated/awarded qualification element.</t>
  </si>
  <si>
    <t>A result is awarded to a learner by an awarding organisation at the end of a course of learning.</t>
  </si>
  <si>
    <t>A claim is the act of a centre submitting a request to an awarding organisation indicating that a learner has obtained the assessment event results necessary to be awarded certification in a qualification.</t>
  </si>
  <si>
    <t>GCSE (9-1)</t>
  </si>
  <si>
    <t>Customised Awards allow centres to write a course (or courses) which specifically meet their learners' needs. It enables a centre to gain accreditation from a national awarding organisation for their own bespoke courses when there are only one or two courses.</t>
  </si>
  <si>
    <t>A qualification aimed at the top 10% of GCE A Level learners.  In the process of being withdrawn.</t>
  </si>
  <si>
    <t>A qualification in literacy and numeracy for adults who did not acquire these skills to a level sufficient for every day adult life when they were at school.  Sometimes referred to as “adult basic skills”.</t>
  </si>
  <si>
    <t>A qualification designed for learners for whom English is not their mother tongue or main language.  May be abbreviated to ESOL.</t>
  </si>
  <si>
    <t>A type of qualification that is used to assess a learner’s literacy, numeracy and ICT skills.</t>
  </si>
  <si>
    <t>A qualification at level 3 that is available in a wide range of academic subjects and some applied (work related) subjects.</t>
  </si>
  <si>
    <t>A qualification at level 3 that is available in a wide range of academic subjects and some applied (work related) subjects.  Equivalent in size to 50% of a GCE A Level and may be taken as a freestanding qualification or as the first half of a GCE A Level.</t>
  </si>
  <si>
    <t>A qualification in a specified subject at level 1 or 2 that is usually taken pre 16 years of age.  Many GCSEs are available in academic subjects, but there are some applied and vocational GCSEs also available.</t>
  </si>
  <si>
    <t>A qualification in mathematics that is available at levels 1 – 3.</t>
  </si>
  <si>
    <t>A vocational qualification related to an occupational area.</t>
  </si>
  <si>
    <t>A qualification offered in a range of essential skill areas that apply across many different contexts and underpin success in education, employment, lifelong learning and personal development.</t>
  </si>
  <si>
    <t>A sector related qualification, focusing on developing and applying knowledge and skills relevant to the sector.</t>
  </si>
  <si>
    <t>A qualification where a learner chooses a topic and develops skills in managing and presenting their learning.</t>
  </si>
  <si>
    <t>A qualification that has been accredited against the Qualifications and Credit Framework (QCF).  The level and credit value (size) of the qualification are usually indicated in the qualification title.</t>
  </si>
  <si>
    <t>A qualification that relates to a specific occupational area but also provides learners with related theoretical knowledge.</t>
  </si>
  <si>
    <t>A qualification in a specified subject at level 1 or 2 that is usually taken pre 16 years of age.  Many GCSEs are available in academic subjects, but there are some applied and vocational GCSEs also available.
This value is to be used for GCSEs which are graded 9 to 1</t>
  </si>
  <si>
    <t>FHEQ</t>
  </si>
  <si>
    <t>Foundation Tier</t>
  </si>
  <si>
    <t>Intermediate Tier</t>
  </si>
  <si>
    <t>Higher Tier</t>
  </si>
  <si>
    <t>FB_FeedbackSeverity</t>
  </si>
  <si>
    <t>Warning</t>
  </si>
  <si>
    <t>Confirmation</t>
  </si>
  <si>
    <t>Advisory</t>
  </si>
  <si>
    <t>Error</t>
  </si>
  <si>
    <t>Advisory feedbacks provide information for awareness. See section 12 for more details.</t>
  </si>
  <si>
    <t>Warning feedbacks are used to draw attention to issues where action may be required. See section 12 for more details.</t>
  </si>
  <si>
    <t>Error feedbacks are used where the issue is preventing successful processing. All Error feedbacks associated with a transaction must be resolved by the sender prior to re-submission. See section 12 for more details.</t>
  </si>
  <si>
    <t>Confirmation feedbacks indicate successful processing. See section 12 for more details.</t>
  </si>
  <si>
    <r>
      <t xml:space="preserve">This use type is intended as a replacement for given and family name components, therefore awarding organisations will reject any learner name submissions which include mononym, along with either given or family name components.  They will also reject mononym submissions if a current given and/or family name is recorded for the learner.
</t>
    </r>
    <r>
      <rPr>
        <b/>
        <sz val="9"/>
        <rFont val="Tahoma"/>
        <family val="2"/>
      </rPr>
      <t xml:space="preserve">Since the Learner Records Service does not currently cater for name components of this type it is assumed that the mononym will be submitted to LRS as a family name.  Therefore any mononym component submitted to A2C must match the family name which has been submitted to LRS. </t>
    </r>
    <r>
      <rPr>
        <sz val="9"/>
        <rFont val="Tahoma"/>
        <family val="2"/>
      </rPr>
      <t xml:space="preserve">
</t>
    </r>
  </si>
  <si>
    <t xml:space="preserve">Description </t>
  </si>
  <si>
    <t>A2C Values</t>
  </si>
  <si>
    <t>ISB  Values</t>
  </si>
  <si>
    <t>This sheet contains standard values used in A2C feedback messages.</t>
  </si>
  <si>
    <t>Notes on use and content of each sheet in this workbook.</t>
  </si>
  <si>
    <t xml:space="preserve">Summary of Contents </t>
  </si>
  <si>
    <t>Worksheet Name</t>
  </si>
  <si>
    <t>Data Type</t>
  </si>
  <si>
    <t xml:space="preserve">FB_EntityName </t>
  </si>
  <si>
    <t>See Appendix 1 entity names</t>
  </si>
  <si>
    <t xml:space="preserve">Values should always match the XML element. These values can be found in the entity name list in Appendix 1 - spaces should be removed ie QE Learner Booking becomes QELearnerBooking. </t>
  </si>
  <si>
    <t>Bahamas, The</t>
  </si>
  <si>
    <t>Bolivia</t>
  </si>
  <si>
    <t>Central African Republic</t>
  </si>
  <si>
    <t>Congo (Democratic Republic)</t>
  </si>
  <si>
    <t>Dominican Republic</t>
  </si>
  <si>
    <t>Gambia, The</t>
  </si>
  <si>
    <t>Iran</t>
  </si>
  <si>
    <t>Kosovo</t>
  </si>
  <si>
    <t>Macedonia</t>
  </si>
  <si>
    <t>Marshall Islands</t>
  </si>
  <si>
    <t>Micronesia</t>
  </si>
  <si>
    <t>Moldova</t>
  </si>
  <si>
    <t>Netherlands</t>
  </si>
  <si>
    <t>Niger</t>
  </si>
  <si>
    <t>Philippines</t>
  </si>
  <si>
    <t>Solomon Islands</t>
  </si>
  <si>
    <t>South Sudan</t>
  </si>
  <si>
    <t>Sudan</t>
  </si>
  <si>
    <t>Tanzania</t>
  </si>
  <si>
    <t>United Arab Emirates</t>
  </si>
  <si>
    <t>Venezuela</t>
  </si>
  <si>
    <t xml:space="preserve">WJEC </t>
  </si>
  <si>
    <t>Pearson</t>
  </si>
  <si>
    <t>ifs University College</t>
  </si>
  <si>
    <t>01</t>
  </si>
  <si>
    <t>02</t>
  </si>
  <si>
    <t xml:space="preserve">This value is only relevant for a QE Outcome Type of "Centre Assessed Outcome" in relation to vocational CAO submissions for some awarding organisations. It is never relevant for GQ CAO submissions and most awarding organisations will expect an order to be cancelled at the original centre and re-submitted at the new centre in cases where the learner transfers. </t>
  </si>
  <si>
    <t xml:space="preserve">This value is only relevant for a QE Outcome Type of "Result".
"No Result" is equivalent to the current EDI value of X. It is not currently used for VQ, but may be in future.    
This indicates a result is not being issued because of absence from all parts of the exam or because of a decision not to issue a result for another reason. The subject will not appear on a certificate. 
Since QE_Outcome_Value_Type is part of the primary key, it must be populated in the Results message even in cases of “No Result”. In such cases the QE_Outcome_Value_Type  ‘Grade’ should be used and the QE_Outcome_Value should be populated with: 
• a self-closing tag 
• an empty tag
• white space
</t>
  </si>
  <si>
    <t xml:space="preserve">This is equivalent to the existing grade of "Q" which usually indicates that a result is expected, but not yet available. For example, if an investigation is still underway at results time, the outcome status type might be “Pending”.
This is not currently used for VQ, but may be in future.
Since QE_Outcome_Value_Type is part of the primary key, it must be populated in the Results message even in cases of “Pending”. In such cases the QE_Outcome_Value_Type ‘Grade’ should be used and the QE_Outcome_Value should be populated with: 
• a self-closing tag 
• an empty tag
• white space    </t>
  </si>
  <si>
    <t xml:space="preserve">This value is valid only for Results messages – it is not valid for CAOs or Award Claims.
This value is not currently used.
</t>
  </si>
  <si>
    <t xml:space="preserve">This value is valid only for Results messages – it is not valid for CAOs or Award Claims.
Although the QE_Outcome_Value attribute has a format of Unicode_String(1,50), when it is used for Credits implementers may assume that the format will be a positive  integer of between 1 and 3 digits in length ie  Simple_Integer (1,3) 
Implementers should note that although current implementations feature Credits as positive integers only, in future versions decimals may be used.
</t>
  </si>
  <si>
    <t xml:space="preserve">When the QE_Outcome_Value attribute is used for Grades, implementers may assume that the value provided will be from the harmonised list for QE_Grade. Although the QE_Grade attribute is defined as Unicode_String(1,50) implementers have agreed that for v2.0 Grades will be restricted to 3 characters. The 2 character Grades published in the JCQ EDI Gradesets will continue to be used and the harmonised list will also include new Grades where required for qualifications not covered by EDI. Implementers should note that in future versions Grades of up to 6 characters may be used. </t>
  </si>
  <si>
    <t>This value is valid only for Results messages – it is not valid for CAOs or Award Claims.
Although the QE_Outcome_Value attribute has a format of Unicode_String(1,50), when it is used for Moderated Centre Marks implementers may assume that the format will be a positive integer of between 1 and 3 digits in length ie  Simple_Integer (1,3)</t>
  </si>
  <si>
    <t>This value is valid only for Results messages – it is not valid for CAOs or Award Claims.
This value is not currently used.</t>
  </si>
  <si>
    <t xml:space="preserve">This value is valid only for Results messages – it is not valid for CAOs or Award Claims.
Although the QE_Outcome_Value attribute has a format of Unicode_String(1,50), when it is used for Points implementers may assume that the format will be a positive integer of between 1 and 4 digits in length ie  Simple_Integer (1,4)
Implementers should note that although current implementations feature Points as positive integers only, in future versions decimals may be used.
</t>
  </si>
  <si>
    <t>Although the QE_Outcome_Value attribute has a format of Unicode_String(1,50), when it is used for Raw Marks implementers may assume that the format will be a positive integer of between 1 and 3 digits in length ie  Simple_Integer (1,3)</t>
  </si>
  <si>
    <t>This value is valid only for Results messages – it is not valid for CAOs or Award Claims.
Although the QE_Outcome_Value attribute has a format of Unicode_String(1,50), when it is used for Uniform Mark Scale values implementers may assume that the format will be a positive decimal with a whole number of up to 4 digits in length and some awarding organisations may use one decimal place ie  Simple_Decimal (5,1)</t>
  </si>
  <si>
    <t>This is equivalent to the existing EDI Results value of #, which is used by awarding organisations to indicate that the candidate was absent from part of the exam in the subject and was awarded a zero mark for this part.</t>
  </si>
  <si>
    <t>This Booking Type is valid for the transaction types below:
09 Named Order 
10 Unnamed Order 
12 Cancel Unnamed Order 
14 Cancel Named Order 
16 Update Unnamed Order with Learner Details
For some Awarding Organisations* this booking type may also be valid for the transaction types below:
22 Centre Assessed Outcome 
23 Cancel Centre Assessed Outcome  
24 Award Claim
32 Cancel Award Claim
*Those Awarding Organisations may accept Centre Assessed Outcomes or Award Claims in lieu of Orders and may or may not allow those orders to be cancelled.  See QE Preferences "Cancel CAO allowed" , "Cancel CAO not allowed", "Cancel Award Claim allowed" , "Cancel Award Claim not allowed".</t>
  </si>
  <si>
    <t>G</t>
  </si>
  <si>
    <t>Certificate of Achievement / Entry Level</t>
  </si>
  <si>
    <t>O</t>
  </si>
  <si>
    <t>Grade 1</t>
  </si>
  <si>
    <t>STEP</t>
  </si>
  <si>
    <t>W</t>
  </si>
  <si>
    <t>General Certificate of Secondary Education (English Speaking &amp; Listening unit)</t>
  </si>
  <si>
    <t>L</t>
  </si>
  <si>
    <t>Key Skills (Level) / Business Enterprise / Essential Skills / Occupational Studies</t>
  </si>
  <si>
    <t>V</t>
  </si>
  <si>
    <t>Level 1/Level 2</t>
  </si>
  <si>
    <t>Grade 2</t>
  </si>
  <si>
    <t>Grade 3</t>
  </si>
  <si>
    <t>X</t>
  </si>
  <si>
    <t>Grade 4</t>
  </si>
  <si>
    <t>Grade 5</t>
  </si>
  <si>
    <t>Grade 6</t>
  </si>
  <si>
    <t>Y</t>
  </si>
  <si>
    <t>Grade 7</t>
  </si>
  <si>
    <t>Grade 8</t>
  </si>
  <si>
    <t>Grade 9</t>
  </si>
  <si>
    <t>Z</t>
  </si>
  <si>
    <t>Grade 10</t>
  </si>
  <si>
    <t>Grade 11</t>
  </si>
  <si>
    <t>Grade 12</t>
  </si>
  <si>
    <t>Grade 13</t>
  </si>
  <si>
    <t>Grade 14</t>
  </si>
  <si>
    <t>Grade 15</t>
  </si>
  <si>
    <t>Grade 16</t>
  </si>
  <si>
    <t>Grade 17</t>
  </si>
  <si>
    <t>**</t>
  </si>
  <si>
    <t>Grade A*A*</t>
  </si>
  <si>
    <t>GCE A level double award</t>
  </si>
  <si>
    <t>GCSE double award</t>
  </si>
  <si>
    <t>Distinction* L2</t>
  </si>
  <si>
    <t>Cambridge Nationals / CCEA Occupational Studies</t>
  </si>
  <si>
    <t>distinction* L2</t>
  </si>
  <si>
    <t>Cambridge Nationals (lower case)</t>
  </si>
  <si>
    <t>BTEC Firsts</t>
  </si>
  <si>
    <t>*A</t>
  </si>
  <si>
    <t>Grade A*A</t>
  </si>
  <si>
    <t>GCE A level with additional AS level</t>
  </si>
  <si>
    <t>A</t>
  </si>
  <si>
    <t>Grade A</t>
  </si>
  <si>
    <t>F</t>
  </si>
  <si>
    <t>I</t>
  </si>
  <si>
    <t>PL2 and Project L2 / CiDA and DiDA</t>
  </si>
  <si>
    <t>AQA Certificate in Further Mathematics</t>
  </si>
  <si>
    <t>Welsh Bacc Advanced</t>
  </si>
  <si>
    <t>Grade A National</t>
  </si>
  <si>
    <t>National/Foundation - Skills Challenge Certificate</t>
  </si>
  <si>
    <t>B</t>
  </si>
  <si>
    <t>Grade a</t>
  </si>
  <si>
    <t>General Certificate of Education (lower case) / Vocational Certificate of Education (lower case) /  AQA Level 3 Certificate in (unit)</t>
  </si>
  <si>
    <t>J</t>
  </si>
  <si>
    <t>P</t>
  </si>
  <si>
    <t>General Certificate of Secondary Education including grade p (lower case)</t>
  </si>
  <si>
    <t>Q</t>
  </si>
  <si>
    <t>General Certificate of Secondary Education (lower case)</t>
  </si>
  <si>
    <t>GCE A level, Extended Project and PL3 only (lower case)</t>
  </si>
  <si>
    <t>PL1 and Project L1 (lower case)</t>
  </si>
  <si>
    <t>PL2 and Project L2 (lower case) / CiDA and DiDA</t>
  </si>
  <si>
    <t>A*</t>
  </si>
  <si>
    <t>Grade A*</t>
  </si>
  <si>
    <t xml:space="preserve">PL1 and Project L1 </t>
  </si>
  <si>
    <t>Grade A* National</t>
  </si>
  <si>
    <t>Grade a*</t>
  </si>
  <si>
    <t>A^</t>
  </si>
  <si>
    <t>Grade A^</t>
  </si>
  <si>
    <t>C</t>
  </si>
  <si>
    <t>AA</t>
  </si>
  <si>
    <t>Grade AA</t>
  </si>
  <si>
    <t>General Certificate of Education (Double Award)</t>
  </si>
  <si>
    <t>K</t>
  </si>
  <si>
    <t>General Certificate of Education (Dual Award)</t>
  </si>
  <si>
    <t>AB</t>
  </si>
  <si>
    <t>Grade AB</t>
  </si>
  <si>
    <t>Grade B</t>
  </si>
  <si>
    <t>Grade B National</t>
  </si>
  <si>
    <t>Grade b</t>
  </si>
  <si>
    <t>BB</t>
  </si>
  <si>
    <t>Grade BB</t>
  </si>
  <si>
    <t>BC</t>
  </si>
  <si>
    <t>Grade BC</t>
  </si>
  <si>
    <t>U</t>
  </si>
  <si>
    <t>Credit</t>
  </si>
  <si>
    <t>DiDA</t>
  </si>
  <si>
    <t>Grade C</t>
  </si>
  <si>
    <t>Grade C National</t>
  </si>
  <si>
    <t>Grade c</t>
  </si>
  <si>
    <t>CC</t>
  </si>
  <si>
    <t>Grade CC</t>
  </si>
  <si>
    <t>CD</t>
  </si>
  <si>
    <t>Grade CD</t>
  </si>
  <si>
    <t>D</t>
  </si>
  <si>
    <t>Distinction</t>
  </si>
  <si>
    <t>General National Vocational Qualification / OCR Nationals / Applied Science Pathways</t>
  </si>
  <si>
    <t>H</t>
  </si>
  <si>
    <t>BTEC Firsts with Distinction*/ Applied Science Pathways</t>
  </si>
  <si>
    <t>AICE Diploma / OCR Cambridge Level 2 / OCR Cambridge Level 3</t>
  </si>
  <si>
    <t>Cambridge Technical Certificate/ Extended Certificate</t>
  </si>
  <si>
    <t>Distinction L2</t>
  </si>
  <si>
    <t>BTEC Firsts (external units)</t>
  </si>
  <si>
    <t>Grade D</t>
  </si>
  <si>
    <t>E</t>
  </si>
  <si>
    <t>General National Vocational Qualification (lower case)</t>
  </si>
  <si>
    <t>Grade d</t>
  </si>
  <si>
    <t>D*</t>
  </si>
  <si>
    <t>Distinction*</t>
  </si>
  <si>
    <t xml:space="preserve">OCR Cambridge Level 2 / OCR Cambridge Level 3 </t>
  </si>
  <si>
    <t>D1</t>
  </si>
  <si>
    <t>D*D*</t>
  </si>
  <si>
    <t>BTEC Level 3 Diploma</t>
  </si>
  <si>
    <t xml:space="preserve">OCR Cambridge Level 3 </t>
  </si>
  <si>
    <t>Cambridge Technical Foundation Diploma/ Diploma</t>
  </si>
  <si>
    <t>D*D* L2</t>
  </si>
  <si>
    <t>BTEC Firsts (double award)</t>
  </si>
  <si>
    <t>D*D*D*</t>
  </si>
  <si>
    <t>BTEC Level 3 Extended Diploma</t>
  </si>
  <si>
    <t>Cambridge Technical Extended Diploma</t>
  </si>
  <si>
    <t>S</t>
  </si>
  <si>
    <t>DDD</t>
  </si>
  <si>
    <t>BTEC triple grades</t>
  </si>
  <si>
    <t>Distinction L1</t>
  </si>
  <si>
    <t>Grade D1</t>
  </si>
  <si>
    <t>Pre-U Level 3 Certificates</t>
  </si>
  <si>
    <t>Global Perspectives</t>
  </si>
  <si>
    <t>distinction L1</t>
  </si>
  <si>
    <t>D2</t>
  </si>
  <si>
    <t>D*D</t>
  </si>
  <si>
    <t>D*D L2</t>
  </si>
  <si>
    <t>D*D*D</t>
  </si>
  <si>
    <t>DDM</t>
  </si>
  <si>
    <t>Grade D2</t>
  </si>
  <si>
    <t>distinction L2</t>
  </si>
  <si>
    <t>D3</t>
  </si>
  <si>
    <t>D*DD</t>
  </si>
  <si>
    <t>DMM</t>
  </si>
  <si>
    <t>Grade D3</t>
  </si>
  <si>
    <t>D4</t>
  </si>
  <si>
    <t>D5</t>
  </si>
  <si>
    <t>D6</t>
  </si>
  <si>
    <t>T</t>
  </si>
  <si>
    <t>DD</t>
  </si>
  <si>
    <t>BTEC double grades</t>
  </si>
  <si>
    <t>DD L2</t>
  </si>
  <si>
    <t>Grade DD</t>
  </si>
  <si>
    <t>DE</t>
  </si>
  <si>
    <t>Grade DE</t>
  </si>
  <si>
    <t>DM</t>
  </si>
  <si>
    <t>DM L2</t>
  </si>
  <si>
    <t>Grade E</t>
  </si>
  <si>
    <t>Grade e</t>
  </si>
  <si>
    <t>E3</t>
  </si>
  <si>
    <t>ESOL for work</t>
  </si>
  <si>
    <t>EE</t>
  </si>
  <si>
    <t>Grade EE</t>
  </si>
  <si>
    <t>EF</t>
  </si>
  <si>
    <t>Grade EF</t>
  </si>
  <si>
    <t>EN</t>
  </si>
  <si>
    <t>Grade EN</t>
  </si>
  <si>
    <t>M</t>
  </si>
  <si>
    <t>Fail</t>
  </si>
  <si>
    <t>Key Skills / Functional Skills / OCR Progression (Pass/Fail)</t>
  </si>
  <si>
    <t>Grade F</t>
  </si>
  <si>
    <t>Grade f</t>
  </si>
  <si>
    <t>FF</t>
  </si>
  <si>
    <t>Grade FF</t>
  </si>
  <si>
    <t>FG</t>
  </si>
  <si>
    <t>Grade FG</t>
  </si>
  <si>
    <t>Grade G</t>
  </si>
  <si>
    <t>Grade g</t>
  </si>
  <si>
    <t>GG</t>
  </si>
  <si>
    <t>Grade GG</t>
  </si>
  <si>
    <t>L1</t>
  </si>
  <si>
    <t>Merit</t>
  </si>
  <si>
    <t>Merit L2</t>
  </si>
  <si>
    <t>M1</t>
  </si>
  <si>
    <t>Grade M1</t>
  </si>
  <si>
    <t>Merit L1</t>
  </si>
  <si>
    <t>MMM</t>
  </si>
  <si>
    <t>merit L1</t>
  </si>
  <si>
    <t>M2</t>
  </si>
  <si>
    <t>Grade M2</t>
  </si>
  <si>
    <t>MMP</t>
  </si>
  <si>
    <t>merit L2</t>
  </si>
  <si>
    <t>M3</t>
  </si>
  <si>
    <t>Grade M3</t>
  </si>
  <si>
    <t>MPP</t>
  </si>
  <si>
    <t>MM</t>
  </si>
  <si>
    <t>MM L2</t>
  </si>
  <si>
    <t>MP</t>
  </si>
  <si>
    <t>MP L2</t>
  </si>
  <si>
    <t>N</t>
  </si>
  <si>
    <t>Grade N</t>
  </si>
  <si>
    <t>No award</t>
  </si>
  <si>
    <t>Diploma in Pre-U Diploma</t>
  </si>
  <si>
    <t>Grade n</t>
  </si>
  <si>
    <t>NN</t>
  </si>
  <si>
    <t>Grade NN</t>
  </si>
  <si>
    <t>NU</t>
  </si>
  <si>
    <t>Grade NU</t>
  </si>
  <si>
    <t>Pass</t>
  </si>
  <si>
    <t>GNVQ Language Units / Functional Skills / GOML / ACETS</t>
  </si>
  <si>
    <t>R</t>
  </si>
  <si>
    <t>VRQ</t>
  </si>
  <si>
    <t xml:space="preserve">Foundation (post-16) - Skills Challenge Certificate </t>
  </si>
  <si>
    <t>Pass Foundation</t>
  </si>
  <si>
    <t>Pass L2</t>
  </si>
  <si>
    <t>p</t>
  </si>
  <si>
    <t>Grade p</t>
  </si>
  <si>
    <t>P*</t>
  </si>
  <si>
    <t>Pass*</t>
  </si>
  <si>
    <t>Pass* Foundation</t>
  </si>
  <si>
    <t>P1</t>
  </si>
  <si>
    <t>Grade P1</t>
  </si>
  <si>
    <t>Pass L1</t>
  </si>
  <si>
    <t>PPP</t>
  </si>
  <si>
    <t>Primary Level 1</t>
  </si>
  <si>
    <t>Edexcel Primary Curriculum</t>
  </si>
  <si>
    <t>pass L1</t>
  </si>
  <si>
    <t>P2</t>
  </si>
  <si>
    <t>Grade P2</t>
  </si>
  <si>
    <t>PPU</t>
  </si>
  <si>
    <t>Primary Level 2</t>
  </si>
  <si>
    <t>pass L2</t>
  </si>
  <si>
    <t>P3</t>
  </si>
  <si>
    <t>Grade P3</t>
  </si>
  <si>
    <t>Primary Level 3</t>
  </si>
  <si>
    <t>PUU</t>
  </si>
  <si>
    <t>PP</t>
  </si>
  <si>
    <t>PP L2</t>
  </si>
  <si>
    <t>PU</t>
  </si>
  <si>
    <t>Refer</t>
  </si>
  <si>
    <t>Grade S</t>
  </si>
  <si>
    <t>S1</t>
  </si>
  <si>
    <t>Edexcel Lower Secondary Curriculum</t>
  </si>
  <si>
    <t>S2</t>
  </si>
  <si>
    <t>S3</t>
  </si>
  <si>
    <t>S4</t>
  </si>
  <si>
    <t>Unclassified</t>
  </si>
  <si>
    <t>unclassified</t>
  </si>
  <si>
    <t>UU</t>
  </si>
  <si>
    <t>UUU</t>
  </si>
  <si>
    <t>Grade W</t>
  </si>
  <si>
    <t>GCE A level, Extended Project and PL3</t>
  </si>
  <si>
    <t>National/Foundation Welsh Baccalaureate</t>
  </si>
  <si>
    <t>National and National/Foundation - Skills Challenge Unit</t>
  </si>
  <si>
    <t>GCSE (grades 9 to 1)</t>
  </si>
  <si>
    <t>GCSE (grades 9-9 to 1-1)</t>
  </si>
  <si>
    <t>GCSE (endorsement)</t>
  </si>
  <si>
    <t>National Pass</t>
  </si>
  <si>
    <t>Foundation Pass</t>
  </si>
  <si>
    <t>Grade 9-9</t>
  </si>
  <si>
    <t>Grade 9-8</t>
  </si>
  <si>
    <t>Grade 8-8</t>
  </si>
  <si>
    <t>Grade 8-7</t>
  </si>
  <si>
    <t>Grade 7-7</t>
  </si>
  <si>
    <t>Grade 7-6</t>
  </si>
  <si>
    <t>Grade 6-6</t>
  </si>
  <si>
    <t>Grade 6-5</t>
  </si>
  <si>
    <t>Grade 5-5</t>
  </si>
  <si>
    <t>Grade 5-4</t>
  </si>
  <si>
    <t>Grade 4-4</t>
  </si>
  <si>
    <t>Grade 4-3</t>
  </si>
  <si>
    <t>Grade 3-3</t>
  </si>
  <si>
    <t>Grade 3-2</t>
  </si>
  <si>
    <t>Grade 2-2</t>
  </si>
  <si>
    <t>Grade 2-1</t>
  </si>
  <si>
    <t>Grade 1-1</t>
  </si>
  <si>
    <t>NC</t>
  </si>
  <si>
    <t>Not classified</t>
  </si>
  <si>
    <t>FCP</t>
  </si>
  <si>
    <t>First Class Pass</t>
  </si>
  <si>
    <t>ACH</t>
  </si>
  <si>
    <t>Achieved</t>
  </si>
  <si>
    <t>NCFE</t>
  </si>
  <si>
    <t>DQ</t>
  </si>
  <si>
    <t>Disqualified</t>
  </si>
  <si>
    <t>NYA</t>
  </si>
  <si>
    <t>Not Yet Achieved</t>
  </si>
  <si>
    <t>W10</t>
  </si>
  <si>
    <t>Within 10%</t>
  </si>
  <si>
    <t>PCT</t>
  </si>
  <si>
    <t>MCT</t>
  </si>
  <si>
    <t>ACT</t>
  </si>
  <si>
    <t>AEX</t>
  </si>
  <si>
    <t>AEQ</t>
  </si>
  <si>
    <t>NA</t>
  </si>
  <si>
    <t>DCT</t>
  </si>
  <si>
    <t>A1</t>
  </si>
  <si>
    <t>A1 Pass</t>
  </si>
  <si>
    <t>SETB (Stage A)</t>
  </si>
  <si>
    <t>A1+</t>
  </si>
  <si>
    <t>A1 Distinction</t>
  </si>
  <si>
    <t>A2 Pass</t>
  </si>
  <si>
    <t>A2+</t>
  </si>
  <si>
    <t>A2 Distinction</t>
  </si>
  <si>
    <t>A*ABU</t>
  </si>
  <si>
    <t>A*ABCU</t>
  </si>
  <si>
    <t>A*ABCDEU</t>
  </si>
  <si>
    <t>14 (C&amp;G)</t>
  </si>
  <si>
    <t>15 (C&amp;G)</t>
  </si>
  <si>
    <t>16 (C&amp;G)</t>
  </si>
  <si>
    <t>PX</t>
  </si>
  <si>
    <t>DPX</t>
  </si>
  <si>
    <t>DMPX</t>
  </si>
  <si>
    <t>DCPX</t>
  </si>
  <si>
    <t>FCPPX</t>
  </si>
  <si>
    <t>ABCDEF</t>
  </si>
  <si>
    <t>SETB (Stage B)</t>
  </si>
  <si>
    <t>B2+</t>
  </si>
  <si>
    <t>B2 Distinction</t>
  </si>
  <si>
    <t>B2</t>
  </si>
  <si>
    <t>B2 Pass</t>
  </si>
  <si>
    <t>B1+</t>
  </si>
  <si>
    <t>B1 Distinction</t>
  </si>
  <si>
    <t>B1</t>
  </si>
  <si>
    <t>B1 Pass</t>
  </si>
  <si>
    <t>SETB (Stage C)</t>
  </si>
  <si>
    <t>C2+</t>
  </si>
  <si>
    <t>C2 Distinction</t>
  </si>
  <si>
    <t>C2</t>
  </si>
  <si>
    <t>C2 Pass</t>
  </si>
  <si>
    <t>C1+</t>
  </si>
  <si>
    <t>C1 Distinction</t>
  </si>
  <si>
    <t>C1</t>
  </si>
  <si>
    <t>C1 Pass</t>
  </si>
  <si>
    <t>CPX</t>
  </si>
  <si>
    <t>Commended</t>
  </si>
  <si>
    <t>Pass Type 80</t>
  </si>
  <si>
    <t>Completed</t>
  </si>
  <si>
    <t>12 (C&amp;G)</t>
  </si>
  <si>
    <t>13 (C&amp;G)</t>
  </si>
  <si>
    <t>11 (C&amp;G)</t>
  </si>
  <si>
    <t>Note that centre defined Learning Cohorts are not currently supported within A2C.</t>
  </si>
  <si>
    <t>A more generic Assessment Method Type which will be used by some awarding organisations in preference to the more granular values above.</t>
  </si>
  <si>
    <t>NOCN</t>
  </si>
  <si>
    <t>Endorsement Result</t>
  </si>
  <si>
    <t>An endorsement result is awarded to a learner by an awarding organisation at the end of a course of learning but does not contribute to the overall grade achieved for the qualification.</t>
  </si>
  <si>
    <t>All evidence submitted for assessment is in an audio recording. The acceptable formats for submission will be defined by the awarding organisation: eg files transferred via AO secure extranets or on DVD, tapes, etc.</t>
  </si>
  <si>
    <t>All evidence submitted for assessment is captured in digital images.  Examples of use are primarily in Art and Design where evidence such as transient constructions or site specific installations are photographed for submission to the awarding organisation. The acceptable formats for submission are defined by the awarding organisation: eg files transferred via AO secure extranets or on DVD, etc.</t>
  </si>
  <si>
    <t>All evidence submitted for assessment is in a video recording. The acceptable formats for submission will be defined by the awarding organisation:  eg files transferred via AO secure extranets or on DVD, tapes, etc.</t>
  </si>
  <si>
    <t xml:space="preserve">All compound given names which feature separate parts eg: names with spaces, hyphens, apostrophes, full stops and names beginning de, de la, la, st. etc. should be treated as a single name component.  The individual parts of those names have no meaning when separated from the other parts. Examples are "La Toya" and "St John" or “St.John”
Separate name components should be used for names which have standalone meaning, especially where one of the components is used separately as the first given name and the other is used as a middle name. For example "John Paul Smith" may prefer to have "John" recorded as his first given name. This means that a name like this could be submitted as either 1 or 2 given name components depending on the learner's preference.  If the first given name used is always John, then “John” and “Paul” would be recorded in separate party name components. This would mean that reports etc. which are restricted to display of first given name, with initials for other given names, would show:
- John P Smith where 2 separate given name components had been submitted and 
- John Paul Smith where a single given name component had been used (another variation of this might be John-Paul Smith)
The given name component(s) provided via A2C must match the Given and Middle names provided to the Learning Records Service.  (This rule does not apply if the learner is using a mononym - see rules against that value.)
</t>
  </si>
  <si>
    <t>The QE_Outcome_Value_Type values which are valid for CAO are “Grade” and “Raw Mark”.  Centres will only ever be required to submit one or the other and raw mark is the most likely. Current examples requiring a "Grade" value are Pearson FAD Art qualifications and AQA Functional Skills English Speaking, Listening and Communication.
 Where the attribute QE_Availability_Maximum_Mark is populated for a QE and the QE Preference “CAO Required” is set for the QE, the expected CAO submission will be a raw mark which is less than or equal to the maximum mark specified.
 Where the attribute QE_Availability_Maximum_Mark is not populated for a QE and the QE Preference “CAO Required” is set for the QE, the expected CAO submission will be a grade which is selected from the grades available for the QE; ie as populated in QE_Grade.</t>
  </si>
  <si>
    <t>The only QE_Outcome_Value_Type which is valid for Estimated Grades is "Grade".  A grade which is selected from the grades available for the QE ie as populated in QE_Grade must be provided. 
Note: See Best Practice – Estimated Grades are not used at present.</t>
  </si>
  <si>
    <t xml:space="preserve">All QE_Outcome_Value_Type values are valid for Results: ie Banded Score; Credits; Grade; Percentage Uniform Mark Scale; Points; Raw Mark; Scaled/Weighted Mark; Uniform Mark Scale; Moderated Centre Mark.
Awarding Organisations will indicate which of these they intend to publish for each QE in their Product Catalogues: ie The attribute QE_Availability_Maximum_Mark will be populated with a maximum mark for all of the QE_Outcome_Value_Types which are relevant for the Qualification Element (QE).  </t>
  </si>
  <si>
    <t xml:space="preserve">The following QE_Outcome_Value_Type values may be valid for Endorsement Results: Grade; Raw Mark; Scaled/Weighted Mark; Moderated Centre Mark.
Awarding Organisations will indicate which of these they intend to publish for each QE in their Product Catalogues: ie The attribute QE_Availability_Maximum_Mark will be populated with a maximum mark for all of the QE_Outcome_Value_Types which are relevant for the Qualification Element (QE).  
</t>
  </si>
  <si>
    <t>The various LEARNING COHORTs to which a LEARNER can be assigned. Includes Set, Stream, Year Group, Tutor Group, etc. Note. The type of Cohort such as Set, Stream, Class, etc. is held as the ORGANISATION TYPE.</t>
  </si>
  <si>
    <t>CNY</t>
  </si>
  <si>
    <t>EUR</t>
  </si>
  <si>
    <t>GBP</t>
  </si>
  <si>
    <t>USD</t>
  </si>
  <si>
    <t>ZAR</t>
  </si>
  <si>
    <t>Grade_Name</t>
  </si>
  <si>
    <t>Framework for Higher Education Qualifications in England, Wales and Northern Ireland</t>
  </si>
  <si>
    <t>EQF</t>
  </si>
  <si>
    <t>European Qualifications Framework</t>
  </si>
  <si>
    <t>Framework for Higher Education Qualifications in Scotland</t>
  </si>
  <si>
    <t>Framework for Qualifications of the European Higher Education Area</t>
  </si>
  <si>
    <t>Subject_Clas_Level_Type</t>
  </si>
  <si>
    <t>Subject_Classification_Type</t>
  </si>
  <si>
    <t>LDCS</t>
  </si>
  <si>
    <t>Learn Direct Classification System, a classification of subject areas including both academic and vocational</t>
  </si>
  <si>
    <t>SSA</t>
  </si>
  <si>
    <t>Sector Subject Areas</t>
  </si>
  <si>
    <t>JACS v3.0</t>
  </si>
  <si>
    <t>Joint Academic Classification System, version 3.0</t>
  </si>
  <si>
    <t>Joint Council for Qualifications, Subject Groupings for Results Analysis</t>
  </si>
  <si>
    <t>Clerical Re-check</t>
  </si>
  <si>
    <t>Post-results review of marking</t>
  </si>
  <si>
    <t>Post-results review of moderation</t>
  </si>
  <si>
    <t>Priority post-results review of marking</t>
  </si>
  <si>
    <t>QE_Performance_Table_Type</t>
  </si>
  <si>
    <t>Key Stage 4 Performance Table</t>
  </si>
  <si>
    <t>Post 16 (Key Stage 5) Performance Table</t>
  </si>
  <si>
    <t>QE_Learning_Hours_Type</t>
  </si>
  <si>
    <t>Qual_Category_Administrator</t>
  </si>
  <si>
    <t>Qual_Category_Value</t>
  </si>
  <si>
    <t>A2C Qualification Type</t>
  </si>
  <si>
    <t>The period during which registrations may be cancelled.  In this context Registrations are the named and unnamed variants of registration as applicable to the QE.</t>
  </si>
  <si>
    <t>Entry Cancellation Period</t>
  </si>
  <si>
    <t>Registration Cancellation Period</t>
  </si>
  <si>
    <t>Vocationally-Related Qualification</t>
  </si>
  <si>
    <t>QE_Availability_Label</t>
  </si>
  <si>
    <t xml:space="preserve">Principal Learning </t>
  </si>
  <si>
    <t>This value is only relevant for QE Outcome Types of  "Centre Assessed Outcome" or "Result"
It applies where the learner submits no work whatsoever or is absent for the assessment.
For General Qualifications the awarding organisation expects a CAO submission even for absent learners.  These submissions should include a QE_Outcome_Category_Type value of ‘Learner Absent’.  There is no requirement for submissions in relation to absent learners for Vocational Qualifications.</t>
  </si>
  <si>
    <t>The higher level of the Subject Classification system.</t>
  </si>
  <si>
    <t>The lower level of the Subject Classification system.</t>
  </si>
  <si>
    <t>Subject Group</t>
  </si>
  <si>
    <t>International A level</t>
  </si>
  <si>
    <t xml:space="preserve">An international qualification at level 3 that is available in a wide range of academic subjects </t>
  </si>
  <si>
    <t>BTEC Higher National</t>
  </si>
  <si>
    <t>BTEC Higher Nationals provide specialist vocational learning at Levels 4 and 5, reflecting the requirements of professional organisations and meeting the National Occupational Standards for each sector or industry.</t>
  </si>
  <si>
    <t>BTEC National</t>
  </si>
  <si>
    <t>BTEC Nationals provide specialist, work-related learning across a range of sectors. </t>
  </si>
  <si>
    <t>BTEC First</t>
  </si>
  <si>
    <t>A level 2 qualification that relates to a specific occupational area usually taken between the ages of 14-19.</t>
  </si>
  <si>
    <t xml:space="preserve">A vocational qualification in digital applications at level 1 or 2 that is usually taken pre 16 years of age.  </t>
  </si>
  <si>
    <t>BTEC Apprenticeships</t>
  </si>
  <si>
    <t>BTEC Apprenticeships are work-based learning programmes available at levels 2-5</t>
  </si>
  <si>
    <t>BTEC Specialist and Professional</t>
  </si>
  <si>
    <t>LCCI</t>
  </si>
  <si>
    <t>A Scottish qualification that is used to assess a learner’s skills in 5 subject areas.</t>
  </si>
  <si>
    <t>Traineeships</t>
  </si>
  <si>
    <t>BTEC Foundation Diploma in Art and Design</t>
  </si>
  <si>
    <t>Qualification offered at levels 3 and 4 in preparation for higher education programmes in art and design.</t>
  </si>
  <si>
    <t>BTEC Entry Level and Level 1</t>
  </si>
  <si>
    <t>A qualification that relates to a specific occupational area.</t>
  </si>
  <si>
    <t>BTEC Workskills</t>
  </si>
  <si>
    <t>A qualification that relates to workplace learning.</t>
  </si>
  <si>
    <t>Long Answer</t>
  </si>
  <si>
    <t>Long Answer +</t>
  </si>
  <si>
    <t>Short Answer</t>
  </si>
  <si>
    <t>Short Answer +</t>
  </si>
  <si>
    <t>Speaking/Oral</t>
  </si>
  <si>
    <t>Certificate Despatch Period</t>
  </si>
  <si>
    <t>Late Award Cash-in Submission Period</t>
  </si>
  <si>
    <t>Alternate</t>
  </si>
  <si>
    <t>Outcome Submission</t>
  </si>
  <si>
    <t>AO Requested Re-mark</t>
  </si>
  <si>
    <t>Centre Initiated Re-mark</t>
  </si>
  <si>
    <t>Transcription Error</t>
  </si>
  <si>
    <t>Partial Absence</t>
  </si>
  <si>
    <t>Partial Exemption</t>
  </si>
  <si>
    <t>Scaled/Weighted Mark</t>
  </si>
  <si>
    <t>A 4 digit candidate number is required for booking.</t>
  </si>
  <si>
    <t>General Certificate of Education / Free Standing Mathematics Qualifications / Level 3 Certificate in (award)</t>
  </si>
  <si>
    <t>distinction</t>
  </si>
  <si>
    <t>merit</t>
  </si>
  <si>
    <t>pass</t>
  </si>
  <si>
    <t>Research</t>
  </si>
  <si>
    <t>Withheld by Awarding Organisation</t>
  </si>
  <si>
    <t>Full Award Claim</t>
  </si>
  <si>
    <t>Regulated Qualifications Framework</t>
  </si>
  <si>
    <t>http://media.education.gov.uk/assets/files/pdf/a/cl-award-type-v2-0.pdf</t>
  </si>
  <si>
    <t>http://media.education.gov.uk/assets/files/pdf/l/cl-language-type-v1.pdf</t>
  </si>
  <si>
    <t>http://media.education.gov.uk/assets/files/pdf/p/cl-party-name-component-type-v2-0.pdf</t>
  </si>
  <si>
    <t>http://media.education.gov.uk/assets/files/pdf/p/cl-party-name-use-type-v2-0.pdf</t>
  </si>
  <si>
    <t>http://media.education.gov.uk/assets/files/pdf/p/cl-party-type-v1-0.pdf</t>
  </si>
  <si>
    <t>http://media.education.gov.uk/assets/files/pdf/q/cl-qe-fee-category-type-v1-0.pdf</t>
  </si>
  <si>
    <t>Enrolment</t>
  </si>
  <si>
    <t>https://data.gov.uk/education-standards/sites/default/files/CL-QE-Moderation-Type-v1-0.pdf</t>
  </si>
  <si>
    <t>http://media.education.gov.uk/assets/files/pdf/q/cl-qe-outcome-amendment-reason-type-v1-0.pdf</t>
  </si>
  <si>
    <t>http://media.education.gov.uk/assets/files/pdf/q/cl-qe-outcome-category-type-v2-0.pdf</t>
  </si>
  <si>
    <t>Not Attempted</t>
  </si>
  <si>
    <t>http://media.education.gov.uk/assets/files/pdf/q/cl-qe-outcome-status-type-v2-0.pdf</t>
  </si>
  <si>
    <t>http://media.education.gov.uk/assets/files/pdf/q/cl-qe-outcome-value-type-v2-0.pdf</t>
  </si>
  <si>
    <t>http://media.education.gov.uk/assets/files/pdf/t/cl-tier-level-type-v2-0.pdf</t>
  </si>
  <si>
    <t>http://media.education.gov.uk/assets/files/pdf/a/cl-age-range-type-v1-0.pdf</t>
  </si>
  <si>
    <t>http://media.education.gov.uk/assets/files/pdf/a/cl-award-level-type-v1-0.pdf</t>
  </si>
  <si>
    <t>http://media.education.gov.uk/assets/files/pdf/c/cl-centre-authentication-declaration-status-type-v1-0.pdf</t>
  </si>
  <si>
    <t>http://media.education.gov.uk/assets/files/pdf/c/cl-course-length-type-v1-0.pdf</t>
  </si>
  <si>
    <t>https://data.gov.uk/education-standards/sites/default/files/CL-Currency-Type-v4-0.pdf</t>
  </si>
  <si>
    <t>http://media.education.gov.uk/assets/files/pdf/l/cl-learning-unit-level-type-v1-0.pdf</t>
  </si>
  <si>
    <t>v2.0
ISB-000095</t>
  </si>
  <si>
    <t>https://data.gov.uk/education-standards/sites/default/files/CL-Legal-Sex-Type-v2-0.pdf</t>
  </si>
  <si>
    <t>http://media.education.gov.uk/assets/files/pdf/l/cl-locator-identifier-type-v1-0.pdf</t>
  </si>
  <si>
    <t>http://media.education.gov.uk/assets/files/pdf/l/cl-locator-type-v1-0.pdf</t>
  </si>
  <si>
    <t>http://media.education.gov.uk/assets/files/pdf/p/cl-party-contact-use-type-v1-0.pdf</t>
  </si>
  <si>
    <t>SCN</t>
  </si>
  <si>
    <t>Scottish Executive</t>
  </si>
  <si>
    <t>IPS</t>
  </si>
  <si>
    <t>v1.0
ISB-000271</t>
  </si>
  <si>
    <t>http://media.education.gov.uk/assets/files/pdf/p/cl-party-role-type-v1-0.pdf</t>
  </si>
  <si>
    <t>https://data.gov.uk/education-standards/sites/default/files/CL-QE-Performance-Table-Type-v1-0.pdf</t>
  </si>
  <si>
    <t>v1.0
ISB-000167</t>
  </si>
  <si>
    <t>http://media.education.gov.uk/assets/files/pdf/q/cl-qe-evidence-requirement-type-v1-0.pdf</t>
  </si>
  <si>
    <t>http://media.education.gov.uk/assets/files/pdf/q/cl-qe-relationship-rule-type-v1-0.pdf</t>
  </si>
  <si>
    <t>http://media.education.gov.uk/assets/files/pdf/q/cl-qe-relationship-type-v1-0.pdf</t>
  </si>
  <si>
    <t>http://media.education.gov.uk/assets/files/pdf/q/cl-qualification-element-v1-0.pdf</t>
  </si>
  <si>
    <t>http://media.education.gov.uk/assets/files/pdf/q/cl-qualification-framework-level-tier-type-v1-0.pdf</t>
  </si>
  <si>
    <t>Welsh Government</t>
  </si>
  <si>
    <t>European Commission</t>
  </si>
  <si>
    <t>QAA Scotland</t>
  </si>
  <si>
    <t>Bologna Process</t>
  </si>
  <si>
    <t>Quality and Qualifications Ireland</t>
  </si>
  <si>
    <t>https://data.gov.uk/education-standards/sites/default/files/CL-Qualification-Framework-Type-v3-0.pdf</t>
  </si>
  <si>
    <t>http://media.education.gov.uk/assets/files/pdf/s/cl-study-guide-available-type-v1-0.pdf</t>
  </si>
  <si>
    <t>http://media.education.gov.uk/assets/files/pdf/s/cl-study-guide-reference-type-v1-0.pdf</t>
  </si>
  <si>
    <t>https://data.gov.uk/education-standards/sites/default/files/CL-Subject-Clas-Level-Type-v2-0.pdf</t>
  </si>
  <si>
    <t>DfE/SFA</t>
  </si>
  <si>
    <t>HESA/UCAS</t>
  </si>
  <si>
    <t>https://data.gov.uk/education-standards/sites/default/files/CL-Subject-Classification-Type-v1-0.pdf</t>
  </si>
  <si>
    <t>http://media.education.gov.uk/assets/files/pdf/d/cl-digital-image-file-type-v1-0.pdf</t>
  </si>
  <si>
    <t>https://data.gov.uk/education-standards/sites/default/files/CL-Party-Relationship-Role-Reference-Type-v3-0.pdf</t>
  </si>
  <si>
    <t>https://data.gov.uk/education-standards/sites/default/files/CL-QE-Booking-Type-v2-0.pdf</t>
  </si>
  <si>
    <t>http://media.education.gov.uk/assets/files/pdf/q/cl-qe-delivery-model-type-v1-0.pdf</t>
  </si>
  <si>
    <t>https://data.gov.uk/education-standards/sites/default/files/BDS-QE-Learning-Hours-v1-0.pdf</t>
  </si>
  <si>
    <t>http://media.education.gov.uk/assets/files/pdf/q/cl-qe-outcome-qualifier-type-v2-0.pdf</t>
  </si>
  <si>
    <t>http://media.education.gov.uk/assets/files/pdf/q/cl-qe-outcome-type-v1-0.pdf</t>
  </si>
  <si>
    <t>GCSE (A* to G)</t>
  </si>
  <si>
    <t xml:space="preserve">https://data.gov.uk/education-standards/cl/assessment-medium-type-controlled-list      </t>
  </si>
  <si>
    <t xml:space="preserve">http://media.education.gov.uk/assets/files/pdf/a/cl-assessment-method-type-v2-0.pdf
</t>
  </si>
  <si>
    <t>ESOL Entry 3</t>
  </si>
  <si>
    <t>ESOL Level 1</t>
  </si>
  <si>
    <t>Distinction Distinction Distinction</t>
  </si>
  <si>
    <t>Fail (X)</t>
  </si>
  <si>
    <t>Pass (T)</t>
  </si>
  <si>
    <t>Ofqual Qualification Type</t>
  </si>
  <si>
    <t>Added in 2017</t>
  </si>
  <si>
    <t>VCert</t>
  </si>
  <si>
    <t>Level 1/2</t>
  </si>
  <si>
    <t>Level 6</t>
  </si>
  <si>
    <t>Coursework Submission Period</t>
  </si>
  <si>
    <t>The period during which coursework may be submitted</t>
  </si>
  <si>
    <t>December 2016</t>
  </si>
  <si>
    <t>November 2016</t>
  </si>
  <si>
    <t>October 2016</t>
  </si>
  <si>
    <t>September 2016</t>
  </si>
  <si>
    <t>The Exam Session which is usually described as the January Series.</t>
  </si>
  <si>
    <t>This will be used for assessments which have availability throughout a Calendar Year.</t>
  </si>
  <si>
    <t>This will be used for assessments which have availability throughout an Academic Year.</t>
  </si>
  <si>
    <t>Academic Year 2016-17</t>
  </si>
  <si>
    <t>April 2017</t>
  </si>
  <si>
    <t>August 2017</t>
  </si>
  <si>
    <t>Calendar Year 2017</t>
  </si>
  <si>
    <t>December 2017</t>
  </si>
  <si>
    <t>February 2017</t>
  </si>
  <si>
    <t>January 2017</t>
  </si>
  <si>
    <t>July 2017</t>
  </si>
  <si>
    <t>June 2017</t>
  </si>
  <si>
    <t>March 2017</t>
  </si>
  <si>
    <t>May 2017</t>
  </si>
  <si>
    <t>November 2017</t>
  </si>
  <si>
    <t>October 2017</t>
  </si>
  <si>
    <t>September 2017</t>
  </si>
  <si>
    <t>April 2018</t>
  </si>
  <si>
    <t>August 2018</t>
  </si>
  <si>
    <t>Calendar Year 2018</t>
  </si>
  <si>
    <t>February 2018</t>
  </si>
  <si>
    <t>January 2018</t>
  </si>
  <si>
    <t>July 2018</t>
  </si>
  <si>
    <t>June 2018</t>
  </si>
  <si>
    <t>March 2018</t>
  </si>
  <si>
    <t>May 2018</t>
  </si>
  <si>
    <t>Sort Order</t>
  </si>
  <si>
    <t>A2016</t>
  </si>
  <si>
    <t>C2017</t>
  </si>
  <si>
    <t>A2017</t>
  </si>
  <si>
    <t>C2018</t>
  </si>
  <si>
    <t>Apprenticeships</t>
  </si>
  <si>
    <t>SCQF Level 2</t>
  </si>
  <si>
    <t>SCQF Level 3</t>
  </si>
  <si>
    <t>SCQF Level 4</t>
  </si>
  <si>
    <t>SCQF Level 5</t>
  </si>
  <si>
    <t>SCQF Level 6</t>
  </si>
  <si>
    <t>SCQF Level 9</t>
  </si>
  <si>
    <t>SCQF Level 10</t>
  </si>
  <si>
    <t>SCQF Level 11</t>
  </si>
  <si>
    <t>Performance_Administrator</t>
  </si>
  <si>
    <t>DoE NI</t>
  </si>
  <si>
    <t>CQFW Partnership</t>
  </si>
  <si>
    <t>Department for Education</t>
  </si>
  <si>
    <t>Party_Id_Administrator</t>
  </si>
  <si>
    <t>SCQF Partnership</t>
  </si>
  <si>
    <t>European Union</t>
  </si>
  <si>
    <t>QQI</t>
  </si>
  <si>
    <t>QAA</t>
  </si>
  <si>
    <t>EHEA</t>
  </si>
  <si>
    <t>European Higher Education Area</t>
  </si>
  <si>
    <t>Quality Assurance Agency for Higher Education</t>
  </si>
  <si>
    <t xml:space="preserve">Entry Level </t>
  </si>
  <si>
    <t xml:space="preserve">Entry 1 </t>
  </si>
  <si>
    <t xml:space="preserve">Entry 2 </t>
  </si>
  <si>
    <t xml:space="preserve">Entry 3 </t>
  </si>
  <si>
    <t xml:space="preserve">NQF </t>
  </si>
  <si>
    <t>RQF</t>
  </si>
  <si>
    <t xml:space="preserve">Level 1 </t>
  </si>
  <si>
    <t xml:space="preserve">Level 8 </t>
  </si>
  <si>
    <t xml:space="preserve">Level </t>
  </si>
  <si>
    <t xml:space="preserve">Sub Level </t>
  </si>
  <si>
    <t xml:space="preserve">SCQF Level 1 </t>
  </si>
  <si>
    <t xml:space="preserve">SCQF Level 12 </t>
  </si>
  <si>
    <t xml:space="preserve">EQF </t>
  </si>
  <si>
    <t xml:space="preserve">EQF Level 1 </t>
  </si>
  <si>
    <t xml:space="preserve">EQF Level 8 </t>
  </si>
  <si>
    <t xml:space="preserve">Level 7 </t>
  </si>
  <si>
    <t xml:space="preserve">FQ-EHEA </t>
  </si>
  <si>
    <t xml:space="preserve">First Cycle </t>
  </si>
  <si>
    <t xml:space="preserve">Second Cycle </t>
  </si>
  <si>
    <t xml:space="preserve">Third Cycle </t>
  </si>
  <si>
    <t xml:space="preserve">SCQF Level 8 </t>
  </si>
  <si>
    <t xml:space="preserve">SCQF Level 7 </t>
  </si>
  <si>
    <t>EQF Level 2</t>
  </si>
  <si>
    <t>EQF Level 3</t>
  </si>
  <si>
    <t>EQF Level 4</t>
  </si>
  <si>
    <t>EQF Level 5</t>
  </si>
  <si>
    <t>EQF Level 6</t>
  </si>
  <si>
    <t xml:space="preserve">EQF Level 7 </t>
  </si>
  <si>
    <t>NFQ Level 2</t>
  </si>
  <si>
    <t>NFQ Level 3</t>
  </si>
  <si>
    <t>NFQ Level 4</t>
  </si>
  <si>
    <t>NFQ Level 5</t>
  </si>
  <si>
    <t>NFQ Level 6</t>
  </si>
  <si>
    <t>NFQ Level 9</t>
  </si>
  <si>
    <t>NFQ Level 10</t>
  </si>
  <si>
    <t xml:space="preserve">NFQ Level 1 </t>
  </si>
  <si>
    <t xml:space="preserve">NFQ Level 7 </t>
  </si>
  <si>
    <t xml:space="preserve">NFQ Level 8 </t>
  </si>
  <si>
    <t>FHEQ Level 4</t>
  </si>
  <si>
    <t>FHEQ Level 5</t>
  </si>
  <si>
    <t>FHEQ Level 6</t>
  </si>
  <si>
    <t>FHEQ Level 7</t>
  </si>
  <si>
    <t>FHEQ Level 8</t>
  </si>
  <si>
    <t>FHEQ Level 9</t>
  </si>
  <si>
    <t>FHEQ Level 10</t>
  </si>
  <si>
    <t>FHEQ Level 11</t>
  </si>
  <si>
    <t>FHEQ Level 12</t>
  </si>
  <si>
    <t>FHEQIS</t>
  </si>
  <si>
    <t>This is used both for Level 1&amp;2 products (which share the same specification and entry code, but learners achieve either a level 1 or a level 2 award depending on their performance) and Level 1/2 products (for which there is only a single award and the outcome does not distinguish which level a candidate achieves)</t>
  </si>
  <si>
    <t>Online Language Assessment</t>
  </si>
  <si>
    <t>Cambridge Nationals</t>
  </si>
  <si>
    <t>Cambridge Technicals</t>
  </si>
  <si>
    <t>Online Language Assessments</t>
  </si>
  <si>
    <t>C&amp;G Technicals</t>
  </si>
  <si>
    <t>BTEC Next Gen</t>
  </si>
  <si>
    <t>BTEC Next Generation</t>
  </si>
  <si>
    <t>Description</t>
  </si>
  <si>
    <t>Grade_Sequence_Order</t>
  </si>
  <si>
    <t>1</t>
  </si>
  <si>
    <t>2</t>
  </si>
  <si>
    <t>3</t>
  </si>
  <si>
    <t>10</t>
  </si>
  <si>
    <t>11</t>
  </si>
  <si>
    <t>12</t>
  </si>
  <si>
    <t>13</t>
  </si>
  <si>
    <t>14</t>
  </si>
  <si>
    <t>15</t>
  </si>
  <si>
    <t>16</t>
  </si>
  <si>
    <t>17</t>
  </si>
  <si>
    <t>21</t>
  </si>
  <si>
    <t>22</t>
  </si>
  <si>
    <t>32</t>
  </si>
  <si>
    <t>33</t>
  </si>
  <si>
    <t>4</t>
  </si>
  <si>
    <t>43</t>
  </si>
  <si>
    <t>44</t>
  </si>
  <si>
    <t>5</t>
  </si>
  <si>
    <t>54</t>
  </si>
  <si>
    <t>55</t>
  </si>
  <si>
    <t>6</t>
  </si>
  <si>
    <t>65</t>
  </si>
  <si>
    <t>66</t>
  </si>
  <si>
    <t>7</t>
  </si>
  <si>
    <t>76</t>
  </si>
  <si>
    <t>77</t>
  </si>
  <si>
    <t>8</t>
  </si>
  <si>
    <t>87</t>
  </si>
  <si>
    <t>88</t>
  </si>
  <si>
    <t>9</t>
  </si>
  <si>
    <t>98</t>
  </si>
  <si>
    <t>99</t>
  </si>
  <si>
    <t>Distinction Merit Merit</t>
  </si>
  <si>
    <t>Distinction Distinction Merit</t>
  </si>
  <si>
    <t>Grade_Set_Id</t>
  </si>
  <si>
    <t>Grade_Set_Description</t>
  </si>
  <si>
    <t>18</t>
  </si>
  <si>
    <t>19</t>
  </si>
  <si>
    <t>20</t>
  </si>
  <si>
    <t>23</t>
  </si>
  <si>
    <t>24</t>
  </si>
  <si>
    <t>25</t>
  </si>
  <si>
    <t>26</t>
  </si>
  <si>
    <t>27</t>
  </si>
  <si>
    <t>28</t>
  </si>
  <si>
    <t>29</t>
  </si>
  <si>
    <t>03</t>
  </si>
  <si>
    <t>30</t>
  </si>
  <si>
    <t>31</t>
  </si>
  <si>
    <t>34</t>
  </si>
  <si>
    <t>35</t>
  </si>
  <si>
    <t>36</t>
  </si>
  <si>
    <t>37</t>
  </si>
  <si>
    <t>38</t>
  </si>
  <si>
    <t>39</t>
  </si>
  <si>
    <t>04</t>
  </si>
  <si>
    <t>40</t>
  </si>
  <si>
    <t>41</t>
  </si>
  <si>
    <t>42</t>
  </si>
  <si>
    <t>05</t>
  </si>
  <si>
    <t>06</t>
  </si>
  <si>
    <t>07</t>
  </si>
  <si>
    <t>08</t>
  </si>
  <si>
    <t>09</t>
  </si>
  <si>
    <t>Notes</t>
  </si>
  <si>
    <t>Controlled Lists</t>
  </si>
  <si>
    <t>The following sheets show the data for reference entities where there is a compound key and/or additional attributes</t>
  </si>
  <si>
    <t>Party_Id</t>
  </si>
  <si>
    <t>Art and Design subjects</t>
  </si>
  <si>
    <t>Chemistry</t>
  </si>
  <si>
    <t>Classical subjects</t>
  </si>
  <si>
    <t>Media / Film / TV Studies</t>
  </si>
  <si>
    <t>Social Science subjects</t>
  </si>
  <si>
    <t>Welsh: Second Language</t>
  </si>
  <si>
    <t>Welsh Literature</t>
  </si>
  <si>
    <t>Other modern languages</t>
  </si>
  <si>
    <t>Other sciences</t>
  </si>
  <si>
    <t>Other technology</t>
  </si>
  <si>
    <t>All other subjects</t>
  </si>
  <si>
    <t>Level 1 Project</t>
  </si>
  <si>
    <t>Level 2 Project</t>
  </si>
  <si>
    <t>Awarding_Organisation_Party_Id</t>
  </si>
  <si>
    <t>Party_Name_Component</t>
  </si>
  <si>
    <t>SQA Accreditation</t>
  </si>
  <si>
    <t>A 4 digit candidate number is required for booking</t>
  </si>
  <si>
    <t>Hyperlink</t>
  </si>
  <si>
    <t>Controlled List</t>
  </si>
  <si>
    <t>ISB Version</t>
  </si>
  <si>
    <t>ISB-000318</t>
  </si>
  <si>
    <t>v1.0</t>
  </si>
  <si>
    <t>v2.0</t>
  </si>
  <si>
    <t>ISB-000077</t>
  </si>
  <si>
    <t>ISB-000120</t>
  </si>
  <si>
    <t>ISB-000078</t>
  </si>
  <si>
    <t>ISB-000121</t>
  </si>
  <si>
    <t xml:space="preserve">ISB-000123 </t>
  </si>
  <si>
    <t xml:space="preserve">ISB-000079 </t>
  </si>
  <si>
    <t>v4.0</t>
  </si>
  <si>
    <t xml:space="preserve">ISB-000053 </t>
  </si>
  <si>
    <t>ISB 000190</t>
  </si>
  <si>
    <t>ISB-000137</t>
  </si>
  <si>
    <t>ISB-000055</t>
  </si>
  <si>
    <t xml:space="preserve">ISB-000272 </t>
  </si>
  <si>
    <t>ISB-000154</t>
  </si>
  <si>
    <t>ISB-000059</t>
  </si>
  <si>
    <t>ISB-000060</t>
  </si>
  <si>
    <t>ISB-000062</t>
  </si>
  <si>
    <t>v3.0</t>
  </si>
  <si>
    <t>ISB-000273</t>
  </si>
  <si>
    <t>ISB-000164</t>
  </si>
  <si>
    <t>ISB-000166</t>
  </si>
  <si>
    <t>ISB-000065</t>
  </si>
  <si>
    <t>ISB-000321</t>
  </si>
  <si>
    <t>ISB-000067</t>
  </si>
  <si>
    <t>ISB-000068</t>
  </si>
  <si>
    <t>ISB-000069</t>
  </si>
  <si>
    <t>ISB-000071</t>
  </si>
  <si>
    <t>ISB-000170</t>
  </si>
  <si>
    <t>ISB-000073</t>
  </si>
  <si>
    <t>ISB-000341</t>
  </si>
  <si>
    <t>ISB-000171</t>
  </si>
  <si>
    <t>ISB-000172</t>
  </si>
  <si>
    <t>ISB-000173</t>
  </si>
  <si>
    <t>ISB-000274</t>
  </si>
  <si>
    <t>ISB-000175</t>
  </si>
  <si>
    <t>ISB-000183</t>
  </si>
  <si>
    <t>ISB-000184</t>
  </si>
  <si>
    <t>ISB-000347</t>
  </si>
  <si>
    <t>ISB-000348</t>
  </si>
  <si>
    <t>ISB-000085</t>
  </si>
  <si>
    <t xml:space="preserve">ISB-000116 </t>
  </si>
  <si>
    <t>ISO 4217</t>
  </si>
  <si>
    <t>Assessment and Qualifications Alliance</t>
  </si>
  <si>
    <t>Council for the Curriculum Examinations and Assessment</t>
  </si>
  <si>
    <t>University of Cambridge International Examinations</t>
  </si>
  <si>
    <t>City and Guilds</t>
  </si>
  <si>
    <t>Pearson Education Ltd</t>
  </si>
  <si>
    <t>Oxford, Cambridge and RSA Examinations</t>
  </si>
  <si>
    <t>National Open College Network</t>
  </si>
  <si>
    <t>Single identifier for A2C</t>
  </si>
  <si>
    <t>International Centre for Higher Education Management</t>
  </si>
  <si>
    <t>EDI only. ID 41 must be used for A2C WJEC entries</t>
  </si>
  <si>
    <t>Welsh Joint Education Committee / 
Cyd-Bwyllgor Addysg Cymru</t>
  </si>
  <si>
    <t>GCE</t>
  </si>
  <si>
    <t>GCE, WBacc, KS, ES</t>
  </si>
  <si>
    <t>GCSE, EL, FS, entry pathways</t>
  </si>
  <si>
    <t>not in use</t>
  </si>
  <si>
    <t>BTEC entries</t>
  </si>
  <si>
    <t>DiDA, etc</t>
  </si>
  <si>
    <t>registrations (BTEC &amp; GQ reg)</t>
  </si>
  <si>
    <t>GCSE &amp; ELC</t>
  </si>
  <si>
    <t>Current use</t>
  </si>
  <si>
    <t>CCEA is used for regulator; 61 for AO</t>
  </si>
  <si>
    <t>Not an AO but needs an AO ID</t>
  </si>
  <si>
    <t>Name</t>
  </si>
  <si>
    <t>QE_Preference_Type</t>
  </si>
  <si>
    <t>A controlled list of values that identifies the medium for the ASSESSABLE. Values include Screen, Paper, Video- Recording, Audio-Recording, Digital image, Face to Face/ Live, Mixed.</t>
  </si>
  <si>
    <t>A controlled list of values that identifies the method of Assessment.  E.g.  "Short answer", "Multiple Choice +", "Performance",  "Practical",  "Portfolio", "Project", "Coursework", "Controlled Assessment", etc.</t>
  </si>
  <si>
    <t>A controlled list of values that indicates the level of depth and breadth of learning associated with an AWARD, often used in conjunction with COURSE LENGTH TYPE, but is distinct from a level as described by a recognised QE Framework.</t>
  </si>
  <si>
    <t>A controlled list of values that indicates the type of QUALIFICATION ELEMENT AWARD, which is reflective of the volume of learning required to achieve the AWARD. E.g. "Additional", "Advanced", "Apprenticeship", "Professional",  etc.</t>
  </si>
  <si>
    <t xml:space="preserve">A controlled list of values that identifies the status of the declaration of authentication that the ASSESSMENT CENTRE makes for the Result. </t>
  </si>
  <si>
    <t>A controlled list of values that denotes and distinguishes countries</t>
  </si>
  <si>
    <t xml:space="preserve">A controlled list of values that indicates the type of QUALIFICATION ELEMENT AWARD  as categorised by the length of the course of study and related to the minimum number of LEARNING UNITS required for completion of the AWARD. </t>
  </si>
  <si>
    <t>A controlled list of values that identifies the type of currency.</t>
  </si>
  <si>
    <t>A controlled list of values that identifies the file extension type (windows format) that contains a digital image. Values include "jpeg", "bmp".</t>
  </si>
  <si>
    <t>A controlled list of values that identifies a language</t>
  </si>
  <si>
    <t>A controlled list of values that indicates the level of depth and breadth of learning associated with a LEARNING UNIT. E.g. "A2", "AS".</t>
  </si>
  <si>
    <t xml:space="preserve">A controlled list of values that identifies the sex of a person as recognised in law (ie on birth certificate which may have been changed by gaining a gender recognition certificate)._x000D__x000D_
NOTE: Legal sex[/Gender] can be very sensitive personal information and should always be protected as such in accordance with the Data Protection Act 1998 and in line with best practice. Additional Guidance can be found in the related Guidance documents._x000D__x000D_
Unlawful dissemination of information regarding an individual’s possession of a gender recognition certificate may risk a criminal offence under the Gender Recognition Act 2004.  _x000D__x000D_
</t>
  </si>
  <si>
    <t>A controlled list of values that identifies the type of identifier used for the LOCATOR as in certain circumstances this may be an identifier to another source from which the actual date can be extracted such as address gazetteer. Values include - Local, OSAPR, UPRN, Email, URL, Telephone Number._x000D__x000D_
In the case where a non-enterprise wide identifier has been created then the type will be "Local".</t>
  </si>
  <si>
    <t>A controlled list of values that distinguishes locators with different characteristics from each other. Values include "Postal Address", "Telephone", "Email Address", "URL", etc.</t>
  </si>
  <si>
    <t>A controlled list of values that identifies the particular use of a PARTY CONTACT in a particular circumstance.</t>
  </si>
  <si>
    <t>A controlled list of values that identifies the types of component involved in a PARTY NAME. Values include "Title", "Given", "Family", "Organisation Name", "Mononym".</t>
  </si>
  <si>
    <t>A controlled list of values that identifies the PARTY NAMEs that a PARTY chooses to use for a particular purpose. These will include the "Award Name", "Correspondence Name",  "Preferred Name" etc.</t>
  </si>
  <si>
    <t>A controlled list of values that identifies a type of Reference Number that is recognised throughout the enterprise. Values include "ULN", "UKPRN", "UCI", "UPN" "National Insurance Number".</t>
  </si>
  <si>
    <t>A controlled list of values that identifies the type of PARTY.  Values are "Person", "Organisation".</t>
  </si>
  <si>
    <t>A controlled list of values that identifies under what conditions the QUALIFICATION ELEMENT is available to a private learner, if at all. E.g. "Available", "Available with conditions", "Unavailable".</t>
  </si>
  <si>
    <t>A controlled list of values that identifies the type of QE BOOKING that is being requested. Values include "Entry”, “Registration”.</t>
  </si>
  <si>
    <t>A controlled list of values that defines the type of the delivery model for this QUALIFICATION ELEMENT AWARD. e.g. "Linear", "Modular".</t>
  </si>
  <si>
    <t>A controlled list of values that categorises the type of evidence required for a QUALIFICATION ELEMENT AWARD. E.g. "Written", "Verbal", "Forms" etc.</t>
  </si>
  <si>
    <t>A controlled list of values that identifies the type of QE FEE CATEGORY. Values include: Learner, Enrolment, Registration, Entry, Resit, Outcome submission, Top Up, Fall Back, Post-results Award, Certificate.</t>
  </si>
  <si>
    <t>A controlled list of values that indicates the method to be used for moderation of this QUALIFICATION ELEMENT. E.g. "Postal", "Online", "Visiting", "Residential", "Mixed".</t>
  </si>
  <si>
    <t>A controlled list of values that identifies the reason selected by the ASSESSMENT CENTRE to explain the adjustment to the Centre Assessed Outcome for the LEARNER. Values are "Centre Initiated Remark", Transcription Error", "AO Requested Adjustment".</t>
  </si>
  <si>
    <t>A controlled list of values that identifies additional information to categorise the QE OUTCOME. Values are: "No Result", "Mark Carried Forward", "Learner Absent", "Transfer".</t>
  </si>
  <si>
    <t>A controlled list of values that identifies additional LEARNER information applicable to a QE OUTCOME. Values are: "Partial Absence", "Partial Exemption".</t>
  </si>
  <si>
    <t>A controlled list of values that identifies the status of a QE OUTCOME. Values include: "Issued", "Pending", "Withheld", "Missing Outcome".</t>
  </si>
  <si>
    <t>A controlled list of values that identifies the type of an QE OUTCOME e.g., "Centre Assessed Outcome", "Estimated Grade", "Result", etc.</t>
  </si>
  <si>
    <t>A controlled list of values that identifies the category of a value supplied within a QE OUTCOME. There can be more than one category for the same QE OUTCOME such as RAW mark and UMS mark. Values are "Banded Score", "Raw Mark", "Points", "Credits", "Uniform Mark Scale", "Percentage Uniform Mark Scale", "Scaled Mark", "Grade".</t>
  </si>
  <si>
    <t>A controlled list of values that identifies the particular QE PREFERENCE. Values include "Award claim required", "Entry named order allowed", "Photograph required".</t>
  </si>
  <si>
    <t>A controlled list of values that specifies the type of constraint applicable to a QE RELATIONSHIP between 2 QUALIFICATION ELEMENTs. Values are "Same Series", "Top Up", Fall Back", "Anytime".</t>
  </si>
  <si>
    <t>A controlled list of values that identifies the type of relationship between two QUALIFICATION ELEMENTs. Values are "Allowed", "Disallowed"</t>
  </si>
  <si>
    <t>A controlled list of values that defines the tier within the QUALIFICATION FRAMEWORK.</t>
  </si>
  <si>
    <t>A controlled list of values that denotes the type and behaviour of the specific QUALIFICATION ELEMENT. Values are "Scheme", "Award", "Learning Unit", "Pathway", "Assessable".</t>
  </si>
  <si>
    <t>A controlled list of values that identifies QUALIFICATION FRAMEWORK TYPEs that recognise skills and Qualifications by awarding points or credit values. The QUALIFICATION FRAMEWORK assists a LEARNER to make informed decisions about the Qualifications they want to pursue, by comparing the levels of different Qualifications and identifying different progression routes. E.g. "SCQF", "NQF", "QCF", "ECF", "BTEC Customised".</t>
  </si>
  <si>
    <t>A controlled list of values that indicates that a STUDY GUIDE or QUALIFICATION book is freely available and what format(s) it is available in. e.g. "Paper", "Electronic", "Paper and Electronic".</t>
  </si>
  <si>
    <t>A controlled list of values that identifies the format that a Study Guide is available in. e.g.  "AO guide", "ISBN", "URL", etc.</t>
  </si>
  <si>
    <t>A controlled list of values that identifies the Tier level for the SUBJECT CLASSIFICATION. Values include "Tier 1" and "Tier 2".</t>
  </si>
  <si>
    <t>A controlled list of values that identifies the various SUBJECT CLASSIFICATION schemes in use. Values include JACS v3.0, JACS v2.0, SSA, FESSA, UCASCODE, LDSC, LEAP.</t>
  </si>
  <si>
    <t>A controlled list of values that indicates the TIER LEVEL which is related to the maximum grade achievable. E.g. "Foundation", "Intermediate", "Higher".</t>
  </si>
  <si>
    <t>Type of List</t>
  </si>
  <si>
    <t>ISB Description</t>
  </si>
  <si>
    <t>16 - 18 years</t>
  </si>
  <si>
    <t>18+ years</t>
  </si>
  <si>
    <t>19+ years</t>
  </si>
  <si>
    <t>Pre 16</t>
  </si>
  <si>
    <t>Braille</t>
  </si>
  <si>
    <t>Responses are in the form of long essays. Where the assessment medium type is paper, these answers are normally written in a separate answer book.</t>
  </si>
  <si>
    <t>Responses are mainly in the form of long answers but there are other response types. Refer to handbook or specification for more information.</t>
  </si>
  <si>
    <t>Responses are chosen from a range of possible answers. Where the assessment medium type is paper, these answers are normally provided on an answer grid designed for machine-marking.</t>
  </si>
  <si>
    <t>Responses are mainly chosen from a range of possible answers but there are other response types. Refer to handbook or specification for more information.</t>
  </si>
  <si>
    <t>A presentation of an artistic work normally in the context of drama, dance or music; also performance of a sport in the context of physical education.</t>
  </si>
  <si>
    <t>A collection of evidence submitted for assessment.</t>
  </si>
  <si>
    <t>Assessment is mainly based on performance of a practical task or investigation but there are other assessment methods.</t>
  </si>
  <si>
    <t>Responses are in the form of short answers. Where the assessment medium type is paper, these answers are normally written in a pre-defined space in a combined question/ answer book.</t>
  </si>
  <si>
    <t>An oral presentation or spoken responses to questions e.g. speaking tests for modern foreign languages or oral performances for English etc..</t>
  </si>
  <si>
    <t>The centre has confirmed that an outcome is authentic.</t>
  </si>
  <si>
    <t>The centre has not confirmed that an outcome is authentic.</t>
  </si>
  <si>
    <t>A Learning Unit assessed at the end of a two year A Level course.</t>
  </si>
  <si>
    <t>Advanced Subsidiary.  A Learning Unit assessed at the end of the first year of a two year A level course.</t>
  </si>
  <si>
    <t>A family name is typically a part of a person's name which has been passed, according to law or custom, from one or both parents to their children. The use of family names is common in many cultures around the world. Each culture has its own rules as to how these names are applied and used. _x000D_
In Western contexts the family name is often referred to as a surname or last name._x000D_
In many cultures the family name is normally the last part of a person’s name. However, in some cultures (often referred to as the Eastern Order) the family name comes first.</t>
  </si>
  <si>
    <t xml:space="preserve">A given name is a personal name that specifies and differentiates between members of a group of individuals._x000D_
In Western contexts the given name is often referred to as a first name or Christian name._x000D_
In most European (and Europe-derived) cultures, the given name usually comes before the family name (though generally not in lists and catalogs), and so is known as a forename or first name; but the family name traditionally comes first in Hungary, parts of Africa and most of East Asia (e.g., China, Japan, Korea and Vietnam). In China, even part of the given name may be shared among all members of a given generation in a family and the family's extensions, to differentiate those generations from other generations. </t>
  </si>
  <si>
    <t>A prefix or suffix added to a PERSONs name to signify either veneration, an official position or a professional or academic qualification. In some languages, titles may even be inserted between a first and last name (for example, Graf in German,). Some titles are hereditary. Note: the title should be recorded as provided whether this is abbreviated or not is a decision of the name provider.</t>
  </si>
  <si>
    <t>A reference allocated by a learning provider (e.g. a school) to a learner, often used to uniquely identify the learner on the learning provider's Management Information System (MIS).</t>
  </si>
  <si>
    <t xml:space="preserve">A National Centre Number is a number issued to examination centres by the Joint Council for Qualifications.  </t>
  </si>
  <si>
    <t>A National Insurance Number is a personal number allocated by HMRC in the UK which is used in the administration of the National Insurance/tax and social security systems._x000D_
The number is sometimes referred to as a Ni No or NINO.</t>
  </si>
  <si>
    <t>The notification to an awarding organisation of a centre's intention to submit a learner for an assessment event in relation to a qualification.</t>
  </si>
  <si>
    <t>The notification of a learner's intention to submit themselves for a specific assessment event in relation to a qualification. A type of Order intended for scheduling online/onscreen and other on-demand tests which can be for.</t>
  </si>
  <si>
    <t>Linear qualifications are normally examined after a period of continuous study (the QE Award and QE Assessables are examined together at the end of the course)</t>
  </si>
  <si>
    <t>Modular qualifications are those in which the content is divided into a number of QE Awards (units or modules), each of which is examined separately over the period of the study of the qualification</t>
  </si>
  <si>
    <t>Fee related to a 'drop-down' - a transfer from a qualification that has not been achieved to a smaller qualification (e.g. certificate to award).</t>
  </si>
  <si>
    <t>Fee related to the enrolment of a learner for a future course of study</t>
  </si>
  <si>
    <t>Fee related to a 'fall-back' - where a learner is registered on a larger qualification and is issued a result for a smaller qualification (e.g. registered on a certificate and issued an award).</t>
  </si>
  <si>
    <t>Fee related to a 'top-up' - a transfer from a qualification that has already been achieved to a larger qualification (e.g. award to certificate).</t>
  </si>
  <si>
    <t>Indicates a combination of two or more moderation methods is applicable for the learner's work.</t>
  </si>
  <si>
    <t>The learner was present for the assessment but did not attempt to create an outcome, for example where the learner did not attempt a question.</t>
  </si>
  <si>
    <t>Aegrotat Award</t>
  </si>
  <si>
    <t>An award made on the basis of partial achievement to a learner who is unable, through temporary illness, injury or indisposition, to complete all the usual assessment requirements.</t>
  </si>
  <si>
    <t>Compensatory Mark Awarded</t>
  </si>
  <si>
    <t>A compensatory mark was awarded to the learner.</t>
  </si>
  <si>
    <t>Mark Includes Items Scored Zero</t>
  </si>
  <si>
    <t>The mark includes items scored zero, for example due to missing pages / items in the assessment paper.</t>
  </si>
  <si>
    <t>Mark Scaled Pro Rata</t>
  </si>
  <si>
    <t>The mark was scaled pro-rata, for example because of missing pages / items in the assessment paper.</t>
  </si>
  <si>
    <t>Mark out of Range</t>
  </si>
  <si>
    <t>The mark is outside of the expected range of marks.</t>
  </si>
  <si>
    <t>The learner was absent from some but not all of the assessments leading to the outcome.</t>
  </si>
  <si>
    <t>The learner was exempted from some but not all of the assessments leading to the outcome.</t>
  </si>
  <si>
    <t>The result has been issued to a centre.</t>
  </si>
  <si>
    <t>The result has not yet been issued.</t>
  </si>
  <si>
    <t>Award claim required</t>
  </si>
  <si>
    <t>CAO required</t>
  </si>
  <si>
    <t>CAO used as order</t>
  </si>
  <si>
    <t>Centre authentication required</t>
  </si>
  <si>
    <t>Course start date required</t>
  </si>
  <si>
    <t>Entry required</t>
  </si>
  <si>
    <t>Estimated grade required</t>
  </si>
  <si>
    <t>Registration required</t>
  </si>
  <si>
    <t>TRB required</t>
  </si>
  <si>
    <t>Where a learner is registered on a qualification and is issued a smaller qualification award, using outcomes from the first qualification, this is known as a fallback.</t>
  </si>
  <si>
    <t>Indicates that the combination of the two qualification elements is allowed</t>
  </si>
  <si>
    <t>Indicates that the combination of the two qualification elements is not allowed</t>
  </si>
  <si>
    <t>FQ-EHEA</t>
  </si>
  <si>
    <t>Irish NFQ</t>
  </si>
  <si>
    <t>Qualifications and Credit Framework</t>
  </si>
  <si>
    <t>The study guide is only available in electronic format</t>
  </si>
  <si>
    <t>The study guide is only available in paper format</t>
  </si>
  <si>
    <t>The study guide is available in both paper and electronic formats</t>
  </si>
  <si>
    <t>A study guide published by an awarding organisation</t>
  </si>
  <si>
    <t>The letters assigned to a Tier 2 Subject Classification.</t>
  </si>
  <si>
    <t>The result has been withheld by the Centre.</t>
  </si>
  <si>
    <t>Where this value is provided along with a QE_Relationship_Rule_Type of Same Series this means that the QEs must be taken in the same series.
Where it is provided along with a QE_Relationship_Rule_Type of Anytime this means that the QEs can be taken together and may be taken in the same or different series 
Note however that MIS should not rely on the QE_Relationship_Type and QE_Relationship_Rule_Type values to fully clarify terminal rule requirements.</t>
  </si>
  <si>
    <t>Where this value is provided along with a QE_Relationship_Rule_Type of Same Series this means that the QEs cannot be taken in the same series.
There are currently no  scenarios where this value would be provided along with a QE_Relationship_Rule_Type of Anytime. 
Note however that MIS should not rely on the QE_Relationship_Type and QE_Relationship_Rule_Type values to fully clarify terminal rule requirements.</t>
  </si>
  <si>
    <t>Euro</t>
  </si>
  <si>
    <t>US Dollar</t>
  </si>
  <si>
    <t>Yuan Renminbi</t>
  </si>
  <si>
    <t>Rand</t>
  </si>
  <si>
    <t>Pound Sterling</t>
  </si>
  <si>
    <t>Centre Defined Cohort Identifier</t>
  </si>
  <si>
    <t>A claim is the act of a centre submitting a request, and optionally a grade, to an awarding organisation indicating that a learner has obtained the assessment event results necessary to be awarded certification in a qualification.</t>
  </si>
  <si>
    <t xml:space="preserve">Submission of an Interim Claim (Close) means that the awarding organisation will not chase the centre for outcomes.
</t>
  </si>
  <si>
    <r>
      <t xml:space="preserve">QE_Outcome_Value_Type values are </t>
    </r>
    <r>
      <rPr>
        <b/>
        <sz val="9"/>
        <color theme="1"/>
        <rFont val="Tahoma"/>
        <family val="2"/>
      </rPr>
      <t xml:space="preserve">not </t>
    </r>
    <r>
      <rPr>
        <sz val="9"/>
        <color theme="1"/>
        <rFont val="Tahoma"/>
        <family val="2"/>
      </rPr>
      <t xml:space="preserve">relevant for Interim Claim (Close)
However, since QE_Outcome_Value_Type is part of the primary key, it must be populated in the Award Claim message. In such cases the QE_Outcome_Value_Type ‘Grade’ should be used and the QE_Outcome_Value should be populated with: 
• a self-closing tag 
• an empty tag
• white space 
A claim deferral, interim claim, interim claim (close) and full award claim cannot be submitted within the same message.
</t>
    </r>
  </si>
  <si>
    <t>A claim deferral, interim claim, interim claim (close) and full award claim cannot be submitted within the same message.</t>
  </si>
  <si>
    <r>
      <t xml:space="preserve">These are generally requested at the end of the first year of a two year course.
Dependent on AO SLAs, an interim claim may be rejected if a full award claim is submitted within the SLA period. A claim deferral, interim claim, interim claim (close) and full award claim cannot be submitted within the same message.
QE_Outcome_Value_Type values are </t>
    </r>
    <r>
      <rPr>
        <b/>
        <sz val="9"/>
        <color theme="1"/>
        <rFont val="Tahoma"/>
        <family val="2"/>
      </rPr>
      <t xml:space="preserve">not </t>
    </r>
    <r>
      <rPr>
        <sz val="9"/>
        <color theme="1"/>
        <rFont val="Tahoma"/>
        <family val="2"/>
      </rPr>
      <t xml:space="preserve">relevant for Interim Claim.
However, since QE_Outcome_Value_Type is part of the primary key, it must be populated in the Award Claim message. In such cases the QE_Outcome_Value_Type ‘Grade’ should be used and the QE_Outcome_Value should be populated with: 
• a self-closing tag 
• an empty tag
• white space
A claim deferral, interim claim, interim claim (close) and full award claim cannot be submitted within the same message.
</t>
    </r>
  </si>
  <si>
    <t>QE_Outcome_Value_Type values are not relevant for Full Award Claims.  
However, since QE_Outcome_Value_Type is part of the primary key, it must be populated in the Award Claim message. In such cases the QE_Outcome_Value_Type ‘Grade’ should be used and the QE_Outcome_Value should be populated with: 
• a self-closing tag 
• an empty tag
• white space    
Where Product Catalogues indicate that centres should provide a grade associated with an Award Claim eg Pearson FAD Art qualifications this should be submitted with the relevant CAO.
A claim deferral, interim claim, interim claim (close) and full award claim cannot be submitted within the same message.</t>
  </si>
  <si>
    <t xml:space="preserve">Claim deferrals occur where a centre or learners at the centre have been blocked for certification.
</t>
  </si>
  <si>
    <t>Centre completed coursework is required to be submitted.</t>
  </si>
  <si>
    <t>Submission of centre completed coursework required</t>
  </si>
  <si>
    <t>Result provided</t>
  </si>
  <si>
    <t>Expected completion date required</t>
  </si>
  <si>
    <t>Entry Named Order required</t>
  </si>
  <si>
    <t>Registration Named Order required</t>
  </si>
  <si>
    <t>Registration Unnamed Order allowed</t>
  </si>
  <si>
    <t>TRB Named Order allowed</t>
  </si>
  <si>
    <t>TRB Named Order required</t>
  </si>
  <si>
    <t>International Standard Book Number. A unique numeric commercial book identifier. A standard published by the International Standards Organisation (ISO).</t>
  </si>
  <si>
    <t>Uniform Resource Locator. A character string that constitutes a reference to an internet resource. A standard published by the Internet Engineering Task Force (IETF)</t>
  </si>
  <si>
    <t>Used by A2C</t>
  </si>
  <si>
    <t>Yes</t>
  </si>
  <si>
    <t>No</t>
  </si>
  <si>
    <t>ISB Identifier</t>
  </si>
  <si>
    <t>QiW</t>
  </si>
  <si>
    <t>Advanced extension award</t>
  </si>
  <si>
    <t>CVET</t>
  </si>
  <si>
    <t>English For speakers of other languages</t>
  </si>
  <si>
    <t>Entry level</t>
  </si>
  <si>
    <t>Essential skills Wales</t>
  </si>
  <si>
    <t>Other General Qualification</t>
  </si>
  <si>
    <t>GCE A level</t>
  </si>
  <si>
    <t>GCE AS level</t>
  </si>
  <si>
    <t>Higher level</t>
  </si>
  <si>
    <t>IVET</t>
  </si>
  <si>
    <t>Key skills</t>
  </si>
  <si>
    <t>Occupational qualification</t>
  </si>
  <si>
    <t>Other general qualification</t>
  </si>
  <si>
    <t>Principal learning</t>
  </si>
  <si>
    <t>Welsh Baccalaureate</t>
  </si>
  <si>
    <t>QiW Qualification Type</t>
  </si>
  <si>
    <t>SQA Accreditation Qualification Type</t>
  </si>
  <si>
    <t>Continuing Vocational Education and Training</t>
  </si>
  <si>
    <t>Initial Vocational Education and Training</t>
  </si>
  <si>
    <t>Traineeships are a Government initiative aimed at improving the skills and employability of young people in England. Introduced in August 2013 for learners aged 16 to 24 (and for young people with Learning Difficulty Assessments up to academic age 25), and funded by both the Department for Education (DfE) and the Skills Funding Agency (SFA), Traineeships are an unofficial pre-Apprenticeship programme for learners who are not yet ready to start an apprenticeship or move into employment, but stand a reasonable chance of being ready within 6 months of engaging in a Traineeship.</t>
  </si>
  <si>
    <t>Description from http://www.cache.org.uk/Centres/Funding/Pages/Apprenticeships%20and%20Traineeships.aspx</t>
  </si>
  <si>
    <t>An apprenticeship is a real job with training which would allow you to earn while they learn, whilst gaining a nationally recognised qualification. Apprenticeships take between one and five years to complete and are available in 1,500 occupations across 170 industries varying from construction to manufacturing through to IT and the creative and digital sectors.</t>
  </si>
  <si>
    <t>London Chamber of Commerce and Industry (LCCI) qualifications are available from preliminary level to level 4, across 4 subject areas.</t>
  </si>
  <si>
    <t>WJEC/CBAC</t>
  </si>
  <si>
    <t>Joint Council for Qualifications</t>
  </si>
  <si>
    <t>Scottish Qualification Authority</t>
  </si>
  <si>
    <t>Universities and Colleges Admissions Service</t>
  </si>
  <si>
    <t>Department of Education (Northern Ireland)</t>
  </si>
  <si>
    <t>A2C VQ</t>
  </si>
  <si>
    <t>EDI only. ID 10/69 must be used for A2C Pearson entries</t>
  </si>
  <si>
    <t>Single identifier for A2C, although 69 will be used for VQ pilot</t>
  </si>
  <si>
    <t>Full name</t>
  </si>
  <si>
    <t>"Known As" name. For organisations this can be an abbreviation where this is commonly recognised (eg OCR, UCAS)</t>
  </si>
  <si>
    <t>Qualification types used in Wales</t>
  </si>
  <si>
    <t xml:space="preserve">For regulated qualifications with specific types the A2C qualification types reflect the types used by the regulators. For other types of qualifications the A2C type gives a further level of detail and can include trademarks. </t>
  </si>
  <si>
    <t>01 (C&amp;G)</t>
  </si>
  <si>
    <t>02 (C&amp;G)</t>
  </si>
  <si>
    <t>03 (C&amp;G)</t>
  </si>
  <si>
    <t>04 (C&amp;G)</t>
  </si>
  <si>
    <t>05 (C&amp;G)</t>
  </si>
  <si>
    <t>06 (C&amp;G)</t>
  </si>
  <si>
    <t>07 (C&amp;G)</t>
  </si>
  <si>
    <t>08 (C&amp;G)</t>
  </si>
  <si>
    <t>09 (C&amp;G)</t>
  </si>
  <si>
    <t>d</t>
  </si>
  <si>
    <t>d1</t>
  </si>
  <si>
    <t>d2</t>
  </si>
  <si>
    <t>a</t>
  </si>
  <si>
    <t>a*</t>
  </si>
  <si>
    <t>b</t>
  </si>
  <si>
    <t>c</t>
  </si>
  <si>
    <t>e</t>
  </si>
  <si>
    <t>f</t>
  </si>
  <si>
    <t>g</t>
  </si>
  <si>
    <t>n</t>
  </si>
  <si>
    <t>m</t>
  </si>
  <si>
    <t>m1</t>
  </si>
  <si>
    <t>m2</t>
  </si>
  <si>
    <t>p1</t>
  </si>
  <si>
    <t>p2</t>
  </si>
  <si>
    <t>u</t>
  </si>
  <si>
    <t>GCE (endorsement)</t>
  </si>
  <si>
    <t>GCSE (with grade C*)</t>
  </si>
  <si>
    <t>Year 10 Assessments</t>
  </si>
  <si>
    <t>Foundation (Post-16) - Skills Challenge Unit</t>
  </si>
  <si>
    <t>GradeSet_Eff_Date</t>
  </si>
  <si>
    <t>Grade_Effective_Date</t>
  </si>
  <si>
    <t>45</t>
  </si>
  <si>
    <t>46</t>
  </si>
  <si>
    <t>47</t>
  </si>
  <si>
    <t>Grade C*</t>
  </si>
  <si>
    <t>Grade c*</t>
  </si>
  <si>
    <t>Pass 05</t>
  </si>
  <si>
    <t>Pass 10</t>
  </si>
  <si>
    <t>Pass 15</t>
  </si>
  <si>
    <t>Pass 20</t>
  </si>
  <si>
    <t>Pass 25</t>
  </si>
  <si>
    <t>Pass 30</t>
  </si>
  <si>
    <t>Pass 35</t>
  </si>
  <si>
    <t>Pass 40</t>
  </si>
  <si>
    <t>Pass 45</t>
  </si>
  <si>
    <t>Pass 50</t>
  </si>
  <si>
    <t>Pass 55</t>
  </si>
  <si>
    <t>Pass 60</t>
  </si>
  <si>
    <t>Pass 65</t>
  </si>
  <si>
    <t>Pass 70</t>
  </si>
  <si>
    <t>Pass 75</t>
  </si>
  <si>
    <t>Pass 80</t>
  </si>
  <si>
    <t>Pass 85</t>
  </si>
  <si>
    <t>Pass 90</t>
  </si>
  <si>
    <t>Pass 95</t>
  </si>
  <si>
    <t>C*</t>
  </si>
  <si>
    <t>c*</t>
  </si>
  <si>
    <t>A V Cert is a non-credit based qualification which is graded and has external assessment.</t>
  </si>
  <si>
    <t>A vocational qualification related to an occupational area. BTEC Specialist qualifications are available from Entry Level to Level 3. BTEC Professional qualifications are available at levels 4 to 7.</t>
  </si>
  <si>
    <t xml:space="preserve">Basic skills qualifications from Entry level 1 to level 4. </t>
  </si>
  <si>
    <t xml:space="preserve">A qualification at entry level. </t>
  </si>
  <si>
    <t>These are from the Ofqual register and have changed from the previous list which was based on RITS. Please note that Ofqual is consulting on further refinements. These types are used in England and Northern Ireland.</t>
  </si>
  <si>
    <t>Qualification types used in Scotland</t>
  </si>
  <si>
    <t>Note that Entry Level Essential Skills is categorised in A2C as "Entry Level" not "Essential Skills", which matches the Ofqual registration as "Entry Level"</t>
  </si>
  <si>
    <t>General qualifications that are not GCSE or GCE</t>
  </si>
  <si>
    <t>For example WJEC Level 1-3 qualifications</t>
  </si>
  <si>
    <t>Apprenticeships can be level 2-7
Description from https://www.gov.uk/government/uploads/system/uploads/attachment_data/file/570436/A_Guide_to_Apprenticeship_Factsheet.pdf</t>
  </si>
  <si>
    <t>Note new GCSEs are under GCSE (9-1), so this category is only for GCSE (A* to G)</t>
  </si>
  <si>
    <t>An examination intended to qualify successful candidates for higher education.</t>
  </si>
  <si>
    <t>Full Course is generally used for non-Short Course GCSE. Single Award is more commonly used for GCE and other qualification types.</t>
  </si>
  <si>
    <t>eg short course GCSE</t>
  </si>
  <si>
    <t xml:space="preserve">Single Award is generally used for GCE and other non-GCSE qualification types. GCSEs are generally classified as either Full or Short. </t>
  </si>
  <si>
    <t>Will be linked to a gradeset with gradenames consisting of two grades eg Grade AA</t>
  </si>
  <si>
    <t>Classroom</t>
  </si>
  <si>
    <t>Offline</t>
  </si>
  <si>
    <t>A100</t>
  </si>
  <si>
    <t>Pre-clinical medicine</t>
  </si>
  <si>
    <t>A200</t>
  </si>
  <si>
    <t>Pre-clinical dentistry</t>
  </si>
  <si>
    <t>A300</t>
  </si>
  <si>
    <t>Clinical medicine</t>
  </si>
  <si>
    <t>A400</t>
  </si>
  <si>
    <t>Clinical dentistry</t>
  </si>
  <si>
    <t>A900</t>
  </si>
  <si>
    <t>Others in medicine &amp; dentistry</t>
  </si>
  <si>
    <t>A990</t>
  </si>
  <si>
    <t>Medicine &amp; dentistry not elsewhere classified</t>
  </si>
  <si>
    <t>A000</t>
  </si>
  <si>
    <t>Medicine &amp; dentistry</t>
  </si>
  <si>
    <t>B100</t>
  </si>
  <si>
    <t>Anatomy, physiology &amp; pathology</t>
  </si>
  <si>
    <t>B110</t>
  </si>
  <si>
    <t>Anatomy</t>
  </si>
  <si>
    <t>B120</t>
  </si>
  <si>
    <t>Physiology</t>
  </si>
  <si>
    <t>B121</t>
  </si>
  <si>
    <t>Clinical physiology</t>
  </si>
  <si>
    <t>B130</t>
  </si>
  <si>
    <t>Pathology</t>
  </si>
  <si>
    <t>B131</t>
  </si>
  <si>
    <t>Cellular pathology</t>
  </si>
  <si>
    <t>B132</t>
  </si>
  <si>
    <t>Pathobiology</t>
  </si>
  <si>
    <t>B140</t>
  </si>
  <si>
    <t>Neuroscience</t>
  </si>
  <si>
    <t>B160</t>
  </si>
  <si>
    <t>Physiotherapy</t>
  </si>
  <si>
    <t>B170</t>
  </si>
  <si>
    <t>Podiatry</t>
  </si>
  <si>
    <t>B190</t>
  </si>
  <si>
    <t>Anatomy, physiology &amp; pathology not elsewhere classified</t>
  </si>
  <si>
    <t>B200</t>
  </si>
  <si>
    <t>Pharmacology, toxicology &amp; pharmacy</t>
  </si>
  <si>
    <t>B210</t>
  </si>
  <si>
    <t>Pharmacology</t>
  </si>
  <si>
    <t>B220</t>
  </si>
  <si>
    <t>Toxicology</t>
  </si>
  <si>
    <t>B230</t>
  </si>
  <si>
    <t>Pharmacy</t>
  </si>
  <si>
    <t>B290</t>
  </si>
  <si>
    <t>Pharmacology, toxicology &amp; pharmacy not elsewhere classified</t>
  </si>
  <si>
    <t>B300</t>
  </si>
  <si>
    <t>Complementary medicines, therapies &amp; well-being</t>
  </si>
  <si>
    <t>B310</t>
  </si>
  <si>
    <t>Osteopathy</t>
  </si>
  <si>
    <t>B320</t>
  </si>
  <si>
    <t>Chiropractic</t>
  </si>
  <si>
    <t>B340</t>
  </si>
  <si>
    <t>Alternative medicine &amp; therapies</t>
  </si>
  <si>
    <t>B341</t>
  </si>
  <si>
    <t>Chinese</t>
  </si>
  <si>
    <t>B342</t>
  </si>
  <si>
    <t>Herbalism</t>
  </si>
  <si>
    <t>B343</t>
  </si>
  <si>
    <t>Acupuncture</t>
  </si>
  <si>
    <t>B344</t>
  </si>
  <si>
    <t>Aromatherapy</t>
  </si>
  <si>
    <t>B345</t>
  </si>
  <si>
    <t>Hypnotherapy</t>
  </si>
  <si>
    <t>B346</t>
  </si>
  <si>
    <t>Reflexology</t>
  </si>
  <si>
    <t>B350</t>
  </si>
  <si>
    <t>Hair &amp; beauty science</t>
  </si>
  <si>
    <t>B351</t>
  </si>
  <si>
    <t>Hair services</t>
  </si>
  <si>
    <t>B352</t>
  </si>
  <si>
    <t>Beauty therapies</t>
  </si>
  <si>
    <t>B353</t>
  </si>
  <si>
    <t>Make-up</t>
  </si>
  <si>
    <t>B360</t>
  </si>
  <si>
    <t>Spa &amp; water-based therapies</t>
  </si>
  <si>
    <t>B390</t>
  </si>
  <si>
    <t>Complementary medicines, therapies &amp; well-being not elsewhere classified</t>
  </si>
  <si>
    <t>B400</t>
  </si>
  <si>
    <t>Nutrition</t>
  </si>
  <si>
    <t>B410</t>
  </si>
  <si>
    <t>Dietetics</t>
  </si>
  <si>
    <t>B490</t>
  </si>
  <si>
    <t>Nutrition not elsewhere classified</t>
  </si>
  <si>
    <t>B500</t>
  </si>
  <si>
    <t>Ophthalmics</t>
  </si>
  <si>
    <t>B510</t>
  </si>
  <si>
    <t>Optometry</t>
  </si>
  <si>
    <t>B520</t>
  </si>
  <si>
    <t>Orthoptics</t>
  </si>
  <si>
    <t>B590</t>
  </si>
  <si>
    <t>Ophthalmics not elsewhere classified</t>
  </si>
  <si>
    <t>B600</t>
  </si>
  <si>
    <t>Aural &amp; oral sciences</t>
  </si>
  <si>
    <t>B610</t>
  </si>
  <si>
    <t>Audiology</t>
  </si>
  <si>
    <t>B620</t>
  </si>
  <si>
    <t>Speech science</t>
  </si>
  <si>
    <t>B630</t>
  </si>
  <si>
    <t>Language pathology</t>
  </si>
  <si>
    <t>B690</t>
  </si>
  <si>
    <t>Aural &amp; oral sciences not elsewhere classified</t>
  </si>
  <si>
    <t>B700</t>
  </si>
  <si>
    <t>Nursing</t>
  </si>
  <si>
    <t>B701</t>
  </si>
  <si>
    <t>Palliative care nursing</t>
  </si>
  <si>
    <t>B702</t>
  </si>
  <si>
    <t>Clinical practice nursing</t>
  </si>
  <si>
    <t>B710</t>
  </si>
  <si>
    <t>Community nursing</t>
  </si>
  <si>
    <t>B712</t>
  </si>
  <si>
    <t>Health visiting</t>
  </si>
  <si>
    <t>B713</t>
  </si>
  <si>
    <t>School nursing</t>
  </si>
  <si>
    <t>B714</t>
  </si>
  <si>
    <t>Practice nursing</t>
  </si>
  <si>
    <t>B720</t>
  </si>
  <si>
    <t>Midwifery</t>
  </si>
  <si>
    <t>B730</t>
  </si>
  <si>
    <t>Children's nursing</t>
  </si>
  <si>
    <t>B731</t>
  </si>
  <si>
    <t>Neonatal care</t>
  </si>
  <si>
    <t>B740</t>
  </si>
  <si>
    <t>Adult nursing</t>
  </si>
  <si>
    <t>B741</t>
  </si>
  <si>
    <t>Older people nursing</t>
  </si>
  <si>
    <t>B750</t>
  </si>
  <si>
    <t>Dental nursing</t>
  </si>
  <si>
    <t>B760</t>
  </si>
  <si>
    <t>Mental health nursing</t>
  </si>
  <si>
    <t>B761</t>
  </si>
  <si>
    <t>Learning disability nursing</t>
  </si>
  <si>
    <t>B770</t>
  </si>
  <si>
    <t>Medical nursing</t>
  </si>
  <si>
    <t>B771</t>
  </si>
  <si>
    <t>Critical care nursing</t>
  </si>
  <si>
    <t>B772</t>
  </si>
  <si>
    <t>Surgical nursing</t>
  </si>
  <si>
    <t>B773</t>
  </si>
  <si>
    <t>Emergency nursing</t>
  </si>
  <si>
    <t>B790</t>
  </si>
  <si>
    <t>Nursing not elsewhere classified</t>
  </si>
  <si>
    <t>B800</t>
  </si>
  <si>
    <t>Medical technology</t>
  </si>
  <si>
    <t>B810</t>
  </si>
  <si>
    <t>Cardiography</t>
  </si>
  <si>
    <t>B820</t>
  </si>
  <si>
    <t>Radiology</t>
  </si>
  <si>
    <t>B821</t>
  </si>
  <si>
    <t>Radiography, diagnostic</t>
  </si>
  <si>
    <t>B822</t>
  </si>
  <si>
    <t>Radiography, therapeutic</t>
  </si>
  <si>
    <t>B830</t>
  </si>
  <si>
    <t>Biomechanics &amp; prosthetics (non-clinical)</t>
  </si>
  <si>
    <t>B840</t>
  </si>
  <si>
    <t>Dental technology</t>
  </si>
  <si>
    <t>B850</t>
  </si>
  <si>
    <t>Mortuary technology</t>
  </si>
  <si>
    <t>B890</t>
  </si>
  <si>
    <t>Medical technology not elsewhere classified</t>
  </si>
  <si>
    <t>B900</t>
  </si>
  <si>
    <t>Others in subjects allied to medicine</t>
  </si>
  <si>
    <t>B910</t>
  </si>
  <si>
    <t>Environmental health</t>
  </si>
  <si>
    <t>B920</t>
  </si>
  <si>
    <t>Occupational health</t>
  </si>
  <si>
    <t>B930</t>
  </si>
  <si>
    <t>Occupational therapy</t>
  </si>
  <si>
    <t>B940</t>
  </si>
  <si>
    <t>Counselling</t>
  </si>
  <si>
    <t>B950</t>
  </si>
  <si>
    <t>Paramedical science</t>
  </si>
  <si>
    <t>B960</t>
  </si>
  <si>
    <t>Physician assistant studies</t>
  </si>
  <si>
    <t>B990</t>
  </si>
  <si>
    <t>Subjects allied to medicine not elsewhere classified</t>
  </si>
  <si>
    <t>B000</t>
  </si>
  <si>
    <t>Subjects allied to medicine</t>
  </si>
  <si>
    <t>C100</t>
  </si>
  <si>
    <t>Biology</t>
  </si>
  <si>
    <t>C110</t>
  </si>
  <si>
    <t>Applied biology</t>
  </si>
  <si>
    <t>C111</t>
  </si>
  <si>
    <t>Parasitology</t>
  </si>
  <si>
    <t>C120</t>
  </si>
  <si>
    <t>Behavioural biology</t>
  </si>
  <si>
    <t>C130</t>
  </si>
  <si>
    <t>Cell biology</t>
  </si>
  <si>
    <t>C131</t>
  </si>
  <si>
    <t>Applied cell biology</t>
  </si>
  <si>
    <t>C140</t>
  </si>
  <si>
    <t>Developmental/Reproductive biology</t>
  </si>
  <si>
    <t>C141</t>
  </si>
  <si>
    <t>Developmental biology</t>
  </si>
  <si>
    <t>C142</t>
  </si>
  <si>
    <t>Reproductive biology</t>
  </si>
  <si>
    <t>C150</t>
  </si>
  <si>
    <t>Environmental biology</t>
  </si>
  <si>
    <t>C160</t>
  </si>
  <si>
    <t>Marine/Freshwater biology</t>
  </si>
  <si>
    <t>C161</t>
  </si>
  <si>
    <t>Marine biology</t>
  </si>
  <si>
    <t>C162</t>
  </si>
  <si>
    <t>Freshwater biology</t>
  </si>
  <si>
    <t>C170</t>
  </si>
  <si>
    <t>Population biology</t>
  </si>
  <si>
    <t>C180</t>
  </si>
  <si>
    <t>Ecology</t>
  </si>
  <si>
    <t>C181</t>
  </si>
  <si>
    <t>Biodiversity</t>
  </si>
  <si>
    <t>C182</t>
  </si>
  <si>
    <t>Evolution</t>
  </si>
  <si>
    <t>C183</t>
  </si>
  <si>
    <t>Community ecology</t>
  </si>
  <si>
    <t>C184</t>
  </si>
  <si>
    <t>Conservation ecology</t>
  </si>
  <si>
    <t>C185</t>
  </si>
  <si>
    <t>Ecosystem ecology &amp; land use</t>
  </si>
  <si>
    <t>C186</t>
  </si>
  <si>
    <t>Population ecology</t>
  </si>
  <si>
    <t>C187</t>
  </si>
  <si>
    <t>Ecotoxicology</t>
  </si>
  <si>
    <t>C190</t>
  </si>
  <si>
    <t>Biology not elsewhere classified</t>
  </si>
  <si>
    <t>C191</t>
  </si>
  <si>
    <t>Biometry</t>
  </si>
  <si>
    <t>C200</t>
  </si>
  <si>
    <t>Botany</t>
  </si>
  <si>
    <t>C210</t>
  </si>
  <si>
    <t>Applied botany</t>
  </si>
  <si>
    <t>C220</t>
  </si>
  <si>
    <t>Mycology</t>
  </si>
  <si>
    <t>C230</t>
  </si>
  <si>
    <t>Plant biotechnology</t>
  </si>
  <si>
    <t>C240</t>
  </si>
  <si>
    <t>Plant cell science</t>
  </si>
  <si>
    <t>C250</t>
  </si>
  <si>
    <t>Plant pathology</t>
  </si>
  <si>
    <t>C260</t>
  </si>
  <si>
    <t>Plant physiology</t>
  </si>
  <si>
    <t>C270</t>
  </si>
  <si>
    <t>Developmental &amp; reproductive plant biology</t>
  </si>
  <si>
    <t>C280</t>
  </si>
  <si>
    <t>Systematic botany</t>
  </si>
  <si>
    <t>C290</t>
  </si>
  <si>
    <t>Botany not elsewhere classified</t>
  </si>
  <si>
    <t>C300</t>
  </si>
  <si>
    <t>Zoology</t>
  </si>
  <si>
    <t>C310</t>
  </si>
  <si>
    <t>Applied zoology</t>
  </si>
  <si>
    <t>C320</t>
  </si>
  <si>
    <t>Cell zoology</t>
  </si>
  <si>
    <t>C330</t>
  </si>
  <si>
    <t>Developmental &amp; reproductive zoology</t>
  </si>
  <si>
    <t>C340</t>
  </si>
  <si>
    <t>Entomology</t>
  </si>
  <si>
    <t>C350</t>
  </si>
  <si>
    <t>Marine zoology</t>
  </si>
  <si>
    <t>C360</t>
  </si>
  <si>
    <t>Pest science</t>
  </si>
  <si>
    <t>C380</t>
  </si>
  <si>
    <t>Systematic zoology</t>
  </si>
  <si>
    <t>C390</t>
  </si>
  <si>
    <t>Zoology not elsewhere classified</t>
  </si>
  <si>
    <t>C400</t>
  </si>
  <si>
    <t>Genetics</t>
  </si>
  <si>
    <t>C410</t>
  </si>
  <si>
    <t>Applied genetics</t>
  </si>
  <si>
    <t>C420</t>
  </si>
  <si>
    <t>Human genetics</t>
  </si>
  <si>
    <t>C430</t>
  </si>
  <si>
    <t>Medical &amp; veterinary genetics</t>
  </si>
  <si>
    <t>C431</t>
  </si>
  <si>
    <t>Medical genetics</t>
  </si>
  <si>
    <t>C432</t>
  </si>
  <si>
    <t>Veterinary genetics</t>
  </si>
  <si>
    <t>C440</t>
  </si>
  <si>
    <t>Molecular genetics</t>
  </si>
  <si>
    <t>C441</t>
  </si>
  <si>
    <t>Transcriptomics</t>
  </si>
  <si>
    <t>C450</t>
  </si>
  <si>
    <t>Genomics</t>
  </si>
  <si>
    <t>C451</t>
  </si>
  <si>
    <t>Functional genomics</t>
  </si>
  <si>
    <t>C452</t>
  </si>
  <si>
    <t>Genome organisation</t>
  </si>
  <si>
    <t>C460</t>
  </si>
  <si>
    <t>Genetic engineering</t>
  </si>
  <si>
    <t>C470</t>
  </si>
  <si>
    <t>Population genetics &amp; evolution</t>
  </si>
  <si>
    <t>C490</t>
  </si>
  <si>
    <t>Genetics not elsewhere classified</t>
  </si>
  <si>
    <t>C500</t>
  </si>
  <si>
    <t>Microbiology</t>
  </si>
  <si>
    <t>C510</t>
  </si>
  <si>
    <t>Applied microbiology</t>
  </si>
  <si>
    <t>C520</t>
  </si>
  <si>
    <t>Medical &amp; veterinary microbiology</t>
  </si>
  <si>
    <t>C521</t>
  </si>
  <si>
    <t>Medical microbiology</t>
  </si>
  <si>
    <t>C522</t>
  </si>
  <si>
    <t>Veterinary microbiology</t>
  </si>
  <si>
    <t>C530</t>
  </si>
  <si>
    <t>Bacteriology</t>
  </si>
  <si>
    <t>C540</t>
  </si>
  <si>
    <t>Virology</t>
  </si>
  <si>
    <t>C550</t>
  </si>
  <si>
    <t>Immunology</t>
  </si>
  <si>
    <t>C570</t>
  </si>
  <si>
    <t>Serology</t>
  </si>
  <si>
    <t>C590</t>
  </si>
  <si>
    <t>Microbiology not elsewhere classified</t>
  </si>
  <si>
    <t>C600</t>
  </si>
  <si>
    <t>Sport &amp; exercise science</t>
  </si>
  <si>
    <t>C610</t>
  </si>
  <si>
    <t>Sport coaching</t>
  </si>
  <si>
    <t>C620</t>
  </si>
  <si>
    <t>Sport development</t>
  </si>
  <si>
    <t>C630</t>
  </si>
  <si>
    <t>Sport conditioning, rehabilitation &amp; therapy</t>
  </si>
  <si>
    <t>C640</t>
  </si>
  <si>
    <t>Sport studies</t>
  </si>
  <si>
    <t>C650</t>
  </si>
  <si>
    <t>Sport technology</t>
  </si>
  <si>
    <t>C690</t>
  </si>
  <si>
    <t>Sport &amp; exercise science not elsewhere classified</t>
  </si>
  <si>
    <t>C700</t>
  </si>
  <si>
    <t>Molecular biology, biophysics &amp; biochemistry</t>
  </si>
  <si>
    <t>C710</t>
  </si>
  <si>
    <t>Applied molecular biology, biophysics &amp; biochemistry</t>
  </si>
  <si>
    <t>C720</t>
  </si>
  <si>
    <t>Biological chemistry</t>
  </si>
  <si>
    <t>C730</t>
  </si>
  <si>
    <t>Metabolic biochemistry</t>
  </si>
  <si>
    <t>C740</t>
  </si>
  <si>
    <t>Medical &amp; veterinary biochemistry</t>
  </si>
  <si>
    <t>C741</t>
  </si>
  <si>
    <t>Medical biochemistry</t>
  </si>
  <si>
    <t>C742</t>
  </si>
  <si>
    <t>Veterinary biochemistry</t>
  </si>
  <si>
    <t>C750</t>
  </si>
  <si>
    <t>Plant biochemistry</t>
  </si>
  <si>
    <t>C760</t>
  </si>
  <si>
    <t>Biomolecular science</t>
  </si>
  <si>
    <t>C770</t>
  </si>
  <si>
    <t>Biophysical science</t>
  </si>
  <si>
    <t>C790</t>
  </si>
  <si>
    <t>Molecular biology, biophysics &amp; biochemistry not elsewhere classified</t>
  </si>
  <si>
    <t>C800</t>
  </si>
  <si>
    <t>Psychology</t>
  </si>
  <si>
    <t>C810</t>
  </si>
  <si>
    <t>Applied psychology</t>
  </si>
  <si>
    <t>C811</t>
  </si>
  <si>
    <t>Occupational psychology</t>
  </si>
  <si>
    <t>C812</t>
  </si>
  <si>
    <t>Educational psychology</t>
  </si>
  <si>
    <t>C813</t>
  </si>
  <si>
    <t>Sport psychology</t>
  </si>
  <si>
    <t>C814</t>
  </si>
  <si>
    <t>Organisational psychology</t>
  </si>
  <si>
    <t>C815</t>
  </si>
  <si>
    <t>Business psychology</t>
  </si>
  <si>
    <t>C816</t>
  </si>
  <si>
    <t>Forensic psychology</t>
  </si>
  <si>
    <t>C820</t>
  </si>
  <si>
    <t>Developmental psychology</t>
  </si>
  <si>
    <t>C821</t>
  </si>
  <si>
    <t>Child psychology</t>
  </si>
  <si>
    <t>C822</t>
  </si>
  <si>
    <t>The psychology of ageing</t>
  </si>
  <si>
    <t>C830</t>
  </si>
  <si>
    <t>Methodological &amp; conceptual issues in psychology</t>
  </si>
  <si>
    <t>C831</t>
  </si>
  <si>
    <t>Research methods in psychology</t>
  </si>
  <si>
    <t>C832</t>
  </si>
  <si>
    <t>Quantitative psychology</t>
  </si>
  <si>
    <t>C833</t>
  </si>
  <si>
    <t>Qualitative psychology</t>
  </si>
  <si>
    <t>C834</t>
  </si>
  <si>
    <t>History of psychology</t>
  </si>
  <si>
    <t>C835</t>
  </si>
  <si>
    <t>Philosophy of psychology</t>
  </si>
  <si>
    <t>C840</t>
  </si>
  <si>
    <t>Psychology in health &amp; medicine</t>
  </si>
  <si>
    <t>C841</t>
  </si>
  <si>
    <t>Health psychology</t>
  </si>
  <si>
    <t>C842</t>
  </si>
  <si>
    <t>Clinical psychology</t>
  </si>
  <si>
    <t>C843</t>
  </si>
  <si>
    <t>Counselling psychology</t>
  </si>
  <si>
    <t>C844</t>
  </si>
  <si>
    <t>Psychotherapy</t>
  </si>
  <si>
    <t>C845</t>
  </si>
  <si>
    <t>Clinical neuropsychology</t>
  </si>
  <si>
    <t>C846</t>
  </si>
  <si>
    <t>Community psychology</t>
  </si>
  <si>
    <t>C847</t>
  </si>
  <si>
    <t>Psychoanalytical studies</t>
  </si>
  <si>
    <t>C848</t>
  </si>
  <si>
    <t>Psychology of mental health</t>
  </si>
  <si>
    <t>C850</t>
  </si>
  <si>
    <t>Cognitive &amp; affective psychology</t>
  </si>
  <si>
    <t>C851</t>
  </si>
  <si>
    <t>Psychological modelling</t>
  </si>
  <si>
    <t>C852</t>
  </si>
  <si>
    <t>Psychology of communication</t>
  </si>
  <si>
    <t>C853</t>
  </si>
  <si>
    <t>Psychology of memory &amp; learning</t>
  </si>
  <si>
    <t>C854</t>
  </si>
  <si>
    <t>Psychology of perception</t>
  </si>
  <si>
    <t>C855</t>
  </si>
  <si>
    <t>Psychology of higher cognitive processes</t>
  </si>
  <si>
    <t>C856</t>
  </si>
  <si>
    <t>Experimental psychology</t>
  </si>
  <si>
    <t>C857</t>
  </si>
  <si>
    <t>Affective psychology</t>
  </si>
  <si>
    <t>C858</t>
  </si>
  <si>
    <t>Transpersonal psychology</t>
  </si>
  <si>
    <t>C860</t>
  </si>
  <si>
    <t>Psychobiology</t>
  </si>
  <si>
    <t>C861</t>
  </si>
  <si>
    <t>Cognitive neuroscience</t>
  </si>
  <si>
    <t>C862</t>
  </si>
  <si>
    <t>Affective neuroscience</t>
  </si>
  <si>
    <t>C863</t>
  </si>
  <si>
    <t>Psychopharmacology</t>
  </si>
  <si>
    <t>C864</t>
  </si>
  <si>
    <t>Evolutionary psychology</t>
  </si>
  <si>
    <t>C865</t>
  </si>
  <si>
    <t>Animal psychology</t>
  </si>
  <si>
    <t>C870</t>
  </si>
  <si>
    <t>Personality &amp; individual differences</t>
  </si>
  <si>
    <t>C871</t>
  </si>
  <si>
    <t>Psychometrics</t>
  </si>
  <si>
    <t>C872</t>
  </si>
  <si>
    <t>Psychology of gender</t>
  </si>
  <si>
    <t>C873</t>
  </si>
  <si>
    <t>Cross-cultural psychology</t>
  </si>
  <si>
    <t>C880</t>
  </si>
  <si>
    <t>Social psychology</t>
  </si>
  <si>
    <t>C881</t>
  </si>
  <si>
    <t>Social cognition</t>
  </si>
  <si>
    <t>C890</t>
  </si>
  <si>
    <t>Psychology not elsewhere classified</t>
  </si>
  <si>
    <t>C900</t>
  </si>
  <si>
    <t>Others in Biological Sciences</t>
  </si>
  <si>
    <t>C910</t>
  </si>
  <si>
    <t>Applied biological sciences</t>
  </si>
  <si>
    <t>C990</t>
  </si>
  <si>
    <t>Biological sciences not elsewhere classified</t>
  </si>
  <si>
    <t>C000</t>
  </si>
  <si>
    <t>Biological sciences</t>
  </si>
  <si>
    <t>D100</t>
  </si>
  <si>
    <t>Pre-clinical veterinary medicine</t>
  </si>
  <si>
    <t>D190</t>
  </si>
  <si>
    <t>Pre-clinical veterinary medicine not elsewhere classified</t>
  </si>
  <si>
    <t>D200</t>
  </si>
  <si>
    <t>Clinical veterinary medicine &amp; dentistry</t>
  </si>
  <si>
    <t>D210</t>
  </si>
  <si>
    <t>Clinical veterinary medicine</t>
  </si>
  <si>
    <t>D220</t>
  </si>
  <si>
    <t>Clinical veterinary dentistry</t>
  </si>
  <si>
    <t>D290</t>
  </si>
  <si>
    <t>Clinical veterinary medicine &amp; dentistry not elsewhere classified</t>
  </si>
  <si>
    <t>D300</t>
  </si>
  <si>
    <t>Animal science</t>
  </si>
  <si>
    <t>D310</t>
  </si>
  <si>
    <t>Veterinary nursing</t>
  </si>
  <si>
    <t>D320</t>
  </si>
  <si>
    <t>Animal health</t>
  </si>
  <si>
    <t>D321</t>
  </si>
  <si>
    <t>Animal anatomy</t>
  </si>
  <si>
    <t>D322</t>
  </si>
  <si>
    <t>Animal physiology</t>
  </si>
  <si>
    <t>D323</t>
  </si>
  <si>
    <t>Animal pathology</t>
  </si>
  <si>
    <t>D324</t>
  </si>
  <si>
    <t>Animal pharmacology</t>
  </si>
  <si>
    <t>D325</t>
  </si>
  <si>
    <t>Animal toxicology</t>
  </si>
  <si>
    <t>D326</t>
  </si>
  <si>
    <t>Animal pharmacy</t>
  </si>
  <si>
    <t>D327</t>
  </si>
  <si>
    <t>Animal nutrition</t>
  </si>
  <si>
    <t>D328</t>
  </si>
  <si>
    <t>Animal welfare</t>
  </si>
  <si>
    <t>D330</t>
  </si>
  <si>
    <t>Veterinary public health</t>
  </si>
  <si>
    <t>D340</t>
  </si>
  <si>
    <t>Overseas veterinary development</t>
  </si>
  <si>
    <t>D390</t>
  </si>
  <si>
    <t>Animal sciences not elsewhere classified</t>
  </si>
  <si>
    <t>D400</t>
  </si>
  <si>
    <t>Agriculture</t>
  </si>
  <si>
    <t>D410</t>
  </si>
  <si>
    <t>Arable &amp; fruit farming</t>
  </si>
  <si>
    <t>D411</t>
  </si>
  <si>
    <t>Agricultural pests &amp; diseases</t>
  </si>
  <si>
    <t>D412</t>
  </si>
  <si>
    <t>Crop physiology</t>
  </si>
  <si>
    <t>D413</t>
  </si>
  <si>
    <t>Crop nutrition</t>
  </si>
  <si>
    <t>D414</t>
  </si>
  <si>
    <t>Crop protection</t>
  </si>
  <si>
    <t>D415</t>
  </si>
  <si>
    <t>Crop production</t>
  </si>
  <si>
    <t>D416</t>
  </si>
  <si>
    <t>Glasshouse culture</t>
  </si>
  <si>
    <t>D417</t>
  </si>
  <si>
    <t>Amenity horticulture</t>
  </si>
  <si>
    <t>D418</t>
  </si>
  <si>
    <t>Exotic plants &amp; crops</t>
  </si>
  <si>
    <t>D420</t>
  </si>
  <si>
    <t>Livestock</t>
  </si>
  <si>
    <t>D421</t>
  </si>
  <si>
    <t>Livestock husbandry</t>
  </si>
  <si>
    <t>D422</t>
  </si>
  <si>
    <t>Equine studies</t>
  </si>
  <si>
    <t>D423</t>
  </si>
  <si>
    <t>Poultry keeping</t>
  </si>
  <si>
    <t>D424</t>
  </si>
  <si>
    <t>Game keeping</t>
  </si>
  <si>
    <t>D425</t>
  </si>
  <si>
    <t>Exotic livestock</t>
  </si>
  <si>
    <t>D430</t>
  </si>
  <si>
    <t>Fish farming</t>
  </si>
  <si>
    <t>D431</t>
  </si>
  <si>
    <t>Fish husbandry</t>
  </si>
  <si>
    <t>D432</t>
  </si>
  <si>
    <t>Freshwater fish</t>
  </si>
  <si>
    <t>D433</t>
  </si>
  <si>
    <t>Saltwater fish</t>
  </si>
  <si>
    <t>D434</t>
  </si>
  <si>
    <t>Ornamental fish</t>
  </si>
  <si>
    <t>D435</t>
  </si>
  <si>
    <t>Aquaculture</t>
  </si>
  <si>
    <t>D440</t>
  </si>
  <si>
    <t>Rural estate management</t>
  </si>
  <si>
    <t>D441</t>
  </si>
  <si>
    <t>Farm management</t>
  </si>
  <si>
    <t>D442</t>
  </si>
  <si>
    <t>Game keeping management</t>
  </si>
  <si>
    <t>D443</t>
  </si>
  <si>
    <t>Water resource management</t>
  </si>
  <si>
    <t>D444</t>
  </si>
  <si>
    <t>Land management for recreation</t>
  </si>
  <si>
    <t>D445</t>
  </si>
  <si>
    <t>Biological heritage site management</t>
  </si>
  <si>
    <t>D446</t>
  </si>
  <si>
    <t>Wilderness management</t>
  </si>
  <si>
    <t>D447</t>
  </si>
  <si>
    <t>Environmental conservation</t>
  </si>
  <si>
    <t>D448</t>
  </si>
  <si>
    <t>Sustainable agricultural &amp; landscape development</t>
  </si>
  <si>
    <t>D450</t>
  </si>
  <si>
    <t>International agriculture</t>
  </si>
  <si>
    <t>D460</t>
  </si>
  <si>
    <t>Organic farming</t>
  </si>
  <si>
    <t>D461</t>
  </si>
  <si>
    <t>Organic arable &amp; fruit farming</t>
  </si>
  <si>
    <t>D462</t>
  </si>
  <si>
    <t>Organic livestock</t>
  </si>
  <si>
    <t>D463</t>
  </si>
  <si>
    <t>Organic fish farming</t>
  </si>
  <si>
    <t>D470</t>
  </si>
  <si>
    <t>Agricultural technology</t>
  </si>
  <si>
    <t>D471</t>
  </si>
  <si>
    <t>Agricultural machinery</t>
  </si>
  <si>
    <t>D472</t>
  </si>
  <si>
    <t>Agricultural irrigation &amp; drainage</t>
  </si>
  <si>
    <t>D490</t>
  </si>
  <si>
    <t>Agriculture not elsewhere classified</t>
  </si>
  <si>
    <t>D500</t>
  </si>
  <si>
    <t>Forestry &amp; arboriculture</t>
  </si>
  <si>
    <t>D510</t>
  </si>
  <si>
    <t>Trees &amp; shrubs</t>
  </si>
  <si>
    <t>D511</t>
  </si>
  <si>
    <t>Forestry pests &amp; diseases</t>
  </si>
  <si>
    <t>D512</t>
  </si>
  <si>
    <t>Tree physiology</t>
  </si>
  <si>
    <t>D513</t>
  </si>
  <si>
    <t>Tree nutrition</t>
  </si>
  <si>
    <t>D514</t>
  </si>
  <si>
    <t>Tree protection</t>
  </si>
  <si>
    <t>D515</t>
  </si>
  <si>
    <t>Tree production</t>
  </si>
  <si>
    <t>D516</t>
  </si>
  <si>
    <t>Timber production</t>
  </si>
  <si>
    <t>D517</t>
  </si>
  <si>
    <t>Community forestry</t>
  </si>
  <si>
    <t>D520</t>
  </si>
  <si>
    <t>International forestry</t>
  </si>
  <si>
    <t>D530</t>
  </si>
  <si>
    <t>Organic forestry</t>
  </si>
  <si>
    <t>D540</t>
  </si>
  <si>
    <t>Forestry technology</t>
  </si>
  <si>
    <t>D541</t>
  </si>
  <si>
    <t>Forestry irrigation &amp; drainage</t>
  </si>
  <si>
    <t>D590</t>
  </si>
  <si>
    <t>Forestry not elsewhere classified</t>
  </si>
  <si>
    <t>D600</t>
  </si>
  <si>
    <t>Food &amp; beverage studies</t>
  </si>
  <si>
    <t>D610</t>
  </si>
  <si>
    <t>Food science</t>
  </si>
  <si>
    <t>D611</t>
  </si>
  <si>
    <t>Meat science</t>
  </si>
  <si>
    <t>D612</t>
  </si>
  <si>
    <t>Cereal science</t>
  </si>
  <si>
    <t>D613</t>
  </si>
  <si>
    <t>Vegetable science</t>
  </si>
  <si>
    <t>D614</t>
  </si>
  <si>
    <t>Fruit science</t>
  </si>
  <si>
    <t>D620</t>
  </si>
  <si>
    <t>Food hygiene</t>
  </si>
  <si>
    <t>D630</t>
  </si>
  <si>
    <t>Food &amp; beverage production</t>
  </si>
  <si>
    <t>D631</t>
  </si>
  <si>
    <t>Food &amp; beverage manufacture</t>
  </si>
  <si>
    <t>D632</t>
  </si>
  <si>
    <t>Food &amp; beverage processing</t>
  </si>
  <si>
    <t>D633</t>
  </si>
  <si>
    <t>Food &amp; beverage technology</t>
  </si>
  <si>
    <t>D634</t>
  </si>
  <si>
    <t>Industrial baking</t>
  </si>
  <si>
    <t>D635</t>
  </si>
  <si>
    <t>Industrial brewing</t>
  </si>
  <si>
    <t>D640</t>
  </si>
  <si>
    <t>Food &amp; beverages for the consumer</t>
  </si>
  <si>
    <t>D641</t>
  </si>
  <si>
    <t>Food &amp; beverage packaging</t>
  </si>
  <si>
    <t>D642</t>
  </si>
  <si>
    <t>Food &amp; beverage delivery</t>
  </si>
  <si>
    <t>D690</t>
  </si>
  <si>
    <t>Food &amp; beverage studies not elsewhere classified</t>
  </si>
  <si>
    <t>D700</t>
  </si>
  <si>
    <t>Agricultural sciences</t>
  </si>
  <si>
    <t>D710</t>
  </si>
  <si>
    <t>Agricultural biology</t>
  </si>
  <si>
    <t>D711</t>
  </si>
  <si>
    <t>Agricultural microbiology</t>
  </si>
  <si>
    <t>D720</t>
  </si>
  <si>
    <t>Agricultural chemistry</t>
  </si>
  <si>
    <t>D721</t>
  </si>
  <si>
    <t>Agricultural biochemistry</t>
  </si>
  <si>
    <t>D730</t>
  </si>
  <si>
    <t>Agricultural botany</t>
  </si>
  <si>
    <t>D740</t>
  </si>
  <si>
    <t>Agricultural zoology</t>
  </si>
  <si>
    <t>D750</t>
  </si>
  <si>
    <t>Soil as an agricultural medium</t>
  </si>
  <si>
    <t>D790</t>
  </si>
  <si>
    <t>Agricultural sciences not elsewhere classified</t>
  </si>
  <si>
    <t>D900</t>
  </si>
  <si>
    <t>Others in veterinary sciences, agriculture &amp; related subjects</t>
  </si>
  <si>
    <t>D990</t>
  </si>
  <si>
    <t>Veterinary sciences, agriculture &amp; related subjects not elsewhere classified</t>
  </si>
  <si>
    <t>D000</t>
  </si>
  <si>
    <t>Veterinary sciences, agriculture &amp; related subjects</t>
  </si>
  <si>
    <t>F100</t>
  </si>
  <si>
    <t>F110</t>
  </si>
  <si>
    <t>Applied chemistry</t>
  </si>
  <si>
    <t>F111</t>
  </si>
  <si>
    <t>Industrial chemistry</t>
  </si>
  <si>
    <t>F112</t>
  </si>
  <si>
    <t>Colour chemistry</t>
  </si>
  <si>
    <t>F120</t>
  </si>
  <si>
    <t>Inorganic chemistry</t>
  </si>
  <si>
    <t>F130</t>
  </si>
  <si>
    <t>Structural chemistry</t>
  </si>
  <si>
    <t>F131</t>
  </si>
  <si>
    <t>Crystallography</t>
  </si>
  <si>
    <t>F140</t>
  </si>
  <si>
    <t>Environmental chemistry</t>
  </si>
  <si>
    <t>F141</t>
  </si>
  <si>
    <t>Marine chemistry</t>
  </si>
  <si>
    <t>F150</t>
  </si>
  <si>
    <t>Medicinal chemistry</t>
  </si>
  <si>
    <t>F151</t>
  </si>
  <si>
    <t>Pharmaceutical chemistry</t>
  </si>
  <si>
    <t>F160</t>
  </si>
  <si>
    <t>Organic chemistry</t>
  </si>
  <si>
    <t>F161</t>
  </si>
  <si>
    <t>Organometallic chemistry</t>
  </si>
  <si>
    <t>F162</t>
  </si>
  <si>
    <t>Polymer chemistry</t>
  </si>
  <si>
    <t>F163</t>
  </si>
  <si>
    <t>Bio-organic chemistry</t>
  </si>
  <si>
    <t>F164</t>
  </si>
  <si>
    <t>Petrochemical chemistry</t>
  </si>
  <si>
    <t>F165</t>
  </si>
  <si>
    <t>Biomolecular chemistry</t>
  </si>
  <si>
    <t>F170</t>
  </si>
  <si>
    <t>Physical chemistry</t>
  </si>
  <si>
    <t>F180</t>
  </si>
  <si>
    <t>Analytical chemistry</t>
  </si>
  <si>
    <t>F190</t>
  </si>
  <si>
    <t>Chemistry not elsewhere classified</t>
  </si>
  <si>
    <t>F200</t>
  </si>
  <si>
    <t>Materials science</t>
  </si>
  <si>
    <t>F290</t>
  </si>
  <si>
    <t>Materials science not elsewhere classified</t>
  </si>
  <si>
    <t>F300</t>
  </si>
  <si>
    <t>Physics</t>
  </si>
  <si>
    <t>F310</t>
  </si>
  <si>
    <t>Applied physics</t>
  </si>
  <si>
    <t>F311</t>
  </si>
  <si>
    <t>Engineering physics</t>
  </si>
  <si>
    <t>F320</t>
  </si>
  <si>
    <t>Chemical physics</t>
  </si>
  <si>
    <t>F321</t>
  </si>
  <si>
    <t>Solid-state physics</t>
  </si>
  <si>
    <t>F330</t>
  </si>
  <si>
    <t>Environmental physics</t>
  </si>
  <si>
    <t>F331</t>
  </si>
  <si>
    <t>Atmospheric physics</t>
  </si>
  <si>
    <t>F332</t>
  </si>
  <si>
    <t>Marine physics</t>
  </si>
  <si>
    <t>F340</t>
  </si>
  <si>
    <t>Mathematical &amp; theoretical physics</t>
  </si>
  <si>
    <t>F341</t>
  </si>
  <si>
    <t>Electromagnetism</t>
  </si>
  <si>
    <t>F342</t>
  </si>
  <si>
    <t>Quantum mechanics</t>
  </si>
  <si>
    <t>F343</t>
  </si>
  <si>
    <t>Computational physics</t>
  </si>
  <si>
    <t>F350</t>
  </si>
  <si>
    <t>Medical physics</t>
  </si>
  <si>
    <t>F351</t>
  </si>
  <si>
    <t>Radiation physics</t>
  </si>
  <si>
    <t>F360</t>
  </si>
  <si>
    <t>Optical physics</t>
  </si>
  <si>
    <t>F361</t>
  </si>
  <si>
    <t>Laser physics</t>
  </si>
  <si>
    <t>F370</t>
  </si>
  <si>
    <t>Nuclear &amp; particle physics</t>
  </si>
  <si>
    <t>F380</t>
  </si>
  <si>
    <t>Acoustics</t>
  </si>
  <si>
    <t>F390</t>
  </si>
  <si>
    <t>Physics not elsewhere classified</t>
  </si>
  <si>
    <t>F400</t>
  </si>
  <si>
    <t>Forensic &amp; archaeological sciences</t>
  </si>
  <si>
    <t>F410</t>
  </si>
  <si>
    <t>Forensic science</t>
  </si>
  <si>
    <t>F420</t>
  </si>
  <si>
    <t>Archaeological science</t>
  </si>
  <si>
    <t>F490</t>
  </si>
  <si>
    <t>Forensic &amp; archaeological sciences not elsewhere classified</t>
  </si>
  <si>
    <t>F500</t>
  </si>
  <si>
    <t>Astronomy</t>
  </si>
  <si>
    <t>F510</t>
  </si>
  <si>
    <t>Astrophysics</t>
  </si>
  <si>
    <t>F520</t>
  </si>
  <si>
    <t>Space &amp; planetary sciences</t>
  </si>
  <si>
    <t>F521</t>
  </si>
  <si>
    <t>Space science</t>
  </si>
  <si>
    <t>F522</t>
  </si>
  <si>
    <t>Planetary science</t>
  </si>
  <si>
    <t>F530</t>
  </si>
  <si>
    <t>Solar &amp; solar terrestrial physics</t>
  </si>
  <si>
    <t>F540</t>
  </si>
  <si>
    <t>Astronomy observation</t>
  </si>
  <si>
    <t>F550</t>
  </si>
  <si>
    <t>Astronomy theory</t>
  </si>
  <si>
    <t>F590</t>
  </si>
  <si>
    <t>Astronomy not elsewhere classified</t>
  </si>
  <si>
    <t>F600</t>
  </si>
  <si>
    <t>Geology</t>
  </si>
  <si>
    <t>F610</t>
  </si>
  <si>
    <t>Applied geology</t>
  </si>
  <si>
    <t>F611</t>
  </si>
  <si>
    <t>Industrial geology</t>
  </si>
  <si>
    <t>F612</t>
  </si>
  <si>
    <t>Engineering geology</t>
  </si>
  <si>
    <t>F620</t>
  </si>
  <si>
    <t>Mining geology</t>
  </si>
  <si>
    <t>F621</t>
  </si>
  <si>
    <t>Exploration geology</t>
  </si>
  <si>
    <t>F630</t>
  </si>
  <si>
    <t>Geotechnology</t>
  </si>
  <si>
    <t>F631</t>
  </si>
  <si>
    <t>Marine geotechnology</t>
  </si>
  <si>
    <t>F640</t>
  </si>
  <si>
    <t>Earth science</t>
  </si>
  <si>
    <t>F641</t>
  </si>
  <si>
    <t>Palaeontology</t>
  </si>
  <si>
    <t>F642</t>
  </si>
  <si>
    <t>Geoscience</t>
  </si>
  <si>
    <t>F643</t>
  </si>
  <si>
    <t>Quaternary studies</t>
  </si>
  <si>
    <t>F644</t>
  </si>
  <si>
    <t>Hydrogeology</t>
  </si>
  <si>
    <t>F645</t>
  </si>
  <si>
    <t>Mantle &amp; core processes</t>
  </si>
  <si>
    <t>F646</t>
  </si>
  <si>
    <t>Land-atmosphere interactions</t>
  </si>
  <si>
    <t>F650</t>
  </si>
  <si>
    <t>Geological oceanography</t>
  </si>
  <si>
    <t>F660</t>
  </si>
  <si>
    <t>Geophysics</t>
  </si>
  <si>
    <t>F661</t>
  </si>
  <si>
    <t>Exploration geophysics</t>
  </si>
  <si>
    <t>F670</t>
  </si>
  <si>
    <t>Geochemistry</t>
  </si>
  <si>
    <t>F680</t>
  </si>
  <si>
    <t>Geohazards</t>
  </si>
  <si>
    <t>F681</t>
  </si>
  <si>
    <t>Seismology &amp; tectonics</t>
  </si>
  <si>
    <t>F682</t>
  </si>
  <si>
    <t>Vulcanology</t>
  </si>
  <si>
    <t>F690</t>
  </si>
  <si>
    <t>Geology not elsewhere classified</t>
  </si>
  <si>
    <t>F700</t>
  </si>
  <si>
    <t>Science of aquatic &amp; terrestrial environments</t>
  </si>
  <si>
    <t>F710</t>
  </si>
  <si>
    <t>Marine sciences</t>
  </si>
  <si>
    <t>F720</t>
  </si>
  <si>
    <t>Hydrography</t>
  </si>
  <si>
    <t>F730</t>
  </si>
  <si>
    <t>Ocean sciences</t>
  </si>
  <si>
    <t>F731</t>
  </si>
  <si>
    <t>Ocean circulation</t>
  </si>
  <si>
    <t>F732</t>
  </si>
  <si>
    <t>Oceanographic survey &amp; monitoring</t>
  </si>
  <si>
    <t>F733</t>
  </si>
  <si>
    <t>Land-ocean interaction</t>
  </si>
  <si>
    <t>F734</t>
  </si>
  <si>
    <t>Atmosphere-ocean interactions</t>
  </si>
  <si>
    <t>F750</t>
  </si>
  <si>
    <t>Environmental sciences</t>
  </si>
  <si>
    <t>F751</t>
  </si>
  <si>
    <t>Applied environmental sciences</t>
  </si>
  <si>
    <t>F752</t>
  </si>
  <si>
    <t>Hydrology</t>
  </si>
  <si>
    <t>F753</t>
  </si>
  <si>
    <t>Pollution control</t>
  </si>
  <si>
    <t>F754</t>
  </si>
  <si>
    <t>Biogeochemical cycles</t>
  </si>
  <si>
    <t>F755</t>
  </si>
  <si>
    <t>Environmental informatics</t>
  </si>
  <si>
    <t>F756</t>
  </si>
  <si>
    <t>Environmental physiology</t>
  </si>
  <si>
    <t>F760</t>
  </si>
  <si>
    <t>Climatology</t>
  </si>
  <si>
    <t>F761</t>
  </si>
  <si>
    <t>Meteorology</t>
  </si>
  <si>
    <t>F762</t>
  </si>
  <si>
    <t>Large-scale atmospheric dynamics &amp; transport</t>
  </si>
  <si>
    <t>F763</t>
  </si>
  <si>
    <t>Boundary-layer meteorology</t>
  </si>
  <si>
    <t>F764</t>
  </si>
  <si>
    <t>Climate &amp; climate change</t>
  </si>
  <si>
    <t>F765</t>
  </si>
  <si>
    <t>Radiative processes &amp; effects</t>
  </si>
  <si>
    <t>F770</t>
  </si>
  <si>
    <t>Soil science</t>
  </si>
  <si>
    <t>F780</t>
  </si>
  <si>
    <t>Glaciology &amp; cryospheric systems</t>
  </si>
  <si>
    <t>F790</t>
  </si>
  <si>
    <t>Science of aquatic &amp; terrestrial environments not elsewhere classified</t>
  </si>
  <si>
    <t>F800</t>
  </si>
  <si>
    <t>Physical geographical sciences</t>
  </si>
  <si>
    <t>F810</t>
  </si>
  <si>
    <t>Environmental geography</t>
  </si>
  <si>
    <t>F811</t>
  </si>
  <si>
    <t>Biogeography</t>
  </si>
  <si>
    <t>F840</t>
  </si>
  <si>
    <t>Physical geography</t>
  </si>
  <si>
    <t>F841</t>
  </si>
  <si>
    <t>Maritime geography</t>
  </si>
  <si>
    <t>F842</t>
  </si>
  <si>
    <t>Geomorphology</t>
  </si>
  <si>
    <t>F843</t>
  </si>
  <si>
    <t>Topography</t>
  </si>
  <si>
    <t>F844</t>
  </si>
  <si>
    <t>Cartography</t>
  </si>
  <si>
    <t>F845</t>
  </si>
  <si>
    <t>Remote sensing</t>
  </si>
  <si>
    <t>F846</t>
  </si>
  <si>
    <t>Geographical information systems</t>
  </si>
  <si>
    <t>F890</t>
  </si>
  <si>
    <t>Physical geographical sciences not elsewhere classified</t>
  </si>
  <si>
    <t>F900</t>
  </si>
  <si>
    <t>Others in physical sciences</t>
  </si>
  <si>
    <t>F990</t>
  </si>
  <si>
    <t>Physical sciences not elsewhere classified</t>
  </si>
  <si>
    <t>F000</t>
  </si>
  <si>
    <t>Physical sciences</t>
  </si>
  <si>
    <t>G100</t>
  </si>
  <si>
    <t>Mathematics</t>
  </si>
  <si>
    <t>G110</t>
  </si>
  <si>
    <t>Pure mathematics</t>
  </si>
  <si>
    <t>G120</t>
  </si>
  <si>
    <t>Applied mathematics</t>
  </si>
  <si>
    <t>G121</t>
  </si>
  <si>
    <t>Mechanics (mathematical)</t>
  </si>
  <si>
    <t>G130</t>
  </si>
  <si>
    <t>Mathematical methods</t>
  </si>
  <si>
    <t>G140</t>
  </si>
  <si>
    <t>Numerical analysis</t>
  </si>
  <si>
    <t>G150</t>
  </si>
  <si>
    <t>Mathematical modelling</t>
  </si>
  <si>
    <t>G160</t>
  </si>
  <si>
    <t>Engineering/industrial mathematics</t>
  </si>
  <si>
    <t>G170</t>
  </si>
  <si>
    <t>Computational mathematics</t>
  </si>
  <si>
    <t>G190</t>
  </si>
  <si>
    <t>Mathematics not elsewhere classified</t>
  </si>
  <si>
    <t>G200</t>
  </si>
  <si>
    <t>Operational research</t>
  </si>
  <si>
    <t>G290</t>
  </si>
  <si>
    <t>Operational research not elsewhere classified</t>
  </si>
  <si>
    <t>G300</t>
  </si>
  <si>
    <t>Statistics</t>
  </si>
  <si>
    <t>G310</t>
  </si>
  <si>
    <t>Applied statistics</t>
  </si>
  <si>
    <t>G311</t>
  </si>
  <si>
    <t>Medical statistics</t>
  </si>
  <si>
    <t>G320</t>
  </si>
  <si>
    <t>Probability</t>
  </si>
  <si>
    <t>G330</t>
  </si>
  <si>
    <t>Stochastic processes</t>
  </si>
  <si>
    <t>G340</t>
  </si>
  <si>
    <t>Statistical modelling</t>
  </si>
  <si>
    <t>G350</t>
  </si>
  <si>
    <t>Mathematical statistics</t>
  </si>
  <si>
    <t>G390</t>
  </si>
  <si>
    <t>Statistics not elsewhere classified</t>
  </si>
  <si>
    <t>G900</t>
  </si>
  <si>
    <t>Others in mathematical sciences</t>
  </si>
  <si>
    <t>H100</t>
  </si>
  <si>
    <t>General engineering</t>
  </si>
  <si>
    <t>H110</t>
  </si>
  <si>
    <t>Integrated engineering</t>
  </si>
  <si>
    <t>H120</t>
  </si>
  <si>
    <t>Safety engineering</t>
  </si>
  <si>
    <t>H121</t>
  </si>
  <si>
    <t>Fire safety engineering</t>
  </si>
  <si>
    <t>H122</t>
  </si>
  <si>
    <t>Water quality control</t>
  </si>
  <si>
    <t>H123</t>
  </si>
  <si>
    <t>Public health engineering</t>
  </si>
  <si>
    <t>H130</t>
  </si>
  <si>
    <t>Computer-aided engineering</t>
  </si>
  <si>
    <t>H131</t>
  </si>
  <si>
    <t>Automated engineering design</t>
  </si>
  <si>
    <t>H140</t>
  </si>
  <si>
    <t>Mechanics</t>
  </si>
  <si>
    <t>H141</t>
  </si>
  <si>
    <t>Fluid mechanics</t>
  </si>
  <si>
    <t>H142</t>
  </si>
  <si>
    <t>Solid mechanics</t>
  </si>
  <si>
    <t>H143</t>
  </si>
  <si>
    <t>Structural mechanics</t>
  </si>
  <si>
    <t>H150</t>
  </si>
  <si>
    <t>Engineering design</t>
  </si>
  <si>
    <t>H160</t>
  </si>
  <si>
    <t>Bioengineering, biomedical engineering &amp; clinical engineering</t>
  </si>
  <si>
    <t>H161</t>
  </si>
  <si>
    <t>Biomaterials</t>
  </si>
  <si>
    <t>H162</t>
  </si>
  <si>
    <t>Biomechanics (including fluid &amp; solid mechanics)</t>
  </si>
  <si>
    <t>H163</t>
  </si>
  <si>
    <t>Bioelectronics &amp; bioelectricity</t>
  </si>
  <si>
    <t>H164</t>
  </si>
  <si>
    <t>Rehabilitation engineering</t>
  </si>
  <si>
    <t>H165</t>
  </si>
  <si>
    <t>Tissue engineering &amp; regenerative medicine</t>
  </si>
  <si>
    <t>H166</t>
  </si>
  <si>
    <t>Imaging</t>
  </si>
  <si>
    <t>H167</t>
  </si>
  <si>
    <t>Biosensors</t>
  </si>
  <si>
    <t>H168</t>
  </si>
  <si>
    <t>Medical devices &amp; instrumentation</t>
  </si>
  <si>
    <t>H169</t>
  </si>
  <si>
    <t>Neural engineering</t>
  </si>
  <si>
    <t>H190</t>
  </si>
  <si>
    <t>General engineering not elsewhere classified</t>
  </si>
  <si>
    <t>H200</t>
  </si>
  <si>
    <t>Civil engineering</t>
  </si>
  <si>
    <t>H210</t>
  </si>
  <si>
    <t>Structural engineering</t>
  </si>
  <si>
    <t>H220</t>
  </si>
  <si>
    <t>Environmental engineering</t>
  </si>
  <si>
    <t>H221</t>
  </si>
  <si>
    <t>Energy resources</t>
  </si>
  <si>
    <t>H222</t>
  </si>
  <si>
    <t>Coastal decay</t>
  </si>
  <si>
    <t>H223</t>
  </si>
  <si>
    <t>Environmental impact assessment</t>
  </si>
  <si>
    <t>H230</t>
  </si>
  <si>
    <t>Transport engineering</t>
  </si>
  <si>
    <t>H231</t>
  </si>
  <si>
    <t>Permanent way engineering</t>
  </si>
  <si>
    <t>H232</t>
  </si>
  <si>
    <t>Pavement engineering</t>
  </si>
  <si>
    <t>H240</t>
  </si>
  <si>
    <t>Surveying science</t>
  </si>
  <si>
    <t>H241</t>
  </si>
  <si>
    <t>General practice surveying</t>
  </si>
  <si>
    <t>H242</t>
  </si>
  <si>
    <t>Engineering surveying</t>
  </si>
  <si>
    <t>H250</t>
  </si>
  <si>
    <t>Geotechnical engineering</t>
  </si>
  <si>
    <t>H290</t>
  </si>
  <si>
    <t>Civil engineering not elsewhere classified</t>
  </si>
  <si>
    <t>H300</t>
  </si>
  <si>
    <t>Mechanical engineering</t>
  </si>
  <si>
    <t>H310</t>
  </si>
  <si>
    <t>Dynamics</t>
  </si>
  <si>
    <t>H311</t>
  </si>
  <si>
    <t>Thermodynamics</t>
  </si>
  <si>
    <t>H320</t>
  </si>
  <si>
    <t>Mechanisms &amp; machines</t>
  </si>
  <si>
    <t>H321</t>
  </si>
  <si>
    <t>Turbine technology</t>
  </si>
  <si>
    <t>H330</t>
  </si>
  <si>
    <t>Automotive engineering</t>
  </si>
  <si>
    <t>H331</t>
  </si>
  <si>
    <t>Road vehicle engineering</t>
  </si>
  <si>
    <t>H332</t>
  </si>
  <si>
    <t>Rail vehicle engineering</t>
  </si>
  <si>
    <t>H333</t>
  </si>
  <si>
    <t>Ship propulsion engineering</t>
  </si>
  <si>
    <t>H340</t>
  </si>
  <si>
    <t>Acoustics &amp; vibration</t>
  </si>
  <si>
    <t>H341</t>
  </si>
  <si>
    <t>H342</t>
  </si>
  <si>
    <t>Vibration</t>
  </si>
  <si>
    <t>H350</t>
  </si>
  <si>
    <t>Offshore engineering</t>
  </si>
  <si>
    <t>H360</t>
  </si>
  <si>
    <t>Electromechanical engineering</t>
  </si>
  <si>
    <t>H390</t>
  </si>
  <si>
    <t>Mechanical engineering not elsewhere classified</t>
  </si>
  <si>
    <t>H400</t>
  </si>
  <si>
    <t>Aerospace engineering</t>
  </si>
  <si>
    <t>H410</t>
  </si>
  <si>
    <t>Aeronautical engineering</t>
  </si>
  <si>
    <t>H411</t>
  </si>
  <si>
    <t>Air passenger transport engineering</t>
  </si>
  <si>
    <t>H412</t>
  </si>
  <si>
    <t>Air freight transport engineering</t>
  </si>
  <si>
    <t>H413</t>
  </si>
  <si>
    <t>Air combat engineering</t>
  </si>
  <si>
    <t>H420</t>
  </si>
  <si>
    <t>Astronautical engineering</t>
  </si>
  <si>
    <t>H430</t>
  </si>
  <si>
    <t>Avionics</t>
  </si>
  <si>
    <t>H440</t>
  </si>
  <si>
    <t>Aerodynamics</t>
  </si>
  <si>
    <t>H441</t>
  </si>
  <si>
    <t>Flight mechanics</t>
  </si>
  <si>
    <t>H450</t>
  </si>
  <si>
    <t>Propulsion systems</t>
  </si>
  <si>
    <t>H460</t>
  </si>
  <si>
    <t>Aviation studies</t>
  </si>
  <si>
    <t>H490</t>
  </si>
  <si>
    <t>Aerospace engineering not elsewhere classified</t>
  </si>
  <si>
    <t>H500</t>
  </si>
  <si>
    <t>Naval architecture</t>
  </si>
  <si>
    <t>H510</t>
  </si>
  <si>
    <t>Shipbuilding</t>
  </si>
  <si>
    <t>H511</t>
  </si>
  <si>
    <t>Surface passenger ship building</t>
  </si>
  <si>
    <t>H512</t>
  </si>
  <si>
    <t>Surface freight ship building</t>
  </si>
  <si>
    <t>H513</t>
  </si>
  <si>
    <t>Surface combat ship building</t>
  </si>
  <si>
    <t>H514</t>
  </si>
  <si>
    <t>Submarine building</t>
  </si>
  <si>
    <t>H520</t>
  </si>
  <si>
    <t>Ship design</t>
  </si>
  <si>
    <t>H521</t>
  </si>
  <si>
    <t>Surface passenger ship design</t>
  </si>
  <si>
    <t>H522</t>
  </si>
  <si>
    <t>Surface freight ship design</t>
  </si>
  <si>
    <t>H523</t>
  </si>
  <si>
    <t>Surface combat ship design</t>
  </si>
  <si>
    <t>H524</t>
  </si>
  <si>
    <t>Submarine design</t>
  </si>
  <si>
    <t>H590</t>
  </si>
  <si>
    <t>Naval architecture not elsewhere classified</t>
  </si>
  <si>
    <t>H600</t>
  </si>
  <si>
    <t>Electronic &amp; electrical engineering</t>
  </si>
  <si>
    <t>H610</t>
  </si>
  <si>
    <t>Electronic engineering</t>
  </si>
  <si>
    <t>H611</t>
  </si>
  <si>
    <t>Microelectronic engineering</t>
  </si>
  <si>
    <t>H612</t>
  </si>
  <si>
    <t>Integrated circuit design</t>
  </si>
  <si>
    <t>H620</t>
  </si>
  <si>
    <t>Electrical engineering</t>
  </si>
  <si>
    <t>H630</t>
  </si>
  <si>
    <t>Electrical power</t>
  </si>
  <si>
    <t>H631</t>
  </si>
  <si>
    <t>Electrical power generation</t>
  </si>
  <si>
    <t>H632</t>
  </si>
  <si>
    <t>Electrical power distribution</t>
  </si>
  <si>
    <t>H640</t>
  </si>
  <si>
    <t>Communications engineering</t>
  </si>
  <si>
    <t>H641</t>
  </si>
  <si>
    <t>Telecommunications engineering</t>
  </si>
  <si>
    <t>H642</t>
  </si>
  <si>
    <t>Broadcast engineering</t>
  </si>
  <si>
    <t>H643</t>
  </si>
  <si>
    <t>Satellite engineering</t>
  </si>
  <si>
    <t>H644</t>
  </si>
  <si>
    <t>Microwave engineering</t>
  </si>
  <si>
    <t>H650</t>
  </si>
  <si>
    <t>Systems engineering</t>
  </si>
  <si>
    <t>H651</t>
  </si>
  <si>
    <t>Digital circuit engineering</t>
  </si>
  <si>
    <t>H652</t>
  </si>
  <si>
    <t>Analogue circuit engineering</t>
  </si>
  <si>
    <t>H660</t>
  </si>
  <si>
    <t>Control systems</t>
  </si>
  <si>
    <t>H661</t>
  </si>
  <si>
    <t>Instrumentation control</t>
  </si>
  <si>
    <t>H662</t>
  </si>
  <si>
    <t>Control by light systems</t>
  </si>
  <si>
    <t>H670</t>
  </si>
  <si>
    <t>Robotics &amp; cybernetics</t>
  </si>
  <si>
    <t>H671</t>
  </si>
  <si>
    <t>Robotics</t>
  </si>
  <si>
    <t>H672</t>
  </si>
  <si>
    <t>Cybernetics</t>
  </si>
  <si>
    <t>H674</t>
  </si>
  <si>
    <t>Virtual reality engineering</t>
  </si>
  <si>
    <t>H680</t>
  </si>
  <si>
    <t>Optoelectronic engineering</t>
  </si>
  <si>
    <t>H690</t>
  </si>
  <si>
    <t>Electronic &amp; electrical engineering not elsewhere classified</t>
  </si>
  <si>
    <t>H700</t>
  </si>
  <si>
    <t>Production &amp; manufacturing engineering</t>
  </si>
  <si>
    <t>H710</t>
  </si>
  <si>
    <t>Manufacturing systems engineering</t>
  </si>
  <si>
    <t>H711</t>
  </si>
  <si>
    <t>Manufacturing systems design</t>
  </si>
  <si>
    <t>H712</t>
  </si>
  <si>
    <t>Manufacturing installation systems</t>
  </si>
  <si>
    <t>H713</t>
  </si>
  <si>
    <t>Production processes</t>
  </si>
  <si>
    <t>H714</t>
  </si>
  <si>
    <t>Manufacturing systems maintenance</t>
  </si>
  <si>
    <t>H720</t>
  </si>
  <si>
    <t>Quality assurance engineering</t>
  </si>
  <si>
    <t>H730</t>
  </si>
  <si>
    <t>Mechatronics</t>
  </si>
  <si>
    <t>H790</t>
  </si>
  <si>
    <t>Production &amp; manufacturing engineering not elsewhere classified</t>
  </si>
  <si>
    <t>H800</t>
  </si>
  <si>
    <t>Chemical, process &amp; energy engineering</t>
  </si>
  <si>
    <t>H810</t>
  </si>
  <si>
    <t>Chemical engineering</t>
  </si>
  <si>
    <t>H811</t>
  </si>
  <si>
    <t>Biochemical engineering</t>
  </si>
  <si>
    <t>H812</t>
  </si>
  <si>
    <t>Pharmaceutical engineering</t>
  </si>
  <si>
    <t>H820</t>
  </si>
  <si>
    <t>Atomic engineering</t>
  </si>
  <si>
    <t>H821</t>
  </si>
  <si>
    <t>Nuclear engineering</t>
  </si>
  <si>
    <t>H830</t>
  </si>
  <si>
    <t>Chemical process engineering</t>
  </si>
  <si>
    <t>H831</t>
  </si>
  <si>
    <t>Bioprocess engineering</t>
  </si>
  <si>
    <t>H840</t>
  </si>
  <si>
    <t>Gas engineering</t>
  </si>
  <si>
    <t>H850</t>
  </si>
  <si>
    <t>Petroleum engineering</t>
  </si>
  <si>
    <t>H890</t>
  </si>
  <si>
    <t>Chemical, process &amp; energy engineering not elsewhere classified</t>
  </si>
  <si>
    <t>H900</t>
  </si>
  <si>
    <t>Others in engineering</t>
  </si>
  <si>
    <t>H990</t>
  </si>
  <si>
    <t>Engineering not elsewhere classified</t>
  </si>
  <si>
    <t>H000</t>
  </si>
  <si>
    <t>Engineering</t>
  </si>
  <si>
    <t>I100</t>
  </si>
  <si>
    <t>Computer science</t>
  </si>
  <si>
    <t>I110</t>
  </si>
  <si>
    <t>Computer architectures &amp; operating systems</t>
  </si>
  <si>
    <t>I111</t>
  </si>
  <si>
    <t>Computer architectures</t>
  </si>
  <si>
    <t>I112</t>
  </si>
  <si>
    <t>Operating systems</t>
  </si>
  <si>
    <t>I113</t>
  </si>
  <si>
    <t>Displays &amp; imaging</t>
  </si>
  <si>
    <t>I114</t>
  </si>
  <si>
    <t>High end computing</t>
  </si>
  <si>
    <t>I115</t>
  </si>
  <si>
    <t>Parallel computing</t>
  </si>
  <si>
    <t>I120</t>
  </si>
  <si>
    <t>Networks &amp; communications</t>
  </si>
  <si>
    <t>I130</t>
  </si>
  <si>
    <t>Computational science foundations</t>
  </si>
  <si>
    <t>I140</t>
  </si>
  <si>
    <t>Human-computer interaction</t>
  </si>
  <si>
    <t>I150</t>
  </si>
  <si>
    <t>Multimedia computing science</t>
  </si>
  <si>
    <t>I160</t>
  </si>
  <si>
    <t>Internet</t>
  </si>
  <si>
    <t>I161</t>
  </si>
  <si>
    <t>e-business</t>
  </si>
  <si>
    <t>I190</t>
  </si>
  <si>
    <t>Computer science not elsewhere classified</t>
  </si>
  <si>
    <t>I200</t>
  </si>
  <si>
    <t>Information systems</t>
  </si>
  <si>
    <t>I210</t>
  </si>
  <si>
    <t>Information modelling</t>
  </si>
  <si>
    <t>I220</t>
  </si>
  <si>
    <t>Systems design methodologies</t>
  </si>
  <si>
    <t>I230</t>
  </si>
  <si>
    <t>Systems analysis &amp; design</t>
  </si>
  <si>
    <t>I240</t>
  </si>
  <si>
    <t>Databases</t>
  </si>
  <si>
    <t>I250</t>
  </si>
  <si>
    <t>Systems auditing</t>
  </si>
  <si>
    <t>I260</t>
  </si>
  <si>
    <t>Data management</t>
  </si>
  <si>
    <t>I270</t>
  </si>
  <si>
    <t>Intelligent &amp; expert systems</t>
  </si>
  <si>
    <t>I290</t>
  </si>
  <si>
    <t>Systems analysis &amp; design not elsewhere classified</t>
  </si>
  <si>
    <t>I300</t>
  </si>
  <si>
    <t>Software engineering</t>
  </si>
  <si>
    <t>I310</t>
  </si>
  <si>
    <t>Software design</t>
  </si>
  <si>
    <t>I320</t>
  </si>
  <si>
    <t>Programming</t>
  </si>
  <si>
    <t>I321</t>
  </si>
  <si>
    <t>Procedural programming</t>
  </si>
  <si>
    <t>I322</t>
  </si>
  <si>
    <t>Object-oriented programming</t>
  </si>
  <si>
    <t>I323</t>
  </si>
  <si>
    <t>Declarative programming</t>
  </si>
  <si>
    <t>I390</t>
  </si>
  <si>
    <t>Software engineering not elsewhere classified</t>
  </si>
  <si>
    <t>I400</t>
  </si>
  <si>
    <t>Artificial intelligence</t>
  </si>
  <si>
    <t>I410</t>
  </si>
  <si>
    <t>Speech &amp; natural language processing</t>
  </si>
  <si>
    <t>I420</t>
  </si>
  <si>
    <t>Knowledge representation</t>
  </si>
  <si>
    <t>I430</t>
  </si>
  <si>
    <t>Neural computing</t>
  </si>
  <si>
    <t>I440</t>
  </si>
  <si>
    <t>Computer vision</t>
  </si>
  <si>
    <t>I450</t>
  </si>
  <si>
    <t>Cognitive modelling</t>
  </si>
  <si>
    <t>I460</t>
  </si>
  <si>
    <t>Machine learning</t>
  </si>
  <si>
    <t>I461</t>
  </si>
  <si>
    <t>Automated reasoning</t>
  </si>
  <si>
    <t>I490</t>
  </si>
  <si>
    <t>Artificial intelligence not elsewhere classified</t>
  </si>
  <si>
    <t>I500</t>
  </si>
  <si>
    <t>Health informatics</t>
  </si>
  <si>
    <t>I510</t>
  </si>
  <si>
    <t>Health technologies</t>
  </si>
  <si>
    <t>I520</t>
  </si>
  <si>
    <t>Bioinformatics</t>
  </si>
  <si>
    <t>I530</t>
  </si>
  <si>
    <t>Tele healthcare</t>
  </si>
  <si>
    <t>I590</t>
  </si>
  <si>
    <t>Health informatics not elsewhere classified</t>
  </si>
  <si>
    <t>I600</t>
  </si>
  <si>
    <t>Games</t>
  </si>
  <si>
    <t>I610</t>
  </si>
  <si>
    <t>Computer games programming</t>
  </si>
  <si>
    <t>I620</t>
  </si>
  <si>
    <t>Computer games design</t>
  </si>
  <si>
    <t>I630</t>
  </si>
  <si>
    <t>Computer games graphics</t>
  </si>
  <si>
    <t>I700</t>
  </si>
  <si>
    <t>Computer generated visual &amp; audio effects</t>
  </si>
  <si>
    <t>I710</t>
  </si>
  <si>
    <t>Computer generated imagery</t>
  </si>
  <si>
    <t>I900</t>
  </si>
  <si>
    <t>Others in Computer sciences</t>
  </si>
  <si>
    <t>I990</t>
  </si>
  <si>
    <t>Computer sciences not elsewhere classified</t>
  </si>
  <si>
    <t>J100</t>
  </si>
  <si>
    <t>Minerals technology</t>
  </si>
  <si>
    <t>J110</t>
  </si>
  <si>
    <t>Mining</t>
  </si>
  <si>
    <t>J120</t>
  </si>
  <si>
    <t>Quarrying</t>
  </si>
  <si>
    <t>J130</t>
  </si>
  <si>
    <t>Rock mechanics</t>
  </si>
  <si>
    <t>J140</t>
  </si>
  <si>
    <t>Minerals processing</t>
  </si>
  <si>
    <t>J150</t>
  </si>
  <si>
    <t>Minerals surveying</t>
  </si>
  <si>
    <t>J160</t>
  </si>
  <si>
    <t>Petrochemical technology</t>
  </si>
  <si>
    <t>J190</t>
  </si>
  <si>
    <t>Minerals technology not elsewhere classified</t>
  </si>
  <si>
    <t>J200</t>
  </si>
  <si>
    <t>Metallurgy</t>
  </si>
  <si>
    <t>J210</t>
  </si>
  <si>
    <t>Applied metallurgy</t>
  </si>
  <si>
    <t>J220</t>
  </si>
  <si>
    <t>Metallic fabrication</t>
  </si>
  <si>
    <t>J221</t>
  </si>
  <si>
    <t>Pattern making</t>
  </si>
  <si>
    <t>J230</t>
  </si>
  <si>
    <t>Corrosion technology</t>
  </si>
  <si>
    <t>J290</t>
  </si>
  <si>
    <t>Metallurgy not elsewhere classified</t>
  </si>
  <si>
    <t>J300</t>
  </si>
  <si>
    <t>Ceramics &amp; glass</t>
  </si>
  <si>
    <t>J310</t>
  </si>
  <si>
    <t>Ceramics</t>
  </si>
  <si>
    <t>J320</t>
  </si>
  <si>
    <t>Glass technology</t>
  </si>
  <si>
    <t>J390</t>
  </si>
  <si>
    <t>Ceramics &amp; glass not elsewhere classified</t>
  </si>
  <si>
    <t>J400</t>
  </si>
  <si>
    <t>Polymers &amp; textiles</t>
  </si>
  <si>
    <t>J410</t>
  </si>
  <si>
    <t>Polymers technology</t>
  </si>
  <si>
    <t>J411</t>
  </si>
  <si>
    <t>Plastics</t>
  </si>
  <si>
    <t>J420</t>
  </si>
  <si>
    <t>Textiles technology</t>
  </si>
  <si>
    <t>J421</t>
  </si>
  <si>
    <t>Textile chemistry</t>
  </si>
  <si>
    <t>J422</t>
  </si>
  <si>
    <t>Dying &amp; colouring of textiles</t>
  </si>
  <si>
    <t>J430</t>
  </si>
  <si>
    <t>Leather technology</t>
  </si>
  <si>
    <t>J431</t>
  </si>
  <si>
    <t>Tanning</t>
  </si>
  <si>
    <t>J440</t>
  </si>
  <si>
    <t>Clothing production</t>
  </si>
  <si>
    <t>J441</t>
  </si>
  <si>
    <t>Machine knitting</t>
  </si>
  <si>
    <t>J442</t>
  </si>
  <si>
    <t>Commercial tailoring</t>
  </si>
  <si>
    <t>J443</t>
  </si>
  <si>
    <t>Pattern cutting</t>
  </si>
  <si>
    <t>J444</t>
  </si>
  <si>
    <t>Millinery</t>
  </si>
  <si>
    <t>J445</t>
  </si>
  <si>
    <t>Footwear production</t>
  </si>
  <si>
    <t>J490</t>
  </si>
  <si>
    <t>Polymers &amp; textiles not elsewhere classified</t>
  </si>
  <si>
    <t>J500</t>
  </si>
  <si>
    <t>Materials technology not otherwise specified</t>
  </si>
  <si>
    <t>J510</t>
  </si>
  <si>
    <t>Materials technology</t>
  </si>
  <si>
    <t>J511</t>
  </si>
  <si>
    <t>Engineering materials</t>
  </si>
  <si>
    <t>J512</t>
  </si>
  <si>
    <t>Paper technology</t>
  </si>
  <si>
    <t>J513</t>
  </si>
  <si>
    <t>Furniture technology</t>
  </si>
  <si>
    <t>J520</t>
  </si>
  <si>
    <t>Printing</t>
  </si>
  <si>
    <t>J521</t>
  </si>
  <si>
    <t>Offset lithography</t>
  </si>
  <si>
    <t>J522</t>
  </si>
  <si>
    <t>Photo-lithography</t>
  </si>
  <si>
    <t>J523</t>
  </si>
  <si>
    <t>Reprographic techniques</t>
  </si>
  <si>
    <t>J524</t>
  </si>
  <si>
    <t>Screen process printing</t>
  </si>
  <si>
    <t>J530</t>
  </si>
  <si>
    <t>Gemmology</t>
  </si>
  <si>
    <t>J590</t>
  </si>
  <si>
    <t>Materials technology not elsewhere classified</t>
  </si>
  <si>
    <t>J600</t>
  </si>
  <si>
    <t>Maritime technology</t>
  </si>
  <si>
    <t>J610</t>
  </si>
  <si>
    <t>Marine technology</t>
  </si>
  <si>
    <t>J611</t>
  </si>
  <si>
    <t>Marine navigation</t>
  </si>
  <si>
    <t>J612</t>
  </si>
  <si>
    <t>Marine radar</t>
  </si>
  <si>
    <t>J613</t>
  </si>
  <si>
    <t>Marine radio</t>
  </si>
  <si>
    <t>J614</t>
  </si>
  <si>
    <t>Marine plumbing</t>
  </si>
  <si>
    <t>J690</t>
  </si>
  <si>
    <t>Maritime technology not elsewhere classified</t>
  </si>
  <si>
    <t>J700</t>
  </si>
  <si>
    <t>Biotechnology</t>
  </si>
  <si>
    <t>J710</t>
  </si>
  <si>
    <t>Plant biotechnology (crops, trees, shrubs etc.)</t>
  </si>
  <si>
    <t>J720</t>
  </si>
  <si>
    <t>Animal biotechnology</t>
  </si>
  <si>
    <t>J730</t>
  </si>
  <si>
    <t>Environmental biotechnology</t>
  </si>
  <si>
    <t>J740</t>
  </si>
  <si>
    <t>Industrial biotechnology</t>
  </si>
  <si>
    <t>J750</t>
  </si>
  <si>
    <t>Medical biotechnology</t>
  </si>
  <si>
    <t>J790</t>
  </si>
  <si>
    <t>Biotechnology not elsewhere classified</t>
  </si>
  <si>
    <t>J900</t>
  </si>
  <si>
    <t>Others in technology</t>
  </si>
  <si>
    <t>J910</t>
  </si>
  <si>
    <t>Energy technologies</t>
  </si>
  <si>
    <t>J920</t>
  </si>
  <si>
    <t>Ergonomics</t>
  </si>
  <si>
    <t>J930</t>
  </si>
  <si>
    <t>Audio technology</t>
  </si>
  <si>
    <t>J931</t>
  </si>
  <si>
    <t>Music recording</t>
  </si>
  <si>
    <t>J940</t>
  </si>
  <si>
    <t>Machinery maintenance</t>
  </si>
  <si>
    <t>J941</t>
  </si>
  <si>
    <t>Office machinery maintenance</t>
  </si>
  <si>
    <t>J942</t>
  </si>
  <si>
    <t>Industrial machinery maintenance</t>
  </si>
  <si>
    <t>J950</t>
  </si>
  <si>
    <t>Musical instrument technology</t>
  </si>
  <si>
    <t>J960</t>
  </si>
  <si>
    <t>Transport logistics</t>
  </si>
  <si>
    <t>J970</t>
  </si>
  <si>
    <t>Emergency &amp; disaster technologies</t>
  </si>
  <si>
    <t>J990</t>
  </si>
  <si>
    <t>Technologies not elsewhere classified</t>
  </si>
  <si>
    <t>Technologies</t>
  </si>
  <si>
    <t>K100</t>
  </si>
  <si>
    <t>Architecture</t>
  </si>
  <si>
    <t>K110</t>
  </si>
  <si>
    <t>Architectural design theory</t>
  </si>
  <si>
    <t>K120</t>
  </si>
  <si>
    <t>Interior architecture</t>
  </si>
  <si>
    <t>K130</t>
  </si>
  <si>
    <t>Architectural technology</t>
  </si>
  <si>
    <t>K190</t>
  </si>
  <si>
    <t>Architecture not elsewhere classified</t>
  </si>
  <si>
    <t>K200</t>
  </si>
  <si>
    <t>Building</t>
  </si>
  <si>
    <t>K210</t>
  </si>
  <si>
    <t>Building technology</t>
  </si>
  <si>
    <t>K220</t>
  </si>
  <si>
    <t>Construction management</t>
  </si>
  <si>
    <t>K230</t>
  </si>
  <si>
    <t>Building surveying</t>
  </si>
  <si>
    <t>K240</t>
  </si>
  <si>
    <t>Quantity surveying</t>
  </si>
  <si>
    <t>K250</t>
  </si>
  <si>
    <t>Conservation of buildings</t>
  </si>
  <si>
    <t>K251</t>
  </si>
  <si>
    <t>Property development</t>
  </si>
  <si>
    <t>K290</t>
  </si>
  <si>
    <t>Building not elsewhere classified</t>
  </si>
  <si>
    <t>K300</t>
  </si>
  <si>
    <t>Landscape &amp; garden design</t>
  </si>
  <si>
    <t>K310</t>
  </si>
  <si>
    <t>Landscape architecture</t>
  </si>
  <si>
    <t>K320</t>
  </si>
  <si>
    <t>Landscape studies</t>
  </si>
  <si>
    <t>K330</t>
  </si>
  <si>
    <t>Landscape design</t>
  </si>
  <si>
    <t>K340</t>
  </si>
  <si>
    <t>Garden design</t>
  </si>
  <si>
    <t>K341</t>
  </si>
  <si>
    <t>Garden horticulture</t>
  </si>
  <si>
    <t>K390</t>
  </si>
  <si>
    <t>Landscape &amp; garden design not elsewhere classified</t>
  </si>
  <si>
    <t>K400</t>
  </si>
  <si>
    <t>Planning (urban, rural &amp; regional)</t>
  </si>
  <si>
    <t>K410</t>
  </si>
  <si>
    <t>Regional planning</t>
  </si>
  <si>
    <t>K420</t>
  </si>
  <si>
    <t>Urban &amp; rural planning</t>
  </si>
  <si>
    <t>K421</t>
  </si>
  <si>
    <t>Urban planning</t>
  </si>
  <si>
    <t>K422</t>
  </si>
  <si>
    <t>Rural planning</t>
  </si>
  <si>
    <t>K430</t>
  </si>
  <si>
    <t>Planning studies</t>
  </si>
  <si>
    <t>K440</t>
  </si>
  <si>
    <t>Urban studies</t>
  </si>
  <si>
    <t>K450</t>
  </si>
  <si>
    <t>Housing</t>
  </si>
  <si>
    <t>K460</t>
  </si>
  <si>
    <t>Transport planning</t>
  </si>
  <si>
    <t>K490</t>
  </si>
  <si>
    <t>Planning (urban, rural &amp; regional) not elsewhere classified</t>
  </si>
  <si>
    <t>K900</t>
  </si>
  <si>
    <t>Others in architecture, building &amp; planning</t>
  </si>
  <si>
    <t>K990</t>
  </si>
  <si>
    <t>Architecture, building &amp; planning not elsewhere classified</t>
  </si>
  <si>
    <t>K000</t>
  </si>
  <si>
    <t>Architecture, building &amp; planning</t>
  </si>
  <si>
    <t>L100</t>
  </si>
  <si>
    <t>Economics</t>
  </si>
  <si>
    <t>L110</t>
  </si>
  <si>
    <t>Applied economics</t>
  </si>
  <si>
    <t>L111</t>
  </si>
  <si>
    <t>Financial economics</t>
  </si>
  <si>
    <t>L112</t>
  </si>
  <si>
    <t>Agricultural economics</t>
  </si>
  <si>
    <t>L113</t>
  </si>
  <si>
    <t>Economic policy</t>
  </si>
  <si>
    <t>L120</t>
  </si>
  <si>
    <t>Microeconomics</t>
  </si>
  <si>
    <t>L130</t>
  </si>
  <si>
    <t>Macroeconomics</t>
  </si>
  <si>
    <t>L140</t>
  </si>
  <si>
    <t>Econometrics</t>
  </si>
  <si>
    <t>L150</t>
  </si>
  <si>
    <t>Political economics</t>
  </si>
  <si>
    <t>L160</t>
  </si>
  <si>
    <t>International economics</t>
  </si>
  <si>
    <t>L170</t>
  </si>
  <si>
    <t>Economic systems</t>
  </si>
  <si>
    <t>L171</t>
  </si>
  <si>
    <t>Capitalism</t>
  </si>
  <si>
    <t>L172</t>
  </si>
  <si>
    <t>Monetarism</t>
  </si>
  <si>
    <t>L173</t>
  </si>
  <si>
    <t>Keynesianism</t>
  </si>
  <si>
    <t>L174</t>
  </si>
  <si>
    <t>Collectivism</t>
  </si>
  <si>
    <t>L190</t>
  </si>
  <si>
    <t>Economics not elsewhere classified</t>
  </si>
  <si>
    <t>L200</t>
  </si>
  <si>
    <t>Politics</t>
  </si>
  <si>
    <t>L210</t>
  </si>
  <si>
    <t>Political theories</t>
  </si>
  <si>
    <t>L211</t>
  </si>
  <si>
    <t>Liberalism</t>
  </si>
  <si>
    <t>L212</t>
  </si>
  <si>
    <t>Conservatism</t>
  </si>
  <si>
    <t>L213</t>
  </si>
  <si>
    <t>Socialism</t>
  </si>
  <si>
    <t>L214</t>
  </si>
  <si>
    <t>Nationalism</t>
  </si>
  <si>
    <t>L215</t>
  </si>
  <si>
    <t>Fascism</t>
  </si>
  <si>
    <t>L216</t>
  </si>
  <si>
    <t>Feminism</t>
  </si>
  <si>
    <t>L217</t>
  </si>
  <si>
    <t>Environmentalism</t>
  </si>
  <si>
    <t>L218</t>
  </si>
  <si>
    <t>Anarchism</t>
  </si>
  <si>
    <t>L220</t>
  </si>
  <si>
    <t>Political systems</t>
  </si>
  <si>
    <t>L221</t>
  </si>
  <si>
    <t>Autocracy</t>
  </si>
  <si>
    <t>L222</t>
  </si>
  <si>
    <t>Democracy</t>
  </si>
  <si>
    <t>L223</t>
  </si>
  <si>
    <t>Plutocracy</t>
  </si>
  <si>
    <t>L224</t>
  </si>
  <si>
    <t>Oligarchy</t>
  </si>
  <si>
    <t>L230</t>
  </si>
  <si>
    <t>UK government/parliamentary studies</t>
  </si>
  <si>
    <t>L231</t>
  </si>
  <si>
    <t>Public administration</t>
  </si>
  <si>
    <t>L232</t>
  </si>
  <si>
    <t>UK constitutional studies</t>
  </si>
  <si>
    <t>L240</t>
  </si>
  <si>
    <t>International politics</t>
  </si>
  <si>
    <t>L241</t>
  </si>
  <si>
    <t>European Union politics</t>
  </si>
  <si>
    <t>L242</t>
  </si>
  <si>
    <t>Commonwealth politics</t>
  </si>
  <si>
    <t>L243</t>
  </si>
  <si>
    <t>Politics of a specific country/region</t>
  </si>
  <si>
    <t>L244</t>
  </si>
  <si>
    <t>International constitutional studies</t>
  </si>
  <si>
    <t>L250</t>
  </si>
  <si>
    <t>International relations</t>
  </si>
  <si>
    <t>L251</t>
  </si>
  <si>
    <t>Strategic studies</t>
  </si>
  <si>
    <t>L252</t>
  </si>
  <si>
    <t>War &amp; peace studies</t>
  </si>
  <si>
    <t>L253</t>
  </si>
  <si>
    <t>International criminology</t>
  </si>
  <si>
    <t>L260</t>
  </si>
  <si>
    <t>Comparative politics</t>
  </si>
  <si>
    <t>L290</t>
  </si>
  <si>
    <t>Politics not elsewhere classified</t>
  </si>
  <si>
    <t>L300</t>
  </si>
  <si>
    <t>Sociology</t>
  </si>
  <si>
    <t>L310</t>
  </si>
  <si>
    <t>Applied sociology</t>
  </si>
  <si>
    <t>L311</t>
  </si>
  <si>
    <t>Applied criminology</t>
  </si>
  <si>
    <t>L312</t>
  </si>
  <si>
    <t>Victimology</t>
  </si>
  <si>
    <t>L320</t>
  </si>
  <si>
    <t>Gender studies</t>
  </si>
  <si>
    <t>L321</t>
  </si>
  <si>
    <t>Women's studies</t>
  </si>
  <si>
    <t>L322</t>
  </si>
  <si>
    <t>Men's studies</t>
  </si>
  <si>
    <t>L330</t>
  </si>
  <si>
    <t>Ethnic studies</t>
  </si>
  <si>
    <t>L340</t>
  </si>
  <si>
    <t>Disability in society</t>
  </si>
  <si>
    <t>L350</t>
  </si>
  <si>
    <t>Religion in society</t>
  </si>
  <si>
    <t>L360</t>
  </si>
  <si>
    <t>Socio-economics</t>
  </si>
  <si>
    <t>L370</t>
  </si>
  <si>
    <t>Social theory</t>
  </si>
  <si>
    <t>L371</t>
  </si>
  <si>
    <t>Social hierarchy</t>
  </si>
  <si>
    <t>L380</t>
  </si>
  <si>
    <t>Political sociology</t>
  </si>
  <si>
    <t>L390</t>
  </si>
  <si>
    <t>Sociology not elsewhere classified</t>
  </si>
  <si>
    <t>L391</t>
  </si>
  <si>
    <t>Sociology of science &amp; technology</t>
  </si>
  <si>
    <t>L400</t>
  </si>
  <si>
    <t>Social policy</t>
  </si>
  <si>
    <t>L410</t>
  </si>
  <si>
    <t>UK social policy</t>
  </si>
  <si>
    <t>L420</t>
  </si>
  <si>
    <t>International social policy</t>
  </si>
  <si>
    <t>L430</t>
  </si>
  <si>
    <t>Public policy</t>
  </si>
  <si>
    <t>L431</t>
  </si>
  <si>
    <t>Health policy</t>
  </si>
  <si>
    <t>L432</t>
  </si>
  <si>
    <t>Welfare policy</t>
  </si>
  <si>
    <t>L433</t>
  </si>
  <si>
    <t>Education policy</t>
  </si>
  <si>
    <t>L434</t>
  </si>
  <si>
    <t>Transport policy</t>
  </si>
  <si>
    <t>L435</t>
  </si>
  <si>
    <t>Security policy</t>
  </si>
  <si>
    <t>L436</t>
  </si>
  <si>
    <t>Emergency services policy</t>
  </si>
  <si>
    <t>L437</t>
  </si>
  <si>
    <t>Criminal justice policy</t>
  </si>
  <si>
    <t>L490</t>
  </si>
  <si>
    <t>Social policy not elsewhere classified</t>
  </si>
  <si>
    <t>L500</t>
  </si>
  <si>
    <t>Social work</t>
  </si>
  <si>
    <t>L510</t>
  </si>
  <si>
    <t>Health &amp; welfare</t>
  </si>
  <si>
    <t>L520</t>
  </si>
  <si>
    <t>Child care</t>
  </si>
  <si>
    <t>L530</t>
  </si>
  <si>
    <t>Youth work</t>
  </si>
  <si>
    <t>L540</t>
  </si>
  <si>
    <t>Community work</t>
  </si>
  <si>
    <t>L541</t>
  </si>
  <si>
    <t>Community justice</t>
  </si>
  <si>
    <t>L550</t>
  </si>
  <si>
    <t>Careers guidance</t>
  </si>
  <si>
    <t>L560</t>
  </si>
  <si>
    <t>Probation/after-care</t>
  </si>
  <si>
    <t>L590</t>
  </si>
  <si>
    <t>Social work not elsewhere classified</t>
  </si>
  <si>
    <t>L600</t>
  </si>
  <si>
    <t>Anthropology</t>
  </si>
  <si>
    <t>L610</t>
  </si>
  <si>
    <t>Social &amp; cultural anthropology</t>
  </si>
  <si>
    <t>L611</t>
  </si>
  <si>
    <t>Criminological theory</t>
  </si>
  <si>
    <t>L620</t>
  </si>
  <si>
    <t>Physical &amp; biological anthropology</t>
  </si>
  <si>
    <t>L690</t>
  </si>
  <si>
    <t>Anthropology not elsewhere classified</t>
  </si>
  <si>
    <t>L700</t>
  </si>
  <si>
    <t>Human &amp; social geography</t>
  </si>
  <si>
    <t>L710</t>
  </si>
  <si>
    <t>Human &amp; social geography by area</t>
  </si>
  <si>
    <t>L711</t>
  </si>
  <si>
    <t>Human &amp; social geography of Europe</t>
  </si>
  <si>
    <t>L712</t>
  </si>
  <si>
    <t>Human &amp; social geography of Asia</t>
  </si>
  <si>
    <t>L713</t>
  </si>
  <si>
    <t>Human &amp; social geography of Africa</t>
  </si>
  <si>
    <t>L714</t>
  </si>
  <si>
    <t>Human &amp; social geography of Australasia</t>
  </si>
  <si>
    <t>L715</t>
  </si>
  <si>
    <t>Human &amp; social geography of the Americas</t>
  </si>
  <si>
    <t>L716</t>
  </si>
  <si>
    <t>Human &amp; social geography of the Arctic/Antarctic</t>
  </si>
  <si>
    <t>L720</t>
  </si>
  <si>
    <t>Human &amp; social geography by topic</t>
  </si>
  <si>
    <t>L721</t>
  </si>
  <si>
    <t>Economic geography</t>
  </si>
  <si>
    <t>L722</t>
  </si>
  <si>
    <t>Urban geography</t>
  </si>
  <si>
    <t>L723</t>
  </si>
  <si>
    <t>Political geography</t>
  </si>
  <si>
    <t>L724</t>
  </si>
  <si>
    <t>Transport geography</t>
  </si>
  <si>
    <t>L725</t>
  </si>
  <si>
    <t>Historical geography</t>
  </si>
  <si>
    <t>L726</t>
  </si>
  <si>
    <t>Cultural geography</t>
  </si>
  <si>
    <t>L727</t>
  </si>
  <si>
    <t>Agricultural geography</t>
  </si>
  <si>
    <t>L728</t>
  </si>
  <si>
    <t>Human Demography</t>
  </si>
  <si>
    <t>L790</t>
  </si>
  <si>
    <t>Human &amp; social geography not elsewhere classified</t>
  </si>
  <si>
    <t>L800</t>
  </si>
  <si>
    <t>Development studies</t>
  </si>
  <si>
    <t>L900</t>
  </si>
  <si>
    <t>Others in social studies</t>
  </si>
  <si>
    <t>L990</t>
  </si>
  <si>
    <t>Social studies not elsewhere classified</t>
  </si>
  <si>
    <t>L000</t>
  </si>
  <si>
    <t>Social studies</t>
  </si>
  <si>
    <t>M100</t>
  </si>
  <si>
    <t>Law by area</t>
  </si>
  <si>
    <t>M110</t>
  </si>
  <si>
    <t>UK legal systems</t>
  </si>
  <si>
    <t>M111</t>
  </si>
  <si>
    <t>English law</t>
  </si>
  <si>
    <t>M112</t>
  </si>
  <si>
    <t>Welsh law</t>
  </si>
  <si>
    <t>M113</t>
  </si>
  <si>
    <t>Northern Irish law</t>
  </si>
  <si>
    <t>M114</t>
  </si>
  <si>
    <t>Scottish law</t>
  </si>
  <si>
    <t>M120</t>
  </si>
  <si>
    <t>European Union law</t>
  </si>
  <si>
    <t>M130</t>
  </si>
  <si>
    <t>Public international law</t>
  </si>
  <si>
    <t>M140</t>
  </si>
  <si>
    <t>Comparative law</t>
  </si>
  <si>
    <t>M190</t>
  </si>
  <si>
    <t>Law by area not elsewhere classified</t>
  </si>
  <si>
    <t>M200</t>
  </si>
  <si>
    <t>Law by topic</t>
  </si>
  <si>
    <t>M210</t>
  </si>
  <si>
    <t>Public law</t>
  </si>
  <si>
    <t>M211</t>
  </si>
  <si>
    <t>Criminal law</t>
  </si>
  <si>
    <t>M220</t>
  </si>
  <si>
    <t>Private law</t>
  </si>
  <si>
    <t>M221</t>
  </si>
  <si>
    <t>Business &amp; commercial law</t>
  </si>
  <si>
    <t>M222</t>
  </si>
  <si>
    <t>Contract law</t>
  </si>
  <si>
    <t>M223</t>
  </si>
  <si>
    <t>Property law</t>
  </si>
  <si>
    <t>M224</t>
  </si>
  <si>
    <t>Torts</t>
  </si>
  <si>
    <t>M240</t>
  </si>
  <si>
    <t>Jurisprudence</t>
  </si>
  <si>
    <t>M250</t>
  </si>
  <si>
    <t>Legal practice</t>
  </si>
  <si>
    <t>M260</t>
  </si>
  <si>
    <t>Medical law</t>
  </si>
  <si>
    <t>M270</t>
  </si>
  <si>
    <t>Sociology of law</t>
  </si>
  <si>
    <t>M290</t>
  </si>
  <si>
    <t>Law by topic not elsewhere classified</t>
  </si>
  <si>
    <t>M900</t>
  </si>
  <si>
    <t>Others in law</t>
  </si>
  <si>
    <t>M990</t>
  </si>
  <si>
    <t>Law not elsewhere classified</t>
  </si>
  <si>
    <t>M000</t>
  </si>
  <si>
    <t>Law</t>
  </si>
  <si>
    <t>N100</t>
  </si>
  <si>
    <t>Business studies</t>
  </si>
  <si>
    <t>N110</t>
  </si>
  <si>
    <t>European business studies</t>
  </si>
  <si>
    <t>N120</t>
  </si>
  <si>
    <t>International business studies</t>
  </si>
  <si>
    <t>N190</t>
  </si>
  <si>
    <t>Business studies not elsewhere classified</t>
  </si>
  <si>
    <t>N200</t>
  </si>
  <si>
    <t>Management studies</t>
  </si>
  <si>
    <t>N210</t>
  </si>
  <si>
    <t>Management techniques</t>
  </si>
  <si>
    <t>N211</t>
  </si>
  <si>
    <t>Strategic management</t>
  </si>
  <si>
    <t>N212</t>
  </si>
  <si>
    <t>Creative management</t>
  </si>
  <si>
    <t>N213</t>
  </si>
  <si>
    <t>Project management</t>
  </si>
  <si>
    <t>N214</t>
  </si>
  <si>
    <t>Change management</t>
  </si>
  <si>
    <t>N215</t>
  </si>
  <si>
    <t>Organisational development</t>
  </si>
  <si>
    <t>N220</t>
  </si>
  <si>
    <t>Institutional management</t>
  </si>
  <si>
    <t>N223</t>
  </si>
  <si>
    <t>Domestic management</t>
  </si>
  <si>
    <t>N224</t>
  </si>
  <si>
    <t>Management &amp; organisation of education</t>
  </si>
  <si>
    <t>N225</t>
  </si>
  <si>
    <t>Criminal justice management</t>
  </si>
  <si>
    <t>N230</t>
  </si>
  <si>
    <t>Land &amp; property management</t>
  </si>
  <si>
    <t>N231</t>
  </si>
  <si>
    <t>Land management</t>
  </si>
  <si>
    <t>N232</t>
  </si>
  <si>
    <t>Property management</t>
  </si>
  <si>
    <t>N234</t>
  </si>
  <si>
    <t>Property valuation &amp; auctioneering</t>
  </si>
  <si>
    <t>N240</t>
  </si>
  <si>
    <t>Retail management</t>
  </si>
  <si>
    <t>N250</t>
  </si>
  <si>
    <t>Emergency &amp; disaster management</t>
  </si>
  <si>
    <t>N251</t>
  </si>
  <si>
    <t>Emergency services management</t>
  </si>
  <si>
    <t>N252</t>
  </si>
  <si>
    <t>Disaster management</t>
  </si>
  <si>
    <t>N290</t>
  </si>
  <si>
    <t>Management studies not elsewhere classified</t>
  </si>
  <si>
    <t>N300</t>
  </si>
  <si>
    <t>Finance</t>
  </si>
  <si>
    <t>N310</t>
  </si>
  <si>
    <t>Banking</t>
  </si>
  <si>
    <t>N320</t>
  </si>
  <si>
    <t>Investment &amp; insurance</t>
  </si>
  <si>
    <t>N321</t>
  </si>
  <si>
    <t>Investment</t>
  </si>
  <si>
    <t>N322</t>
  </si>
  <si>
    <t>Insurance</t>
  </si>
  <si>
    <t>N323</t>
  </si>
  <si>
    <t>Actuarial science</t>
  </si>
  <si>
    <t>N330</t>
  </si>
  <si>
    <t>Taxation</t>
  </si>
  <si>
    <t>N340</t>
  </si>
  <si>
    <t>Financial management</t>
  </si>
  <si>
    <t>N341</t>
  </si>
  <si>
    <t>Financial risk</t>
  </si>
  <si>
    <t>N390</t>
  </si>
  <si>
    <t>Finance not elsewhere classified</t>
  </si>
  <si>
    <t>N400</t>
  </si>
  <si>
    <t>Accounting</t>
  </si>
  <si>
    <t>N410</t>
  </si>
  <si>
    <t>Accountancy</t>
  </si>
  <si>
    <t>N411</t>
  </si>
  <si>
    <t>Cost &amp; management accountancy</t>
  </si>
  <si>
    <t>N412</t>
  </si>
  <si>
    <t>Public accountancy</t>
  </si>
  <si>
    <t>N413</t>
  </si>
  <si>
    <t>Book keeping</t>
  </si>
  <si>
    <t>N420</t>
  </si>
  <si>
    <t>Accounting theory</t>
  </si>
  <si>
    <t>N421</t>
  </si>
  <si>
    <t>Auditing of accounts</t>
  </si>
  <si>
    <t>N422</t>
  </si>
  <si>
    <t>Financial reporting</t>
  </si>
  <si>
    <t>N490</t>
  </si>
  <si>
    <t>Accounting not elsewhere classified</t>
  </si>
  <si>
    <t>N500</t>
  </si>
  <si>
    <t>Marketing</t>
  </si>
  <si>
    <t>N510</t>
  </si>
  <si>
    <t>Market research</t>
  </si>
  <si>
    <t>N520</t>
  </si>
  <si>
    <t>Sales management</t>
  </si>
  <si>
    <t>N530</t>
  </si>
  <si>
    <t>Distribution</t>
  </si>
  <si>
    <t>N550</t>
  </si>
  <si>
    <t>International marketing</t>
  </si>
  <si>
    <t>N560</t>
  </si>
  <si>
    <t>Promotion &amp; advertising</t>
  </si>
  <si>
    <t>N561</t>
  </si>
  <si>
    <t>Advertising</t>
  </si>
  <si>
    <t>N562</t>
  </si>
  <si>
    <t>Corporate image</t>
  </si>
  <si>
    <t>N563</t>
  </si>
  <si>
    <t>Sponsorship</t>
  </si>
  <si>
    <t>N590</t>
  </si>
  <si>
    <t>Marketing not elsewhere classified</t>
  </si>
  <si>
    <t>N600</t>
  </si>
  <si>
    <t>Human resource management</t>
  </si>
  <si>
    <t>N611</t>
  </si>
  <si>
    <t>Industrial relations</t>
  </si>
  <si>
    <t>N612</t>
  </si>
  <si>
    <t>Staff development</t>
  </si>
  <si>
    <t>N613</t>
  </si>
  <si>
    <t>Training methods</t>
  </si>
  <si>
    <t>N614</t>
  </si>
  <si>
    <t>Recruitment methods</t>
  </si>
  <si>
    <t>N620</t>
  </si>
  <si>
    <t>Health &amp; safety issues</t>
  </si>
  <si>
    <t>N690</t>
  </si>
  <si>
    <t>Human resources management not elsewhere classified</t>
  </si>
  <si>
    <t>N700</t>
  </si>
  <si>
    <t>Office skills</t>
  </si>
  <si>
    <t>N710</t>
  </si>
  <si>
    <t>Office administration</t>
  </si>
  <si>
    <t>N720</t>
  </si>
  <si>
    <t>Secretarial &amp; typing skills</t>
  </si>
  <si>
    <t>N721</t>
  </si>
  <si>
    <t>Audio typing</t>
  </si>
  <si>
    <t>N722</t>
  </si>
  <si>
    <t>Shorthand &amp; shorthand transcription</t>
  </si>
  <si>
    <t>N790</t>
  </si>
  <si>
    <t>Office skills not elsewhere classified</t>
  </si>
  <si>
    <t>N800</t>
  </si>
  <si>
    <t>Hospitality, leisure, sport, tourism &amp; transport</t>
  </si>
  <si>
    <t>N810</t>
  </si>
  <si>
    <t>Travel management</t>
  </si>
  <si>
    <t>N820</t>
  </si>
  <si>
    <t>Event management</t>
  </si>
  <si>
    <t>N830</t>
  </si>
  <si>
    <t>Tourism</t>
  </si>
  <si>
    <t>N831</t>
  </si>
  <si>
    <t>Tourism studies</t>
  </si>
  <si>
    <t>N832</t>
  </si>
  <si>
    <t>Tourism management</t>
  </si>
  <si>
    <t>N850</t>
  </si>
  <si>
    <t>Transport studies</t>
  </si>
  <si>
    <t>N851</t>
  </si>
  <si>
    <t>Land travel</t>
  </si>
  <si>
    <t>N852</t>
  </si>
  <si>
    <t>Sea travel</t>
  </si>
  <si>
    <t>N853</t>
  </si>
  <si>
    <t>Air travel</t>
  </si>
  <si>
    <t>N860</t>
  </si>
  <si>
    <t>Hospitality</t>
  </si>
  <si>
    <t>N861</t>
  </si>
  <si>
    <t>Hospitality studies</t>
  </si>
  <si>
    <t>N862</t>
  </si>
  <si>
    <t>Hospitality management</t>
  </si>
  <si>
    <t>N870</t>
  </si>
  <si>
    <t>Recreation &amp; leisure studies</t>
  </si>
  <si>
    <t>N871</t>
  </si>
  <si>
    <t>Spa management</t>
  </si>
  <si>
    <t>N872</t>
  </si>
  <si>
    <t>Salon management</t>
  </si>
  <si>
    <t>N880</t>
  </si>
  <si>
    <t>Sport management</t>
  </si>
  <si>
    <t>N890</t>
  </si>
  <si>
    <t>Hospitality, leisure, sport, tourism &amp; transport not elsewhere classified</t>
  </si>
  <si>
    <t>N900</t>
  </si>
  <si>
    <t>Others in business &amp; administrative studies</t>
  </si>
  <si>
    <t>N990</t>
  </si>
  <si>
    <t>Business &amp; administrative studies not elsewhere classified</t>
  </si>
  <si>
    <t>N000</t>
  </si>
  <si>
    <t>Business &amp; administrative studies</t>
  </si>
  <si>
    <t>P100</t>
  </si>
  <si>
    <t>Information services</t>
  </si>
  <si>
    <t>P110</t>
  </si>
  <si>
    <t>Information management</t>
  </si>
  <si>
    <t>P120</t>
  </si>
  <si>
    <t>Librarianship</t>
  </si>
  <si>
    <t>P121</t>
  </si>
  <si>
    <t>Library studies</t>
  </si>
  <si>
    <t>P130</t>
  </si>
  <si>
    <t>Curatorial studies</t>
  </si>
  <si>
    <t>P131</t>
  </si>
  <si>
    <t>Museum studies</t>
  </si>
  <si>
    <t>P132</t>
  </si>
  <si>
    <t>Archive studies</t>
  </si>
  <si>
    <t>P190</t>
  </si>
  <si>
    <t>Information services not elsewhere classified</t>
  </si>
  <si>
    <t>P200</t>
  </si>
  <si>
    <t>Publicity studies</t>
  </si>
  <si>
    <t>P210</t>
  </si>
  <si>
    <t>Public relations</t>
  </si>
  <si>
    <t>P290</t>
  </si>
  <si>
    <t>Publicity studies not elsewhere classified</t>
  </si>
  <si>
    <t>P300</t>
  </si>
  <si>
    <t>Media studies</t>
  </si>
  <si>
    <t>P301</t>
  </si>
  <si>
    <t>Television studies</t>
  </si>
  <si>
    <t>P302</t>
  </si>
  <si>
    <t>Radio studies</t>
  </si>
  <si>
    <t>P303</t>
  </si>
  <si>
    <t>Film studies</t>
  </si>
  <si>
    <t>P304</t>
  </si>
  <si>
    <t>Electronic media studies</t>
  </si>
  <si>
    <t>P305</t>
  </si>
  <si>
    <t>Paper-based media studies</t>
  </si>
  <si>
    <t>P310</t>
  </si>
  <si>
    <t>Media production</t>
  </si>
  <si>
    <t>P311</t>
  </si>
  <si>
    <t>Television production</t>
  </si>
  <si>
    <t>P312</t>
  </si>
  <si>
    <t>Radio production</t>
  </si>
  <si>
    <t>P313</t>
  </si>
  <si>
    <t>Film production</t>
  </si>
  <si>
    <t>P390</t>
  </si>
  <si>
    <t>Media studies not elsewhere classified</t>
  </si>
  <si>
    <t>P400</t>
  </si>
  <si>
    <t>Publishing</t>
  </si>
  <si>
    <t>P410</t>
  </si>
  <si>
    <t>Electronic publishing</t>
  </si>
  <si>
    <t>P411</t>
  </si>
  <si>
    <t>Publishing on audio/video tape</t>
  </si>
  <si>
    <t>P412</t>
  </si>
  <si>
    <t>Publishing on CD-ROM</t>
  </si>
  <si>
    <t>P413</t>
  </si>
  <si>
    <t>Publishing via the World Wide Web</t>
  </si>
  <si>
    <t>P420</t>
  </si>
  <si>
    <t>Multimedia publishing</t>
  </si>
  <si>
    <t>P430</t>
  </si>
  <si>
    <t>Interactive publishing</t>
  </si>
  <si>
    <t>P490</t>
  </si>
  <si>
    <t>Publishing not elsewhere classified</t>
  </si>
  <si>
    <t>P500</t>
  </si>
  <si>
    <t>Journalism</t>
  </si>
  <si>
    <t>P510</t>
  </si>
  <si>
    <t>Factual reporting</t>
  </si>
  <si>
    <t>P590</t>
  </si>
  <si>
    <t>Journalism not elsewhere classified</t>
  </si>
  <si>
    <t>P900</t>
  </si>
  <si>
    <t>Others in mass communications &amp; documentation</t>
  </si>
  <si>
    <t>P990</t>
  </si>
  <si>
    <t>Mass communications &amp; documentation not elsewhere classified</t>
  </si>
  <si>
    <t>P000</t>
  </si>
  <si>
    <t>Mass communications &amp; documentation</t>
  </si>
  <si>
    <t>Q100</t>
  </si>
  <si>
    <t>Linguistics</t>
  </si>
  <si>
    <t>Q110</t>
  </si>
  <si>
    <t>Applied linguistics</t>
  </si>
  <si>
    <t>Q120</t>
  </si>
  <si>
    <t>Historical linguistics</t>
  </si>
  <si>
    <t>Q130</t>
  </si>
  <si>
    <t>Phonetics &amp; phonology</t>
  </si>
  <si>
    <t>Q131</t>
  </si>
  <si>
    <t>Phonetics</t>
  </si>
  <si>
    <t>Q132</t>
  </si>
  <si>
    <t>Phonology</t>
  </si>
  <si>
    <t>Q140</t>
  </si>
  <si>
    <t>Sociolinguistics</t>
  </si>
  <si>
    <t>Q150</t>
  </si>
  <si>
    <t>Psycholinguistics</t>
  </si>
  <si>
    <t>Q160</t>
  </si>
  <si>
    <t>Q190</t>
  </si>
  <si>
    <t>Linguistics not elsewhere classified</t>
  </si>
  <si>
    <t>Q200</t>
  </si>
  <si>
    <t>Comparative literary studies</t>
  </si>
  <si>
    <t>Q210</t>
  </si>
  <si>
    <t>Literature in translation</t>
  </si>
  <si>
    <t>Q220</t>
  </si>
  <si>
    <t>Literature in its original language</t>
  </si>
  <si>
    <t>Q290</t>
  </si>
  <si>
    <t>Comparative literary studies not elsewhere classified</t>
  </si>
  <si>
    <t>Q300</t>
  </si>
  <si>
    <t>English studies</t>
  </si>
  <si>
    <t>Q310</t>
  </si>
  <si>
    <t>English language</t>
  </si>
  <si>
    <t>Q320</t>
  </si>
  <si>
    <t>English literature</t>
  </si>
  <si>
    <t>Q321</t>
  </si>
  <si>
    <t>English literature by period</t>
  </si>
  <si>
    <t>Q322</t>
  </si>
  <si>
    <t>English literature by author</t>
  </si>
  <si>
    <t>Q323</t>
  </si>
  <si>
    <t>English literature by topic</t>
  </si>
  <si>
    <t>Q330</t>
  </si>
  <si>
    <t>English as a second language</t>
  </si>
  <si>
    <t>Q340</t>
  </si>
  <si>
    <t>English literature written as a second language</t>
  </si>
  <si>
    <t>Q350</t>
  </si>
  <si>
    <t>Scots language</t>
  </si>
  <si>
    <t>Q360</t>
  </si>
  <si>
    <t>Scots literature</t>
  </si>
  <si>
    <t>Q370</t>
  </si>
  <si>
    <t>Irish language</t>
  </si>
  <si>
    <t>Q380</t>
  </si>
  <si>
    <t>Irish literature</t>
  </si>
  <si>
    <t>Q390</t>
  </si>
  <si>
    <t>English studies not elsewhere classified</t>
  </si>
  <si>
    <t>Q400</t>
  </si>
  <si>
    <t>Ancient language studies</t>
  </si>
  <si>
    <t>Q410</t>
  </si>
  <si>
    <t>Ancient Egyptian</t>
  </si>
  <si>
    <t>Q411</t>
  </si>
  <si>
    <t>Coptic</t>
  </si>
  <si>
    <t>Q420</t>
  </si>
  <si>
    <t>Classical Arabic</t>
  </si>
  <si>
    <t>Q430</t>
  </si>
  <si>
    <t>Akkadian</t>
  </si>
  <si>
    <t>Q440</t>
  </si>
  <si>
    <t>Sumerian</t>
  </si>
  <si>
    <t>Q450</t>
  </si>
  <si>
    <t>Sanskrit</t>
  </si>
  <si>
    <t>Q460</t>
  </si>
  <si>
    <t>Prakrit</t>
  </si>
  <si>
    <t>Q470</t>
  </si>
  <si>
    <t>Aramaic</t>
  </si>
  <si>
    <t>Q480</t>
  </si>
  <si>
    <t>Q490</t>
  </si>
  <si>
    <t>Ancient language studies not elsewhere classified</t>
  </si>
  <si>
    <t>Q500</t>
  </si>
  <si>
    <t>Celtic studies</t>
  </si>
  <si>
    <t>Q510</t>
  </si>
  <si>
    <t>Ancient Celtic studies</t>
  </si>
  <si>
    <t>Q520</t>
  </si>
  <si>
    <t>Modern Celtic studies</t>
  </si>
  <si>
    <t>Q521</t>
  </si>
  <si>
    <t>Goidelic group of languages</t>
  </si>
  <si>
    <t>Q522</t>
  </si>
  <si>
    <t>Brythonic group of languages</t>
  </si>
  <si>
    <t>Q530</t>
  </si>
  <si>
    <t>Scottish Gaelic</t>
  </si>
  <si>
    <t>Q531</t>
  </si>
  <si>
    <t>Scottish Gaelic literature</t>
  </si>
  <si>
    <t>Q540</t>
  </si>
  <si>
    <t>Q541</t>
  </si>
  <si>
    <t>Irish Gaelic literature</t>
  </si>
  <si>
    <t>Q550</t>
  </si>
  <si>
    <t>Manx</t>
  </si>
  <si>
    <t>Q551</t>
  </si>
  <si>
    <t>Manx literature</t>
  </si>
  <si>
    <t>Q560</t>
  </si>
  <si>
    <t>Welsh</t>
  </si>
  <si>
    <t>Q561</t>
  </si>
  <si>
    <t>Welsh literature</t>
  </si>
  <si>
    <t>Q570</t>
  </si>
  <si>
    <t>Q571</t>
  </si>
  <si>
    <t>Cornish literature</t>
  </si>
  <si>
    <t>Q580</t>
  </si>
  <si>
    <t>Breton</t>
  </si>
  <si>
    <t>Q581</t>
  </si>
  <si>
    <t>Breton literature</t>
  </si>
  <si>
    <t>Q590</t>
  </si>
  <si>
    <t>Celtic studies not elsewhere classified</t>
  </si>
  <si>
    <t>Q600</t>
  </si>
  <si>
    <t>Latin studies</t>
  </si>
  <si>
    <t>Q610</t>
  </si>
  <si>
    <t>Latin language</t>
  </si>
  <si>
    <t>Q611</t>
  </si>
  <si>
    <t>Church Latin</t>
  </si>
  <si>
    <t>Q612</t>
  </si>
  <si>
    <t>Medieval Latin</t>
  </si>
  <si>
    <t>Q620</t>
  </si>
  <si>
    <t>Latin literature</t>
  </si>
  <si>
    <t>Q630</t>
  </si>
  <si>
    <t>Latin literature in translation</t>
  </si>
  <si>
    <t>Q690</t>
  </si>
  <si>
    <t>Latin studies not elsewhere classified</t>
  </si>
  <si>
    <t>Q700</t>
  </si>
  <si>
    <t>Classical Greek studies</t>
  </si>
  <si>
    <t>Q710</t>
  </si>
  <si>
    <t>Classical Greek language</t>
  </si>
  <si>
    <t>Q711</t>
  </si>
  <si>
    <t>Classical Church Greek</t>
  </si>
  <si>
    <t>Q712</t>
  </si>
  <si>
    <t>Late Greek</t>
  </si>
  <si>
    <t>Q720</t>
  </si>
  <si>
    <t>Classical Greek literature</t>
  </si>
  <si>
    <t>Q730</t>
  </si>
  <si>
    <t>Classical Greek literature in translation</t>
  </si>
  <si>
    <t>Q790</t>
  </si>
  <si>
    <t>Classical Greek studies not elsewhere classified</t>
  </si>
  <si>
    <t>Q800</t>
  </si>
  <si>
    <t>Classical studies</t>
  </si>
  <si>
    <t>Q810</t>
  </si>
  <si>
    <t>Classical reception</t>
  </si>
  <si>
    <t>Q890</t>
  </si>
  <si>
    <t>Classical studies not elsewhere classified</t>
  </si>
  <si>
    <t>Q900</t>
  </si>
  <si>
    <t>Others in linguistics, classics &amp; related subjects</t>
  </si>
  <si>
    <t>Q910</t>
  </si>
  <si>
    <t>Translation studies</t>
  </si>
  <si>
    <t>Q920</t>
  </si>
  <si>
    <t>Translation theory</t>
  </si>
  <si>
    <t>Q990</t>
  </si>
  <si>
    <t>Linguistics, classics &amp; related subjects not elsewhere classified</t>
  </si>
  <si>
    <t>Q000</t>
  </si>
  <si>
    <t>Linguistics, classics &amp; related subjects</t>
  </si>
  <si>
    <t>R100</t>
  </si>
  <si>
    <t>French studies</t>
  </si>
  <si>
    <t>R110</t>
  </si>
  <si>
    <t>French language</t>
  </si>
  <si>
    <t>R120</t>
  </si>
  <si>
    <t>French literature</t>
  </si>
  <si>
    <t>R130</t>
  </si>
  <si>
    <t>French society &amp; culture</t>
  </si>
  <si>
    <t>R190</t>
  </si>
  <si>
    <t>French studies not elsewhere classified</t>
  </si>
  <si>
    <t>R200</t>
  </si>
  <si>
    <t>German studies</t>
  </si>
  <si>
    <t>R210</t>
  </si>
  <si>
    <t>German language</t>
  </si>
  <si>
    <t>R220</t>
  </si>
  <si>
    <t>German literature</t>
  </si>
  <si>
    <t>R230</t>
  </si>
  <si>
    <t>German society &amp; culture</t>
  </si>
  <si>
    <t>R290</t>
  </si>
  <si>
    <t>German studies not elsewhere classified</t>
  </si>
  <si>
    <t>R300</t>
  </si>
  <si>
    <t>Italian studies</t>
  </si>
  <si>
    <t>R310</t>
  </si>
  <si>
    <t>Italian language</t>
  </si>
  <si>
    <t>R320</t>
  </si>
  <si>
    <t>Italian literature</t>
  </si>
  <si>
    <t>R330</t>
  </si>
  <si>
    <t>Italian society &amp; culture</t>
  </si>
  <si>
    <t>R390</t>
  </si>
  <si>
    <t>Italian studies not elsewhere classified</t>
  </si>
  <si>
    <t>R400</t>
  </si>
  <si>
    <t>Spanish studies</t>
  </si>
  <si>
    <t>R410</t>
  </si>
  <si>
    <t>Spanish language</t>
  </si>
  <si>
    <t>R411</t>
  </si>
  <si>
    <t>Spanish languages in other countries</t>
  </si>
  <si>
    <t>R420</t>
  </si>
  <si>
    <t>Spanish literature</t>
  </si>
  <si>
    <t>R430</t>
  </si>
  <si>
    <t>Spanish society &amp; culture</t>
  </si>
  <si>
    <t>R490</t>
  </si>
  <si>
    <t>Spanish studies not elsewhere classified</t>
  </si>
  <si>
    <t>R500</t>
  </si>
  <si>
    <t>Portuguese studies</t>
  </si>
  <si>
    <t>R510</t>
  </si>
  <si>
    <t>Portuguese language</t>
  </si>
  <si>
    <t>R511</t>
  </si>
  <si>
    <t>Portuguese languages in other countries</t>
  </si>
  <si>
    <t>R520</t>
  </si>
  <si>
    <t>Portuguese literature</t>
  </si>
  <si>
    <t>R530</t>
  </si>
  <si>
    <t>Portuguese society &amp; culture</t>
  </si>
  <si>
    <t>R590</t>
  </si>
  <si>
    <t>Portuguese studies not elsewhere classified</t>
  </si>
  <si>
    <t>R600</t>
  </si>
  <si>
    <t>Scandinavian studies</t>
  </si>
  <si>
    <t>R610</t>
  </si>
  <si>
    <t>Scandinavian languages</t>
  </si>
  <si>
    <t>R611</t>
  </si>
  <si>
    <t>Swedish language</t>
  </si>
  <si>
    <t>R612</t>
  </si>
  <si>
    <t>Norwegian language</t>
  </si>
  <si>
    <t>R613</t>
  </si>
  <si>
    <t>Finnish language</t>
  </si>
  <si>
    <t>R614</t>
  </si>
  <si>
    <t>Danish language</t>
  </si>
  <si>
    <t>R620</t>
  </si>
  <si>
    <t>Scandinavian literature</t>
  </si>
  <si>
    <t>R621</t>
  </si>
  <si>
    <t>Swedish literature</t>
  </si>
  <si>
    <t>R622</t>
  </si>
  <si>
    <t>Norwegian literature</t>
  </si>
  <si>
    <t>R623</t>
  </si>
  <si>
    <t>Finnish literature</t>
  </si>
  <si>
    <t>R624</t>
  </si>
  <si>
    <t>Danish literature</t>
  </si>
  <si>
    <t>R630</t>
  </si>
  <si>
    <t>Scandinavian society &amp; culture</t>
  </si>
  <si>
    <t>R631</t>
  </si>
  <si>
    <t>Swedish society &amp; culture</t>
  </si>
  <si>
    <t>R632</t>
  </si>
  <si>
    <t>Norwegian society &amp; culture</t>
  </si>
  <si>
    <t>R633</t>
  </si>
  <si>
    <t>Finnish society &amp; culture</t>
  </si>
  <si>
    <t>R634</t>
  </si>
  <si>
    <t>Danish society &amp; culture</t>
  </si>
  <si>
    <t>R690</t>
  </si>
  <si>
    <t>Scandinavian studies not elsewhere classified</t>
  </si>
  <si>
    <t>R700</t>
  </si>
  <si>
    <t>Russian &amp; East European studies</t>
  </si>
  <si>
    <t>R701</t>
  </si>
  <si>
    <t>Russian studies</t>
  </si>
  <si>
    <t>R702</t>
  </si>
  <si>
    <t>Czech studies</t>
  </si>
  <si>
    <t>R703</t>
  </si>
  <si>
    <t>Polish studies</t>
  </si>
  <si>
    <t>R704</t>
  </si>
  <si>
    <t>Belarusian studies</t>
  </si>
  <si>
    <t>R705</t>
  </si>
  <si>
    <t>Bulgarian studies</t>
  </si>
  <si>
    <t>R706</t>
  </si>
  <si>
    <t>Hungarian studies</t>
  </si>
  <si>
    <t>R707</t>
  </si>
  <si>
    <t>Romanian studies</t>
  </si>
  <si>
    <t>R708</t>
  </si>
  <si>
    <t>Slovak studies</t>
  </si>
  <si>
    <t>R709</t>
  </si>
  <si>
    <t>Ukrainian studies</t>
  </si>
  <si>
    <t>R710</t>
  </si>
  <si>
    <t>Russian &amp; East European languages</t>
  </si>
  <si>
    <t>R711</t>
  </si>
  <si>
    <t>Russian language</t>
  </si>
  <si>
    <t>R712</t>
  </si>
  <si>
    <t>Polish language</t>
  </si>
  <si>
    <t>R713</t>
  </si>
  <si>
    <t>Czech language</t>
  </si>
  <si>
    <t>R720</t>
  </si>
  <si>
    <t>Russian &amp; east European Literature</t>
  </si>
  <si>
    <t>R721</t>
  </si>
  <si>
    <t>Russian literature</t>
  </si>
  <si>
    <t>R722</t>
  </si>
  <si>
    <t>Polish literature</t>
  </si>
  <si>
    <t>R723</t>
  </si>
  <si>
    <t>Czech literature</t>
  </si>
  <si>
    <t>R730</t>
  </si>
  <si>
    <t>Russian &amp; east European society &amp; culture</t>
  </si>
  <si>
    <t>R731</t>
  </si>
  <si>
    <t>Russian society &amp; culture</t>
  </si>
  <si>
    <t>R732</t>
  </si>
  <si>
    <t>Polish society &amp; culture</t>
  </si>
  <si>
    <t>R733</t>
  </si>
  <si>
    <t>Czech society &amp; culture</t>
  </si>
  <si>
    <t>R790</t>
  </si>
  <si>
    <t>Russian &amp; east European studies not elsewhere classified</t>
  </si>
  <si>
    <t>R800</t>
  </si>
  <si>
    <t>European studies</t>
  </si>
  <si>
    <t>R900</t>
  </si>
  <si>
    <t>Others in European languages, literature &amp; related subjects</t>
  </si>
  <si>
    <t>R910</t>
  </si>
  <si>
    <t>Other European languages</t>
  </si>
  <si>
    <t>R911</t>
  </si>
  <si>
    <t>Dutch</t>
  </si>
  <si>
    <t>R912</t>
  </si>
  <si>
    <t>Flemish</t>
  </si>
  <si>
    <t>R920</t>
  </si>
  <si>
    <t>Other European literature</t>
  </si>
  <si>
    <t>R930</t>
  </si>
  <si>
    <t>Other European societies &amp; cultures</t>
  </si>
  <si>
    <t>R990</t>
  </si>
  <si>
    <t>European languages, literature &amp; related subjects not elsewhere classified</t>
  </si>
  <si>
    <t>European languages, literature &amp; related subjects</t>
  </si>
  <si>
    <t>T100</t>
  </si>
  <si>
    <t>Chinese studies</t>
  </si>
  <si>
    <t>T110</t>
  </si>
  <si>
    <t>Chinese language studies</t>
  </si>
  <si>
    <t>T120</t>
  </si>
  <si>
    <t>Chinese literature studies</t>
  </si>
  <si>
    <t>T130</t>
  </si>
  <si>
    <t>Chinese society &amp; culture studies</t>
  </si>
  <si>
    <t>T190</t>
  </si>
  <si>
    <t>Chinese studies not elsewhere classified</t>
  </si>
  <si>
    <t>T200</t>
  </si>
  <si>
    <t>Japanese studies</t>
  </si>
  <si>
    <t>T210</t>
  </si>
  <si>
    <t>Japanese language studies</t>
  </si>
  <si>
    <t>T220</t>
  </si>
  <si>
    <t>Japanese literature studies</t>
  </si>
  <si>
    <t>T230</t>
  </si>
  <si>
    <t>Japanese society &amp; culture studies</t>
  </si>
  <si>
    <t>T290</t>
  </si>
  <si>
    <t>Japanese studies not elsewhere classified</t>
  </si>
  <si>
    <t>T300</t>
  </si>
  <si>
    <t>South Asian studies</t>
  </si>
  <si>
    <t>T310</t>
  </si>
  <si>
    <t>South Asian language studies</t>
  </si>
  <si>
    <t>T311</t>
  </si>
  <si>
    <t>Indian language studies</t>
  </si>
  <si>
    <t>T312</t>
  </si>
  <si>
    <t>Pakistani language studies</t>
  </si>
  <si>
    <t>T313</t>
  </si>
  <si>
    <t>Sri Lankan language studies</t>
  </si>
  <si>
    <t>T314</t>
  </si>
  <si>
    <t>Bangladeshi language studies</t>
  </si>
  <si>
    <t>T315</t>
  </si>
  <si>
    <t>Nepali language studies</t>
  </si>
  <si>
    <t>T320</t>
  </si>
  <si>
    <t>South Asian literature studies</t>
  </si>
  <si>
    <t>T321</t>
  </si>
  <si>
    <t>Indian literature studies</t>
  </si>
  <si>
    <t>T322</t>
  </si>
  <si>
    <t>Pakistani literature studies</t>
  </si>
  <si>
    <t>T323</t>
  </si>
  <si>
    <t>Sri Lankan literature studies</t>
  </si>
  <si>
    <t>T324</t>
  </si>
  <si>
    <t>Bangladeshi literature studies</t>
  </si>
  <si>
    <t>T325</t>
  </si>
  <si>
    <t>Nepali literature studies</t>
  </si>
  <si>
    <t>T330</t>
  </si>
  <si>
    <t>South Asian society &amp; culture studies</t>
  </si>
  <si>
    <t>T331</t>
  </si>
  <si>
    <t>Indian society &amp; culture studies</t>
  </si>
  <si>
    <t>T332</t>
  </si>
  <si>
    <t>Pakistani society &amp; culture studies</t>
  </si>
  <si>
    <t>T333</t>
  </si>
  <si>
    <t>Sri Lankan society &amp; culture studies</t>
  </si>
  <si>
    <t>T334</t>
  </si>
  <si>
    <t>Bangladeshi society &amp; culture studies</t>
  </si>
  <si>
    <t>T335</t>
  </si>
  <si>
    <t>Nepali society &amp; culture studies</t>
  </si>
  <si>
    <t>T390</t>
  </si>
  <si>
    <t>South Asian studies not elsewhere classified</t>
  </si>
  <si>
    <t>T400</t>
  </si>
  <si>
    <t>Other Asian studies</t>
  </si>
  <si>
    <t>T410</t>
  </si>
  <si>
    <t>Other Asian language studies</t>
  </si>
  <si>
    <t>T411</t>
  </si>
  <si>
    <t>East Asian language studies</t>
  </si>
  <si>
    <t>T412</t>
  </si>
  <si>
    <t>South East Asian language studies</t>
  </si>
  <si>
    <t>T420</t>
  </si>
  <si>
    <t>Other Asian literature studies</t>
  </si>
  <si>
    <t>T421</t>
  </si>
  <si>
    <t>East Asian literature studies</t>
  </si>
  <si>
    <t>T422</t>
  </si>
  <si>
    <t>South East Asian literature studies</t>
  </si>
  <si>
    <t>T430</t>
  </si>
  <si>
    <t>Other Asian society &amp; culture studies</t>
  </si>
  <si>
    <t>T431</t>
  </si>
  <si>
    <t>East Asian society &amp; culture studies</t>
  </si>
  <si>
    <t>T432</t>
  </si>
  <si>
    <t>South East Asian society &amp; culture studies</t>
  </si>
  <si>
    <t>T490</t>
  </si>
  <si>
    <t>Other Asian studies not elsewhere classified</t>
  </si>
  <si>
    <t>T500</t>
  </si>
  <si>
    <t>African studies</t>
  </si>
  <si>
    <t>T510</t>
  </si>
  <si>
    <t>African language studies</t>
  </si>
  <si>
    <t>T511</t>
  </si>
  <si>
    <t>Eastern African language studies</t>
  </si>
  <si>
    <t>T512</t>
  </si>
  <si>
    <t>Central African language studies</t>
  </si>
  <si>
    <t>T513</t>
  </si>
  <si>
    <t>Northern African language studies</t>
  </si>
  <si>
    <t>T514</t>
  </si>
  <si>
    <t>Southern African language studies</t>
  </si>
  <si>
    <t>T515</t>
  </si>
  <si>
    <t>Western African language studies</t>
  </si>
  <si>
    <t>T520</t>
  </si>
  <si>
    <t>African literature studies</t>
  </si>
  <si>
    <t>T521</t>
  </si>
  <si>
    <t>Eastern African literature studies</t>
  </si>
  <si>
    <t>T522</t>
  </si>
  <si>
    <t>Central African literature studies</t>
  </si>
  <si>
    <t>T523</t>
  </si>
  <si>
    <t>Northern African literature studies</t>
  </si>
  <si>
    <t>T524</t>
  </si>
  <si>
    <t>Southern African literature studies</t>
  </si>
  <si>
    <t>T525</t>
  </si>
  <si>
    <t>Western African literature studies</t>
  </si>
  <si>
    <t>T530</t>
  </si>
  <si>
    <t>African society &amp; culture studies</t>
  </si>
  <si>
    <t>T531</t>
  </si>
  <si>
    <t>Eastern African society &amp; culture studies</t>
  </si>
  <si>
    <t>T532</t>
  </si>
  <si>
    <t>Central African society &amp; culture studies</t>
  </si>
  <si>
    <t>T533</t>
  </si>
  <si>
    <t>Northern African society &amp; culture studies</t>
  </si>
  <si>
    <t>T534</t>
  </si>
  <si>
    <t>Southern African society &amp; culture studies</t>
  </si>
  <si>
    <t>T535</t>
  </si>
  <si>
    <t>Western African society &amp; culture studies</t>
  </si>
  <si>
    <t>T590</t>
  </si>
  <si>
    <t>African studies not elsewhere classified</t>
  </si>
  <si>
    <t>T600</t>
  </si>
  <si>
    <t>Modern Middle Eastern studies</t>
  </si>
  <si>
    <t>T610</t>
  </si>
  <si>
    <t>Modern Middle Eastern language studies</t>
  </si>
  <si>
    <t>T611</t>
  </si>
  <si>
    <t>Arabic language studies</t>
  </si>
  <si>
    <t>T612</t>
  </si>
  <si>
    <t>Modern Standard Arabic language studies</t>
  </si>
  <si>
    <t>T613</t>
  </si>
  <si>
    <t>Persian language studies</t>
  </si>
  <si>
    <t>T614</t>
  </si>
  <si>
    <t>Modern Hebrew language studies</t>
  </si>
  <si>
    <t>T615</t>
  </si>
  <si>
    <t>Kurdish language studies</t>
  </si>
  <si>
    <t>T616</t>
  </si>
  <si>
    <t>Turkish language studies</t>
  </si>
  <si>
    <t>T620</t>
  </si>
  <si>
    <t>Modern Middle Eastern literature studies</t>
  </si>
  <si>
    <t>T621</t>
  </si>
  <si>
    <t>Arabic literature studies</t>
  </si>
  <si>
    <t>T623</t>
  </si>
  <si>
    <t>Persian literature studies</t>
  </si>
  <si>
    <t>T624</t>
  </si>
  <si>
    <t>Modern Hebrew literature studies</t>
  </si>
  <si>
    <t>T625</t>
  </si>
  <si>
    <t>Kurdish literature studies</t>
  </si>
  <si>
    <t>T626</t>
  </si>
  <si>
    <t>Turkish literature studies</t>
  </si>
  <si>
    <t>T630</t>
  </si>
  <si>
    <t>Modern Middle Eastern society &amp; culture studies</t>
  </si>
  <si>
    <t>T631</t>
  </si>
  <si>
    <t>Arab society &amp; culture studies</t>
  </si>
  <si>
    <t>T633</t>
  </si>
  <si>
    <t>Persian society &amp; culture studies</t>
  </si>
  <si>
    <t>T634</t>
  </si>
  <si>
    <t>Modern Hebrew society &amp; culture studies</t>
  </si>
  <si>
    <t>T635</t>
  </si>
  <si>
    <t>Kurdish society &amp; culture studies</t>
  </si>
  <si>
    <t>T636</t>
  </si>
  <si>
    <t>Turkish society &amp; culture studies</t>
  </si>
  <si>
    <t>T690</t>
  </si>
  <si>
    <t>Modern Middle Eastern studies not elsewhere classified</t>
  </si>
  <si>
    <t>T700</t>
  </si>
  <si>
    <t>American studies</t>
  </si>
  <si>
    <t>T710</t>
  </si>
  <si>
    <t>American language studies</t>
  </si>
  <si>
    <t>T711</t>
  </si>
  <si>
    <t>Latin American language studies</t>
  </si>
  <si>
    <t>T712</t>
  </si>
  <si>
    <t>United States language studies</t>
  </si>
  <si>
    <t>T713</t>
  </si>
  <si>
    <t>Canadian language studies</t>
  </si>
  <si>
    <t>T714</t>
  </si>
  <si>
    <t>Caribbean language studies</t>
  </si>
  <si>
    <t>T720</t>
  </si>
  <si>
    <t>American literature studies</t>
  </si>
  <si>
    <t>T721</t>
  </si>
  <si>
    <t>Latin American literature studies</t>
  </si>
  <si>
    <t>T722</t>
  </si>
  <si>
    <t>United States literature studies</t>
  </si>
  <si>
    <t>T723</t>
  </si>
  <si>
    <t>Canadian literature studies</t>
  </si>
  <si>
    <t>T724</t>
  </si>
  <si>
    <t>Caribbean literature studies</t>
  </si>
  <si>
    <t>T730</t>
  </si>
  <si>
    <t>American society &amp; culture studies</t>
  </si>
  <si>
    <t>T731</t>
  </si>
  <si>
    <t>Latin American society &amp; culture studies</t>
  </si>
  <si>
    <t>T732</t>
  </si>
  <si>
    <t>United States society &amp; culture studies</t>
  </si>
  <si>
    <t>T733</t>
  </si>
  <si>
    <t>Canadian society &amp; culture studies</t>
  </si>
  <si>
    <t>T734</t>
  </si>
  <si>
    <t>Caribbean society &amp; culture studies</t>
  </si>
  <si>
    <t>T790</t>
  </si>
  <si>
    <t>American studies not elsewhere classified</t>
  </si>
  <si>
    <t>T800</t>
  </si>
  <si>
    <t>Australasian studies</t>
  </si>
  <si>
    <t>T810</t>
  </si>
  <si>
    <t>Australasian language studies</t>
  </si>
  <si>
    <t>T820</t>
  </si>
  <si>
    <t>Australasian literature studies</t>
  </si>
  <si>
    <t>T830</t>
  </si>
  <si>
    <t>Australasian society &amp; culture studies</t>
  </si>
  <si>
    <t>T890</t>
  </si>
  <si>
    <t>Australasian studies not elsewhere classified</t>
  </si>
  <si>
    <t>T900</t>
  </si>
  <si>
    <t>Others in Eastern, Asiatic, African, American &amp; Australasian languages, literature &amp; related subjects</t>
  </si>
  <si>
    <t>T910</t>
  </si>
  <si>
    <t>Others in Eastern, Asiatic, African, American &amp; Australasian languages</t>
  </si>
  <si>
    <t>T920</t>
  </si>
  <si>
    <t>Others in Eastern, Asiatic, African, American &amp; Australasian literature</t>
  </si>
  <si>
    <t>T930</t>
  </si>
  <si>
    <t>Others in Eastern, Asiatic, African, American &amp; Australasian societies &amp; culture</t>
  </si>
  <si>
    <t>T990</t>
  </si>
  <si>
    <t>Eastern, Asiatic, African, American &amp; Australasian languages, literature</t>
  </si>
  <si>
    <t>Eastern, Asiatic, African, American &amp; Australasian languages, literature &amp; related subjects</t>
  </si>
  <si>
    <t>V100</t>
  </si>
  <si>
    <t>History by period</t>
  </si>
  <si>
    <t>V140</t>
  </si>
  <si>
    <t>Modern history</t>
  </si>
  <si>
    <t>V141</t>
  </si>
  <si>
    <t>Modern history 1500-1599</t>
  </si>
  <si>
    <t>V142</t>
  </si>
  <si>
    <t>Modern history 1600-1699</t>
  </si>
  <si>
    <t>V143</t>
  </si>
  <si>
    <t>Modern history 1700-1799</t>
  </si>
  <si>
    <t>V144</t>
  </si>
  <si>
    <t>Modern history 1800-1899</t>
  </si>
  <si>
    <t>V145</t>
  </si>
  <si>
    <t>Modern history 1900-1919</t>
  </si>
  <si>
    <t>V146</t>
  </si>
  <si>
    <t>Modern history 1920-1949</t>
  </si>
  <si>
    <t>V147</t>
  </si>
  <si>
    <t>Modern history 1950-1999</t>
  </si>
  <si>
    <t>V148</t>
  </si>
  <si>
    <t>Modern history 2000-2099</t>
  </si>
  <si>
    <t>V150</t>
  </si>
  <si>
    <t>Medieval history</t>
  </si>
  <si>
    <t>V160</t>
  </si>
  <si>
    <t>Ancient history</t>
  </si>
  <si>
    <t>V161</t>
  </si>
  <si>
    <t>Late Antique history</t>
  </si>
  <si>
    <t>V190</t>
  </si>
  <si>
    <t>History by period not elsewhere classified</t>
  </si>
  <si>
    <t>V200</t>
  </si>
  <si>
    <t>History by area</t>
  </si>
  <si>
    <t>V210</t>
  </si>
  <si>
    <t>British history</t>
  </si>
  <si>
    <t>V211</t>
  </si>
  <si>
    <t>Irish history</t>
  </si>
  <si>
    <t>V212</t>
  </si>
  <si>
    <t>Scottish history</t>
  </si>
  <si>
    <t>V213</t>
  </si>
  <si>
    <t>Welsh history</t>
  </si>
  <si>
    <t>V214</t>
  </si>
  <si>
    <t>English history</t>
  </si>
  <si>
    <t>V220</t>
  </si>
  <si>
    <t>European history</t>
  </si>
  <si>
    <t>V221</t>
  </si>
  <si>
    <t>French history</t>
  </si>
  <si>
    <t>V222</t>
  </si>
  <si>
    <t>German history</t>
  </si>
  <si>
    <t>V223</t>
  </si>
  <si>
    <t>Italian history</t>
  </si>
  <si>
    <t>V224</t>
  </si>
  <si>
    <t>Iberian history</t>
  </si>
  <si>
    <t>V225</t>
  </si>
  <si>
    <t>Russian history</t>
  </si>
  <si>
    <t>V230</t>
  </si>
  <si>
    <t>American history</t>
  </si>
  <si>
    <t>V231</t>
  </si>
  <si>
    <t>Canadian history</t>
  </si>
  <si>
    <t>V232</t>
  </si>
  <si>
    <t>USA history</t>
  </si>
  <si>
    <t>V233</t>
  </si>
  <si>
    <t>South American history</t>
  </si>
  <si>
    <t>V234</t>
  </si>
  <si>
    <t>Central American history</t>
  </si>
  <si>
    <t>V240</t>
  </si>
  <si>
    <t>Asian history</t>
  </si>
  <si>
    <t>V241</t>
  </si>
  <si>
    <t>Chinese history</t>
  </si>
  <si>
    <t>V242</t>
  </si>
  <si>
    <t>Indian history</t>
  </si>
  <si>
    <t>V243</t>
  </si>
  <si>
    <t>South East Asian history</t>
  </si>
  <si>
    <t>V244</t>
  </si>
  <si>
    <t>Byzantine History</t>
  </si>
  <si>
    <t>V250</t>
  </si>
  <si>
    <t>African history</t>
  </si>
  <si>
    <t>V251</t>
  </si>
  <si>
    <t>North African history</t>
  </si>
  <si>
    <t>V252</t>
  </si>
  <si>
    <t>Central African history</t>
  </si>
  <si>
    <t>V253</t>
  </si>
  <si>
    <t>Southern African history</t>
  </si>
  <si>
    <t>V254</t>
  </si>
  <si>
    <t>East African history</t>
  </si>
  <si>
    <t>V255</t>
  </si>
  <si>
    <t>West African history</t>
  </si>
  <si>
    <t>V260</t>
  </si>
  <si>
    <t>Australasian history</t>
  </si>
  <si>
    <t>V261</t>
  </si>
  <si>
    <t>Australian history</t>
  </si>
  <si>
    <t>V262</t>
  </si>
  <si>
    <t>New Zealand history</t>
  </si>
  <si>
    <t>V270</t>
  </si>
  <si>
    <t>World history</t>
  </si>
  <si>
    <t>V271</t>
  </si>
  <si>
    <t>International history</t>
  </si>
  <si>
    <t>V290</t>
  </si>
  <si>
    <t>History by area not elsewhere classified</t>
  </si>
  <si>
    <t>V300</t>
  </si>
  <si>
    <t>History by topic</t>
  </si>
  <si>
    <t>V310</t>
  </si>
  <si>
    <t>Economic history</t>
  </si>
  <si>
    <t>V320</t>
  </si>
  <si>
    <t>Social history</t>
  </si>
  <si>
    <t>V321</t>
  </si>
  <si>
    <t>Local history</t>
  </si>
  <si>
    <t>V322</t>
  </si>
  <si>
    <t>Oral history</t>
  </si>
  <si>
    <t>V323</t>
  </si>
  <si>
    <t>Family history</t>
  </si>
  <si>
    <t>V324</t>
  </si>
  <si>
    <t>Crime history</t>
  </si>
  <si>
    <t>V330</t>
  </si>
  <si>
    <t>History of religions</t>
  </si>
  <si>
    <t>V340</t>
  </si>
  <si>
    <t>Intellectual history</t>
  </si>
  <si>
    <t>V350</t>
  </si>
  <si>
    <t>History of art</t>
  </si>
  <si>
    <t>V360</t>
  </si>
  <si>
    <t>History of architecture</t>
  </si>
  <si>
    <t>V370</t>
  </si>
  <si>
    <t>History of design</t>
  </si>
  <si>
    <t>V380</t>
  </si>
  <si>
    <t>History of science</t>
  </si>
  <si>
    <t>V381</t>
  </si>
  <si>
    <t>History of physics</t>
  </si>
  <si>
    <t>V382</t>
  </si>
  <si>
    <t>History of chemistry</t>
  </si>
  <si>
    <t>V383</t>
  </si>
  <si>
    <t>History of mathematics</t>
  </si>
  <si>
    <t>V384</t>
  </si>
  <si>
    <t>History of medicine</t>
  </si>
  <si>
    <t>V390</t>
  </si>
  <si>
    <t>History by topic not elsewhere classified</t>
  </si>
  <si>
    <t>V391</t>
  </si>
  <si>
    <t>Military history</t>
  </si>
  <si>
    <t>V400</t>
  </si>
  <si>
    <t>Archaeology</t>
  </si>
  <si>
    <t>V410</t>
  </si>
  <si>
    <t>Egyptology</t>
  </si>
  <si>
    <t>V420</t>
  </si>
  <si>
    <t>Stone Age</t>
  </si>
  <si>
    <t>V430</t>
  </si>
  <si>
    <t>Bronze Age</t>
  </si>
  <si>
    <t>V440</t>
  </si>
  <si>
    <t>Iron Age</t>
  </si>
  <si>
    <t>V450</t>
  </si>
  <si>
    <t>Archaeological conservation</t>
  </si>
  <si>
    <t>V460</t>
  </si>
  <si>
    <t>Archaeological techniques</t>
  </si>
  <si>
    <t>V470</t>
  </si>
  <si>
    <t>Classical art &amp; archaeology</t>
  </si>
  <si>
    <t>V471</t>
  </si>
  <si>
    <t>Roman art &amp; archaeology</t>
  </si>
  <si>
    <t>V472</t>
  </si>
  <si>
    <t>Greek art &amp; archaeology</t>
  </si>
  <si>
    <t>V490</t>
  </si>
  <si>
    <t>Archaeology not elsewhere classified</t>
  </si>
  <si>
    <t>V500</t>
  </si>
  <si>
    <t>Philosophy</t>
  </si>
  <si>
    <t>V510</t>
  </si>
  <si>
    <t>Metaphysics</t>
  </si>
  <si>
    <t>V511</t>
  </si>
  <si>
    <t>Epistemology</t>
  </si>
  <si>
    <t>V520</t>
  </si>
  <si>
    <t>Moral philosophy</t>
  </si>
  <si>
    <t>V530</t>
  </si>
  <si>
    <t>Scholastic philosophy</t>
  </si>
  <si>
    <t>V540</t>
  </si>
  <si>
    <t>Social philosophy</t>
  </si>
  <si>
    <t>V550</t>
  </si>
  <si>
    <t>Philosophy of science</t>
  </si>
  <si>
    <t>V560</t>
  </si>
  <si>
    <t>Mental philosophy</t>
  </si>
  <si>
    <t>V590</t>
  </si>
  <si>
    <t>Philosophy not elsewhere classified</t>
  </si>
  <si>
    <t>V600</t>
  </si>
  <si>
    <t>Theology &amp; religious studies</t>
  </si>
  <si>
    <t>V610</t>
  </si>
  <si>
    <t>Theology</t>
  </si>
  <si>
    <t>V620</t>
  </si>
  <si>
    <t>Religious studies</t>
  </si>
  <si>
    <t>V621</t>
  </si>
  <si>
    <t>Christian studies</t>
  </si>
  <si>
    <t>V622</t>
  </si>
  <si>
    <t>Islamic studies</t>
  </si>
  <si>
    <t>V623</t>
  </si>
  <si>
    <t>Judaism</t>
  </si>
  <si>
    <t>V624</t>
  </si>
  <si>
    <t>Hinduism</t>
  </si>
  <si>
    <t>V625</t>
  </si>
  <si>
    <t>Buddhism</t>
  </si>
  <si>
    <t>V626</t>
  </si>
  <si>
    <t>Other Asian religious studies</t>
  </si>
  <si>
    <t>V627</t>
  </si>
  <si>
    <t>Comparative religious studies</t>
  </si>
  <si>
    <t>V630</t>
  </si>
  <si>
    <t>Divinity</t>
  </si>
  <si>
    <t>V640</t>
  </si>
  <si>
    <t>Religious writings</t>
  </si>
  <si>
    <t>V641</t>
  </si>
  <si>
    <t>The Bible &amp; Christian texts</t>
  </si>
  <si>
    <t>V642</t>
  </si>
  <si>
    <t>The Qur'an &amp; Islamic texts</t>
  </si>
  <si>
    <t>V643</t>
  </si>
  <si>
    <t>The Torah &amp; Judaic texts</t>
  </si>
  <si>
    <t>V644</t>
  </si>
  <si>
    <t>Asian religious texts</t>
  </si>
  <si>
    <t>V645</t>
  </si>
  <si>
    <t>Comparative religious texts</t>
  </si>
  <si>
    <t>V650</t>
  </si>
  <si>
    <t>Pastoral studies</t>
  </si>
  <si>
    <t>V690</t>
  </si>
  <si>
    <t>Theology &amp; religious studies not elsewhere classified</t>
  </si>
  <si>
    <t>V700</t>
  </si>
  <si>
    <t>Heritage studies</t>
  </si>
  <si>
    <t>V710</t>
  </si>
  <si>
    <t>Heritage theory</t>
  </si>
  <si>
    <t>V720</t>
  </si>
  <si>
    <t>Heritage site management</t>
  </si>
  <si>
    <t>V730</t>
  </si>
  <si>
    <t>Natural heritage</t>
  </si>
  <si>
    <t>V731</t>
  </si>
  <si>
    <t>Coastal heritage management</t>
  </si>
  <si>
    <t>V740</t>
  </si>
  <si>
    <t>Visitor management including interpretation</t>
  </si>
  <si>
    <t>V750</t>
  </si>
  <si>
    <t>Oral history, heritage &amp; genealogy</t>
  </si>
  <si>
    <t>V900</t>
  </si>
  <si>
    <t>Others in historical &amp; philosophical studies</t>
  </si>
  <si>
    <t>V990</t>
  </si>
  <si>
    <t>Historical &amp; philosophical studies not elsewhere classified</t>
  </si>
  <si>
    <t>V000</t>
  </si>
  <si>
    <t>Historical &amp; philosophical studies</t>
  </si>
  <si>
    <t>W100</t>
  </si>
  <si>
    <t>Fine art</t>
  </si>
  <si>
    <t>W110</t>
  </si>
  <si>
    <t>Drawing</t>
  </si>
  <si>
    <t>W120</t>
  </si>
  <si>
    <t>Painting</t>
  </si>
  <si>
    <t>W130</t>
  </si>
  <si>
    <t>Sculpture</t>
  </si>
  <si>
    <t>W140</t>
  </si>
  <si>
    <t>Printmaking</t>
  </si>
  <si>
    <t>W150</t>
  </si>
  <si>
    <t>Calligraphy</t>
  </si>
  <si>
    <t>W160</t>
  </si>
  <si>
    <t>Fine art conservation</t>
  </si>
  <si>
    <t>W190</t>
  </si>
  <si>
    <t>Fine art not elsewhere classified</t>
  </si>
  <si>
    <t>W200</t>
  </si>
  <si>
    <t>Design studies</t>
  </si>
  <si>
    <t>W210</t>
  </si>
  <si>
    <t>Graphic design</t>
  </si>
  <si>
    <t>W211</t>
  </si>
  <si>
    <t>Typography</t>
  </si>
  <si>
    <t>W212</t>
  </si>
  <si>
    <t>Multimedia design</t>
  </si>
  <si>
    <t>W213</t>
  </si>
  <si>
    <t>Visual communication</t>
  </si>
  <si>
    <t>W220</t>
  </si>
  <si>
    <t>Illustration</t>
  </si>
  <si>
    <t>W230</t>
  </si>
  <si>
    <t>Clothing/fashion design</t>
  </si>
  <si>
    <t>W231</t>
  </si>
  <si>
    <t>Textile design</t>
  </si>
  <si>
    <t>W240</t>
  </si>
  <si>
    <t>Industrial/product design</t>
  </si>
  <si>
    <t>W250</t>
  </si>
  <si>
    <t>Interior design</t>
  </si>
  <si>
    <t>W260</t>
  </si>
  <si>
    <t>Furniture design</t>
  </si>
  <si>
    <t>W270</t>
  </si>
  <si>
    <t>Ceramics design</t>
  </si>
  <si>
    <t>W280</t>
  </si>
  <si>
    <t>Interactive &amp; electronic design</t>
  </si>
  <si>
    <t>W290</t>
  </si>
  <si>
    <t>Design studies not elsewhere classified</t>
  </si>
  <si>
    <t>W300</t>
  </si>
  <si>
    <t>Music</t>
  </si>
  <si>
    <t>W310</t>
  </si>
  <si>
    <t>Musicianship/performance studies</t>
  </si>
  <si>
    <t>W311</t>
  </si>
  <si>
    <t>Instrumental or vocal performance</t>
  </si>
  <si>
    <t>W312</t>
  </si>
  <si>
    <t>Musical theatre</t>
  </si>
  <si>
    <t>W313</t>
  </si>
  <si>
    <t>Conducting</t>
  </si>
  <si>
    <t>W314</t>
  </si>
  <si>
    <t>Jazz performance</t>
  </si>
  <si>
    <t>W315</t>
  </si>
  <si>
    <t>Popular music performance</t>
  </si>
  <si>
    <t>W316</t>
  </si>
  <si>
    <t>Electronic/electro-acoustic music performance</t>
  </si>
  <si>
    <t>W317</t>
  </si>
  <si>
    <t>Historical performance practice</t>
  </si>
  <si>
    <t>W320</t>
  </si>
  <si>
    <t>Music education/teaching</t>
  </si>
  <si>
    <t>W330</t>
  </si>
  <si>
    <t>History of music</t>
  </si>
  <si>
    <t>W340</t>
  </si>
  <si>
    <t>Types of music</t>
  </si>
  <si>
    <t>W341</t>
  </si>
  <si>
    <t>Popular music</t>
  </si>
  <si>
    <t>W342</t>
  </si>
  <si>
    <t>Film music/screen music</t>
  </si>
  <si>
    <t>W343</t>
  </si>
  <si>
    <t>Jazz</t>
  </si>
  <si>
    <t>W344</t>
  </si>
  <si>
    <t>Folk music</t>
  </si>
  <si>
    <t>W345</t>
  </si>
  <si>
    <t>Opera</t>
  </si>
  <si>
    <t>W346</t>
  </si>
  <si>
    <t>Sacred music</t>
  </si>
  <si>
    <t>W350</t>
  </si>
  <si>
    <t>Musicology</t>
  </si>
  <si>
    <t>W351</t>
  </si>
  <si>
    <t>Ethnomusicology/world music</t>
  </si>
  <si>
    <t>W352</t>
  </si>
  <si>
    <t>Community music</t>
  </si>
  <si>
    <t>W353</t>
  </si>
  <si>
    <t>Music &amp; gender</t>
  </si>
  <si>
    <t>W354</t>
  </si>
  <si>
    <t>Philosophy, aesthetics &amp; criticism of music</t>
  </si>
  <si>
    <t>W355</t>
  </si>
  <si>
    <t>Music psychology</t>
  </si>
  <si>
    <t>W356</t>
  </si>
  <si>
    <t>Music theory &amp; analysis</t>
  </si>
  <si>
    <t>W357</t>
  </si>
  <si>
    <t>Sociology of music</t>
  </si>
  <si>
    <t>W360</t>
  </si>
  <si>
    <t>Musical instrument history</t>
  </si>
  <si>
    <t>W370</t>
  </si>
  <si>
    <t>Music technology &amp; industry</t>
  </si>
  <si>
    <t>W371</t>
  </si>
  <si>
    <t>Sound design/commercial music recording</t>
  </si>
  <si>
    <t>W372</t>
  </si>
  <si>
    <t>Creative music technology</t>
  </si>
  <si>
    <t>W373</t>
  </si>
  <si>
    <t>Electro-acoustic studies</t>
  </si>
  <si>
    <t>W374</t>
  </si>
  <si>
    <t>Music production</t>
  </si>
  <si>
    <t>W375</t>
  </si>
  <si>
    <t>Music management/music industry management/arts management</t>
  </si>
  <si>
    <t>W376</t>
  </si>
  <si>
    <t>Music marketing</t>
  </si>
  <si>
    <t>W380</t>
  </si>
  <si>
    <t>Composition</t>
  </si>
  <si>
    <t>W381</t>
  </si>
  <si>
    <t>Electracoustic composition/acousmatic composition</t>
  </si>
  <si>
    <t>W382</t>
  </si>
  <si>
    <t>Sonic arts</t>
  </si>
  <si>
    <t>W383</t>
  </si>
  <si>
    <t>Electronic music</t>
  </si>
  <si>
    <t>W384</t>
  </si>
  <si>
    <t>Applied music/musicianship</t>
  </si>
  <si>
    <t>W385</t>
  </si>
  <si>
    <t>Commercial music composition</t>
  </si>
  <si>
    <t>W386</t>
  </si>
  <si>
    <t>Multimedia music composition</t>
  </si>
  <si>
    <t>W387</t>
  </si>
  <si>
    <t>Jazz composition</t>
  </si>
  <si>
    <t>W388</t>
  </si>
  <si>
    <t>Popular music composition</t>
  </si>
  <si>
    <t>W390</t>
  </si>
  <si>
    <t>Music not elsewhere classified</t>
  </si>
  <si>
    <t>W400</t>
  </si>
  <si>
    <t>Drama</t>
  </si>
  <si>
    <t>W410</t>
  </si>
  <si>
    <t>Acting</t>
  </si>
  <si>
    <t>W420</t>
  </si>
  <si>
    <t>Directing for theatre</t>
  </si>
  <si>
    <t>W430</t>
  </si>
  <si>
    <t>Producing for theatre</t>
  </si>
  <si>
    <t>W440</t>
  </si>
  <si>
    <t>Theatre studies</t>
  </si>
  <si>
    <t>W441</t>
  </si>
  <si>
    <t>Theatre &amp; professional practice</t>
  </si>
  <si>
    <t>W442</t>
  </si>
  <si>
    <t>Contemporary theatre</t>
  </si>
  <si>
    <t>W443</t>
  </si>
  <si>
    <t>Technical arts &amp; special effects for theatre</t>
  </si>
  <si>
    <t>W450</t>
  </si>
  <si>
    <t>Stage management</t>
  </si>
  <si>
    <t>W451</t>
  </si>
  <si>
    <t>Theatrical wardrobe design</t>
  </si>
  <si>
    <t>W452</t>
  </si>
  <si>
    <t>Theatrical make-up</t>
  </si>
  <si>
    <t>W453</t>
  </si>
  <si>
    <t>Technical stage management</t>
  </si>
  <si>
    <t>W460</t>
  </si>
  <si>
    <t>Theatre design</t>
  </si>
  <si>
    <t>W461</t>
  </si>
  <si>
    <t>Stage design</t>
  </si>
  <si>
    <t>W470</t>
  </si>
  <si>
    <t>Performance &amp; live arts</t>
  </si>
  <si>
    <t>W471</t>
  </si>
  <si>
    <t>European/world theatre arts</t>
  </si>
  <si>
    <t>W472</t>
  </si>
  <si>
    <t>Circus arts</t>
  </si>
  <si>
    <t>W473</t>
  </si>
  <si>
    <t>Community theatre</t>
  </si>
  <si>
    <t>W490</t>
  </si>
  <si>
    <t>Drama not elsewhere classified</t>
  </si>
  <si>
    <t>W500</t>
  </si>
  <si>
    <t>Dance</t>
  </si>
  <si>
    <t>W510</t>
  </si>
  <si>
    <t>Choreography</t>
  </si>
  <si>
    <t>W520</t>
  </si>
  <si>
    <t>Body awareness</t>
  </si>
  <si>
    <t>W530</t>
  </si>
  <si>
    <t>History of dance</t>
  </si>
  <si>
    <t>W531</t>
  </si>
  <si>
    <t>Dance &amp; culture</t>
  </si>
  <si>
    <t>W532</t>
  </si>
  <si>
    <t>Community dance</t>
  </si>
  <si>
    <t>W540</t>
  </si>
  <si>
    <t>Types of dance</t>
  </si>
  <si>
    <t>W541</t>
  </si>
  <si>
    <t>Ballet</t>
  </si>
  <si>
    <t>W542</t>
  </si>
  <si>
    <t>Dance theatre</t>
  </si>
  <si>
    <t>W543</t>
  </si>
  <si>
    <t>Contemporary dance</t>
  </si>
  <si>
    <t>W544</t>
  </si>
  <si>
    <t>Jazz dance</t>
  </si>
  <si>
    <t>W550</t>
  </si>
  <si>
    <t>Dance performance</t>
  </si>
  <si>
    <t>W590</t>
  </si>
  <si>
    <t>Dance not elsewhere classified</t>
  </si>
  <si>
    <t>W600</t>
  </si>
  <si>
    <t>Cinematics &amp; photography</t>
  </si>
  <si>
    <t>W610</t>
  </si>
  <si>
    <t>Moving image techniques</t>
  </si>
  <si>
    <t>W611</t>
  </si>
  <si>
    <t>Directing motion pictures</t>
  </si>
  <si>
    <t>W612</t>
  </si>
  <si>
    <t>Producing motion pictures</t>
  </si>
  <si>
    <t>W613</t>
  </si>
  <si>
    <t>Film &amp; sound recording</t>
  </si>
  <si>
    <t>W614</t>
  </si>
  <si>
    <t>Visual &amp; audio effects</t>
  </si>
  <si>
    <t>W615</t>
  </si>
  <si>
    <t>Animation techniques</t>
  </si>
  <si>
    <t>W620</t>
  </si>
  <si>
    <t>Cinematography</t>
  </si>
  <si>
    <t>W630</t>
  </si>
  <si>
    <t>History of cinematics &amp; photography</t>
  </si>
  <si>
    <t>W631</t>
  </si>
  <si>
    <t>History of cinematics</t>
  </si>
  <si>
    <t>W632</t>
  </si>
  <si>
    <t>History of photography</t>
  </si>
  <si>
    <t>W640</t>
  </si>
  <si>
    <t>Photography</t>
  </si>
  <si>
    <t>W690</t>
  </si>
  <si>
    <t>Cinematics &amp; photography not elsewhere classified</t>
  </si>
  <si>
    <t>W700</t>
  </si>
  <si>
    <t>Crafts</t>
  </si>
  <si>
    <t>W710</t>
  </si>
  <si>
    <t>Fabric &amp; leather crafts</t>
  </si>
  <si>
    <t>W711</t>
  </si>
  <si>
    <t>Needlecraft</t>
  </si>
  <si>
    <t>W712</t>
  </si>
  <si>
    <t>Dressmaking</t>
  </si>
  <si>
    <t>W713</t>
  </si>
  <si>
    <t>Soft furnishing</t>
  </si>
  <si>
    <t>W714</t>
  </si>
  <si>
    <t>Weaving</t>
  </si>
  <si>
    <t>W715</t>
  </si>
  <si>
    <t>Leatherwork</t>
  </si>
  <si>
    <t>W720</t>
  </si>
  <si>
    <t>Metal crafts</t>
  </si>
  <si>
    <t>W721</t>
  </si>
  <si>
    <t>Silversmithing/goldsmithing</t>
  </si>
  <si>
    <t>W722</t>
  </si>
  <si>
    <t>Blacksmithing</t>
  </si>
  <si>
    <t>W723</t>
  </si>
  <si>
    <t>Clock/watchmaking</t>
  </si>
  <si>
    <t>W730</t>
  </si>
  <si>
    <t>Wood crafts</t>
  </si>
  <si>
    <t>W731</t>
  </si>
  <si>
    <t>Carpentry/joinery</t>
  </si>
  <si>
    <t>W732</t>
  </si>
  <si>
    <t>Cabinet making</t>
  </si>
  <si>
    <t>W733</t>
  </si>
  <si>
    <t>Marquetry &amp; inlaying</t>
  </si>
  <si>
    <t>W734</t>
  </si>
  <si>
    <t>Veneering</t>
  </si>
  <si>
    <t>W740</t>
  </si>
  <si>
    <t>Surface decoration</t>
  </si>
  <si>
    <t>W750</t>
  </si>
  <si>
    <t>Clay &amp; stone crafts</t>
  </si>
  <si>
    <t>W751</t>
  </si>
  <si>
    <t>Pottery</t>
  </si>
  <si>
    <t>W752</t>
  </si>
  <si>
    <t>Tile making</t>
  </si>
  <si>
    <t>W753</t>
  </si>
  <si>
    <t>Stone crafts</t>
  </si>
  <si>
    <t>W760</t>
  </si>
  <si>
    <t>Reed crafts</t>
  </si>
  <si>
    <t>W761</t>
  </si>
  <si>
    <t>Basketry</t>
  </si>
  <si>
    <t>W762</t>
  </si>
  <si>
    <t>Thatching</t>
  </si>
  <si>
    <t>W770</t>
  </si>
  <si>
    <t>Glass crafts</t>
  </si>
  <si>
    <t>W771</t>
  </si>
  <si>
    <t>Glassblowing</t>
  </si>
  <si>
    <t>W780</t>
  </si>
  <si>
    <t>Paper crafts</t>
  </si>
  <si>
    <t>W781</t>
  </si>
  <si>
    <t>Bookbinding</t>
  </si>
  <si>
    <t>W782</t>
  </si>
  <si>
    <t>Origami</t>
  </si>
  <si>
    <t>W790</t>
  </si>
  <si>
    <t>Crafts not elsewhere classified</t>
  </si>
  <si>
    <t>W800</t>
  </si>
  <si>
    <t>Imaginative writing</t>
  </si>
  <si>
    <t>W810</t>
  </si>
  <si>
    <t>Scriptwriting</t>
  </si>
  <si>
    <t>W820</t>
  </si>
  <si>
    <t>Poetry writing</t>
  </si>
  <si>
    <t>W830</t>
  </si>
  <si>
    <t>Prose writing</t>
  </si>
  <si>
    <t>W890</t>
  </si>
  <si>
    <t>Imaginative writing not elsewhere classified</t>
  </si>
  <si>
    <t>W900</t>
  </si>
  <si>
    <t>Others in creative arts &amp; design</t>
  </si>
  <si>
    <t>W990</t>
  </si>
  <si>
    <t>Creative arts &amp; design not elsewhere classified</t>
  </si>
  <si>
    <t>W000</t>
  </si>
  <si>
    <t>Creative arts &amp; design</t>
  </si>
  <si>
    <t>X100</t>
  </si>
  <si>
    <t>Training teachers</t>
  </si>
  <si>
    <t>X110</t>
  </si>
  <si>
    <t>Training teachers - nursery</t>
  </si>
  <si>
    <t>X120</t>
  </si>
  <si>
    <t>Training teachers - primary</t>
  </si>
  <si>
    <t>X121</t>
  </si>
  <si>
    <t>Training teachers - infant (key stage 1)</t>
  </si>
  <si>
    <t>X122</t>
  </si>
  <si>
    <t>Training teachers - junior (key stage 2)</t>
  </si>
  <si>
    <t>X130</t>
  </si>
  <si>
    <t>Training teachers - secondary</t>
  </si>
  <si>
    <t>X131</t>
  </si>
  <si>
    <t>Training teachers - key stage 3</t>
  </si>
  <si>
    <t>X132</t>
  </si>
  <si>
    <t>Training teachers - key stage 4</t>
  </si>
  <si>
    <t>X140</t>
  </si>
  <si>
    <t>Training teachers - tertiary</t>
  </si>
  <si>
    <t>X141</t>
  </si>
  <si>
    <t>Training teachers - further education</t>
  </si>
  <si>
    <t>X142</t>
  </si>
  <si>
    <t>Training teachers - higher education</t>
  </si>
  <si>
    <t>X150</t>
  </si>
  <si>
    <t>Training teachers - adult education</t>
  </si>
  <si>
    <t>X151</t>
  </si>
  <si>
    <t>Training teachers - coaching</t>
  </si>
  <si>
    <t>X160</t>
  </si>
  <si>
    <t>Training teachers - specialist</t>
  </si>
  <si>
    <t>X161</t>
  </si>
  <si>
    <t>Training teachers - special needs</t>
  </si>
  <si>
    <t>X162</t>
  </si>
  <si>
    <t>Teaching English as a Foreign Language (TEFL)</t>
  </si>
  <si>
    <t>X190</t>
  </si>
  <si>
    <t>Training teachers not elsewhere classified</t>
  </si>
  <si>
    <t>X200</t>
  </si>
  <si>
    <t>Research &amp; study skills in education</t>
  </si>
  <si>
    <t>X210</t>
  </si>
  <si>
    <t>Research skills</t>
  </si>
  <si>
    <t>X220</t>
  </si>
  <si>
    <t>Study skills</t>
  </si>
  <si>
    <t>X290</t>
  </si>
  <si>
    <t>Research &amp; study skills in education not elsewhere classified</t>
  </si>
  <si>
    <t>X300</t>
  </si>
  <si>
    <t>Academic studies in education</t>
  </si>
  <si>
    <t>X310</t>
  </si>
  <si>
    <t>Academic studies in nursery education</t>
  </si>
  <si>
    <t>X320</t>
  </si>
  <si>
    <t>Academic studies in primary education</t>
  </si>
  <si>
    <t>X330</t>
  </si>
  <si>
    <t>Academic studies in secondary education</t>
  </si>
  <si>
    <t>X340</t>
  </si>
  <si>
    <t>Academic studies in tertiary education</t>
  </si>
  <si>
    <t>X341</t>
  </si>
  <si>
    <t>Academic studies in further education</t>
  </si>
  <si>
    <t>X342</t>
  </si>
  <si>
    <t>Academic studies in higher education</t>
  </si>
  <si>
    <t>X350</t>
  </si>
  <si>
    <t>Academic studies in adult education</t>
  </si>
  <si>
    <t>X360</t>
  </si>
  <si>
    <t>Academic studies in specialist education</t>
  </si>
  <si>
    <t>X370</t>
  </si>
  <si>
    <t>Academic studies in education (across phases)</t>
  </si>
  <si>
    <t>X390</t>
  </si>
  <si>
    <t>Academic studies in education not elsewhere classified</t>
  </si>
  <si>
    <t>X900</t>
  </si>
  <si>
    <t>Others in education</t>
  </si>
  <si>
    <t>X990</t>
  </si>
  <si>
    <t>Education not elsewhere classified</t>
  </si>
  <si>
    <t>X000</t>
  </si>
  <si>
    <t>Education</t>
  </si>
  <si>
    <t>Y000</t>
  </si>
  <si>
    <t>Combined/general subject unspecified</t>
  </si>
  <si>
    <t>Veterinary science</t>
  </si>
  <si>
    <t>Agriculture &amp; related subjects</t>
  </si>
  <si>
    <t>Mathematical sciences</t>
  </si>
  <si>
    <t>Engineering &amp; technology</t>
  </si>
  <si>
    <t>Languages</t>
  </si>
  <si>
    <t>Combined</t>
  </si>
  <si>
    <t>A0</t>
  </si>
  <si>
    <t>A3</t>
  </si>
  <si>
    <t>A4</t>
  </si>
  <si>
    <t>A9</t>
  </si>
  <si>
    <t>B0</t>
  </si>
  <si>
    <t>B3</t>
  </si>
  <si>
    <t>B4</t>
  </si>
  <si>
    <t>B5</t>
  </si>
  <si>
    <t>B6</t>
  </si>
  <si>
    <t>B7</t>
  </si>
  <si>
    <t>B8</t>
  </si>
  <si>
    <t>B9</t>
  </si>
  <si>
    <t>C0</t>
  </si>
  <si>
    <t>C3</t>
  </si>
  <si>
    <t>C4</t>
  </si>
  <si>
    <t>C5</t>
  </si>
  <si>
    <t>C6</t>
  </si>
  <si>
    <t>C7</t>
  </si>
  <si>
    <t>C8</t>
  </si>
  <si>
    <t>C9</t>
  </si>
  <si>
    <t>D0</t>
  </si>
  <si>
    <t>D7</t>
  </si>
  <si>
    <t>D9</t>
  </si>
  <si>
    <t>F0</t>
  </si>
  <si>
    <t>F1</t>
  </si>
  <si>
    <t>F2</t>
  </si>
  <si>
    <t>F3</t>
  </si>
  <si>
    <t>F4</t>
  </si>
  <si>
    <t>F5</t>
  </si>
  <si>
    <t>F6</t>
  </si>
  <si>
    <t>F7</t>
  </si>
  <si>
    <t>F8</t>
  </si>
  <si>
    <t>F9</t>
  </si>
  <si>
    <t>G1</t>
  </si>
  <si>
    <t>G2</t>
  </si>
  <si>
    <t>G3</t>
  </si>
  <si>
    <t>G9</t>
  </si>
  <si>
    <t>I1</t>
  </si>
  <si>
    <t>I2</t>
  </si>
  <si>
    <t>I3</t>
  </si>
  <si>
    <t>I4</t>
  </si>
  <si>
    <t>I5</t>
  </si>
  <si>
    <t>I6</t>
  </si>
  <si>
    <t>I7</t>
  </si>
  <si>
    <t>I9</t>
  </si>
  <si>
    <t>H0</t>
  </si>
  <si>
    <t>H1</t>
  </si>
  <si>
    <t>H2</t>
  </si>
  <si>
    <t>H3</t>
  </si>
  <si>
    <t>H4</t>
  </si>
  <si>
    <t>H5</t>
  </si>
  <si>
    <t>H6</t>
  </si>
  <si>
    <t>H7</t>
  </si>
  <si>
    <t>H8</t>
  </si>
  <si>
    <t>H9</t>
  </si>
  <si>
    <t>J1</t>
  </si>
  <si>
    <t>J2</t>
  </si>
  <si>
    <t>J3</t>
  </si>
  <si>
    <t>J4</t>
  </si>
  <si>
    <t>J5</t>
  </si>
  <si>
    <t>J6</t>
  </si>
  <si>
    <t>J7</t>
  </si>
  <si>
    <t>J9</t>
  </si>
  <si>
    <t>K0</t>
  </si>
  <si>
    <t>K1</t>
  </si>
  <si>
    <t>K2</t>
  </si>
  <si>
    <t>K3</t>
  </si>
  <si>
    <t>K4</t>
  </si>
  <si>
    <t>K9</t>
  </si>
  <si>
    <t>L0</t>
  </si>
  <si>
    <t>L2</t>
  </si>
  <si>
    <t>L3</t>
  </si>
  <si>
    <t>L4</t>
  </si>
  <si>
    <t>L5</t>
  </si>
  <si>
    <t>L6</t>
  </si>
  <si>
    <t>L7</t>
  </si>
  <si>
    <t>L8</t>
  </si>
  <si>
    <t>L9</t>
  </si>
  <si>
    <t>M0</t>
  </si>
  <si>
    <t>M9</t>
  </si>
  <si>
    <t>N0</t>
  </si>
  <si>
    <t>N1</t>
  </si>
  <si>
    <t>N2</t>
  </si>
  <si>
    <t>N3</t>
  </si>
  <si>
    <t>N4</t>
  </si>
  <si>
    <t>N5</t>
  </si>
  <si>
    <t>N6</t>
  </si>
  <si>
    <t>N7</t>
  </si>
  <si>
    <t>N8</t>
  </si>
  <si>
    <t>N9</t>
  </si>
  <si>
    <t>P0</t>
  </si>
  <si>
    <t>P4</t>
  </si>
  <si>
    <t>P5</t>
  </si>
  <si>
    <t>P9</t>
  </si>
  <si>
    <t>Q0</t>
  </si>
  <si>
    <t>Q1</t>
  </si>
  <si>
    <t>Q2</t>
  </si>
  <si>
    <t>Q3</t>
  </si>
  <si>
    <t>Q4</t>
  </si>
  <si>
    <t>Q5</t>
  </si>
  <si>
    <t>Q6</t>
  </si>
  <si>
    <t>Q7</t>
  </si>
  <si>
    <t>Q8</t>
  </si>
  <si>
    <t>Q9</t>
  </si>
  <si>
    <t>R1</t>
  </si>
  <si>
    <t>R2</t>
  </si>
  <si>
    <t>R3</t>
  </si>
  <si>
    <t>R4</t>
  </si>
  <si>
    <t>R5</t>
  </si>
  <si>
    <t>R6</t>
  </si>
  <si>
    <t>R7</t>
  </si>
  <si>
    <t>R8</t>
  </si>
  <si>
    <t>R9</t>
  </si>
  <si>
    <t>T1</t>
  </si>
  <si>
    <t>T2</t>
  </si>
  <si>
    <t>T3</t>
  </si>
  <si>
    <t>T4</t>
  </si>
  <si>
    <t>T5</t>
  </si>
  <si>
    <t>T6</t>
  </si>
  <si>
    <t>T7</t>
  </si>
  <si>
    <t>T8</t>
  </si>
  <si>
    <t>T9</t>
  </si>
  <si>
    <t>V0</t>
  </si>
  <si>
    <t>V1</t>
  </si>
  <si>
    <t>V2</t>
  </si>
  <si>
    <t>V3</t>
  </si>
  <si>
    <t>V4</t>
  </si>
  <si>
    <t>V5</t>
  </si>
  <si>
    <t>V6</t>
  </si>
  <si>
    <t>V7</t>
  </si>
  <si>
    <t>V9</t>
  </si>
  <si>
    <t>W0</t>
  </si>
  <si>
    <t>W1</t>
  </si>
  <si>
    <t>W2</t>
  </si>
  <si>
    <t>W3</t>
  </si>
  <si>
    <t>W4</t>
  </si>
  <si>
    <t>W5</t>
  </si>
  <si>
    <t>W6</t>
  </si>
  <si>
    <t>W7</t>
  </si>
  <si>
    <t>W8</t>
  </si>
  <si>
    <t>W9</t>
  </si>
  <si>
    <t>X0</t>
  </si>
  <si>
    <t>X1</t>
  </si>
  <si>
    <t>X2</t>
  </si>
  <si>
    <t>X3</t>
  </si>
  <si>
    <t>X9</t>
  </si>
  <si>
    <t>Y0</t>
  </si>
  <si>
    <t>Broadly-based programmes within medicine &amp; dentistry</t>
  </si>
  <si>
    <t>Broadly-based programmes within subjects allied to medicine</t>
  </si>
  <si>
    <t>Broadly-based programmes within biological sciences</t>
  </si>
  <si>
    <t>Broadly-based programmes within agriculture &amp; related subjects</t>
  </si>
  <si>
    <t>Broadly-based programmes within physical sciences</t>
  </si>
  <si>
    <t>Broadly-based programmes within engineering &amp; technology</t>
  </si>
  <si>
    <t>Broadly-based programmes within architecture, building &amp; planning</t>
  </si>
  <si>
    <t>Broadly-based programmes within social studies</t>
  </si>
  <si>
    <t>Broadly-based programmes within law</t>
  </si>
  <si>
    <t>Broadly-based programmes within business &amp; administrative studies</t>
  </si>
  <si>
    <t>Broadly-based programmes within mass communications &amp; documentation</t>
  </si>
  <si>
    <t>Broadly-based programmes within languages</t>
  </si>
  <si>
    <t>Broadly-based programmes within historical &amp; philosophical studies</t>
  </si>
  <si>
    <t>Broadly-based programmes within creative arts &amp; design</t>
  </si>
  <si>
    <t>Broadly-based programmes within education</t>
  </si>
  <si>
    <t>Subject_Classification_Code</t>
  </si>
  <si>
    <t>Subject_Classification_Parent</t>
  </si>
  <si>
    <t>Subject_Classification</t>
  </si>
  <si>
    <t>Subject_Classification_Child</t>
  </si>
  <si>
    <t>Essential Skills Wales</t>
  </si>
  <si>
    <t>Any vocational qualification not covered by any of the more specific types</t>
  </si>
  <si>
    <t>SQA Higher National Qualifications</t>
  </si>
  <si>
    <t>SQA National Qualifications</t>
  </si>
  <si>
    <t>SQA Customised Qualifications</t>
  </si>
  <si>
    <t>Scottish Customised Awards</t>
  </si>
  <si>
    <t>Scottish Nationals</t>
  </si>
  <si>
    <t>Scottish Highers</t>
  </si>
  <si>
    <t>Business/Finance</t>
  </si>
  <si>
    <t>AA3</t>
  </si>
  <si>
    <t>Business Studies</t>
  </si>
  <si>
    <t>AC</t>
  </si>
  <si>
    <t>Public Administration</t>
  </si>
  <si>
    <t>AE5</t>
  </si>
  <si>
    <t>Small Business Management</t>
  </si>
  <si>
    <t>AK6</t>
  </si>
  <si>
    <t>Retailing</t>
  </si>
  <si>
    <t>CA</t>
  </si>
  <si>
    <t>IT</t>
  </si>
  <si>
    <t>CJ</t>
  </si>
  <si>
    <t>Computer Technology</t>
  </si>
  <si>
    <t>CJ3</t>
  </si>
  <si>
    <t>Computer Architecture / Systems</t>
  </si>
  <si>
    <t>CK1</t>
  </si>
  <si>
    <t>Computer Science</t>
  </si>
  <si>
    <t>CL4</t>
  </si>
  <si>
    <t>Software Development</t>
  </si>
  <si>
    <t>CM4</t>
  </si>
  <si>
    <t>Systems/Network Management</t>
  </si>
  <si>
    <t>CN1</t>
  </si>
  <si>
    <t>Computer Appreciation/Introduction</t>
  </si>
  <si>
    <t>DA</t>
  </si>
  <si>
    <t>Humanities</t>
  </si>
  <si>
    <t>DB</t>
  </si>
  <si>
    <t>History</t>
  </si>
  <si>
    <t>DB21</t>
  </si>
  <si>
    <t>Ancient History</t>
  </si>
  <si>
    <t>DB2A</t>
  </si>
  <si>
    <t>Classics (General)</t>
  </si>
  <si>
    <t>DB2B</t>
  </si>
  <si>
    <t>Classical Civilisation</t>
  </si>
  <si>
    <t>DC</t>
  </si>
  <si>
    <t>DD1</t>
  </si>
  <si>
    <t>Religious Studies</t>
  </si>
  <si>
    <t>DE1</t>
  </si>
  <si>
    <t>Philosophy (Theory)</t>
  </si>
  <si>
    <t>DE3</t>
  </si>
  <si>
    <t>Ethics (Science)</t>
  </si>
  <si>
    <t>DE51</t>
  </si>
  <si>
    <t>Logic (Philosophy)</t>
  </si>
  <si>
    <t>EA</t>
  </si>
  <si>
    <t>Government/Politics Studies</t>
  </si>
  <si>
    <t>EA3</t>
  </si>
  <si>
    <t>Current Affairs</t>
  </si>
  <si>
    <t>EB</t>
  </si>
  <si>
    <t>EC1</t>
  </si>
  <si>
    <t>Law/Legal Studies</t>
  </si>
  <si>
    <t>EE2</t>
  </si>
  <si>
    <t>EE23</t>
  </si>
  <si>
    <t>EE31</t>
  </si>
  <si>
    <t>Community Development</t>
  </si>
  <si>
    <t>F1H</t>
  </si>
  <si>
    <t>Hebrew Language</t>
  </si>
  <si>
    <t>F1K</t>
  </si>
  <si>
    <t>Greek (Classic)</t>
  </si>
  <si>
    <t>F1L</t>
  </si>
  <si>
    <t>Latin</t>
  </si>
  <si>
    <t>F1P</t>
  </si>
  <si>
    <t>Persian Language</t>
  </si>
  <si>
    <t>F1Z</t>
  </si>
  <si>
    <t>Other Classical Languages</t>
  </si>
  <si>
    <t>FC4</t>
  </si>
  <si>
    <t>English Literature</t>
  </si>
  <si>
    <t>FC62</t>
  </si>
  <si>
    <t>FC6L</t>
  </si>
  <si>
    <t>Latin Literature</t>
  </si>
  <si>
    <t>FK12</t>
  </si>
  <si>
    <t>Modern Languages</t>
  </si>
  <si>
    <t>FK22</t>
  </si>
  <si>
    <t>FK2A</t>
  </si>
  <si>
    <t>English Language &amp; Literature</t>
  </si>
  <si>
    <t>FK2B</t>
  </si>
  <si>
    <t>English Language</t>
  </si>
  <si>
    <t>FKB</t>
  </si>
  <si>
    <t>FKC</t>
  </si>
  <si>
    <t>FKD</t>
  </si>
  <si>
    <t>FKE</t>
  </si>
  <si>
    <t>Irish</t>
  </si>
  <si>
    <t>FKF</t>
  </si>
  <si>
    <t>French Language</t>
  </si>
  <si>
    <t>FKG</t>
  </si>
  <si>
    <t>FKH</t>
  </si>
  <si>
    <t>FKI</t>
  </si>
  <si>
    <t>Gujerati</t>
  </si>
  <si>
    <t>FKJ</t>
  </si>
  <si>
    <t>Japanese Language</t>
  </si>
  <si>
    <t>FKK</t>
  </si>
  <si>
    <t>FKM</t>
  </si>
  <si>
    <t>FKO</t>
  </si>
  <si>
    <t>FKP</t>
  </si>
  <si>
    <t>FKQ</t>
  </si>
  <si>
    <t>Punjabi</t>
  </si>
  <si>
    <t>FKR</t>
  </si>
  <si>
    <t>FKS</t>
  </si>
  <si>
    <t>FKT</t>
  </si>
  <si>
    <t>FKU</t>
  </si>
  <si>
    <t>FKW</t>
  </si>
  <si>
    <t>FKX</t>
  </si>
  <si>
    <t>FM31</t>
  </si>
  <si>
    <t>English Studies</t>
  </si>
  <si>
    <t>GA33</t>
  </si>
  <si>
    <t>Learning theory</t>
  </si>
  <si>
    <t>HC42</t>
  </si>
  <si>
    <t>Preparation for Work</t>
  </si>
  <si>
    <t>HE1</t>
  </si>
  <si>
    <t>Personal Finance</t>
  </si>
  <si>
    <t>HL</t>
  </si>
  <si>
    <t>Principal Learning in Hair/Personal Care Service</t>
  </si>
  <si>
    <t>HL1</t>
  </si>
  <si>
    <t>Beauty Care / Services</t>
  </si>
  <si>
    <t>HL7</t>
  </si>
  <si>
    <t>Hairdressing Services</t>
  </si>
  <si>
    <t>JA2</t>
  </si>
  <si>
    <t>Art &amp; Design</t>
  </si>
  <si>
    <t>JA33</t>
  </si>
  <si>
    <t>Art History &amp; Criticism</t>
  </si>
  <si>
    <t>JC3</t>
  </si>
  <si>
    <t>Graphic Design</t>
  </si>
  <si>
    <t>KA1</t>
  </si>
  <si>
    <t>Communication Studies</t>
  </si>
  <si>
    <t>KA2</t>
  </si>
  <si>
    <t>Media Studies</t>
  </si>
  <si>
    <t>KA4</t>
  </si>
  <si>
    <t>Multimedia</t>
  </si>
  <si>
    <t>KC3</t>
  </si>
  <si>
    <t>Creative Writing</t>
  </si>
  <si>
    <t>KD1</t>
  </si>
  <si>
    <t>Journalism (General)</t>
  </si>
  <si>
    <t>KJ1</t>
  </si>
  <si>
    <t>LB1</t>
  </si>
  <si>
    <t>Dance: General</t>
  </si>
  <si>
    <t>LC11</t>
  </si>
  <si>
    <t>Speech &amp; Drama</t>
  </si>
  <si>
    <t>LF1</t>
  </si>
  <si>
    <t>Music Studies (General)</t>
  </si>
  <si>
    <t>LFTM</t>
  </si>
  <si>
    <t>Theory of Music</t>
  </si>
  <si>
    <t>LH1</t>
  </si>
  <si>
    <t>Music Performance: Group</t>
  </si>
  <si>
    <t>LHAC</t>
  </si>
  <si>
    <t>Accordion</t>
  </si>
  <si>
    <t>LHBC</t>
  </si>
  <si>
    <t>Cornet</t>
  </si>
  <si>
    <t>LHBE</t>
  </si>
  <si>
    <t>Euphonium</t>
  </si>
  <si>
    <t>LHBN</t>
  </si>
  <si>
    <t>Horn Tenor</t>
  </si>
  <si>
    <t>LHBR</t>
  </si>
  <si>
    <t>French Horn</t>
  </si>
  <si>
    <t>LHBU</t>
  </si>
  <si>
    <t>Tuba</t>
  </si>
  <si>
    <t>LHDD</t>
  </si>
  <si>
    <t>Drums</t>
  </si>
  <si>
    <t>LHDP</t>
  </si>
  <si>
    <t>Percussion</t>
  </si>
  <si>
    <t>LHED</t>
  </si>
  <si>
    <t>Recorder DeScant</t>
  </si>
  <si>
    <t>LHGG</t>
  </si>
  <si>
    <t>Guitar</t>
  </si>
  <si>
    <t>LHHH</t>
  </si>
  <si>
    <t>Harp</t>
  </si>
  <si>
    <t>LHKC</t>
  </si>
  <si>
    <t>KeyBoard</t>
  </si>
  <si>
    <t>LHKH</t>
  </si>
  <si>
    <t>Harpsichord</t>
  </si>
  <si>
    <t>LHOE</t>
  </si>
  <si>
    <t>Organ</t>
  </si>
  <si>
    <t>LHPP</t>
  </si>
  <si>
    <t>Piano: Popular</t>
  </si>
  <si>
    <t>LHRT</t>
  </si>
  <si>
    <t>Trombone</t>
  </si>
  <si>
    <t>LHSC</t>
  </si>
  <si>
    <t>Cello</t>
  </si>
  <si>
    <t>LHSD</t>
  </si>
  <si>
    <t>Double Bass</t>
  </si>
  <si>
    <t>LHSI</t>
  </si>
  <si>
    <t>Viola</t>
  </si>
  <si>
    <t>LHSV</t>
  </si>
  <si>
    <t>Violin</t>
  </si>
  <si>
    <t>LHTB</t>
  </si>
  <si>
    <t>Bass</t>
  </si>
  <si>
    <t>LHVS</t>
  </si>
  <si>
    <t>Singing</t>
  </si>
  <si>
    <t>LHWB</t>
  </si>
  <si>
    <t>Bassoon</t>
  </si>
  <si>
    <t>LHWC</t>
  </si>
  <si>
    <t>Clarinet</t>
  </si>
  <si>
    <t>LHWF</t>
  </si>
  <si>
    <t>Flute</t>
  </si>
  <si>
    <t>LHWO</t>
  </si>
  <si>
    <t>Oboe</t>
  </si>
  <si>
    <t>LHXS</t>
  </si>
  <si>
    <t>Saxophone</t>
  </si>
  <si>
    <t>LJ9</t>
  </si>
  <si>
    <t>Music Technology (Electronic)</t>
  </si>
  <si>
    <t>MA</t>
  </si>
  <si>
    <t>Principal Learning in Sport</t>
  </si>
  <si>
    <t>MA1</t>
  </si>
  <si>
    <t>Sports Studies</t>
  </si>
  <si>
    <t>MA11</t>
  </si>
  <si>
    <t>Sports / Movement Science</t>
  </si>
  <si>
    <t>MB</t>
  </si>
  <si>
    <t>Sports Theory</t>
  </si>
  <si>
    <t>NA1</t>
  </si>
  <si>
    <t>Hospitality/Catering Studies</t>
  </si>
  <si>
    <t>NG</t>
  </si>
  <si>
    <t>Home Economics</t>
  </si>
  <si>
    <t>NH</t>
  </si>
  <si>
    <t>Food Science/Technology</t>
  </si>
  <si>
    <t>NH6</t>
  </si>
  <si>
    <t>Food Technology</t>
  </si>
  <si>
    <t>NK1</t>
  </si>
  <si>
    <t>NN1</t>
  </si>
  <si>
    <t>Arts &amp; Culture Administration</t>
  </si>
  <si>
    <t>PA1</t>
  </si>
  <si>
    <t>Health Studies</t>
  </si>
  <si>
    <t>PK1</t>
  </si>
  <si>
    <t>Psychology (General)</t>
  </si>
  <si>
    <t>PT21</t>
  </si>
  <si>
    <t>Childcare Skills</t>
  </si>
  <si>
    <t>QA3</t>
  </si>
  <si>
    <t>Environmental Science</t>
  </si>
  <si>
    <t>RA14</t>
  </si>
  <si>
    <t>Applied Sciences</t>
  </si>
  <si>
    <t>RA1B</t>
  </si>
  <si>
    <t>Science (General/Combined)</t>
  </si>
  <si>
    <t>RA1C</t>
  </si>
  <si>
    <t>Additional Science</t>
  </si>
  <si>
    <t>RA1D</t>
  </si>
  <si>
    <t>Further Additional Science</t>
  </si>
  <si>
    <t>RA1E</t>
  </si>
  <si>
    <t>Science Double Award</t>
  </si>
  <si>
    <t>RB1</t>
  </si>
  <si>
    <t>Maths (General)</t>
  </si>
  <si>
    <t>RB15</t>
  </si>
  <si>
    <t>Pure Maths</t>
  </si>
  <si>
    <t>RB1A</t>
  </si>
  <si>
    <t>Maths (Further)</t>
  </si>
  <si>
    <t>RB1B</t>
  </si>
  <si>
    <t>Additional Maths</t>
  </si>
  <si>
    <t>RB1C</t>
  </si>
  <si>
    <t>Additional Maths (FSMQ)</t>
  </si>
  <si>
    <t>RB1G</t>
  </si>
  <si>
    <t>Method in Maths</t>
  </si>
  <si>
    <t>RB31</t>
  </si>
  <si>
    <t>Algebra (General)</t>
  </si>
  <si>
    <t>RB55</t>
  </si>
  <si>
    <t>Calculus</t>
  </si>
  <si>
    <t>RB56</t>
  </si>
  <si>
    <t>Dynamic systems (Maths)</t>
  </si>
  <si>
    <t>RB6A</t>
  </si>
  <si>
    <t>Using &amp; Applying Decision Maths</t>
  </si>
  <si>
    <t>RB71</t>
  </si>
  <si>
    <t>RB7B</t>
  </si>
  <si>
    <t>Maths Principles for Personal Finance</t>
  </si>
  <si>
    <t>RB7E</t>
  </si>
  <si>
    <t>Using &amp; Applying Statistics</t>
  </si>
  <si>
    <t>RB7F</t>
  </si>
  <si>
    <t>Statistical Analysis</t>
  </si>
  <si>
    <t>RB7H</t>
  </si>
  <si>
    <t>Use of Maths</t>
  </si>
  <si>
    <t>RB7I</t>
  </si>
  <si>
    <t>Hypothesis Testing</t>
  </si>
  <si>
    <t>RB7J</t>
  </si>
  <si>
    <t>Applications of Maths</t>
  </si>
  <si>
    <t>RC1</t>
  </si>
  <si>
    <t>Physics (General)</t>
  </si>
  <si>
    <t>RC52</t>
  </si>
  <si>
    <t>Electronics (Physics)</t>
  </si>
  <si>
    <t>RD1</t>
  </si>
  <si>
    <t>Chemistry (General)</t>
  </si>
  <si>
    <t>RE1</t>
  </si>
  <si>
    <t>RF2</t>
  </si>
  <si>
    <t>RF4</t>
  </si>
  <si>
    <t>Geography</t>
  </si>
  <si>
    <t>RF44</t>
  </si>
  <si>
    <t>Social Geography</t>
  </si>
  <si>
    <t>RH3</t>
  </si>
  <si>
    <t>RH41</t>
  </si>
  <si>
    <t>Human Biology</t>
  </si>
  <si>
    <t>SQ</t>
  </si>
  <si>
    <t>Principal Learning in Land Based Studies</t>
  </si>
  <si>
    <t>SQ1</t>
  </si>
  <si>
    <t>Land Based Studies</t>
  </si>
  <si>
    <t>TA</t>
  </si>
  <si>
    <t>Construction and the Built Environment</t>
  </si>
  <si>
    <t>TA1</t>
  </si>
  <si>
    <t>Construction and the Built Environment (Design)</t>
  </si>
  <si>
    <t>TA2</t>
  </si>
  <si>
    <t>Construction and the Built Environment (Construction)</t>
  </si>
  <si>
    <t>TA3</t>
  </si>
  <si>
    <t>Construction and the Built Environment (Planning and Maintaining)</t>
  </si>
  <si>
    <t>TL1</t>
  </si>
  <si>
    <t>Civil Engineering</t>
  </si>
  <si>
    <t>VF2</t>
  </si>
  <si>
    <t>D &amp; T Product Design</t>
  </si>
  <si>
    <t>VF3</t>
  </si>
  <si>
    <t>D &amp; T Engineering</t>
  </si>
  <si>
    <t>VG21</t>
  </si>
  <si>
    <t>Maintenance Engineering</t>
  </si>
  <si>
    <t>WA</t>
  </si>
  <si>
    <t>Manufacturing (General)</t>
  </si>
  <si>
    <t>WA2</t>
  </si>
  <si>
    <t>Manufacturing Technology</t>
  </si>
  <si>
    <t>WA6</t>
  </si>
  <si>
    <t>Manufacturing Engineering</t>
  </si>
  <si>
    <t>WH</t>
  </si>
  <si>
    <t>Textiles/Fabrics (Industrial)</t>
  </si>
  <si>
    <t>XA</t>
  </si>
  <si>
    <t>XA1</t>
  </si>
  <si>
    <t>Engineering Studies</t>
  </si>
  <si>
    <t>XA3</t>
  </si>
  <si>
    <t>Technology</t>
  </si>
  <si>
    <t>XA31</t>
  </si>
  <si>
    <t>Craft Design &amp; Technology</t>
  </si>
  <si>
    <t>XA5</t>
  </si>
  <si>
    <t>D &amp; T Resistant Materials</t>
  </si>
  <si>
    <t>XA5A</t>
  </si>
  <si>
    <t>D &amp; T Textiles Technology</t>
  </si>
  <si>
    <t>XH1</t>
  </si>
  <si>
    <t>Mechanical Engineering (General)</t>
  </si>
  <si>
    <t>XJ14</t>
  </si>
  <si>
    <t>Electronic / Electrical Engineering</t>
  </si>
  <si>
    <t>XL1</t>
  </si>
  <si>
    <t>Electronic Engineering (General)</t>
  </si>
  <si>
    <t>XR</t>
  </si>
  <si>
    <t>Road Vehicle Engineering</t>
  </si>
  <si>
    <t>XR1</t>
  </si>
  <si>
    <t>Automotive Engineering</t>
  </si>
  <si>
    <t>0001</t>
  </si>
  <si>
    <t>Applied Art &amp; Design</t>
  </si>
  <si>
    <t>0002</t>
  </si>
  <si>
    <t>Applied Business</t>
  </si>
  <si>
    <t>0003</t>
  </si>
  <si>
    <t>Health &amp; Social Care</t>
  </si>
  <si>
    <t>0008</t>
  </si>
  <si>
    <t>Applied Science</t>
  </si>
  <si>
    <t>0009</t>
  </si>
  <si>
    <t>Applied Engineering</t>
  </si>
  <si>
    <t>0010</t>
  </si>
  <si>
    <t>Applied ICT</t>
  </si>
  <si>
    <t>0012</t>
  </si>
  <si>
    <t>Media: Communication &amp; Production</t>
  </si>
  <si>
    <t>0015</t>
  </si>
  <si>
    <t>Performing Arts</t>
  </si>
  <si>
    <t>0016</t>
  </si>
  <si>
    <t>Leisure &amp; Recreation</t>
  </si>
  <si>
    <t>0017</t>
  </si>
  <si>
    <t>Travel &amp; Tourism</t>
  </si>
  <si>
    <t>1010</t>
  </si>
  <si>
    <t>1110</t>
  </si>
  <si>
    <t>1210</t>
  </si>
  <si>
    <t>1310</t>
  </si>
  <si>
    <t>Science SA</t>
  </si>
  <si>
    <t>1730</t>
  </si>
  <si>
    <t>Electronics</t>
  </si>
  <si>
    <t>1750</t>
  </si>
  <si>
    <t>1770</t>
  </si>
  <si>
    <t>1910</t>
  </si>
  <si>
    <t>Science in Society</t>
  </si>
  <si>
    <t>2200</t>
  </si>
  <si>
    <t>Use of Mathematics</t>
  </si>
  <si>
    <t>2210</t>
  </si>
  <si>
    <t>2230</t>
  </si>
  <si>
    <t>Mathematics (Pure)</t>
  </si>
  <si>
    <t>2260</t>
  </si>
  <si>
    <t>Mathematics (Statistics)</t>
  </si>
  <si>
    <t>2330</t>
  </si>
  <si>
    <t>Mathematics (Further)</t>
  </si>
  <si>
    <t>2340</t>
  </si>
  <si>
    <t>Additional Mathematics</t>
  </si>
  <si>
    <t>2350</t>
  </si>
  <si>
    <t>Mathematical Studies</t>
  </si>
  <si>
    <t>2360</t>
  </si>
  <si>
    <t>Additional Mathematics FSMQ</t>
  </si>
  <si>
    <t>2370</t>
  </si>
  <si>
    <t>Algebraic &amp; Graphical Techniques</t>
  </si>
  <si>
    <t>2381</t>
  </si>
  <si>
    <t>Mathematical Principles for Personal Finance</t>
  </si>
  <si>
    <t>2421</t>
  </si>
  <si>
    <t>Data Analysis</t>
  </si>
  <si>
    <t>2440</t>
  </si>
  <si>
    <t>Modelling with Calculus</t>
  </si>
  <si>
    <t>2441</t>
  </si>
  <si>
    <t>2460</t>
  </si>
  <si>
    <t>2490</t>
  </si>
  <si>
    <t>Using &amp; Applying Decision Mathematics</t>
  </si>
  <si>
    <t>2491</t>
  </si>
  <si>
    <t>2510</t>
  </si>
  <si>
    <t>2610</t>
  </si>
  <si>
    <t>Computer Studies/Computing</t>
  </si>
  <si>
    <t>2650</t>
  </si>
  <si>
    <t>Information &amp; Communications Technology</t>
  </si>
  <si>
    <t>3210</t>
  </si>
  <si>
    <t>Business  Studies:Single</t>
  </si>
  <si>
    <t>3310</t>
  </si>
  <si>
    <t>3350</t>
  </si>
  <si>
    <t>Home Economics: Food</t>
  </si>
  <si>
    <t>3510</t>
  </si>
  <si>
    <t>3550</t>
  </si>
  <si>
    <t>Art &amp; Design (Graphics)</t>
  </si>
  <si>
    <t>3570</t>
  </si>
  <si>
    <t>Art &amp; Design (Photography)</t>
  </si>
  <si>
    <t>3650</t>
  </si>
  <si>
    <t>Art &amp; Design (Textiles)</t>
  </si>
  <si>
    <t>3670</t>
  </si>
  <si>
    <t>Art &amp; Design (3d Studies)</t>
  </si>
  <si>
    <t>3680</t>
  </si>
  <si>
    <t>Art &amp; Design (Critical Studies)</t>
  </si>
  <si>
    <t>3690</t>
  </si>
  <si>
    <t>Art &amp; Design (Fine Art)</t>
  </si>
  <si>
    <t>3830</t>
  </si>
  <si>
    <t>History of Art</t>
  </si>
  <si>
    <t>3910</t>
  </si>
  <si>
    <t>3920</t>
  </si>
  <si>
    <t>World Development</t>
  </si>
  <si>
    <t>4010</t>
  </si>
  <si>
    <t>4410</t>
  </si>
  <si>
    <t>4510</t>
  </si>
  <si>
    <t>Humanities: Single</t>
  </si>
  <si>
    <t>4610</t>
  </si>
  <si>
    <t>4630</t>
  </si>
  <si>
    <t>Religious Education</t>
  </si>
  <si>
    <t>Social Science</t>
  </si>
  <si>
    <t>4730</t>
  </si>
  <si>
    <t>4746</t>
  </si>
  <si>
    <t>Philosophy &amp; Theology</t>
  </si>
  <si>
    <t>4770</t>
  </si>
  <si>
    <t>4790</t>
  </si>
  <si>
    <t>Logic/ Philosophy</t>
  </si>
  <si>
    <t>4830</t>
  </si>
  <si>
    <t>Government &amp; Politics</t>
  </si>
  <si>
    <t>4850</t>
  </si>
  <si>
    <t>4890</t>
  </si>
  <si>
    <t>4892</t>
  </si>
  <si>
    <t>4910</t>
  </si>
  <si>
    <t>Social Science: Citizenship</t>
  </si>
  <si>
    <t>5010</t>
  </si>
  <si>
    <t>5030</t>
  </si>
  <si>
    <t>5110</t>
  </si>
  <si>
    <t>5210</t>
  </si>
  <si>
    <t>Drama &amp; Theatre Studies</t>
  </si>
  <si>
    <t>5230</t>
  </si>
  <si>
    <t>5310</t>
  </si>
  <si>
    <t>5330</t>
  </si>
  <si>
    <t>Expressive Arts &amp; Performance Studies</t>
  </si>
  <si>
    <t>5350</t>
  </si>
  <si>
    <t>Media/Film/Tv Studies</t>
  </si>
  <si>
    <t>5360</t>
  </si>
  <si>
    <t>Film Studies</t>
  </si>
  <si>
    <t>5370</t>
  </si>
  <si>
    <t>Theatre Studies</t>
  </si>
  <si>
    <t>5510</t>
  </si>
  <si>
    <t>Welsh Language</t>
  </si>
  <si>
    <t>5515</t>
  </si>
  <si>
    <t>Welsh (Second Language)</t>
  </si>
  <si>
    <t>5550</t>
  </si>
  <si>
    <t>5630</t>
  </si>
  <si>
    <t>5650</t>
  </si>
  <si>
    <t>5670</t>
  </si>
  <si>
    <t>5690</t>
  </si>
  <si>
    <t>5710</t>
  </si>
  <si>
    <t>Modern Greek</t>
  </si>
  <si>
    <t>5730</t>
  </si>
  <si>
    <t>5750</t>
  </si>
  <si>
    <t>5910</t>
  </si>
  <si>
    <t>5930</t>
  </si>
  <si>
    <t>5950</t>
  </si>
  <si>
    <t>5970</t>
  </si>
  <si>
    <t>6010</t>
  </si>
  <si>
    <t>6030</t>
  </si>
  <si>
    <t>Modern Hebrew</t>
  </si>
  <si>
    <t>6050</t>
  </si>
  <si>
    <t>6070</t>
  </si>
  <si>
    <t>6090</t>
  </si>
  <si>
    <t>6110</t>
  </si>
  <si>
    <t>6130</t>
  </si>
  <si>
    <t>6150</t>
  </si>
  <si>
    <t>Persian</t>
  </si>
  <si>
    <t>6310</t>
  </si>
  <si>
    <t>Other Languages</t>
  </si>
  <si>
    <t>6400</t>
  </si>
  <si>
    <t>Untranslated Literature</t>
  </si>
  <si>
    <t>6500</t>
  </si>
  <si>
    <t>6510</t>
  </si>
  <si>
    <t>6530</t>
  </si>
  <si>
    <t>6550</t>
  </si>
  <si>
    <t>Classical Greek</t>
  </si>
  <si>
    <t>6610</t>
  </si>
  <si>
    <t>6650</t>
  </si>
  <si>
    <t>7010</t>
  </si>
  <si>
    <t>7040</t>
  </si>
  <si>
    <t>Music Technology</t>
  </si>
  <si>
    <t>7210</t>
  </si>
  <si>
    <t>Physical Education/Sports Studies</t>
  </si>
  <si>
    <t>7230</t>
  </si>
  <si>
    <t>7410</t>
  </si>
  <si>
    <t>Accounting/Finance</t>
  </si>
  <si>
    <t>7810</t>
  </si>
  <si>
    <t>General Studies</t>
  </si>
  <si>
    <t>7830</t>
  </si>
  <si>
    <t>Critical Thinking</t>
  </si>
  <si>
    <t>8900</t>
  </si>
  <si>
    <t>Design &amp; Technology</t>
  </si>
  <si>
    <t>9020</t>
  </si>
  <si>
    <t>D&amp;T Food Technology</t>
  </si>
  <si>
    <t>9050</t>
  </si>
  <si>
    <t>D&amp;T Textiles Technology</t>
  </si>
  <si>
    <t>9060</t>
  </si>
  <si>
    <t>D&amp;T Systems &amp; Control</t>
  </si>
  <si>
    <t>9080</t>
  </si>
  <si>
    <t>D&amp;T Product Design</t>
  </si>
  <si>
    <t>Management Studies / Science</t>
  </si>
  <si>
    <t>Administrative Management</t>
  </si>
  <si>
    <t>Business Communication Skills</t>
  </si>
  <si>
    <t>Finance / Accounting (General)</t>
  </si>
  <si>
    <t>Investment Management</t>
  </si>
  <si>
    <t>Legal Secretarial Work</t>
  </si>
  <si>
    <t>Graphics Software (Use)</t>
  </si>
  <si>
    <t>Law / Legal Studies</t>
  </si>
  <si>
    <t>Fitness Trainer Training</t>
  </si>
  <si>
    <t>Self Development</t>
  </si>
  <si>
    <t>Study Skills</t>
  </si>
  <si>
    <t>Learning Skills</t>
  </si>
  <si>
    <t>Mathematics (Numeracy)</t>
  </si>
  <si>
    <t>Beauty Therapy</t>
  </si>
  <si>
    <t>Makeup</t>
  </si>
  <si>
    <t>Manicure</t>
  </si>
  <si>
    <t>Visual Arts</t>
  </si>
  <si>
    <t>Cartoon Drawing</t>
  </si>
  <si>
    <t>Three Dimensional Design (3D Design)</t>
  </si>
  <si>
    <t>Fashion / Textiles Design</t>
  </si>
  <si>
    <t>Film / Video / Television Production</t>
  </si>
  <si>
    <t>Sound Recording</t>
  </si>
  <si>
    <t>Sports Coaching</t>
  </si>
  <si>
    <t>Sports Fitness / Body Training</t>
  </si>
  <si>
    <t>Sports Massage</t>
  </si>
  <si>
    <t>Computer Games</t>
  </si>
  <si>
    <t>Food Service</t>
  </si>
  <si>
    <t>Food Preparation (General)</t>
  </si>
  <si>
    <t>Baking / Confectionery</t>
  </si>
  <si>
    <t>Business Travel</t>
  </si>
  <si>
    <t>Leisure Studies</t>
  </si>
  <si>
    <t>Medical Support Services Administration</t>
  </si>
  <si>
    <t>Environmental Management</t>
  </si>
  <si>
    <t>Agriculture (General)</t>
  </si>
  <si>
    <t>Horticulture (General)</t>
  </si>
  <si>
    <t>Floristry</t>
  </si>
  <si>
    <t>Lawn / Grass Care (Amenity Horticulture)</t>
  </si>
  <si>
    <t>Arboriculture</t>
  </si>
  <si>
    <t>Horses / Ponies Keeping</t>
  </si>
  <si>
    <t>Fish Farming</t>
  </si>
  <si>
    <t>Agricultural Engineering</t>
  </si>
  <si>
    <t>Veterinary Medicine</t>
  </si>
  <si>
    <t>Veterinary Nursing</t>
  </si>
  <si>
    <t>Animal Care (Non-Agricultural)</t>
  </si>
  <si>
    <t>Dog Grooming</t>
  </si>
  <si>
    <t>Farriery</t>
  </si>
  <si>
    <t>Stone Masonry</t>
  </si>
  <si>
    <t>Construction Carpentry / Shopfitting / Erection</t>
  </si>
  <si>
    <t>Plastering</t>
  </si>
  <si>
    <t>Building Services Engineering</t>
  </si>
  <si>
    <t>Plumbing (Building Work)</t>
  </si>
  <si>
    <t>Building Maintenance / Caretaking</t>
  </si>
  <si>
    <t>Interior Design</t>
  </si>
  <si>
    <t>Construction Plant Maintenance</t>
  </si>
  <si>
    <t>Heating / Ventilation Engineering</t>
  </si>
  <si>
    <t>Electric Power Engineering</t>
  </si>
  <si>
    <t>Aerospace Engineering</t>
  </si>
  <si>
    <t>Vehicle Finishing</t>
  </si>
  <si>
    <t>Vehicle Maintenance / Repair</t>
  </si>
  <si>
    <t>Vehicle Body Maintenance / Repair</t>
  </si>
  <si>
    <t>Vehicle Electrical / Electronic Systems</t>
  </si>
  <si>
    <t>Motorcycle Maintenance / Repair</t>
  </si>
  <si>
    <t>Warehousing / Storage</t>
  </si>
  <si>
    <t>Business / Management / Office Studies</t>
  </si>
  <si>
    <t>Business / Finance</t>
  </si>
  <si>
    <t>AA.1</t>
  </si>
  <si>
    <t>Business World</t>
  </si>
  <si>
    <t>AA.12</t>
  </si>
  <si>
    <t>International Trade (Overview)</t>
  </si>
  <si>
    <t>AA.3</t>
  </si>
  <si>
    <t>AA.31</t>
  </si>
  <si>
    <t>Mba</t>
  </si>
  <si>
    <t>AA.4</t>
  </si>
  <si>
    <t>Business and Finance</t>
  </si>
  <si>
    <t>Management (General)</t>
  </si>
  <si>
    <t>AB.1</t>
  </si>
  <si>
    <t>AB.2</t>
  </si>
  <si>
    <t>AB.21</t>
  </si>
  <si>
    <t>Chartered Secretaries</t>
  </si>
  <si>
    <t>AB.22</t>
  </si>
  <si>
    <t>Management Services</t>
  </si>
  <si>
    <t>AB.3</t>
  </si>
  <si>
    <t>Company Directorship</t>
  </si>
  <si>
    <t>AB.4</t>
  </si>
  <si>
    <t>Business Consultancy Practice</t>
  </si>
  <si>
    <t>AB.5</t>
  </si>
  <si>
    <t>Business Counselling</t>
  </si>
  <si>
    <t>AB.6</t>
  </si>
  <si>
    <t>Entrepreneurship</t>
  </si>
  <si>
    <t>AB.7</t>
  </si>
  <si>
    <t>Industrial Management</t>
  </si>
  <si>
    <t>AB.8</t>
  </si>
  <si>
    <t>Non Profit Organisations Management</t>
  </si>
  <si>
    <t>AB.84</t>
  </si>
  <si>
    <t>Charities Management</t>
  </si>
  <si>
    <t>AB.85</t>
  </si>
  <si>
    <t>Church / Religious Bodies Management</t>
  </si>
  <si>
    <t>AB.88</t>
  </si>
  <si>
    <t>Voluntary Organisations Management</t>
  </si>
  <si>
    <t>International Business Studies</t>
  </si>
  <si>
    <t>AD.2</t>
  </si>
  <si>
    <t>Europe Business Studies</t>
  </si>
  <si>
    <t>AD.3</t>
  </si>
  <si>
    <t>Europe Business Studies Specific Countries</t>
  </si>
  <si>
    <t>AD.4</t>
  </si>
  <si>
    <t>Middle East Business Studies</t>
  </si>
  <si>
    <t>AD.5</t>
  </si>
  <si>
    <t>Africa Business Studies</t>
  </si>
  <si>
    <t>AD.6</t>
  </si>
  <si>
    <t>Americas Business Studies</t>
  </si>
  <si>
    <t>AD.7</t>
  </si>
  <si>
    <t>Asia Business Studies</t>
  </si>
  <si>
    <t>AD.8</t>
  </si>
  <si>
    <t>Australasia / Austronesia Business Studies</t>
  </si>
  <si>
    <t>AD.9</t>
  </si>
  <si>
    <t>International Business Briefings</t>
  </si>
  <si>
    <t>Enterprises</t>
  </si>
  <si>
    <t>AE.2</t>
  </si>
  <si>
    <t>Cooperatives</t>
  </si>
  <si>
    <t>AE.3</t>
  </si>
  <si>
    <t>Self Employment</t>
  </si>
  <si>
    <t>AE.31</t>
  </si>
  <si>
    <t>Freelance Working</t>
  </si>
  <si>
    <t>AE.4</t>
  </si>
  <si>
    <t>Business Start-Up</t>
  </si>
  <si>
    <t>AE.41</t>
  </si>
  <si>
    <t>Business Plans New Businesses</t>
  </si>
  <si>
    <t>AE.42</t>
  </si>
  <si>
    <t>Business Proposals Preparation</t>
  </si>
  <si>
    <t>AE.5</t>
  </si>
  <si>
    <t>AE.52</t>
  </si>
  <si>
    <t>Small Business Operations</t>
  </si>
  <si>
    <t>AE.53</t>
  </si>
  <si>
    <t>Small Business Personnel</t>
  </si>
  <si>
    <t>AE.54</t>
  </si>
  <si>
    <t>Small Business Finance</t>
  </si>
  <si>
    <t>AE.55</t>
  </si>
  <si>
    <t>Small Business Marketing</t>
  </si>
  <si>
    <t>AE.6</t>
  </si>
  <si>
    <t>Joint Ventures</t>
  </si>
  <si>
    <t>AE.7</t>
  </si>
  <si>
    <t>Business Mergers / Acquisitions</t>
  </si>
  <si>
    <t>AE.71</t>
  </si>
  <si>
    <t>Business Transfer</t>
  </si>
  <si>
    <t>AE.8</t>
  </si>
  <si>
    <t>Business Development</t>
  </si>
  <si>
    <t>Management Skills (Specific)</t>
  </si>
  <si>
    <t>AF.1</t>
  </si>
  <si>
    <t>Management Ethics</t>
  </si>
  <si>
    <t>AF.2</t>
  </si>
  <si>
    <t>Personal Development (Business)</t>
  </si>
  <si>
    <t>AF.21</t>
  </si>
  <si>
    <t>Self Management (Business)</t>
  </si>
  <si>
    <t>AF.23</t>
  </si>
  <si>
    <t>Self Appraisal (Business)</t>
  </si>
  <si>
    <t>AF.24</t>
  </si>
  <si>
    <t>Self Motivation (Business)</t>
  </si>
  <si>
    <t>AF.25</t>
  </si>
  <si>
    <t>Stress Management (Business)</t>
  </si>
  <si>
    <t>AF.26</t>
  </si>
  <si>
    <t>Time Management (Business)</t>
  </si>
  <si>
    <t>AF.3</t>
  </si>
  <si>
    <t>AF.32</t>
  </si>
  <si>
    <t>Letter Writing (Business)</t>
  </si>
  <si>
    <t>AF.34</t>
  </si>
  <si>
    <t>Presentation Skills (Business)</t>
  </si>
  <si>
    <t>AF.341</t>
  </si>
  <si>
    <t>Oral Presentation Skills (Business)</t>
  </si>
  <si>
    <t>AF.342</t>
  </si>
  <si>
    <t>Visual Presentation Skills (Business)</t>
  </si>
  <si>
    <t>AF.35</t>
  </si>
  <si>
    <t>Report Writing (Business)</t>
  </si>
  <si>
    <t>AF.351</t>
  </si>
  <si>
    <t>Technical Report Writing (Business)</t>
  </si>
  <si>
    <t>AF.36</t>
  </si>
  <si>
    <t>Telephone Techniques (Business)</t>
  </si>
  <si>
    <t>AF.4</t>
  </si>
  <si>
    <t>Business Interpersonal Skills</t>
  </si>
  <si>
    <t>AF.41</t>
  </si>
  <si>
    <t>Assertiveness (Business)</t>
  </si>
  <si>
    <t>AF.42</t>
  </si>
  <si>
    <t>Conflict Management (Business)</t>
  </si>
  <si>
    <t>AF.43</t>
  </si>
  <si>
    <t>Interviewing (Business)</t>
  </si>
  <si>
    <t>AF.44</t>
  </si>
  <si>
    <t>Negotiating Skills (Business)</t>
  </si>
  <si>
    <t>AF.45</t>
  </si>
  <si>
    <t>Racism Awareness (Business)</t>
  </si>
  <si>
    <t>AF.46</t>
  </si>
  <si>
    <t>Sexism Awareness (Business)</t>
  </si>
  <si>
    <t>AF.47</t>
  </si>
  <si>
    <t>Counselling (Business)</t>
  </si>
  <si>
    <t>AF.48</t>
  </si>
  <si>
    <t>Teamworking</t>
  </si>
  <si>
    <t>AF.49</t>
  </si>
  <si>
    <t>Disability Awareness (Business)</t>
  </si>
  <si>
    <t>AF.5</t>
  </si>
  <si>
    <t>Team Building Skills</t>
  </si>
  <si>
    <t>AF.51</t>
  </si>
  <si>
    <t>Delegating</t>
  </si>
  <si>
    <t>AF.52</t>
  </si>
  <si>
    <t>Motivating</t>
  </si>
  <si>
    <t>AF.53</t>
  </si>
  <si>
    <t>Leadership</t>
  </si>
  <si>
    <t>AF.54</t>
  </si>
  <si>
    <t>Influencing Skills</t>
  </si>
  <si>
    <t>AF.55</t>
  </si>
  <si>
    <t>Team Briefing</t>
  </si>
  <si>
    <t>AF.6</t>
  </si>
  <si>
    <t>Meetings / Conferences / Events</t>
  </si>
  <si>
    <t>AF.61</t>
  </si>
  <si>
    <t>Committee Work</t>
  </si>
  <si>
    <t>AF.62</t>
  </si>
  <si>
    <t>Conference Programme Organisation</t>
  </si>
  <si>
    <t>AF.63</t>
  </si>
  <si>
    <t>Meetings Organisation</t>
  </si>
  <si>
    <t>AF.64</t>
  </si>
  <si>
    <t>Minute Taking</t>
  </si>
  <si>
    <t>AF.65</t>
  </si>
  <si>
    <t>Events Management</t>
  </si>
  <si>
    <t>AF.7</t>
  </si>
  <si>
    <t>Decision Making Skills</t>
  </si>
  <si>
    <t>AF.71</t>
  </si>
  <si>
    <t>Brainstorming / Creative Thinking (Business)</t>
  </si>
  <si>
    <t>AF.72</t>
  </si>
  <si>
    <t>Prioritising</t>
  </si>
  <si>
    <t>AF.73</t>
  </si>
  <si>
    <t>Problem Solving</t>
  </si>
  <si>
    <t>AF.8</t>
  </si>
  <si>
    <t>Supervisory Skills</t>
  </si>
  <si>
    <t>Management Planning and Control Systems</t>
  </si>
  <si>
    <t>AG.1</t>
  </si>
  <si>
    <t>Management Planning</t>
  </si>
  <si>
    <t>AG.11</t>
  </si>
  <si>
    <t>Policy / Strategic Planning</t>
  </si>
  <si>
    <t>AG.12</t>
  </si>
  <si>
    <t>Management By Objectives</t>
  </si>
  <si>
    <t>AG.13</t>
  </si>
  <si>
    <t>Management Of Change and Innovation</t>
  </si>
  <si>
    <t>AG.14</t>
  </si>
  <si>
    <t>Management Audit</t>
  </si>
  <si>
    <t>AG.2</t>
  </si>
  <si>
    <t>Business Modelling / Analysis</t>
  </si>
  <si>
    <t>AG.21</t>
  </si>
  <si>
    <t>Critical Path Analysis</t>
  </si>
  <si>
    <t>AG.22</t>
  </si>
  <si>
    <t>Decision Systems / Theory</t>
  </si>
  <si>
    <t>AG.23</t>
  </si>
  <si>
    <t>Network Analysis</t>
  </si>
  <si>
    <t>AG.24</t>
  </si>
  <si>
    <t>Quantitative Business Analysis</t>
  </si>
  <si>
    <t>AG.26</t>
  </si>
  <si>
    <t>Risk Analysis</t>
  </si>
  <si>
    <t>AG.27</t>
  </si>
  <si>
    <t>Value Analysis</t>
  </si>
  <si>
    <t>AG.3</t>
  </si>
  <si>
    <t>Business Forecasting</t>
  </si>
  <si>
    <t>AG.4</t>
  </si>
  <si>
    <t>Business Mathematics / Statistics</t>
  </si>
  <si>
    <t>AG.41</t>
  </si>
  <si>
    <t>Business Mathematics</t>
  </si>
  <si>
    <t>AG.42</t>
  </si>
  <si>
    <t>Business Statistics</t>
  </si>
  <si>
    <t>AG.6</t>
  </si>
  <si>
    <t>Project Management (Business / Industry)</t>
  </si>
  <si>
    <t>AG.61</t>
  </si>
  <si>
    <t>Project Management Methodologies</t>
  </si>
  <si>
    <t>AG.611</t>
  </si>
  <si>
    <t>Dynamic Systems Development Methodology (Dsdm)</t>
  </si>
  <si>
    <t>AG.612</t>
  </si>
  <si>
    <t>Prince2</t>
  </si>
  <si>
    <t>AG.613</t>
  </si>
  <si>
    <t>Structured Systems Analysis and Design Method (Ssadm)</t>
  </si>
  <si>
    <t>AG.7</t>
  </si>
  <si>
    <t>Business Control Systems</t>
  </si>
  <si>
    <t>AG.71</t>
  </si>
  <si>
    <t>Management Control Techniques</t>
  </si>
  <si>
    <t>AG.8</t>
  </si>
  <si>
    <t>Risk Management</t>
  </si>
  <si>
    <t>AG.82</t>
  </si>
  <si>
    <t>Disaster Mitigation</t>
  </si>
  <si>
    <t>AG.83</t>
  </si>
  <si>
    <t>Emergency Planning (Business)</t>
  </si>
  <si>
    <t>Human Resources Management</t>
  </si>
  <si>
    <t>AJ.2</t>
  </si>
  <si>
    <t>Personnel Administration</t>
  </si>
  <si>
    <t>AJ.22</t>
  </si>
  <si>
    <t>Conditions Of Employment</t>
  </si>
  <si>
    <t>AJ.221</t>
  </si>
  <si>
    <t>Equal Opportunities</t>
  </si>
  <si>
    <t>AJ.222</t>
  </si>
  <si>
    <t>Contracts Of Employment</t>
  </si>
  <si>
    <t>AJ.23</t>
  </si>
  <si>
    <t>Disciplinary Procedures</t>
  </si>
  <si>
    <t>AJ.24</t>
  </si>
  <si>
    <t>Employment Termination Procedures</t>
  </si>
  <si>
    <t>AJ.241</t>
  </si>
  <si>
    <t>Dismissal Procedures</t>
  </si>
  <si>
    <t>AJ.242</t>
  </si>
  <si>
    <t>Outplacement Procedures</t>
  </si>
  <si>
    <t>AJ.243</t>
  </si>
  <si>
    <t>Redundancy Procedures</t>
  </si>
  <si>
    <t>AJ.25</t>
  </si>
  <si>
    <t>Payroll (Personnel Administration)</t>
  </si>
  <si>
    <t>AJ.26</t>
  </si>
  <si>
    <t>Staff Welfare Services</t>
  </si>
  <si>
    <t>AJ.3</t>
  </si>
  <si>
    <t>Industrial Relations</t>
  </si>
  <si>
    <t>AJ.31</t>
  </si>
  <si>
    <t>Trade Union Representatives</t>
  </si>
  <si>
    <t>AJ.4</t>
  </si>
  <si>
    <t>Recruitment / Selection</t>
  </si>
  <si>
    <t>AJ.41</t>
  </si>
  <si>
    <t>Job Analysis Description and Advertising</t>
  </si>
  <si>
    <t>AJ.42</t>
  </si>
  <si>
    <t>Job Applicant Assessment</t>
  </si>
  <si>
    <t>AJ.43</t>
  </si>
  <si>
    <t>Selection Interviewing</t>
  </si>
  <si>
    <t>AJ.5</t>
  </si>
  <si>
    <t>Staff Performance / Development</t>
  </si>
  <si>
    <t>AJ.51</t>
  </si>
  <si>
    <t>Job Evaluation</t>
  </si>
  <si>
    <t>AJ.52</t>
  </si>
  <si>
    <t>Performance Appraisal</t>
  </si>
  <si>
    <t>AJ.53</t>
  </si>
  <si>
    <t>Training Administration (Inhouse)</t>
  </si>
  <si>
    <t>AJ.54</t>
  </si>
  <si>
    <t>Work Enrichment</t>
  </si>
  <si>
    <t>AJ.55</t>
  </si>
  <si>
    <t>Absenteeism</t>
  </si>
  <si>
    <t>AJ.7</t>
  </si>
  <si>
    <t>Work Study</t>
  </si>
  <si>
    <t>AJ.71</t>
  </si>
  <si>
    <t>Organisation and Methods</t>
  </si>
  <si>
    <t>AJ.72</t>
  </si>
  <si>
    <t>Time and Motion Study</t>
  </si>
  <si>
    <t>AJ.8</t>
  </si>
  <si>
    <t>Remote Work</t>
  </si>
  <si>
    <t>Financial Management / Accounting</t>
  </si>
  <si>
    <t>AK.1</t>
  </si>
  <si>
    <t>AK.11</t>
  </si>
  <si>
    <t>Finance / Accounting For Non-Financial Managers</t>
  </si>
  <si>
    <t>AK.12</t>
  </si>
  <si>
    <t>Insolvency / Bankruptcy Procedures</t>
  </si>
  <si>
    <t>AK.2</t>
  </si>
  <si>
    <t>Financial Management</t>
  </si>
  <si>
    <t>AK.23</t>
  </si>
  <si>
    <t>Financial Planning</t>
  </si>
  <si>
    <t>AK.231</t>
  </si>
  <si>
    <t>Cash Flow Planning</t>
  </si>
  <si>
    <t>AK.232</t>
  </si>
  <si>
    <t>Financial Decision Making</t>
  </si>
  <si>
    <t>AK.24</t>
  </si>
  <si>
    <t>Resource Management</t>
  </si>
  <si>
    <t>AK.25</t>
  </si>
  <si>
    <t>Financial Analysis</t>
  </si>
  <si>
    <t>AK.251</t>
  </si>
  <si>
    <t>Financial Modelling</t>
  </si>
  <si>
    <t>AK.3</t>
  </si>
  <si>
    <t>Financial Control</t>
  </si>
  <si>
    <t>AK.32</t>
  </si>
  <si>
    <t>Budgetary Control</t>
  </si>
  <si>
    <t>AK.33</t>
  </si>
  <si>
    <t>Cost Management</t>
  </si>
  <si>
    <t>AK.4</t>
  </si>
  <si>
    <t>Credit Management</t>
  </si>
  <si>
    <t>AK.42</t>
  </si>
  <si>
    <t>Debt Collection</t>
  </si>
  <si>
    <t>AK.43</t>
  </si>
  <si>
    <t>Credit Control</t>
  </si>
  <si>
    <t>AK.5</t>
  </si>
  <si>
    <t>Finance Raising</t>
  </si>
  <si>
    <t>AK.51</t>
  </si>
  <si>
    <t>Asset Financing</t>
  </si>
  <si>
    <t>AK.52</t>
  </si>
  <si>
    <t>Bank Loans</t>
  </si>
  <si>
    <t>AK.53</t>
  </si>
  <si>
    <t>Leasing (Business)</t>
  </si>
  <si>
    <t>AK.54</t>
  </si>
  <si>
    <t>Mortgaging (Business)</t>
  </si>
  <si>
    <t>AK.55</t>
  </si>
  <si>
    <t>Venture Capital</t>
  </si>
  <si>
    <t>AK.6</t>
  </si>
  <si>
    <t>AK.62</t>
  </si>
  <si>
    <t>Auditing</t>
  </si>
  <si>
    <t>AK.621</t>
  </si>
  <si>
    <t>Auditing (External)</t>
  </si>
  <si>
    <t>AK.623</t>
  </si>
  <si>
    <t>Internal Auditing</t>
  </si>
  <si>
    <t>AK.63</t>
  </si>
  <si>
    <t>Tax Accounting</t>
  </si>
  <si>
    <t>AK.631</t>
  </si>
  <si>
    <t>Vat Accounting</t>
  </si>
  <si>
    <t>AK.632</t>
  </si>
  <si>
    <t>Income Tax Accounting</t>
  </si>
  <si>
    <t>AK.633</t>
  </si>
  <si>
    <t>Corporation Tax Accounting</t>
  </si>
  <si>
    <t>AK.634</t>
  </si>
  <si>
    <t>Property Tax Accounting</t>
  </si>
  <si>
    <t>AK.635</t>
  </si>
  <si>
    <t>Inheritance Tax Accounting</t>
  </si>
  <si>
    <t>AK.64</t>
  </si>
  <si>
    <t>Cost / Management Accounting</t>
  </si>
  <si>
    <t>AK.641</t>
  </si>
  <si>
    <t>Cost Accounting</t>
  </si>
  <si>
    <t>AK.642</t>
  </si>
  <si>
    <t>Management Accounting</t>
  </si>
  <si>
    <t>AK.7</t>
  </si>
  <si>
    <t>Public Finance</t>
  </si>
  <si>
    <t>AK.71</t>
  </si>
  <si>
    <t>Taxation (National) Administration</t>
  </si>
  <si>
    <t>AK.72</t>
  </si>
  <si>
    <t>Taxation (Local) Administration</t>
  </si>
  <si>
    <t>AK.8</t>
  </si>
  <si>
    <t>Bookkeeping</t>
  </si>
  <si>
    <t>AK.82</t>
  </si>
  <si>
    <t>Purchase Ledger</t>
  </si>
  <si>
    <t>AK.83</t>
  </si>
  <si>
    <t>Sales Ledger</t>
  </si>
  <si>
    <t>AK.85</t>
  </si>
  <si>
    <t>Payroll (Accounting)</t>
  </si>
  <si>
    <t>AK.9</t>
  </si>
  <si>
    <t>Cashiers Work</t>
  </si>
  <si>
    <t>AK.91</t>
  </si>
  <si>
    <t>Cash Handling / Collection</t>
  </si>
  <si>
    <t>Financial Services</t>
  </si>
  <si>
    <t>AL.2</t>
  </si>
  <si>
    <t>AL.22</t>
  </si>
  <si>
    <t>Merchant Banking</t>
  </si>
  <si>
    <t>AL.23</t>
  </si>
  <si>
    <t>International Banking</t>
  </si>
  <si>
    <t>AL.24</t>
  </si>
  <si>
    <t>Building Societies</t>
  </si>
  <si>
    <t>AL.25</t>
  </si>
  <si>
    <t>Credit Unions</t>
  </si>
  <si>
    <t>AL.3</t>
  </si>
  <si>
    <t>Money Stock Securities and Commodity Market Services</t>
  </si>
  <si>
    <t>AL.31</t>
  </si>
  <si>
    <t>Stock Market Services</t>
  </si>
  <si>
    <t>AL.32</t>
  </si>
  <si>
    <t>Money Market Services</t>
  </si>
  <si>
    <t>AL.33</t>
  </si>
  <si>
    <t>Foreign Exchange Market Services</t>
  </si>
  <si>
    <t>AL.34</t>
  </si>
  <si>
    <t>Commodity Market Services</t>
  </si>
  <si>
    <t>AL.35</t>
  </si>
  <si>
    <t>Securities Market Services</t>
  </si>
  <si>
    <t>AL.5</t>
  </si>
  <si>
    <t>AL.51</t>
  </si>
  <si>
    <t>Actuarial Science</t>
  </si>
  <si>
    <t>AL.6</t>
  </si>
  <si>
    <t>AL.61</t>
  </si>
  <si>
    <t>Financial Services Act</t>
  </si>
  <si>
    <t>AL.62</t>
  </si>
  <si>
    <t>Pension Fund Management</t>
  </si>
  <si>
    <t>AL.63</t>
  </si>
  <si>
    <t>Financial Consultancy Practice</t>
  </si>
  <si>
    <t>AL.64</t>
  </si>
  <si>
    <t>Property Investment</t>
  </si>
  <si>
    <t>Call Centres</t>
  </si>
  <si>
    <t>AM.1</t>
  </si>
  <si>
    <t>Call Centre Management</t>
  </si>
  <si>
    <t>AM.2</t>
  </si>
  <si>
    <t>Call Centre Skills</t>
  </si>
  <si>
    <t>Office Skills / Administration</t>
  </si>
  <si>
    <t>AY.4</t>
  </si>
  <si>
    <t>Office Filing</t>
  </si>
  <si>
    <t>AY.5</t>
  </si>
  <si>
    <t>Business Documentation / Record-Keeping</t>
  </si>
  <si>
    <t>AY.6</t>
  </si>
  <si>
    <t>Business Correspondence (Clerical Work)</t>
  </si>
  <si>
    <t>AY.7</t>
  </si>
  <si>
    <t>Reception / Telephone Switchboard Work</t>
  </si>
  <si>
    <t>AY.71</t>
  </si>
  <si>
    <t>Telephonists Work</t>
  </si>
  <si>
    <t>AY.72</t>
  </si>
  <si>
    <t>Reception (Business)</t>
  </si>
  <si>
    <t>AY.8</t>
  </si>
  <si>
    <t>Office Technology Skills</t>
  </si>
  <si>
    <t>AY.83</t>
  </si>
  <si>
    <t>Fax / Telex Operation</t>
  </si>
  <si>
    <t>AY.84</t>
  </si>
  <si>
    <t>Electronic Mail (Office Use)</t>
  </si>
  <si>
    <t>AY.85</t>
  </si>
  <si>
    <t>Office Copying</t>
  </si>
  <si>
    <t>Typewriting / Shorthand / Secretarial Skills</t>
  </si>
  <si>
    <t>AZ.1</t>
  </si>
  <si>
    <t>Secretarial Skills</t>
  </si>
  <si>
    <t>AZ.13</t>
  </si>
  <si>
    <t>Secretarial / Linguist</t>
  </si>
  <si>
    <t>AZ.131</t>
  </si>
  <si>
    <t>Secretarial / Bilingual</t>
  </si>
  <si>
    <t>AZ.2</t>
  </si>
  <si>
    <t>Secretarial Skills Specific Occupations</t>
  </si>
  <si>
    <t>AZ.21</t>
  </si>
  <si>
    <t>Medical Secretarial Work</t>
  </si>
  <si>
    <t>AZ.22</t>
  </si>
  <si>
    <t>AZ.3</t>
  </si>
  <si>
    <t>Personal Assistant Skills</t>
  </si>
  <si>
    <t>AZ.4</t>
  </si>
  <si>
    <t>Shorthand</t>
  </si>
  <si>
    <t>AZ.41</t>
  </si>
  <si>
    <t>Shorthand Specific Methods</t>
  </si>
  <si>
    <t>AZ.411</t>
  </si>
  <si>
    <t>Pitman Shorthand</t>
  </si>
  <si>
    <t>AZ.412</t>
  </si>
  <si>
    <t>Speedwriting</t>
  </si>
  <si>
    <t>AZ.413</t>
  </si>
  <si>
    <t>Tee Line Shorthand</t>
  </si>
  <si>
    <t>AZ.43</t>
  </si>
  <si>
    <t>Shorthand Languages Other Than English</t>
  </si>
  <si>
    <t>AZ.5</t>
  </si>
  <si>
    <t>Typewriting / Keyboarding</t>
  </si>
  <si>
    <t>AZ.51</t>
  </si>
  <si>
    <t>Audiotyping</t>
  </si>
  <si>
    <t>AZ.52</t>
  </si>
  <si>
    <t>Copy Typing</t>
  </si>
  <si>
    <t>AZ.53</t>
  </si>
  <si>
    <t>Shorthand Typing</t>
  </si>
  <si>
    <t>AZ.55</t>
  </si>
  <si>
    <t>Keyboarding</t>
  </si>
  <si>
    <t>AZ.7</t>
  </si>
  <si>
    <t>Data Input Skills</t>
  </si>
  <si>
    <t>Sales Marketing and Retailing</t>
  </si>
  <si>
    <t>Marketing / Pr</t>
  </si>
  <si>
    <t>BA.1</t>
  </si>
  <si>
    <t>BA.12</t>
  </si>
  <si>
    <t>Marketing For Non Profit Organisations</t>
  </si>
  <si>
    <t>BA.13</t>
  </si>
  <si>
    <t>International Marketing</t>
  </si>
  <si>
    <t>BA.14</t>
  </si>
  <si>
    <t>Marketing Planning / Evaluation</t>
  </si>
  <si>
    <t>BA.2</t>
  </si>
  <si>
    <t>Product Management</t>
  </si>
  <si>
    <t>BA.21</t>
  </si>
  <si>
    <t>Product Development / Diversification (Marketing)</t>
  </si>
  <si>
    <t>BA.22</t>
  </si>
  <si>
    <t>Product Research</t>
  </si>
  <si>
    <t>BA.23</t>
  </si>
  <si>
    <t>Brand Management</t>
  </si>
  <si>
    <t>BA.24</t>
  </si>
  <si>
    <t>Pricing</t>
  </si>
  <si>
    <t>BA.3</t>
  </si>
  <si>
    <t>Customer Service</t>
  </si>
  <si>
    <t>BA.31</t>
  </si>
  <si>
    <t>Customer Complaints</t>
  </si>
  <si>
    <t>BA.4</t>
  </si>
  <si>
    <t>Franchising</t>
  </si>
  <si>
    <t>BA.5</t>
  </si>
  <si>
    <t>Market Research</t>
  </si>
  <si>
    <t>BA.51</t>
  </si>
  <si>
    <t>Consumer Studies</t>
  </si>
  <si>
    <t>BA.6</t>
  </si>
  <si>
    <t>Sales Promotion</t>
  </si>
  <si>
    <t>BA.61</t>
  </si>
  <si>
    <t>Merchandising</t>
  </si>
  <si>
    <t>BA.7</t>
  </si>
  <si>
    <t>Publicity / Public Relations</t>
  </si>
  <si>
    <t>BA.71</t>
  </si>
  <si>
    <t>Publicity</t>
  </si>
  <si>
    <t>BA.72</t>
  </si>
  <si>
    <t>BA.73</t>
  </si>
  <si>
    <t>Exhibitions (Marketing)</t>
  </si>
  <si>
    <t>BA.74</t>
  </si>
  <si>
    <t>Public Relations</t>
  </si>
  <si>
    <t>BA.76</t>
  </si>
  <si>
    <t>Media Relations</t>
  </si>
  <si>
    <t>Export / Import / European Sales</t>
  </si>
  <si>
    <t>BB.1</t>
  </si>
  <si>
    <t>European Union Sales</t>
  </si>
  <si>
    <t>BB.2</t>
  </si>
  <si>
    <t>Exporting</t>
  </si>
  <si>
    <t>BB.21</t>
  </si>
  <si>
    <t>Export Procedures</t>
  </si>
  <si>
    <t>BB.22</t>
  </si>
  <si>
    <t>Export Documentation</t>
  </si>
  <si>
    <t>BB.221</t>
  </si>
  <si>
    <t>Letters Of Credit</t>
  </si>
  <si>
    <t>BB.26</t>
  </si>
  <si>
    <t>Export Sales</t>
  </si>
  <si>
    <t>BB.3</t>
  </si>
  <si>
    <t>Importing</t>
  </si>
  <si>
    <t>BB.31</t>
  </si>
  <si>
    <t>Customs Procedures / Documentation Importing</t>
  </si>
  <si>
    <t>Retailing / Wholesaling / Distributive Trades</t>
  </si>
  <si>
    <t>BC.1</t>
  </si>
  <si>
    <t>Distributive Trades</t>
  </si>
  <si>
    <t>BC.3</t>
  </si>
  <si>
    <t>BC.32</t>
  </si>
  <si>
    <t>Retail Buying</t>
  </si>
  <si>
    <t>BC.34</t>
  </si>
  <si>
    <t>Retail Sales Management</t>
  </si>
  <si>
    <t>BC.35</t>
  </si>
  <si>
    <t>Retail Display Design</t>
  </si>
  <si>
    <t>BC.7</t>
  </si>
  <si>
    <t>Wholesaling</t>
  </si>
  <si>
    <t>BC.8</t>
  </si>
  <si>
    <t>Consumer Protection</t>
  </si>
  <si>
    <t>BC.81</t>
  </si>
  <si>
    <t>Trading Standards</t>
  </si>
  <si>
    <t>Retailing Specific Types</t>
  </si>
  <si>
    <t>BD.1</t>
  </si>
  <si>
    <t>Food Retailing</t>
  </si>
  <si>
    <t>BD.13</t>
  </si>
  <si>
    <t>Wine / Spirits Retailing</t>
  </si>
  <si>
    <t>BD.16</t>
  </si>
  <si>
    <t>Meat Retailing</t>
  </si>
  <si>
    <t>BD.17</t>
  </si>
  <si>
    <t>Fish Retailing</t>
  </si>
  <si>
    <t>BD.3</t>
  </si>
  <si>
    <t>Motor Trade Operations (Sales)</t>
  </si>
  <si>
    <t>BD.33</t>
  </si>
  <si>
    <t>Vehicle Parts / Accessories (Sales)</t>
  </si>
  <si>
    <t>BD.4</t>
  </si>
  <si>
    <t>Fashion Retailing</t>
  </si>
  <si>
    <t>Sales Work</t>
  </si>
  <si>
    <t>BE.2</t>
  </si>
  <si>
    <t>Sales Management</t>
  </si>
  <si>
    <t>BE.21</t>
  </si>
  <si>
    <t>Field Sales Management</t>
  </si>
  <si>
    <t>BE.3</t>
  </si>
  <si>
    <t>Sales Techniques</t>
  </si>
  <si>
    <t>BE.4</t>
  </si>
  <si>
    <t>Telesales</t>
  </si>
  <si>
    <t>E-Commerce</t>
  </si>
  <si>
    <t>BF.1</t>
  </si>
  <si>
    <t>E-Business</t>
  </si>
  <si>
    <t>BF.2</t>
  </si>
  <si>
    <t>E-Marketing</t>
  </si>
  <si>
    <t>BF.3</t>
  </si>
  <si>
    <t>E-Procurement</t>
  </si>
  <si>
    <t>Information Technology and Information</t>
  </si>
  <si>
    <t>Information and Communications Technology (General)</t>
  </si>
  <si>
    <t>CA.1</t>
  </si>
  <si>
    <t>Information Technology (General)</t>
  </si>
  <si>
    <t>CA.2</t>
  </si>
  <si>
    <t>Business Information Technology</t>
  </si>
  <si>
    <t>CA.3</t>
  </si>
  <si>
    <t>Computer Appreciation / Introduction</t>
  </si>
  <si>
    <t>CA.31</t>
  </si>
  <si>
    <t>Clait (Computer Literacy and Information Technology)</t>
  </si>
  <si>
    <t>CA.32</t>
  </si>
  <si>
    <t>Ecdl (European Computer Driving Licence)</t>
  </si>
  <si>
    <t>CA.33</t>
  </si>
  <si>
    <t>Computer File Management</t>
  </si>
  <si>
    <t>CA.34</t>
  </si>
  <si>
    <t>Personal Computer Use Specific Types</t>
  </si>
  <si>
    <t>CA.341</t>
  </si>
  <si>
    <t>Apple Macintosh Computers</t>
  </si>
  <si>
    <t>CB.1</t>
  </si>
  <si>
    <t>Computer Hardware</t>
  </si>
  <si>
    <t>CB.11</t>
  </si>
  <si>
    <t>Cable Installation</t>
  </si>
  <si>
    <t>CB.12</t>
  </si>
  <si>
    <t>Computer Firmware</t>
  </si>
  <si>
    <t>CB.13</t>
  </si>
  <si>
    <t>Computer Media</t>
  </si>
  <si>
    <t>CB.14</t>
  </si>
  <si>
    <t>Computer Peripherals</t>
  </si>
  <si>
    <t>CB.141</t>
  </si>
  <si>
    <t>Digital Cameras</t>
  </si>
  <si>
    <t>CB.142</t>
  </si>
  <si>
    <t>Modems</t>
  </si>
  <si>
    <t>CB.143</t>
  </si>
  <si>
    <t>Printers</t>
  </si>
  <si>
    <t>CB.144</t>
  </si>
  <si>
    <t>Scanners</t>
  </si>
  <si>
    <t>CB.145</t>
  </si>
  <si>
    <t>Webcams</t>
  </si>
  <si>
    <t>CB.2</t>
  </si>
  <si>
    <t>Computer Systems</t>
  </si>
  <si>
    <t>CB.21</t>
  </si>
  <si>
    <t>Computer Architectures</t>
  </si>
  <si>
    <t>CB.211</t>
  </si>
  <si>
    <t>Mainframe Computer Systems</t>
  </si>
  <si>
    <t>CB.2111</t>
  </si>
  <si>
    <t>As/400</t>
  </si>
  <si>
    <t>CB.212</t>
  </si>
  <si>
    <t>Microcomputer Systems</t>
  </si>
  <si>
    <t>CB.2121</t>
  </si>
  <si>
    <t>Building Your Own Pc</t>
  </si>
  <si>
    <t>CB.2122</t>
  </si>
  <si>
    <t>Laptop and Notebook Systems</t>
  </si>
  <si>
    <t>CB.2123</t>
  </si>
  <si>
    <t>Personal Digital Assistant (Pda) Systems</t>
  </si>
  <si>
    <t>CB.213</t>
  </si>
  <si>
    <t>Server-Based Systems</t>
  </si>
  <si>
    <t>CB.22</t>
  </si>
  <si>
    <t>Computer Communications and Networking</t>
  </si>
  <si>
    <t>CB.221</t>
  </si>
  <si>
    <t>Computer Network Components</t>
  </si>
  <si>
    <t>CB.2211</t>
  </si>
  <si>
    <t>Network Storage</t>
  </si>
  <si>
    <t>CB.22111</t>
  </si>
  <si>
    <t>Parallel Sysplex</t>
  </si>
  <si>
    <t>CB.2212</t>
  </si>
  <si>
    <t>Routers Bridges and Switches</t>
  </si>
  <si>
    <t>CB.222</t>
  </si>
  <si>
    <t>Local and Wide Area Networks (Lan and Wan)</t>
  </si>
  <si>
    <t>CB.2221</t>
  </si>
  <si>
    <t>Local Area Networks (Lan)</t>
  </si>
  <si>
    <t>CB.2222</t>
  </si>
  <si>
    <t>Wide Area Networks (Wan)</t>
  </si>
  <si>
    <t>CB.223</t>
  </si>
  <si>
    <t>Network and Communications Protocols</t>
  </si>
  <si>
    <t>CB.2231</t>
  </si>
  <si>
    <t>Ethernet</t>
  </si>
  <si>
    <t>CB.2232</t>
  </si>
  <si>
    <t>Transmission Control Protocol / Internet Protocol (Tcp/Ip)</t>
  </si>
  <si>
    <t>CB.2233</t>
  </si>
  <si>
    <t>X.25</t>
  </si>
  <si>
    <t>CB.224</t>
  </si>
  <si>
    <t>Network Architectures</t>
  </si>
  <si>
    <t>CB.2241</t>
  </si>
  <si>
    <t>Distributed Networks</t>
  </si>
  <si>
    <t>CB.2242</t>
  </si>
  <si>
    <t>Frame Relay</t>
  </si>
  <si>
    <t>CB.2243</t>
  </si>
  <si>
    <t>Mobile Computing (Communications and Networking)</t>
  </si>
  <si>
    <t>CB.2244</t>
  </si>
  <si>
    <t>Wireless Networks</t>
  </si>
  <si>
    <t>CB.22441</t>
  </si>
  <si>
    <t>Bluetooth Communications and Networking</t>
  </si>
  <si>
    <t>CB.225</t>
  </si>
  <si>
    <t>Open Systems Interconnection (Osi) Reference Model</t>
  </si>
  <si>
    <t>CB.226</t>
  </si>
  <si>
    <t>Remote Access</t>
  </si>
  <si>
    <t>CB.23</t>
  </si>
  <si>
    <t>Real Time Systems</t>
  </si>
  <si>
    <t>CB.3</t>
  </si>
  <si>
    <t>Computing Methodologies</t>
  </si>
  <si>
    <t>CB.31</t>
  </si>
  <si>
    <t>Artificial Intelligence (Ai)</t>
  </si>
  <si>
    <t>CB.311</t>
  </si>
  <si>
    <t>Computer Cybernetics</t>
  </si>
  <si>
    <t>CB.312</t>
  </si>
  <si>
    <t>Expert Systems</t>
  </si>
  <si>
    <t>CB.313</t>
  </si>
  <si>
    <t>Knowledge Management Systems</t>
  </si>
  <si>
    <t>CB.314</t>
  </si>
  <si>
    <t>Neural Networks</t>
  </si>
  <si>
    <t>CB.32</t>
  </si>
  <si>
    <t>Computer Graphics</t>
  </si>
  <si>
    <t>CB.321</t>
  </si>
  <si>
    <t>Computer Animation</t>
  </si>
  <si>
    <t>CB.3211</t>
  </si>
  <si>
    <t>Computer Games Design</t>
  </si>
  <si>
    <t>CB.322</t>
  </si>
  <si>
    <t>Image Processing</t>
  </si>
  <si>
    <t>CB.3221</t>
  </si>
  <si>
    <t>Pattern Recognition</t>
  </si>
  <si>
    <t>CB.33</t>
  </si>
  <si>
    <t>Document and Text Processing</t>
  </si>
  <si>
    <t>CB.331</t>
  </si>
  <si>
    <t>Standard Generalised Markup Language (Sgml)</t>
  </si>
  <si>
    <t>CB.34</t>
  </si>
  <si>
    <t>Modelling / Simulation Systems</t>
  </si>
  <si>
    <t>CB.341</t>
  </si>
  <si>
    <t>Modelling Systems</t>
  </si>
  <si>
    <t>CB.342</t>
  </si>
  <si>
    <t>Simulation Systems</t>
  </si>
  <si>
    <t>CB.35</t>
  </si>
  <si>
    <t>Multimedia (Computing)</t>
  </si>
  <si>
    <t>CB.36</t>
  </si>
  <si>
    <t>Sound Processing (Computer)</t>
  </si>
  <si>
    <t>CB.361</t>
  </si>
  <si>
    <t>Speech / Voice Processing (Computer)</t>
  </si>
  <si>
    <t>CB.362</t>
  </si>
  <si>
    <t>Screen Reading</t>
  </si>
  <si>
    <t>CB.4</t>
  </si>
  <si>
    <t>Information Systems</t>
  </si>
  <si>
    <t>CB.41</t>
  </si>
  <si>
    <t>Business Information Systems</t>
  </si>
  <si>
    <t>CB.42</t>
  </si>
  <si>
    <t>Database Management</t>
  </si>
  <si>
    <t>CB.421</t>
  </si>
  <si>
    <t>Data Warehousing</t>
  </si>
  <si>
    <t>CB.422</t>
  </si>
  <si>
    <t>Database Administration</t>
  </si>
  <si>
    <t>CB.43</t>
  </si>
  <si>
    <t>Information Management</t>
  </si>
  <si>
    <t>CB.431</t>
  </si>
  <si>
    <t>Indexing and Classification</t>
  </si>
  <si>
    <t>CB.432</t>
  </si>
  <si>
    <t>Informatics</t>
  </si>
  <si>
    <t>CB.4321</t>
  </si>
  <si>
    <t>CB.4322</t>
  </si>
  <si>
    <t>Geographical Information Systems</t>
  </si>
  <si>
    <t>CB.4323</t>
  </si>
  <si>
    <t>Health Informatics</t>
  </si>
  <si>
    <t>CB.433</t>
  </si>
  <si>
    <t>Information Security</t>
  </si>
  <si>
    <t>CB.44</t>
  </si>
  <si>
    <t>Internet Systems</t>
  </si>
  <si>
    <t>CB.441</t>
  </si>
  <si>
    <t>Email Systems</t>
  </si>
  <si>
    <t>CB.442</t>
  </si>
  <si>
    <t>Internet Protocols</t>
  </si>
  <si>
    <t>CB.4421</t>
  </si>
  <si>
    <t>Domain Name System (Dns)</t>
  </si>
  <si>
    <t>CB.4422</t>
  </si>
  <si>
    <t>File Transfer Protocol (Ftp) Services</t>
  </si>
  <si>
    <t>CB.4423</t>
  </si>
  <si>
    <t>Simple Mail Transfer Protocol (Smtp)</t>
  </si>
  <si>
    <t>CB.4424</t>
  </si>
  <si>
    <t>Simple Network Management Protocol (Snmp)</t>
  </si>
  <si>
    <t>CB.4425</t>
  </si>
  <si>
    <t>Virtual Private Networks (Vpn)</t>
  </si>
  <si>
    <t>CB.4426</t>
  </si>
  <si>
    <t>Voice Over Internet Protocol (Voip)</t>
  </si>
  <si>
    <t>CB.443</t>
  </si>
  <si>
    <t>Internet Security Systems</t>
  </si>
  <si>
    <t>CB.4431</t>
  </si>
  <si>
    <t>Border Manager (Internet Security System)</t>
  </si>
  <si>
    <t>CB.4432</t>
  </si>
  <si>
    <t>Firewall-1 (Internet Security System)</t>
  </si>
  <si>
    <t>CB.4433</t>
  </si>
  <si>
    <t>Internet Security and Acceleration (Isa) Server (Internet Security System)</t>
  </si>
  <si>
    <t>CB.4434</t>
  </si>
  <si>
    <t>Proxy Server (Internet Security System)</t>
  </si>
  <si>
    <t>CB.444</t>
  </si>
  <si>
    <t>Web Server Management</t>
  </si>
  <si>
    <t>CB.4441</t>
  </si>
  <si>
    <t>E-Commerce (Technical)</t>
  </si>
  <si>
    <t>CB.44411</t>
  </si>
  <si>
    <t>E-Commerce Systems Software</t>
  </si>
  <si>
    <t>CB.4442</t>
  </si>
  <si>
    <t>Web Server Management Software</t>
  </si>
  <si>
    <t>CB.44421</t>
  </si>
  <si>
    <t>Apache (Web Server Management Software)</t>
  </si>
  <si>
    <t>CB.44422</t>
  </si>
  <si>
    <t>Biztalk Server (Web Server Management Software)</t>
  </si>
  <si>
    <t>CB.44423</t>
  </si>
  <si>
    <t>Commerce Server (Web Server Management Software)</t>
  </si>
  <si>
    <t>CB.44424</t>
  </si>
  <si>
    <t>Internet Information Server (Web Server Management Software)</t>
  </si>
  <si>
    <t>CB.445</t>
  </si>
  <si>
    <t>Web Services</t>
  </si>
  <si>
    <t>CB.4451</t>
  </si>
  <si>
    <t>.Net</t>
  </si>
  <si>
    <t>CB.446</t>
  </si>
  <si>
    <t>Website Development</t>
  </si>
  <si>
    <t>CB.4461</t>
  </si>
  <si>
    <t>Active Server Pages (Asp)</t>
  </si>
  <si>
    <t>CB.4462</t>
  </si>
  <si>
    <t>Common Gateway Interface (Cgi)</t>
  </si>
  <si>
    <t>CB.4463</t>
  </si>
  <si>
    <t>Intranets</t>
  </si>
  <si>
    <t>CB.4464</t>
  </si>
  <si>
    <t>Markup Languages For Website Development</t>
  </si>
  <si>
    <t>CB.44641</t>
  </si>
  <si>
    <t>Extensible Hypertext Markup Language (Xhtml)</t>
  </si>
  <si>
    <t>CB.44642</t>
  </si>
  <si>
    <t>Extensible Markup Language (Xml)</t>
  </si>
  <si>
    <t>CB.44643</t>
  </si>
  <si>
    <t>Hypertext Markup Language (Html)</t>
  </si>
  <si>
    <t>CB.44644</t>
  </si>
  <si>
    <t>Wireless Markup Language (Wml)</t>
  </si>
  <si>
    <t>CB.4465</t>
  </si>
  <si>
    <t>Website Development Software</t>
  </si>
  <si>
    <t>CB.44651</t>
  </si>
  <si>
    <t>Website Development Software A-D</t>
  </si>
  <si>
    <t>CB.446511</t>
  </si>
  <si>
    <t>Coldfusion (Website Development Software)</t>
  </si>
  <si>
    <t>CB.446512</t>
  </si>
  <si>
    <t>Content Management Server (Web Content Management Software)</t>
  </si>
  <si>
    <t>CB.446513</t>
  </si>
  <si>
    <t>Contribute (Web Content Management Software)</t>
  </si>
  <si>
    <t>CB.446514</t>
  </si>
  <si>
    <t>Dreamweaver (Website Development Software)</t>
  </si>
  <si>
    <t>CB.44652</t>
  </si>
  <si>
    <t>Website Development Software E-K</t>
  </si>
  <si>
    <t>CB.446521</t>
  </si>
  <si>
    <t>Frontpage (Website Development Software)</t>
  </si>
  <si>
    <t>CB.446522</t>
  </si>
  <si>
    <t>Golive (Website Development Software)</t>
  </si>
  <si>
    <t>CB.446523</t>
  </si>
  <si>
    <t>Hotmetal Pro (Website Development Software)</t>
  </si>
  <si>
    <t>CB.44653</t>
  </si>
  <si>
    <t>Website Development Software L-R</t>
  </si>
  <si>
    <t>CB.446531</t>
  </si>
  <si>
    <t>Pagemill (Website Development Software)</t>
  </si>
  <si>
    <t>CB.44654</t>
  </si>
  <si>
    <t>Website Development Software S-Z</t>
  </si>
  <si>
    <t>CB.4466</t>
  </si>
  <si>
    <t>Wireless Application Protocol (Wap) Site Development</t>
  </si>
  <si>
    <t>CB.45</t>
  </si>
  <si>
    <t>Systems Analysis and Design</t>
  </si>
  <si>
    <t>CB.451</t>
  </si>
  <si>
    <t>CB.452</t>
  </si>
  <si>
    <t>Requirements Engineering</t>
  </si>
  <si>
    <t>CB.453</t>
  </si>
  <si>
    <t>Systems Analysis</t>
  </si>
  <si>
    <t>CB.454</t>
  </si>
  <si>
    <t>Systems Design</t>
  </si>
  <si>
    <t>CB.4541</t>
  </si>
  <si>
    <t>Database Design</t>
  </si>
  <si>
    <t>CB.455</t>
  </si>
  <si>
    <t>Unified Modelling Language (Uml)</t>
  </si>
  <si>
    <t>CB.5</t>
  </si>
  <si>
    <t>Network / Systems Management</t>
  </si>
  <si>
    <t>CB.51</t>
  </si>
  <si>
    <t>Computer Maintenance and Repair</t>
  </si>
  <si>
    <t>CB.52</t>
  </si>
  <si>
    <t>Computer Operations</t>
  </si>
  <si>
    <t>CB.521</t>
  </si>
  <si>
    <t>Job Control Language (Jcl)</t>
  </si>
  <si>
    <t>CB.53</t>
  </si>
  <si>
    <t>Computer Security Systems</t>
  </si>
  <si>
    <t>CB.531</t>
  </si>
  <si>
    <t>Computer Virus Protection</t>
  </si>
  <si>
    <t>CB.54</t>
  </si>
  <si>
    <t>Computer Support Operations</t>
  </si>
  <si>
    <t>CB.541</t>
  </si>
  <si>
    <t>Comptia Certifications (Support Technicians)</t>
  </si>
  <si>
    <t>CB.542</t>
  </si>
  <si>
    <t>Computer Help Desk Operations</t>
  </si>
  <si>
    <t>CB.543</t>
  </si>
  <si>
    <t>Systems Support</t>
  </si>
  <si>
    <t>CB.55</t>
  </si>
  <si>
    <t>Disaster / Contingency Planning (Computer Operations)</t>
  </si>
  <si>
    <t>CB.56</t>
  </si>
  <si>
    <t>Network / Systems Management Software</t>
  </si>
  <si>
    <t>CB.561</t>
  </si>
  <si>
    <t>Network / Systems Management Software A-D</t>
  </si>
  <si>
    <t>CB.5611</t>
  </si>
  <si>
    <t>Active Directory (Network / Systems Management Software)</t>
  </si>
  <si>
    <t>CB.5612</t>
  </si>
  <si>
    <t>Arcserve (Network / Systems Management Software)</t>
  </si>
  <si>
    <t>CB.5613</t>
  </si>
  <si>
    <t>Backoffice (Network / Systems Management Software)</t>
  </si>
  <si>
    <t>CB.5614</t>
  </si>
  <si>
    <t>Cics (Network / Systems Management Software)</t>
  </si>
  <si>
    <t>CB.5615</t>
  </si>
  <si>
    <t>Cisco Certifications (Network / Systems Management Software)</t>
  </si>
  <si>
    <t>CB.5616</t>
  </si>
  <si>
    <t>Citrix Certifications (Network / Systems Management Software)</t>
  </si>
  <si>
    <t>CB.5617</t>
  </si>
  <si>
    <t>Director (Network / Systems Management Software)</t>
  </si>
  <si>
    <t>CB.562</t>
  </si>
  <si>
    <t>Network / Systems Management Software E-K</t>
  </si>
  <si>
    <t>CB.5621</t>
  </si>
  <si>
    <t>Exchange Server (Network / Systems Management Software)</t>
  </si>
  <si>
    <t>CB.5622</t>
  </si>
  <si>
    <t>Hewlett Packard Certifications</t>
  </si>
  <si>
    <t>CB.563</t>
  </si>
  <si>
    <t>Network / Systems Management Software L-R</t>
  </si>
  <si>
    <t>CB.5631</t>
  </si>
  <si>
    <t>Microsoft Certifications (Network / Systems Management Software)</t>
  </si>
  <si>
    <t>CB.5632</t>
  </si>
  <si>
    <t>Netware (Network / Systems Management Software)</t>
  </si>
  <si>
    <t>CB.5633</t>
  </si>
  <si>
    <t>Novell Certifications (Network / Systems Management Software)</t>
  </si>
  <si>
    <t>CB.5634</t>
  </si>
  <si>
    <t>Openview (Network / Systems Management Software)</t>
  </si>
  <si>
    <t>CB.5635</t>
  </si>
  <si>
    <t>Operations Manager (Server Management Software)</t>
  </si>
  <si>
    <t>CB.5636</t>
  </si>
  <si>
    <t>Oracle Certifications (Network / Systems Management Software)</t>
  </si>
  <si>
    <t>CB.5637</t>
  </si>
  <si>
    <t>Replication Server (Network / Systems Management Software)</t>
  </si>
  <si>
    <t>CB.564</t>
  </si>
  <si>
    <t>Network / Systems Management Software S-Z</t>
  </si>
  <si>
    <t>CB.5641</t>
  </si>
  <si>
    <t>Samba (Network / Systems Management Software)</t>
  </si>
  <si>
    <t>CB.5642</t>
  </si>
  <si>
    <t>Sharepoint (Network / Systems Management Software)</t>
  </si>
  <si>
    <t>CB.5643</t>
  </si>
  <si>
    <t>Small Business Server (Network / Systems Management Software)</t>
  </si>
  <si>
    <t>CB.5644</t>
  </si>
  <si>
    <t>Systems Management Server (Network / Systems Management Software)</t>
  </si>
  <si>
    <t>CB.5645</t>
  </si>
  <si>
    <t>Tivoli (Network / Systems Management Software)</t>
  </si>
  <si>
    <t>CB.5646</t>
  </si>
  <si>
    <t>Zenworks (Network / Systems Management Software)</t>
  </si>
  <si>
    <t>CB.565</t>
  </si>
  <si>
    <t>Client and Middleware Software</t>
  </si>
  <si>
    <t>CB.5651</t>
  </si>
  <si>
    <t>Mq Integrator (Client and Middleware Software)</t>
  </si>
  <si>
    <t>CB.6</t>
  </si>
  <si>
    <t>CB.61</t>
  </si>
  <si>
    <t>Computer Programming Languages</t>
  </si>
  <si>
    <t>CB.611</t>
  </si>
  <si>
    <t>Computer Programming Languages A-D</t>
  </si>
  <si>
    <t>CB.6111</t>
  </si>
  <si>
    <t>Computer Programming Languages A</t>
  </si>
  <si>
    <t>CB.61111</t>
  </si>
  <si>
    <t>Assembler (Computer Programming Language)</t>
  </si>
  <si>
    <t>CB.6112</t>
  </si>
  <si>
    <t>Computer Programming Languages B</t>
  </si>
  <si>
    <t>CB.61121</t>
  </si>
  <si>
    <t>Basic (Computer Programming Language)</t>
  </si>
  <si>
    <t>CB.6113</t>
  </si>
  <si>
    <t>Computer Programming Languages C</t>
  </si>
  <si>
    <t>CB.61131</t>
  </si>
  <si>
    <t>C (Computer Programming Language)</t>
  </si>
  <si>
    <t>CB.61132</t>
  </si>
  <si>
    <t>C++ (Computer Programming Language)</t>
  </si>
  <si>
    <t>CB.61133</t>
  </si>
  <si>
    <t>C# (Computer Programming Language)</t>
  </si>
  <si>
    <t>CB.61134</t>
  </si>
  <si>
    <t>Cl (Computer Programming Language)</t>
  </si>
  <si>
    <t>CB.61135</t>
  </si>
  <si>
    <t>Cobol (Computer Programming Language)</t>
  </si>
  <si>
    <t>CB.6114</t>
  </si>
  <si>
    <t>Computer Programming Languages D</t>
  </si>
  <si>
    <t>CB.612</t>
  </si>
  <si>
    <t>Computer Programming Languages E-K</t>
  </si>
  <si>
    <t>CB.6121</t>
  </si>
  <si>
    <t>Fortran (Computer Programming Language)</t>
  </si>
  <si>
    <t>CB.6122</t>
  </si>
  <si>
    <t>Java (Computer Programming Language)</t>
  </si>
  <si>
    <t>CB.61221</t>
  </si>
  <si>
    <t>Oracle Jdeveloper (Computer Programming Language)</t>
  </si>
  <si>
    <t>CB.6123</t>
  </si>
  <si>
    <t>Javascript (Computer Programming Language)</t>
  </si>
  <si>
    <t>CB.613</t>
  </si>
  <si>
    <t>Computer Programming Languages L-R</t>
  </si>
  <si>
    <t>CB.6131</t>
  </si>
  <si>
    <t>Computer Programming Languages L</t>
  </si>
  <si>
    <t>CB.61311</t>
  </si>
  <si>
    <t>Lingo (Computer Programming Language)</t>
  </si>
  <si>
    <t>CB.61312</t>
  </si>
  <si>
    <t>Lotusscript (Computer Programming Language)</t>
  </si>
  <si>
    <t>CB.6132</t>
  </si>
  <si>
    <t>Computer Programming Languages M</t>
  </si>
  <si>
    <t>CB.6133</t>
  </si>
  <si>
    <t>Computer Programming Languages O</t>
  </si>
  <si>
    <t>CB.6134</t>
  </si>
  <si>
    <t>Computer Programming Languages P</t>
  </si>
  <si>
    <t>CB.61341</t>
  </si>
  <si>
    <t>Pascal (Computer Programming Language)</t>
  </si>
  <si>
    <t>CB.61342</t>
  </si>
  <si>
    <t>Perl (Computer Programming Language)</t>
  </si>
  <si>
    <t>CB.61343</t>
  </si>
  <si>
    <t>Php (Computer Programming Language)</t>
  </si>
  <si>
    <t>CB.61344</t>
  </si>
  <si>
    <t>Pl/1 (Computer Programming Language)</t>
  </si>
  <si>
    <t>CB.61345</t>
  </si>
  <si>
    <t>Python (Computer Programming Language)</t>
  </si>
  <si>
    <t>CB.6135</t>
  </si>
  <si>
    <t>Computer Programming Languages Q</t>
  </si>
  <si>
    <t>CB.6136</t>
  </si>
  <si>
    <t>Computer Programming Languages R</t>
  </si>
  <si>
    <t>CB.61361</t>
  </si>
  <si>
    <t>Rexx (Computer Programming Language)</t>
  </si>
  <si>
    <t>CB.61362</t>
  </si>
  <si>
    <t>Rpg (Computer Programming Language)</t>
  </si>
  <si>
    <t>CB.614</t>
  </si>
  <si>
    <t>Computer Programming Languages S-Z</t>
  </si>
  <si>
    <t>CB.6141</t>
  </si>
  <si>
    <t>Wml Script (Computer Programming Language)</t>
  </si>
  <si>
    <t>CB.6142</t>
  </si>
  <si>
    <t>Vb Script (Computer Programming Language)</t>
  </si>
  <si>
    <t>CB.62</t>
  </si>
  <si>
    <t>Computer Programming Techniques</t>
  </si>
  <si>
    <t>CB.63</t>
  </si>
  <si>
    <t>Computer Programming Using Fourth Generation Languages</t>
  </si>
  <si>
    <t>CB.631</t>
  </si>
  <si>
    <t>Focus 4Gl (Computer Programming Language)</t>
  </si>
  <si>
    <t>CB.64</t>
  </si>
  <si>
    <t>Computer Programming Using Visual Development Environments</t>
  </si>
  <si>
    <t>CB.641</t>
  </si>
  <si>
    <t>Computer Programming Using Visual Development Environments A-D</t>
  </si>
  <si>
    <t>CB.6411</t>
  </si>
  <si>
    <t>Delphi (Visual Development Environment)</t>
  </si>
  <si>
    <t>CB.642</t>
  </si>
  <si>
    <t>Computer Programming Using Visual Development Environments E-K</t>
  </si>
  <si>
    <t>CB.643</t>
  </si>
  <si>
    <t>Computer Programming Using Visual Development Environments L-R</t>
  </si>
  <si>
    <t>CB.6431</t>
  </si>
  <si>
    <t>Powerbuilder (Integrated Development Environment)</t>
  </si>
  <si>
    <t>CB.644</t>
  </si>
  <si>
    <t>Computer Programming Using Visual Development Environments S-Z</t>
  </si>
  <si>
    <t>CB.6441</t>
  </si>
  <si>
    <t>Visual Basic (Visual Development Environment)</t>
  </si>
  <si>
    <t>CB.6442</t>
  </si>
  <si>
    <t>Visual C++ (Visual Development Environment)</t>
  </si>
  <si>
    <t>CB.6443</t>
  </si>
  <si>
    <t>Visual C# (Visual Development Environment)</t>
  </si>
  <si>
    <t>CB.6444</t>
  </si>
  <si>
    <t>Visual Foxpro (Visual Development Environment)</t>
  </si>
  <si>
    <t>CB.6446</t>
  </si>
  <si>
    <t>Visual Studio (Visual Development Environment)</t>
  </si>
  <si>
    <t>CB.6447</t>
  </si>
  <si>
    <t>Websphere Application Developer (Wsad) (Visual Development Environment)</t>
  </si>
  <si>
    <t>CB.65</t>
  </si>
  <si>
    <t>Operating Systems (General)</t>
  </si>
  <si>
    <t>CB.66</t>
  </si>
  <si>
    <t>Software Engineering</t>
  </si>
  <si>
    <t>CB.661</t>
  </si>
  <si>
    <t>Client and Middleware Software Applications Development</t>
  </si>
  <si>
    <t>CB.662</t>
  </si>
  <si>
    <t>Computer Aided Software Engineering (Case)</t>
  </si>
  <si>
    <t>CB.6621</t>
  </si>
  <si>
    <t>Hps/Appbuilder</t>
  </si>
  <si>
    <t>CB.6622</t>
  </si>
  <si>
    <t>Oracle Designer (Case Software)</t>
  </si>
  <si>
    <t>CB.6623</t>
  </si>
  <si>
    <t>Rational Clearcase</t>
  </si>
  <si>
    <t>CB.663</t>
  </si>
  <si>
    <t>Human Computer Interface (Hci) Development</t>
  </si>
  <si>
    <t>CB.6631</t>
  </si>
  <si>
    <t>Virtual Reality Systems Design</t>
  </si>
  <si>
    <t>CB.664</t>
  </si>
  <si>
    <t>Software Design Methodologies</t>
  </si>
  <si>
    <t>CB.6641</t>
  </si>
  <si>
    <t>Object Oriented Design</t>
  </si>
  <si>
    <t>CB.6642</t>
  </si>
  <si>
    <t>Rapid Application Development</t>
  </si>
  <si>
    <t>CB.665</t>
  </si>
  <si>
    <t>Software Quality Assurance</t>
  </si>
  <si>
    <t>CB.6651</t>
  </si>
  <si>
    <t>Software Testing</t>
  </si>
  <si>
    <t>CB.66511</t>
  </si>
  <si>
    <t>Load Testing (Computer Systems)</t>
  </si>
  <si>
    <t>CB.66512</t>
  </si>
  <si>
    <t>Penetration Testing (Computer Systems)</t>
  </si>
  <si>
    <t>CB.66513</t>
  </si>
  <si>
    <t>System Testing</t>
  </si>
  <si>
    <t>CB.66514</t>
  </si>
  <si>
    <t>User Acceptance Testing</t>
  </si>
  <si>
    <t>Using Software</t>
  </si>
  <si>
    <t>CC.1</t>
  </si>
  <si>
    <t>Common Office Software (Use)</t>
  </si>
  <si>
    <t>CC.11</t>
  </si>
  <si>
    <t>Database Software (Use)</t>
  </si>
  <si>
    <t>CC.111</t>
  </si>
  <si>
    <t>Database Software (Use) A-D</t>
  </si>
  <si>
    <t>CC.1111</t>
  </si>
  <si>
    <t>Database Software (Use) A</t>
  </si>
  <si>
    <t>CC.11111</t>
  </si>
  <si>
    <t>Access (Database Software)</t>
  </si>
  <si>
    <t>CC.111111</t>
  </si>
  <si>
    <t>Access (Database Software)(Introductory)</t>
  </si>
  <si>
    <t>CC.111112</t>
  </si>
  <si>
    <t>Access (Database Software)(Intermediate)</t>
  </si>
  <si>
    <t>CC.111113</t>
  </si>
  <si>
    <t>Access (Database Software)(Advanced)</t>
  </si>
  <si>
    <t>CC.11112</t>
  </si>
  <si>
    <t>Adabas (Database Software)</t>
  </si>
  <si>
    <t>CC.11113</t>
  </si>
  <si>
    <t>Adaptive Server (Database Software)</t>
  </si>
  <si>
    <t>CC.11114</t>
  </si>
  <si>
    <t>Approach (Database Software)</t>
  </si>
  <si>
    <t>CC.1112</t>
  </si>
  <si>
    <t>Database Software (Use) B</t>
  </si>
  <si>
    <t>CC.1113</t>
  </si>
  <si>
    <t>Database Software (Use) C</t>
  </si>
  <si>
    <t>CC.1114</t>
  </si>
  <si>
    <t>Database Software (Use) D</t>
  </si>
  <si>
    <t>CC.11141</t>
  </si>
  <si>
    <t>Db2 (Database Software)</t>
  </si>
  <si>
    <t>CC.112</t>
  </si>
  <si>
    <t>Database Software (Use) E-K</t>
  </si>
  <si>
    <t>CC.1121</t>
  </si>
  <si>
    <t>Filemaker Pro (Database Software)</t>
  </si>
  <si>
    <t>CC.1122</t>
  </si>
  <si>
    <t>Foxbase / Foxpro (Database Software)</t>
  </si>
  <si>
    <t>CC.1123</t>
  </si>
  <si>
    <t>Ims/Db (Database Software)</t>
  </si>
  <si>
    <t>CC.1124</t>
  </si>
  <si>
    <t>Informix (Database Software)</t>
  </si>
  <si>
    <t>CC.1125</t>
  </si>
  <si>
    <t>Interbase (Database Software)</t>
  </si>
  <si>
    <t>CC.113</t>
  </si>
  <si>
    <t>Database Software (Use) L-R</t>
  </si>
  <si>
    <t>CC.1131</t>
  </si>
  <si>
    <t>Mysql (Database Software)</t>
  </si>
  <si>
    <t>CC.1132</t>
  </si>
  <si>
    <t>Omnis (Database Software)</t>
  </si>
  <si>
    <t>CC.1133</t>
  </si>
  <si>
    <t>Oracle (Database Software)</t>
  </si>
  <si>
    <t>CC.11331</t>
  </si>
  <si>
    <t>Oracle Applications Development</t>
  </si>
  <si>
    <t>CC.1134</t>
  </si>
  <si>
    <t>Paradox (Database Software)</t>
  </si>
  <si>
    <t>CC.114</t>
  </si>
  <si>
    <t>Database Software (Use) S-Z</t>
  </si>
  <si>
    <t>CC.1141</t>
  </si>
  <si>
    <t>Sql Server (Microsoft) (Database Software)</t>
  </si>
  <si>
    <t>CC.1142</t>
  </si>
  <si>
    <t>Sql Server (Sybase) (Database Software)</t>
  </si>
  <si>
    <t>CC.115</t>
  </si>
  <si>
    <t>Structured Query Languages (Sqls)</t>
  </si>
  <si>
    <t>CC.1151</t>
  </si>
  <si>
    <t>Pl/Sql (Structured Query Language)</t>
  </si>
  <si>
    <t>CC.1152</t>
  </si>
  <si>
    <t>Quest (Structured Query Language)</t>
  </si>
  <si>
    <t>CC.1153</t>
  </si>
  <si>
    <t>Transact-Sql (Structured Query Language)</t>
  </si>
  <si>
    <t>CC.12</t>
  </si>
  <si>
    <t>Integrated Packages (Use)</t>
  </si>
  <si>
    <t>CC.121</t>
  </si>
  <si>
    <t>Integrated Packages (Use) A-D</t>
  </si>
  <si>
    <t>CC.122</t>
  </si>
  <si>
    <t>Integrated Packages (Use) E-K</t>
  </si>
  <si>
    <t>CC.1221</t>
  </si>
  <si>
    <t>Framework (Integrated Package)</t>
  </si>
  <si>
    <t>CC.123</t>
  </si>
  <si>
    <t>Integrated Packages (Use) L-R</t>
  </si>
  <si>
    <t>CC.1231</t>
  </si>
  <si>
    <t>Office (Corel) (Integrated Package)</t>
  </si>
  <si>
    <t>CC.1232</t>
  </si>
  <si>
    <t>Office (Microsoft) (Integrated Package)</t>
  </si>
  <si>
    <t>CC.1233</t>
  </si>
  <si>
    <t>Office Manager (Integrated Package)</t>
  </si>
  <si>
    <t>CC.124</t>
  </si>
  <si>
    <t>Integrated Packages (Use) S-Z</t>
  </si>
  <si>
    <t>CC.1241</t>
  </si>
  <si>
    <t>Smartsuite (Integrated Package)</t>
  </si>
  <si>
    <t>CC.1242</t>
  </si>
  <si>
    <t>Staroffice (Integrated Package)</t>
  </si>
  <si>
    <t>CC.1243</t>
  </si>
  <si>
    <t>Wordperfect Executive (Integrated Package)</t>
  </si>
  <si>
    <t>CC.1244</t>
  </si>
  <si>
    <t>Works (Apple) (Integrated Package)</t>
  </si>
  <si>
    <t>CC.1245</t>
  </si>
  <si>
    <t>Works (Lotus) (Integrated Package)</t>
  </si>
  <si>
    <t>CC.1246</t>
  </si>
  <si>
    <t>Works (Microsoft) (Integrated Package)</t>
  </si>
  <si>
    <t>CC.13</t>
  </si>
  <si>
    <t>Personal Organisation Software (Use)</t>
  </si>
  <si>
    <t>CC.131</t>
  </si>
  <si>
    <t>Organiser (Personal Organisation Software)</t>
  </si>
  <si>
    <t>CC.132</t>
  </si>
  <si>
    <t>Outlook (Personal Organisation Software)</t>
  </si>
  <si>
    <t>CC.133</t>
  </si>
  <si>
    <t>Schedule+ (Personal Organisation Software)</t>
  </si>
  <si>
    <t>CC.14</t>
  </si>
  <si>
    <t>Presentation Software (Use)</t>
  </si>
  <si>
    <t>CC.141</t>
  </si>
  <si>
    <t>Freelance (Presentation Software)</t>
  </si>
  <si>
    <t>CC.142</t>
  </si>
  <si>
    <t>Powerpoint (Presentation Software)</t>
  </si>
  <si>
    <t>CC.143</t>
  </si>
  <si>
    <t>Presentation (Presentation Software)</t>
  </si>
  <si>
    <t>CC.15</t>
  </si>
  <si>
    <t>Spreadsheet Software (Use)</t>
  </si>
  <si>
    <t>CC.151</t>
  </si>
  <si>
    <t>Spreadsheet Software (Use) A-D</t>
  </si>
  <si>
    <t>CC.152</t>
  </si>
  <si>
    <t>Spreadsheet Software (Use) E-K</t>
  </si>
  <si>
    <t>CC.1521</t>
  </si>
  <si>
    <t>Excel (Spreadsheet Software)</t>
  </si>
  <si>
    <t>CC.15211</t>
  </si>
  <si>
    <t>Excel (Spreadsheet Software) (Introductory)</t>
  </si>
  <si>
    <t>CC.15212</t>
  </si>
  <si>
    <t>Excel (Spreadsheet Software) (Intermediate)</t>
  </si>
  <si>
    <t>CC.15213</t>
  </si>
  <si>
    <t>Excel (Spreadsheet Software) (Advanced)</t>
  </si>
  <si>
    <t>CC.153</t>
  </si>
  <si>
    <t>Spreadsheet Software (Use) L-R</t>
  </si>
  <si>
    <t>CC.1531</t>
  </si>
  <si>
    <t>Lotus 1-2-3 (Spreadsheet Software)</t>
  </si>
  <si>
    <t>CC.1532</t>
  </si>
  <si>
    <t>Quattro (Spreadsheet Software)</t>
  </si>
  <si>
    <t>CC.154</t>
  </si>
  <si>
    <t>Spreadsheet Software (Use) S-Z</t>
  </si>
  <si>
    <t>CC.1541</t>
  </si>
  <si>
    <t>Supercalc (Spreadsheet Software)</t>
  </si>
  <si>
    <t>CC.16</t>
  </si>
  <si>
    <t>Text and Document Processing Software (Use)</t>
  </si>
  <si>
    <t>CC.161</t>
  </si>
  <si>
    <t>Desktop Publishing Software (Use)</t>
  </si>
  <si>
    <t>CC.1611</t>
  </si>
  <si>
    <t>Desktop Publishing Software (Use) A-D</t>
  </si>
  <si>
    <t>CC.1612</t>
  </si>
  <si>
    <t>Desktop Publishing Software (Use) E-K</t>
  </si>
  <si>
    <t>CC.16121</t>
  </si>
  <si>
    <t>Framemaker (Desktop Publishing Software)</t>
  </si>
  <si>
    <t>CC.16122</t>
  </si>
  <si>
    <t>Indesign (Desktop Publishing Software)</t>
  </si>
  <si>
    <t>CC.1613</t>
  </si>
  <si>
    <t>Desktop Publishing Software (Use) L-R</t>
  </si>
  <si>
    <t>CC.16131</t>
  </si>
  <si>
    <t>Pagemaker (Desktop Publishing Software)</t>
  </si>
  <si>
    <t>CC.16132</t>
  </si>
  <si>
    <t>Publisher (Desktop Publishing Software)</t>
  </si>
  <si>
    <t>CC.1614</t>
  </si>
  <si>
    <t>Desktop Publishing Software (Use) S-Z</t>
  </si>
  <si>
    <t>CC.16141</t>
  </si>
  <si>
    <t>Ventura (Desktop Publishing Software)</t>
  </si>
  <si>
    <t>CC.16142</t>
  </si>
  <si>
    <t>Wordperfect (Desktop Publishing Software)</t>
  </si>
  <si>
    <t>CC.16143</t>
  </si>
  <si>
    <t>Xpress (Desktop Publishing Software)</t>
  </si>
  <si>
    <t>CC.162</t>
  </si>
  <si>
    <t>Hypertext / Hypermedia Software (Use)</t>
  </si>
  <si>
    <t>CC.1621</t>
  </si>
  <si>
    <t>Acrobat (Hypertext / Hypermedia Software)</t>
  </si>
  <si>
    <t>CC.163</t>
  </si>
  <si>
    <t>Word Processing Software (Use)</t>
  </si>
  <si>
    <t>CC.1631</t>
  </si>
  <si>
    <t>Word Processing Software (Use) A-D</t>
  </si>
  <si>
    <t>CC.1632</t>
  </si>
  <si>
    <t>Word Processing Software (Use) E-K</t>
  </si>
  <si>
    <t>CC.1633</t>
  </si>
  <si>
    <t>Word Processing Software (Use) L-R</t>
  </si>
  <si>
    <t>CC.1634</t>
  </si>
  <si>
    <t>Word Processing Software (Use) S-Z</t>
  </si>
  <si>
    <t>CC.16341</t>
  </si>
  <si>
    <t>Word (Word Processing Software)</t>
  </si>
  <si>
    <t>CC.163411</t>
  </si>
  <si>
    <t>Word (Word Processing Software) (Introductory)</t>
  </si>
  <si>
    <t>CC.163412</t>
  </si>
  <si>
    <t>Word (Word Processing Software) (Intermediate)</t>
  </si>
  <si>
    <t>CC.163413</t>
  </si>
  <si>
    <t>Word (Word Processing Software) (Advanced)</t>
  </si>
  <si>
    <t>CC.16342</t>
  </si>
  <si>
    <t>Wordperfect (Word Processing Software)</t>
  </si>
  <si>
    <t>CC.16343</t>
  </si>
  <si>
    <t>Wordpro (Word Processing Software)</t>
  </si>
  <si>
    <t>CC.2</t>
  </si>
  <si>
    <t>Data Processing Applications (Use)</t>
  </si>
  <si>
    <t>CC.3</t>
  </si>
  <si>
    <t>Graphics and Multimedia Software (Use)</t>
  </si>
  <si>
    <t>CC.31</t>
  </si>
  <si>
    <t>Animation Software (Use)</t>
  </si>
  <si>
    <t>CC.311</t>
  </si>
  <si>
    <t>Animation Software (Use) A-D</t>
  </si>
  <si>
    <t>CC.3111</t>
  </si>
  <si>
    <t>3D Studio (Animation Software)</t>
  </si>
  <si>
    <t>CC.3112</t>
  </si>
  <si>
    <t>After Effects (Animation Software)</t>
  </si>
  <si>
    <t>CC.3113</t>
  </si>
  <si>
    <t>Cinema 4D (Animation Software)</t>
  </si>
  <si>
    <t>CC.312</t>
  </si>
  <si>
    <t>Animation Software (Use) E-K</t>
  </si>
  <si>
    <t>CC.3121</t>
  </si>
  <si>
    <t>Fireworks (Animation Software)</t>
  </si>
  <si>
    <t>CC.3122</t>
  </si>
  <si>
    <t>Flash (Animation Software)</t>
  </si>
  <si>
    <t>CC.313</t>
  </si>
  <si>
    <t>Animation Software (Use) L-R</t>
  </si>
  <si>
    <t>CC.3131</t>
  </si>
  <si>
    <t>Lightwave 3D (Animation Software)</t>
  </si>
  <si>
    <t>CC.3132</t>
  </si>
  <si>
    <t>Maya (Animation Software)</t>
  </si>
  <si>
    <t>CC.314</t>
  </si>
  <si>
    <t>Animation Software (Use) S-Z</t>
  </si>
  <si>
    <t>CC.32</t>
  </si>
  <si>
    <t>Computer Aided Design (Cad) Software (Use)</t>
  </si>
  <si>
    <t>CC.321</t>
  </si>
  <si>
    <t>Cad Software (Use) A-D</t>
  </si>
  <si>
    <t>CC.3211</t>
  </si>
  <si>
    <t>Autocad (Cad Software)</t>
  </si>
  <si>
    <t>CC.3212</t>
  </si>
  <si>
    <t>Autolisp (Cad Software)</t>
  </si>
  <si>
    <t>CC.3214</t>
  </si>
  <si>
    <t>Cad 3D (Cad Software)</t>
  </si>
  <si>
    <t>CC.322</t>
  </si>
  <si>
    <t>Cad Software (Use) E-K</t>
  </si>
  <si>
    <t>CC.3221</t>
  </si>
  <si>
    <t>Inventor (Cad Software)</t>
  </si>
  <si>
    <t>CC.323</t>
  </si>
  <si>
    <t>Cad Software (Use) L-R</t>
  </si>
  <si>
    <t>CC.3231</t>
  </si>
  <si>
    <t>Mechanical Desktop (Cad Software)</t>
  </si>
  <si>
    <t>CC.3232</t>
  </si>
  <si>
    <t>Microstation (Cad Software)</t>
  </si>
  <si>
    <t>CC.3233</t>
  </si>
  <si>
    <t>Pro/Engineer (Cad Software)</t>
  </si>
  <si>
    <t>CC.324</t>
  </si>
  <si>
    <t>Cad Software (Use) S-Z</t>
  </si>
  <si>
    <t>CC.3241</t>
  </si>
  <si>
    <t>Vectorworks (Cad Software)</t>
  </si>
  <si>
    <t>CC.33</t>
  </si>
  <si>
    <t>Diagramming Software (Use)</t>
  </si>
  <si>
    <t>CC.331</t>
  </si>
  <si>
    <t>Flowcharter (Diagramming Software)</t>
  </si>
  <si>
    <t>CC.332</t>
  </si>
  <si>
    <t>Visio (Diagramming Software)</t>
  </si>
  <si>
    <t>CC.34</t>
  </si>
  <si>
    <t>Drawing / Painting Software (Use)</t>
  </si>
  <si>
    <t>CC.341</t>
  </si>
  <si>
    <t>Drawing / Painting Software (Use) A-D</t>
  </si>
  <si>
    <t>CC.3411</t>
  </si>
  <si>
    <t>Coreldraw (Painting / Drawing Software)</t>
  </si>
  <si>
    <t>CC.342</t>
  </si>
  <si>
    <t>Drawing / Painting Software (Use) E-K</t>
  </si>
  <si>
    <t>CC.343</t>
  </si>
  <si>
    <t>Drawing / Painting Software (Use) L-R</t>
  </si>
  <si>
    <t>CC.3431</t>
  </si>
  <si>
    <t>Painter (Painting / Drawing Software)</t>
  </si>
  <si>
    <t>CC.3432</t>
  </si>
  <si>
    <t>Picture-Publisher (Painting / Drawing Software)</t>
  </si>
  <si>
    <t>CC.344</t>
  </si>
  <si>
    <t>Drawing / Painting Software (Use) S-Z</t>
  </si>
  <si>
    <t>CC.35</t>
  </si>
  <si>
    <t>CC.351</t>
  </si>
  <si>
    <t>Graphics Software (Use) A-D</t>
  </si>
  <si>
    <t>CC.3511</t>
  </si>
  <si>
    <t>Creative Suite (Graphics Software)</t>
  </si>
  <si>
    <t>CC.352</t>
  </si>
  <si>
    <t>Graphics Software (Use) E-K</t>
  </si>
  <si>
    <t>CC.3521</t>
  </si>
  <si>
    <t>Freehand (Graphics Software)</t>
  </si>
  <si>
    <t>CC.3522</t>
  </si>
  <si>
    <t>Illustrator (Graphics Software)</t>
  </si>
  <si>
    <t>CC.3523</t>
  </si>
  <si>
    <t>Image Ready (Graphics Software)</t>
  </si>
  <si>
    <t>CC.3524</t>
  </si>
  <si>
    <t>Knockout (Graphics Software)</t>
  </si>
  <si>
    <t>CC.353</t>
  </si>
  <si>
    <t>Graphics Software (Use) L-R</t>
  </si>
  <si>
    <t>CC.3531</t>
  </si>
  <si>
    <t>Paintshop Pro (Graphics Software)</t>
  </si>
  <si>
    <t>CC.3532</t>
  </si>
  <si>
    <t>Photodraw (Graphics Software)</t>
  </si>
  <si>
    <t>CC.3533</t>
  </si>
  <si>
    <t>Photopaint (Graphics Software)</t>
  </si>
  <si>
    <t>CC.3534</t>
  </si>
  <si>
    <t>Photoshop (Graphics Software)</t>
  </si>
  <si>
    <t>CC.3535</t>
  </si>
  <si>
    <t>Picture It! (Graphics Software)</t>
  </si>
  <si>
    <t>CC.354</t>
  </si>
  <si>
    <t>Graphics Software (Use) S-Z</t>
  </si>
  <si>
    <t>CC.3541</t>
  </si>
  <si>
    <t>Studio Pro (Graphics Software)</t>
  </si>
  <si>
    <t>CC.36</t>
  </si>
  <si>
    <t>Multimedia Software (Use)</t>
  </si>
  <si>
    <t>CC.361</t>
  </si>
  <si>
    <t>Multimedia Software (Use) A-D</t>
  </si>
  <si>
    <t>CC.3611</t>
  </si>
  <si>
    <t>Director (Macromedia) (Multimedia Software)</t>
  </si>
  <si>
    <t>CC.3612</t>
  </si>
  <si>
    <t>Dvd Studio Pro (Apple) (Multimedia Software)</t>
  </si>
  <si>
    <t>CC.362</t>
  </si>
  <si>
    <t>Multimedia Software (Use) E-K</t>
  </si>
  <si>
    <t>CC.3621</t>
  </si>
  <si>
    <t>Encore Dvd (Dvd Authoring Software)</t>
  </si>
  <si>
    <t>CC.3622</t>
  </si>
  <si>
    <t>Imovie (Video Editing Software)</t>
  </si>
  <si>
    <t>CC.363</t>
  </si>
  <si>
    <t>Multimedia Software (Use) L-R</t>
  </si>
  <si>
    <t>CC.3631</t>
  </si>
  <si>
    <t>Media 100 (Film and Video Editing Software)</t>
  </si>
  <si>
    <t>CC.3632</t>
  </si>
  <si>
    <t>Movie Maker</t>
  </si>
  <si>
    <t>CC.3633</t>
  </si>
  <si>
    <t>Premiere (Video Editing Software)</t>
  </si>
  <si>
    <t>CC.364</t>
  </si>
  <si>
    <t>Multimedia Software (Use) S-Z</t>
  </si>
  <si>
    <t>CC.3641</t>
  </si>
  <si>
    <t>Studio (Video Editing Software)</t>
  </si>
  <si>
    <t>CC.37</t>
  </si>
  <si>
    <t>Scanning / Ocr Software (Use)</t>
  </si>
  <si>
    <t>CC.4</t>
  </si>
  <si>
    <t>Internet Software (Use)</t>
  </si>
  <si>
    <t>CC.41</t>
  </si>
  <si>
    <t>Email Software (Use)</t>
  </si>
  <si>
    <t>CC.411</t>
  </si>
  <si>
    <t>CcMail (Email Software)</t>
  </si>
  <si>
    <t>CC.412</t>
  </si>
  <si>
    <t>Mimesweeper (Email Software)</t>
  </si>
  <si>
    <t>CC.413</t>
  </si>
  <si>
    <t>Sendmail (Email Software)</t>
  </si>
  <si>
    <t>CC.42</t>
  </si>
  <si>
    <t>File Transfer Protocol (Ftp) Software (Use)</t>
  </si>
  <si>
    <t>CC.43</t>
  </si>
  <si>
    <t>Integrated Internet Software (Use)</t>
  </si>
  <si>
    <t>CC.431</t>
  </si>
  <si>
    <t>Collaboration Server (Integrated Internet Software)</t>
  </si>
  <si>
    <t>CC.432</t>
  </si>
  <si>
    <t>Communicator (Integrated Internet Software)</t>
  </si>
  <si>
    <t>CC.44</t>
  </si>
  <si>
    <t>Internet Conferencing Software (Use)</t>
  </si>
  <si>
    <t>CC.441</t>
  </si>
  <si>
    <t>Netmeeting (Internet Conferencing Software)</t>
  </si>
  <si>
    <t>CC.45</t>
  </si>
  <si>
    <t>Using The World Wide Web</t>
  </si>
  <si>
    <t>CC.451</t>
  </si>
  <si>
    <t>Becoming Webwise</t>
  </si>
  <si>
    <t>CC.452</t>
  </si>
  <si>
    <t>Internet Explorer (Web Browser)</t>
  </si>
  <si>
    <t>CC.453</t>
  </si>
  <si>
    <t>Mosaic (Web Browser)</t>
  </si>
  <si>
    <t>CC.454</t>
  </si>
  <si>
    <t>Navigator (Web Browser)</t>
  </si>
  <si>
    <t>CC.5</t>
  </si>
  <si>
    <t>Operating Systems (Use)</t>
  </si>
  <si>
    <t>CC.51</t>
  </si>
  <si>
    <t>Operating Systems (Use) A-D</t>
  </si>
  <si>
    <t>CC.511</t>
  </si>
  <si>
    <t>Aix (Operating System)</t>
  </si>
  <si>
    <t>CC.512</t>
  </si>
  <si>
    <t>Dos Systems For Personal Computers</t>
  </si>
  <si>
    <t>CC.52</t>
  </si>
  <si>
    <t>Operating Systems (Use) E-K</t>
  </si>
  <si>
    <t>CC.53</t>
  </si>
  <si>
    <t>Operating Systems (Use) L-R</t>
  </si>
  <si>
    <t>CC.531</t>
  </si>
  <si>
    <t>Linux (Operating System)</t>
  </si>
  <si>
    <t>CC.5311</t>
  </si>
  <si>
    <t>Red Hat Linux (Operating System)</t>
  </si>
  <si>
    <t>CC.532</t>
  </si>
  <si>
    <t>Mac Operating Systems</t>
  </si>
  <si>
    <t>CC.533</t>
  </si>
  <si>
    <t>Mvs (Operating System)</t>
  </si>
  <si>
    <t>CC.534</t>
  </si>
  <si>
    <t>Os/390 (Operating System)</t>
  </si>
  <si>
    <t>CC.535</t>
  </si>
  <si>
    <t>Os/400 (Operating System)</t>
  </si>
  <si>
    <t>CC.54</t>
  </si>
  <si>
    <t>Operating Systems (Use) S-Z</t>
  </si>
  <si>
    <t>CC.541</t>
  </si>
  <si>
    <t>Operating Systems (Use) S-T</t>
  </si>
  <si>
    <t>CC.542</t>
  </si>
  <si>
    <t>Operating Systems (Use) U</t>
  </si>
  <si>
    <t>CC.5421</t>
  </si>
  <si>
    <t>Unix (Operating System)</t>
  </si>
  <si>
    <t>CC.54211</t>
  </si>
  <si>
    <t>Hp-Ux (Operating System)</t>
  </si>
  <si>
    <t>CC.54212</t>
  </si>
  <si>
    <t>Solaris (Operating System)</t>
  </si>
  <si>
    <t>CC.54213</t>
  </si>
  <si>
    <t>Shell Systems (Unix)</t>
  </si>
  <si>
    <t>CC.542131</t>
  </si>
  <si>
    <t>Bourne Shell (Unix)</t>
  </si>
  <si>
    <t>CC.542132</t>
  </si>
  <si>
    <t>Korn Shell (Unix)</t>
  </si>
  <si>
    <t>CC.543</t>
  </si>
  <si>
    <t>Operating Systems (Use) V</t>
  </si>
  <si>
    <t>CC.5431</t>
  </si>
  <si>
    <t>Vm (Operating System)</t>
  </si>
  <si>
    <t>CC.5432</t>
  </si>
  <si>
    <t>Vms (Operating System)</t>
  </si>
  <si>
    <t>CC.544</t>
  </si>
  <si>
    <t>Operating Systems (Use) W-Z</t>
  </si>
  <si>
    <t>CC.5441</t>
  </si>
  <si>
    <t>Windows (General) (Operating System)</t>
  </si>
  <si>
    <t>CC.54411</t>
  </si>
  <si>
    <t>Windows 2000 (Operating System)</t>
  </si>
  <si>
    <t>CC.54412</t>
  </si>
  <si>
    <t>Windows Ce (Operating System)</t>
  </si>
  <si>
    <t>CC.54413</t>
  </si>
  <si>
    <t>Windows Me (Operating System)</t>
  </si>
  <si>
    <t>CC.54414</t>
  </si>
  <si>
    <t>Windows Nt (Operating System)</t>
  </si>
  <si>
    <t>CC.54415</t>
  </si>
  <si>
    <t>Windows Server 2003 (Operating System)</t>
  </si>
  <si>
    <t>CC.54416</t>
  </si>
  <si>
    <t>Windows Xp (Operating System)</t>
  </si>
  <si>
    <t>CC.5442</t>
  </si>
  <si>
    <t>Z/Os (Operating System)</t>
  </si>
  <si>
    <t>CC.6</t>
  </si>
  <si>
    <t>Software For Specific Subjects and Industries (Use)</t>
  </si>
  <si>
    <t>CC.61</t>
  </si>
  <si>
    <t>Agriculture / Catering / Leisure Services Software</t>
  </si>
  <si>
    <t>CC.611</t>
  </si>
  <si>
    <t>Ticketing Software</t>
  </si>
  <si>
    <t>CC.6111</t>
  </si>
  <si>
    <t>Amadeus (Ticketing Software)</t>
  </si>
  <si>
    <t>CC.6112</t>
  </si>
  <si>
    <t>Galileo (Ticketing Software)</t>
  </si>
  <si>
    <t>CC.6113</t>
  </si>
  <si>
    <t>Sabre (Ticketing Software)</t>
  </si>
  <si>
    <t>CC.6114</t>
  </si>
  <si>
    <t>Worldspan (Ticketing Software)</t>
  </si>
  <si>
    <t>CC.62</t>
  </si>
  <si>
    <t>Architecture Engineering Construction Or Transport Software</t>
  </si>
  <si>
    <t>CC.621</t>
  </si>
  <si>
    <t>Engineering and Manufacturing Software</t>
  </si>
  <si>
    <t>CC.622</t>
  </si>
  <si>
    <t>Transport Software</t>
  </si>
  <si>
    <t>CC.6221</t>
  </si>
  <si>
    <t>Autoroute (Route Planning Software)</t>
  </si>
  <si>
    <t>CC.63</t>
  </si>
  <si>
    <t>Business Software (Use)</t>
  </si>
  <si>
    <t>CC.631</t>
  </si>
  <si>
    <t>Accounting and Payroll Software (Use)</t>
  </si>
  <si>
    <t>CC.6311</t>
  </si>
  <si>
    <t>Accounting Software (Use)</t>
  </si>
  <si>
    <t>CC.63111</t>
  </si>
  <si>
    <t>Accounting Software (Use) A-D</t>
  </si>
  <si>
    <t>CC.631111</t>
  </si>
  <si>
    <t>Accountsmaster (Accounts Software)</t>
  </si>
  <si>
    <t>CC.63112</t>
  </si>
  <si>
    <t>Accounting Software (Use) E-K</t>
  </si>
  <si>
    <t>CC.631121</t>
  </si>
  <si>
    <t>Financial Control (Accounts Software)</t>
  </si>
  <si>
    <t>CC.631122</t>
  </si>
  <si>
    <t>Great Plains (Accounts Software)</t>
  </si>
  <si>
    <t>CC.63113</t>
  </si>
  <si>
    <t>Accounting Software (Use) L-R</t>
  </si>
  <si>
    <t>CC.631131</t>
  </si>
  <si>
    <t>Money (Accounts Software)</t>
  </si>
  <si>
    <t>CC.631132</t>
  </si>
  <si>
    <t>Pastel (Accounts Software)</t>
  </si>
  <si>
    <t>CC.631133</t>
  </si>
  <si>
    <t>Pegasus (Accounts Software)</t>
  </si>
  <si>
    <t>CC.631134</t>
  </si>
  <si>
    <t>Quickbooks (Accounts Software)</t>
  </si>
  <si>
    <t>CC.631135</t>
  </si>
  <si>
    <t>Quicken (Accounts Software)</t>
  </si>
  <si>
    <t>CC.63114</t>
  </si>
  <si>
    <t>Accounting Software (Use) S-Z</t>
  </si>
  <si>
    <t>CC.631141</t>
  </si>
  <si>
    <t>Sage (Accounts Software)</t>
  </si>
  <si>
    <t>CC.631142</t>
  </si>
  <si>
    <t>Tas Books (Accounts Software)</t>
  </si>
  <si>
    <t>CC.631143</t>
  </si>
  <si>
    <t>Viztopia Accounts (Accounts Software)</t>
  </si>
  <si>
    <t>CC.6312</t>
  </si>
  <si>
    <t>Payroll Software (Use)</t>
  </si>
  <si>
    <t>CC.63121</t>
  </si>
  <si>
    <t>Payroll (Pegasus) (Payroll Software)</t>
  </si>
  <si>
    <t>CC.63122</t>
  </si>
  <si>
    <t>Payroll (Sage) (Payroll Software)</t>
  </si>
  <si>
    <t>CC.632</t>
  </si>
  <si>
    <t>Business Analysis Software (Use)</t>
  </si>
  <si>
    <t>CC.6321</t>
  </si>
  <si>
    <t>Business Intelligence Software (Use)</t>
  </si>
  <si>
    <t>CC.63211</t>
  </si>
  <si>
    <t>Business Objects (Business Intelligence Software)</t>
  </si>
  <si>
    <t>CC.63212</t>
  </si>
  <si>
    <t>Crystal Reports (Business Intelligence Software)</t>
  </si>
  <si>
    <t>CC.63213</t>
  </si>
  <si>
    <t>Oracle Discoverer (Business Intelligence Software)</t>
  </si>
  <si>
    <t>CC.63214</t>
  </si>
  <si>
    <t>Oracle Financials (Business Intelligence Software)</t>
  </si>
  <si>
    <t>CC.63215</t>
  </si>
  <si>
    <t>Power Play (Business Intelligence Software)</t>
  </si>
  <si>
    <t>CC.63216</t>
  </si>
  <si>
    <t>Sap (Business Intelligence Software)</t>
  </si>
  <si>
    <t>CC.6322</t>
  </si>
  <si>
    <t>Business Modelling Software (Use)</t>
  </si>
  <si>
    <t>CC.633</t>
  </si>
  <si>
    <t>Business Management Software (Use)</t>
  </si>
  <si>
    <t>CC.6331</t>
  </si>
  <si>
    <t>Axapta (Enterprise Resource Management Software)</t>
  </si>
  <si>
    <t>CC.6332</t>
  </si>
  <si>
    <t>Meridian (Document Management Software)</t>
  </si>
  <si>
    <t>CC.6333</t>
  </si>
  <si>
    <t>Navision (Business Management Software)</t>
  </si>
  <si>
    <t>CC.634</t>
  </si>
  <si>
    <t>Customer Relationship Management Software (Use)</t>
  </si>
  <si>
    <t>CC.6341</t>
  </si>
  <si>
    <t>Act (Customer Relationship Management Software)</t>
  </si>
  <si>
    <t>CC.6342</t>
  </si>
  <si>
    <t>Goldmine (Customer Relationship Management Software)</t>
  </si>
  <si>
    <t>CC.6343</t>
  </si>
  <si>
    <t>Maximizer (Customer Relationship Management Software)</t>
  </si>
  <si>
    <t>CC.635</t>
  </si>
  <si>
    <t>Group Working Software (Use)</t>
  </si>
  <si>
    <t>CC.6351</t>
  </si>
  <si>
    <t>Domino (Group Working Software)</t>
  </si>
  <si>
    <t>CC.6352</t>
  </si>
  <si>
    <t>Groupwise (Group Working Software)</t>
  </si>
  <si>
    <t>CC.6353</t>
  </si>
  <si>
    <t>Notes (Group Working Software)</t>
  </si>
  <si>
    <t>CC.6354</t>
  </si>
  <si>
    <t>Quickplace (Group Working Software)</t>
  </si>
  <si>
    <t>CC.636</t>
  </si>
  <si>
    <t>Management Information Systems Software (Use)</t>
  </si>
  <si>
    <t>CC.637</t>
  </si>
  <si>
    <t>Project Management Software (Use)</t>
  </si>
  <si>
    <t>CC.6371</t>
  </si>
  <si>
    <t>Project (Project Management Software)</t>
  </si>
  <si>
    <t>CC.6372</t>
  </si>
  <si>
    <t>Project Manager Workbench (Project Management Software)</t>
  </si>
  <si>
    <t>CC.6373</t>
  </si>
  <si>
    <t>Superproject (Project Management Software)</t>
  </si>
  <si>
    <t>CC.64</t>
  </si>
  <si>
    <t>Education / Careers / Schools Software</t>
  </si>
  <si>
    <t>CC.641</t>
  </si>
  <si>
    <t>Authorware (Elearning Software)</t>
  </si>
  <si>
    <t>CC.642</t>
  </si>
  <si>
    <t>Encarta (Online Encyclopedia Software)</t>
  </si>
  <si>
    <t>CC.643</t>
  </si>
  <si>
    <t>Moodle (Course Management Software)</t>
  </si>
  <si>
    <t>CC.65</t>
  </si>
  <si>
    <t>Health / Sciences / Environment Software</t>
  </si>
  <si>
    <t>CC.651</t>
  </si>
  <si>
    <t>Sciences Software</t>
  </si>
  <si>
    <t>CC.652</t>
  </si>
  <si>
    <t>Mathematics Software</t>
  </si>
  <si>
    <t>CC.6521</t>
  </si>
  <si>
    <t>Statistics Software</t>
  </si>
  <si>
    <t>CC.65211</t>
  </si>
  <si>
    <t>Statistical Analysis System (Sas)</t>
  </si>
  <si>
    <t>CC.65212</t>
  </si>
  <si>
    <t>Statistical Package For The Social Sciences (Spss)</t>
  </si>
  <si>
    <t>CC.66</t>
  </si>
  <si>
    <t>Social Sciences / Humanities / Arts and Crafts Software</t>
  </si>
  <si>
    <t>CC.661</t>
  </si>
  <si>
    <t>Arts and Crafts Software</t>
  </si>
  <si>
    <t>CC.6611</t>
  </si>
  <si>
    <t>Music Software</t>
  </si>
  <si>
    <t>CC.66111</t>
  </si>
  <si>
    <t>Logic Pro (Music Software)</t>
  </si>
  <si>
    <t>CC.66112</t>
  </si>
  <si>
    <t>Reason (Music Software)</t>
  </si>
  <si>
    <t>CC.6612</t>
  </si>
  <si>
    <t>Recording Software (Audio-Visual)</t>
  </si>
  <si>
    <t>CC.662</t>
  </si>
  <si>
    <t>Geographical Information Systems Software (Use)</t>
  </si>
  <si>
    <t>CC.6621</t>
  </si>
  <si>
    <t>Map Info (Geographical Information Systems Software)</t>
  </si>
  <si>
    <t>CC.663</t>
  </si>
  <si>
    <t>Library Software</t>
  </si>
  <si>
    <t>CC.664</t>
  </si>
  <si>
    <t>Software For Film/Video Industry</t>
  </si>
  <si>
    <t>CC.6641</t>
  </si>
  <si>
    <t>Shake (Image Compositing Software)</t>
  </si>
  <si>
    <t>CC.67</t>
  </si>
  <si>
    <t>Telephony Applications</t>
  </si>
  <si>
    <t>CC.671</t>
  </si>
  <si>
    <t>Communication Server (Telephony Software)</t>
  </si>
  <si>
    <t>CC.672</t>
  </si>
  <si>
    <t>Optivity Telephony Manager (Otm)</t>
  </si>
  <si>
    <t>Information Work / Information Use</t>
  </si>
  <si>
    <t>CD.1</t>
  </si>
  <si>
    <t>Arts / Humanities Information Services</t>
  </si>
  <si>
    <t>CD.2</t>
  </si>
  <si>
    <t>Business Information Services</t>
  </si>
  <si>
    <t>CD.3</t>
  </si>
  <si>
    <t>Current Affairs / News Information Services</t>
  </si>
  <si>
    <t>CD.4</t>
  </si>
  <si>
    <t>Information / Data Collection and Handling</t>
  </si>
  <si>
    <t>CD.41</t>
  </si>
  <si>
    <t>Questionnaire Design</t>
  </si>
  <si>
    <t>CD.5</t>
  </si>
  <si>
    <t>Information Sources Use/Searching</t>
  </si>
  <si>
    <t>CD.6</t>
  </si>
  <si>
    <t>Information Work / Services</t>
  </si>
  <si>
    <t>CD.7</t>
  </si>
  <si>
    <t>Scientific / Technical Information Services</t>
  </si>
  <si>
    <t>Libraries / Librarianship</t>
  </si>
  <si>
    <t>CE.1</t>
  </si>
  <si>
    <t>Librarianship and Library Management</t>
  </si>
  <si>
    <t>CE.2</t>
  </si>
  <si>
    <t>Libraries Specific Types</t>
  </si>
  <si>
    <t>CE.21</t>
  </si>
  <si>
    <t>Scientific Or Technical Libraries</t>
  </si>
  <si>
    <t>CE.3</t>
  </si>
  <si>
    <t>Library Assistants Work</t>
  </si>
  <si>
    <t>CE.4</t>
  </si>
  <si>
    <t>Library Services</t>
  </si>
  <si>
    <t>Humanities (History / Archaeology / Religious Studies / Philosophy)</t>
  </si>
  <si>
    <t>Humanities / General Studies / Combined Studies</t>
  </si>
  <si>
    <t>DA.8</t>
  </si>
  <si>
    <t>DA.81</t>
  </si>
  <si>
    <t>Liberal Studies</t>
  </si>
  <si>
    <t>DA.82</t>
  </si>
  <si>
    <t>Modular Studies</t>
  </si>
  <si>
    <t>DA.83</t>
  </si>
  <si>
    <t>Combined Studies</t>
  </si>
  <si>
    <t>DB.1</t>
  </si>
  <si>
    <t>History (Theoretical)</t>
  </si>
  <si>
    <t>DB.11</t>
  </si>
  <si>
    <t>Theory / Philosophy Of History</t>
  </si>
  <si>
    <t>DB.12</t>
  </si>
  <si>
    <t>Historical Methods</t>
  </si>
  <si>
    <t>DB.121</t>
  </si>
  <si>
    <t>Historical Research</t>
  </si>
  <si>
    <t>DB.123</t>
  </si>
  <si>
    <t>Historical Sources</t>
  </si>
  <si>
    <t>DB.124</t>
  </si>
  <si>
    <t>Historiography</t>
  </si>
  <si>
    <t>DB.2</t>
  </si>
  <si>
    <t>History Of Specific Periods</t>
  </si>
  <si>
    <t>DB.21</t>
  </si>
  <si>
    <t>DB.211</t>
  </si>
  <si>
    <t>Pre-Classical History</t>
  </si>
  <si>
    <t>DB.212</t>
  </si>
  <si>
    <t>Classical History</t>
  </si>
  <si>
    <t>DB.22</t>
  </si>
  <si>
    <t>Early Medieval History</t>
  </si>
  <si>
    <t>DB.23</t>
  </si>
  <si>
    <t>Late Medieval History</t>
  </si>
  <si>
    <t>DB.24</t>
  </si>
  <si>
    <t>Renaissance History</t>
  </si>
  <si>
    <t>DB.25</t>
  </si>
  <si>
    <t>Modern History (17Th To 20Th Century)</t>
  </si>
  <si>
    <t>DB.26</t>
  </si>
  <si>
    <t>Contemporary History (Post-1945)</t>
  </si>
  <si>
    <t>DB.3</t>
  </si>
  <si>
    <t>Prehistory</t>
  </si>
  <si>
    <t>DB.31</t>
  </si>
  <si>
    <t>DB.32</t>
  </si>
  <si>
    <t>DB.33</t>
  </si>
  <si>
    <t>DB.4</t>
  </si>
  <si>
    <t>International and Comparative History</t>
  </si>
  <si>
    <t>DB.41</t>
  </si>
  <si>
    <t>International History</t>
  </si>
  <si>
    <t>DB.42</t>
  </si>
  <si>
    <t>Comparative History</t>
  </si>
  <si>
    <t>DB.5</t>
  </si>
  <si>
    <t>British History</t>
  </si>
  <si>
    <t>DB.52</t>
  </si>
  <si>
    <t>British History Specific Areas</t>
  </si>
  <si>
    <t>DB.521</t>
  </si>
  <si>
    <t>English History</t>
  </si>
  <si>
    <t>DB.522</t>
  </si>
  <si>
    <t>Anglo Irish History</t>
  </si>
  <si>
    <t>DB.523</t>
  </si>
  <si>
    <t>Scottish History</t>
  </si>
  <si>
    <t>DB.524</t>
  </si>
  <si>
    <t>Welsh History</t>
  </si>
  <si>
    <t>DB.527</t>
  </si>
  <si>
    <t>British Commonwealth History</t>
  </si>
  <si>
    <t>DB.53</t>
  </si>
  <si>
    <t>British History Specific Periods</t>
  </si>
  <si>
    <t>DB.531</t>
  </si>
  <si>
    <t>Ancient History (Uk)</t>
  </si>
  <si>
    <t>DB.5311</t>
  </si>
  <si>
    <t>Pre Classical History (Uk)</t>
  </si>
  <si>
    <t>DB.5312</t>
  </si>
  <si>
    <t>Classical History (Uk)</t>
  </si>
  <si>
    <t>DB.532</t>
  </si>
  <si>
    <t>Early Medieval History (500-1100) (Uk)</t>
  </si>
  <si>
    <t>DB.533</t>
  </si>
  <si>
    <t>Late Medieval History (1100-1485) (Uk)</t>
  </si>
  <si>
    <t>DB.534</t>
  </si>
  <si>
    <t>Renaissance History (1485-1599) (Uk)</t>
  </si>
  <si>
    <t>DB.535</t>
  </si>
  <si>
    <t>Modern History (17Th To 20Th Century) (Uk)</t>
  </si>
  <si>
    <t>DB.536</t>
  </si>
  <si>
    <t>Contemporary History (Post-1945) (Uk)</t>
  </si>
  <si>
    <t>DB.6</t>
  </si>
  <si>
    <t>History Of Specific Areas / Countries</t>
  </si>
  <si>
    <t>DB.62</t>
  </si>
  <si>
    <t>Europe History</t>
  </si>
  <si>
    <t>DB.63</t>
  </si>
  <si>
    <t>Africa History</t>
  </si>
  <si>
    <t>DB.64</t>
  </si>
  <si>
    <t>Americas History</t>
  </si>
  <si>
    <t>DB.65</t>
  </si>
  <si>
    <t>Asia History</t>
  </si>
  <si>
    <t>DB.66</t>
  </si>
  <si>
    <t>Australasia History</t>
  </si>
  <si>
    <t>DB.67</t>
  </si>
  <si>
    <t>Middle East History</t>
  </si>
  <si>
    <t>DB.7</t>
  </si>
  <si>
    <t>Social History</t>
  </si>
  <si>
    <t>DB.71</t>
  </si>
  <si>
    <t>Science / Technology History</t>
  </si>
  <si>
    <t>DB.711</t>
  </si>
  <si>
    <t>Agricultural History</t>
  </si>
  <si>
    <t>DB.712</t>
  </si>
  <si>
    <t>Garden History</t>
  </si>
  <si>
    <t>DB.72</t>
  </si>
  <si>
    <t>Medicine History</t>
  </si>
  <si>
    <t>DB.73</t>
  </si>
  <si>
    <t>Religion History</t>
  </si>
  <si>
    <t>DB.74</t>
  </si>
  <si>
    <t>Economic / Political History</t>
  </si>
  <si>
    <t>DB.741</t>
  </si>
  <si>
    <t>Economic History</t>
  </si>
  <si>
    <t>DB.7411</t>
  </si>
  <si>
    <t>Industrial History</t>
  </si>
  <si>
    <t>DB.7412</t>
  </si>
  <si>
    <t>Labour History</t>
  </si>
  <si>
    <t>DB.7413</t>
  </si>
  <si>
    <t>Transport History</t>
  </si>
  <si>
    <t>DB.742</t>
  </si>
  <si>
    <t>Political History</t>
  </si>
  <si>
    <t>DB.743</t>
  </si>
  <si>
    <t>Military History</t>
  </si>
  <si>
    <t>DB.75</t>
  </si>
  <si>
    <t>Local / Regional History</t>
  </si>
  <si>
    <t>DB.751</t>
  </si>
  <si>
    <t>Local / Regional Studies</t>
  </si>
  <si>
    <t>DB.76</t>
  </si>
  <si>
    <t>War History</t>
  </si>
  <si>
    <t>DB.77</t>
  </si>
  <si>
    <t>Maritime History</t>
  </si>
  <si>
    <t>DB.78</t>
  </si>
  <si>
    <t>Sport History</t>
  </si>
  <si>
    <t>DB.8</t>
  </si>
  <si>
    <t>Oral History</t>
  </si>
  <si>
    <t>DB.9</t>
  </si>
  <si>
    <t>Family History</t>
  </si>
  <si>
    <t>DB.91</t>
  </si>
  <si>
    <t>Genealogy</t>
  </si>
  <si>
    <t>DC.2</t>
  </si>
  <si>
    <t>Archaeological Practice</t>
  </si>
  <si>
    <t>DC.21</t>
  </si>
  <si>
    <t>Archaeological Surveying</t>
  </si>
  <si>
    <t>DC.22</t>
  </si>
  <si>
    <t>Archaeological Drawing</t>
  </si>
  <si>
    <t>DC.23</t>
  </si>
  <si>
    <t>Excavation Techniques</t>
  </si>
  <si>
    <t>DC.24</t>
  </si>
  <si>
    <t>Analysis Of Artifacts</t>
  </si>
  <si>
    <t>DC.26</t>
  </si>
  <si>
    <t>Field Archaeology</t>
  </si>
  <si>
    <t>DC.27</t>
  </si>
  <si>
    <t>Archaeological Sciences</t>
  </si>
  <si>
    <t>DC.272</t>
  </si>
  <si>
    <t>Bioarchaeology</t>
  </si>
  <si>
    <t>DC.28</t>
  </si>
  <si>
    <t>Archaeological Documentation</t>
  </si>
  <si>
    <t>DC.3</t>
  </si>
  <si>
    <t>Archaeological Conservation</t>
  </si>
  <si>
    <t>DC.31</t>
  </si>
  <si>
    <t>Archaeological Heritage Management</t>
  </si>
  <si>
    <t>DC.32</t>
  </si>
  <si>
    <t>Ancient Monuments Conservation</t>
  </si>
  <si>
    <t>DC.4</t>
  </si>
  <si>
    <t>Paleography</t>
  </si>
  <si>
    <t>DC.42</t>
  </si>
  <si>
    <t>Hieroglyphics</t>
  </si>
  <si>
    <t>DC.5</t>
  </si>
  <si>
    <t>Archaeology Of Specific Kinds</t>
  </si>
  <si>
    <t>DC.51</t>
  </si>
  <si>
    <t>Funerary Archaeology</t>
  </si>
  <si>
    <t>DC.52</t>
  </si>
  <si>
    <t>Industrial Archaeology</t>
  </si>
  <si>
    <t>DC.53</t>
  </si>
  <si>
    <t>Archaeology Of Religious Buildings</t>
  </si>
  <si>
    <t>DC.6</t>
  </si>
  <si>
    <t>Archaeology Of Specific Environments</t>
  </si>
  <si>
    <t>DC.61</t>
  </si>
  <si>
    <t>Marine Archaeology</t>
  </si>
  <si>
    <t>DC.62</t>
  </si>
  <si>
    <t>Landscape Archaeology</t>
  </si>
  <si>
    <t>DC.7</t>
  </si>
  <si>
    <t>Archaeology Of Specific Areas / Cultures</t>
  </si>
  <si>
    <t>DC.72</t>
  </si>
  <si>
    <t>Europe Archaeology</t>
  </si>
  <si>
    <t>DC.722</t>
  </si>
  <si>
    <t>Mediterranean Europe Archaeology</t>
  </si>
  <si>
    <t>DC.7221</t>
  </si>
  <si>
    <t>Greek Archaeology</t>
  </si>
  <si>
    <t>DC.7222</t>
  </si>
  <si>
    <t>Roman Archaeology</t>
  </si>
  <si>
    <t>DC.723</t>
  </si>
  <si>
    <t>British Isles Archaeology</t>
  </si>
  <si>
    <t>DC.73</t>
  </si>
  <si>
    <t>Middle East Archaeology</t>
  </si>
  <si>
    <t>DC.731</t>
  </si>
  <si>
    <t>Assyriology</t>
  </si>
  <si>
    <t>DC.732</t>
  </si>
  <si>
    <t>Byzantine Archaeology</t>
  </si>
  <si>
    <t>DC.733</t>
  </si>
  <si>
    <t>DC.74</t>
  </si>
  <si>
    <t>Africa Archaeology</t>
  </si>
  <si>
    <t>DC.75</t>
  </si>
  <si>
    <t>Americas Archaeology</t>
  </si>
  <si>
    <t>DC.76</t>
  </si>
  <si>
    <t>Asia Archaeology</t>
  </si>
  <si>
    <t>DC.77</t>
  </si>
  <si>
    <t>Australasia / Austronesia Archaeology</t>
  </si>
  <si>
    <t>DC.8</t>
  </si>
  <si>
    <t>Archaeology Of Specific Periods / Ages</t>
  </si>
  <si>
    <t>Religion</t>
  </si>
  <si>
    <t>DD.1</t>
  </si>
  <si>
    <t>DD.12</t>
  </si>
  <si>
    <t>Philosophy Of Religion</t>
  </si>
  <si>
    <t>DD.13</t>
  </si>
  <si>
    <t>Systematic Theology</t>
  </si>
  <si>
    <t>DD.14</t>
  </si>
  <si>
    <t>Applied / Practical Theology</t>
  </si>
  <si>
    <t>DD.15</t>
  </si>
  <si>
    <t>Comparative Religion</t>
  </si>
  <si>
    <t>DD.2</t>
  </si>
  <si>
    <t>Christian Religious Studies</t>
  </si>
  <si>
    <t>DD.21</t>
  </si>
  <si>
    <t>Christian Ethics</t>
  </si>
  <si>
    <t>DD.22</t>
  </si>
  <si>
    <t>Biblical Studies (Christian)</t>
  </si>
  <si>
    <t>DD.3</t>
  </si>
  <si>
    <t>Islamic Religious Studies</t>
  </si>
  <si>
    <t>DD.4</t>
  </si>
  <si>
    <t>Jewish Religious Studies</t>
  </si>
  <si>
    <t>DD.5</t>
  </si>
  <si>
    <t>Asian Religious Studies</t>
  </si>
  <si>
    <t>DD.51</t>
  </si>
  <si>
    <t>DD.52</t>
  </si>
  <si>
    <t>DD.54</t>
  </si>
  <si>
    <t>Sikhism</t>
  </si>
  <si>
    <t>DD.56</t>
  </si>
  <si>
    <t>Confucianism</t>
  </si>
  <si>
    <t>DD.57</t>
  </si>
  <si>
    <t>Taoism</t>
  </si>
  <si>
    <t>DD.6</t>
  </si>
  <si>
    <t>African Religious Studies</t>
  </si>
  <si>
    <t>DD.7</t>
  </si>
  <si>
    <t>Australasian Religious Studies</t>
  </si>
  <si>
    <t>DD.8</t>
  </si>
  <si>
    <t>Americas Religious Studies</t>
  </si>
  <si>
    <t>DD.9</t>
  </si>
  <si>
    <t>Pastoral Studies</t>
  </si>
  <si>
    <t>DD.91</t>
  </si>
  <si>
    <t>Ministry (Religion)</t>
  </si>
  <si>
    <t>DE.1</t>
  </si>
  <si>
    <t>DE.11</t>
  </si>
  <si>
    <t>Philosophical Problems</t>
  </si>
  <si>
    <t>DE.12</t>
  </si>
  <si>
    <t>History Of Philosophy</t>
  </si>
  <si>
    <t>DE.121</t>
  </si>
  <si>
    <t>Medieval Philosophy</t>
  </si>
  <si>
    <t>DE.13</t>
  </si>
  <si>
    <t>History Of Ideas</t>
  </si>
  <si>
    <t>DE.2</t>
  </si>
  <si>
    <t>DE.21</t>
  </si>
  <si>
    <t>Ontology</t>
  </si>
  <si>
    <t>DE.22</t>
  </si>
  <si>
    <t>Aesthetics</t>
  </si>
  <si>
    <t>DE.23</t>
  </si>
  <si>
    <t>Philosophy Of Mind</t>
  </si>
  <si>
    <t>DE.3</t>
  </si>
  <si>
    <t>DE.4</t>
  </si>
  <si>
    <t>Ethics</t>
  </si>
  <si>
    <t>DE.41</t>
  </si>
  <si>
    <t>Moral Philosophy</t>
  </si>
  <si>
    <t>DE.42</t>
  </si>
  <si>
    <t>Social Philosophy</t>
  </si>
  <si>
    <t>DE.421</t>
  </si>
  <si>
    <t>Social Ethics</t>
  </si>
  <si>
    <t>DE.5</t>
  </si>
  <si>
    <t>Philosophical Method</t>
  </si>
  <si>
    <t>DE.51</t>
  </si>
  <si>
    <t>DE.53</t>
  </si>
  <si>
    <t>Linguistic Philosophy / Analysis</t>
  </si>
  <si>
    <t>DE.6</t>
  </si>
  <si>
    <t>Philosophical Systems / Philosophers</t>
  </si>
  <si>
    <t>DE.63</t>
  </si>
  <si>
    <t>Existentialism</t>
  </si>
  <si>
    <t>DE.64</t>
  </si>
  <si>
    <t>Phenomenology</t>
  </si>
  <si>
    <t>DE.7</t>
  </si>
  <si>
    <t>Philosophy Of Specific Areas / Cultures</t>
  </si>
  <si>
    <t>DE.8</t>
  </si>
  <si>
    <t>Classical Philosophy</t>
  </si>
  <si>
    <t>DE.81</t>
  </si>
  <si>
    <t>Greek Classical Philosophy</t>
  </si>
  <si>
    <t>DE.82</t>
  </si>
  <si>
    <t>Chinese Classical Philosophy</t>
  </si>
  <si>
    <t>Classics</t>
  </si>
  <si>
    <t>Politics / Economics / Law / Social Sciences</t>
  </si>
  <si>
    <t>Government / Politics</t>
  </si>
  <si>
    <t>EA.1</t>
  </si>
  <si>
    <t>Government / Parliamentary Studies</t>
  </si>
  <si>
    <t>EA.11</t>
  </si>
  <si>
    <t>Parliamentary Studies</t>
  </si>
  <si>
    <t>EA.12</t>
  </si>
  <si>
    <t>Local Government Studies</t>
  </si>
  <si>
    <t>EA.2</t>
  </si>
  <si>
    <t>EA.21</t>
  </si>
  <si>
    <t>Political Philosophies</t>
  </si>
  <si>
    <t>EA.22</t>
  </si>
  <si>
    <t>Political Systems</t>
  </si>
  <si>
    <t>EA.3</t>
  </si>
  <si>
    <t>EA.4</t>
  </si>
  <si>
    <t>Policy Studies</t>
  </si>
  <si>
    <t>EA.5</t>
  </si>
  <si>
    <t>Trade Union Studies</t>
  </si>
  <si>
    <t>EA.6</t>
  </si>
  <si>
    <t>International Politics</t>
  </si>
  <si>
    <t>EA.61</t>
  </si>
  <si>
    <t>Diplomatic Studies</t>
  </si>
  <si>
    <t>EA.62</t>
  </si>
  <si>
    <t>Environmental (Green) Studies</t>
  </si>
  <si>
    <t>EA.63</t>
  </si>
  <si>
    <t>Development Politics</t>
  </si>
  <si>
    <t>EA.7</t>
  </si>
  <si>
    <t>Strategic Studies</t>
  </si>
  <si>
    <t>EA.71</t>
  </si>
  <si>
    <t>Peace Studies</t>
  </si>
  <si>
    <t>EA.72</t>
  </si>
  <si>
    <t>Defence Studies</t>
  </si>
  <si>
    <t>EA.73</t>
  </si>
  <si>
    <t>War Studies</t>
  </si>
  <si>
    <t>EA.74</t>
  </si>
  <si>
    <t>International Relations</t>
  </si>
  <si>
    <t>EA.8</t>
  </si>
  <si>
    <t>United Kingdom Government / Politics</t>
  </si>
  <si>
    <t>EA.81</t>
  </si>
  <si>
    <t>England Government / Politics</t>
  </si>
  <si>
    <t>EA.82</t>
  </si>
  <si>
    <t>Northern Ireland Government / Politics</t>
  </si>
  <si>
    <t>EA.83</t>
  </si>
  <si>
    <t>Scotland Government / Politics</t>
  </si>
  <si>
    <t>EA.84</t>
  </si>
  <si>
    <t>Wales Government / Politics</t>
  </si>
  <si>
    <t>EA.9</t>
  </si>
  <si>
    <t>Politics Of Specific Areas / Countries</t>
  </si>
  <si>
    <t>EA.91</t>
  </si>
  <si>
    <t>European Union Politics</t>
  </si>
  <si>
    <t>EA.92</t>
  </si>
  <si>
    <t>Europe Politics</t>
  </si>
  <si>
    <t>EA.93</t>
  </si>
  <si>
    <t>Middle East Politics</t>
  </si>
  <si>
    <t>EA.94</t>
  </si>
  <si>
    <t>Africa Politics</t>
  </si>
  <si>
    <t>EA.95</t>
  </si>
  <si>
    <t>Americas Politics</t>
  </si>
  <si>
    <t>EA.952</t>
  </si>
  <si>
    <t>North America Politics</t>
  </si>
  <si>
    <t>EA.96</t>
  </si>
  <si>
    <t>Asia Politics</t>
  </si>
  <si>
    <t>EA.97</t>
  </si>
  <si>
    <t>Australasia / Austronesia Politics</t>
  </si>
  <si>
    <t>EA.99</t>
  </si>
  <si>
    <t>Third World Politics</t>
  </si>
  <si>
    <t>EB.2</t>
  </si>
  <si>
    <t>Economic Policy</t>
  </si>
  <si>
    <t>EB.21</t>
  </si>
  <si>
    <t>Economic Planning</t>
  </si>
  <si>
    <t>EB.22</t>
  </si>
  <si>
    <t>Fiscal (Taxation) Planning</t>
  </si>
  <si>
    <t>EB.3</t>
  </si>
  <si>
    <t>EB.4</t>
  </si>
  <si>
    <t>EB.5</t>
  </si>
  <si>
    <t>EB.51</t>
  </si>
  <si>
    <t>Economic Analysis</t>
  </si>
  <si>
    <t>EB.53</t>
  </si>
  <si>
    <t>Economic Forecasting</t>
  </si>
  <si>
    <t>EB.6</t>
  </si>
  <si>
    <t>Applied Economics</t>
  </si>
  <si>
    <t>EB.62</t>
  </si>
  <si>
    <t>Business / Industrial Economics</t>
  </si>
  <si>
    <t>EB.63</t>
  </si>
  <si>
    <t>Social Economics</t>
  </si>
  <si>
    <t>EB.631</t>
  </si>
  <si>
    <t>Health Economics</t>
  </si>
  <si>
    <t>EB.64</t>
  </si>
  <si>
    <t>Natural Resource Economics</t>
  </si>
  <si>
    <t>EB.641</t>
  </si>
  <si>
    <t>Environmental Economics</t>
  </si>
  <si>
    <t>EB.642</t>
  </si>
  <si>
    <t>Land Economics</t>
  </si>
  <si>
    <t>EB.643</t>
  </si>
  <si>
    <t>Food / Agricultural Economics</t>
  </si>
  <si>
    <t>EB.65</t>
  </si>
  <si>
    <t>Labour Economics</t>
  </si>
  <si>
    <t>EB.66</t>
  </si>
  <si>
    <t>Transport Economics</t>
  </si>
  <si>
    <t>EB.7</t>
  </si>
  <si>
    <t>International Economics</t>
  </si>
  <si>
    <t>EB.71</t>
  </si>
  <si>
    <t>European Union Economics</t>
  </si>
  <si>
    <t>EB.72</t>
  </si>
  <si>
    <t>Europe Economics</t>
  </si>
  <si>
    <t>EB.73</t>
  </si>
  <si>
    <t>Middle East Economics</t>
  </si>
  <si>
    <t>EB.74</t>
  </si>
  <si>
    <t>Africa Economics</t>
  </si>
  <si>
    <t>EB.75</t>
  </si>
  <si>
    <t>Americas Economics</t>
  </si>
  <si>
    <t>EB.76</t>
  </si>
  <si>
    <t>Asia Economics</t>
  </si>
  <si>
    <t>EB.77</t>
  </si>
  <si>
    <t>Australasia / Austronesia Economics</t>
  </si>
  <si>
    <t>EB.79</t>
  </si>
  <si>
    <t>Development Economics</t>
  </si>
  <si>
    <t>EC.1</t>
  </si>
  <si>
    <t>EC.12</t>
  </si>
  <si>
    <t>EC.13</t>
  </si>
  <si>
    <t>Comparative Law</t>
  </si>
  <si>
    <t>EC.14</t>
  </si>
  <si>
    <t>Legal History</t>
  </si>
  <si>
    <t>EC.15</t>
  </si>
  <si>
    <t>Legal Theory</t>
  </si>
  <si>
    <t>EC.16</t>
  </si>
  <si>
    <t>Equity</t>
  </si>
  <si>
    <t>EC.2</t>
  </si>
  <si>
    <t>International Law</t>
  </si>
  <si>
    <t>EC.21</t>
  </si>
  <si>
    <t>Maritime Law</t>
  </si>
  <si>
    <t>EC.3</t>
  </si>
  <si>
    <t>Law Of Specific Areas / Countries</t>
  </si>
  <si>
    <t>EC.31</t>
  </si>
  <si>
    <t>European Union Law</t>
  </si>
  <si>
    <t>EC.311</t>
  </si>
  <si>
    <t>Working Time - Ec Directive</t>
  </si>
  <si>
    <t>EC.32</t>
  </si>
  <si>
    <t>Europe Law</t>
  </si>
  <si>
    <t>EC.33</t>
  </si>
  <si>
    <t>Middle East Law</t>
  </si>
  <si>
    <t>EC.34</t>
  </si>
  <si>
    <t>Africa Law</t>
  </si>
  <si>
    <t>EC.35</t>
  </si>
  <si>
    <t>Americas Law</t>
  </si>
  <si>
    <t>EC.36</t>
  </si>
  <si>
    <t>Asia Law</t>
  </si>
  <si>
    <t>EC.37</t>
  </si>
  <si>
    <t>Australasia / Austronesia Law</t>
  </si>
  <si>
    <t>EC.4</t>
  </si>
  <si>
    <t>United Kingdom Law</t>
  </si>
  <si>
    <t>EC.41</t>
  </si>
  <si>
    <t>English Law</t>
  </si>
  <si>
    <t>EC.44</t>
  </si>
  <si>
    <t>Welsh Law</t>
  </si>
  <si>
    <t>EC.5</t>
  </si>
  <si>
    <t>Constitutional / Public Law</t>
  </si>
  <si>
    <t>EC.51</t>
  </si>
  <si>
    <t>Administrative Law</t>
  </si>
  <si>
    <t>EC.52</t>
  </si>
  <si>
    <t>Legal Rights (Law)</t>
  </si>
  <si>
    <t>EC.521</t>
  </si>
  <si>
    <t>Sex Discrimination (Legal Rights)</t>
  </si>
  <si>
    <t>EC.522</t>
  </si>
  <si>
    <t>Race Discrimination (Legal Rights)</t>
  </si>
  <si>
    <t>EC.53</t>
  </si>
  <si>
    <t>Environmental Law</t>
  </si>
  <si>
    <t>EC.54</t>
  </si>
  <si>
    <t>Immigration Law</t>
  </si>
  <si>
    <t>EC.55</t>
  </si>
  <si>
    <t>Media Law</t>
  </si>
  <si>
    <t>EC.6</t>
  </si>
  <si>
    <t>Criminal Law</t>
  </si>
  <si>
    <t>EC.7</t>
  </si>
  <si>
    <t>Civil Law</t>
  </si>
  <si>
    <t>EC.71</t>
  </si>
  <si>
    <t>Contract Law</t>
  </si>
  <si>
    <t>EC.72</t>
  </si>
  <si>
    <t>Torts / Liabilities</t>
  </si>
  <si>
    <t>EC.721</t>
  </si>
  <si>
    <t>Accident Compensation Law</t>
  </si>
  <si>
    <t>EC.73</t>
  </si>
  <si>
    <t>Family Law</t>
  </si>
  <si>
    <t>EC.731</t>
  </si>
  <si>
    <t>Welfare Law</t>
  </si>
  <si>
    <t>EC.732</t>
  </si>
  <si>
    <t>ChildrenS Law</t>
  </si>
  <si>
    <t>EC.74</t>
  </si>
  <si>
    <t>Property Law</t>
  </si>
  <si>
    <t>EC.741</t>
  </si>
  <si>
    <t>Intellectual Property</t>
  </si>
  <si>
    <t>EC.7411</t>
  </si>
  <si>
    <t>Copyright / Patents (Law)</t>
  </si>
  <si>
    <t>EC.742</t>
  </si>
  <si>
    <t>Conveyancing</t>
  </si>
  <si>
    <t>EC.743</t>
  </si>
  <si>
    <t>Inheritance Tax Law</t>
  </si>
  <si>
    <t>EC.75</t>
  </si>
  <si>
    <t>Company Law</t>
  </si>
  <si>
    <t>EC.751</t>
  </si>
  <si>
    <t>Labour Law</t>
  </si>
  <si>
    <t>EC.76</t>
  </si>
  <si>
    <t>Consumer Law</t>
  </si>
  <si>
    <t>EC.77</t>
  </si>
  <si>
    <t>Law (Specific Statutes)</t>
  </si>
  <si>
    <t>EC.771</t>
  </si>
  <si>
    <t>Data Protection Act</t>
  </si>
  <si>
    <t>EC.772</t>
  </si>
  <si>
    <t>Disability Discrimination Act</t>
  </si>
  <si>
    <t>EC.773</t>
  </si>
  <si>
    <t>Equal Opportunities Legislation</t>
  </si>
  <si>
    <t>EC.774</t>
  </si>
  <si>
    <t>Mental Health Act</t>
  </si>
  <si>
    <t>EC.8</t>
  </si>
  <si>
    <t>Legal Practice / Procedures</t>
  </si>
  <si>
    <t>EC.81</t>
  </si>
  <si>
    <t>Legal Procedures</t>
  </si>
  <si>
    <t>EC.812</t>
  </si>
  <si>
    <t>Criminal Legal Procedures</t>
  </si>
  <si>
    <t>EC.813</t>
  </si>
  <si>
    <t>Employment Tribunals</t>
  </si>
  <si>
    <t>EC.814</t>
  </si>
  <si>
    <t>Court Procedures</t>
  </si>
  <si>
    <t>EC.816</t>
  </si>
  <si>
    <t>Expert Witness</t>
  </si>
  <si>
    <t>EC.817</t>
  </si>
  <si>
    <t>Arbitration</t>
  </si>
  <si>
    <t>EC.82</t>
  </si>
  <si>
    <t>Legal Practice</t>
  </si>
  <si>
    <t>EC.822</t>
  </si>
  <si>
    <t>Legal Executives Work</t>
  </si>
  <si>
    <t>EC.824</t>
  </si>
  <si>
    <t>Paralegal Work</t>
  </si>
  <si>
    <t>EC.83</t>
  </si>
  <si>
    <t>Legal Advice Work</t>
  </si>
  <si>
    <t>EC.84</t>
  </si>
  <si>
    <t>Legal Drafting</t>
  </si>
  <si>
    <t>Social Sciences</t>
  </si>
  <si>
    <t>ED.8</t>
  </si>
  <si>
    <t>Social Studies Applied</t>
  </si>
  <si>
    <t>Social Studies</t>
  </si>
  <si>
    <t>EE.2</t>
  </si>
  <si>
    <t>EE.22</t>
  </si>
  <si>
    <t>Sociology Of Specific Subjects</t>
  </si>
  <si>
    <t>EE.221</t>
  </si>
  <si>
    <t>Sociology Of Industry</t>
  </si>
  <si>
    <t>EE.223</t>
  </si>
  <si>
    <t>Sociology Of Organisations</t>
  </si>
  <si>
    <t>EE.225</t>
  </si>
  <si>
    <t>Sociology Of Religion</t>
  </si>
  <si>
    <t>EE.226</t>
  </si>
  <si>
    <t>Sociology Of Science</t>
  </si>
  <si>
    <t>EE.227</t>
  </si>
  <si>
    <t>Sociology Of Welfare</t>
  </si>
  <si>
    <t>EE.228</t>
  </si>
  <si>
    <t>Urban Sociology</t>
  </si>
  <si>
    <t>EE.229</t>
  </si>
  <si>
    <t>Sociology Of Health and Sickness</t>
  </si>
  <si>
    <t>EE.23</t>
  </si>
  <si>
    <t>EE.231</t>
  </si>
  <si>
    <t>Biological Anthropology</t>
  </si>
  <si>
    <t>EE.232</t>
  </si>
  <si>
    <t>Social Anthropology</t>
  </si>
  <si>
    <t>EE.2321</t>
  </si>
  <si>
    <t>Ethnology</t>
  </si>
  <si>
    <t>EE.2322</t>
  </si>
  <si>
    <t>Demography</t>
  </si>
  <si>
    <t>EE.234</t>
  </si>
  <si>
    <t>Paleoecology</t>
  </si>
  <si>
    <t>EE.235</t>
  </si>
  <si>
    <t>Paleopathology</t>
  </si>
  <si>
    <t>EE.24</t>
  </si>
  <si>
    <t>Criminology</t>
  </si>
  <si>
    <t>EE.241</t>
  </si>
  <si>
    <t>Offenders (Criminology)</t>
  </si>
  <si>
    <t>EE.242</t>
  </si>
  <si>
    <t>Prisons / Penal Policy</t>
  </si>
  <si>
    <t>EE.243</t>
  </si>
  <si>
    <t>Socio-Legal Studies</t>
  </si>
  <si>
    <t>EE.25</t>
  </si>
  <si>
    <t>Sociological Theory</t>
  </si>
  <si>
    <t>EE.26</t>
  </si>
  <si>
    <t>Comparative Sociology</t>
  </si>
  <si>
    <t>EE.3</t>
  </si>
  <si>
    <t>Community Studies</t>
  </si>
  <si>
    <t>EE.31</t>
  </si>
  <si>
    <t>EE.32</t>
  </si>
  <si>
    <t>Community Relations</t>
  </si>
  <si>
    <t>EE.321</t>
  </si>
  <si>
    <t>Race Relations</t>
  </si>
  <si>
    <t>EE.4</t>
  </si>
  <si>
    <t>Age Studies</t>
  </si>
  <si>
    <t>EE.5</t>
  </si>
  <si>
    <t>Youth Studies</t>
  </si>
  <si>
    <t>EE.51</t>
  </si>
  <si>
    <t>Youth Development</t>
  </si>
  <si>
    <t>EE.6</t>
  </si>
  <si>
    <t>Regional Studies</t>
  </si>
  <si>
    <t>EE.7</t>
  </si>
  <si>
    <t>Industrial Studies</t>
  </si>
  <si>
    <t>EE.71</t>
  </si>
  <si>
    <t>Labour Studies</t>
  </si>
  <si>
    <t>EE.8</t>
  </si>
  <si>
    <t>Social Research</t>
  </si>
  <si>
    <t>EE.81</t>
  </si>
  <si>
    <t>Social Research Methods</t>
  </si>
  <si>
    <t>EE.83</t>
  </si>
  <si>
    <t>Social Data Analysis</t>
  </si>
  <si>
    <t>EE.9</t>
  </si>
  <si>
    <t>Family Studies</t>
  </si>
  <si>
    <t>Area Studies / Cultural Studies / Languages / Literature</t>
  </si>
  <si>
    <t>Culture / Gender / Folklore</t>
  </si>
  <si>
    <t>FB.1</t>
  </si>
  <si>
    <t>Cultural Studies</t>
  </si>
  <si>
    <t>FB.11</t>
  </si>
  <si>
    <t>Arts (Culture) and Society</t>
  </si>
  <si>
    <t>FB.12</t>
  </si>
  <si>
    <t>Popular Culture</t>
  </si>
  <si>
    <t>FB.13</t>
  </si>
  <si>
    <t>Cultural Traditions</t>
  </si>
  <si>
    <t>FB.14</t>
  </si>
  <si>
    <t>Religion and Culture</t>
  </si>
  <si>
    <t>FB.15</t>
  </si>
  <si>
    <t>Multicultural Studies</t>
  </si>
  <si>
    <t>FB.2</t>
  </si>
  <si>
    <t>Gender Studies</t>
  </si>
  <si>
    <t>FB.21</t>
  </si>
  <si>
    <t>WomenS Studies</t>
  </si>
  <si>
    <t>FB.22</t>
  </si>
  <si>
    <t>MenS Studies</t>
  </si>
  <si>
    <t>FB.3</t>
  </si>
  <si>
    <t>Contemporary Studies</t>
  </si>
  <si>
    <t>FB.4</t>
  </si>
  <si>
    <t>Folklore</t>
  </si>
  <si>
    <t>FB.41</t>
  </si>
  <si>
    <t>Paranormal Phenomena</t>
  </si>
  <si>
    <t>FB.411</t>
  </si>
  <si>
    <t>Parapsychology</t>
  </si>
  <si>
    <t>FB.412</t>
  </si>
  <si>
    <t>Ufology</t>
  </si>
  <si>
    <t>FB.42</t>
  </si>
  <si>
    <t>Predictions</t>
  </si>
  <si>
    <t>FB.421</t>
  </si>
  <si>
    <t>Astrology</t>
  </si>
  <si>
    <t>FB.422</t>
  </si>
  <si>
    <t>Palmistry</t>
  </si>
  <si>
    <t>FB.423</t>
  </si>
  <si>
    <t>Tarot Cards</t>
  </si>
  <si>
    <t>FB.43</t>
  </si>
  <si>
    <t>Mythology</t>
  </si>
  <si>
    <t>FB.44</t>
  </si>
  <si>
    <t>Divining</t>
  </si>
  <si>
    <t>FB.5</t>
  </si>
  <si>
    <t>Dream Interpretation</t>
  </si>
  <si>
    <t>Literature</t>
  </si>
  <si>
    <t>FC.2</t>
  </si>
  <si>
    <t>Literature History / Criticism</t>
  </si>
  <si>
    <t>FC.21</t>
  </si>
  <si>
    <t>Literary History</t>
  </si>
  <si>
    <t>FC.22</t>
  </si>
  <si>
    <t>Literary Criticism</t>
  </si>
  <si>
    <t>FC.221</t>
  </si>
  <si>
    <t>Critical Theory</t>
  </si>
  <si>
    <t>FC.222</t>
  </si>
  <si>
    <t>Textual Criticism</t>
  </si>
  <si>
    <t>FC.23</t>
  </si>
  <si>
    <t>Literary Research</t>
  </si>
  <si>
    <t>FC.24</t>
  </si>
  <si>
    <t>Comparative Literature</t>
  </si>
  <si>
    <t>FC.25</t>
  </si>
  <si>
    <t>Literary Stylistics</t>
  </si>
  <si>
    <t>FC.3</t>
  </si>
  <si>
    <t>Literature Specific Forms</t>
  </si>
  <si>
    <t>FC.31</t>
  </si>
  <si>
    <t>Poetry</t>
  </si>
  <si>
    <t>FC.32</t>
  </si>
  <si>
    <t>Dramatic Literature</t>
  </si>
  <si>
    <t>FC.33</t>
  </si>
  <si>
    <t>Novels / Short Stories</t>
  </si>
  <si>
    <t>FC.331</t>
  </si>
  <si>
    <t>Specific Genre Writing</t>
  </si>
  <si>
    <t>FC.34</t>
  </si>
  <si>
    <t>Belles Lettres</t>
  </si>
  <si>
    <t>FC.35</t>
  </si>
  <si>
    <t>Biographical Literature</t>
  </si>
  <si>
    <t>FC.36</t>
  </si>
  <si>
    <t>ChildrenS Literature</t>
  </si>
  <si>
    <t>FC.37</t>
  </si>
  <si>
    <t>Humour (Literature)</t>
  </si>
  <si>
    <t>FC.38</t>
  </si>
  <si>
    <t>Oral Literature</t>
  </si>
  <si>
    <t>FC.4</t>
  </si>
  <si>
    <t>FC.41</t>
  </si>
  <si>
    <t>English Literature Of Specific Periods</t>
  </si>
  <si>
    <t>FC.411</t>
  </si>
  <si>
    <t>Old English Literature</t>
  </si>
  <si>
    <t>FC.412</t>
  </si>
  <si>
    <t>Medieval English Literature</t>
  </si>
  <si>
    <t>FC.413</t>
  </si>
  <si>
    <t>Sixteenth Century English Literature</t>
  </si>
  <si>
    <t>FC.414</t>
  </si>
  <si>
    <t>Seventeenth Century English Literature</t>
  </si>
  <si>
    <t>FC.415</t>
  </si>
  <si>
    <t>Eighteenth Century English Literature</t>
  </si>
  <si>
    <t>FC.416</t>
  </si>
  <si>
    <t>Nineteenth Century English Literature</t>
  </si>
  <si>
    <t>FC.417</t>
  </si>
  <si>
    <t>Twentieth Century English Literature</t>
  </si>
  <si>
    <t>FC.48</t>
  </si>
  <si>
    <t>English Literature Specific Authors</t>
  </si>
  <si>
    <t>FC.481</t>
  </si>
  <si>
    <t>Shakespeare</t>
  </si>
  <si>
    <t>FC.5</t>
  </si>
  <si>
    <t>Literature Specific Periods</t>
  </si>
  <si>
    <t>FC.51</t>
  </si>
  <si>
    <t>Classical Literature</t>
  </si>
  <si>
    <t>FC.6</t>
  </si>
  <si>
    <t>Literature Of Specific Areas / Countries</t>
  </si>
  <si>
    <t>FC.62</t>
  </si>
  <si>
    <t>Europe Literature</t>
  </si>
  <si>
    <t>FC.621</t>
  </si>
  <si>
    <t>British Isles Literature Of Specific Areas</t>
  </si>
  <si>
    <t>FC.6211</t>
  </si>
  <si>
    <t>Ireland Literature</t>
  </si>
  <si>
    <t>FC.6212</t>
  </si>
  <si>
    <t>Scotland Literature</t>
  </si>
  <si>
    <t>FC.6213</t>
  </si>
  <si>
    <t>Wales Literature</t>
  </si>
  <si>
    <t>FC.63</t>
  </si>
  <si>
    <t>Middle East Literature</t>
  </si>
  <si>
    <t>FC.64</t>
  </si>
  <si>
    <t>Africa Literature</t>
  </si>
  <si>
    <t>FC.65</t>
  </si>
  <si>
    <t>Americas Literature</t>
  </si>
  <si>
    <t>FC.652</t>
  </si>
  <si>
    <t>North America Literature</t>
  </si>
  <si>
    <t>FC.653</t>
  </si>
  <si>
    <t>Caribbean Literature</t>
  </si>
  <si>
    <t>FC.654</t>
  </si>
  <si>
    <t>Latin America Literature</t>
  </si>
  <si>
    <t>FC.655</t>
  </si>
  <si>
    <t>South American Literature</t>
  </si>
  <si>
    <t>FC.66</t>
  </si>
  <si>
    <t>Asia Literature</t>
  </si>
  <si>
    <t>FC.662</t>
  </si>
  <si>
    <t>India / Central Asia Literature</t>
  </si>
  <si>
    <t>FC.663</t>
  </si>
  <si>
    <t>Far East (East Asia) Literature</t>
  </si>
  <si>
    <t>FC.67</t>
  </si>
  <si>
    <t>Australasia / Austronesia Literature</t>
  </si>
  <si>
    <t>Linguistic Studies</t>
  </si>
  <si>
    <t>FJ.2</t>
  </si>
  <si>
    <t>FJ.22</t>
  </si>
  <si>
    <t>Historical / Comparative Linguistics</t>
  </si>
  <si>
    <t>FJ.23</t>
  </si>
  <si>
    <t>Phonetics / Phonology</t>
  </si>
  <si>
    <t>FJ.24</t>
  </si>
  <si>
    <t>Syntax / Morphology</t>
  </si>
  <si>
    <t>FJ.241</t>
  </si>
  <si>
    <t>Morphology (Linguistics)</t>
  </si>
  <si>
    <t>FJ.242</t>
  </si>
  <si>
    <t>Syntax (Linguistics)</t>
  </si>
  <si>
    <t>FJ.243</t>
  </si>
  <si>
    <t>Vocabulary</t>
  </si>
  <si>
    <t>FJ.244</t>
  </si>
  <si>
    <t>Lexicology</t>
  </si>
  <si>
    <t>FJ.245</t>
  </si>
  <si>
    <t>Etymology</t>
  </si>
  <si>
    <t>FJ.25</t>
  </si>
  <si>
    <t>Semantics</t>
  </si>
  <si>
    <t>FJ.26</t>
  </si>
  <si>
    <t>Computational Linguistics</t>
  </si>
  <si>
    <t>FJ.27</t>
  </si>
  <si>
    <t>FJ.28</t>
  </si>
  <si>
    <t>FJ.3</t>
  </si>
  <si>
    <t>Interpreting</t>
  </si>
  <si>
    <t>FJ.31</t>
  </si>
  <si>
    <t>Community Interpreting</t>
  </si>
  <si>
    <t>FJ.32</t>
  </si>
  <si>
    <t>Conference Interpreting</t>
  </si>
  <si>
    <t>FJ.4</t>
  </si>
  <si>
    <t>Translation</t>
  </si>
  <si>
    <t>Area / Diaspora Studies</t>
  </si>
  <si>
    <t>FM.1</t>
  </si>
  <si>
    <t>Area Studies</t>
  </si>
  <si>
    <t>FM.11</t>
  </si>
  <si>
    <t>Third World Studies</t>
  </si>
  <si>
    <t>FM.12</t>
  </si>
  <si>
    <t>British Commonwealth Studies</t>
  </si>
  <si>
    <t>FM.13</t>
  </si>
  <si>
    <t>Soviet Studies</t>
  </si>
  <si>
    <t>FM.14</t>
  </si>
  <si>
    <t>International Studies</t>
  </si>
  <si>
    <t>FM.2</t>
  </si>
  <si>
    <t>Diaspora Studies</t>
  </si>
  <si>
    <t>FM.21</t>
  </si>
  <si>
    <t>Black Studies</t>
  </si>
  <si>
    <t>FM.22</t>
  </si>
  <si>
    <t>Jewish Studies</t>
  </si>
  <si>
    <t>FM.23</t>
  </si>
  <si>
    <t>Celtic Diaspora Studies</t>
  </si>
  <si>
    <t>FM.25</t>
  </si>
  <si>
    <t>Islamic Studies</t>
  </si>
  <si>
    <t>FM.26</t>
  </si>
  <si>
    <t>Hispanic Studies</t>
  </si>
  <si>
    <t>FM.3</t>
  </si>
  <si>
    <t>British Isles Studies</t>
  </si>
  <si>
    <t>FM.31</t>
  </si>
  <si>
    <t>FM.32</t>
  </si>
  <si>
    <t>Irish Studies</t>
  </si>
  <si>
    <t>FM.33</t>
  </si>
  <si>
    <t>Northern Ireland Studies</t>
  </si>
  <si>
    <t>FM.34</t>
  </si>
  <si>
    <t>Scottish Studies</t>
  </si>
  <si>
    <t>FM.35</t>
  </si>
  <si>
    <t>Welsh Studies</t>
  </si>
  <si>
    <t>FM.4</t>
  </si>
  <si>
    <t>European Studies</t>
  </si>
  <si>
    <t>FM.41</t>
  </si>
  <si>
    <t>Europe Studies (General)</t>
  </si>
  <si>
    <t>FM.411</t>
  </si>
  <si>
    <t>Balkan Studies</t>
  </si>
  <si>
    <t>FM.412</t>
  </si>
  <si>
    <t>Celtic Studies</t>
  </si>
  <si>
    <t>FM.413</t>
  </si>
  <si>
    <t>Eastern Europe Studies</t>
  </si>
  <si>
    <t>FM.414</t>
  </si>
  <si>
    <t>Scandinavia Studies</t>
  </si>
  <si>
    <t>FM.415</t>
  </si>
  <si>
    <t>Western Europe Studies</t>
  </si>
  <si>
    <t>FM.416</t>
  </si>
  <si>
    <t>European Union Studies</t>
  </si>
  <si>
    <t>FM.42</t>
  </si>
  <si>
    <t>Europe (Specific Countries) Studies</t>
  </si>
  <si>
    <t>FM.421</t>
  </si>
  <si>
    <t>France Studies</t>
  </si>
  <si>
    <t>FM.422</t>
  </si>
  <si>
    <t>Germany Studies</t>
  </si>
  <si>
    <t>FM.423</t>
  </si>
  <si>
    <t>Greece Studies</t>
  </si>
  <si>
    <t>FM.424</t>
  </si>
  <si>
    <t>Italy Studies</t>
  </si>
  <si>
    <t>FM.425</t>
  </si>
  <si>
    <t>Russian Federation Studies</t>
  </si>
  <si>
    <t>FM.426</t>
  </si>
  <si>
    <t>Spain Studies</t>
  </si>
  <si>
    <t>FM.495</t>
  </si>
  <si>
    <t>FM.5</t>
  </si>
  <si>
    <t>African Studies</t>
  </si>
  <si>
    <t>FM.6</t>
  </si>
  <si>
    <t>Americas Studies</t>
  </si>
  <si>
    <t>FM.61</t>
  </si>
  <si>
    <t>American Studies</t>
  </si>
  <si>
    <t>FM.612</t>
  </si>
  <si>
    <t>Latin America Studies</t>
  </si>
  <si>
    <t>FM.613</t>
  </si>
  <si>
    <t>Caribbean Studies</t>
  </si>
  <si>
    <t>FM.63</t>
  </si>
  <si>
    <t>North American Studies</t>
  </si>
  <si>
    <t>FM.631</t>
  </si>
  <si>
    <t>Canada Studies</t>
  </si>
  <si>
    <t>FM.632</t>
  </si>
  <si>
    <t>United States Studies</t>
  </si>
  <si>
    <t>FM.64</t>
  </si>
  <si>
    <t>Central American Studies</t>
  </si>
  <si>
    <t>FM.65</t>
  </si>
  <si>
    <t>South Central American Studies</t>
  </si>
  <si>
    <t>FM.66</t>
  </si>
  <si>
    <t>South American Studies</t>
  </si>
  <si>
    <t>FM.67</t>
  </si>
  <si>
    <t>West Indies Studies</t>
  </si>
  <si>
    <t>FM.7</t>
  </si>
  <si>
    <t>Asian Studies</t>
  </si>
  <si>
    <t>FM.72</t>
  </si>
  <si>
    <t>India / Central Asia States Studies</t>
  </si>
  <si>
    <t>FM.722</t>
  </si>
  <si>
    <t>Afghanistan Studies</t>
  </si>
  <si>
    <t>FM.725</t>
  </si>
  <si>
    <t>India Studies</t>
  </si>
  <si>
    <t>FM.73</t>
  </si>
  <si>
    <t>East Asia States Studies</t>
  </si>
  <si>
    <t>FM.732</t>
  </si>
  <si>
    <t>China Studies</t>
  </si>
  <si>
    <t>FM.733</t>
  </si>
  <si>
    <t>Japan Studies</t>
  </si>
  <si>
    <t>FM.738</t>
  </si>
  <si>
    <t>Tibet Studies</t>
  </si>
  <si>
    <t>FM.74</t>
  </si>
  <si>
    <t>South East Asia States Studies</t>
  </si>
  <si>
    <t>FM.75</t>
  </si>
  <si>
    <t>North West Asia Studies</t>
  </si>
  <si>
    <t>FM.8</t>
  </si>
  <si>
    <t>Australasian / Austronesian Studies</t>
  </si>
  <si>
    <t>FM.9</t>
  </si>
  <si>
    <t>Middle East Studies</t>
  </si>
  <si>
    <t>FM.91</t>
  </si>
  <si>
    <t>Middle Eastern Studies</t>
  </si>
  <si>
    <t>FM.912</t>
  </si>
  <si>
    <t>Arabic Studies</t>
  </si>
  <si>
    <t>FM.913</t>
  </si>
  <si>
    <t>Byzantine Studies</t>
  </si>
  <si>
    <t>FM.914</t>
  </si>
  <si>
    <t>Iranian (Farsi) Studies</t>
  </si>
  <si>
    <t>FM.915</t>
  </si>
  <si>
    <t>Turkish (Ottoman) Studies</t>
  </si>
  <si>
    <t>FM.92</t>
  </si>
  <si>
    <t>Arabian States Studies</t>
  </si>
  <si>
    <t>FM.93</t>
  </si>
  <si>
    <t>Iran Studies</t>
  </si>
  <si>
    <t>FM.94</t>
  </si>
  <si>
    <t>Iraq Studies</t>
  </si>
  <si>
    <t>FM.95</t>
  </si>
  <si>
    <t>Israel Studies</t>
  </si>
  <si>
    <t>FM.96</t>
  </si>
  <si>
    <t>Jordan Studies</t>
  </si>
  <si>
    <t>FM.97</t>
  </si>
  <si>
    <t>Lebanon Studies</t>
  </si>
  <si>
    <t>FM.98</t>
  </si>
  <si>
    <t>Syria Studies</t>
  </si>
  <si>
    <t>FM.99</t>
  </si>
  <si>
    <t>Turkey Studies</t>
  </si>
  <si>
    <t>FN.1</t>
  </si>
  <si>
    <t>Language Studies</t>
  </si>
  <si>
    <t>FN.12</t>
  </si>
  <si>
    <t>FN.121</t>
  </si>
  <si>
    <t>Languages For Business</t>
  </si>
  <si>
    <t>FN.122</t>
  </si>
  <si>
    <t>Community Languages</t>
  </si>
  <si>
    <t>FN.14</t>
  </si>
  <si>
    <t>FN.15</t>
  </si>
  <si>
    <t>Ancient Languages</t>
  </si>
  <si>
    <t>FN.16</t>
  </si>
  <si>
    <t>Biblical Languages</t>
  </si>
  <si>
    <t>FN.2</t>
  </si>
  <si>
    <t>FN.21</t>
  </si>
  <si>
    <t>English Language Of Specific Periods</t>
  </si>
  <si>
    <t>FN.212</t>
  </si>
  <si>
    <t>Old English (Anglo-Saxon)</t>
  </si>
  <si>
    <t>FN.213</t>
  </si>
  <si>
    <t>Middle English</t>
  </si>
  <si>
    <t>FN.214</t>
  </si>
  <si>
    <t>Early Modern English</t>
  </si>
  <si>
    <t>FN.22</t>
  </si>
  <si>
    <t>English For Speakers Of Other Languages (Esol)</t>
  </si>
  <si>
    <t>FN.221</t>
  </si>
  <si>
    <t>English As An Additional Language (Eal)</t>
  </si>
  <si>
    <t>FN.222</t>
  </si>
  <si>
    <t>English As A Foreign Language (Efl)</t>
  </si>
  <si>
    <t>FN.24</t>
  </si>
  <si>
    <t>English For Specific Purposes</t>
  </si>
  <si>
    <t>FN.241</t>
  </si>
  <si>
    <t>English For Business</t>
  </si>
  <si>
    <t>FN.3</t>
  </si>
  <si>
    <t>Europe Languages</t>
  </si>
  <si>
    <t>FN.32</t>
  </si>
  <si>
    <t>Classical Languages (Latin &amp; Greek)</t>
  </si>
  <si>
    <t>FN.323</t>
  </si>
  <si>
    <t>Latin Language</t>
  </si>
  <si>
    <t>FN.325</t>
  </si>
  <si>
    <t>Greek (Classical)</t>
  </si>
  <si>
    <t>FN.326</t>
  </si>
  <si>
    <t>Greek (New Testament)</t>
  </si>
  <si>
    <t>FN.33</t>
  </si>
  <si>
    <t>Germanic Languages</t>
  </si>
  <si>
    <t>FN.331</t>
  </si>
  <si>
    <t>Icelandic Language</t>
  </si>
  <si>
    <t>FN.332</t>
  </si>
  <si>
    <t>Dutch Language</t>
  </si>
  <si>
    <t>FN.3323</t>
  </si>
  <si>
    <t>Afrikaans Language</t>
  </si>
  <si>
    <t>FN.333</t>
  </si>
  <si>
    <t>Danish Language</t>
  </si>
  <si>
    <t>FN.335</t>
  </si>
  <si>
    <t>German Language</t>
  </si>
  <si>
    <t>FN.3362</t>
  </si>
  <si>
    <t>FN.3363</t>
  </si>
  <si>
    <t>Norwegian Language</t>
  </si>
  <si>
    <t>FN.337</t>
  </si>
  <si>
    <t>Swedish Language</t>
  </si>
  <si>
    <t>FN.338</t>
  </si>
  <si>
    <t>FN.339</t>
  </si>
  <si>
    <t>FN.34</t>
  </si>
  <si>
    <t>Romance Languages</t>
  </si>
  <si>
    <t>FN.342</t>
  </si>
  <si>
    <t>Catalan Language</t>
  </si>
  <si>
    <t>FN.343</t>
  </si>
  <si>
    <t>FN.344</t>
  </si>
  <si>
    <t>Italian Language</t>
  </si>
  <si>
    <t>FN.346</t>
  </si>
  <si>
    <t>Portuguese Language</t>
  </si>
  <si>
    <t>FN.347</t>
  </si>
  <si>
    <t>Romanian Language</t>
  </si>
  <si>
    <t>FN.349</t>
  </si>
  <si>
    <t>Spanish Language</t>
  </si>
  <si>
    <t>FN.35</t>
  </si>
  <si>
    <t>Celtic Languages</t>
  </si>
  <si>
    <t>FN.352</t>
  </si>
  <si>
    <t>Breton Language</t>
  </si>
  <si>
    <t>FN.353</t>
  </si>
  <si>
    <t>Cornish Language</t>
  </si>
  <si>
    <t>FN.354</t>
  </si>
  <si>
    <t>Irish (Gaeilge)</t>
  </si>
  <si>
    <t>FN.355</t>
  </si>
  <si>
    <t>FN.356</t>
  </si>
  <si>
    <t>FN.357</t>
  </si>
  <si>
    <t>FN.36</t>
  </si>
  <si>
    <t>Slavonic Languages</t>
  </si>
  <si>
    <t>FN.361</t>
  </si>
  <si>
    <t>Bulgarian Language</t>
  </si>
  <si>
    <t>FN.362</t>
  </si>
  <si>
    <t>Czech Language</t>
  </si>
  <si>
    <t>FN.363</t>
  </si>
  <si>
    <t>Polish Language</t>
  </si>
  <si>
    <t>FN.364</t>
  </si>
  <si>
    <t>Russian Language</t>
  </si>
  <si>
    <t>FN.365</t>
  </si>
  <si>
    <t>Serbo-Croatian Language</t>
  </si>
  <si>
    <t>FN.3651</t>
  </si>
  <si>
    <t>Bosnian Language</t>
  </si>
  <si>
    <t>FN.3652</t>
  </si>
  <si>
    <t>Croatian Language</t>
  </si>
  <si>
    <t>FN.3653</t>
  </si>
  <si>
    <t>Serbian Language</t>
  </si>
  <si>
    <t>FN.366</t>
  </si>
  <si>
    <t>Slovak Language</t>
  </si>
  <si>
    <t>FN.367</t>
  </si>
  <si>
    <t>Slovene Language</t>
  </si>
  <si>
    <t>FN.368</t>
  </si>
  <si>
    <t>Ukranian Language</t>
  </si>
  <si>
    <t>FN.39</t>
  </si>
  <si>
    <t>Europe Languages (Other)</t>
  </si>
  <si>
    <t>FN.391</t>
  </si>
  <si>
    <t>Baltic Languages</t>
  </si>
  <si>
    <t>FN.3911</t>
  </si>
  <si>
    <t>Latvian Language</t>
  </si>
  <si>
    <t>FN.3912</t>
  </si>
  <si>
    <t>Lithuanian Language</t>
  </si>
  <si>
    <t>FN.392</t>
  </si>
  <si>
    <t>Finno-Ugric Languages</t>
  </si>
  <si>
    <t>FN.3921</t>
  </si>
  <si>
    <t>Estonian Language</t>
  </si>
  <si>
    <t>FN.3922</t>
  </si>
  <si>
    <t>Finnish Language</t>
  </si>
  <si>
    <t>FN.3923</t>
  </si>
  <si>
    <t>Hungarian Language</t>
  </si>
  <si>
    <t>FN.393</t>
  </si>
  <si>
    <t>Albanian Language</t>
  </si>
  <si>
    <t>FN.394</t>
  </si>
  <si>
    <t>Armenian Language</t>
  </si>
  <si>
    <t>FN.395</t>
  </si>
  <si>
    <t>Basque Language</t>
  </si>
  <si>
    <t>FN.396</t>
  </si>
  <si>
    <t>Georgian Language</t>
  </si>
  <si>
    <t>FN.397</t>
  </si>
  <si>
    <t>Greek Modern</t>
  </si>
  <si>
    <t>FN.4</t>
  </si>
  <si>
    <t>Africa Languages</t>
  </si>
  <si>
    <t>FN.41</t>
  </si>
  <si>
    <t>FN.42</t>
  </si>
  <si>
    <t>African Native Languages</t>
  </si>
  <si>
    <t>FN.421</t>
  </si>
  <si>
    <t>FN.422</t>
  </si>
  <si>
    <t>FN.423</t>
  </si>
  <si>
    <t>FN.424</t>
  </si>
  <si>
    <t>FN.425</t>
  </si>
  <si>
    <t>FN.426</t>
  </si>
  <si>
    <t>Swahili</t>
  </si>
  <si>
    <t>FN.427</t>
  </si>
  <si>
    <t>Twi</t>
  </si>
  <si>
    <t>FN.428</t>
  </si>
  <si>
    <t>FN.429</t>
  </si>
  <si>
    <t>Zulu</t>
  </si>
  <si>
    <t>FN.5</t>
  </si>
  <si>
    <t>Americas Languages</t>
  </si>
  <si>
    <t>FN.55</t>
  </si>
  <si>
    <t>Brazilian Portugese</t>
  </si>
  <si>
    <t>FN.56</t>
  </si>
  <si>
    <t>Latin American Spanish</t>
  </si>
  <si>
    <t>FN.7</t>
  </si>
  <si>
    <t>Oceanic / Australasian Languages</t>
  </si>
  <si>
    <t>FN.8</t>
  </si>
  <si>
    <t>Asia Languages</t>
  </si>
  <si>
    <t>FN.81</t>
  </si>
  <si>
    <t>Indic Languages</t>
  </si>
  <si>
    <t>FN.811</t>
  </si>
  <si>
    <t>Bengali Language</t>
  </si>
  <si>
    <t>FN.812</t>
  </si>
  <si>
    <t>Gujurati Language</t>
  </si>
  <si>
    <t>FN.813</t>
  </si>
  <si>
    <t>Hindi Language</t>
  </si>
  <si>
    <t>FN.814</t>
  </si>
  <si>
    <t>Punjabi Language</t>
  </si>
  <si>
    <t>FN.815</t>
  </si>
  <si>
    <t>Nepali Language</t>
  </si>
  <si>
    <t>FN.816</t>
  </si>
  <si>
    <t>FN.817</t>
  </si>
  <si>
    <t>Urdu Language</t>
  </si>
  <si>
    <t>FN.82</t>
  </si>
  <si>
    <t>Semitic Languages</t>
  </si>
  <si>
    <t>FN.821</t>
  </si>
  <si>
    <t>Arabic Language</t>
  </si>
  <si>
    <t>FN.8211</t>
  </si>
  <si>
    <t>Classical/Quranic Arabic</t>
  </si>
  <si>
    <t>FN.822</t>
  </si>
  <si>
    <t>Aramaic Language</t>
  </si>
  <si>
    <t>FN.823</t>
  </si>
  <si>
    <t>FN.83</t>
  </si>
  <si>
    <t>Asian Languages (Other)</t>
  </si>
  <si>
    <t>FN.831</t>
  </si>
  <si>
    <t>Altaic Language</t>
  </si>
  <si>
    <t>FN.8311</t>
  </si>
  <si>
    <t>Mongolian Languages</t>
  </si>
  <si>
    <t>FN.8312</t>
  </si>
  <si>
    <t>Turkish Languages</t>
  </si>
  <si>
    <t>FN.832</t>
  </si>
  <si>
    <t>Austronesian Languages</t>
  </si>
  <si>
    <t>FN.8321</t>
  </si>
  <si>
    <t>Indonesian Language</t>
  </si>
  <si>
    <t>FN.8322</t>
  </si>
  <si>
    <t>Malay Language</t>
  </si>
  <si>
    <t>FN.833</t>
  </si>
  <si>
    <t>Iranian Languages</t>
  </si>
  <si>
    <t>FN.8331</t>
  </si>
  <si>
    <t>Kurdish Language</t>
  </si>
  <si>
    <t>FN.8332</t>
  </si>
  <si>
    <t>Persian (Farsi) Language</t>
  </si>
  <si>
    <t>FN.834</t>
  </si>
  <si>
    <t>Mon-Khmer Languages</t>
  </si>
  <si>
    <t>FN.8341</t>
  </si>
  <si>
    <t>Khmer / Cambodian</t>
  </si>
  <si>
    <t>FN.8342</t>
  </si>
  <si>
    <t>Vietnamese Language</t>
  </si>
  <si>
    <t>FN.835</t>
  </si>
  <si>
    <t>Sino-Tibetan Languages</t>
  </si>
  <si>
    <t>FN.8351</t>
  </si>
  <si>
    <t>Burmese Language</t>
  </si>
  <si>
    <t>FN.8352</t>
  </si>
  <si>
    <t>Chinese Languages</t>
  </si>
  <si>
    <t>FN.83521</t>
  </si>
  <si>
    <t>Cantonese Language</t>
  </si>
  <si>
    <t>FN.83522</t>
  </si>
  <si>
    <t>Mandarin Language</t>
  </si>
  <si>
    <t>FN.8353</t>
  </si>
  <si>
    <t>Tibetan Language</t>
  </si>
  <si>
    <t>FN.836</t>
  </si>
  <si>
    <t>FN.837</t>
  </si>
  <si>
    <t>Korean Language</t>
  </si>
  <si>
    <t>FN.838</t>
  </si>
  <si>
    <t>Tamil Language</t>
  </si>
  <si>
    <t>FN.839</t>
  </si>
  <si>
    <t>Thai Language</t>
  </si>
  <si>
    <t>FN.9</t>
  </si>
  <si>
    <t>International Artificial Languages</t>
  </si>
  <si>
    <t>FN.91</t>
  </si>
  <si>
    <t>Esperanto</t>
  </si>
  <si>
    <t>Education / Training / Teaching</t>
  </si>
  <si>
    <t>Education / Training / Learning (Theory)</t>
  </si>
  <si>
    <t>GA.1</t>
  </si>
  <si>
    <t>Education Studies</t>
  </si>
  <si>
    <t>GA.11</t>
  </si>
  <si>
    <t>Higher Education (General)</t>
  </si>
  <si>
    <t>GA.111</t>
  </si>
  <si>
    <t>Higher Education Learning Issues</t>
  </si>
  <si>
    <t>GA.12</t>
  </si>
  <si>
    <t>Further Education (General)</t>
  </si>
  <si>
    <t>GA.121</t>
  </si>
  <si>
    <t>Further Education Learning Issues</t>
  </si>
  <si>
    <t>GA.13</t>
  </si>
  <si>
    <t>Adult / Community Education (General)</t>
  </si>
  <si>
    <t>GA.131</t>
  </si>
  <si>
    <t>Adult / Community Education Learning Issues</t>
  </si>
  <si>
    <t>GA.14</t>
  </si>
  <si>
    <t>Secondary Schools (General)</t>
  </si>
  <si>
    <t>GA.141</t>
  </si>
  <si>
    <t>Secondary Schools Learning Issues</t>
  </si>
  <si>
    <t>GA.15</t>
  </si>
  <si>
    <t>Primary Schools (General)</t>
  </si>
  <si>
    <t>GA.151</t>
  </si>
  <si>
    <t>Primary Schools Learning Issues</t>
  </si>
  <si>
    <t>GA.16</t>
  </si>
  <si>
    <t>Nursery Schools (General)</t>
  </si>
  <si>
    <t>GA.161</t>
  </si>
  <si>
    <t>Nursery Schools Learning Issues</t>
  </si>
  <si>
    <t>GA.17</t>
  </si>
  <si>
    <t>Multicultural Education (General)</t>
  </si>
  <si>
    <t>GA.171</t>
  </si>
  <si>
    <t>Multicultural Education Learning Issues</t>
  </si>
  <si>
    <t>GA.18</t>
  </si>
  <si>
    <t>Integrated Education (General)</t>
  </si>
  <si>
    <t>GA.181</t>
  </si>
  <si>
    <t>Integrated Education Learning Issues</t>
  </si>
  <si>
    <t>GA.19</t>
  </si>
  <si>
    <t>Special Education (General)</t>
  </si>
  <si>
    <t>GA.191</t>
  </si>
  <si>
    <t>Special Education Learning Issues</t>
  </si>
  <si>
    <t>GA.2</t>
  </si>
  <si>
    <t>Comparative Education</t>
  </si>
  <si>
    <t>GA.3</t>
  </si>
  <si>
    <t>Education Theory / Philosophy</t>
  </si>
  <si>
    <t>GA.31</t>
  </si>
  <si>
    <t>History Of Education</t>
  </si>
  <si>
    <t>GA.32</t>
  </si>
  <si>
    <t>Sociology Of Education</t>
  </si>
  <si>
    <t>GA.33</t>
  </si>
  <si>
    <t>Learning Theory</t>
  </si>
  <si>
    <t>GA.331</t>
  </si>
  <si>
    <t>Child Development (Education)</t>
  </si>
  <si>
    <t>GA.332</t>
  </si>
  <si>
    <t>Early Learning</t>
  </si>
  <si>
    <t>GA.4</t>
  </si>
  <si>
    <t>Education Research</t>
  </si>
  <si>
    <t>GA.5</t>
  </si>
  <si>
    <t>Education Policy / Planning</t>
  </si>
  <si>
    <t>GA.7</t>
  </si>
  <si>
    <t>Equal Opportunities In Education</t>
  </si>
  <si>
    <t>GA.8</t>
  </si>
  <si>
    <t>Problem Awareness / Counselling (For Teachers)</t>
  </si>
  <si>
    <t>GA.9</t>
  </si>
  <si>
    <t>Training (General)</t>
  </si>
  <si>
    <t>Teaching / Training</t>
  </si>
  <si>
    <t>GB.1</t>
  </si>
  <si>
    <t>Teaching / Training (General)</t>
  </si>
  <si>
    <t>GB.11</t>
  </si>
  <si>
    <t>Teacher Training Access / Preparatory Studies</t>
  </si>
  <si>
    <t>GB.12</t>
  </si>
  <si>
    <t>School Based Training (For Teachers)</t>
  </si>
  <si>
    <t>GB.13</t>
  </si>
  <si>
    <t>Teaching (General)</t>
  </si>
  <si>
    <t>GB.14</t>
  </si>
  <si>
    <t>Training Practice</t>
  </si>
  <si>
    <t>GB.141</t>
  </si>
  <si>
    <t>Training For Trainers</t>
  </si>
  <si>
    <t>GB.2</t>
  </si>
  <si>
    <t>Teaching / Training In Post-Compulsory Education</t>
  </si>
  <si>
    <t>GB.22</t>
  </si>
  <si>
    <t>Teaching / Training In Further Education</t>
  </si>
  <si>
    <t>GB.23</t>
  </si>
  <si>
    <t>Teaching / Training In Higher Education</t>
  </si>
  <si>
    <t>GB.24</t>
  </si>
  <si>
    <t>Teaching / Training In Adult Education</t>
  </si>
  <si>
    <t>GB.25</t>
  </si>
  <si>
    <t>Teaching / Training In Community Education</t>
  </si>
  <si>
    <t>GB.3</t>
  </si>
  <si>
    <t>Teaching In Schools</t>
  </si>
  <si>
    <t>GB.31</t>
  </si>
  <si>
    <t>Teaching In Secondary Schools</t>
  </si>
  <si>
    <t>GB.32</t>
  </si>
  <si>
    <t>Teaching In Primary Schools</t>
  </si>
  <si>
    <t>GB.33</t>
  </si>
  <si>
    <t>Education Assistants</t>
  </si>
  <si>
    <t>GB.34</t>
  </si>
  <si>
    <t>Teaching In Nursery Schools</t>
  </si>
  <si>
    <t>GB.5</t>
  </si>
  <si>
    <t>Remedial Teaching</t>
  </si>
  <si>
    <t>GB.6</t>
  </si>
  <si>
    <t>Literacy / Special Needs Teaching</t>
  </si>
  <si>
    <t>GB.61</t>
  </si>
  <si>
    <t>Learning Disadvantaged People Teaching</t>
  </si>
  <si>
    <t>GB.613</t>
  </si>
  <si>
    <t>People With Other Languages Teaching</t>
  </si>
  <si>
    <t>GB.62</t>
  </si>
  <si>
    <t>Literacy / Basic Skills Teaching</t>
  </si>
  <si>
    <t>GB.621</t>
  </si>
  <si>
    <t>Reading and Writing (Literacy) Teaching</t>
  </si>
  <si>
    <t>GB.622</t>
  </si>
  <si>
    <t>Basic Mathematics (Numeracy) Teaching</t>
  </si>
  <si>
    <t>GB.623</t>
  </si>
  <si>
    <t>Communication Skills (Basic Skills) Teaching</t>
  </si>
  <si>
    <t>GB.624</t>
  </si>
  <si>
    <t>Social Skills (Basic Skills) Teaching</t>
  </si>
  <si>
    <t>GB.625</t>
  </si>
  <si>
    <t>Living Skills (Basic Skills) Teaching</t>
  </si>
  <si>
    <t>GB.63</t>
  </si>
  <si>
    <t>Hearing Impaired People Teaching</t>
  </si>
  <si>
    <t>GB.64</t>
  </si>
  <si>
    <t>Vision Impaired People Teaching</t>
  </si>
  <si>
    <t>GB.65</t>
  </si>
  <si>
    <t>People With Learning Difficulties Teaching</t>
  </si>
  <si>
    <t>GB.66</t>
  </si>
  <si>
    <t>People With Severe Learning Difficulties Teaching</t>
  </si>
  <si>
    <t>GB.68</t>
  </si>
  <si>
    <t>Gifted People Teaching</t>
  </si>
  <si>
    <t>GB.69</t>
  </si>
  <si>
    <t>Dyslexic People Teaching</t>
  </si>
  <si>
    <t>GB.7</t>
  </si>
  <si>
    <t>Teaching / Training Methods / Skills</t>
  </si>
  <si>
    <t>GB.71</t>
  </si>
  <si>
    <t>Learning Methods</t>
  </si>
  <si>
    <t>GB.72</t>
  </si>
  <si>
    <t>Teaching / Training Skills</t>
  </si>
  <si>
    <t>GB.721</t>
  </si>
  <si>
    <t>Tutoring</t>
  </si>
  <si>
    <t>GB.722</t>
  </si>
  <si>
    <t>Group Work (Teaching / Training)</t>
  </si>
  <si>
    <t>GB.723</t>
  </si>
  <si>
    <t>Coaching (Teaching / Training)</t>
  </si>
  <si>
    <t>GB.725</t>
  </si>
  <si>
    <t>Mentoring</t>
  </si>
  <si>
    <t>GB.73</t>
  </si>
  <si>
    <t>Outdoor Education (Teaching / Training)</t>
  </si>
  <si>
    <t>GB.74</t>
  </si>
  <si>
    <t>Teacher / Trainer Assessment</t>
  </si>
  <si>
    <t>GB.75</t>
  </si>
  <si>
    <t>Teaching / Training Methods</t>
  </si>
  <si>
    <t>GB.751</t>
  </si>
  <si>
    <t>Training Methods For Specific Industries</t>
  </si>
  <si>
    <t>GB.8</t>
  </si>
  <si>
    <t>Learning / Training Design / Development</t>
  </si>
  <si>
    <t>GB.81</t>
  </si>
  <si>
    <t>Learning / Training Needs Assessment</t>
  </si>
  <si>
    <t>GB.82</t>
  </si>
  <si>
    <t>Curriculum Development</t>
  </si>
  <si>
    <t>GB.83</t>
  </si>
  <si>
    <t>Learning / Training Design</t>
  </si>
  <si>
    <t>GB.831</t>
  </si>
  <si>
    <t>Course Design</t>
  </si>
  <si>
    <t>GB.832</t>
  </si>
  <si>
    <t>Flexible Learning Design</t>
  </si>
  <si>
    <t>GB.84</t>
  </si>
  <si>
    <t>National Curriculum (Teaching)</t>
  </si>
  <si>
    <t>GB.85</t>
  </si>
  <si>
    <t>National Vocational Qualifications (Nvqs/Svqs/Gnvqs/Gsvqs)</t>
  </si>
  <si>
    <t>GB.851</t>
  </si>
  <si>
    <t>Vqs Assessment / Verification</t>
  </si>
  <si>
    <t>GB.853</t>
  </si>
  <si>
    <t>Vq Development</t>
  </si>
  <si>
    <t>GB.86</t>
  </si>
  <si>
    <t>Learning Assessment / Testing</t>
  </si>
  <si>
    <t>GB.864</t>
  </si>
  <si>
    <t>Training Evaluation</t>
  </si>
  <si>
    <t>GB.865</t>
  </si>
  <si>
    <t>Accreditation Of Prior Learning</t>
  </si>
  <si>
    <t>GB.87</t>
  </si>
  <si>
    <t>Vocational Preparation Work</t>
  </si>
  <si>
    <t>GB.88</t>
  </si>
  <si>
    <t>Training Development</t>
  </si>
  <si>
    <t>GB.881</t>
  </si>
  <si>
    <t>Continuing Professional Development (Cpd)</t>
  </si>
  <si>
    <t>GB.882</t>
  </si>
  <si>
    <t>Management Education / Development</t>
  </si>
  <si>
    <t>GB.9</t>
  </si>
  <si>
    <t>Learning Resources / Educational Technology</t>
  </si>
  <si>
    <t>GB.91</t>
  </si>
  <si>
    <t>Educational Technology</t>
  </si>
  <si>
    <t>GB.92</t>
  </si>
  <si>
    <t>Learning Resources</t>
  </si>
  <si>
    <t>GB.93</t>
  </si>
  <si>
    <t>Learning Materials Design</t>
  </si>
  <si>
    <t>GB.931</t>
  </si>
  <si>
    <t>Distance Learning Materials Design</t>
  </si>
  <si>
    <t>GB.94</t>
  </si>
  <si>
    <t>Film / Television / Video In Education</t>
  </si>
  <si>
    <t>GB.95</t>
  </si>
  <si>
    <t>Computers In Education</t>
  </si>
  <si>
    <t>GB.96</t>
  </si>
  <si>
    <t>Computer Based Training (Cbt) (General)</t>
  </si>
  <si>
    <t>GB.97</t>
  </si>
  <si>
    <t>Computer Assisted Learning (Cal) (General)</t>
  </si>
  <si>
    <t>GB.98</t>
  </si>
  <si>
    <t>Visual Aids Production / Use (Teaching)</t>
  </si>
  <si>
    <t>Teaching / Training Specific Subjects</t>
  </si>
  <si>
    <t>GC.1</t>
  </si>
  <si>
    <t>Business / Industry / Engineering Teaching / Training</t>
  </si>
  <si>
    <t>GC.11</t>
  </si>
  <si>
    <t>Business and Management Studies Teaching / Training</t>
  </si>
  <si>
    <t>GC.111</t>
  </si>
  <si>
    <t>Business Studies Teaching / Training</t>
  </si>
  <si>
    <t>GC.112</t>
  </si>
  <si>
    <t>Management Studies Teaching / Training</t>
  </si>
  <si>
    <t>GC.12</t>
  </si>
  <si>
    <t>Craft Design and Technology (Cdt) Teaching / Training</t>
  </si>
  <si>
    <t>GC.122</t>
  </si>
  <si>
    <t>Technology General Teaching / Training</t>
  </si>
  <si>
    <t>GC.2</t>
  </si>
  <si>
    <t>Information Technology / Computer / Information Teaching / Training</t>
  </si>
  <si>
    <t>GC.21</t>
  </si>
  <si>
    <t>Information Technology (General) Teaching / Training</t>
  </si>
  <si>
    <t>GC.22</t>
  </si>
  <si>
    <t>Computer Studies Teaching / Training</t>
  </si>
  <si>
    <t>GC.3</t>
  </si>
  <si>
    <t>Office / Secretarial / Sales Work Teaching / Training</t>
  </si>
  <si>
    <t>GC.4</t>
  </si>
  <si>
    <t>Social Sciences / Humanities / Culture Teaching / Training</t>
  </si>
  <si>
    <t>GC.47</t>
  </si>
  <si>
    <t>Cultural Studies Teaching / Training</t>
  </si>
  <si>
    <t>GC.474</t>
  </si>
  <si>
    <t>Literature Teaching</t>
  </si>
  <si>
    <t>GC.475</t>
  </si>
  <si>
    <t>History Teaching</t>
  </si>
  <si>
    <t>GC.477</t>
  </si>
  <si>
    <t>Religious Studies Teaching</t>
  </si>
  <si>
    <t>GC.48</t>
  </si>
  <si>
    <t>Social Studies Teaching / Training</t>
  </si>
  <si>
    <t>GC.5</t>
  </si>
  <si>
    <t>Languages / Reading Teaching / Training</t>
  </si>
  <si>
    <t>GC.51</t>
  </si>
  <si>
    <t>Languages Teaching / Training General</t>
  </si>
  <si>
    <t>GC.512</t>
  </si>
  <si>
    <t>Modern Languages Teaching / Training</t>
  </si>
  <si>
    <t>GC.513</t>
  </si>
  <si>
    <t>Classical Languages Teaching / Training</t>
  </si>
  <si>
    <t>GC.514</t>
  </si>
  <si>
    <t>Teaching A National Language As A Second/Foreign Language</t>
  </si>
  <si>
    <t>GC.52</t>
  </si>
  <si>
    <t>English Language Teaching</t>
  </si>
  <si>
    <t>GC.521</t>
  </si>
  <si>
    <t>Tesol (Teaching English To Speakers Of Other Languages)</t>
  </si>
  <si>
    <t>GC.522</t>
  </si>
  <si>
    <t>Tefl (Teaching English As A Foreign Language)</t>
  </si>
  <si>
    <t>GC.523</t>
  </si>
  <si>
    <t>Tesl (Teaching English As A Second Language)</t>
  </si>
  <si>
    <t>GC.524</t>
  </si>
  <si>
    <t>Gpe (General Purpose English) Teaching</t>
  </si>
  <si>
    <t>GC.525</t>
  </si>
  <si>
    <t>Tesp (Teaching English For Specific Purposes)</t>
  </si>
  <si>
    <t>GC.53</t>
  </si>
  <si>
    <t>Foreign Languages Teaching / Training</t>
  </si>
  <si>
    <t>GC.59</t>
  </si>
  <si>
    <t>Reading Teaching (Schools)</t>
  </si>
  <si>
    <t>GC.6</t>
  </si>
  <si>
    <t>Arts and Crafts / Communication / Performing Arts Teaching / Training</t>
  </si>
  <si>
    <t>GC.61</t>
  </si>
  <si>
    <t>Arts and Crafts Teaching / Training</t>
  </si>
  <si>
    <t>GC.62</t>
  </si>
  <si>
    <t>Communication Arts Teaching / Training</t>
  </si>
  <si>
    <t>GC.63</t>
  </si>
  <si>
    <t>Self Development / Communication Skills Teaching / Training</t>
  </si>
  <si>
    <t>GC.631</t>
  </si>
  <si>
    <t>Self Development Teaching / Training</t>
  </si>
  <si>
    <t>GC.633</t>
  </si>
  <si>
    <t>Relaxation Arts / Yoga Teaching / Training</t>
  </si>
  <si>
    <t>GC.64</t>
  </si>
  <si>
    <t>Performing Arts Teaching / Training</t>
  </si>
  <si>
    <t>GC.641</t>
  </si>
  <si>
    <t>Dance Teaching / Training</t>
  </si>
  <si>
    <t>GC.643</t>
  </si>
  <si>
    <t>Drama Teaching / Training</t>
  </si>
  <si>
    <t>GC.644</t>
  </si>
  <si>
    <t>Music Teaching / Training</t>
  </si>
  <si>
    <t>GC.645</t>
  </si>
  <si>
    <t>Music Performance Teaching / Training</t>
  </si>
  <si>
    <t>GC.7</t>
  </si>
  <si>
    <t>Sports / Physical Education Teaching / Training</t>
  </si>
  <si>
    <t>GC.71</t>
  </si>
  <si>
    <t>Exercise To Music Teaching / Training</t>
  </si>
  <si>
    <t>GC.72</t>
  </si>
  <si>
    <t>GC.8</t>
  </si>
  <si>
    <t>Science / Mathematics / Environment / Health Teaching / Training</t>
  </si>
  <si>
    <t>GC.81</t>
  </si>
  <si>
    <t>Sciences Teaching</t>
  </si>
  <si>
    <t>GC.8131</t>
  </si>
  <si>
    <t>Geography Teaching</t>
  </si>
  <si>
    <t>GC.82</t>
  </si>
  <si>
    <t>Mathematics Teaching</t>
  </si>
  <si>
    <t>GC.83</t>
  </si>
  <si>
    <t>Health Care / Medicine Teaching / Training</t>
  </si>
  <si>
    <t>GC.836</t>
  </si>
  <si>
    <t>Nursing Teaching / Training</t>
  </si>
  <si>
    <t>GC.84</t>
  </si>
  <si>
    <t>Health and Safety Teaching / Training</t>
  </si>
  <si>
    <t>GC.86</t>
  </si>
  <si>
    <t>Environment Studies Teaching / Training</t>
  </si>
  <si>
    <t>GC.89</t>
  </si>
  <si>
    <t>Earth Sciences / Geography Teaching</t>
  </si>
  <si>
    <t>GC.9</t>
  </si>
  <si>
    <t>Agriculture / Catering / Leisure Services Teaching / Training</t>
  </si>
  <si>
    <t>GC.92</t>
  </si>
  <si>
    <t>Cookery / Food Processing Teaching / Training</t>
  </si>
  <si>
    <t>GC.94</t>
  </si>
  <si>
    <t>Leisure / Tourist Services Teaching / Training</t>
  </si>
  <si>
    <t>GC.99</t>
  </si>
  <si>
    <t>Veterinary Studies / Animal Care Teaching / Training</t>
  </si>
  <si>
    <t>Education / School Administration</t>
  </si>
  <si>
    <t>GD.2</t>
  </si>
  <si>
    <t>Higher Education Administration</t>
  </si>
  <si>
    <t>GD.3</t>
  </si>
  <si>
    <t>Further Education Administration</t>
  </si>
  <si>
    <t>GD.4</t>
  </si>
  <si>
    <t>Community Education Administration</t>
  </si>
  <si>
    <t>GD.5</t>
  </si>
  <si>
    <t>School Administration</t>
  </si>
  <si>
    <t>GD.51</t>
  </si>
  <si>
    <t>Secondary School Administration</t>
  </si>
  <si>
    <t>GD.52</t>
  </si>
  <si>
    <t>Primary School Administration</t>
  </si>
  <si>
    <t>GD.53</t>
  </si>
  <si>
    <t>School Inspection / Assessment</t>
  </si>
  <si>
    <t>GD.55</t>
  </si>
  <si>
    <t>School Governors Work</t>
  </si>
  <si>
    <t>GD.58</t>
  </si>
  <si>
    <t>Nursery School Administration</t>
  </si>
  <si>
    <t>GD.8</t>
  </si>
  <si>
    <t>School Support Work / Helpers</t>
  </si>
  <si>
    <t>GD.81</t>
  </si>
  <si>
    <t>Learning Support / Classroom Assistant</t>
  </si>
  <si>
    <t>GD.82</t>
  </si>
  <si>
    <t>Playground Supervisors</t>
  </si>
  <si>
    <t>GD.9</t>
  </si>
  <si>
    <t>Education / Industry Links</t>
  </si>
  <si>
    <t>Careers / Education Guidance Work</t>
  </si>
  <si>
    <t>GF.1</t>
  </si>
  <si>
    <t>Careers Advice Work</t>
  </si>
  <si>
    <t>GF.13</t>
  </si>
  <si>
    <t>Careers Advice For Secondary School Students</t>
  </si>
  <si>
    <t>GF.14</t>
  </si>
  <si>
    <t>Careers Advice For Further / Higher Education Students</t>
  </si>
  <si>
    <t>GF.15</t>
  </si>
  <si>
    <t>Careers Advice For Adults</t>
  </si>
  <si>
    <t>GF.16</t>
  </si>
  <si>
    <t>Careers Advice For People With Special Needs</t>
  </si>
  <si>
    <t>GF.2</t>
  </si>
  <si>
    <t>Careers Counselling</t>
  </si>
  <si>
    <t>GF.3</t>
  </si>
  <si>
    <t>Education Guidance Work</t>
  </si>
  <si>
    <t>Family Care / Personal Development / Personal Care and Appearance</t>
  </si>
  <si>
    <t>Personal and Self Development</t>
  </si>
  <si>
    <t>HB.1</t>
  </si>
  <si>
    <t>HB.11</t>
  </si>
  <si>
    <t>Consciousness Raising</t>
  </si>
  <si>
    <t>HB.12</t>
  </si>
  <si>
    <t>Discussion Groups (For Self Development)</t>
  </si>
  <si>
    <t>HB.2</t>
  </si>
  <si>
    <t>Self Appraisal (Personal)</t>
  </si>
  <si>
    <t>HB.3</t>
  </si>
  <si>
    <t>Stress / Tension Handling</t>
  </si>
  <si>
    <t>HB.31</t>
  </si>
  <si>
    <t>Relaxation</t>
  </si>
  <si>
    <t>HB.32</t>
  </si>
  <si>
    <t>Stress Control (Personal)</t>
  </si>
  <si>
    <t>HB.33</t>
  </si>
  <si>
    <t>Meditation</t>
  </si>
  <si>
    <t>HB.34</t>
  </si>
  <si>
    <t>Yoga (Meditation)</t>
  </si>
  <si>
    <t>HB.4</t>
  </si>
  <si>
    <t>Mind Improvement</t>
  </si>
  <si>
    <t>HB.41</t>
  </si>
  <si>
    <t>Memory Improvement</t>
  </si>
  <si>
    <t>HB.42</t>
  </si>
  <si>
    <t>Neurolinguistic Programming</t>
  </si>
  <si>
    <t>HB.5</t>
  </si>
  <si>
    <t>Personal Safety Awareness</t>
  </si>
  <si>
    <t>HB.6</t>
  </si>
  <si>
    <t>Self Presentation</t>
  </si>
  <si>
    <t>HB.62</t>
  </si>
  <si>
    <t>Assertiveness (Social)</t>
  </si>
  <si>
    <t>HB.63</t>
  </si>
  <si>
    <t>Self Image (Self Presentation)</t>
  </si>
  <si>
    <t>HB.64</t>
  </si>
  <si>
    <t>Business Image (Self Presentation)</t>
  </si>
  <si>
    <t>HB.7</t>
  </si>
  <si>
    <t>Interpersonal Skills (Self Development)</t>
  </si>
  <si>
    <t>HB.71</t>
  </si>
  <si>
    <t>Body Language</t>
  </si>
  <si>
    <t>HB.72</t>
  </si>
  <si>
    <t>Listening Skills</t>
  </si>
  <si>
    <t>HB.8</t>
  </si>
  <si>
    <t>Personal Development Groups</t>
  </si>
  <si>
    <t>HB.81</t>
  </si>
  <si>
    <t>Co-Counselling Groups</t>
  </si>
  <si>
    <t>HB.82</t>
  </si>
  <si>
    <t>Action Learning Groups</t>
  </si>
  <si>
    <t>HB.9</t>
  </si>
  <si>
    <t>Adventure / Outdoor Training</t>
  </si>
  <si>
    <t>Career Change / Access</t>
  </si>
  <si>
    <t>HC.1</t>
  </si>
  <si>
    <t>Career Planning</t>
  </si>
  <si>
    <t>HC.2</t>
  </si>
  <si>
    <t>Retirement Preparation</t>
  </si>
  <si>
    <t>HC.3</t>
  </si>
  <si>
    <t>Redundancy / Unemployment Preparation</t>
  </si>
  <si>
    <t>HC.4</t>
  </si>
  <si>
    <t>Preparatory Courses</t>
  </si>
  <si>
    <t>HC.41</t>
  </si>
  <si>
    <t>Preparatory Courses (Special Needs)</t>
  </si>
  <si>
    <t>HC.42</t>
  </si>
  <si>
    <t>Preparation For Work</t>
  </si>
  <si>
    <t>HC.421</t>
  </si>
  <si>
    <t>Public Service Preparation</t>
  </si>
  <si>
    <t>HC.422</t>
  </si>
  <si>
    <t>Military Services Preparation</t>
  </si>
  <si>
    <t>HC.43</t>
  </si>
  <si>
    <t>Preparation For Training / Education</t>
  </si>
  <si>
    <t>HC.44</t>
  </si>
  <si>
    <t>Vocational Preparation</t>
  </si>
  <si>
    <t>HC.45</t>
  </si>
  <si>
    <t>Return To Work</t>
  </si>
  <si>
    <t>HC.5</t>
  </si>
  <si>
    <t>Bridging Courses</t>
  </si>
  <si>
    <t>HC.51</t>
  </si>
  <si>
    <t>Bridging Courses (Special Needs)</t>
  </si>
  <si>
    <t>HC.6</t>
  </si>
  <si>
    <t>Job Search Skills</t>
  </si>
  <si>
    <t>HC.61</t>
  </si>
  <si>
    <t>Cv Preparation</t>
  </si>
  <si>
    <t>HC.62</t>
  </si>
  <si>
    <t>Job Applications</t>
  </si>
  <si>
    <t>HC.63</t>
  </si>
  <si>
    <t>Job Interviews</t>
  </si>
  <si>
    <t>HC.7</t>
  </si>
  <si>
    <t>HC.71</t>
  </si>
  <si>
    <t>Reading (Study Skills)</t>
  </si>
  <si>
    <t>HC.711</t>
  </si>
  <si>
    <t>Speed Reading</t>
  </si>
  <si>
    <t>HC.72</t>
  </si>
  <si>
    <t>Essay Writing (Study Skills)</t>
  </si>
  <si>
    <t>HC.73</t>
  </si>
  <si>
    <t>HC.74</t>
  </si>
  <si>
    <t>Note Taking (Study Skills)</t>
  </si>
  <si>
    <t>HC.75</t>
  </si>
  <si>
    <t>Library Use (Study Skills)</t>
  </si>
  <si>
    <t>HC.76</t>
  </si>
  <si>
    <t>Dyslexia Self Help</t>
  </si>
  <si>
    <t>HC.77</t>
  </si>
  <si>
    <t>Academic Writing</t>
  </si>
  <si>
    <t>HC.8</t>
  </si>
  <si>
    <t>Access Courses (General)</t>
  </si>
  <si>
    <t>HD.2</t>
  </si>
  <si>
    <t>Basic Communication Skills</t>
  </si>
  <si>
    <t>HD.3</t>
  </si>
  <si>
    <t>Reading and Writing (Literacy)</t>
  </si>
  <si>
    <t>HD.31</t>
  </si>
  <si>
    <t>Reading (Literacy)</t>
  </si>
  <si>
    <t>HD.32</t>
  </si>
  <si>
    <t>Writing (Literacy)</t>
  </si>
  <si>
    <t>HD.33</t>
  </si>
  <si>
    <t>Spelling (Literacy)</t>
  </si>
  <si>
    <t>HD.4</t>
  </si>
  <si>
    <t>HD.5</t>
  </si>
  <si>
    <t>Social Skills</t>
  </si>
  <si>
    <t>HD.6</t>
  </si>
  <si>
    <t>Independent Living</t>
  </si>
  <si>
    <t>HD.8</t>
  </si>
  <si>
    <t>Home Management</t>
  </si>
  <si>
    <t>Personal Finance / Consumerism / Rights</t>
  </si>
  <si>
    <t>HE.1</t>
  </si>
  <si>
    <t>HE.11</t>
  </si>
  <si>
    <t>Personal Budgets</t>
  </si>
  <si>
    <t>HE.12</t>
  </si>
  <si>
    <t>Personal Investments</t>
  </si>
  <si>
    <t>HE.13</t>
  </si>
  <si>
    <t>Personal Pensions</t>
  </si>
  <si>
    <t>HE.2</t>
  </si>
  <si>
    <t>Home Buying / Selling</t>
  </si>
  <si>
    <t>HE.21</t>
  </si>
  <si>
    <t>Mortgages (Home Buying)</t>
  </si>
  <si>
    <t>HE.3</t>
  </si>
  <si>
    <t>Will Making</t>
  </si>
  <si>
    <t>HE.4</t>
  </si>
  <si>
    <t>Personal Rights</t>
  </si>
  <si>
    <t>HE.5</t>
  </si>
  <si>
    <t>Legal Rights (Personal)</t>
  </si>
  <si>
    <t>HE.6</t>
  </si>
  <si>
    <t>Welfare Rights</t>
  </si>
  <si>
    <t>HE.7</t>
  </si>
  <si>
    <t>Consumerism</t>
  </si>
  <si>
    <t>HE.71</t>
  </si>
  <si>
    <t>Consumer Rights</t>
  </si>
  <si>
    <t>HE.8</t>
  </si>
  <si>
    <t>Benefits</t>
  </si>
  <si>
    <t>Parenting / Carers</t>
  </si>
  <si>
    <t>HF.1</t>
  </si>
  <si>
    <t>Parenting</t>
  </si>
  <si>
    <t>HF.11</t>
  </si>
  <si>
    <t>Mother and Toddler Groups</t>
  </si>
  <si>
    <t>HF.13</t>
  </si>
  <si>
    <t>Single Parenting</t>
  </si>
  <si>
    <t>HF.14</t>
  </si>
  <si>
    <t>Foster Parenting</t>
  </si>
  <si>
    <t>HF.15</t>
  </si>
  <si>
    <t>Adoption Of Children</t>
  </si>
  <si>
    <t>HF.2</t>
  </si>
  <si>
    <t>Pregnancy / Birth Preparation</t>
  </si>
  <si>
    <t>HF.3</t>
  </si>
  <si>
    <t>Children With Emotional / Behavioural Difficulties (Parenting)</t>
  </si>
  <si>
    <t>HF.31</t>
  </si>
  <si>
    <t>Children With Emotional Difficulties (Parenting)</t>
  </si>
  <si>
    <t>HF.32</t>
  </si>
  <si>
    <t>Children With Behavioural Difficulties (Parenting)</t>
  </si>
  <si>
    <t>HF.4</t>
  </si>
  <si>
    <t>Substance Abuse Awareness (Parents)</t>
  </si>
  <si>
    <t>HF.6</t>
  </si>
  <si>
    <t>Special Children Parenting</t>
  </si>
  <si>
    <t>HF.7</t>
  </si>
  <si>
    <t>Carers / Family Care General</t>
  </si>
  <si>
    <t>HF.8</t>
  </si>
  <si>
    <t>Carers / Family Carers Specific Conditions</t>
  </si>
  <si>
    <t>HF.81</t>
  </si>
  <si>
    <t>Aids Family Carers</t>
  </si>
  <si>
    <t>HF.87</t>
  </si>
  <si>
    <t>Learning Difficulties People Family Carers</t>
  </si>
  <si>
    <t>HF.88</t>
  </si>
  <si>
    <t>Terminally Ill People Family Carers</t>
  </si>
  <si>
    <t>People With Disabilities Skills / Facilities</t>
  </si>
  <si>
    <t>HG.1</t>
  </si>
  <si>
    <t>Vision Impaired People Skills / Facilities</t>
  </si>
  <si>
    <t>HG.11</t>
  </si>
  <si>
    <t>Vision Impaired People Special Skills Development</t>
  </si>
  <si>
    <t>HG.13</t>
  </si>
  <si>
    <t>Vision Impaired People Learning Aids</t>
  </si>
  <si>
    <t>HG.2</t>
  </si>
  <si>
    <t>Hearing Impaired People Skills / Facilities</t>
  </si>
  <si>
    <t>HG.21</t>
  </si>
  <si>
    <t>Hearing Impaired People Special Skills Development</t>
  </si>
  <si>
    <t>HG.3</t>
  </si>
  <si>
    <t>Deaf-Blind People Skills / Facilities</t>
  </si>
  <si>
    <t>HG.31</t>
  </si>
  <si>
    <t>Deaf-Blind People Special Skills Development</t>
  </si>
  <si>
    <t>HG.33</t>
  </si>
  <si>
    <t>Deaf-Blind People Learning Aids</t>
  </si>
  <si>
    <t>HG.4</t>
  </si>
  <si>
    <t>People With Physical Disabilities Skills / Facilities</t>
  </si>
  <si>
    <t>HG.41</t>
  </si>
  <si>
    <t>People With Physical Disabilities Special Skills Development</t>
  </si>
  <si>
    <t>HG.5</t>
  </si>
  <si>
    <t>Learning Difficulties Skills / Facilities</t>
  </si>
  <si>
    <t>Crisis / Illness Self Help</t>
  </si>
  <si>
    <t>HH.1</t>
  </si>
  <si>
    <t>Crisis Self Help</t>
  </si>
  <si>
    <t>HH.2</t>
  </si>
  <si>
    <t>Victims Self Help</t>
  </si>
  <si>
    <t>HH.3</t>
  </si>
  <si>
    <t>Addiction Self Help</t>
  </si>
  <si>
    <t>HH.4</t>
  </si>
  <si>
    <t>Offenders Self Help</t>
  </si>
  <si>
    <t>HH.5</t>
  </si>
  <si>
    <t>Food Related Disorders Self Help</t>
  </si>
  <si>
    <t>HH.6</t>
  </si>
  <si>
    <t>Phobias Self Help</t>
  </si>
  <si>
    <t>HH.7</t>
  </si>
  <si>
    <t>Illness Self Help</t>
  </si>
  <si>
    <t>HH.8</t>
  </si>
  <si>
    <t>Mental Illness Self Help</t>
  </si>
  <si>
    <t>Personal Health / Fitness / Appearance</t>
  </si>
  <si>
    <t>HJ.1</t>
  </si>
  <si>
    <t>Personal Health</t>
  </si>
  <si>
    <t>HJ.11</t>
  </si>
  <si>
    <t>Personal Hygiene</t>
  </si>
  <si>
    <t>HJ.2</t>
  </si>
  <si>
    <t>Family Health</t>
  </si>
  <si>
    <t>HJ.3</t>
  </si>
  <si>
    <t>WomenS Health</t>
  </si>
  <si>
    <t>HJ.31</t>
  </si>
  <si>
    <t>Menopause</t>
  </si>
  <si>
    <t>HJ.4</t>
  </si>
  <si>
    <t>MenS Health</t>
  </si>
  <si>
    <t>HJ.5</t>
  </si>
  <si>
    <t>Personal Fitness</t>
  </si>
  <si>
    <t>HJ.51</t>
  </si>
  <si>
    <t>Callanetics (Holistic Fitness)</t>
  </si>
  <si>
    <t>HJ.52</t>
  </si>
  <si>
    <t>Aerobics</t>
  </si>
  <si>
    <t>HJ.53</t>
  </si>
  <si>
    <t>Alexander Technique</t>
  </si>
  <si>
    <t>HJ.54</t>
  </si>
  <si>
    <t>Keep Fit</t>
  </si>
  <si>
    <t>HJ.55</t>
  </si>
  <si>
    <t>Eastern Fitness Methods</t>
  </si>
  <si>
    <t>HJ.551</t>
  </si>
  <si>
    <t>Shintaido</t>
  </si>
  <si>
    <t>HJ.552</t>
  </si>
  <si>
    <t>Tai Chi</t>
  </si>
  <si>
    <t>HJ.553</t>
  </si>
  <si>
    <t>Yoga (Personal Fitness)</t>
  </si>
  <si>
    <t>HJ.56</t>
  </si>
  <si>
    <t>Exercise Dancing</t>
  </si>
  <si>
    <t>HJ.6</t>
  </si>
  <si>
    <t>Weight Control / Slimming</t>
  </si>
  <si>
    <t>HJ.7</t>
  </si>
  <si>
    <t>Sauna Treatment</t>
  </si>
  <si>
    <t>HJ.9</t>
  </si>
  <si>
    <t>Personal Appearance (Self Presentation)</t>
  </si>
  <si>
    <t>HJ.91</t>
  </si>
  <si>
    <t>Style (Self Presentation)</t>
  </si>
  <si>
    <t>HJ.92</t>
  </si>
  <si>
    <t>Dress (Self Presentation)</t>
  </si>
  <si>
    <t>HJ.93</t>
  </si>
  <si>
    <t>Hair Care (Self Presentation)</t>
  </si>
  <si>
    <t>HJ.94</t>
  </si>
  <si>
    <t>Makeup (Self Presentation)</t>
  </si>
  <si>
    <t>Therapeutic Personal Care</t>
  </si>
  <si>
    <t>HK.1</t>
  </si>
  <si>
    <t>HK.2</t>
  </si>
  <si>
    <t>HK.3</t>
  </si>
  <si>
    <t>Iridology</t>
  </si>
  <si>
    <t>HK.4</t>
  </si>
  <si>
    <t>Massage Techniques (Personal Health)</t>
  </si>
  <si>
    <t>HK.41</t>
  </si>
  <si>
    <t>Indian Head Massage</t>
  </si>
  <si>
    <t>HK.5</t>
  </si>
  <si>
    <t>Shiatsu</t>
  </si>
  <si>
    <t>HK.6</t>
  </si>
  <si>
    <t>Spiritual Healing</t>
  </si>
  <si>
    <t>HK.61</t>
  </si>
  <si>
    <t>Reiki Healing</t>
  </si>
  <si>
    <t>HK.7</t>
  </si>
  <si>
    <t>Chinese Medicine</t>
  </si>
  <si>
    <t>Hair / Personal Care Services</t>
  </si>
  <si>
    <t>HL.1</t>
  </si>
  <si>
    <t>HL.11</t>
  </si>
  <si>
    <t>Facial Care</t>
  </si>
  <si>
    <t>HL.12</t>
  </si>
  <si>
    <t>HL.13</t>
  </si>
  <si>
    <t>HL.131</t>
  </si>
  <si>
    <t>Film/Tv Makeup</t>
  </si>
  <si>
    <t>HL.14</t>
  </si>
  <si>
    <t>Body Art</t>
  </si>
  <si>
    <t>HL.2</t>
  </si>
  <si>
    <t>Remedial Camouflage</t>
  </si>
  <si>
    <t>HL.3</t>
  </si>
  <si>
    <t>Epilation / Electrolysis</t>
  </si>
  <si>
    <t>HL.4</t>
  </si>
  <si>
    <t>HL.5</t>
  </si>
  <si>
    <t>Pedicure</t>
  </si>
  <si>
    <t>HL.6</t>
  </si>
  <si>
    <t>Salon Work</t>
  </si>
  <si>
    <t>HL.7</t>
  </si>
  <si>
    <t>HL.71</t>
  </si>
  <si>
    <t>Ethnic Hairdressing</t>
  </si>
  <si>
    <t>HL.72</t>
  </si>
  <si>
    <t>WomenS Hairdressing</t>
  </si>
  <si>
    <t>HL.73</t>
  </si>
  <si>
    <t>MenS Hairdressing</t>
  </si>
  <si>
    <t>HL.75</t>
  </si>
  <si>
    <t>Wigmaking</t>
  </si>
  <si>
    <t>HL.8</t>
  </si>
  <si>
    <t>Body Piercing</t>
  </si>
  <si>
    <t>HL.9</t>
  </si>
  <si>
    <t>Fashion Consultancy</t>
  </si>
  <si>
    <t>Arts and Crafts</t>
  </si>
  <si>
    <t>Art Studies</t>
  </si>
  <si>
    <t>JA.1</t>
  </si>
  <si>
    <t>Art</t>
  </si>
  <si>
    <t>JA.11</t>
  </si>
  <si>
    <t>JA.2</t>
  </si>
  <si>
    <t>Art and Design</t>
  </si>
  <si>
    <t>JA.22</t>
  </si>
  <si>
    <t>Design Theory</t>
  </si>
  <si>
    <t>JA.23</t>
  </si>
  <si>
    <t>Design History</t>
  </si>
  <si>
    <t>JA.3</t>
  </si>
  <si>
    <t>Fine Art</t>
  </si>
  <si>
    <t>JA.32</t>
  </si>
  <si>
    <t>Art Theory</t>
  </si>
  <si>
    <t>JA.33</t>
  </si>
  <si>
    <t>Art History and Criticism</t>
  </si>
  <si>
    <t>JA.331</t>
  </si>
  <si>
    <t>Art History</t>
  </si>
  <si>
    <t>JA.332</t>
  </si>
  <si>
    <t>Art Criticism</t>
  </si>
  <si>
    <t>JA.333</t>
  </si>
  <si>
    <t>Appreciation Of Art / Specific Artists</t>
  </si>
  <si>
    <t>JA.3331</t>
  </si>
  <si>
    <t>Da Vinci Appreciation</t>
  </si>
  <si>
    <t>JA.3332</t>
  </si>
  <si>
    <t>Monet Appreciation</t>
  </si>
  <si>
    <t>JA.3333</t>
  </si>
  <si>
    <t>Picasso Appreciation</t>
  </si>
  <si>
    <t>JA.34</t>
  </si>
  <si>
    <t>Art and Society</t>
  </si>
  <si>
    <t>JA.5</t>
  </si>
  <si>
    <t>Community Arts</t>
  </si>
  <si>
    <t>JA.7</t>
  </si>
  <si>
    <t>Art Of Specific Cultures and Periods</t>
  </si>
  <si>
    <t>JA.72</t>
  </si>
  <si>
    <t>Europe Art</t>
  </si>
  <si>
    <t>JA.721</t>
  </si>
  <si>
    <t>Medieval Art</t>
  </si>
  <si>
    <t>JA.722</t>
  </si>
  <si>
    <t>Renaissance Art</t>
  </si>
  <si>
    <t>JA.723</t>
  </si>
  <si>
    <t>Baroque Art</t>
  </si>
  <si>
    <t>JA.724</t>
  </si>
  <si>
    <t>Classical Art</t>
  </si>
  <si>
    <t>JA.725</t>
  </si>
  <si>
    <t>Romantic Art</t>
  </si>
  <si>
    <t>JA.726</t>
  </si>
  <si>
    <t>Modern Art</t>
  </si>
  <si>
    <t>JA.727</t>
  </si>
  <si>
    <t>Neo-Classicism</t>
  </si>
  <si>
    <t>JA.728</t>
  </si>
  <si>
    <t>Impressionism</t>
  </si>
  <si>
    <t>JA.73</t>
  </si>
  <si>
    <t>Middle East Art</t>
  </si>
  <si>
    <t>JA.74</t>
  </si>
  <si>
    <t>Africa Art</t>
  </si>
  <si>
    <t>JA.75</t>
  </si>
  <si>
    <t>Americas Art</t>
  </si>
  <si>
    <t>JA.76</t>
  </si>
  <si>
    <t>Asian Art</t>
  </si>
  <si>
    <t>JA.77</t>
  </si>
  <si>
    <t>Australasia Art</t>
  </si>
  <si>
    <t>JA.8</t>
  </si>
  <si>
    <t>Craft Appreciation</t>
  </si>
  <si>
    <t>JA.81</t>
  </si>
  <si>
    <t>Craft History</t>
  </si>
  <si>
    <t>Art Techniques / Practical Art</t>
  </si>
  <si>
    <t>JB.2</t>
  </si>
  <si>
    <t>Painting / Drawing (Art)</t>
  </si>
  <si>
    <t>JB.21</t>
  </si>
  <si>
    <t>Painting (Art)</t>
  </si>
  <si>
    <t>JB.212</t>
  </si>
  <si>
    <t>Oil Painting</t>
  </si>
  <si>
    <t>JB.213</t>
  </si>
  <si>
    <t>Watercolour Painting</t>
  </si>
  <si>
    <t>JB.214</t>
  </si>
  <si>
    <t>Chinese Brush Painting</t>
  </si>
  <si>
    <t>JB.22</t>
  </si>
  <si>
    <t>Drawing (Art)</t>
  </si>
  <si>
    <t>JB.222</t>
  </si>
  <si>
    <t>Pastel Drawing</t>
  </si>
  <si>
    <t>JB.3</t>
  </si>
  <si>
    <t>JB.4</t>
  </si>
  <si>
    <t>Mural Painting</t>
  </si>
  <si>
    <t>JB.5</t>
  </si>
  <si>
    <t>Art Specific Techniques</t>
  </si>
  <si>
    <t>JB.51</t>
  </si>
  <si>
    <t>Abstract Painting / Drawing</t>
  </si>
  <si>
    <t>JB.52</t>
  </si>
  <si>
    <t>Animal / Wildlife Painting / Drawing</t>
  </si>
  <si>
    <t>JB.53</t>
  </si>
  <si>
    <t>Botanical Painting / Drawing</t>
  </si>
  <si>
    <t>JB.54</t>
  </si>
  <si>
    <t>Landscape Painting / Drawing</t>
  </si>
  <si>
    <t>JB.55</t>
  </si>
  <si>
    <t>Life Painting / Drawing</t>
  </si>
  <si>
    <t>JB.551</t>
  </si>
  <si>
    <t>Portraiture</t>
  </si>
  <si>
    <t>JB.57</t>
  </si>
  <si>
    <t>Still Life Painting / Drawing</t>
  </si>
  <si>
    <t>JB.6</t>
  </si>
  <si>
    <t>Graphic Arts</t>
  </si>
  <si>
    <t>JB.61</t>
  </si>
  <si>
    <t>JB.62</t>
  </si>
  <si>
    <t>Heraldry</t>
  </si>
  <si>
    <t>JB.63</t>
  </si>
  <si>
    <t>JB.631</t>
  </si>
  <si>
    <t>Scientific / Technical Illustration</t>
  </si>
  <si>
    <t>JB.632</t>
  </si>
  <si>
    <t>Natural History Illustration</t>
  </si>
  <si>
    <t>JB.64</t>
  </si>
  <si>
    <t>Animation</t>
  </si>
  <si>
    <t>JB.7</t>
  </si>
  <si>
    <t>Lettering</t>
  </si>
  <si>
    <t>JB.71</t>
  </si>
  <si>
    <t>JB.72</t>
  </si>
  <si>
    <t>Illumination (Calligraphy)</t>
  </si>
  <si>
    <t>JB.8</t>
  </si>
  <si>
    <t>Print Making (Art)</t>
  </si>
  <si>
    <t>JB.81</t>
  </si>
  <si>
    <t>Screen Printing (Art)</t>
  </si>
  <si>
    <t>JB.82</t>
  </si>
  <si>
    <t>Lithography (Art)</t>
  </si>
  <si>
    <t>JB.83</t>
  </si>
  <si>
    <t>Lino Cutting (Art)</t>
  </si>
  <si>
    <t>JB.84</t>
  </si>
  <si>
    <t>Wood Cut (Art)</t>
  </si>
  <si>
    <t>JB.9</t>
  </si>
  <si>
    <t>Signwork</t>
  </si>
  <si>
    <t>JB.91</t>
  </si>
  <si>
    <t>Signwriting</t>
  </si>
  <si>
    <t>Design (Non-Industrial)</t>
  </si>
  <si>
    <t>JC.2</t>
  </si>
  <si>
    <t>Two Dimensional Design (2D Design)</t>
  </si>
  <si>
    <t>JC.3</t>
  </si>
  <si>
    <t>JC.4</t>
  </si>
  <si>
    <t>JC.41</t>
  </si>
  <si>
    <t>Display Design</t>
  </si>
  <si>
    <t>JC.42</t>
  </si>
  <si>
    <t>Exhibition Design</t>
  </si>
  <si>
    <t>JC.43</t>
  </si>
  <si>
    <t>Spatial Design</t>
  </si>
  <si>
    <t>JC.6</t>
  </si>
  <si>
    <t>Pattern Drafting</t>
  </si>
  <si>
    <t>JC.7</t>
  </si>
  <si>
    <t>Design and Technology</t>
  </si>
  <si>
    <t>JC.8</t>
  </si>
  <si>
    <t>JC.81</t>
  </si>
  <si>
    <t>Feng Shui</t>
  </si>
  <si>
    <t>Museum / Gallery / Conservation Skills and Studies</t>
  </si>
  <si>
    <t>JD.1</t>
  </si>
  <si>
    <t>Museum Skills</t>
  </si>
  <si>
    <t>JD.2</t>
  </si>
  <si>
    <t>Museum Design / Organisation</t>
  </si>
  <si>
    <t>JD.4</t>
  </si>
  <si>
    <t>Conservation Skills</t>
  </si>
  <si>
    <t>JD.41</t>
  </si>
  <si>
    <t>Art Conservation</t>
  </si>
  <si>
    <t>JD.42</t>
  </si>
  <si>
    <t>Book / Paper Conservation</t>
  </si>
  <si>
    <t>JD.421</t>
  </si>
  <si>
    <t>Book Repair</t>
  </si>
  <si>
    <t>JD.8</t>
  </si>
  <si>
    <t>Taxidermy</t>
  </si>
  <si>
    <t>JD.9</t>
  </si>
  <si>
    <t>Museum Studies / Museology</t>
  </si>
  <si>
    <t>Collecting / Antiques</t>
  </si>
  <si>
    <t>JE.1</t>
  </si>
  <si>
    <t>Antiques Appreciation</t>
  </si>
  <si>
    <t>JE.2</t>
  </si>
  <si>
    <t>Antiques Conservation</t>
  </si>
  <si>
    <t>JE.3</t>
  </si>
  <si>
    <t>Antiques Of Specific Kinds</t>
  </si>
  <si>
    <t>JE.31</t>
  </si>
  <si>
    <t>Antique Furniture</t>
  </si>
  <si>
    <t>JE.33</t>
  </si>
  <si>
    <t>Antique Collectables</t>
  </si>
  <si>
    <t>JE.4</t>
  </si>
  <si>
    <t>Antiques Of Specific Periods</t>
  </si>
  <si>
    <t>JE.6</t>
  </si>
  <si>
    <t>Collecting</t>
  </si>
  <si>
    <t>Arts and Crafts Leisure/Combined</t>
  </si>
  <si>
    <t>JF.1</t>
  </si>
  <si>
    <t>Crafts (Specific Occasions / Seasons)</t>
  </si>
  <si>
    <t>JF.11</t>
  </si>
  <si>
    <t>Christmas Crafts</t>
  </si>
  <si>
    <t>JF.12</t>
  </si>
  <si>
    <t>Easter Crafts</t>
  </si>
  <si>
    <t>JF.2</t>
  </si>
  <si>
    <t>Crafts Of Specific Cultures</t>
  </si>
  <si>
    <t>JF.3</t>
  </si>
  <si>
    <t>Toy Making / Repair</t>
  </si>
  <si>
    <t>JF.31</t>
  </si>
  <si>
    <t>Doll Making</t>
  </si>
  <si>
    <t>JF.32</t>
  </si>
  <si>
    <t>Puppet Making</t>
  </si>
  <si>
    <t>JF.34</t>
  </si>
  <si>
    <t>Dolls House Making / Restoring</t>
  </si>
  <si>
    <t>JF.4</t>
  </si>
  <si>
    <t>Model Making Leisure / Craft</t>
  </si>
  <si>
    <t>JF.41</t>
  </si>
  <si>
    <t>Model Railways</t>
  </si>
  <si>
    <t>JF.42</t>
  </si>
  <si>
    <t>Robot Making (Leisure)</t>
  </si>
  <si>
    <t>Decorative Crafts</t>
  </si>
  <si>
    <t>JG.2</t>
  </si>
  <si>
    <t>Flower Crafts</t>
  </si>
  <si>
    <t>JG.23</t>
  </si>
  <si>
    <t>Flower Arranging</t>
  </si>
  <si>
    <t>JG.3</t>
  </si>
  <si>
    <t>Party Decorations</t>
  </si>
  <si>
    <t>JG.4</t>
  </si>
  <si>
    <t>Candle Making</t>
  </si>
  <si>
    <t>JG.5</t>
  </si>
  <si>
    <t>Collage</t>
  </si>
  <si>
    <t>JG.7</t>
  </si>
  <si>
    <t>Paper Arts / Crafts</t>
  </si>
  <si>
    <t>JG.71</t>
  </si>
  <si>
    <t>Decoupage</t>
  </si>
  <si>
    <t>JG.72</t>
  </si>
  <si>
    <t>Paper Quilling</t>
  </si>
  <si>
    <t>JG.73</t>
  </si>
  <si>
    <t>Giftwrap and Boxes</t>
  </si>
  <si>
    <t>JG.74</t>
  </si>
  <si>
    <t>Greetings Card Making</t>
  </si>
  <si>
    <t>JG.75</t>
  </si>
  <si>
    <t>JG.78</t>
  </si>
  <si>
    <t>Papier MachÃ©</t>
  </si>
  <si>
    <t>JG.79</t>
  </si>
  <si>
    <t>Hand Paper Making</t>
  </si>
  <si>
    <t>JG.8</t>
  </si>
  <si>
    <t>Strawcraft / Corn Dollies</t>
  </si>
  <si>
    <t>Decorative Metal Crafts / Jewellery</t>
  </si>
  <si>
    <t>JH.1</t>
  </si>
  <si>
    <t>Precious Metal Working</t>
  </si>
  <si>
    <t>JH.11</t>
  </si>
  <si>
    <t>Goldsmithing</t>
  </si>
  <si>
    <t>JH.12</t>
  </si>
  <si>
    <t>Silversmithing</t>
  </si>
  <si>
    <t>JH.2</t>
  </si>
  <si>
    <t>Decorative / Craft Metal Working</t>
  </si>
  <si>
    <t>JH.21</t>
  </si>
  <si>
    <t>Wrought Iron Work (Art / Craft)</t>
  </si>
  <si>
    <t>JH.3</t>
  </si>
  <si>
    <t>Enamelling (Decorative)</t>
  </si>
  <si>
    <t>JH.4</t>
  </si>
  <si>
    <t>Engraving (Decorative)</t>
  </si>
  <si>
    <t>JH.5</t>
  </si>
  <si>
    <t>Etching (Decorative)</t>
  </si>
  <si>
    <t>JH.6</t>
  </si>
  <si>
    <t>Jewellery Making</t>
  </si>
  <si>
    <t>JH.61</t>
  </si>
  <si>
    <t>Jewellery Design</t>
  </si>
  <si>
    <t>JH.62</t>
  </si>
  <si>
    <t>Gemology / Lapidary (Jewellery)</t>
  </si>
  <si>
    <t>Fashion / Textiles / Clothing (Craft)</t>
  </si>
  <si>
    <t>JK.1</t>
  </si>
  <si>
    <t>JK.11</t>
  </si>
  <si>
    <t>Textile Design</t>
  </si>
  <si>
    <t>JK.12</t>
  </si>
  <si>
    <t>Fashion Design</t>
  </si>
  <si>
    <t>JK.121</t>
  </si>
  <si>
    <t>Millinery Design</t>
  </si>
  <si>
    <t>JK.122</t>
  </si>
  <si>
    <t>Knitwear Design</t>
  </si>
  <si>
    <t>JK.123</t>
  </si>
  <si>
    <t>Footwear Design</t>
  </si>
  <si>
    <t>JK.124</t>
  </si>
  <si>
    <t>Leather Goods Design</t>
  </si>
  <si>
    <t>JK.13</t>
  </si>
  <si>
    <t>Pattern Cutting (Clothes Making)</t>
  </si>
  <si>
    <t>JK.3</t>
  </si>
  <si>
    <t>Spinning (Craft)</t>
  </si>
  <si>
    <t>JK.4</t>
  </si>
  <si>
    <t>Weaving (Craft)</t>
  </si>
  <si>
    <t>JK.5</t>
  </si>
  <si>
    <t>Ribbon Craft</t>
  </si>
  <si>
    <t>JK.6</t>
  </si>
  <si>
    <t>Clothes Making (Craft)</t>
  </si>
  <si>
    <t>JK.62</t>
  </si>
  <si>
    <t>Dressmaking (Craft)</t>
  </si>
  <si>
    <t>JK.63</t>
  </si>
  <si>
    <t>Tailoring (Craft)</t>
  </si>
  <si>
    <t>JK.64</t>
  </si>
  <si>
    <t>Traditional Clothes Making (Craft)</t>
  </si>
  <si>
    <t>JK.65</t>
  </si>
  <si>
    <t>Sewing Machine Use (Craft)</t>
  </si>
  <si>
    <t>JK.66</t>
  </si>
  <si>
    <t>Hand Sewing</t>
  </si>
  <si>
    <t>JK.7</t>
  </si>
  <si>
    <t>Knitting (Craft)</t>
  </si>
  <si>
    <t>JK.71</t>
  </si>
  <si>
    <t>Hand Knitting</t>
  </si>
  <si>
    <t>JK.72</t>
  </si>
  <si>
    <t>Machine Knitting (Craft)</t>
  </si>
  <si>
    <t>JK.8</t>
  </si>
  <si>
    <t>Hat Making / Millinery (Craft)</t>
  </si>
  <si>
    <t>JK.9</t>
  </si>
  <si>
    <t>Fashion Accessories Making (Craft)</t>
  </si>
  <si>
    <t>Fabric Crafts / Soft Furnishings</t>
  </si>
  <si>
    <t>JL.1</t>
  </si>
  <si>
    <t>Lace Crochet and Related Crafts</t>
  </si>
  <si>
    <t>JL.11</t>
  </si>
  <si>
    <t>Tatting</t>
  </si>
  <si>
    <t>JL.12</t>
  </si>
  <si>
    <t>Crochet</t>
  </si>
  <si>
    <t>JL.13</t>
  </si>
  <si>
    <t>Lace Making</t>
  </si>
  <si>
    <t>JL.2</t>
  </si>
  <si>
    <t>Decorative Needlework</t>
  </si>
  <si>
    <t>JL.21</t>
  </si>
  <si>
    <t>Embroidery</t>
  </si>
  <si>
    <t>JL.22</t>
  </si>
  <si>
    <t>Tapestry</t>
  </si>
  <si>
    <t>JL.23</t>
  </si>
  <si>
    <t>Applique</t>
  </si>
  <si>
    <t>JL.24</t>
  </si>
  <si>
    <t>Smocking</t>
  </si>
  <si>
    <t>JL.25</t>
  </si>
  <si>
    <t>Canvas Work</t>
  </si>
  <si>
    <t>JL.3</t>
  </si>
  <si>
    <t>Patchwork / Quilting</t>
  </si>
  <si>
    <t>JL.31</t>
  </si>
  <si>
    <t>Patchwork</t>
  </si>
  <si>
    <t>JL.32</t>
  </si>
  <si>
    <t>Quilting</t>
  </si>
  <si>
    <t>JL.4</t>
  </si>
  <si>
    <t>Felt Work</t>
  </si>
  <si>
    <t>JL.5</t>
  </si>
  <si>
    <t>Fabric Painting</t>
  </si>
  <si>
    <t>JL.6</t>
  </si>
  <si>
    <t>Fabric Dyeing (Craft)</t>
  </si>
  <si>
    <t>JL.61</t>
  </si>
  <si>
    <t>Batik</t>
  </si>
  <si>
    <t>JL.7</t>
  </si>
  <si>
    <t>Soft Furnishings (Craft)</t>
  </si>
  <si>
    <t>JL.71</t>
  </si>
  <si>
    <t>Soft Furnishings Design</t>
  </si>
  <si>
    <t>JL.72</t>
  </si>
  <si>
    <t>Curtain Making</t>
  </si>
  <si>
    <t>JL.73</t>
  </si>
  <si>
    <t>Loose Covers</t>
  </si>
  <si>
    <t>JL.74</t>
  </si>
  <si>
    <t>Tassel Making</t>
  </si>
  <si>
    <t>JL.8</t>
  </si>
  <si>
    <t>Rug / Carpet Making (Craft)</t>
  </si>
  <si>
    <t>JL.9</t>
  </si>
  <si>
    <t>Leather / Suede Craft</t>
  </si>
  <si>
    <t>Wood Cane and Furniture Crafts</t>
  </si>
  <si>
    <t>JP.2</t>
  </si>
  <si>
    <t>Ornamental Woodwork Crafts</t>
  </si>
  <si>
    <t>JP.21</t>
  </si>
  <si>
    <t>Marquetry</t>
  </si>
  <si>
    <t>JP.23</t>
  </si>
  <si>
    <t>JP.24</t>
  </si>
  <si>
    <t>Wood Carving</t>
  </si>
  <si>
    <t>JP.3</t>
  </si>
  <si>
    <t>Wood Traditional Crafts</t>
  </si>
  <si>
    <t>JP.4</t>
  </si>
  <si>
    <t>Furniture Making / Repair (Craft)</t>
  </si>
  <si>
    <t>JP.41</t>
  </si>
  <si>
    <t>Furniture Design</t>
  </si>
  <si>
    <t>JP.42</t>
  </si>
  <si>
    <t>Furniture Restoration</t>
  </si>
  <si>
    <t>JP.5</t>
  </si>
  <si>
    <t>Upholstery (Craft)</t>
  </si>
  <si>
    <t>JP.6</t>
  </si>
  <si>
    <t>Lampshade Making</t>
  </si>
  <si>
    <t>JP.7</t>
  </si>
  <si>
    <t>Picture Framing</t>
  </si>
  <si>
    <t>JP.8</t>
  </si>
  <si>
    <t>Basketry / Canework</t>
  </si>
  <si>
    <t>Glass / Ceramics / Stone Crafts</t>
  </si>
  <si>
    <t>JR.1</t>
  </si>
  <si>
    <t>Ceramics Arts / Crafts</t>
  </si>
  <si>
    <t>JR.11</t>
  </si>
  <si>
    <t>Ceramics Design</t>
  </si>
  <si>
    <t>JR.12</t>
  </si>
  <si>
    <t>Ceramics Decoration</t>
  </si>
  <si>
    <t>JR.13</t>
  </si>
  <si>
    <t>China Painting</t>
  </si>
  <si>
    <t>JR.14</t>
  </si>
  <si>
    <t>China Repair</t>
  </si>
  <si>
    <t>JR.2</t>
  </si>
  <si>
    <t>Glass Arts and Crafts</t>
  </si>
  <si>
    <t>JR.21</t>
  </si>
  <si>
    <t>Decorative Glass Making</t>
  </si>
  <si>
    <t>JR.22</t>
  </si>
  <si>
    <t>Glass Decoration</t>
  </si>
  <si>
    <t>JR.23</t>
  </si>
  <si>
    <t>Glass Engraving / Etching</t>
  </si>
  <si>
    <t>JR.24</t>
  </si>
  <si>
    <t>Stained Glass Work</t>
  </si>
  <si>
    <t>JR.25</t>
  </si>
  <si>
    <t>Glass Painting</t>
  </si>
  <si>
    <t>JR.4</t>
  </si>
  <si>
    <t>Stone / Slate Art / Crafts</t>
  </si>
  <si>
    <t>Communication / Media / Publishing</t>
  </si>
  <si>
    <t>Communication / Media</t>
  </si>
  <si>
    <t>KA.1</t>
  </si>
  <si>
    <t>KA.11</t>
  </si>
  <si>
    <t>Mass Communication</t>
  </si>
  <si>
    <t>KA.12</t>
  </si>
  <si>
    <t>Communication Processes</t>
  </si>
  <si>
    <t>KA.13</t>
  </si>
  <si>
    <t>Communication Design</t>
  </si>
  <si>
    <t>KA.14</t>
  </si>
  <si>
    <t>Visual Communication</t>
  </si>
  <si>
    <t>KA.2</t>
  </si>
  <si>
    <t>KA.21</t>
  </si>
  <si>
    <t>News Media Studies</t>
  </si>
  <si>
    <t>KA.22</t>
  </si>
  <si>
    <t>Broadcasting Studies</t>
  </si>
  <si>
    <t>KA.221</t>
  </si>
  <si>
    <t>Radio Studies</t>
  </si>
  <si>
    <t>KA.222</t>
  </si>
  <si>
    <t>Television Studies</t>
  </si>
  <si>
    <t>KA.3</t>
  </si>
  <si>
    <t>KA.31</t>
  </si>
  <si>
    <t>Film History</t>
  </si>
  <si>
    <t>KA.32</t>
  </si>
  <si>
    <t>Film Studies Specific Directors</t>
  </si>
  <si>
    <t>KA.4</t>
  </si>
  <si>
    <t>Multimedia (Design)</t>
  </si>
  <si>
    <t>Communication Skills</t>
  </si>
  <si>
    <t>KB.2</t>
  </si>
  <si>
    <t>Media Communication Skills</t>
  </si>
  <si>
    <t>KB.21</t>
  </si>
  <si>
    <t>Media Interviewee Skills</t>
  </si>
  <si>
    <t>KB.3</t>
  </si>
  <si>
    <t>Speaking Skills</t>
  </si>
  <si>
    <t>KB.31</t>
  </si>
  <si>
    <t>Public Speaking</t>
  </si>
  <si>
    <t>KB.32</t>
  </si>
  <si>
    <t>Oratory</t>
  </si>
  <si>
    <t>KB.33</t>
  </si>
  <si>
    <t>Storytelling</t>
  </si>
  <si>
    <t>KB.34</t>
  </si>
  <si>
    <t>Speech Writing</t>
  </si>
  <si>
    <t>KB.5</t>
  </si>
  <si>
    <t>Non Verbal Communication</t>
  </si>
  <si>
    <t>KB.6</t>
  </si>
  <si>
    <t>Communication For and With People With Disabilities</t>
  </si>
  <si>
    <t>KB.61</t>
  </si>
  <si>
    <t>Vision Impaired People Communication Skills</t>
  </si>
  <si>
    <t>KB.611</t>
  </si>
  <si>
    <t>KB.612</t>
  </si>
  <si>
    <t>Moon (Reading)</t>
  </si>
  <si>
    <t>KB.62</t>
  </si>
  <si>
    <t>Hearing Impaired People Communication Skills</t>
  </si>
  <si>
    <t>KB.621</t>
  </si>
  <si>
    <t>Sign Language</t>
  </si>
  <si>
    <t>KB.622</t>
  </si>
  <si>
    <t>KB.623</t>
  </si>
  <si>
    <t>Lip Reading</t>
  </si>
  <si>
    <t>KB.624</t>
  </si>
  <si>
    <t>Speech Skills Profoundly Deaf People</t>
  </si>
  <si>
    <t>KB.625</t>
  </si>
  <si>
    <t>Makaton</t>
  </si>
  <si>
    <t>KB.63</t>
  </si>
  <si>
    <t>Deaf-Blind People Communication Skills</t>
  </si>
  <si>
    <t>Writing (Authorship)</t>
  </si>
  <si>
    <t>KC.2</t>
  </si>
  <si>
    <t>Technical Authorship</t>
  </si>
  <si>
    <t>KC.21</t>
  </si>
  <si>
    <t>Instructions Writing</t>
  </si>
  <si>
    <t>KC.22</t>
  </si>
  <si>
    <t>Manuals Writing</t>
  </si>
  <si>
    <t>KC.3</t>
  </si>
  <si>
    <t>KC.31</t>
  </si>
  <si>
    <t>Narrative Prose Writing</t>
  </si>
  <si>
    <t>KC.311</t>
  </si>
  <si>
    <t>Short Story Writing</t>
  </si>
  <si>
    <t>KC.312</t>
  </si>
  <si>
    <t>Novel Writing</t>
  </si>
  <si>
    <t>KC.313</t>
  </si>
  <si>
    <t>Biography Writing</t>
  </si>
  <si>
    <t>KC.314</t>
  </si>
  <si>
    <t>Diary Writing</t>
  </si>
  <si>
    <t>KC.32</t>
  </si>
  <si>
    <t>Play Writing</t>
  </si>
  <si>
    <t>KC.322</t>
  </si>
  <si>
    <t>Comedy Writing</t>
  </si>
  <si>
    <t>KC.323</t>
  </si>
  <si>
    <t>Screenplay Writing</t>
  </si>
  <si>
    <t>KC.325</t>
  </si>
  <si>
    <t>Script Writing</t>
  </si>
  <si>
    <t>KC.33</t>
  </si>
  <si>
    <t>Poetry Writing</t>
  </si>
  <si>
    <t>KC.34</t>
  </si>
  <si>
    <t>Writing For Children</t>
  </si>
  <si>
    <t>KC.35</t>
  </si>
  <si>
    <t>Writing For Newspapers / Magazines</t>
  </si>
  <si>
    <t>KC.351</t>
  </si>
  <si>
    <t>Crossword / Puzzle Compilation</t>
  </si>
  <si>
    <t>KC.36</t>
  </si>
  <si>
    <t>Writing For Radio / Television</t>
  </si>
  <si>
    <t>KC.361</t>
  </si>
  <si>
    <t>Writing For Radio</t>
  </si>
  <si>
    <t>KC.362</t>
  </si>
  <si>
    <t>Writing For Television</t>
  </si>
  <si>
    <t>KC.4</t>
  </si>
  <si>
    <t>Non-Fiction Writing</t>
  </si>
  <si>
    <t>KC.41</t>
  </si>
  <si>
    <t>Travel Writing</t>
  </si>
  <si>
    <t>KD.1</t>
  </si>
  <si>
    <t>KD.11</t>
  </si>
  <si>
    <t>Feature Writing</t>
  </si>
  <si>
    <t>KD.12</t>
  </si>
  <si>
    <t>Reporting (Journalism)</t>
  </si>
  <si>
    <t>KD.13</t>
  </si>
  <si>
    <t>Investigative Journalism</t>
  </si>
  <si>
    <t>KD.14</t>
  </si>
  <si>
    <t>Interviewing (Journalism)</t>
  </si>
  <si>
    <t>KD.2</t>
  </si>
  <si>
    <t>News (Current Affairs) Journalism</t>
  </si>
  <si>
    <t>KD.3</t>
  </si>
  <si>
    <t>Journalism Specific Subjects</t>
  </si>
  <si>
    <t>KD.4</t>
  </si>
  <si>
    <t>Press Journalism</t>
  </si>
  <si>
    <t>KD.5</t>
  </si>
  <si>
    <t>Radio Journalism</t>
  </si>
  <si>
    <t>KD.6</t>
  </si>
  <si>
    <t>Television Journalism</t>
  </si>
  <si>
    <t>KD.7</t>
  </si>
  <si>
    <t>Photojournalism</t>
  </si>
  <si>
    <t>KD.8</t>
  </si>
  <si>
    <t>Press Release Writing</t>
  </si>
  <si>
    <t>KD.9</t>
  </si>
  <si>
    <t>Copywriting</t>
  </si>
  <si>
    <t>Print and Publishing</t>
  </si>
  <si>
    <t>KH.1</t>
  </si>
  <si>
    <t>KH.11</t>
  </si>
  <si>
    <t>Book Publishing</t>
  </si>
  <si>
    <t>KH.12</t>
  </si>
  <si>
    <t>Periodicals Publishing</t>
  </si>
  <si>
    <t>KH.13</t>
  </si>
  <si>
    <t>Community Publishing</t>
  </si>
  <si>
    <t>KH.15</t>
  </si>
  <si>
    <t>Electronic Publishing</t>
  </si>
  <si>
    <t>KH.152</t>
  </si>
  <si>
    <t>Online Publishing</t>
  </si>
  <si>
    <t>KH.16</t>
  </si>
  <si>
    <t>Music Publishing</t>
  </si>
  <si>
    <t>KH.2</t>
  </si>
  <si>
    <t>Publishing Editorial Work</t>
  </si>
  <si>
    <t>KH.21</t>
  </si>
  <si>
    <t>Editorial Project Management</t>
  </si>
  <si>
    <t>KH.22</t>
  </si>
  <si>
    <t>Copy Editing</t>
  </si>
  <si>
    <t>KH.23</t>
  </si>
  <si>
    <t>Proof Reading</t>
  </si>
  <si>
    <t>KH.3</t>
  </si>
  <si>
    <t>Text Formatting</t>
  </si>
  <si>
    <t>KH.31</t>
  </si>
  <si>
    <t>Typesetting</t>
  </si>
  <si>
    <t>KH.32</t>
  </si>
  <si>
    <t>KH.33</t>
  </si>
  <si>
    <t>Desktop Publishing</t>
  </si>
  <si>
    <t>KH.4</t>
  </si>
  <si>
    <t>Print Administration</t>
  </si>
  <si>
    <t>KH.41</t>
  </si>
  <si>
    <t>Print Estimating</t>
  </si>
  <si>
    <t>KH.42</t>
  </si>
  <si>
    <t>Print Buying</t>
  </si>
  <si>
    <t>KH.5</t>
  </si>
  <si>
    <t>KH.51</t>
  </si>
  <si>
    <t>Print Technology</t>
  </si>
  <si>
    <t>KH.512</t>
  </si>
  <si>
    <t>Print Materials Technology</t>
  </si>
  <si>
    <t>KH.52</t>
  </si>
  <si>
    <t>Offset Printing</t>
  </si>
  <si>
    <t>KH.53</t>
  </si>
  <si>
    <t>Lithography (Printing)</t>
  </si>
  <si>
    <t>KH.55</t>
  </si>
  <si>
    <t>Screenprinting</t>
  </si>
  <si>
    <t>KH.57</t>
  </si>
  <si>
    <t>Print Finishing</t>
  </si>
  <si>
    <t>KH.58</t>
  </si>
  <si>
    <t>Reprography / Xerography</t>
  </si>
  <si>
    <t>KH.6</t>
  </si>
  <si>
    <t>Print / Publications Design</t>
  </si>
  <si>
    <t>KH.61</t>
  </si>
  <si>
    <t>Book Design</t>
  </si>
  <si>
    <t>KH.62</t>
  </si>
  <si>
    <t>Journal Design</t>
  </si>
  <si>
    <t>KH.63</t>
  </si>
  <si>
    <t>Newsletter Design</t>
  </si>
  <si>
    <t>KH.64</t>
  </si>
  <si>
    <t>Artwork Publications</t>
  </si>
  <si>
    <t>KH.65</t>
  </si>
  <si>
    <t>Layout / Paste-Up Work</t>
  </si>
  <si>
    <t>KH.7</t>
  </si>
  <si>
    <t>KH.71</t>
  </si>
  <si>
    <t>Book Cover Decoration</t>
  </si>
  <si>
    <t>KH.8</t>
  </si>
  <si>
    <t>Stationery Design / Printing</t>
  </si>
  <si>
    <t>Moving Image / Photography / Media Production</t>
  </si>
  <si>
    <t>KJ.1</t>
  </si>
  <si>
    <t>KJ.11</t>
  </si>
  <si>
    <t>Photographic Techniques / Types</t>
  </si>
  <si>
    <t>KJ.111</t>
  </si>
  <si>
    <t>Documentary Photography</t>
  </si>
  <si>
    <t>KJ.112</t>
  </si>
  <si>
    <t>Medical Photography</t>
  </si>
  <si>
    <t>KJ.113</t>
  </si>
  <si>
    <t>Scientific / Technical Photography</t>
  </si>
  <si>
    <t>KJ.114</t>
  </si>
  <si>
    <t>Portrait Photography</t>
  </si>
  <si>
    <t>KJ.115</t>
  </si>
  <si>
    <t>Landscape Photography</t>
  </si>
  <si>
    <t>KJ.116</t>
  </si>
  <si>
    <t>Still Life Photography</t>
  </si>
  <si>
    <t>KJ.117</t>
  </si>
  <si>
    <t>Fashion Photography</t>
  </si>
  <si>
    <t>KJ.12</t>
  </si>
  <si>
    <t>Photographic Processing</t>
  </si>
  <si>
    <t>KJ.121</t>
  </si>
  <si>
    <t>Black and White Photographic Processing</t>
  </si>
  <si>
    <t>KJ.122</t>
  </si>
  <si>
    <t>Colour Photographic Processing</t>
  </si>
  <si>
    <t>KJ.123</t>
  </si>
  <si>
    <t>Digital Processing</t>
  </si>
  <si>
    <t>KJ.13</t>
  </si>
  <si>
    <t>Photographic Science / Technology</t>
  </si>
  <si>
    <t>KJ.14</t>
  </si>
  <si>
    <t>Digital Photography</t>
  </si>
  <si>
    <t>KJ.2</t>
  </si>
  <si>
    <t>KJ.21</t>
  </si>
  <si>
    <t>Film / Video Production</t>
  </si>
  <si>
    <t>KJ.22</t>
  </si>
  <si>
    <t>Film / Video Direction</t>
  </si>
  <si>
    <t>KJ.23</t>
  </si>
  <si>
    <t>Film / Video Editing</t>
  </si>
  <si>
    <t>KJ.24</t>
  </si>
  <si>
    <t>Film / Video Lighting</t>
  </si>
  <si>
    <t>KJ.25</t>
  </si>
  <si>
    <t>Interactive Video</t>
  </si>
  <si>
    <t>KJ.26</t>
  </si>
  <si>
    <t>Television / Radio Programme Production</t>
  </si>
  <si>
    <t>KJ.261</t>
  </si>
  <si>
    <t>Television Programme Production</t>
  </si>
  <si>
    <t>KJ.262</t>
  </si>
  <si>
    <t>Radio Programme Production</t>
  </si>
  <si>
    <t>KJ.27</t>
  </si>
  <si>
    <t>Film Photography</t>
  </si>
  <si>
    <t>KJ.28</t>
  </si>
  <si>
    <t>Video Photography</t>
  </si>
  <si>
    <t>KJ.3</t>
  </si>
  <si>
    <t>Audio and Visual Media</t>
  </si>
  <si>
    <t>KJ.31</t>
  </si>
  <si>
    <t>Audiovisual Studies</t>
  </si>
  <si>
    <t>KJ.311</t>
  </si>
  <si>
    <t>Audiovisual Technology</t>
  </si>
  <si>
    <t>KJ.33</t>
  </si>
  <si>
    <t>KJ.4</t>
  </si>
  <si>
    <t>Special Effects (Film/Video)</t>
  </si>
  <si>
    <t>Performing Arts (General)</t>
  </si>
  <si>
    <t>LA.1</t>
  </si>
  <si>
    <t>Artist / Performer Management / Representation</t>
  </si>
  <si>
    <t>LB.2</t>
  </si>
  <si>
    <t>Classical Dance</t>
  </si>
  <si>
    <t>LB.22</t>
  </si>
  <si>
    <t>Ballet (Europe) Classical Dance</t>
  </si>
  <si>
    <t>LB.23</t>
  </si>
  <si>
    <t>Middle East Classical Dance</t>
  </si>
  <si>
    <t>LB.24</t>
  </si>
  <si>
    <t>Africa Classical Dance</t>
  </si>
  <si>
    <t>LB.25</t>
  </si>
  <si>
    <t>Americas Classical Dance</t>
  </si>
  <si>
    <t>LB.254</t>
  </si>
  <si>
    <t>Latin America Classical Dance</t>
  </si>
  <si>
    <t>LB.26</t>
  </si>
  <si>
    <t>Asia Classical Dance</t>
  </si>
  <si>
    <t>LB.27</t>
  </si>
  <si>
    <t>Australasia / Austronesia Classical Dance</t>
  </si>
  <si>
    <t>LB.3</t>
  </si>
  <si>
    <t>Modern Dance</t>
  </si>
  <si>
    <t>LB.4</t>
  </si>
  <si>
    <t>LB.41</t>
  </si>
  <si>
    <t>Dance Notation</t>
  </si>
  <si>
    <t>LB.5</t>
  </si>
  <si>
    <t>Movement Studies (Dance)</t>
  </si>
  <si>
    <t>LB.6</t>
  </si>
  <si>
    <t>Folk / Traditional Dance</t>
  </si>
  <si>
    <t>LB.61</t>
  </si>
  <si>
    <t>English Folk / Traditional Dance</t>
  </si>
  <si>
    <t>LB.612</t>
  </si>
  <si>
    <t>Country Dancing</t>
  </si>
  <si>
    <t>LB.62</t>
  </si>
  <si>
    <t>Europe Folk / Traditional Dance</t>
  </si>
  <si>
    <t>LB.621</t>
  </si>
  <si>
    <t>Flamenco</t>
  </si>
  <si>
    <t>LB.63</t>
  </si>
  <si>
    <t>Middle East Folk / Traditional Dance</t>
  </si>
  <si>
    <t>LB.631</t>
  </si>
  <si>
    <t>Belly Dancing</t>
  </si>
  <si>
    <t>LB.64</t>
  </si>
  <si>
    <t>Africa Folk / Traditional Dance</t>
  </si>
  <si>
    <t>LB.65</t>
  </si>
  <si>
    <t>Americas Folk / Traditional Dance</t>
  </si>
  <si>
    <t>LB.654</t>
  </si>
  <si>
    <t>Latin America Folk / Traditional Dance</t>
  </si>
  <si>
    <t>LB.6541</t>
  </si>
  <si>
    <t>Salsa</t>
  </si>
  <si>
    <t>LB.6543</t>
  </si>
  <si>
    <t>Tango</t>
  </si>
  <si>
    <t>LB.66</t>
  </si>
  <si>
    <t>Asia Folk / Traditional Dance</t>
  </si>
  <si>
    <t>LB.662</t>
  </si>
  <si>
    <t>India / Central Asia Folk / Traditional Dance</t>
  </si>
  <si>
    <t>LB.663</t>
  </si>
  <si>
    <t>Far East (East Asia) Folk / Traditional Dance</t>
  </si>
  <si>
    <t>LB.67</t>
  </si>
  <si>
    <t>Australasia / Austronesia Folk / Traditional Dance</t>
  </si>
  <si>
    <t>LB.7</t>
  </si>
  <si>
    <t>Free / Expressive Dancing</t>
  </si>
  <si>
    <t>LB.8</t>
  </si>
  <si>
    <t>Popular Dancing</t>
  </si>
  <si>
    <t>LB.81</t>
  </si>
  <si>
    <t>Ballroom Dancing</t>
  </si>
  <si>
    <t>LB.82</t>
  </si>
  <si>
    <t>Old Time Dancing</t>
  </si>
  <si>
    <t>LB.83</t>
  </si>
  <si>
    <t>Tap Dancing</t>
  </si>
  <si>
    <t>LB.84</t>
  </si>
  <si>
    <t>Sequence Dancing</t>
  </si>
  <si>
    <t>LB.85</t>
  </si>
  <si>
    <t>Disco Dancing</t>
  </si>
  <si>
    <t>LB.86</t>
  </si>
  <si>
    <t>Break Dancing</t>
  </si>
  <si>
    <t>LB.87</t>
  </si>
  <si>
    <t>Jazz Dancing</t>
  </si>
  <si>
    <t>LB.88</t>
  </si>
  <si>
    <t>Line Dancing</t>
  </si>
  <si>
    <t>LB.89</t>
  </si>
  <si>
    <t>Jive / Rock Dancing</t>
  </si>
  <si>
    <t>Theatre and Dramatic Arts</t>
  </si>
  <si>
    <t>LC.1</t>
  </si>
  <si>
    <t>LC.11</t>
  </si>
  <si>
    <t>Speech and Drama</t>
  </si>
  <si>
    <t>LC.2</t>
  </si>
  <si>
    <t>Amateur Dramatics</t>
  </si>
  <si>
    <t>LC.3</t>
  </si>
  <si>
    <t>Community Theatre</t>
  </si>
  <si>
    <t>LC.4</t>
  </si>
  <si>
    <t>Drama Studies</t>
  </si>
  <si>
    <t>LC.44</t>
  </si>
  <si>
    <t>Musical Theatre</t>
  </si>
  <si>
    <t>LC.6</t>
  </si>
  <si>
    <t>Voice Studies (Drama)</t>
  </si>
  <si>
    <t>LC.7</t>
  </si>
  <si>
    <t>Theatre Direction</t>
  </si>
  <si>
    <t>LC.8</t>
  </si>
  <si>
    <t>Mime</t>
  </si>
  <si>
    <t>Variety Circus and Modelling</t>
  </si>
  <si>
    <t>LD.1</t>
  </si>
  <si>
    <t>Fashion Modelling</t>
  </si>
  <si>
    <t>LD.2</t>
  </si>
  <si>
    <t>Variety Performance</t>
  </si>
  <si>
    <t>LD.23</t>
  </si>
  <si>
    <t>Magic (Variety Performance)</t>
  </si>
  <si>
    <t>LD.24</t>
  </si>
  <si>
    <t>Puppeteering</t>
  </si>
  <si>
    <t>LD.4</t>
  </si>
  <si>
    <t>Circus / Stunt Performance</t>
  </si>
  <si>
    <t>Theatre Production</t>
  </si>
  <si>
    <t>LE.1</t>
  </si>
  <si>
    <t>Stage Management</t>
  </si>
  <si>
    <t>LE.2</t>
  </si>
  <si>
    <t>Theatre Design</t>
  </si>
  <si>
    <t>LE.21</t>
  </si>
  <si>
    <t>Set Design (Theatre)</t>
  </si>
  <si>
    <t>LE.22</t>
  </si>
  <si>
    <t>Lighting (Theatre)</t>
  </si>
  <si>
    <t>LE.3</t>
  </si>
  <si>
    <t>Theatre Electrics</t>
  </si>
  <si>
    <t>LE.31</t>
  </si>
  <si>
    <t>Theatre Lighting</t>
  </si>
  <si>
    <t>LE.32</t>
  </si>
  <si>
    <t>Theatre Sound</t>
  </si>
  <si>
    <t>LE.5</t>
  </si>
  <si>
    <t>Theatrical Costume</t>
  </si>
  <si>
    <t>LE.51</t>
  </si>
  <si>
    <t>Wardrobe Work (Theatre)</t>
  </si>
  <si>
    <t>LE.52</t>
  </si>
  <si>
    <t>Theatrical Makeup/Haircraft</t>
  </si>
  <si>
    <t>LE.6</t>
  </si>
  <si>
    <t>Properties (Theatre)</t>
  </si>
  <si>
    <t>Music Studies</t>
  </si>
  <si>
    <t>LF.2</t>
  </si>
  <si>
    <t>LF.21</t>
  </si>
  <si>
    <t>Ethnomusicology</t>
  </si>
  <si>
    <t>LF.3</t>
  </si>
  <si>
    <t>Music History</t>
  </si>
  <si>
    <t>LF.4</t>
  </si>
  <si>
    <t>Music Theory</t>
  </si>
  <si>
    <t>LF.5</t>
  </si>
  <si>
    <t>Music Composition / Arrangement</t>
  </si>
  <si>
    <t>LF.51</t>
  </si>
  <si>
    <t>Music Composition</t>
  </si>
  <si>
    <t>LF.52</t>
  </si>
  <si>
    <t>Music Arrangement</t>
  </si>
  <si>
    <t>LF.53</t>
  </si>
  <si>
    <t>Music Transcription</t>
  </si>
  <si>
    <t>LF.54</t>
  </si>
  <si>
    <t>Orchestration</t>
  </si>
  <si>
    <t>LF.55</t>
  </si>
  <si>
    <t>Song / Lyric Writing</t>
  </si>
  <si>
    <t>LF.6</t>
  </si>
  <si>
    <t>Music Score Preparation</t>
  </si>
  <si>
    <t>LF.7</t>
  </si>
  <si>
    <t>Music Appreciation</t>
  </si>
  <si>
    <t>LF.71</t>
  </si>
  <si>
    <t>Score Reading (Musical Appreciation)</t>
  </si>
  <si>
    <t>LF.72</t>
  </si>
  <si>
    <t>Music Appreciation Specific Composers</t>
  </si>
  <si>
    <t>Music Of Specific Kinds / Cultures</t>
  </si>
  <si>
    <t>LG.2</t>
  </si>
  <si>
    <t>Europe Music</t>
  </si>
  <si>
    <t>LG.22</t>
  </si>
  <si>
    <t>European Style Classical Music</t>
  </si>
  <si>
    <t>LG.23</t>
  </si>
  <si>
    <t>Europe Classical Music Of Specific Periods</t>
  </si>
  <si>
    <t>LG.24</t>
  </si>
  <si>
    <t>Europe Classical Music Of Specific Countries</t>
  </si>
  <si>
    <t>LG.25</t>
  </si>
  <si>
    <t>Opera (European Style)</t>
  </si>
  <si>
    <t>LG.26</t>
  </si>
  <si>
    <t>Religious Music</t>
  </si>
  <si>
    <t>LG.27</t>
  </si>
  <si>
    <t>Europe Folk / Traditional Music</t>
  </si>
  <si>
    <t>LG.3</t>
  </si>
  <si>
    <t>Middle East Music</t>
  </si>
  <si>
    <t>LG.4</t>
  </si>
  <si>
    <t>Africa Music</t>
  </si>
  <si>
    <t>LG.5</t>
  </si>
  <si>
    <t>Americas Music</t>
  </si>
  <si>
    <t>LG.52</t>
  </si>
  <si>
    <t>North America Music</t>
  </si>
  <si>
    <t>LG.54</t>
  </si>
  <si>
    <t>Latin America Music</t>
  </si>
  <si>
    <t>LG.6</t>
  </si>
  <si>
    <t>Asia Music</t>
  </si>
  <si>
    <t>LG.62</t>
  </si>
  <si>
    <t>India / Central Asia Music</t>
  </si>
  <si>
    <t>LG.7</t>
  </si>
  <si>
    <t>Australasia / Austronesia Music</t>
  </si>
  <si>
    <t>LG.8</t>
  </si>
  <si>
    <t>Popular Music</t>
  </si>
  <si>
    <t>LG.82</t>
  </si>
  <si>
    <t>Rock Music</t>
  </si>
  <si>
    <t>LG.83</t>
  </si>
  <si>
    <t>Jazz / Blues</t>
  </si>
  <si>
    <t>LG.86</t>
  </si>
  <si>
    <t>Folk Music (Popular)</t>
  </si>
  <si>
    <t>LG.87</t>
  </si>
  <si>
    <t>Film Music</t>
  </si>
  <si>
    <t>Music Performance / Playing</t>
  </si>
  <si>
    <t>LH.1</t>
  </si>
  <si>
    <t>Music Performance (Group)</t>
  </si>
  <si>
    <t>LH.11</t>
  </si>
  <si>
    <t>Ensemble Playing</t>
  </si>
  <si>
    <t>LH.12</t>
  </si>
  <si>
    <t>Orchestral Playing</t>
  </si>
  <si>
    <t>LH.13</t>
  </si>
  <si>
    <t>Band Musicianship</t>
  </si>
  <si>
    <t>LH.2</t>
  </si>
  <si>
    <t>Conducting (Music)</t>
  </si>
  <si>
    <t>LH.3</t>
  </si>
  <si>
    <t>LH.31</t>
  </si>
  <si>
    <t>Singing (Choral)</t>
  </si>
  <si>
    <t>LH.32</t>
  </si>
  <si>
    <t>Singing (Solo)</t>
  </si>
  <si>
    <t>LH.33</t>
  </si>
  <si>
    <t>Voice Studies (Singing)</t>
  </si>
  <si>
    <t>LH.4</t>
  </si>
  <si>
    <t>Keyboard Instrument Playing</t>
  </si>
  <si>
    <t>LH.41</t>
  </si>
  <si>
    <t>Piano Playing</t>
  </si>
  <si>
    <t>LH.42</t>
  </si>
  <si>
    <t>Organ Playing</t>
  </si>
  <si>
    <t>LH.5</t>
  </si>
  <si>
    <t>Stringed Instrument Playing</t>
  </si>
  <si>
    <t>LH.51</t>
  </si>
  <si>
    <t>Violin / Viola Playing</t>
  </si>
  <si>
    <t>LH.52</t>
  </si>
  <si>
    <t>Cello Playing</t>
  </si>
  <si>
    <t>LH.53</t>
  </si>
  <si>
    <t>Double Bass Playing</t>
  </si>
  <si>
    <t>LH.54</t>
  </si>
  <si>
    <t>Guitar Playing</t>
  </si>
  <si>
    <t>LH.541</t>
  </si>
  <si>
    <t>Classical Guitar Playing</t>
  </si>
  <si>
    <t>LH.543</t>
  </si>
  <si>
    <t>Rock / Pop Guitar Playing</t>
  </si>
  <si>
    <t>LH.55</t>
  </si>
  <si>
    <t>Harp Playing</t>
  </si>
  <si>
    <t>LH.6</t>
  </si>
  <si>
    <t>Wind Instrument Playing</t>
  </si>
  <si>
    <t>LH.61</t>
  </si>
  <si>
    <t>Brass Instrument Playing</t>
  </si>
  <si>
    <t>LH.611</t>
  </si>
  <si>
    <t>Cornet Playing</t>
  </si>
  <si>
    <t>LH.612</t>
  </si>
  <si>
    <t>Saxophone Playing</t>
  </si>
  <si>
    <t>LH.613</t>
  </si>
  <si>
    <t>Trombone Playing</t>
  </si>
  <si>
    <t>LH.614</t>
  </si>
  <si>
    <t>Trumpet Playing</t>
  </si>
  <si>
    <t>LH.62</t>
  </si>
  <si>
    <t>Woodwind Instrument Playing</t>
  </si>
  <si>
    <t>LH.621</t>
  </si>
  <si>
    <t>Bassoon Playing</t>
  </si>
  <si>
    <t>LH.622</t>
  </si>
  <si>
    <t>Clarinet Playing</t>
  </si>
  <si>
    <t>LH.623</t>
  </si>
  <si>
    <t>Flute Playing</t>
  </si>
  <si>
    <t>LH.624</t>
  </si>
  <si>
    <t>Oboe Playing</t>
  </si>
  <si>
    <t>LH.625</t>
  </si>
  <si>
    <t>Piccolo Playing</t>
  </si>
  <si>
    <t>LH.63</t>
  </si>
  <si>
    <t>Bagpipe Playing</t>
  </si>
  <si>
    <t>LH.7</t>
  </si>
  <si>
    <t>Percussion Instrument Playing</t>
  </si>
  <si>
    <t>LH.71</t>
  </si>
  <si>
    <t>Drumming</t>
  </si>
  <si>
    <t>LH.711</t>
  </si>
  <si>
    <t>Steel Band Drumming</t>
  </si>
  <si>
    <t>LH.73</t>
  </si>
  <si>
    <t>Bell Ringing (Handbells)</t>
  </si>
  <si>
    <t>LH.74</t>
  </si>
  <si>
    <t>Bell Ringing (Tower)</t>
  </si>
  <si>
    <t>LH.8</t>
  </si>
  <si>
    <t>Electronic Music</t>
  </si>
  <si>
    <t>Musical Instrument Making / Repair</t>
  </si>
  <si>
    <t>LJ.1</t>
  </si>
  <si>
    <t>Musical Instrument Making</t>
  </si>
  <si>
    <t>LJ.11</t>
  </si>
  <si>
    <t>Stringed Instrument Making</t>
  </si>
  <si>
    <t>LJ.12</t>
  </si>
  <si>
    <t>Brass Instrument Making</t>
  </si>
  <si>
    <t>LJ.13</t>
  </si>
  <si>
    <t>Woodwind Instrument Making</t>
  </si>
  <si>
    <t>LJ.14</t>
  </si>
  <si>
    <t>Percussion Instrument Making</t>
  </si>
  <si>
    <t>LJ.7</t>
  </si>
  <si>
    <t>Musical Instrument Repairing</t>
  </si>
  <si>
    <t>LJ.8</t>
  </si>
  <si>
    <t>Piano Tuning</t>
  </si>
  <si>
    <t>Music Technology / Production</t>
  </si>
  <si>
    <t>LK.1</t>
  </si>
  <si>
    <t>Sound Engineering</t>
  </si>
  <si>
    <t>LK.2</t>
  </si>
  <si>
    <t>Midi Programming</t>
  </si>
  <si>
    <t>LK.21</t>
  </si>
  <si>
    <t>Cubase</t>
  </si>
  <si>
    <t>LK.23</t>
  </si>
  <si>
    <t>Synthesiser Programming / Sampling</t>
  </si>
  <si>
    <t>LK.3</t>
  </si>
  <si>
    <t>Music Business</t>
  </si>
  <si>
    <t>LK.31</t>
  </si>
  <si>
    <t>Music Production</t>
  </si>
  <si>
    <t>LK.32</t>
  </si>
  <si>
    <t>Music Management</t>
  </si>
  <si>
    <t>LK.4</t>
  </si>
  <si>
    <t>Dj Work</t>
  </si>
  <si>
    <t>Sports Games and Recreation</t>
  </si>
  <si>
    <t>Sports Studies / Combined Sports</t>
  </si>
  <si>
    <t>MA.1</t>
  </si>
  <si>
    <t>MA.11</t>
  </si>
  <si>
    <t>MA.2</t>
  </si>
  <si>
    <t>Physical Education</t>
  </si>
  <si>
    <t>MA.3</t>
  </si>
  <si>
    <t>Combined Sports</t>
  </si>
  <si>
    <t>MA.4</t>
  </si>
  <si>
    <t>MA.42</t>
  </si>
  <si>
    <t>Swimming / Water Sports Coaching</t>
  </si>
  <si>
    <t>MA.43</t>
  </si>
  <si>
    <t>Athletics / Gymnastics / Combat Sports Coaching</t>
  </si>
  <si>
    <t>MA.46</t>
  </si>
  <si>
    <t>Football and Team Games Coaching</t>
  </si>
  <si>
    <t>MA.47</t>
  </si>
  <si>
    <t>Tennis and Related Games Coaching</t>
  </si>
  <si>
    <t>MA.5</t>
  </si>
  <si>
    <t>Community Sports</t>
  </si>
  <si>
    <t>MA.6</t>
  </si>
  <si>
    <t>Sports Organisation</t>
  </si>
  <si>
    <t>MA.62</t>
  </si>
  <si>
    <t>Sports Leadership</t>
  </si>
  <si>
    <t>MA.63</t>
  </si>
  <si>
    <t>Sports Refereeing / Umpiring</t>
  </si>
  <si>
    <t>MA.7</t>
  </si>
  <si>
    <t>Sports Organisation For People With Disabilities</t>
  </si>
  <si>
    <t>MA.8</t>
  </si>
  <si>
    <t>Outdoor Pursuits Organisation</t>
  </si>
  <si>
    <t>Air Sports</t>
  </si>
  <si>
    <t>MB.1</t>
  </si>
  <si>
    <t>Flying (Leisure)</t>
  </si>
  <si>
    <t>MB.11</t>
  </si>
  <si>
    <t>Aircraft Flying (Leisure)</t>
  </si>
  <si>
    <t>MB.13</t>
  </si>
  <si>
    <t>Gliding</t>
  </si>
  <si>
    <t>MB.2</t>
  </si>
  <si>
    <t>Ballooning</t>
  </si>
  <si>
    <t>MB.3</t>
  </si>
  <si>
    <t>Parachuting</t>
  </si>
  <si>
    <t>MB.4</t>
  </si>
  <si>
    <t>Hang Gliding</t>
  </si>
  <si>
    <t>MB.6</t>
  </si>
  <si>
    <t>Paragliding</t>
  </si>
  <si>
    <t>Water Sports</t>
  </si>
  <si>
    <t>MC.1</t>
  </si>
  <si>
    <t>Diving (Sub-Aqua)</t>
  </si>
  <si>
    <t>MC.2</t>
  </si>
  <si>
    <t>Swimming</t>
  </si>
  <si>
    <t>MC.21</t>
  </si>
  <si>
    <t>Swimming (Learners)</t>
  </si>
  <si>
    <t>MC.22</t>
  </si>
  <si>
    <t>Swimming (Advanced)</t>
  </si>
  <si>
    <t>MC.23</t>
  </si>
  <si>
    <t>Water Polo</t>
  </si>
  <si>
    <t>MC.24</t>
  </si>
  <si>
    <t>Life Saving (Swimming)</t>
  </si>
  <si>
    <t>MC.26</t>
  </si>
  <si>
    <t>Diving (Board)</t>
  </si>
  <si>
    <t>MC.4</t>
  </si>
  <si>
    <t>Surfing</t>
  </si>
  <si>
    <t>MC.5</t>
  </si>
  <si>
    <t>Waterskiing</t>
  </si>
  <si>
    <t>MC.6</t>
  </si>
  <si>
    <t>Fresh Water Leisure Craft</t>
  </si>
  <si>
    <t>MC.61</t>
  </si>
  <si>
    <t>Canoeing</t>
  </si>
  <si>
    <t>MC.63</t>
  </si>
  <si>
    <t>Rowing</t>
  </si>
  <si>
    <t>MC.7</t>
  </si>
  <si>
    <t>Sea Leisure Craft / Sailing</t>
  </si>
  <si>
    <t>MC.71</t>
  </si>
  <si>
    <t>Sailing</t>
  </si>
  <si>
    <t>MC.711</t>
  </si>
  <si>
    <t>Dinghy Sailing</t>
  </si>
  <si>
    <t>MC.712</t>
  </si>
  <si>
    <t>Coastal Sailing</t>
  </si>
  <si>
    <t>MC.713</t>
  </si>
  <si>
    <t>Ocean Sailing</t>
  </si>
  <si>
    <t>MC.715</t>
  </si>
  <si>
    <t>Wind Surfing</t>
  </si>
  <si>
    <t>MC.716</t>
  </si>
  <si>
    <t>Yachting (Leisure)</t>
  </si>
  <si>
    <t>MC.72</t>
  </si>
  <si>
    <t>Motor Craft (Sea) Leisure</t>
  </si>
  <si>
    <t>MC.721</t>
  </si>
  <si>
    <t>Cruising</t>
  </si>
  <si>
    <t>MC.722</t>
  </si>
  <si>
    <t>Powerboat Racing</t>
  </si>
  <si>
    <t>MC.723</t>
  </si>
  <si>
    <t>Jet Skiing</t>
  </si>
  <si>
    <t>MC.73</t>
  </si>
  <si>
    <t>Seamanship (Leisure)</t>
  </si>
  <si>
    <t>MC.731</t>
  </si>
  <si>
    <t>Skippering (Leisure)</t>
  </si>
  <si>
    <t>MC.732</t>
  </si>
  <si>
    <t>Navigation Marine (Leisure)</t>
  </si>
  <si>
    <t>Athletics Gymnastics and Combat Sports</t>
  </si>
  <si>
    <t>MD.1</t>
  </si>
  <si>
    <t>Athletics</t>
  </si>
  <si>
    <t>MD.3</t>
  </si>
  <si>
    <t>Running</t>
  </si>
  <si>
    <t>MD.4</t>
  </si>
  <si>
    <t>Gymnastics</t>
  </si>
  <si>
    <t>MD.41</t>
  </si>
  <si>
    <t>Trampolining</t>
  </si>
  <si>
    <t>MD.5</t>
  </si>
  <si>
    <t>Weightlifting (Sport)</t>
  </si>
  <si>
    <t>MD.6</t>
  </si>
  <si>
    <t>Combat / Martial Arts</t>
  </si>
  <si>
    <t>MD.61</t>
  </si>
  <si>
    <t>Boxing</t>
  </si>
  <si>
    <t>MD.62</t>
  </si>
  <si>
    <t>Wrestling</t>
  </si>
  <si>
    <t>MD.63</t>
  </si>
  <si>
    <t>Aikido</t>
  </si>
  <si>
    <t>MD.64</t>
  </si>
  <si>
    <t>Judo</t>
  </si>
  <si>
    <t>MD.65</t>
  </si>
  <si>
    <t>Ju Jitsu</t>
  </si>
  <si>
    <t>MD.66</t>
  </si>
  <si>
    <t>Karate</t>
  </si>
  <si>
    <t>MD.67</t>
  </si>
  <si>
    <t>Silat</t>
  </si>
  <si>
    <t>MD.69</t>
  </si>
  <si>
    <t>Tae Kwon Do</t>
  </si>
  <si>
    <t>MD.7</t>
  </si>
  <si>
    <t>Fencing (Sport)</t>
  </si>
  <si>
    <t>MD.8</t>
  </si>
  <si>
    <t>Speed Walking (Sport)</t>
  </si>
  <si>
    <t>MD.9</t>
  </si>
  <si>
    <t>MD.91</t>
  </si>
  <si>
    <t>Weight Training</t>
  </si>
  <si>
    <t>MD.92</t>
  </si>
  <si>
    <t>Circuit Training</t>
  </si>
  <si>
    <t>MD.93</t>
  </si>
  <si>
    <t>Multi Gym Training</t>
  </si>
  <si>
    <t>MD.94</t>
  </si>
  <si>
    <t>Exercise Machine Use</t>
  </si>
  <si>
    <t>MD.96</t>
  </si>
  <si>
    <t>Wheeled Sports</t>
  </si>
  <si>
    <t>ME.1</t>
  </si>
  <si>
    <t>Roller Skating</t>
  </si>
  <si>
    <t>ME.2</t>
  </si>
  <si>
    <t>Skateboarding</t>
  </si>
  <si>
    <t>ME.3</t>
  </si>
  <si>
    <t>Motor Car Sports</t>
  </si>
  <si>
    <t>ME.33</t>
  </si>
  <si>
    <t>Motor Racing</t>
  </si>
  <si>
    <t>ME.4</t>
  </si>
  <si>
    <t>Motorcycle Sports</t>
  </si>
  <si>
    <t>ME.5</t>
  </si>
  <si>
    <t>Bicycle Sports</t>
  </si>
  <si>
    <t>ME.6</t>
  </si>
  <si>
    <t>Karting</t>
  </si>
  <si>
    <t>Winter Sports</t>
  </si>
  <si>
    <t>MF.1</t>
  </si>
  <si>
    <t>Ice Skating</t>
  </si>
  <si>
    <t>MF.2</t>
  </si>
  <si>
    <t>Skiing</t>
  </si>
  <si>
    <t>MF.3</t>
  </si>
  <si>
    <t>Sleighing / Tobogganing</t>
  </si>
  <si>
    <t>Ball and Related Games</t>
  </si>
  <si>
    <t>MG.1</t>
  </si>
  <si>
    <t>Football</t>
  </si>
  <si>
    <t>MG.11</t>
  </si>
  <si>
    <t>Association (Soccer) Football</t>
  </si>
  <si>
    <t>MG.12</t>
  </si>
  <si>
    <t>Rugby Football</t>
  </si>
  <si>
    <t>MG.2</t>
  </si>
  <si>
    <t>Hockey and Related Games</t>
  </si>
  <si>
    <t>MG.3</t>
  </si>
  <si>
    <t>Hand Ball Games</t>
  </si>
  <si>
    <t>MG.31</t>
  </si>
  <si>
    <t>Basketball</t>
  </si>
  <si>
    <t>MG.33</t>
  </si>
  <si>
    <t>Netball</t>
  </si>
  <si>
    <t>MG.34</t>
  </si>
  <si>
    <t>Volleyball</t>
  </si>
  <si>
    <t>MG.4</t>
  </si>
  <si>
    <t>Batting Games</t>
  </si>
  <si>
    <t>MG.5</t>
  </si>
  <si>
    <t>Bowling Games</t>
  </si>
  <si>
    <t>MG.51</t>
  </si>
  <si>
    <t>Ten Pin Bowling</t>
  </si>
  <si>
    <t>MG.52</t>
  </si>
  <si>
    <t>Bowls</t>
  </si>
  <si>
    <t>MG.6</t>
  </si>
  <si>
    <t>Golf</t>
  </si>
  <si>
    <t>MG.7</t>
  </si>
  <si>
    <t>Croquet</t>
  </si>
  <si>
    <t>MG.8</t>
  </si>
  <si>
    <t>Racquet Sports</t>
  </si>
  <si>
    <t>MG.81</t>
  </si>
  <si>
    <t>Tennis</t>
  </si>
  <si>
    <t>MG.82</t>
  </si>
  <si>
    <t>Badminton</t>
  </si>
  <si>
    <t>MG.83</t>
  </si>
  <si>
    <t>Squash</t>
  </si>
  <si>
    <t>Country / Animal Sports</t>
  </si>
  <si>
    <t>MH.1</t>
  </si>
  <si>
    <t>Walking / Running (Countryside)</t>
  </si>
  <si>
    <t>MH.11</t>
  </si>
  <si>
    <t>Walking</t>
  </si>
  <si>
    <t>MH.13</t>
  </si>
  <si>
    <t>Hill Walking</t>
  </si>
  <si>
    <t>MH.14</t>
  </si>
  <si>
    <t>Orienteering</t>
  </si>
  <si>
    <t>MH.2</t>
  </si>
  <si>
    <t>Climbing</t>
  </si>
  <si>
    <t>MH.21</t>
  </si>
  <si>
    <t>Mountaineering</t>
  </si>
  <si>
    <t>MH.23</t>
  </si>
  <si>
    <t>Caving</t>
  </si>
  <si>
    <t>MH.24</t>
  </si>
  <si>
    <t>Abseiling</t>
  </si>
  <si>
    <t>MH.25</t>
  </si>
  <si>
    <t>Rock Climbing</t>
  </si>
  <si>
    <t>MH.3</t>
  </si>
  <si>
    <t>Camping / Caravanning</t>
  </si>
  <si>
    <t>MH.4</t>
  </si>
  <si>
    <t>Fishing (Sport)</t>
  </si>
  <si>
    <t>MH.5</t>
  </si>
  <si>
    <t>Horse Riding / Horse Sports</t>
  </si>
  <si>
    <t>MH.52</t>
  </si>
  <si>
    <t>Horse / Pony Riding</t>
  </si>
  <si>
    <t>MH.521</t>
  </si>
  <si>
    <t>Dressage</t>
  </si>
  <si>
    <t>MH.522</t>
  </si>
  <si>
    <t>Show Jumping</t>
  </si>
  <si>
    <t>MH.53</t>
  </si>
  <si>
    <t>Horse Racing</t>
  </si>
  <si>
    <t>MH.54</t>
  </si>
  <si>
    <t>Mounted Games</t>
  </si>
  <si>
    <t>MH.56</t>
  </si>
  <si>
    <t>Driving (Horses)</t>
  </si>
  <si>
    <t>MH.6</t>
  </si>
  <si>
    <t>Archery / Shooting</t>
  </si>
  <si>
    <t>MH.61</t>
  </si>
  <si>
    <t>Archery</t>
  </si>
  <si>
    <t>MH.62</t>
  </si>
  <si>
    <t>Shooting</t>
  </si>
  <si>
    <t>MH.621</t>
  </si>
  <si>
    <t>Clay Pigeon Shooting</t>
  </si>
  <si>
    <t>MH.622</t>
  </si>
  <si>
    <t>Rifle Shooting</t>
  </si>
  <si>
    <t>MH.7</t>
  </si>
  <si>
    <t>War Games</t>
  </si>
  <si>
    <t>MH.8</t>
  </si>
  <si>
    <t>Animal Sports</t>
  </si>
  <si>
    <t>MH.81</t>
  </si>
  <si>
    <t>Falconry</t>
  </si>
  <si>
    <t>Indoor Games</t>
  </si>
  <si>
    <t>MJ.1</t>
  </si>
  <si>
    <t>Table Games</t>
  </si>
  <si>
    <t>MJ.11</t>
  </si>
  <si>
    <t>Table Tennis</t>
  </si>
  <si>
    <t>MJ.13</t>
  </si>
  <si>
    <t>Snooker</t>
  </si>
  <si>
    <t>MJ.2</t>
  </si>
  <si>
    <t>Darts</t>
  </si>
  <si>
    <t>MJ.3</t>
  </si>
  <si>
    <t>Card Games</t>
  </si>
  <si>
    <t>MJ.31</t>
  </si>
  <si>
    <t>Bridge (Game)</t>
  </si>
  <si>
    <t>MJ.4</t>
  </si>
  <si>
    <t>Board Games</t>
  </si>
  <si>
    <t>MJ.41</t>
  </si>
  <si>
    <t>Chess</t>
  </si>
  <si>
    <t>MJ.43</t>
  </si>
  <si>
    <t>Scrabble</t>
  </si>
  <si>
    <t>MJ.5</t>
  </si>
  <si>
    <t>MJ.6</t>
  </si>
  <si>
    <t>Mahjong</t>
  </si>
  <si>
    <t>Catering / Food / Leisure Services / Tourism</t>
  </si>
  <si>
    <t>Hospitality / Catering</t>
  </si>
  <si>
    <t>NA.1</t>
  </si>
  <si>
    <t>Hospitality / Catering (General)</t>
  </si>
  <si>
    <t>NA.11</t>
  </si>
  <si>
    <t>Catering Studies</t>
  </si>
  <si>
    <t>NA.12</t>
  </si>
  <si>
    <t>Hotel Studies</t>
  </si>
  <si>
    <t>NA.13</t>
  </si>
  <si>
    <t>Catering Assistants</t>
  </si>
  <si>
    <t>NA.3</t>
  </si>
  <si>
    <t>Catering Technology</t>
  </si>
  <si>
    <t>NA.4</t>
  </si>
  <si>
    <t>Hotel / Catering Management (General)</t>
  </si>
  <si>
    <t>NA.42</t>
  </si>
  <si>
    <t>Hotel / Catering Finance</t>
  </si>
  <si>
    <t>NA.43</t>
  </si>
  <si>
    <t>Catering Production Management</t>
  </si>
  <si>
    <t>NA.45</t>
  </si>
  <si>
    <t>Hotel / Catering Customer Relations</t>
  </si>
  <si>
    <t>NA.5</t>
  </si>
  <si>
    <t>Catering As Small Business</t>
  </si>
  <si>
    <t>NA.6</t>
  </si>
  <si>
    <t>Restaurant Management</t>
  </si>
  <si>
    <t>NA.7</t>
  </si>
  <si>
    <t>Hospitality Management</t>
  </si>
  <si>
    <t>NA.71</t>
  </si>
  <si>
    <t>Hotel Management</t>
  </si>
  <si>
    <t>NA.72</t>
  </si>
  <si>
    <t>Guesthouse Management</t>
  </si>
  <si>
    <t>NA.74</t>
  </si>
  <si>
    <t>Holiday / Service Flats Management</t>
  </si>
  <si>
    <t>NA.75</t>
  </si>
  <si>
    <t>Holiday Camp Management</t>
  </si>
  <si>
    <t>NA.8</t>
  </si>
  <si>
    <t>Institutional Management (Hotel / Catering)</t>
  </si>
  <si>
    <t>NA.9</t>
  </si>
  <si>
    <t>Licensed Premises Management</t>
  </si>
  <si>
    <t>NA.91</t>
  </si>
  <si>
    <t>Bar Stock Control</t>
  </si>
  <si>
    <t>NA.92</t>
  </si>
  <si>
    <t>Club Management</t>
  </si>
  <si>
    <t>NA.93</t>
  </si>
  <si>
    <t>Licensing Laws</t>
  </si>
  <si>
    <t>NA.94</t>
  </si>
  <si>
    <t>Pub Management</t>
  </si>
  <si>
    <t>Food / Drink Services</t>
  </si>
  <si>
    <t>NB.1</t>
  </si>
  <si>
    <t>NB.11</t>
  </si>
  <si>
    <t>Waiting At Table</t>
  </si>
  <si>
    <t>NB.12</t>
  </si>
  <si>
    <t>Maitre Dhotel Work</t>
  </si>
  <si>
    <t>NB.13</t>
  </si>
  <si>
    <t>Counter Service (Catering)</t>
  </si>
  <si>
    <t>NB.14</t>
  </si>
  <si>
    <t>Table Clearing (Catering)</t>
  </si>
  <si>
    <t>NB.15</t>
  </si>
  <si>
    <t>Kitchen Porters / Washers-Up</t>
  </si>
  <si>
    <t>NB.2</t>
  </si>
  <si>
    <t>Drinks Service</t>
  </si>
  <si>
    <t>NB.21</t>
  </si>
  <si>
    <t>Bar Service</t>
  </si>
  <si>
    <t>NB.23</t>
  </si>
  <si>
    <t>Cellar Work (Catering)</t>
  </si>
  <si>
    <t>Catering Operations</t>
  </si>
  <si>
    <t>NC.2</t>
  </si>
  <si>
    <t>Restaurant / Hotel Catering</t>
  </si>
  <si>
    <t>NC.21</t>
  </si>
  <si>
    <t>Hotel Catering</t>
  </si>
  <si>
    <t>NC.22</t>
  </si>
  <si>
    <t>Restaurant Catering</t>
  </si>
  <si>
    <t>NC.23</t>
  </si>
  <si>
    <t>Banqueting</t>
  </si>
  <si>
    <t>NC.4</t>
  </si>
  <si>
    <t>Industrial Catering</t>
  </si>
  <si>
    <t>NC.42</t>
  </si>
  <si>
    <t>Hospital Catering</t>
  </si>
  <si>
    <t>NC.5</t>
  </si>
  <si>
    <t>Contract Catering</t>
  </si>
  <si>
    <t>NC.6</t>
  </si>
  <si>
    <t>Schools / Colleges Catering</t>
  </si>
  <si>
    <t>NC.7</t>
  </si>
  <si>
    <t>Transport Catering</t>
  </si>
  <si>
    <t>NC.8</t>
  </si>
  <si>
    <t>Fast Food Catering</t>
  </si>
  <si>
    <t>NC.81</t>
  </si>
  <si>
    <t>Fish and Chip Shops</t>
  </si>
  <si>
    <t>Hospitality Operations</t>
  </si>
  <si>
    <t>ND.1</t>
  </si>
  <si>
    <t>Accommodation Services (Hotel)</t>
  </si>
  <si>
    <t>ND.2</t>
  </si>
  <si>
    <t>Conferencing (Hotel)</t>
  </si>
  <si>
    <t>ND.3</t>
  </si>
  <si>
    <t>Front Of House (Hotel)</t>
  </si>
  <si>
    <t>ND.31</t>
  </si>
  <si>
    <t>Hotel Reception</t>
  </si>
  <si>
    <t>ND.32</t>
  </si>
  <si>
    <t>Portering / Concierge (Hotel)</t>
  </si>
  <si>
    <t>ND.4</t>
  </si>
  <si>
    <t>Domestic Services / Housekeeping</t>
  </si>
  <si>
    <t>Baking / Dairy / Food and Drink Processing</t>
  </si>
  <si>
    <t>NE.1</t>
  </si>
  <si>
    <t>NE.11</t>
  </si>
  <si>
    <t>Food Preservation (Domestic / Small Scale)</t>
  </si>
  <si>
    <t>NE.2</t>
  </si>
  <si>
    <t>NE.21</t>
  </si>
  <si>
    <t>Bakery (Non-Industrial)</t>
  </si>
  <si>
    <t>NE.22</t>
  </si>
  <si>
    <t>Cake Making / Decorating</t>
  </si>
  <si>
    <t>NE.221</t>
  </si>
  <si>
    <t>Cake Making</t>
  </si>
  <si>
    <t>NE.222</t>
  </si>
  <si>
    <t>Cake Decoration</t>
  </si>
  <si>
    <t>NE.23</t>
  </si>
  <si>
    <t>Pastry Craft</t>
  </si>
  <si>
    <t>NE.24</t>
  </si>
  <si>
    <t>Chocolate Craft</t>
  </si>
  <si>
    <t>NE.25</t>
  </si>
  <si>
    <t>Sugar Confectionery Craft</t>
  </si>
  <si>
    <t>NE.3</t>
  </si>
  <si>
    <t>Dairy Foods (Small Scale)</t>
  </si>
  <si>
    <t>NE.4</t>
  </si>
  <si>
    <t>Meat / Fish Processing (Craft / Small Scale)</t>
  </si>
  <si>
    <t>NE.5</t>
  </si>
  <si>
    <t>Fruit / Vegetable Processing (Small Scale)</t>
  </si>
  <si>
    <t>NE.6</t>
  </si>
  <si>
    <t>Brewing / Winemaking (Non-Industrial)</t>
  </si>
  <si>
    <t>NE.7</t>
  </si>
  <si>
    <t>Wine / Food Appreciation</t>
  </si>
  <si>
    <t>NE.71</t>
  </si>
  <si>
    <t>Wine Tasting/Appreciation</t>
  </si>
  <si>
    <t>Cookery</t>
  </si>
  <si>
    <t>NF.1</t>
  </si>
  <si>
    <t>Cookery Professional</t>
  </si>
  <si>
    <t>NF.11</t>
  </si>
  <si>
    <t>Hotel / Restaurant Cooking</t>
  </si>
  <si>
    <t>NF.13</t>
  </si>
  <si>
    <t>Chef Studies</t>
  </si>
  <si>
    <t>NF.14</t>
  </si>
  <si>
    <t>Larder Cookery</t>
  </si>
  <si>
    <t>NF.2</t>
  </si>
  <si>
    <t>Cookery Specialisations</t>
  </si>
  <si>
    <t>NF.21</t>
  </si>
  <si>
    <t>Vegetarian / Vegan Cookery</t>
  </si>
  <si>
    <t>NF.22</t>
  </si>
  <si>
    <t>Cookery Of Specific Cultures</t>
  </si>
  <si>
    <t>NF.23</t>
  </si>
  <si>
    <t>Cookery Of Specific Foods</t>
  </si>
  <si>
    <t>NF.24</t>
  </si>
  <si>
    <t>Diet Cookery</t>
  </si>
  <si>
    <t>NF.25</t>
  </si>
  <si>
    <t>Party Foods</t>
  </si>
  <si>
    <t>NF.3</t>
  </si>
  <si>
    <t>Health Foods / Wholefoods Cookery</t>
  </si>
  <si>
    <t>NF.32</t>
  </si>
  <si>
    <t>Wholefoods Cookery</t>
  </si>
  <si>
    <t>NF.4</t>
  </si>
  <si>
    <t>Cookery Domestic</t>
  </si>
  <si>
    <t>NF.5</t>
  </si>
  <si>
    <t>Cookery Classical / Modern</t>
  </si>
  <si>
    <t>NF.6</t>
  </si>
  <si>
    <t>Cookery Specific Appliances / Methods</t>
  </si>
  <si>
    <t>NF.7</t>
  </si>
  <si>
    <t>Cookery Local Traditional</t>
  </si>
  <si>
    <t>NF.8</t>
  </si>
  <si>
    <t>Food Decoration</t>
  </si>
  <si>
    <t>Food Science / Technology</t>
  </si>
  <si>
    <t>NH.1</t>
  </si>
  <si>
    <t>Food Science</t>
  </si>
  <si>
    <t>NH.2</t>
  </si>
  <si>
    <t>Nutrition / Dietetics</t>
  </si>
  <si>
    <t>NH.21</t>
  </si>
  <si>
    <t>NH.22</t>
  </si>
  <si>
    <t>NH.3</t>
  </si>
  <si>
    <t>Food Hygiene</t>
  </si>
  <si>
    <t>NH.4</t>
  </si>
  <si>
    <t>Food Analysis</t>
  </si>
  <si>
    <t>NH.5</t>
  </si>
  <si>
    <t>Food Inspection</t>
  </si>
  <si>
    <t>NH.6</t>
  </si>
  <si>
    <t>NH.62</t>
  </si>
  <si>
    <t>Food Biotechnology</t>
  </si>
  <si>
    <t>NH.63</t>
  </si>
  <si>
    <t>Food Chemistry</t>
  </si>
  <si>
    <t>NH.64</t>
  </si>
  <si>
    <t>Food Microbiology</t>
  </si>
  <si>
    <t>Tourism / Travel</t>
  </si>
  <si>
    <t>NK.1</t>
  </si>
  <si>
    <t>NK.13</t>
  </si>
  <si>
    <t>Tourist Guiding</t>
  </si>
  <si>
    <t>NK.14</t>
  </si>
  <si>
    <t>Tourism Development / Promotion</t>
  </si>
  <si>
    <t>NK.15</t>
  </si>
  <si>
    <t>Tourist Information</t>
  </si>
  <si>
    <t>NK.16</t>
  </si>
  <si>
    <t>Tour Organisation (Domestic)</t>
  </si>
  <si>
    <t>NK.17</t>
  </si>
  <si>
    <t>Ticket Agency Management</t>
  </si>
  <si>
    <t>NK.18</t>
  </si>
  <si>
    <t>Tourism Management</t>
  </si>
  <si>
    <t>NK.2</t>
  </si>
  <si>
    <t>Travel</t>
  </si>
  <si>
    <t>NK.21</t>
  </si>
  <si>
    <t>Travel Studies</t>
  </si>
  <si>
    <t>NK.22</t>
  </si>
  <si>
    <t>NK.23</t>
  </si>
  <si>
    <t>Personal Travel</t>
  </si>
  <si>
    <t>NK.24</t>
  </si>
  <si>
    <t>Tour Operation (Abroad)</t>
  </si>
  <si>
    <t>NK.25</t>
  </si>
  <si>
    <t>Travel Agency Work</t>
  </si>
  <si>
    <t>NK.26</t>
  </si>
  <si>
    <t>Fares and Ticketing (Travel)</t>
  </si>
  <si>
    <t>NK.27</t>
  </si>
  <si>
    <t>Travel Courier / Resort Representative</t>
  </si>
  <si>
    <t>Leisure / Sports Facilities Work</t>
  </si>
  <si>
    <t>NL.1</t>
  </si>
  <si>
    <t>NL.2</t>
  </si>
  <si>
    <t>Leisure / Recreation Management</t>
  </si>
  <si>
    <t>NL.3</t>
  </si>
  <si>
    <t>Leisure Facilities Work</t>
  </si>
  <si>
    <t>NL.4</t>
  </si>
  <si>
    <t>Sports Facilities Work</t>
  </si>
  <si>
    <t>NL.5</t>
  </si>
  <si>
    <t>Zoos / Safari Parks Work</t>
  </si>
  <si>
    <t>Country Leisure Facilities Work</t>
  </si>
  <si>
    <t>NM.1</t>
  </si>
  <si>
    <t>Fishing Facilities Work</t>
  </si>
  <si>
    <t>NM.2</t>
  </si>
  <si>
    <t>Hunting / Shooting Facilities Work</t>
  </si>
  <si>
    <t>NM.3</t>
  </si>
  <si>
    <t>Horse / Pony Riding Facilities Work</t>
  </si>
  <si>
    <t>NM.4</t>
  </si>
  <si>
    <t>Nature Trails Work</t>
  </si>
  <si>
    <t>NM.5</t>
  </si>
  <si>
    <t>Marine Leisure Facilities Work</t>
  </si>
  <si>
    <t>NM.6</t>
  </si>
  <si>
    <t>Inland Waterway Leisure Facilities Work</t>
  </si>
  <si>
    <t>NM.7</t>
  </si>
  <si>
    <t>Camping / Caravan Site Work</t>
  </si>
  <si>
    <t>NM.8</t>
  </si>
  <si>
    <t>Golf Course Management</t>
  </si>
  <si>
    <t>Arts / Culture / Heritage Administration</t>
  </si>
  <si>
    <t>NN.1</t>
  </si>
  <si>
    <t>Arts / Culture Administration</t>
  </si>
  <si>
    <t>NN.2</t>
  </si>
  <si>
    <t>Art Galleries Administration</t>
  </si>
  <si>
    <t>NN.4</t>
  </si>
  <si>
    <t>Arts Centre Administration</t>
  </si>
  <si>
    <t>NN.5</t>
  </si>
  <si>
    <t>Concert Halls Administration</t>
  </si>
  <si>
    <t>NN.6</t>
  </si>
  <si>
    <t>Museums Administration</t>
  </si>
  <si>
    <t>NN.7</t>
  </si>
  <si>
    <t>Theatre / Cinema Business Administration</t>
  </si>
  <si>
    <t>NN.8</t>
  </si>
  <si>
    <t>Heritage Administration/Management</t>
  </si>
  <si>
    <t>NN.9</t>
  </si>
  <si>
    <t>Festivals Administration</t>
  </si>
  <si>
    <t>Health Care / Medicine / Health and Safety</t>
  </si>
  <si>
    <t>Health Care Management / Health Studies</t>
  </si>
  <si>
    <t>PA.1</t>
  </si>
  <si>
    <t>PA.2</t>
  </si>
  <si>
    <t>Health Service Administration / Management</t>
  </si>
  <si>
    <t>PA.21</t>
  </si>
  <si>
    <t>Health Service Policy / Planning</t>
  </si>
  <si>
    <t>PA.23</t>
  </si>
  <si>
    <t>Community Health Care Administration</t>
  </si>
  <si>
    <t>PA.3</t>
  </si>
  <si>
    <t>Health Practice Administration</t>
  </si>
  <si>
    <t>PA.4</t>
  </si>
  <si>
    <t>Health Care Resources / Financial Administration</t>
  </si>
  <si>
    <t>PA.5</t>
  </si>
  <si>
    <t>Health Unit Quality Control and Administration</t>
  </si>
  <si>
    <t>PA.51</t>
  </si>
  <si>
    <t>Health Unit Administration</t>
  </si>
  <si>
    <t>PA.53</t>
  </si>
  <si>
    <t>Health Care Quality Control</t>
  </si>
  <si>
    <t>PA.531</t>
  </si>
  <si>
    <t>Health Care Performance Assessment</t>
  </si>
  <si>
    <t>PA.55</t>
  </si>
  <si>
    <t>Health Care Staff Administration / Training</t>
  </si>
  <si>
    <t>PA.56</t>
  </si>
  <si>
    <t>Clinical Services Administration</t>
  </si>
  <si>
    <t>PA.562</t>
  </si>
  <si>
    <t>Nursing Services Administration</t>
  </si>
  <si>
    <t>PA.6</t>
  </si>
  <si>
    <t>Medical Support Services</t>
  </si>
  <si>
    <t>PA.61</t>
  </si>
  <si>
    <t>PA.62</t>
  </si>
  <si>
    <t>Medical Reception</t>
  </si>
  <si>
    <t>PA.63</t>
  </si>
  <si>
    <t>Medical Records</t>
  </si>
  <si>
    <t>PA.7</t>
  </si>
  <si>
    <t>Primary Health Care</t>
  </si>
  <si>
    <t>PA.8</t>
  </si>
  <si>
    <t>Health Legal / Ethical Issues</t>
  </si>
  <si>
    <t>PA.81</t>
  </si>
  <si>
    <t>Health Legal Issues</t>
  </si>
  <si>
    <t>PA.83</t>
  </si>
  <si>
    <t>Medical Ethics</t>
  </si>
  <si>
    <t>PA.9</t>
  </si>
  <si>
    <t>Health Promotion</t>
  </si>
  <si>
    <t>PA.91</t>
  </si>
  <si>
    <t>Health Education</t>
  </si>
  <si>
    <t>PA.911</t>
  </si>
  <si>
    <t>Medical Terminology</t>
  </si>
  <si>
    <t>PA.92</t>
  </si>
  <si>
    <t>Public Health Information</t>
  </si>
  <si>
    <t>PA.93</t>
  </si>
  <si>
    <t>Health Hazards Awareness</t>
  </si>
  <si>
    <t>PA.931</t>
  </si>
  <si>
    <t>Drugs / Alcohol Awareness</t>
  </si>
  <si>
    <t>PA.932</t>
  </si>
  <si>
    <t>Aids/Hiv Awareness</t>
  </si>
  <si>
    <t>PA.933</t>
  </si>
  <si>
    <t>Substance Abuse Awareness</t>
  </si>
  <si>
    <t>PA.934</t>
  </si>
  <si>
    <t>Infection Control Awareness</t>
  </si>
  <si>
    <t>Medical Sciences</t>
  </si>
  <si>
    <t>PB.2</t>
  </si>
  <si>
    <t>Surgery</t>
  </si>
  <si>
    <t>PB.22</t>
  </si>
  <si>
    <t>Accident and Emergency Surgery</t>
  </si>
  <si>
    <t>PB.23</t>
  </si>
  <si>
    <t>Orthopedics</t>
  </si>
  <si>
    <t>PB.3</t>
  </si>
  <si>
    <t>Medicine (General)</t>
  </si>
  <si>
    <t>PB.31</t>
  </si>
  <si>
    <t>General Medical Practice</t>
  </si>
  <si>
    <t>PB.32</t>
  </si>
  <si>
    <t>Community Medicine</t>
  </si>
  <si>
    <t>PB.33</t>
  </si>
  <si>
    <t>Preventive Medicine</t>
  </si>
  <si>
    <t>PB.4</t>
  </si>
  <si>
    <t>Medical Specialisations A-E</t>
  </si>
  <si>
    <t>PB.41</t>
  </si>
  <si>
    <t>Aerospace Medical Studies</t>
  </si>
  <si>
    <t>PB.42</t>
  </si>
  <si>
    <t>Anesthesiology</t>
  </si>
  <si>
    <t>PB.44</t>
  </si>
  <si>
    <t>Cardiovascular Medical Studies</t>
  </si>
  <si>
    <t>PB.441</t>
  </si>
  <si>
    <t>Cardiology</t>
  </si>
  <si>
    <t>PB.45</t>
  </si>
  <si>
    <t>Dermatology</t>
  </si>
  <si>
    <t>PB.46</t>
  </si>
  <si>
    <t>Ear Nose and Throat Medical Studies</t>
  </si>
  <si>
    <t>PB.461</t>
  </si>
  <si>
    <t>PB.47</t>
  </si>
  <si>
    <t>Endocrinology (Medicine)</t>
  </si>
  <si>
    <t>PB.48</t>
  </si>
  <si>
    <t>Epidemiology</t>
  </si>
  <si>
    <t>PB.481</t>
  </si>
  <si>
    <t>Medical Statistics</t>
  </si>
  <si>
    <t>PB.5</t>
  </si>
  <si>
    <t>Medical Specialisations F-O</t>
  </si>
  <si>
    <t>PB.51</t>
  </si>
  <si>
    <t>Forensic Medical Studies</t>
  </si>
  <si>
    <t>PB.52</t>
  </si>
  <si>
    <t>Gastroenterology</t>
  </si>
  <si>
    <t>PB.53</t>
  </si>
  <si>
    <t>Geriatric Medical Studies</t>
  </si>
  <si>
    <t>PB.54</t>
  </si>
  <si>
    <t>Gynecology</t>
  </si>
  <si>
    <t>PB.55</t>
  </si>
  <si>
    <t>Haematology</t>
  </si>
  <si>
    <t>PB.56</t>
  </si>
  <si>
    <t>Neurology</t>
  </si>
  <si>
    <t>PB.57</t>
  </si>
  <si>
    <t>Obstetrics</t>
  </si>
  <si>
    <t>PB.58</t>
  </si>
  <si>
    <t>Oncology</t>
  </si>
  <si>
    <t>PB.59</t>
  </si>
  <si>
    <t>Ophthalmology</t>
  </si>
  <si>
    <t>PB.6</t>
  </si>
  <si>
    <t>Medical Specialisations P-Z</t>
  </si>
  <si>
    <t>PB.61</t>
  </si>
  <si>
    <t>Pediatrics</t>
  </si>
  <si>
    <t>PB.62</t>
  </si>
  <si>
    <t>PB.621</t>
  </si>
  <si>
    <t>Immunology (Medicine)</t>
  </si>
  <si>
    <t>PB.63</t>
  </si>
  <si>
    <t>Respiratory / Chest Diseases</t>
  </si>
  <si>
    <t>PB.64</t>
  </si>
  <si>
    <t>Rheumatology</t>
  </si>
  <si>
    <t>PB.65</t>
  </si>
  <si>
    <t>Sports Medicine</t>
  </si>
  <si>
    <t>PB.651</t>
  </si>
  <si>
    <t>Sports Injuries</t>
  </si>
  <si>
    <t>PB.66</t>
  </si>
  <si>
    <t>Tropical Medicine</t>
  </si>
  <si>
    <t>PB.67</t>
  </si>
  <si>
    <t>Urology</t>
  </si>
  <si>
    <t>PB.68</t>
  </si>
  <si>
    <t>Venereology</t>
  </si>
  <si>
    <t>PB.7</t>
  </si>
  <si>
    <t>Medical Radiology</t>
  </si>
  <si>
    <t>PB.71</t>
  </si>
  <si>
    <t>Medical Radiodiagnosis</t>
  </si>
  <si>
    <t>PB.72</t>
  </si>
  <si>
    <t>Radiotherapy</t>
  </si>
  <si>
    <t>PB.8</t>
  </si>
  <si>
    <t>Psychiatry</t>
  </si>
  <si>
    <t>PB.81</t>
  </si>
  <si>
    <t>Psychoanalysis</t>
  </si>
  <si>
    <t>Complementary Medicine</t>
  </si>
  <si>
    <t>PC.1</t>
  </si>
  <si>
    <t>PC.2</t>
  </si>
  <si>
    <t>Holistic Medicine</t>
  </si>
  <si>
    <t>PC.3</t>
  </si>
  <si>
    <t>Homeopathy</t>
  </si>
  <si>
    <t>PC.4</t>
  </si>
  <si>
    <t>Naturopathy</t>
  </si>
  <si>
    <t>PC.5</t>
  </si>
  <si>
    <t>PC.6</t>
  </si>
  <si>
    <t>PC.61</t>
  </si>
  <si>
    <t>Acupressure</t>
  </si>
  <si>
    <t>PC.7</t>
  </si>
  <si>
    <t>Herbal Medicine</t>
  </si>
  <si>
    <t>PC.8</t>
  </si>
  <si>
    <t>Hydrotherapy</t>
  </si>
  <si>
    <t>Paramedical Services / Supplementary Medicine</t>
  </si>
  <si>
    <t>PD.1</t>
  </si>
  <si>
    <t>Medical Assistant Skills (Hospital)</t>
  </si>
  <si>
    <t>PD.11</t>
  </si>
  <si>
    <t>Hospital Operating Assistant Skills</t>
  </si>
  <si>
    <t>PD.13</t>
  </si>
  <si>
    <t>Health Care Assistant Skills</t>
  </si>
  <si>
    <t>PD.2</t>
  </si>
  <si>
    <t>Blood Donor Services</t>
  </si>
  <si>
    <t>PD.4</t>
  </si>
  <si>
    <t>Emergency Clinical Care</t>
  </si>
  <si>
    <t>PD.5</t>
  </si>
  <si>
    <t>Paramedical Work</t>
  </si>
  <si>
    <t>PD.6</t>
  </si>
  <si>
    <t>Ambulance Services</t>
  </si>
  <si>
    <t>Medical Technology / Pharmacology</t>
  </si>
  <si>
    <t>PE.1</t>
  </si>
  <si>
    <t>Medical Technology</t>
  </si>
  <si>
    <t>PE.11</t>
  </si>
  <si>
    <t>PE.12</t>
  </si>
  <si>
    <t>Medical Radiography</t>
  </si>
  <si>
    <t>PE.13</t>
  </si>
  <si>
    <t>Medical Electronics</t>
  </si>
  <si>
    <t>PE.131</t>
  </si>
  <si>
    <t>Ultrasound Medical</t>
  </si>
  <si>
    <t>PE.15</t>
  </si>
  <si>
    <t>Diagnostic Imaging</t>
  </si>
  <si>
    <t>PE.2</t>
  </si>
  <si>
    <t>Medical Laboratory Science / Practice</t>
  </si>
  <si>
    <t>PE.3</t>
  </si>
  <si>
    <t>Pathology Technician Work</t>
  </si>
  <si>
    <t>PE.4</t>
  </si>
  <si>
    <t>Theatre Technician Work (Hospital)</t>
  </si>
  <si>
    <t>PE.5</t>
  </si>
  <si>
    <t>Prosthetics (Medical Technology)</t>
  </si>
  <si>
    <t>PE.51</t>
  </si>
  <si>
    <t>Biomechanics</t>
  </si>
  <si>
    <t>PE.53</t>
  </si>
  <si>
    <t>Biomedical Engineering</t>
  </si>
  <si>
    <t>PE.6</t>
  </si>
  <si>
    <t>PE.61</t>
  </si>
  <si>
    <t>Chemotherapy</t>
  </si>
  <si>
    <t>PE.7</t>
  </si>
  <si>
    <t>PE.72</t>
  </si>
  <si>
    <t>Drug Dispensing (Pharmacy)</t>
  </si>
  <si>
    <t>PE.721</t>
  </si>
  <si>
    <t>Dispensing Technicians (Pharmacy)</t>
  </si>
  <si>
    <t>PE.8</t>
  </si>
  <si>
    <t>Physiological Measurement</t>
  </si>
  <si>
    <t>Dental Services</t>
  </si>
  <si>
    <t>PF.1</t>
  </si>
  <si>
    <t>Dentistry</t>
  </si>
  <si>
    <t>PF.12</t>
  </si>
  <si>
    <t>Orthodontics</t>
  </si>
  <si>
    <t>PF.13</t>
  </si>
  <si>
    <t>Endodontics</t>
  </si>
  <si>
    <t>PF.14</t>
  </si>
  <si>
    <t>Periodontics</t>
  </si>
  <si>
    <t>PF.15</t>
  </si>
  <si>
    <t>Preventive Dentistry</t>
  </si>
  <si>
    <t>PF.16</t>
  </si>
  <si>
    <t>Restorative Dentistry</t>
  </si>
  <si>
    <t>PF.17</t>
  </si>
  <si>
    <t>Prosthetic Dentistry</t>
  </si>
  <si>
    <t>PF.2</t>
  </si>
  <si>
    <t>Dentistry Specialisms</t>
  </si>
  <si>
    <t>PF.22</t>
  </si>
  <si>
    <t>Child Dentistry</t>
  </si>
  <si>
    <t>PF.23</t>
  </si>
  <si>
    <t>Community Dentistry</t>
  </si>
  <si>
    <t>PF.3</t>
  </si>
  <si>
    <t>Dental Surgery Assistants</t>
  </si>
  <si>
    <t>PF.4</t>
  </si>
  <si>
    <t>Dental Technology</t>
  </si>
  <si>
    <t>PF.41</t>
  </si>
  <si>
    <t>Dental Mechanics</t>
  </si>
  <si>
    <t>PF.42</t>
  </si>
  <si>
    <t>Dental Radiology</t>
  </si>
  <si>
    <t>PF.5</t>
  </si>
  <si>
    <t>Dental Practice Administration</t>
  </si>
  <si>
    <t>PF.7</t>
  </si>
  <si>
    <t>Dental Hygiene</t>
  </si>
  <si>
    <t>PF.8</t>
  </si>
  <si>
    <t>Dental Health Education</t>
  </si>
  <si>
    <t>Ophthalmic Services</t>
  </si>
  <si>
    <t>PG.1</t>
  </si>
  <si>
    <t>PG.2</t>
  </si>
  <si>
    <t>PG.4</t>
  </si>
  <si>
    <t>Optical Dispensing</t>
  </si>
  <si>
    <t>PH.1</t>
  </si>
  <si>
    <t>Nursing Studies</t>
  </si>
  <si>
    <t>PH.11</t>
  </si>
  <si>
    <t>Pre Nursing Studies</t>
  </si>
  <si>
    <t>PH.13</t>
  </si>
  <si>
    <t>Registered General Nursing</t>
  </si>
  <si>
    <t>PH.2</t>
  </si>
  <si>
    <t>Community Nursing</t>
  </si>
  <si>
    <t>PH.22</t>
  </si>
  <si>
    <t>District Nursing</t>
  </si>
  <si>
    <t>PH.23</t>
  </si>
  <si>
    <t>Practice Nursing</t>
  </si>
  <si>
    <t>PH.24</t>
  </si>
  <si>
    <t>Patient Aid Work</t>
  </si>
  <si>
    <t>PH.25</t>
  </si>
  <si>
    <t>Health Visiting</t>
  </si>
  <si>
    <t>PH.26</t>
  </si>
  <si>
    <t>School Nursing</t>
  </si>
  <si>
    <t>PH.27</t>
  </si>
  <si>
    <t>Family Planning Nursing</t>
  </si>
  <si>
    <t>PH.3</t>
  </si>
  <si>
    <t>Occupational Health Nursing</t>
  </si>
  <si>
    <t>PH.4</t>
  </si>
  <si>
    <t>Mental Health / Addiction Nursing</t>
  </si>
  <si>
    <t>PH.41</t>
  </si>
  <si>
    <t>Mental Health Nursing (General)</t>
  </si>
  <si>
    <t>PH.42</t>
  </si>
  <si>
    <t>Community Mental Health Nursing</t>
  </si>
  <si>
    <t>PH.45</t>
  </si>
  <si>
    <t>Addiction (Nursing)</t>
  </si>
  <si>
    <t>PH.5</t>
  </si>
  <si>
    <t>Nursing Specialisms</t>
  </si>
  <si>
    <t>PH.51</t>
  </si>
  <si>
    <t>Geriatric Nursing</t>
  </si>
  <si>
    <t>PH.52</t>
  </si>
  <si>
    <t>Intensive Care Nursing</t>
  </si>
  <si>
    <t>PH.53</t>
  </si>
  <si>
    <t>PH.54</t>
  </si>
  <si>
    <t>Operating Theatre Nursing</t>
  </si>
  <si>
    <t>PH.55</t>
  </si>
  <si>
    <t>ChildrenS Nursing</t>
  </si>
  <si>
    <t>PH.551</t>
  </si>
  <si>
    <t>Child Abuse Awareness (Nursing)</t>
  </si>
  <si>
    <t>PH.56</t>
  </si>
  <si>
    <t>Infection Control Nursing</t>
  </si>
  <si>
    <t>PH.57</t>
  </si>
  <si>
    <t>Drug Medicine Control (Nursing)</t>
  </si>
  <si>
    <t>PH.6</t>
  </si>
  <si>
    <t>Nursing Specific Conditions</t>
  </si>
  <si>
    <t>PH.61</t>
  </si>
  <si>
    <t>Aids Nursing</t>
  </si>
  <si>
    <t>PH.62</t>
  </si>
  <si>
    <t>Cancer Nursing</t>
  </si>
  <si>
    <t>PH.63</t>
  </si>
  <si>
    <t>Care Of Dying (Nursing)</t>
  </si>
  <si>
    <t>PH.64</t>
  </si>
  <si>
    <t>Diabetes Nursing</t>
  </si>
  <si>
    <t>PH.65</t>
  </si>
  <si>
    <t>Physical Disability Nursing</t>
  </si>
  <si>
    <t>Semi-Medical / Physical / Psycho / Therapies</t>
  </si>
  <si>
    <t>PJ.1</t>
  </si>
  <si>
    <t>Occupational Therapy</t>
  </si>
  <si>
    <t>PJ.11</t>
  </si>
  <si>
    <t>Drama Therapy</t>
  </si>
  <si>
    <t>PJ.12</t>
  </si>
  <si>
    <t>Music Therapy</t>
  </si>
  <si>
    <t>PJ.13</t>
  </si>
  <si>
    <t>Art Therapy</t>
  </si>
  <si>
    <t>PJ.14</t>
  </si>
  <si>
    <t>Dance Therapy</t>
  </si>
  <si>
    <t>PJ.15</t>
  </si>
  <si>
    <t>Hospital Play Therapy</t>
  </si>
  <si>
    <t>PJ.2</t>
  </si>
  <si>
    <t>PJ.23</t>
  </si>
  <si>
    <t>Massage</t>
  </si>
  <si>
    <t>PJ.25</t>
  </si>
  <si>
    <t>Sports Physiotherapy</t>
  </si>
  <si>
    <t>PJ.3</t>
  </si>
  <si>
    <t>Speech Therapy</t>
  </si>
  <si>
    <t>PJ.4</t>
  </si>
  <si>
    <t>Hyperbaric Medicine</t>
  </si>
  <si>
    <t>PJ.5</t>
  </si>
  <si>
    <t>Chiropody</t>
  </si>
  <si>
    <t>PJ.6</t>
  </si>
  <si>
    <t>PJ.61</t>
  </si>
  <si>
    <t>Gestalt Therapy</t>
  </si>
  <si>
    <t>PK.1</t>
  </si>
  <si>
    <t>PK.11</t>
  </si>
  <si>
    <t>Clinical Psychology</t>
  </si>
  <si>
    <t>PK.12</t>
  </si>
  <si>
    <t>Applied Psychology</t>
  </si>
  <si>
    <t>PK.2</t>
  </si>
  <si>
    <t>Behavioural Psychology</t>
  </si>
  <si>
    <t>PK.22</t>
  </si>
  <si>
    <t>Behaviour Therapy</t>
  </si>
  <si>
    <t>PK.23</t>
  </si>
  <si>
    <t>Group Dynamics</t>
  </si>
  <si>
    <t>PK.3</t>
  </si>
  <si>
    <t>Child Psychology</t>
  </si>
  <si>
    <t>PK.31</t>
  </si>
  <si>
    <t>Developmental Psychology</t>
  </si>
  <si>
    <t>PK.32</t>
  </si>
  <si>
    <t>Educational Psychology</t>
  </si>
  <si>
    <t>PK.5</t>
  </si>
  <si>
    <t>Psychological Testing</t>
  </si>
  <si>
    <t>PK.51</t>
  </si>
  <si>
    <t>Psychometry</t>
  </si>
  <si>
    <t>PK.52</t>
  </si>
  <si>
    <t>Graphology</t>
  </si>
  <si>
    <t>PK.7</t>
  </si>
  <si>
    <t>PK.71</t>
  </si>
  <si>
    <t>Self Hypnosis</t>
  </si>
  <si>
    <t>PK.8</t>
  </si>
  <si>
    <t>Psychology Specialisations</t>
  </si>
  <si>
    <t>PK.81</t>
  </si>
  <si>
    <t>Cognitive Psychology</t>
  </si>
  <si>
    <t>PK.82</t>
  </si>
  <si>
    <t>Environmental Psychology</t>
  </si>
  <si>
    <t>PK.83</t>
  </si>
  <si>
    <t>Occupational Psychology</t>
  </si>
  <si>
    <t>PK.831</t>
  </si>
  <si>
    <t>Industrial Psychology</t>
  </si>
  <si>
    <t>PK.832</t>
  </si>
  <si>
    <t>Organisational Psychology</t>
  </si>
  <si>
    <t>PK.8321</t>
  </si>
  <si>
    <t>Organisational Behaviour</t>
  </si>
  <si>
    <t>PK.84</t>
  </si>
  <si>
    <t>Social Psychology</t>
  </si>
  <si>
    <t>PK.85</t>
  </si>
  <si>
    <t>Psychopathology</t>
  </si>
  <si>
    <t>PK.86</t>
  </si>
  <si>
    <t>Human Sexuality</t>
  </si>
  <si>
    <t>PK.861</t>
  </si>
  <si>
    <t>Psychosexual / Sexual Counselling</t>
  </si>
  <si>
    <t>PK.87</t>
  </si>
  <si>
    <t>Psychological Counselling</t>
  </si>
  <si>
    <t>Health and Safety</t>
  </si>
  <si>
    <t>PL.1</t>
  </si>
  <si>
    <t>Occupational Health and Safety</t>
  </si>
  <si>
    <t>PL.11</t>
  </si>
  <si>
    <t>Occupational Health</t>
  </si>
  <si>
    <t>PL.13</t>
  </si>
  <si>
    <t>Occupational Hygiene</t>
  </si>
  <si>
    <t>PL.2</t>
  </si>
  <si>
    <t>Safety Administration / Regulations</t>
  </si>
  <si>
    <t>PL.21</t>
  </si>
  <si>
    <t>Health and Safety Legislation</t>
  </si>
  <si>
    <t>PL.211</t>
  </si>
  <si>
    <t>Safety Regulations</t>
  </si>
  <si>
    <t>PL.212</t>
  </si>
  <si>
    <t>Risk Assessment (Health and Safety)</t>
  </si>
  <si>
    <t>PL.22</t>
  </si>
  <si>
    <t>Safety Committees / Representatives</t>
  </si>
  <si>
    <t>PL.23</t>
  </si>
  <si>
    <t>Safety Inspection</t>
  </si>
  <si>
    <t>PL.25</t>
  </si>
  <si>
    <t>Confined Space Working Safety</t>
  </si>
  <si>
    <t>PL.28</t>
  </si>
  <si>
    <t>Accident Procedures</t>
  </si>
  <si>
    <t>PL.281</t>
  </si>
  <si>
    <t>Accident Reporting</t>
  </si>
  <si>
    <t>PL.282</t>
  </si>
  <si>
    <t>Accident Investigation</t>
  </si>
  <si>
    <t>PL.3</t>
  </si>
  <si>
    <t>Hazard Control (Health and Safety)</t>
  </si>
  <si>
    <t>PL.31</t>
  </si>
  <si>
    <t>Asbestos Safety Hazards / Protection</t>
  </si>
  <si>
    <t>PL.32</t>
  </si>
  <si>
    <t>Chemical Safety Hazards / Protection</t>
  </si>
  <si>
    <t>PL.321</t>
  </si>
  <si>
    <t>Farm Chemicals Hazards / Protection</t>
  </si>
  <si>
    <t>PL.33</t>
  </si>
  <si>
    <t>Gas Safety Hazards / Protection</t>
  </si>
  <si>
    <t>PL.34</t>
  </si>
  <si>
    <t>Radiation Safety Hazards / Protection</t>
  </si>
  <si>
    <t>PL.341</t>
  </si>
  <si>
    <t>Environmental Radioactivity</t>
  </si>
  <si>
    <t>PL.342</t>
  </si>
  <si>
    <t>Radiation Protection</t>
  </si>
  <si>
    <t>PL.35</t>
  </si>
  <si>
    <t>Noise / Vibration Hazards / Protection</t>
  </si>
  <si>
    <t>PL.36</t>
  </si>
  <si>
    <t>Refrigerants Safe Handling</t>
  </si>
  <si>
    <t>PL.5</t>
  </si>
  <si>
    <t>Health and Safety Specific Industries / Occupations</t>
  </si>
  <si>
    <t>PL.51</t>
  </si>
  <si>
    <t>Office Health and Safety</t>
  </si>
  <si>
    <t>PL.52</t>
  </si>
  <si>
    <t>Engineering Health and Safety</t>
  </si>
  <si>
    <t>PL.53</t>
  </si>
  <si>
    <t>Construction Health and Safety</t>
  </si>
  <si>
    <t>PL.531</t>
  </si>
  <si>
    <t>Asbestos Removal</t>
  </si>
  <si>
    <t>PL.54</t>
  </si>
  <si>
    <t>Hotel / Catering Health and Safety</t>
  </si>
  <si>
    <t>PL.55</t>
  </si>
  <si>
    <t>Manufacturing Health and Safety</t>
  </si>
  <si>
    <t>PL.56</t>
  </si>
  <si>
    <t>Mining Health and Safety</t>
  </si>
  <si>
    <t>PL.57</t>
  </si>
  <si>
    <t>Offshore Health and Safety</t>
  </si>
  <si>
    <t>PL.571</t>
  </si>
  <si>
    <t>Fire Fighting Offshore</t>
  </si>
  <si>
    <t>PL.58</t>
  </si>
  <si>
    <t>Agriculture / Horticulture / Forestry Health and Safety</t>
  </si>
  <si>
    <t>PL.59</t>
  </si>
  <si>
    <t>Working With Animals Health and Safety</t>
  </si>
  <si>
    <t>PL.7</t>
  </si>
  <si>
    <t>Safety Procedures / Equipment</t>
  </si>
  <si>
    <t>PL.73</t>
  </si>
  <si>
    <t>Lifting / Handling (Manual) Safety</t>
  </si>
  <si>
    <t>PL.74</t>
  </si>
  <si>
    <t>Protective Clothing / Equipment Use</t>
  </si>
  <si>
    <t>PL.741</t>
  </si>
  <si>
    <t>Specific Equipment Use and Regulations</t>
  </si>
  <si>
    <t>PL.7412</t>
  </si>
  <si>
    <t>Abrasive Wheels</t>
  </si>
  <si>
    <t>PL.7413</t>
  </si>
  <si>
    <t>Display Screen Equipment</t>
  </si>
  <si>
    <t>PL.7414</t>
  </si>
  <si>
    <t>Power Press</t>
  </si>
  <si>
    <t>PL.7415</t>
  </si>
  <si>
    <t>Agriculture / Horticulture / Forestry Equipment Safety</t>
  </si>
  <si>
    <t>PL.7416</t>
  </si>
  <si>
    <t>Ladders and Scaffolding Safety</t>
  </si>
  <si>
    <t>PL.7417</t>
  </si>
  <si>
    <t>Wood Machining Safety</t>
  </si>
  <si>
    <t>PL.75</t>
  </si>
  <si>
    <t>Breathing Apparatus Use</t>
  </si>
  <si>
    <t>PL.76</t>
  </si>
  <si>
    <t>Dealing With Aggression / Violence</t>
  </si>
  <si>
    <t>PL.77</t>
  </si>
  <si>
    <t>Fire Warden Procedures</t>
  </si>
  <si>
    <t>PL.8</t>
  </si>
  <si>
    <t>Accident Prevention</t>
  </si>
  <si>
    <t>Social / Family / Community Work</t>
  </si>
  <si>
    <t>PR.1</t>
  </si>
  <si>
    <t>Social Work</t>
  </si>
  <si>
    <t>PR.11</t>
  </si>
  <si>
    <t>Applied Social Work</t>
  </si>
  <si>
    <t>PR.111</t>
  </si>
  <si>
    <t>Case Work (Social Work)</t>
  </si>
  <si>
    <t>PR.2</t>
  </si>
  <si>
    <t>Social Policy / Administration</t>
  </si>
  <si>
    <t>PR.21</t>
  </si>
  <si>
    <t>Social Services / Social Planning</t>
  </si>
  <si>
    <t>PR.22</t>
  </si>
  <si>
    <t>Social Work Administration</t>
  </si>
  <si>
    <t>PR.23</t>
  </si>
  <si>
    <t>Community Care Issues / Policies</t>
  </si>
  <si>
    <t>PR.3</t>
  </si>
  <si>
    <t>Community Work</t>
  </si>
  <si>
    <t>PR.31</t>
  </si>
  <si>
    <t>Voluntary Work</t>
  </si>
  <si>
    <t>PR.32</t>
  </si>
  <si>
    <t>Wardens / Sheltered Housing</t>
  </si>
  <si>
    <t>PR.4</t>
  </si>
  <si>
    <t>Social Work Specialisms</t>
  </si>
  <si>
    <t>PR.41</t>
  </si>
  <si>
    <t>Children / Youth (Social Work)</t>
  </si>
  <si>
    <t>PR.411</t>
  </si>
  <si>
    <t>Child Protection</t>
  </si>
  <si>
    <t>PR.4111</t>
  </si>
  <si>
    <t>Child Abuse Protection</t>
  </si>
  <si>
    <t>PR.42</t>
  </si>
  <si>
    <t>Families (Social Work)</t>
  </si>
  <si>
    <t>PR.421</t>
  </si>
  <si>
    <t>Family Welfare</t>
  </si>
  <si>
    <t>PR.422</t>
  </si>
  <si>
    <t>Abused / Battered Families (Social Work)</t>
  </si>
  <si>
    <t>PR.43</t>
  </si>
  <si>
    <t>Homeless People (Social Work)</t>
  </si>
  <si>
    <t>PR.434</t>
  </si>
  <si>
    <t>Refugees (Social Work)</t>
  </si>
  <si>
    <t>PR.45</t>
  </si>
  <si>
    <t>People With Disabilities (Social Work)</t>
  </si>
  <si>
    <t>PR.454</t>
  </si>
  <si>
    <t>People With Learning Difficulties Social Work</t>
  </si>
  <si>
    <t>PR.455</t>
  </si>
  <si>
    <t>People With Mental Health Problems Social Work</t>
  </si>
  <si>
    <t>PR.46</t>
  </si>
  <si>
    <t>Older People (Social Work)</t>
  </si>
  <si>
    <t>PR.47</t>
  </si>
  <si>
    <t>Offenders (Social Work)</t>
  </si>
  <si>
    <t>PR.471</t>
  </si>
  <si>
    <t>Probation Work</t>
  </si>
  <si>
    <t>PR.48</t>
  </si>
  <si>
    <t>Residential Care (Social Work)</t>
  </si>
  <si>
    <t>PR.481</t>
  </si>
  <si>
    <t>Residential Care Management</t>
  </si>
  <si>
    <t>PR.5</t>
  </si>
  <si>
    <t>Youth Work</t>
  </si>
  <si>
    <t>PR.6</t>
  </si>
  <si>
    <t>Education Welfare Work</t>
  </si>
  <si>
    <t>Crisis Support / Counselling / Advice Work</t>
  </si>
  <si>
    <t>PS.1</t>
  </si>
  <si>
    <t>Counselling Skills (General)</t>
  </si>
  <si>
    <t>PS.11</t>
  </si>
  <si>
    <t>Group Counselling Skills</t>
  </si>
  <si>
    <t>PS.2</t>
  </si>
  <si>
    <t>Counselling Skills (Specialist)</t>
  </si>
  <si>
    <t>PS.21</t>
  </si>
  <si>
    <t>Addiction / Substance Abuse Support / Counselling</t>
  </si>
  <si>
    <t>PS.211</t>
  </si>
  <si>
    <t>Drug Users Support / Counselling</t>
  </si>
  <si>
    <t>PS.212</t>
  </si>
  <si>
    <t>Substance Abusers Support / Counselling</t>
  </si>
  <si>
    <t>PS.213</t>
  </si>
  <si>
    <t>Alcohol Abuse Support / Counselling</t>
  </si>
  <si>
    <t>PS.22</t>
  </si>
  <si>
    <t>Bereavement Support / Counselling</t>
  </si>
  <si>
    <t>PS.23</t>
  </si>
  <si>
    <t>Homeless People Support / Counselling</t>
  </si>
  <si>
    <t>PS.24</t>
  </si>
  <si>
    <t>Victim Support / Counselling</t>
  </si>
  <si>
    <t>PS.242</t>
  </si>
  <si>
    <t>Rape Victim Support / Counselling</t>
  </si>
  <si>
    <t>PS.243</t>
  </si>
  <si>
    <t>Sexual Abuse Victim Support / Counselling</t>
  </si>
  <si>
    <t>PS.244</t>
  </si>
  <si>
    <t>Domestic Violence Victim Support / Counselling</t>
  </si>
  <si>
    <t>PS.25</t>
  </si>
  <si>
    <t>Family Counselling</t>
  </si>
  <si>
    <t>PS.251</t>
  </si>
  <si>
    <t>Family Therapy</t>
  </si>
  <si>
    <t>PS.252</t>
  </si>
  <si>
    <t>Sexual / Marital Relationships Counselling</t>
  </si>
  <si>
    <t>PS.2521</t>
  </si>
  <si>
    <t>Sexual Relationships Counselling</t>
  </si>
  <si>
    <t>PS.2522</t>
  </si>
  <si>
    <t>Marital Relationships Counselling</t>
  </si>
  <si>
    <t>PS.26</t>
  </si>
  <si>
    <t>Health Related Issues Counselling</t>
  </si>
  <si>
    <t>PS.261</t>
  </si>
  <si>
    <t>Pregnancy Counselling</t>
  </si>
  <si>
    <t>PS.262</t>
  </si>
  <si>
    <t>Severe Illness Support / Counselling</t>
  </si>
  <si>
    <t>PS.2621</t>
  </si>
  <si>
    <t>Cancer Support / Counselling</t>
  </si>
  <si>
    <t>PS.263</t>
  </si>
  <si>
    <t>Family Planning Advice</t>
  </si>
  <si>
    <t>PS.264</t>
  </si>
  <si>
    <t>Eating Disorders Counselling</t>
  </si>
  <si>
    <t>PS.265</t>
  </si>
  <si>
    <t>Suicide / Depression Counselling</t>
  </si>
  <si>
    <t>PS.266</t>
  </si>
  <si>
    <t>Post Traumatic Stress Counselling</t>
  </si>
  <si>
    <t>PS.27</t>
  </si>
  <si>
    <t>Debt Counselling</t>
  </si>
  <si>
    <t>PS.28</t>
  </si>
  <si>
    <t>Child / Youth Counselling</t>
  </si>
  <si>
    <t>PS.29</t>
  </si>
  <si>
    <t>Offenders Support / Counselling</t>
  </si>
  <si>
    <t>PS.3</t>
  </si>
  <si>
    <t>Advice Skills</t>
  </si>
  <si>
    <t>PS.31</t>
  </si>
  <si>
    <t>Community Advice Work</t>
  </si>
  <si>
    <t>PS.32</t>
  </si>
  <si>
    <t>Citizens Advice Bureau Work</t>
  </si>
  <si>
    <t>PS.33</t>
  </si>
  <si>
    <t>Welfare Rights Advice Work</t>
  </si>
  <si>
    <t>PS.4</t>
  </si>
  <si>
    <t>Advocacy</t>
  </si>
  <si>
    <t>Caring Skills</t>
  </si>
  <si>
    <t>PT.2</t>
  </si>
  <si>
    <t>Caring Skills (Specialist)</t>
  </si>
  <si>
    <t>PT.21</t>
  </si>
  <si>
    <t>PT.211</t>
  </si>
  <si>
    <t>Child Minding</t>
  </si>
  <si>
    <t>PT.212</t>
  </si>
  <si>
    <t>Baby Sitting</t>
  </si>
  <si>
    <t>PT.213</t>
  </si>
  <si>
    <t>Creche Work</t>
  </si>
  <si>
    <t>PT.214</t>
  </si>
  <si>
    <t>Playgroup Practice</t>
  </si>
  <si>
    <t>PT.22</t>
  </si>
  <si>
    <t>Care Of The Elderly</t>
  </si>
  <si>
    <t>PT.3</t>
  </si>
  <si>
    <t>Nursery Nursing</t>
  </si>
  <si>
    <t>PT.4</t>
  </si>
  <si>
    <t>Play Skills</t>
  </si>
  <si>
    <t>First Aid</t>
  </si>
  <si>
    <t>PV.1</t>
  </si>
  <si>
    <t>First Aid In The Workplace</t>
  </si>
  <si>
    <t>PV.2</t>
  </si>
  <si>
    <t>Emergency First Aid</t>
  </si>
  <si>
    <t>PV.3</t>
  </si>
  <si>
    <t>First Aid In The Home</t>
  </si>
  <si>
    <t>PV.4</t>
  </si>
  <si>
    <t>First Aid With Children</t>
  </si>
  <si>
    <t>PV.5</t>
  </si>
  <si>
    <t>First Aid At Sea</t>
  </si>
  <si>
    <t>PV.6</t>
  </si>
  <si>
    <t>Offshore First Aid</t>
  </si>
  <si>
    <t>Environment Protection / Energy / Cleansing / Security</t>
  </si>
  <si>
    <t>Environmental Protection / Conservation</t>
  </si>
  <si>
    <t>QA.1</t>
  </si>
  <si>
    <t>Environmental Studies</t>
  </si>
  <si>
    <t>QA.11</t>
  </si>
  <si>
    <t>Landscape Studies</t>
  </si>
  <si>
    <t>QA.2</t>
  </si>
  <si>
    <t>Environmental Conservation / Policies</t>
  </si>
  <si>
    <t>QA.21</t>
  </si>
  <si>
    <t>QA.22</t>
  </si>
  <si>
    <t>Environmental Policy</t>
  </si>
  <si>
    <t>QA.23</t>
  </si>
  <si>
    <t>Environmental Analysis</t>
  </si>
  <si>
    <t>QA.24</t>
  </si>
  <si>
    <t>Environmental Planning</t>
  </si>
  <si>
    <t>QA.25</t>
  </si>
  <si>
    <t>Environmental Regeneration Planning</t>
  </si>
  <si>
    <t>QA.26</t>
  </si>
  <si>
    <t>Renewable Resources Planning</t>
  </si>
  <si>
    <t>QA.3</t>
  </si>
  <si>
    <t>QA.31</t>
  </si>
  <si>
    <t>Environmental Monitoring</t>
  </si>
  <si>
    <t>QA.32</t>
  </si>
  <si>
    <t>Environmental Biology</t>
  </si>
  <si>
    <t>QA.33</t>
  </si>
  <si>
    <t>Environmental Chemistry</t>
  </si>
  <si>
    <t>QA.35</t>
  </si>
  <si>
    <t>Global Warming</t>
  </si>
  <si>
    <t>QA.4</t>
  </si>
  <si>
    <t>Landscape Conservation</t>
  </si>
  <si>
    <t>QA.41</t>
  </si>
  <si>
    <t>Soil Conservation</t>
  </si>
  <si>
    <t>QA.9</t>
  </si>
  <si>
    <t>Conservation / Protection Of Specific Environments</t>
  </si>
  <si>
    <t>QA.91</t>
  </si>
  <si>
    <t>Nature Conservation / Protection (Land)</t>
  </si>
  <si>
    <t>QA.911</t>
  </si>
  <si>
    <t>Wildlife Conservation / Protection</t>
  </si>
  <si>
    <t>QA.912</t>
  </si>
  <si>
    <t>Wild Plant Conservation / Protection</t>
  </si>
  <si>
    <t>QA.913</t>
  </si>
  <si>
    <t>Habitat Management</t>
  </si>
  <si>
    <t>QA.914</t>
  </si>
  <si>
    <t>Nature Reserve Management</t>
  </si>
  <si>
    <t>QA.92</t>
  </si>
  <si>
    <t>Wetland / River Conservation / Protection</t>
  </si>
  <si>
    <t>QA.93</t>
  </si>
  <si>
    <t>Marine / Coastal Conservation / Protection</t>
  </si>
  <si>
    <t>QA.931</t>
  </si>
  <si>
    <t>Coastal Conservation / Protection</t>
  </si>
  <si>
    <t>QA.934</t>
  </si>
  <si>
    <t>Marine Wildlife Conservation / Protection</t>
  </si>
  <si>
    <t>QA.94</t>
  </si>
  <si>
    <t>Tropical Rain Forests Conservation / Protection</t>
  </si>
  <si>
    <t>QA.96</t>
  </si>
  <si>
    <t>Polar Areas Conservation / Protection</t>
  </si>
  <si>
    <t>Energy Economics / Management / Conservation</t>
  </si>
  <si>
    <t>QB.1</t>
  </si>
  <si>
    <t>Energy Economics (Applied)</t>
  </si>
  <si>
    <t>QB.12</t>
  </si>
  <si>
    <t>Energy Resources</t>
  </si>
  <si>
    <t>QB.13</t>
  </si>
  <si>
    <t>Energy Conservation</t>
  </si>
  <si>
    <t>QB.14</t>
  </si>
  <si>
    <t>Energy Management</t>
  </si>
  <si>
    <t>QB.2</t>
  </si>
  <si>
    <t>Alternative Energy Research</t>
  </si>
  <si>
    <t>QB.3</t>
  </si>
  <si>
    <t>Electric Power Economics</t>
  </si>
  <si>
    <t>QB.4</t>
  </si>
  <si>
    <t>Gas Fuel Economics</t>
  </si>
  <si>
    <t>QB.5</t>
  </si>
  <si>
    <t>Oil Based Fuel Economics</t>
  </si>
  <si>
    <t>QB.6</t>
  </si>
  <si>
    <t>Solid Fuel Economics</t>
  </si>
  <si>
    <t>QB.7</t>
  </si>
  <si>
    <t>Vegetable Crop Fuel Economics</t>
  </si>
  <si>
    <t>QB.8</t>
  </si>
  <si>
    <t>Waste Materials Fuel Economics</t>
  </si>
  <si>
    <t>QB.9</t>
  </si>
  <si>
    <t>Renewable Energy Resources</t>
  </si>
  <si>
    <t>Pollution / Pollution Control</t>
  </si>
  <si>
    <t>QC.1</t>
  </si>
  <si>
    <t>Environmental Pollution</t>
  </si>
  <si>
    <t>QC.2</t>
  </si>
  <si>
    <t>Environmental Pollution Control</t>
  </si>
  <si>
    <t>QC.3</t>
  </si>
  <si>
    <t>Air Pollution / Pollution Control</t>
  </si>
  <si>
    <t>QC.4</t>
  </si>
  <si>
    <t>Soil Pollution / Pollution Control</t>
  </si>
  <si>
    <t>QC.5</t>
  </si>
  <si>
    <t>Water Pollution / Pollution Control</t>
  </si>
  <si>
    <t>QC.51</t>
  </si>
  <si>
    <t>Water Supply Pollution / Pollution Control</t>
  </si>
  <si>
    <t>QC.6</t>
  </si>
  <si>
    <t>Control Of Specific Pollutants</t>
  </si>
  <si>
    <t>QC.62</t>
  </si>
  <si>
    <t>Industrial Effluent Control</t>
  </si>
  <si>
    <t>QC.621</t>
  </si>
  <si>
    <t>Smoke Pollution Control</t>
  </si>
  <si>
    <t>QC.64</t>
  </si>
  <si>
    <t>Noise Pollution Control</t>
  </si>
  <si>
    <t>QC.66</t>
  </si>
  <si>
    <t>Oil Pollution Control</t>
  </si>
  <si>
    <t>Environmental Health / Safety</t>
  </si>
  <si>
    <t>QD.1</t>
  </si>
  <si>
    <t>Environmental Health (General)</t>
  </si>
  <si>
    <t>QD.2</t>
  </si>
  <si>
    <t>Environmental Health Inspection</t>
  </si>
  <si>
    <t>QD.3</t>
  </si>
  <si>
    <t>Pest Control (Environmental Health)</t>
  </si>
  <si>
    <t>QD.31</t>
  </si>
  <si>
    <t>Animal Pests (Environmental Health)</t>
  </si>
  <si>
    <t>QD.32</t>
  </si>
  <si>
    <t>Insect Pests (Environmental Health)</t>
  </si>
  <si>
    <t>QD.4</t>
  </si>
  <si>
    <t>Environmental Health Laboratory Practice</t>
  </si>
  <si>
    <t>QD.5</t>
  </si>
  <si>
    <t>Environmental Safety</t>
  </si>
  <si>
    <t>Cleansing</t>
  </si>
  <si>
    <t>QE.1</t>
  </si>
  <si>
    <t>Cleaning Science / Studies</t>
  </si>
  <si>
    <t>QE.11</t>
  </si>
  <si>
    <t>Cleaning (Hotel / Domestic)</t>
  </si>
  <si>
    <t>QE.12</t>
  </si>
  <si>
    <t>Industrial Cleaning</t>
  </si>
  <si>
    <t>QE.13</t>
  </si>
  <si>
    <t>Cleaning Services Management</t>
  </si>
  <si>
    <t>QE.2</t>
  </si>
  <si>
    <t>Laundry / Dry Cleaning</t>
  </si>
  <si>
    <t>QE.3</t>
  </si>
  <si>
    <t>Cleansing (Public)</t>
  </si>
  <si>
    <t>QE.31</t>
  </si>
  <si>
    <t>Street / Road Cleaning (Public)</t>
  </si>
  <si>
    <t>QE.4</t>
  </si>
  <si>
    <t>Waste Collection / Disposal</t>
  </si>
  <si>
    <t>QE.42</t>
  </si>
  <si>
    <t>Hazardous Waste Disposal</t>
  </si>
  <si>
    <t>QE.43</t>
  </si>
  <si>
    <t>Recycling Collection / Treatment</t>
  </si>
  <si>
    <t>QE.44</t>
  </si>
  <si>
    <t>Waste Treatment Site Operation</t>
  </si>
  <si>
    <t>Funerary Services</t>
  </si>
  <si>
    <t>Security / Police / Armed Forces</t>
  </si>
  <si>
    <t>QH.1</t>
  </si>
  <si>
    <t>Security</t>
  </si>
  <si>
    <t>QH.11</t>
  </si>
  <si>
    <t>Security Management</t>
  </si>
  <si>
    <t>QH.12</t>
  </si>
  <si>
    <t>Emergency Planning (Security)</t>
  </si>
  <si>
    <t>QH.2</t>
  </si>
  <si>
    <t>Security Services</t>
  </si>
  <si>
    <t>QH.22</t>
  </si>
  <si>
    <t>Security Guard Services</t>
  </si>
  <si>
    <t>QH.23</t>
  </si>
  <si>
    <t>Private Investigation Services</t>
  </si>
  <si>
    <t>QH.24</t>
  </si>
  <si>
    <t>Door Supervisors</t>
  </si>
  <si>
    <t>QH.3</t>
  </si>
  <si>
    <t>Security Systems / Equipment</t>
  </si>
  <si>
    <t>QH.31</t>
  </si>
  <si>
    <t>Security Alarm Systems</t>
  </si>
  <si>
    <t>QH.4</t>
  </si>
  <si>
    <t>Police Services</t>
  </si>
  <si>
    <t>QH.5</t>
  </si>
  <si>
    <t>Crime Prevention</t>
  </si>
  <si>
    <t>QH.6</t>
  </si>
  <si>
    <t>Forensic Science (Non-Medical)</t>
  </si>
  <si>
    <t>QH.61</t>
  </si>
  <si>
    <t>Forensic Chemistry</t>
  </si>
  <si>
    <t>QH.7</t>
  </si>
  <si>
    <t>National Border Security</t>
  </si>
  <si>
    <t>QH.71</t>
  </si>
  <si>
    <t>Coastguard Service</t>
  </si>
  <si>
    <t>QH.72</t>
  </si>
  <si>
    <t>Customs and Excise Service</t>
  </si>
  <si>
    <t>QH.73</t>
  </si>
  <si>
    <t>Immigration Service</t>
  </si>
  <si>
    <t>QH.8</t>
  </si>
  <si>
    <t>Armed Forces</t>
  </si>
  <si>
    <t>QH.81</t>
  </si>
  <si>
    <t>Army</t>
  </si>
  <si>
    <t>QH.82</t>
  </si>
  <si>
    <t>Navy</t>
  </si>
  <si>
    <t>QH.83</t>
  </si>
  <si>
    <t>Air Force</t>
  </si>
  <si>
    <t>QH.9</t>
  </si>
  <si>
    <t>Prison Service</t>
  </si>
  <si>
    <t>Fire and Rescue Services</t>
  </si>
  <si>
    <t>QJ.1</t>
  </si>
  <si>
    <t>Fire Engineering</t>
  </si>
  <si>
    <t>QJ.2</t>
  </si>
  <si>
    <t>Fire Prevention</t>
  </si>
  <si>
    <t>QJ.3</t>
  </si>
  <si>
    <t>Fire Fighting</t>
  </si>
  <si>
    <t>QJ.31</t>
  </si>
  <si>
    <t>Forest Fires</t>
  </si>
  <si>
    <t>QJ.4</t>
  </si>
  <si>
    <t>Rescue Services</t>
  </si>
  <si>
    <t>Sciences and Mathematics</t>
  </si>
  <si>
    <t>Science</t>
  </si>
  <si>
    <t>RA.1</t>
  </si>
  <si>
    <t>Science (General / Combined)</t>
  </si>
  <si>
    <t>RA.11</t>
  </si>
  <si>
    <t>Combined Sciences</t>
  </si>
  <si>
    <t>RA.12</t>
  </si>
  <si>
    <t>Natural Sciences</t>
  </si>
  <si>
    <t>RA.13</t>
  </si>
  <si>
    <t>Physical Sciences</t>
  </si>
  <si>
    <t>RA.14</t>
  </si>
  <si>
    <t>RA.3</t>
  </si>
  <si>
    <t>Science Laboratory Practice</t>
  </si>
  <si>
    <t>RA.32</t>
  </si>
  <si>
    <t>Science Laboratory Technician Work</t>
  </si>
  <si>
    <t>RA.33</t>
  </si>
  <si>
    <t>School Laboratory Technician Work</t>
  </si>
  <si>
    <t>RA.34</t>
  </si>
  <si>
    <t>Microscopy</t>
  </si>
  <si>
    <t>RA.5</t>
  </si>
  <si>
    <t>Research Methods (Science)</t>
  </si>
  <si>
    <t>RA.51</t>
  </si>
  <si>
    <t>Qualitative Research</t>
  </si>
  <si>
    <t>RA.52</t>
  </si>
  <si>
    <t>Quantitative Research</t>
  </si>
  <si>
    <t>RA.6</t>
  </si>
  <si>
    <t>Philosophy Of Science</t>
  </si>
  <si>
    <t>RB.1</t>
  </si>
  <si>
    <t>Mathematics (General)</t>
  </si>
  <si>
    <t>RB.13</t>
  </si>
  <si>
    <t>Mathematics For Non-Mathematical Studies</t>
  </si>
  <si>
    <t>RB.14</t>
  </si>
  <si>
    <t>Arithmetic</t>
  </si>
  <si>
    <t>RB.15</t>
  </si>
  <si>
    <t>Pure Mathematics</t>
  </si>
  <si>
    <t>RB.16</t>
  </si>
  <si>
    <t>Applied Mathematics</t>
  </si>
  <si>
    <t>RB.2</t>
  </si>
  <si>
    <t>Mathematical Logic / Set Theory</t>
  </si>
  <si>
    <t>RB.21</t>
  </si>
  <si>
    <t>Mathematical Logic</t>
  </si>
  <si>
    <t>RB.24</t>
  </si>
  <si>
    <t>Algorithms</t>
  </si>
  <si>
    <t>RB.3</t>
  </si>
  <si>
    <t>Algebra and Number Theory</t>
  </si>
  <si>
    <t>RB.31</t>
  </si>
  <si>
    <t>Algebra</t>
  </si>
  <si>
    <t>RB.33</t>
  </si>
  <si>
    <t>Group Theory</t>
  </si>
  <si>
    <t>RB.37</t>
  </si>
  <si>
    <t>Linear / Multilinear Algebra</t>
  </si>
  <si>
    <t>RB.39</t>
  </si>
  <si>
    <t>Number Theory</t>
  </si>
  <si>
    <t>RB.4</t>
  </si>
  <si>
    <t>Geometry</t>
  </si>
  <si>
    <t>RB.42</t>
  </si>
  <si>
    <t>Trigonometry</t>
  </si>
  <si>
    <t>RB.43</t>
  </si>
  <si>
    <t>Analytical Geometry</t>
  </si>
  <si>
    <t>RB.45</t>
  </si>
  <si>
    <t>Differential Geometry</t>
  </si>
  <si>
    <t>RB.46</t>
  </si>
  <si>
    <t>Topology</t>
  </si>
  <si>
    <t>RB.5</t>
  </si>
  <si>
    <t>Mathematical Analysis</t>
  </si>
  <si>
    <t>RB.51</t>
  </si>
  <si>
    <t>Real Analysis</t>
  </si>
  <si>
    <t>RB.52</t>
  </si>
  <si>
    <t>Complex Analysis</t>
  </si>
  <si>
    <t>RB.53</t>
  </si>
  <si>
    <t>Functional Analysis</t>
  </si>
  <si>
    <t>RB.55</t>
  </si>
  <si>
    <t>RB.56</t>
  </si>
  <si>
    <t>Differential Equations</t>
  </si>
  <si>
    <t>RB.6</t>
  </si>
  <si>
    <t>Discrete Mathematics</t>
  </si>
  <si>
    <t>RB.61</t>
  </si>
  <si>
    <t>Combinatorics</t>
  </si>
  <si>
    <t>RB.62</t>
  </si>
  <si>
    <t>Graph Theory</t>
  </si>
  <si>
    <t>RB.7</t>
  </si>
  <si>
    <t>Statistics / Probability / Operational Research</t>
  </si>
  <si>
    <t>RB.71</t>
  </si>
  <si>
    <t>RB.711</t>
  </si>
  <si>
    <t>Sampling Theory</t>
  </si>
  <si>
    <t>RB.715</t>
  </si>
  <si>
    <t>Applied Statistics</t>
  </si>
  <si>
    <t>RB.716</t>
  </si>
  <si>
    <t>RB.717</t>
  </si>
  <si>
    <t>Statistical Models</t>
  </si>
  <si>
    <t>RB.718</t>
  </si>
  <si>
    <t>Statistical Data Handling</t>
  </si>
  <si>
    <t>RB.72</t>
  </si>
  <si>
    <t>Statistics For Non-Statisticians</t>
  </si>
  <si>
    <t>RB.73</t>
  </si>
  <si>
    <t>Probability Theory</t>
  </si>
  <si>
    <t>RB.74</t>
  </si>
  <si>
    <t>Operational Research (Or)</t>
  </si>
  <si>
    <t>RB.743</t>
  </si>
  <si>
    <t>Mathematical Programming (Or)</t>
  </si>
  <si>
    <t>RB.744</t>
  </si>
  <si>
    <t>Mathematical Modelling (Or)</t>
  </si>
  <si>
    <t>RB.745</t>
  </si>
  <si>
    <t>Optimisation / Economic Mathematical Models</t>
  </si>
  <si>
    <t>RB.746</t>
  </si>
  <si>
    <t>Networks (Or)</t>
  </si>
  <si>
    <t>RB.8</t>
  </si>
  <si>
    <t>Computational Mathematics / Cybernetics</t>
  </si>
  <si>
    <t>RB.81</t>
  </si>
  <si>
    <t>Numerical Analysis</t>
  </si>
  <si>
    <t>RB.82</t>
  </si>
  <si>
    <t>Computer Mathematics</t>
  </si>
  <si>
    <t>RB.83</t>
  </si>
  <si>
    <t>Mathematical Cybernetics</t>
  </si>
  <si>
    <t>RB.84</t>
  </si>
  <si>
    <t>Control Theory (Mathematics)</t>
  </si>
  <si>
    <t>RB.85</t>
  </si>
  <si>
    <t>Data Modelling (Computational Mathematics)</t>
  </si>
  <si>
    <t>RB.86</t>
  </si>
  <si>
    <t>Cryptography</t>
  </si>
  <si>
    <t>RB.9</t>
  </si>
  <si>
    <t>Mathematics For Specific Applications</t>
  </si>
  <si>
    <t>RB.91</t>
  </si>
  <si>
    <t>Engineering Mathematics</t>
  </si>
  <si>
    <t>RB.92</t>
  </si>
  <si>
    <t>Industrial Mathematics</t>
  </si>
  <si>
    <t>RC.1</t>
  </si>
  <si>
    <t>RC.11</t>
  </si>
  <si>
    <t>Computational Physics</t>
  </si>
  <si>
    <t>RC.12</t>
  </si>
  <si>
    <t>Analytical Physics</t>
  </si>
  <si>
    <t>RC.2</t>
  </si>
  <si>
    <t>Mechanics (Physics)</t>
  </si>
  <si>
    <t>RC.21</t>
  </si>
  <si>
    <t>Theoretical Mechanics</t>
  </si>
  <si>
    <t>RC.22</t>
  </si>
  <si>
    <t>Stress Mechanics</t>
  </si>
  <si>
    <t>RC.23</t>
  </si>
  <si>
    <t>Solid Mechanics</t>
  </si>
  <si>
    <t>RC.24</t>
  </si>
  <si>
    <t>Fluid Mechanics</t>
  </si>
  <si>
    <t>RC.241</t>
  </si>
  <si>
    <t>RC.242</t>
  </si>
  <si>
    <t>Hydraulics (Physics)</t>
  </si>
  <si>
    <t>RC.243</t>
  </si>
  <si>
    <t>Pneumatics (Physics)</t>
  </si>
  <si>
    <t>RC.25</t>
  </si>
  <si>
    <t>Acoustics / Vibration (Physics)</t>
  </si>
  <si>
    <t>RC.252</t>
  </si>
  <si>
    <t>Electroacoustics</t>
  </si>
  <si>
    <t>RC.3</t>
  </si>
  <si>
    <t>Optics</t>
  </si>
  <si>
    <t>RC.4</t>
  </si>
  <si>
    <t>Thermal Physics</t>
  </si>
  <si>
    <t>RC.5</t>
  </si>
  <si>
    <t>Electricity and Magnetism (Physics)</t>
  </si>
  <si>
    <t>RC.52</t>
  </si>
  <si>
    <t>RC.53</t>
  </si>
  <si>
    <t>RC.54</t>
  </si>
  <si>
    <t>Magnetism</t>
  </si>
  <si>
    <t>RC.6</t>
  </si>
  <si>
    <t>Chemical Physics / Physics Of Matter</t>
  </si>
  <si>
    <t>RC.61</t>
  </si>
  <si>
    <t>Chemical Physics</t>
  </si>
  <si>
    <t>RC.62</t>
  </si>
  <si>
    <t>Quantum Mechanics</t>
  </si>
  <si>
    <t>RC.63</t>
  </si>
  <si>
    <t>Particle Physics</t>
  </si>
  <si>
    <t>RC.64</t>
  </si>
  <si>
    <t>Nuclear Physics</t>
  </si>
  <si>
    <t>RC.641</t>
  </si>
  <si>
    <t>Radiology (Physics)</t>
  </si>
  <si>
    <t>RC.65</t>
  </si>
  <si>
    <t>Atomic Physics</t>
  </si>
  <si>
    <t>RC.66</t>
  </si>
  <si>
    <t>Molecular Physics</t>
  </si>
  <si>
    <t>RC.67</t>
  </si>
  <si>
    <t>Radiation Physics</t>
  </si>
  <si>
    <t>RC.7</t>
  </si>
  <si>
    <t>Theoretical Physics</t>
  </si>
  <si>
    <t>RC.71</t>
  </si>
  <si>
    <t>Mathematical Physics</t>
  </si>
  <si>
    <t>RC.72</t>
  </si>
  <si>
    <t>Cosmology</t>
  </si>
  <si>
    <t>RC.8</t>
  </si>
  <si>
    <t>Applied Physics</t>
  </si>
  <si>
    <t>RC.81</t>
  </si>
  <si>
    <t>Engineering Physics</t>
  </si>
  <si>
    <t>RC.83</t>
  </si>
  <si>
    <t>Atmospheric Physics</t>
  </si>
  <si>
    <t>RC.85</t>
  </si>
  <si>
    <t>Medical Physics</t>
  </si>
  <si>
    <t>RD.1</t>
  </si>
  <si>
    <t>RD.11</t>
  </si>
  <si>
    <t>Computational Chemistry</t>
  </si>
  <si>
    <t>RD.2</t>
  </si>
  <si>
    <t>Theoretical Chemistry</t>
  </si>
  <si>
    <t>RD.3</t>
  </si>
  <si>
    <t>Physical Chemistry</t>
  </si>
  <si>
    <t>RD.32</t>
  </si>
  <si>
    <t>Electrochemistry</t>
  </si>
  <si>
    <t>RD.36</t>
  </si>
  <si>
    <t>Atomic Chemistry</t>
  </si>
  <si>
    <t>RD.361</t>
  </si>
  <si>
    <t>Molecular Chemistry</t>
  </si>
  <si>
    <t>RD.363</t>
  </si>
  <si>
    <t>Radiochemistry</t>
  </si>
  <si>
    <t>RD.38</t>
  </si>
  <si>
    <t>Surface Chemistry</t>
  </si>
  <si>
    <t>RD.4</t>
  </si>
  <si>
    <t>Organic Chemistry</t>
  </si>
  <si>
    <t>RD.5</t>
  </si>
  <si>
    <t>Inorganic Chemistry</t>
  </si>
  <si>
    <t>RD.51</t>
  </si>
  <si>
    <t>Mineralogy</t>
  </si>
  <si>
    <t>RD.52</t>
  </si>
  <si>
    <t>RD.6</t>
  </si>
  <si>
    <t>Applied Chemistry</t>
  </si>
  <si>
    <t>RD.61</t>
  </si>
  <si>
    <t>Analytical Chemistry</t>
  </si>
  <si>
    <t>RD.611</t>
  </si>
  <si>
    <t>Spectrochemical Analysis</t>
  </si>
  <si>
    <t>RD.612</t>
  </si>
  <si>
    <t>Instrumental Analysis</t>
  </si>
  <si>
    <t>RD.62</t>
  </si>
  <si>
    <t>Industrial Chemistry</t>
  </si>
  <si>
    <t>RD.621</t>
  </si>
  <si>
    <t>Aerosol Technology</t>
  </si>
  <si>
    <t>RD.622</t>
  </si>
  <si>
    <t>Colour Chemistry</t>
  </si>
  <si>
    <t>RD.623</t>
  </si>
  <si>
    <t>Metallurgical Chemistry</t>
  </si>
  <si>
    <t>RD.624</t>
  </si>
  <si>
    <t>Petrochemistry</t>
  </si>
  <si>
    <t>RD.63</t>
  </si>
  <si>
    <t>Medical Chemistry</t>
  </si>
  <si>
    <t>Astronomy / Space Science</t>
  </si>
  <si>
    <t>RE.1</t>
  </si>
  <si>
    <t>RE.12</t>
  </si>
  <si>
    <t>Solar System</t>
  </si>
  <si>
    <t>RE.13</t>
  </si>
  <si>
    <t>Planetology</t>
  </si>
  <si>
    <t>RE.2</t>
  </si>
  <si>
    <t>RE.4</t>
  </si>
  <si>
    <t>Space Science</t>
  </si>
  <si>
    <t>RE.41</t>
  </si>
  <si>
    <t>Space Exploration</t>
  </si>
  <si>
    <t>RE.42</t>
  </si>
  <si>
    <t>Space Research</t>
  </si>
  <si>
    <t>RE.5</t>
  </si>
  <si>
    <t>Navigation Science (Theory)</t>
  </si>
  <si>
    <t>RE.52</t>
  </si>
  <si>
    <t>Chronology / Chronometry</t>
  </si>
  <si>
    <t>RE.6</t>
  </si>
  <si>
    <t>Astrobiology</t>
  </si>
  <si>
    <t>Earth Sciences</t>
  </si>
  <si>
    <t>RF.2</t>
  </si>
  <si>
    <t>RF.21</t>
  </si>
  <si>
    <t>Petrology</t>
  </si>
  <si>
    <t>RF.22</t>
  </si>
  <si>
    <t>Applied Geology</t>
  </si>
  <si>
    <t>RF.221</t>
  </si>
  <si>
    <t>Engineering Geology</t>
  </si>
  <si>
    <t>RF.222</t>
  </si>
  <si>
    <t>Engineering Geomorphology</t>
  </si>
  <si>
    <t>RF.223</t>
  </si>
  <si>
    <t>Exploration Geology</t>
  </si>
  <si>
    <t>RF.224</t>
  </si>
  <si>
    <t>Petroleum Geology</t>
  </si>
  <si>
    <t>RF.23</t>
  </si>
  <si>
    <t>Paleontology</t>
  </si>
  <si>
    <t>RF.232</t>
  </si>
  <si>
    <t>Geological Data Analysis</t>
  </si>
  <si>
    <t>RF.233</t>
  </si>
  <si>
    <t>Sedimentology</t>
  </si>
  <si>
    <t>RF.235</t>
  </si>
  <si>
    <t>Quaternary Studies</t>
  </si>
  <si>
    <t>RF.24</t>
  </si>
  <si>
    <t>Marine Geology</t>
  </si>
  <si>
    <t>RF.3</t>
  </si>
  <si>
    <t>RF.34</t>
  </si>
  <si>
    <t>Seismology</t>
  </si>
  <si>
    <t>RF.4</t>
  </si>
  <si>
    <t>RF.42</t>
  </si>
  <si>
    <t>Physical Geography</t>
  </si>
  <si>
    <t>RF.43</t>
  </si>
  <si>
    <t>Economic Geography</t>
  </si>
  <si>
    <t>RF.44</t>
  </si>
  <si>
    <t>RF.441</t>
  </si>
  <si>
    <t>Historical Geography</t>
  </si>
  <si>
    <t>RF.442</t>
  </si>
  <si>
    <t>Human Geography</t>
  </si>
  <si>
    <t>RF.45</t>
  </si>
  <si>
    <t>Geography Of Specific Areas</t>
  </si>
  <si>
    <t>RF.46</t>
  </si>
  <si>
    <t>Maritime Geography</t>
  </si>
  <si>
    <t>RF.5</t>
  </si>
  <si>
    <t>RF.51</t>
  </si>
  <si>
    <t>RF.6</t>
  </si>
  <si>
    <t>RF.62</t>
  </si>
  <si>
    <t>Marine Hydrology</t>
  </si>
  <si>
    <t>RF.7</t>
  </si>
  <si>
    <t>Soil Science</t>
  </si>
  <si>
    <t>RF.8</t>
  </si>
  <si>
    <t>Oceanography</t>
  </si>
  <si>
    <t>RF.9</t>
  </si>
  <si>
    <t>Land and Sea Surveying / Cartography</t>
  </si>
  <si>
    <t>RG.1</t>
  </si>
  <si>
    <t>Land and Sea Surveying (General)</t>
  </si>
  <si>
    <t>RG.2</t>
  </si>
  <si>
    <t>Surveying Methods</t>
  </si>
  <si>
    <t>RG.21</t>
  </si>
  <si>
    <t>Aerial Surveying</t>
  </si>
  <si>
    <t>RG.22</t>
  </si>
  <si>
    <t>Geodetic Surveying</t>
  </si>
  <si>
    <t>RG.23</t>
  </si>
  <si>
    <t>Photogrammetry</t>
  </si>
  <si>
    <t>RG.231</t>
  </si>
  <si>
    <t>Remote Sensing</t>
  </si>
  <si>
    <t>RG.3</t>
  </si>
  <si>
    <t>Topographic Science</t>
  </si>
  <si>
    <t>RG.4</t>
  </si>
  <si>
    <t>RG.41</t>
  </si>
  <si>
    <t>Map Reading</t>
  </si>
  <si>
    <t>RG.5</t>
  </si>
  <si>
    <t>Hydrographic Surveying</t>
  </si>
  <si>
    <t>RG.6</t>
  </si>
  <si>
    <t>Geographical / Land Survey Information Management</t>
  </si>
  <si>
    <t>RG.7</t>
  </si>
  <si>
    <t>Applied Land and Sea Surveying</t>
  </si>
  <si>
    <t>RG.71</t>
  </si>
  <si>
    <t>Civil Engineering Surveying</t>
  </si>
  <si>
    <t>RG.8</t>
  </si>
  <si>
    <t>Natural Resource Management (Surveying)</t>
  </si>
  <si>
    <t>RG.81</t>
  </si>
  <si>
    <t>Land Resource Management (Surveying)</t>
  </si>
  <si>
    <t>RG.84</t>
  </si>
  <si>
    <t>Rural Resource Management (Surveying)</t>
  </si>
  <si>
    <t>Life Sciences</t>
  </si>
  <si>
    <t>RH.1</t>
  </si>
  <si>
    <t>RH.11</t>
  </si>
  <si>
    <t>Landscape Ecology</t>
  </si>
  <si>
    <t>RH.12</t>
  </si>
  <si>
    <t>Terrestrial Ecosystems</t>
  </si>
  <si>
    <t>RH.13</t>
  </si>
  <si>
    <t>Marine Ecosystems</t>
  </si>
  <si>
    <t>RH.14</t>
  </si>
  <si>
    <t>Population Dynamics</t>
  </si>
  <si>
    <t>RH.2</t>
  </si>
  <si>
    <t>Natural History</t>
  </si>
  <si>
    <t>RH.21</t>
  </si>
  <si>
    <t>Land Plant Life / Plant Identification</t>
  </si>
  <si>
    <t>RH.211</t>
  </si>
  <si>
    <t>Wild Flower Identification</t>
  </si>
  <si>
    <t>RH.212</t>
  </si>
  <si>
    <t>Fungi Identification</t>
  </si>
  <si>
    <t>RH.213</t>
  </si>
  <si>
    <t>Tree Identification</t>
  </si>
  <si>
    <t>RH.22</t>
  </si>
  <si>
    <t>Freshwater Life</t>
  </si>
  <si>
    <t>RH.23</t>
  </si>
  <si>
    <t>Marine / Seashore Life</t>
  </si>
  <si>
    <t>RH.24</t>
  </si>
  <si>
    <t>Entomology (Insects)</t>
  </si>
  <si>
    <t>RH.241</t>
  </si>
  <si>
    <t>Butterflies / Moths (Lepidoptery)</t>
  </si>
  <si>
    <t>RH.25</t>
  </si>
  <si>
    <t>Spider Identification (Arachnology)</t>
  </si>
  <si>
    <t>RH.26</t>
  </si>
  <si>
    <t>Amphibia (Natural History)</t>
  </si>
  <si>
    <t>RH.27</t>
  </si>
  <si>
    <t>Reptiles (Herpetology)</t>
  </si>
  <si>
    <t>RH.28</t>
  </si>
  <si>
    <t>Birds (Ornithology)</t>
  </si>
  <si>
    <t>RH.29</t>
  </si>
  <si>
    <t>Mammals (Natural History)</t>
  </si>
  <si>
    <t>RH.3</t>
  </si>
  <si>
    <t>RH.31</t>
  </si>
  <si>
    <t>Biology (General)</t>
  </si>
  <si>
    <t>RH.311</t>
  </si>
  <si>
    <t>RH.3111</t>
  </si>
  <si>
    <t>Computational Biology</t>
  </si>
  <si>
    <t>RH.312</t>
  </si>
  <si>
    <t>Social Biology</t>
  </si>
  <si>
    <t>RH.3121</t>
  </si>
  <si>
    <t>Behavioural Biology</t>
  </si>
  <si>
    <t>RH.313</t>
  </si>
  <si>
    <t>Evolutionary Biology</t>
  </si>
  <si>
    <t>RH.315</t>
  </si>
  <si>
    <t>Palaeobiology</t>
  </si>
  <si>
    <t>RH.32</t>
  </si>
  <si>
    <t>Biology Of Specific Environments</t>
  </si>
  <si>
    <t>RH.321</t>
  </si>
  <si>
    <t>Hydrobiology</t>
  </si>
  <si>
    <t>RH.3211</t>
  </si>
  <si>
    <t>Fresh Water Biology</t>
  </si>
  <si>
    <t>RH.3212</t>
  </si>
  <si>
    <t>Marine Biology</t>
  </si>
  <si>
    <t>RH.33</t>
  </si>
  <si>
    <t>RH.331</t>
  </si>
  <si>
    <t>Animal Genetics</t>
  </si>
  <si>
    <t>RH.332</t>
  </si>
  <si>
    <t>Plant Genetics</t>
  </si>
  <si>
    <t>RH.333</t>
  </si>
  <si>
    <t>Human Genetics</t>
  </si>
  <si>
    <t>RH.34</t>
  </si>
  <si>
    <t>Cell Biology</t>
  </si>
  <si>
    <t>RH.342</t>
  </si>
  <si>
    <t>Histology</t>
  </si>
  <si>
    <t>RH.35</t>
  </si>
  <si>
    <t>Embryology</t>
  </si>
  <si>
    <t>RH.36</t>
  </si>
  <si>
    <t>Molecular Biology</t>
  </si>
  <si>
    <t>RH.361</t>
  </si>
  <si>
    <t>Biophysics</t>
  </si>
  <si>
    <t>RH.364</t>
  </si>
  <si>
    <t>Neuroscience / Neurobiology</t>
  </si>
  <si>
    <t>RH.37</t>
  </si>
  <si>
    <t>RH.38</t>
  </si>
  <si>
    <t>RH.383</t>
  </si>
  <si>
    <t>RH.384</t>
  </si>
  <si>
    <t>Immunology (Microbiology)</t>
  </si>
  <si>
    <t>RH.4</t>
  </si>
  <si>
    <t>Human Biology / Biomedicine</t>
  </si>
  <si>
    <t>RH.41</t>
  </si>
  <si>
    <t>RH.42</t>
  </si>
  <si>
    <t>Anatomy (Human)</t>
  </si>
  <si>
    <t>RH.43</t>
  </si>
  <si>
    <t>Physiology (Human)</t>
  </si>
  <si>
    <t>RH.46</t>
  </si>
  <si>
    <t>Biomedical Sciences</t>
  </si>
  <si>
    <t>RH.461</t>
  </si>
  <si>
    <t>Biomedical Physics</t>
  </si>
  <si>
    <t>RH.462</t>
  </si>
  <si>
    <t>Biomedical Technology</t>
  </si>
  <si>
    <t>RH.463</t>
  </si>
  <si>
    <t>Medical Biochemistry</t>
  </si>
  <si>
    <t>RH.464</t>
  </si>
  <si>
    <t>Medical Microbiology</t>
  </si>
  <si>
    <t>RH.465</t>
  </si>
  <si>
    <t>RH.5</t>
  </si>
  <si>
    <t>Biochemistry</t>
  </si>
  <si>
    <t>RH.6</t>
  </si>
  <si>
    <t>RH.61</t>
  </si>
  <si>
    <t>Plant Physiology</t>
  </si>
  <si>
    <t>RH.612</t>
  </si>
  <si>
    <t>Plant Biochemistry</t>
  </si>
  <si>
    <t>RH.62</t>
  </si>
  <si>
    <t>Plant Pathology</t>
  </si>
  <si>
    <t>RH.65</t>
  </si>
  <si>
    <t>Plant Taxonomy</t>
  </si>
  <si>
    <t>RH.66</t>
  </si>
  <si>
    <t>RH.7</t>
  </si>
  <si>
    <t>RH.71</t>
  </si>
  <si>
    <t>Animal Physiology</t>
  </si>
  <si>
    <t>RH.72</t>
  </si>
  <si>
    <t>Animal Pathology</t>
  </si>
  <si>
    <t>RH.73</t>
  </si>
  <si>
    <t>Applied Zoology</t>
  </si>
  <si>
    <t>RH.8</t>
  </si>
  <si>
    <t>Applied Life Sciences</t>
  </si>
  <si>
    <t>RH.81</t>
  </si>
  <si>
    <t>Applied Biology</t>
  </si>
  <si>
    <t>RH.82</t>
  </si>
  <si>
    <t>RH.821</t>
  </si>
  <si>
    <t>Microbial Biotechnology</t>
  </si>
  <si>
    <t>RH.822</t>
  </si>
  <si>
    <t>Plant Biotechnology</t>
  </si>
  <si>
    <t>RH.823</t>
  </si>
  <si>
    <t>Process Biotechnology</t>
  </si>
  <si>
    <t>RH.83</t>
  </si>
  <si>
    <t>Applied Microbiology</t>
  </si>
  <si>
    <t>RH.86</t>
  </si>
  <si>
    <t>Applied Biochemistry</t>
  </si>
  <si>
    <t>RH.861</t>
  </si>
  <si>
    <t>Industrial Biochemistry</t>
  </si>
  <si>
    <t>RH.862</t>
  </si>
  <si>
    <t>Bioengineering</t>
  </si>
  <si>
    <t>RH.87</t>
  </si>
  <si>
    <t>Genetic Engineering</t>
  </si>
  <si>
    <t>Materials Science</t>
  </si>
  <si>
    <t>RJ.1</t>
  </si>
  <si>
    <t>Polymer Science</t>
  </si>
  <si>
    <t>RJ.11</t>
  </si>
  <si>
    <t>Polymer Chemistry</t>
  </si>
  <si>
    <t>RJ.12</t>
  </si>
  <si>
    <t>Polymer Physics</t>
  </si>
  <si>
    <t>RJ.2</t>
  </si>
  <si>
    <t>Wood Science</t>
  </si>
  <si>
    <t>RJ.3</t>
  </si>
  <si>
    <t>Bituminous Materials Science</t>
  </si>
  <si>
    <t>Agricultural Science</t>
  </si>
  <si>
    <t>RK.1</t>
  </si>
  <si>
    <t>Agricultural Biology</t>
  </si>
  <si>
    <t>RK.4</t>
  </si>
  <si>
    <t>Crop Science</t>
  </si>
  <si>
    <t>RK.41</t>
  </si>
  <si>
    <t>Seed Technology</t>
  </si>
  <si>
    <t>Pathological Sciences</t>
  </si>
  <si>
    <t>Agriculture Horticulture and Animal Care</t>
  </si>
  <si>
    <t>Agriculture / Horticulture (General)</t>
  </si>
  <si>
    <t>SA.1</t>
  </si>
  <si>
    <t>SA.11</t>
  </si>
  <si>
    <t>Tropical Agriculture</t>
  </si>
  <si>
    <t>SA.13</t>
  </si>
  <si>
    <t>Marginal / Small Scale Farming</t>
  </si>
  <si>
    <t>SA.2</t>
  </si>
  <si>
    <t>Crop Protection / Fertilisers / Byproducts</t>
  </si>
  <si>
    <t>SC.1</t>
  </si>
  <si>
    <t>Crop Protection</t>
  </si>
  <si>
    <t>SC.11</t>
  </si>
  <si>
    <t>Seed Protection</t>
  </si>
  <si>
    <t>SC.12</t>
  </si>
  <si>
    <t>Growing Crops Protection</t>
  </si>
  <si>
    <t>SC.13</t>
  </si>
  <si>
    <t>Stored Crops Protection</t>
  </si>
  <si>
    <t>SC.2</t>
  </si>
  <si>
    <t>Animal Pest / Predator Control (Farms)</t>
  </si>
  <si>
    <t>SC.22</t>
  </si>
  <si>
    <t>Insect Pest / Predator Control (Farms)</t>
  </si>
  <si>
    <t>SC.3</t>
  </si>
  <si>
    <t>Plant Diseases (Agriculture)</t>
  </si>
  <si>
    <t>SC.31</t>
  </si>
  <si>
    <t>Moulds / Fungi Control</t>
  </si>
  <si>
    <t>SC.6</t>
  </si>
  <si>
    <t>Beneficial Insect Promotion</t>
  </si>
  <si>
    <t>SC.7</t>
  </si>
  <si>
    <t>Agricultural / Horticultural Chemicals</t>
  </si>
  <si>
    <t>SC.72</t>
  </si>
  <si>
    <t>Herbicides (Farms)</t>
  </si>
  <si>
    <t>SC.73</t>
  </si>
  <si>
    <t>Pesticides (Farms)</t>
  </si>
  <si>
    <t>SC.74</t>
  </si>
  <si>
    <t>Fungicides (Farms)</t>
  </si>
  <si>
    <t>SC.75</t>
  </si>
  <si>
    <t>Artificial Fertilisers (Farm)</t>
  </si>
  <si>
    <t>SC.8</t>
  </si>
  <si>
    <t>Natural / Organic Fertilisers (Farm)</t>
  </si>
  <si>
    <t>SC.9</t>
  </si>
  <si>
    <t>Agricultural Byproducts Utilisation (Farm)</t>
  </si>
  <si>
    <t>Crop Husbandry</t>
  </si>
  <si>
    <t>SD.1</t>
  </si>
  <si>
    <t>Crop Production</t>
  </si>
  <si>
    <t>SD.11</t>
  </si>
  <si>
    <t>Arable Farming</t>
  </si>
  <si>
    <t>SD.12</t>
  </si>
  <si>
    <t>Market Gardening</t>
  </si>
  <si>
    <t>SD.13</t>
  </si>
  <si>
    <t>Vegetable Production</t>
  </si>
  <si>
    <t>SD.2</t>
  </si>
  <si>
    <t>Field Crop Production</t>
  </si>
  <si>
    <t>SD.22</t>
  </si>
  <si>
    <t>Cereals</t>
  </si>
  <si>
    <t>SD.23</t>
  </si>
  <si>
    <t>Root / Bulb Crops</t>
  </si>
  <si>
    <t>SD.24</t>
  </si>
  <si>
    <t>Legumes</t>
  </si>
  <si>
    <t>SD.25</t>
  </si>
  <si>
    <t>Brassicas</t>
  </si>
  <si>
    <t>SD.26</t>
  </si>
  <si>
    <t>Breakcrops</t>
  </si>
  <si>
    <t>SD.27</t>
  </si>
  <si>
    <t>Herbs / Salads (Field Grown)</t>
  </si>
  <si>
    <t>SD.28</t>
  </si>
  <si>
    <t>Ornamental Plants (Field Grown)</t>
  </si>
  <si>
    <t>SD.3</t>
  </si>
  <si>
    <t>Grassland</t>
  </si>
  <si>
    <t>SD.4</t>
  </si>
  <si>
    <t>Glasshouse / Protected Crop Production</t>
  </si>
  <si>
    <t>SD.41</t>
  </si>
  <si>
    <t>Glasshouse Crop Production (General)</t>
  </si>
  <si>
    <t>SD.42</t>
  </si>
  <si>
    <t>Protected Crop Production (General)</t>
  </si>
  <si>
    <t>SD.43</t>
  </si>
  <si>
    <t>Vegetable Production (Protected)</t>
  </si>
  <si>
    <t>SD.44</t>
  </si>
  <si>
    <t>Flowers (Glasshouse)</t>
  </si>
  <si>
    <t>SD.45</t>
  </si>
  <si>
    <t>Plants Ornamental (Glasshouse)</t>
  </si>
  <si>
    <t>SD.5</t>
  </si>
  <si>
    <t>Fruit Production</t>
  </si>
  <si>
    <t>SD.6</t>
  </si>
  <si>
    <t>Organic Crop Production</t>
  </si>
  <si>
    <t>SD.7</t>
  </si>
  <si>
    <t>Plant Propagation / Breeding</t>
  </si>
  <si>
    <t>SD.71</t>
  </si>
  <si>
    <t>Micropropagation</t>
  </si>
  <si>
    <t>SD.8</t>
  </si>
  <si>
    <t>Nursery Stock Production</t>
  </si>
  <si>
    <t>SD.9</t>
  </si>
  <si>
    <t>Genetically Engineered Crop Production</t>
  </si>
  <si>
    <t>Gardening / Floristry</t>
  </si>
  <si>
    <t>SE.2</t>
  </si>
  <si>
    <t>Gardening</t>
  </si>
  <si>
    <t>SE.21</t>
  </si>
  <si>
    <t>Garden Flower Growing</t>
  </si>
  <si>
    <t>SE.22</t>
  </si>
  <si>
    <t>Garden Vegetable Growing</t>
  </si>
  <si>
    <t>SE.23</t>
  </si>
  <si>
    <t>Garden Ornamental Plant Growing</t>
  </si>
  <si>
    <t>SE.25</t>
  </si>
  <si>
    <t>Bonsai / Japanese Gardening</t>
  </si>
  <si>
    <t>SE.26</t>
  </si>
  <si>
    <t>Garden Lawn / Grass Care</t>
  </si>
  <si>
    <t>SE.27</t>
  </si>
  <si>
    <t>Wildlife Gardening</t>
  </si>
  <si>
    <t>SE.3</t>
  </si>
  <si>
    <t>Organic Gardening</t>
  </si>
  <si>
    <t>SE.31</t>
  </si>
  <si>
    <t>Organic Manures / Fertilisers (Gardening)</t>
  </si>
  <si>
    <t>SE.32</t>
  </si>
  <si>
    <t>Compost Making (Organic Gardening)</t>
  </si>
  <si>
    <t>SE.33</t>
  </si>
  <si>
    <t>Pest Control (Organic Gardening)</t>
  </si>
  <si>
    <t>SE.34</t>
  </si>
  <si>
    <t>Weed Control (Organic Gardening)</t>
  </si>
  <si>
    <t>SE.4</t>
  </si>
  <si>
    <t>Garden Pests / Chemicals</t>
  </si>
  <si>
    <t>SE.41</t>
  </si>
  <si>
    <t>Pest Control Chemical (Gardens)</t>
  </si>
  <si>
    <t>SE.42</t>
  </si>
  <si>
    <t>Weed Control Chemical (Gardens)</t>
  </si>
  <si>
    <t>SE.43</t>
  </si>
  <si>
    <t>Fertilisers Chemical (Gardens)</t>
  </si>
  <si>
    <t>SE.44</t>
  </si>
  <si>
    <t>Plant Diseases (Gardens)</t>
  </si>
  <si>
    <t>SE.5</t>
  </si>
  <si>
    <t>Indoor Gardening</t>
  </si>
  <si>
    <t>SE.51</t>
  </si>
  <si>
    <t>Conservatory Plant Care</t>
  </si>
  <si>
    <t>SE.52</t>
  </si>
  <si>
    <t>House Plant Care</t>
  </si>
  <si>
    <t>SE.53</t>
  </si>
  <si>
    <t>Bottle Gardening</t>
  </si>
  <si>
    <t>SE.7</t>
  </si>
  <si>
    <t>SE.8</t>
  </si>
  <si>
    <t>Garden Centre Work (Horticultural)</t>
  </si>
  <si>
    <t>SE.9</t>
  </si>
  <si>
    <t>Landscape Design / Architecture</t>
  </si>
  <si>
    <t>SE.91</t>
  </si>
  <si>
    <t>Landscape Gardening</t>
  </si>
  <si>
    <t>SE.911</t>
  </si>
  <si>
    <t>Garden Pond Construction</t>
  </si>
  <si>
    <t>SE.92</t>
  </si>
  <si>
    <t>Garden Design</t>
  </si>
  <si>
    <t>Amenity Horticulture</t>
  </si>
  <si>
    <t>SF.2</t>
  </si>
  <si>
    <t>Park Keeping</t>
  </si>
  <si>
    <t>SF.3</t>
  </si>
  <si>
    <t>Sports Ground / Green Keeping</t>
  </si>
  <si>
    <t>SF.33</t>
  </si>
  <si>
    <t>Field Event Ground Preparation</t>
  </si>
  <si>
    <t>SF.36</t>
  </si>
  <si>
    <t>Sports Turf Culture / Management</t>
  </si>
  <si>
    <t>SF.37</t>
  </si>
  <si>
    <t>Golf Course Maintenance</t>
  </si>
  <si>
    <t>SF.4</t>
  </si>
  <si>
    <t>Ornamental Amenity Horticulture</t>
  </si>
  <si>
    <t>SF.41</t>
  </si>
  <si>
    <t>SF.42</t>
  </si>
  <si>
    <t>Plants / Shrubs (Amenity Horticulture)</t>
  </si>
  <si>
    <t>SF.43</t>
  </si>
  <si>
    <t>Hedges (Amenity Horticulture)</t>
  </si>
  <si>
    <t>SF.5</t>
  </si>
  <si>
    <t>Cemeteries / Crematoria Gardening</t>
  </si>
  <si>
    <t>SF.6</t>
  </si>
  <si>
    <t>Park Safety / Security</t>
  </si>
  <si>
    <t>SF.61</t>
  </si>
  <si>
    <t>Dog Problem Awareness (Parks)</t>
  </si>
  <si>
    <t>Forestry / Timber Production</t>
  </si>
  <si>
    <t>SG.1</t>
  </si>
  <si>
    <t>Forestry (General)</t>
  </si>
  <si>
    <t>SG.11</t>
  </si>
  <si>
    <t>Timber Production</t>
  </si>
  <si>
    <t>SG.13</t>
  </si>
  <si>
    <t>Forestry Research</t>
  </si>
  <si>
    <t>SG.2</t>
  </si>
  <si>
    <t>SG.3</t>
  </si>
  <si>
    <t>Forestry Planning</t>
  </si>
  <si>
    <t>SG.4</t>
  </si>
  <si>
    <t>Woodland Creation / Management</t>
  </si>
  <si>
    <t>SG.41</t>
  </si>
  <si>
    <t>Forest / Tree Conservation</t>
  </si>
  <si>
    <t>SG.5</t>
  </si>
  <si>
    <t>Forestry Nature Conservation</t>
  </si>
  <si>
    <t>SG.6</t>
  </si>
  <si>
    <t>Forestry / Timber Operations</t>
  </si>
  <si>
    <t>SG.61</t>
  </si>
  <si>
    <t>Brushcutting / Scrubcutting</t>
  </si>
  <si>
    <t>SG.62</t>
  </si>
  <si>
    <t>Coppicing</t>
  </si>
  <si>
    <t>SG.63</t>
  </si>
  <si>
    <t>Tree Felling</t>
  </si>
  <si>
    <t>SG.64</t>
  </si>
  <si>
    <t>Logging</t>
  </si>
  <si>
    <t>SG.65</t>
  </si>
  <si>
    <t>Chainsaw Work</t>
  </si>
  <si>
    <t>SG.66</t>
  </si>
  <si>
    <t>Saw Milling</t>
  </si>
  <si>
    <t>SG.67</t>
  </si>
  <si>
    <t>Wood Storage / Seasoning</t>
  </si>
  <si>
    <t>SG.68</t>
  </si>
  <si>
    <t>Tree Extraction</t>
  </si>
  <si>
    <t>SG.7</t>
  </si>
  <si>
    <t>Tree Surgery</t>
  </si>
  <si>
    <t>SG.8</t>
  </si>
  <si>
    <t>Tree Climbing</t>
  </si>
  <si>
    <t>Animal Husbandry</t>
  </si>
  <si>
    <t>SH.2</t>
  </si>
  <si>
    <t>Animal Health / Nutrition (Farm)</t>
  </si>
  <si>
    <t>SH.21</t>
  </si>
  <si>
    <t>Animal Feedstuffs</t>
  </si>
  <si>
    <t>SH.22</t>
  </si>
  <si>
    <t>Animal Health</t>
  </si>
  <si>
    <t>SH.3</t>
  </si>
  <si>
    <t>Animal Sales / Disposal</t>
  </si>
  <si>
    <t>SH.31</t>
  </si>
  <si>
    <t>Livestock Transport</t>
  </si>
  <si>
    <t>SH.33</t>
  </si>
  <si>
    <t>Livestock Slaughter</t>
  </si>
  <si>
    <t>SH.4</t>
  </si>
  <si>
    <t>Animal Breeding</t>
  </si>
  <si>
    <t>SH.5</t>
  </si>
  <si>
    <t>Organic Livestock Production</t>
  </si>
  <si>
    <t>SH.6</t>
  </si>
  <si>
    <t>Animal Husbandry Specific Animals</t>
  </si>
  <si>
    <t>SH.61</t>
  </si>
  <si>
    <t>Cattle Farming</t>
  </si>
  <si>
    <t>SH.611</t>
  </si>
  <si>
    <t>Calf Rearing</t>
  </si>
  <si>
    <t>SH.612</t>
  </si>
  <si>
    <t>Beef Production</t>
  </si>
  <si>
    <t>SH.613</t>
  </si>
  <si>
    <t>Dairy Farming</t>
  </si>
  <si>
    <t>SH.6131</t>
  </si>
  <si>
    <t>Milk Production (Farm)</t>
  </si>
  <si>
    <t>SH.62</t>
  </si>
  <si>
    <t>Sheep Farming</t>
  </si>
  <si>
    <t>SH.626</t>
  </si>
  <si>
    <t>Sheep Shearing</t>
  </si>
  <si>
    <t>SH.627</t>
  </si>
  <si>
    <t>Lambing</t>
  </si>
  <si>
    <t>SH.63</t>
  </si>
  <si>
    <t>Pig Farming</t>
  </si>
  <si>
    <t>SH.64</t>
  </si>
  <si>
    <t>Poultry Farming</t>
  </si>
  <si>
    <t>SH.65</t>
  </si>
  <si>
    <t>Deer Farming</t>
  </si>
  <si>
    <t>SH.66</t>
  </si>
  <si>
    <t>Goat Keeping</t>
  </si>
  <si>
    <t>SH.7</t>
  </si>
  <si>
    <t>Working Animals</t>
  </si>
  <si>
    <t>SH.71</t>
  </si>
  <si>
    <t>SH.711</t>
  </si>
  <si>
    <t>Horse Breeding</t>
  </si>
  <si>
    <t>SH.7111</t>
  </si>
  <si>
    <t>Stud Management</t>
  </si>
  <si>
    <t>SH.712</t>
  </si>
  <si>
    <t>Horse Management</t>
  </si>
  <si>
    <t>SH.713</t>
  </si>
  <si>
    <t>Horse Training</t>
  </si>
  <si>
    <t>SH.714</t>
  </si>
  <si>
    <t>Stable Management</t>
  </si>
  <si>
    <t>SH.72</t>
  </si>
  <si>
    <t>Donkey / Mule Keeping</t>
  </si>
  <si>
    <t>SH.73</t>
  </si>
  <si>
    <t>Working Dogs</t>
  </si>
  <si>
    <t>SH.8</t>
  </si>
  <si>
    <t>Game / Exotic Animal Farming</t>
  </si>
  <si>
    <t>SH.9</t>
  </si>
  <si>
    <t>Bee Keeping</t>
  </si>
  <si>
    <t>Fish Production / Fisheries</t>
  </si>
  <si>
    <t>SJ.2</t>
  </si>
  <si>
    <t>SJ.3</t>
  </si>
  <si>
    <t>Fish Breeding For Release</t>
  </si>
  <si>
    <t>SJ.4</t>
  </si>
  <si>
    <t>Shellfish / Crustacean Production</t>
  </si>
  <si>
    <t>SJ.5</t>
  </si>
  <si>
    <t>Fishing Rights Management</t>
  </si>
  <si>
    <t>SJ.6</t>
  </si>
  <si>
    <t>Fishing (Trade) / Fisheries</t>
  </si>
  <si>
    <t>Agricultural / Horticultural Engineering / Farm Machinery</t>
  </si>
  <si>
    <t>SK.1</t>
  </si>
  <si>
    <t>Farm Machinery Operation / Maintenance / Repair</t>
  </si>
  <si>
    <t>SK.11</t>
  </si>
  <si>
    <t>Harvesting Equipment</t>
  </si>
  <si>
    <t>SK.13</t>
  </si>
  <si>
    <t>Crop Spraying Equipment</t>
  </si>
  <si>
    <t>SK.17</t>
  </si>
  <si>
    <t>Farm Tractors / Vehicles</t>
  </si>
  <si>
    <t>SK.19</t>
  </si>
  <si>
    <t>Dairy Equipment</t>
  </si>
  <si>
    <t>SK.2</t>
  </si>
  <si>
    <t>Farm Workshop Practice</t>
  </si>
  <si>
    <t>SK.3</t>
  </si>
  <si>
    <t>Horticultural Equipment Operation / Maintenance</t>
  </si>
  <si>
    <t>SK.31</t>
  </si>
  <si>
    <t>Garden Machinery Operation / Maintenance</t>
  </si>
  <si>
    <t>SK.4</t>
  </si>
  <si>
    <t>Agricultural Blacksmiths / Wheelwrights Craft</t>
  </si>
  <si>
    <t>SK.5</t>
  </si>
  <si>
    <t>SK.6</t>
  </si>
  <si>
    <t>Horticultural Engineering</t>
  </si>
  <si>
    <t>SK.7</t>
  </si>
  <si>
    <t>Forestry Engineering</t>
  </si>
  <si>
    <t>Agricultural / Horticultural Maintenance</t>
  </si>
  <si>
    <t>SL.1</t>
  </si>
  <si>
    <t>Farm Building Maintenance</t>
  </si>
  <si>
    <t>SL.2</t>
  </si>
  <si>
    <t>Farm Estate Maintenance</t>
  </si>
  <si>
    <t>SL.3</t>
  </si>
  <si>
    <t>Farm Fencing / Walling / Paths</t>
  </si>
  <si>
    <t>SL.31</t>
  </si>
  <si>
    <t>Stone Walling</t>
  </si>
  <si>
    <t>SL.32</t>
  </si>
  <si>
    <t>Hedging / Ditching</t>
  </si>
  <si>
    <t>SL.33</t>
  </si>
  <si>
    <t>Fencing (Farm / Forestry)</t>
  </si>
  <si>
    <t>SL.34</t>
  </si>
  <si>
    <t>Footpath Maintenance (Farms)</t>
  </si>
  <si>
    <t>SL.35</t>
  </si>
  <si>
    <t>Gates / Stiles (Farms / Forests)</t>
  </si>
  <si>
    <t>SL.36</t>
  </si>
  <si>
    <t>Bridge Building (Farms / Forests)</t>
  </si>
  <si>
    <t>SL.4</t>
  </si>
  <si>
    <t>Farm / Forestry Land Maintenance</t>
  </si>
  <si>
    <t>SL.6</t>
  </si>
  <si>
    <t>Farm Nature Conservation</t>
  </si>
  <si>
    <t>Rural / Agricultural Business Organisation</t>
  </si>
  <si>
    <t>SM.1</t>
  </si>
  <si>
    <t>Rural Business</t>
  </si>
  <si>
    <t>SM.12</t>
  </si>
  <si>
    <t>Horticultural Business</t>
  </si>
  <si>
    <t>SM.13</t>
  </si>
  <si>
    <t>Forestry Business</t>
  </si>
  <si>
    <t>SM.14</t>
  </si>
  <si>
    <t>Equine Business</t>
  </si>
  <si>
    <t>SM.15</t>
  </si>
  <si>
    <t>Farm Business</t>
  </si>
  <si>
    <t>SM.3</t>
  </si>
  <si>
    <t>Farm Finance</t>
  </si>
  <si>
    <t>SM.31</t>
  </si>
  <si>
    <t>Farm Accounting</t>
  </si>
  <si>
    <t>SM.32</t>
  </si>
  <si>
    <t>Farm Budgetary Control</t>
  </si>
  <si>
    <t>SM.4</t>
  </si>
  <si>
    <t>Farm Sales / Marketing</t>
  </si>
  <si>
    <t>SM.41</t>
  </si>
  <si>
    <t>Farm Quality Control</t>
  </si>
  <si>
    <t>SM.6</t>
  </si>
  <si>
    <t>Farm Office Work</t>
  </si>
  <si>
    <t>SM.7</t>
  </si>
  <si>
    <t>Farm Diversification</t>
  </si>
  <si>
    <t>SM.8</t>
  </si>
  <si>
    <t>Farm Shops / Direct Sales</t>
  </si>
  <si>
    <t>SM.9</t>
  </si>
  <si>
    <t>Farm Leisure Facilities</t>
  </si>
  <si>
    <t>Veterinary Services</t>
  </si>
  <si>
    <t>SN.2</t>
  </si>
  <si>
    <t>SN.21</t>
  </si>
  <si>
    <t>Aquatic Veterinary Medicine</t>
  </si>
  <si>
    <t>SN.24</t>
  </si>
  <si>
    <t>Veterinary Parasitology</t>
  </si>
  <si>
    <t>SN.3</t>
  </si>
  <si>
    <t>Homeopathic Veterinary Practice</t>
  </si>
  <si>
    <t>SN.4</t>
  </si>
  <si>
    <t>SN.5</t>
  </si>
  <si>
    <t>Veterinary Science</t>
  </si>
  <si>
    <t>SN.6</t>
  </si>
  <si>
    <t>Animal Psychology / Behaviour Studies</t>
  </si>
  <si>
    <t>SN.7</t>
  </si>
  <si>
    <t>Veterinary Pharmacy</t>
  </si>
  <si>
    <t>SN.8</t>
  </si>
  <si>
    <t>Laboratory Animal Care</t>
  </si>
  <si>
    <t>Pets / Domestic Animal Care</t>
  </si>
  <si>
    <t>SP.1</t>
  </si>
  <si>
    <t>Pet Care</t>
  </si>
  <si>
    <t>SP.2</t>
  </si>
  <si>
    <t>SP.21</t>
  </si>
  <si>
    <t>Small Mammals Care</t>
  </si>
  <si>
    <t>SP.22</t>
  </si>
  <si>
    <t>Domestic Animals Care</t>
  </si>
  <si>
    <t>SP.23</t>
  </si>
  <si>
    <t>Wild Animals Care</t>
  </si>
  <si>
    <t>SP.24</t>
  </si>
  <si>
    <t>Bird Keeping (Domestic)</t>
  </si>
  <si>
    <t>SP.25</t>
  </si>
  <si>
    <t>Reptile / Amphibian Keeping</t>
  </si>
  <si>
    <t>SP.26</t>
  </si>
  <si>
    <t>Fish (Ornamental) Keeping</t>
  </si>
  <si>
    <t>SP.27</t>
  </si>
  <si>
    <t>Insect Keeping (Domestic)</t>
  </si>
  <si>
    <t>SP.3</t>
  </si>
  <si>
    <t>Animals (Domestic) Services</t>
  </si>
  <si>
    <t>SP.31</t>
  </si>
  <si>
    <t>SP.32</t>
  </si>
  <si>
    <t>Dog Training</t>
  </si>
  <si>
    <t>SP.321</t>
  </si>
  <si>
    <t>Guide Dog Training</t>
  </si>
  <si>
    <t>SP.33</t>
  </si>
  <si>
    <t>Animal Boarding / Kennels</t>
  </si>
  <si>
    <t>SP.5</t>
  </si>
  <si>
    <t>Animal Protection / Welfare</t>
  </si>
  <si>
    <t>SP.6</t>
  </si>
  <si>
    <t>SP.7</t>
  </si>
  <si>
    <t>Pet Store Management</t>
  </si>
  <si>
    <t>Construction and Property (Built Environment)</t>
  </si>
  <si>
    <t>Built Environment (General)</t>
  </si>
  <si>
    <t>Property Surveying / Planning / Development</t>
  </si>
  <si>
    <t>TC.1</t>
  </si>
  <si>
    <t>Planning General</t>
  </si>
  <si>
    <t>TC.12</t>
  </si>
  <si>
    <t>Land Registration</t>
  </si>
  <si>
    <t>TC.13</t>
  </si>
  <si>
    <t>Planning Law / Regulations</t>
  </si>
  <si>
    <t>TC.14</t>
  </si>
  <si>
    <t>Housing Planning</t>
  </si>
  <si>
    <t>TC.2</t>
  </si>
  <si>
    <t>Town and Country Planning</t>
  </si>
  <si>
    <t>TC.21</t>
  </si>
  <si>
    <t>Country Planning</t>
  </si>
  <si>
    <t>TC.22</t>
  </si>
  <si>
    <t>Regional Planning</t>
  </si>
  <si>
    <t>TC.23</t>
  </si>
  <si>
    <t>Town Planning</t>
  </si>
  <si>
    <t>TC.231</t>
  </si>
  <si>
    <t>Urban Studies</t>
  </si>
  <si>
    <t>TC.24</t>
  </si>
  <si>
    <t>Transport Planning / Design</t>
  </si>
  <si>
    <t>TC.3</t>
  </si>
  <si>
    <t>Quantity Surveying / Economics</t>
  </si>
  <si>
    <t>TC.31</t>
  </si>
  <si>
    <t>Building / Construction Economics</t>
  </si>
  <si>
    <t>TC.33</t>
  </si>
  <si>
    <t>Construction Estimating</t>
  </si>
  <si>
    <t>TC.36</t>
  </si>
  <si>
    <t>Quantity Surveying</t>
  </si>
  <si>
    <t>TC.4</t>
  </si>
  <si>
    <t>Surveying General Practice</t>
  </si>
  <si>
    <t>TC.41</t>
  </si>
  <si>
    <t>Construction Site Surveying</t>
  </si>
  <si>
    <t>TC.42</t>
  </si>
  <si>
    <t>Structural Surveying</t>
  </si>
  <si>
    <t>TC.43</t>
  </si>
  <si>
    <t>Property Valuation</t>
  </si>
  <si>
    <t>TC.431</t>
  </si>
  <si>
    <t>Valuation Buildings</t>
  </si>
  <si>
    <t>TC.4311</t>
  </si>
  <si>
    <t>Council Charge Valuation</t>
  </si>
  <si>
    <t>TC.437</t>
  </si>
  <si>
    <t>Investment Surveying</t>
  </si>
  <si>
    <t>TC.44</t>
  </si>
  <si>
    <t>Estate Agency</t>
  </si>
  <si>
    <t>TC.5</t>
  </si>
  <si>
    <t>Auctioneering</t>
  </si>
  <si>
    <t>TC.6</t>
  </si>
  <si>
    <t>Property Development / Management</t>
  </si>
  <si>
    <t>TC.61</t>
  </si>
  <si>
    <t>Estate Development / Management</t>
  </si>
  <si>
    <t>TC.612</t>
  </si>
  <si>
    <t>Land Management / Development</t>
  </si>
  <si>
    <t>TC.613</t>
  </si>
  <si>
    <t>Environmental Assessment</t>
  </si>
  <si>
    <t>TC.614</t>
  </si>
  <si>
    <t>Country / Rural Estate Management</t>
  </si>
  <si>
    <t>TC.615</t>
  </si>
  <si>
    <t>Urban Estate Management</t>
  </si>
  <si>
    <t>TC.62</t>
  </si>
  <si>
    <t>Property Management</t>
  </si>
  <si>
    <t>TC.63</t>
  </si>
  <si>
    <t>Housing Management / Development</t>
  </si>
  <si>
    <t>TC.631</t>
  </si>
  <si>
    <t>Tenant Participation</t>
  </si>
  <si>
    <t>Building Design / Architecture</t>
  </si>
  <si>
    <t>TD.1</t>
  </si>
  <si>
    <t>Architecture (General)</t>
  </si>
  <si>
    <t>TD.13</t>
  </si>
  <si>
    <t>Architectural History</t>
  </si>
  <si>
    <t>TD.14</t>
  </si>
  <si>
    <t>Architectural Practice Management</t>
  </si>
  <si>
    <t>TD.15</t>
  </si>
  <si>
    <t>Architectural Appreciation</t>
  </si>
  <si>
    <t>TD.2</t>
  </si>
  <si>
    <t>Building Design</t>
  </si>
  <si>
    <t>TD.21</t>
  </si>
  <si>
    <t>Architectural Design</t>
  </si>
  <si>
    <t>TD.22</t>
  </si>
  <si>
    <t>Architectural Drawing</t>
  </si>
  <si>
    <t>TD.23</t>
  </si>
  <si>
    <t>Architectural Model Making</t>
  </si>
  <si>
    <t>TD.24</t>
  </si>
  <si>
    <t>Environmental Design (Architecture)</t>
  </si>
  <si>
    <t>TD.3</t>
  </si>
  <si>
    <t>Building Design Specific Applications</t>
  </si>
  <si>
    <t>TD.4</t>
  </si>
  <si>
    <t>Building Conservation</t>
  </si>
  <si>
    <t>Construction</t>
  </si>
  <si>
    <t>TE.1</t>
  </si>
  <si>
    <t>Construction Studies</t>
  </si>
  <si>
    <t>TE.2</t>
  </si>
  <si>
    <t>Building Studies</t>
  </si>
  <si>
    <t>TE.3</t>
  </si>
  <si>
    <t>Home Maintenance Crafts (DIY)</t>
  </si>
  <si>
    <t>TE.31</t>
  </si>
  <si>
    <t>Home Extensions / Improvements (DIY)</t>
  </si>
  <si>
    <t>TE.32</t>
  </si>
  <si>
    <t>Building Work For Amateurs (DIY)</t>
  </si>
  <si>
    <t>TE.5</t>
  </si>
  <si>
    <t>Construction Technology (Basic)</t>
  </si>
  <si>
    <t>TE.6</t>
  </si>
  <si>
    <t>Construction Materials (Basic)</t>
  </si>
  <si>
    <t>TE.61</t>
  </si>
  <si>
    <t>Builders Merchant Services</t>
  </si>
  <si>
    <t>Construction Management</t>
  </si>
  <si>
    <t>TF.1</t>
  </si>
  <si>
    <t>Construction Management (General)</t>
  </si>
  <si>
    <t>TF.12</t>
  </si>
  <si>
    <t>Construction Quality Control</t>
  </si>
  <si>
    <t>TF.13</t>
  </si>
  <si>
    <t>Construction Project Management</t>
  </si>
  <si>
    <t>TF.14</t>
  </si>
  <si>
    <t>Utilities Management</t>
  </si>
  <si>
    <t>TF.2</t>
  </si>
  <si>
    <t>Contracting / Subcontracting (Construction)</t>
  </si>
  <si>
    <t>TF.3</t>
  </si>
  <si>
    <t>Construction Site Management</t>
  </si>
  <si>
    <t>TF.31</t>
  </si>
  <si>
    <t>Construction Site Supervision</t>
  </si>
  <si>
    <t>TF.32</t>
  </si>
  <si>
    <t>Construction Site Security</t>
  </si>
  <si>
    <t>TF.33</t>
  </si>
  <si>
    <t>Clerks Of Works (Building / Construction)</t>
  </si>
  <si>
    <t>TF.4</t>
  </si>
  <si>
    <t>Building Law and Regulations</t>
  </si>
  <si>
    <t>TF.41</t>
  </si>
  <si>
    <t>Cdm Regulations</t>
  </si>
  <si>
    <t>TF.5</t>
  </si>
  <si>
    <t>Building Inspection</t>
  </si>
  <si>
    <t>Building / Construction Operations</t>
  </si>
  <si>
    <t>TG.2</t>
  </si>
  <si>
    <t>Brickwork / Masonry</t>
  </si>
  <si>
    <t>TG.21</t>
  </si>
  <si>
    <t>Bricklaying</t>
  </si>
  <si>
    <t>TG.22</t>
  </si>
  <si>
    <t>Concrete Work</t>
  </si>
  <si>
    <t>TG.23</t>
  </si>
  <si>
    <t>Formwork</t>
  </si>
  <si>
    <t>TG.24</t>
  </si>
  <si>
    <t>Shuttering</t>
  </si>
  <si>
    <t>TG.25</t>
  </si>
  <si>
    <t>Paths / Pavement Surfacing</t>
  </si>
  <si>
    <t>TG.26</t>
  </si>
  <si>
    <t>TG.27</t>
  </si>
  <si>
    <t>Brickwork / Masonry For Amateurs (DIY)</t>
  </si>
  <si>
    <t>TG.3</t>
  </si>
  <si>
    <t>Glazing (Buildings)</t>
  </si>
  <si>
    <t>TG.31</t>
  </si>
  <si>
    <t>Double Glazing</t>
  </si>
  <si>
    <t>TG.32</t>
  </si>
  <si>
    <t>Leaded Lights Glazing</t>
  </si>
  <si>
    <t>TG.33</t>
  </si>
  <si>
    <t>Replacement Window Fixing</t>
  </si>
  <si>
    <t>TG.34</t>
  </si>
  <si>
    <t>Plastic / Polycarbonate Glazing Work</t>
  </si>
  <si>
    <t>TG.4</t>
  </si>
  <si>
    <t>Floor / Wall Tiling</t>
  </si>
  <si>
    <t>TG.5</t>
  </si>
  <si>
    <t>Building Insulation</t>
  </si>
  <si>
    <t>TG.6</t>
  </si>
  <si>
    <t>Roof Surfacing</t>
  </si>
  <si>
    <t>TG.7</t>
  </si>
  <si>
    <t>TG.71</t>
  </si>
  <si>
    <t>Construction Carpentry</t>
  </si>
  <si>
    <t>TG.72</t>
  </si>
  <si>
    <t>Shopfitting</t>
  </si>
  <si>
    <t>TG.74</t>
  </si>
  <si>
    <t>Hoarding Erection</t>
  </si>
  <si>
    <t>TG.75</t>
  </si>
  <si>
    <t>Portable Building Erection</t>
  </si>
  <si>
    <t>TG.76</t>
  </si>
  <si>
    <t>Marquee Erection</t>
  </si>
  <si>
    <t>TG.77</t>
  </si>
  <si>
    <t>Sign Fixing</t>
  </si>
  <si>
    <t>TG.8</t>
  </si>
  <si>
    <t>Painting and Decorating</t>
  </si>
  <si>
    <t>TG.82</t>
  </si>
  <si>
    <t>Painting and Decorating (DIY)</t>
  </si>
  <si>
    <t>TG.83</t>
  </si>
  <si>
    <t>Paperhanging</t>
  </si>
  <si>
    <t>TG.84</t>
  </si>
  <si>
    <t>Painting Interiors</t>
  </si>
  <si>
    <t>TG.85</t>
  </si>
  <si>
    <t>Painting Exteriors</t>
  </si>
  <si>
    <t>TG.86</t>
  </si>
  <si>
    <t>Decorative Paintwork</t>
  </si>
  <si>
    <t>TG.861</t>
  </si>
  <si>
    <t>Graining / Marbling</t>
  </si>
  <si>
    <t>TG.862</t>
  </si>
  <si>
    <t>Stencilling (House Painting)</t>
  </si>
  <si>
    <t>TG.87</t>
  </si>
  <si>
    <t>TG.871</t>
  </si>
  <si>
    <t>Plastering Decorative</t>
  </si>
  <si>
    <t>TG.872</t>
  </si>
  <si>
    <t>Ceiling Work Decorative</t>
  </si>
  <si>
    <t>TG.873</t>
  </si>
  <si>
    <t>Ceiling Fixing</t>
  </si>
  <si>
    <t>TG.9</t>
  </si>
  <si>
    <t>Fencing (Construction)</t>
  </si>
  <si>
    <t>Building Maintenance / Services</t>
  </si>
  <si>
    <t>TH.1</t>
  </si>
  <si>
    <t>Building Services</t>
  </si>
  <si>
    <t>TH.11</t>
  </si>
  <si>
    <t>Energy Efficiency (Buildings)</t>
  </si>
  <si>
    <t>TH.12</t>
  </si>
  <si>
    <t>TH.2</t>
  </si>
  <si>
    <t>Building Electrical Work</t>
  </si>
  <si>
    <t>TH.21</t>
  </si>
  <si>
    <t>Building Electrical Work (DIY)</t>
  </si>
  <si>
    <t>TH.22</t>
  </si>
  <si>
    <t>Electrical Installation (Buildings / Construction)</t>
  </si>
  <si>
    <t>TH.23</t>
  </si>
  <si>
    <t>Electrical Maintenance (Buildings)</t>
  </si>
  <si>
    <t>TH.24</t>
  </si>
  <si>
    <t>Emergency Lighting / Power Supply</t>
  </si>
  <si>
    <t>TH.25</t>
  </si>
  <si>
    <t>Lighting (Building Work)</t>
  </si>
  <si>
    <t>TH.251</t>
  </si>
  <si>
    <t>Street Lighting</t>
  </si>
  <si>
    <t>TH.3</t>
  </si>
  <si>
    <t>TH.31</t>
  </si>
  <si>
    <t>Plumbing (Professional)</t>
  </si>
  <si>
    <t>TH.32</t>
  </si>
  <si>
    <t>Plumbing (DIY)</t>
  </si>
  <si>
    <t>TH.33</t>
  </si>
  <si>
    <t>Plumbing Installation Work</t>
  </si>
  <si>
    <t>TH.34</t>
  </si>
  <si>
    <t>Drainage (Building Work)</t>
  </si>
  <si>
    <t>TH.35</t>
  </si>
  <si>
    <t>Water Supply (Building Work)</t>
  </si>
  <si>
    <t>TH.37</t>
  </si>
  <si>
    <t>Lead Work (Plumbing)</t>
  </si>
  <si>
    <t>TH.4</t>
  </si>
  <si>
    <t>Heating Installation (Building Work)</t>
  </si>
  <si>
    <t>TH.41</t>
  </si>
  <si>
    <t>Heating Appliance Installation / Servicing</t>
  </si>
  <si>
    <t>TH.42</t>
  </si>
  <si>
    <t>Boiler Installation / Servicing</t>
  </si>
  <si>
    <t>TH.43</t>
  </si>
  <si>
    <t>Central Heating Installation / Servicing</t>
  </si>
  <si>
    <t>TH.45</t>
  </si>
  <si>
    <t>Oil Fuelled Equipment Installation / Servicing</t>
  </si>
  <si>
    <t>TH.46</t>
  </si>
  <si>
    <t>Gas-Fired Equipment Installation / Servicing</t>
  </si>
  <si>
    <t>TH.47</t>
  </si>
  <si>
    <t>Solid Fuelled Equipment Installation / Servicing</t>
  </si>
  <si>
    <t>TH.5</t>
  </si>
  <si>
    <t>Gas Supply / Installation (Building Work)</t>
  </si>
  <si>
    <t>TH.51</t>
  </si>
  <si>
    <t>Gas Supply Work</t>
  </si>
  <si>
    <t>TH.52</t>
  </si>
  <si>
    <t>Gas Plumbing Work</t>
  </si>
  <si>
    <t>TH.53</t>
  </si>
  <si>
    <t>Gas Maintenance Work</t>
  </si>
  <si>
    <t>TH.6</t>
  </si>
  <si>
    <t>Ventilation (Building Work)</t>
  </si>
  <si>
    <t>TH.7</t>
  </si>
  <si>
    <t>Air Conditioning (Building Work)</t>
  </si>
  <si>
    <t>TH.8</t>
  </si>
  <si>
    <t>Security Systems (Building Work)</t>
  </si>
  <si>
    <t>TH.81</t>
  </si>
  <si>
    <t>Alarms Installation</t>
  </si>
  <si>
    <t>TH.9</t>
  </si>
  <si>
    <t>TH.91</t>
  </si>
  <si>
    <t>Building Maintenance</t>
  </si>
  <si>
    <t>TH.911</t>
  </si>
  <si>
    <t>Diy Building Maintenance</t>
  </si>
  <si>
    <t>TH.913</t>
  </si>
  <si>
    <t>Historic Property Maintenance</t>
  </si>
  <si>
    <t>TH.92</t>
  </si>
  <si>
    <t>Caretaking (Building Control)</t>
  </si>
  <si>
    <t>TH.93</t>
  </si>
  <si>
    <t>Cleaning Services (Buildings)</t>
  </si>
  <si>
    <t>TH.94</t>
  </si>
  <si>
    <t>Chimney Maintenance / Sweeping</t>
  </si>
  <si>
    <t>TH.96</t>
  </si>
  <si>
    <t>Architectural Stonework Maintenance / Cleaning</t>
  </si>
  <si>
    <t>TH.97</t>
  </si>
  <si>
    <t>Timber / Impregnation / Treatment / Preservation</t>
  </si>
  <si>
    <t>Interior Fitting / Decoration</t>
  </si>
  <si>
    <t>TJ.3</t>
  </si>
  <si>
    <t>Kitchen Design/Planning</t>
  </si>
  <si>
    <t>TJ.4</t>
  </si>
  <si>
    <t>Fitted Furniture Installation</t>
  </si>
  <si>
    <t>TJ.5</t>
  </si>
  <si>
    <t>Floorcoverings Planning / Fitting</t>
  </si>
  <si>
    <t>Construction Site Work</t>
  </si>
  <si>
    <t>TK.1</t>
  </si>
  <si>
    <t>Construction Machinery / Plant Operation / Maintenance</t>
  </si>
  <si>
    <t>TK.11</t>
  </si>
  <si>
    <t>Crane Operation (Construction)</t>
  </si>
  <si>
    <t>TK.111</t>
  </si>
  <si>
    <t>Slinger / Banksman (Construction)</t>
  </si>
  <si>
    <t>TK.12</t>
  </si>
  <si>
    <t>TK.13</t>
  </si>
  <si>
    <t>Construction Plant (Stationary) Operation</t>
  </si>
  <si>
    <t>TK.131</t>
  </si>
  <si>
    <t>Drilling (Construction)</t>
  </si>
  <si>
    <t>TK.132</t>
  </si>
  <si>
    <t>Pile Driving (Construction)</t>
  </si>
  <si>
    <t>TK.14</t>
  </si>
  <si>
    <t>Construction Plant (Mobile) Operation</t>
  </si>
  <si>
    <t>TK.141</t>
  </si>
  <si>
    <t>Track Laying Vehicles Driving</t>
  </si>
  <si>
    <t>TK.2</t>
  </si>
  <si>
    <t>Scaffolding / Access Work</t>
  </si>
  <si>
    <t>TK.21</t>
  </si>
  <si>
    <t>Steeplejack Work</t>
  </si>
  <si>
    <t>TK.3</t>
  </si>
  <si>
    <t>Setting Out Site Work</t>
  </si>
  <si>
    <t>TK.4</t>
  </si>
  <si>
    <t>Groundwork (Construction)</t>
  </si>
  <si>
    <t>TK.41</t>
  </si>
  <si>
    <t>Compacting Site Work</t>
  </si>
  <si>
    <t>TK.42</t>
  </si>
  <si>
    <t>Levelling Site Work</t>
  </si>
  <si>
    <t>TK.43</t>
  </si>
  <si>
    <t>Foundation Site Work</t>
  </si>
  <si>
    <t>TK.44</t>
  </si>
  <si>
    <t>Excavation Site Work</t>
  </si>
  <si>
    <t>TK.5</t>
  </si>
  <si>
    <t>Structural Work</t>
  </si>
  <si>
    <t>TK.51</t>
  </si>
  <si>
    <t>Structural Steelwork</t>
  </si>
  <si>
    <t>TK.6</t>
  </si>
  <si>
    <t>Demolition Work</t>
  </si>
  <si>
    <t>TK.7</t>
  </si>
  <si>
    <t>Roadwork</t>
  </si>
  <si>
    <t>TK.71</t>
  </si>
  <si>
    <t>Asphalting (Roadwork)</t>
  </si>
  <si>
    <t>TK.72</t>
  </si>
  <si>
    <t>Road Surfacing</t>
  </si>
  <si>
    <t>TL.1</t>
  </si>
  <si>
    <t>Civil Engineering (General)</t>
  </si>
  <si>
    <t>TL.11</t>
  </si>
  <si>
    <t>Civil Engineering Administration</t>
  </si>
  <si>
    <t>TL.111</t>
  </si>
  <si>
    <t>Civil Engineering Law</t>
  </si>
  <si>
    <t>TL.12</t>
  </si>
  <si>
    <t>Clerk Of Works (Civil Engineering)</t>
  </si>
  <si>
    <t>TL.2</t>
  </si>
  <si>
    <t>Municipal Engineering</t>
  </si>
  <si>
    <t>TL.21</t>
  </si>
  <si>
    <t>Rural Engineering</t>
  </si>
  <si>
    <t>TL.22</t>
  </si>
  <si>
    <t>Urban Engineering</t>
  </si>
  <si>
    <t>TL.23</t>
  </si>
  <si>
    <t>Environmental Engineering</t>
  </si>
  <si>
    <t>TL.3</t>
  </si>
  <si>
    <t>Water Engineering</t>
  </si>
  <si>
    <t>TL.32</t>
  </si>
  <si>
    <t>Water Management</t>
  </si>
  <si>
    <t>TL.33</t>
  </si>
  <si>
    <t>Water Supply / Irrigation Engineering</t>
  </si>
  <si>
    <t>TL.331</t>
  </si>
  <si>
    <t>Water Supply Engineering</t>
  </si>
  <si>
    <t>TL.332</t>
  </si>
  <si>
    <t>Irrigation Engineering</t>
  </si>
  <si>
    <t>TL.34</t>
  </si>
  <si>
    <t>Coastal / River Engineering</t>
  </si>
  <si>
    <t>TL.341</t>
  </si>
  <si>
    <t>Coastal Engineering</t>
  </si>
  <si>
    <t>TL.342</t>
  </si>
  <si>
    <t>River Engineering</t>
  </si>
  <si>
    <t>TL.344</t>
  </si>
  <si>
    <t>Dredging / Channel Maintenance</t>
  </si>
  <si>
    <t>TL.35</t>
  </si>
  <si>
    <t>Land Drainage Engineering</t>
  </si>
  <si>
    <t>TL.36</t>
  </si>
  <si>
    <t>Marine Civil Engineering</t>
  </si>
  <si>
    <t>TL.4</t>
  </si>
  <si>
    <t>Public Health Engineering</t>
  </si>
  <si>
    <t>TL.41</t>
  </si>
  <si>
    <t>Drainage (Wastewater) Engineering</t>
  </si>
  <si>
    <t>TL.42</t>
  </si>
  <si>
    <t>Sewage Treatment</t>
  </si>
  <si>
    <t>TL.43</t>
  </si>
  <si>
    <t>Water Treatment</t>
  </si>
  <si>
    <t>TL.5</t>
  </si>
  <si>
    <t>Transport Engineering</t>
  </si>
  <si>
    <t>TL.51</t>
  </si>
  <si>
    <t>Highway Engineering</t>
  </si>
  <si>
    <t>TL.511</t>
  </si>
  <si>
    <t>Highway Maintenance Engineering</t>
  </si>
  <si>
    <t>TL.52</t>
  </si>
  <si>
    <t>Traffic Engineering</t>
  </si>
  <si>
    <t>TL.53</t>
  </si>
  <si>
    <t>Bridge Engineering</t>
  </si>
  <si>
    <t>TL.6</t>
  </si>
  <si>
    <t>Excavation Engineering</t>
  </si>
  <si>
    <t>TL.63</t>
  </si>
  <si>
    <t>Geotechnical Engineering</t>
  </si>
  <si>
    <t>TL.631</t>
  </si>
  <si>
    <t>Marine Geotechnics</t>
  </si>
  <si>
    <t>TL.632</t>
  </si>
  <si>
    <t>Soil Mechanics</t>
  </si>
  <si>
    <t>TL.633</t>
  </si>
  <si>
    <t>Subsidence Engineering</t>
  </si>
  <si>
    <t>TL.64</t>
  </si>
  <si>
    <t>Explosives (Civil Engineering)</t>
  </si>
  <si>
    <t>Structural Engineering</t>
  </si>
  <si>
    <t>TM.2</t>
  </si>
  <si>
    <t>Architectural Engineering</t>
  </si>
  <si>
    <t>TM.3</t>
  </si>
  <si>
    <t>Foundation Engineering</t>
  </si>
  <si>
    <t>TM.4</t>
  </si>
  <si>
    <t>Structural Design (Construction)</t>
  </si>
  <si>
    <t>TM.5</t>
  </si>
  <si>
    <t>Structural Materials Engineering</t>
  </si>
  <si>
    <t>UUUU</t>
  </si>
  <si>
    <t>Unknown</t>
  </si>
  <si>
    <t>Services To Industry and Commerce</t>
  </si>
  <si>
    <t>Quality and Reliability Management</t>
  </si>
  <si>
    <t>VD.1</t>
  </si>
  <si>
    <t>Quality Management</t>
  </si>
  <si>
    <t>VD.12</t>
  </si>
  <si>
    <t>Quality Standard (Bs5750) (Iso9000) Implementation</t>
  </si>
  <si>
    <t>VD.13</t>
  </si>
  <si>
    <t>Total Quality Management</t>
  </si>
  <si>
    <t>VD.15</t>
  </si>
  <si>
    <t>Taguchi Methods</t>
  </si>
  <si>
    <t>VD.16</t>
  </si>
  <si>
    <t>Performance Measurement</t>
  </si>
  <si>
    <t>VD.17</t>
  </si>
  <si>
    <t>Kaizen</t>
  </si>
  <si>
    <t>VD.2</t>
  </si>
  <si>
    <t>Reliability / Quality Engineering</t>
  </si>
  <si>
    <t>VD.22</t>
  </si>
  <si>
    <t>Value Engineering</t>
  </si>
  <si>
    <t>VD.3</t>
  </si>
  <si>
    <t>Quality Assurance</t>
  </si>
  <si>
    <t>VD.32</t>
  </si>
  <si>
    <t>Quality Control</t>
  </si>
  <si>
    <t>VD.321</t>
  </si>
  <si>
    <t>Statistical Quality Control / Improvement</t>
  </si>
  <si>
    <t>VD.33</t>
  </si>
  <si>
    <t>Quality Auditing</t>
  </si>
  <si>
    <t>VD.6</t>
  </si>
  <si>
    <t>Standards / Specifications</t>
  </si>
  <si>
    <t>Industrial Control / Monitoring</t>
  </si>
  <si>
    <t>VE.1</t>
  </si>
  <si>
    <t>Production Control / Automation (General)</t>
  </si>
  <si>
    <t>VE.12</t>
  </si>
  <si>
    <t>Control Engineering (General)</t>
  </si>
  <si>
    <t>VE.13</t>
  </si>
  <si>
    <t>Process Control</t>
  </si>
  <si>
    <t>VE.2</t>
  </si>
  <si>
    <t>Control Systems (Production)</t>
  </si>
  <si>
    <t>VE.21</t>
  </si>
  <si>
    <t>Automatic Control Instrumentation</t>
  </si>
  <si>
    <t>VE.211</t>
  </si>
  <si>
    <t>Electronic Control Systems</t>
  </si>
  <si>
    <t>VE.212</t>
  </si>
  <si>
    <t>Programmable Controllers</t>
  </si>
  <si>
    <t>VE.22</t>
  </si>
  <si>
    <t>Computer Control Systems (Production)</t>
  </si>
  <si>
    <t>VE.23</t>
  </si>
  <si>
    <t>Mechanical Control Systems</t>
  </si>
  <si>
    <t>VE.24</t>
  </si>
  <si>
    <t>Statistical Process Control</t>
  </si>
  <si>
    <t>VE.3</t>
  </si>
  <si>
    <t>Monitoring (Production)</t>
  </si>
  <si>
    <t>VE.4</t>
  </si>
  <si>
    <t>Automated Manufacturing Systems</t>
  </si>
  <si>
    <t>VE.41</t>
  </si>
  <si>
    <t>Industrial Cybernetics</t>
  </si>
  <si>
    <t>VE.42</t>
  </si>
  <si>
    <t>Industrial Robotics</t>
  </si>
  <si>
    <t>VE.44</t>
  </si>
  <si>
    <t>Computer Integrated Manufacture (Cim)</t>
  </si>
  <si>
    <t>VE.45</t>
  </si>
  <si>
    <t>Computer Aided Manufacture (Cam)</t>
  </si>
  <si>
    <t>VE.46</t>
  </si>
  <si>
    <t>Advanced Manufacturing Systems / Technology</t>
  </si>
  <si>
    <t>VE.47</t>
  </si>
  <si>
    <t>Computer Aided Engineering</t>
  </si>
  <si>
    <t>VE.5</t>
  </si>
  <si>
    <t>Fault Finding / Trouble Shooting (Production)</t>
  </si>
  <si>
    <t>VE.51</t>
  </si>
  <si>
    <t>Failure Analysis</t>
  </si>
  <si>
    <t>Industrial Design / Research and Development</t>
  </si>
  <si>
    <t>VF.1</t>
  </si>
  <si>
    <t>Industrial Design (General)</t>
  </si>
  <si>
    <t>VF.12</t>
  </si>
  <si>
    <t>Computer Aided Design (Cad)</t>
  </si>
  <si>
    <t>VF.13</t>
  </si>
  <si>
    <t>Design Technology</t>
  </si>
  <si>
    <t>VF.2</t>
  </si>
  <si>
    <t>Product Design</t>
  </si>
  <si>
    <t>VF.22</t>
  </si>
  <si>
    <t>Design For Assembly</t>
  </si>
  <si>
    <t>VF.24</t>
  </si>
  <si>
    <t>VF.26</t>
  </si>
  <si>
    <t>Environment Friendly Design</t>
  </si>
  <si>
    <t>VF.3</t>
  </si>
  <si>
    <t>Engineering Design</t>
  </si>
  <si>
    <t>VF.31</t>
  </si>
  <si>
    <t>Mechanical Engineering Design</t>
  </si>
  <si>
    <t>VF.33</t>
  </si>
  <si>
    <t>Process Design</t>
  </si>
  <si>
    <t>VF.4</t>
  </si>
  <si>
    <t>Industrial Research and Development</t>
  </si>
  <si>
    <t>VF.41</t>
  </si>
  <si>
    <t>Development Engineering</t>
  </si>
  <si>
    <t>VF.43</t>
  </si>
  <si>
    <t>Product Development (Randd)</t>
  </si>
  <si>
    <t>VF.44</t>
  </si>
  <si>
    <t>Prototyping</t>
  </si>
  <si>
    <t>VF.5</t>
  </si>
  <si>
    <t>Industrial Model Making</t>
  </si>
  <si>
    <t>VF.6</t>
  </si>
  <si>
    <t>Technical / Engineering Drawing</t>
  </si>
  <si>
    <t>VF.62</t>
  </si>
  <si>
    <t>Draughting</t>
  </si>
  <si>
    <t>VF.7</t>
  </si>
  <si>
    <t>Patenting (Industrial)</t>
  </si>
  <si>
    <t>Engineering Services</t>
  </si>
  <si>
    <t>VG.2</t>
  </si>
  <si>
    <t>Plant / Machinery / Terotechnology</t>
  </si>
  <si>
    <t>VG.21</t>
  </si>
  <si>
    <t>VG.25</t>
  </si>
  <si>
    <t>Plant / Machinery (Industrial) Installation / Maintenance</t>
  </si>
  <si>
    <t>VG.26</t>
  </si>
  <si>
    <t>Plant / Machinery Servicing</t>
  </si>
  <si>
    <t>VG.3</t>
  </si>
  <si>
    <t>Plant Engineering</t>
  </si>
  <si>
    <t>VG.31</t>
  </si>
  <si>
    <t>Foundry Engineering</t>
  </si>
  <si>
    <t>Facilities Management</t>
  </si>
  <si>
    <t>Contracting (Business / Industry)</t>
  </si>
  <si>
    <t>VJ.2</t>
  </si>
  <si>
    <t>Tendering</t>
  </si>
  <si>
    <t>VJ.3</t>
  </si>
  <si>
    <t>Contract Management (Business / Industry)</t>
  </si>
  <si>
    <t>Manufacturing / Production Work</t>
  </si>
  <si>
    <t>WA.1</t>
  </si>
  <si>
    <t>Manufacturing Administration</t>
  </si>
  <si>
    <t>WA.2</t>
  </si>
  <si>
    <t>WA.3</t>
  </si>
  <si>
    <t>Industrial Engineering</t>
  </si>
  <si>
    <t>WA.4</t>
  </si>
  <si>
    <t>Process Engineering</t>
  </si>
  <si>
    <t>WA.5</t>
  </si>
  <si>
    <t>Production Engineering</t>
  </si>
  <si>
    <t>WA.6</t>
  </si>
  <si>
    <t>WA.61</t>
  </si>
  <si>
    <t>Manufacturing Mechanical Engineering</t>
  </si>
  <si>
    <t>Manufacturing / Assembly</t>
  </si>
  <si>
    <t>WB.1</t>
  </si>
  <si>
    <t>Production Process Work</t>
  </si>
  <si>
    <t>WB.2</t>
  </si>
  <si>
    <t>Assembly Work</t>
  </si>
  <si>
    <t>WB.21</t>
  </si>
  <si>
    <t>Electrical / Electronic Goods Manufacture / Assembly</t>
  </si>
  <si>
    <t>WB.22</t>
  </si>
  <si>
    <t>Metal Goods Manufacture / Assembly</t>
  </si>
  <si>
    <t>WB.23</t>
  </si>
  <si>
    <t>Plastic Goods Manufacture / Assembly</t>
  </si>
  <si>
    <t>WB.3</t>
  </si>
  <si>
    <t>Finishing (Production)</t>
  </si>
  <si>
    <t>WB.31</t>
  </si>
  <si>
    <t>Surface Finishing</t>
  </si>
  <si>
    <t>WB.32</t>
  </si>
  <si>
    <t>Paint Application (Industrial)</t>
  </si>
  <si>
    <t>WB.4</t>
  </si>
  <si>
    <t>Packing (Industrial)</t>
  </si>
  <si>
    <t>Instrument Making / Repair</t>
  </si>
  <si>
    <t>WC.4</t>
  </si>
  <si>
    <t>Scientific / Medical Instrument Making</t>
  </si>
  <si>
    <t>WC.5</t>
  </si>
  <si>
    <t>Clock / Watch Making and Repair</t>
  </si>
  <si>
    <t>WC.6</t>
  </si>
  <si>
    <t>Locksmith Work</t>
  </si>
  <si>
    <t>Testing Measurement and Inspection</t>
  </si>
  <si>
    <t>WD.1</t>
  </si>
  <si>
    <t>Testing (Industrial) (General)</t>
  </si>
  <si>
    <t>WD.2</t>
  </si>
  <si>
    <t>Non Destructive Testing</t>
  </si>
  <si>
    <t>WD.21</t>
  </si>
  <si>
    <t>Industrial Radiography</t>
  </si>
  <si>
    <t>WD.22</t>
  </si>
  <si>
    <t>Dye Penetrant Techniques</t>
  </si>
  <si>
    <t>WD.23</t>
  </si>
  <si>
    <t>Magnetic Particle Inspection</t>
  </si>
  <si>
    <t>WD.24</t>
  </si>
  <si>
    <t>Ultrasonic Inspection</t>
  </si>
  <si>
    <t>WD.4</t>
  </si>
  <si>
    <t>Quality and Reliability Testing</t>
  </si>
  <si>
    <t>WD.5</t>
  </si>
  <si>
    <t>Measurement / Metrology</t>
  </si>
  <si>
    <t>WD.51</t>
  </si>
  <si>
    <t>Metrology</t>
  </si>
  <si>
    <t>WD.52</t>
  </si>
  <si>
    <t>Calibration</t>
  </si>
  <si>
    <t>WD.55</t>
  </si>
  <si>
    <t>Stress Analysis (Measurement)</t>
  </si>
  <si>
    <t>WD.6</t>
  </si>
  <si>
    <t>Electronic / Electric Instrumentation (General)</t>
  </si>
  <si>
    <t>WD.7</t>
  </si>
  <si>
    <t>Inspection (Industrial)</t>
  </si>
  <si>
    <t>Chemical Products</t>
  </si>
  <si>
    <t>WE.1</t>
  </si>
  <si>
    <t>Industrial Chemicals</t>
  </si>
  <si>
    <t>WE.2</t>
  </si>
  <si>
    <t>Pharmaceuticals Production</t>
  </si>
  <si>
    <t>WE.3</t>
  </si>
  <si>
    <t>Toiletries / Cosmetics Production</t>
  </si>
  <si>
    <t>WE.31</t>
  </si>
  <si>
    <t>Essential Oils / Perfumery Production</t>
  </si>
  <si>
    <t>WE.4</t>
  </si>
  <si>
    <t>Explosives Technology</t>
  </si>
  <si>
    <t>WE.5</t>
  </si>
  <si>
    <t>Colour / Coatings Technology</t>
  </si>
  <si>
    <t>Glass / Ceramics / Concretes Manufacture</t>
  </si>
  <si>
    <t>WF.1</t>
  </si>
  <si>
    <t>Ceramics Technology</t>
  </si>
  <si>
    <t>WF.11</t>
  </si>
  <si>
    <t>Ceramic Materials</t>
  </si>
  <si>
    <t>WF.13</t>
  </si>
  <si>
    <t>Ceramics Production (Industrial)</t>
  </si>
  <si>
    <t>WF.15</t>
  </si>
  <si>
    <t>Porcelain</t>
  </si>
  <si>
    <t>WF.2</t>
  </si>
  <si>
    <t>Glass Technology</t>
  </si>
  <si>
    <t>WF.21</t>
  </si>
  <si>
    <t>Glass Materials</t>
  </si>
  <si>
    <t>WF.22</t>
  </si>
  <si>
    <t>Glass Production (Industrial)</t>
  </si>
  <si>
    <t>WF.23</t>
  </si>
  <si>
    <t>Glass Making (Hand)</t>
  </si>
  <si>
    <t>WF.24</t>
  </si>
  <si>
    <t>Glass Design</t>
  </si>
  <si>
    <t>WF.3</t>
  </si>
  <si>
    <t>Concrete / Cement Technology</t>
  </si>
  <si>
    <t>Polymer Processing</t>
  </si>
  <si>
    <t>WG.1</t>
  </si>
  <si>
    <t>Compounding (Polymers)</t>
  </si>
  <si>
    <t>WG.2</t>
  </si>
  <si>
    <t>Moulding / Extrusion (Polymers)</t>
  </si>
  <si>
    <t>WG.6</t>
  </si>
  <si>
    <t>Reinforced Systems Processing</t>
  </si>
  <si>
    <t>WG.7</t>
  </si>
  <si>
    <t>Polymer Products</t>
  </si>
  <si>
    <t>Textiles / Fabrics (Industrial)</t>
  </si>
  <si>
    <t>WH.1</t>
  </si>
  <si>
    <t>Fabric Production</t>
  </si>
  <si>
    <t>WH.12</t>
  </si>
  <si>
    <t>Textile Production Processes</t>
  </si>
  <si>
    <t>WH.13</t>
  </si>
  <si>
    <t>Fabric Finishing Processes</t>
  </si>
  <si>
    <t>WH.3</t>
  </si>
  <si>
    <t>Textile / Clothing Technology</t>
  </si>
  <si>
    <t>WH.32</t>
  </si>
  <si>
    <t>Textile Engineering</t>
  </si>
  <si>
    <t>WH.4</t>
  </si>
  <si>
    <t>Fabric Making-Up</t>
  </si>
  <si>
    <t>WH.41</t>
  </si>
  <si>
    <t>Industrial Sewing</t>
  </si>
  <si>
    <t>WH.42</t>
  </si>
  <si>
    <t>Clothes Manufacture (Industrial)</t>
  </si>
  <si>
    <t>WH.6</t>
  </si>
  <si>
    <t>Floorcoverings</t>
  </si>
  <si>
    <t>WH.61</t>
  </si>
  <si>
    <t>Floorcoverings Design</t>
  </si>
  <si>
    <t>Leather Footwear and Fur</t>
  </si>
  <si>
    <t>WJ.1</t>
  </si>
  <si>
    <t>Leather Preparation / Technology</t>
  </si>
  <si>
    <t>WJ.2</t>
  </si>
  <si>
    <t>Leather Goods Manufacture</t>
  </si>
  <si>
    <t>WJ.22</t>
  </si>
  <si>
    <t>Leather / Suede Clothing</t>
  </si>
  <si>
    <t>WJ.3</t>
  </si>
  <si>
    <t>Saddlery</t>
  </si>
  <si>
    <t>WJ.4</t>
  </si>
  <si>
    <t>Footwear Manufacture</t>
  </si>
  <si>
    <t>WJ.5</t>
  </si>
  <si>
    <t>Furriery</t>
  </si>
  <si>
    <t>Woodworking / Furniture Manufacture</t>
  </si>
  <si>
    <t>WK.1</t>
  </si>
  <si>
    <t>Woodworking / Carpentry (General)</t>
  </si>
  <si>
    <t>WK.11</t>
  </si>
  <si>
    <t>Woodworking / Carpentry (DIY)</t>
  </si>
  <si>
    <t>WK.2</t>
  </si>
  <si>
    <t>Woodworking</t>
  </si>
  <si>
    <t>WK.21</t>
  </si>
  <si>
    <t>Wood Turning</t>
  </si>
  <si>
    <t>WK.22</t>
  </si>
  <si>
    <t>Machine Woodworking</t>
  </si>
  <si>
    <t>WK.23</t>
  </si>
  <si>
    <t>Joinery</t>
  </si>
  <si>
    <t>WK.24</t>
  </si>
  <si>
    <t>Carpentry</t>
  </si>
  <si>
    <t>WK.25</t>
  </si>
  <si>
    <t>Cabinet Making</t>
  </si>
  <si>
    <t>WK.3</t>
  </si>
  <si>
    <t>Wood Finishing</t>
  </si>
  <si>
    <t>WK.31</t>
  </si>
  <si>
    <t>Wood Polishing</t>
  </si>
  <si>
    <t>WK.311</t>
  </si>
  <si>
    <t>French Polishing</t>
  </si>
  <si>
    <t>WK.32</t>
  </si>
  <si>
    <t>Wood Staining</t>
  </si>
  <si>
    <t>WK.6</t>
  </si>
  <si>
    <t>Furniture Manufacture (Industrial)</t>
  </si>
  <si>
    <t>WK.61</t>
  </si>
  <si>
    <t>Cane Furniture Making</t>
  </si>
  <si>
    <t>WK.8</t>
  </si>
  <si>
    <t>Upholstery (Industrial)</t>
  </si>
  <si>
    <t>Paper Manufacture</t>
  </si>
  <si>
    <t>WL.1</t>
  </si>
  <si>
    <t>Paper Technology</t>
  </si>
  <si>
    <t>WL.2</t>
  </si>
  <si>
    <t>Paper Conversion</t>
  </si>
  <si>
    <t>WL.21</t>
  </si>
  <si>
    <t>Photographic Paper / Film Making</t>
  </si>
  <si>
    <t>WL.3</t>
  </si>
  <si>
    <t>Packaging Manufacture</t>
  </si>
  <si>
    <t>WL.31</t>
  </si>
  <si>
    <t>Packaging Design</t>
  </si>
  <si>
    <t>WL.32</t>
  </si>
  <si>
    <t>Packaging Materials</t>
  </si>
  <si>
    <t>WL.34</t>
  </si>
  <si>
    <t>Carton Manufacture</t>
  </si>
  <si>
    <t>Food / Drink / Tobacco (Industrial)</t>
  </si>
  <si>
    <t>WM.1</t>
  </si>
  <si>
    <t>Food Manufacture / Processing (Industrial)</t>
  </si>
  <si>
    <t>WM.11</t>
  </si>
  <si>
    <t>Food Quality Control</t>
  </si>
  <si>
    <t>WM.12</t>
  </si>
  <si>
    <t>Food Process Engineering</t>
  </si>
  <si>
    <t>WM.2</t>
  </si>
  <si>
    <t>Food Storage / Preservation (Industrial)</t>
  </si>
  <si>
    <t>WM.26</t>
  </si>
  <si>
    <t>Food Packaging</t>
  </si>
  <si>
    <t>WM.3</t>
  </si>
  <si>
    <t>Drinks Processing (Industrial)</t>
  </si>
  <si>
    <t>WM.32</t>
  </si>
  <si>
    <t>Alcoholic Drinks Processing</t>
  </si>
  <si>
    <t>WM.321</t>
  </si>
  <si>
    <t>Brewery Work</t>
  </si>
  <si>
    <t>WM.322</t>
  </si>
  <si>
    <t>Distillery Work</t>
  </si>
  <si>
    <t>WM.324</t>
  </si>
  <si>
    <t>Wine Making (Industrial)</t>
  </si>
  <si>
    <t>WM.4</t>
  </si>
  <si>
    <t>Grain / Flour / Bakery / Confectionery (Industrial)</t>
  </si>
  <si>
    <t>WM.5</t>
  </si>
  <si>
    <t>Dairy Foods Processing (Industrial)</t>
  </si>
  <si>
    <t>WM.6</t>
  </si>
  <si>
    <t>Meat / Fish Processing (Industrial)</t>
  </si>
  <si>
    <t>WM.7</t>
  </si>
  <si>
    <t>Fruit / Vegetable Processing (Industrial)</t>
  </si>
  <si>
    <t>WM.9</t>
  </si>
  <si>
    <t>Tobacco Processing</t>
  </si>
  <si>
    <t>Engineering / Technology</t>
  </si>
  <si>
    <t>XA.1</t>
  </si>
  <si>
    <t>XA.13</t>
  </si>
  <si>
    <t>Engineering Management</t>
  </si>
  <si>
    <t>XA.14</t>
  </si>
  <si>
    <t>Engineering Craft Studies</t>
  </si>
  <si>
    <t>XA.15</t>
  </si>
  <si>
    <t>Engineering Technician Studies</t>
  </si>
  <si>
    <t>XA.3</t>
  </si>
  <si>
    <t>XA.31</t>
  </si>
  <si>
    <t>Craft Design and Technology</t>
  </si>
  <si>
    <t>XA.32</t>
  </si>
  <si>
    <t>Technology Management</t>
  </si>
  <si>
    <t>XA.33</t>
  </si>
  <si>
    <t>Technology Analysis</t>
  </si>
  <si>
    <t>XA.34</t>
  </si>
  <si>
    <t>Nanotechnology</t>
  </si>
  <si>
    <t>XA.5</t>
  </si>
  <si>
    <t>Engineering Materials</t>
  </si>
  <si>
    <t>Metals Working / Finishing</t>
  </si>
  <si>
    <t>XD.4</t>
  </si>
  <si>
    <t>Forge Work</t>
  </si>
  <si>
    <t>XD.41</t>
  </si>
  <si>
    <t>Blacksmiths (Industrial)</t>
  </si>
  <si>
    <t>XD.5</t>
  </si>
  <si>
    <t>Forming</t>
  </si>
  <si>
    <t>XD.51</t>
  </si>
  <si>
    <t>Rolling</t>
  </si>
  <si>
    <t>XD.6</t>
  </si>
  <si>
    <t>Hardening / Dressing (Metals)</t>
  </si>
  <si>
    <t>XD.7</t>
  </si>
  <si>
    <t>Metal Working / Fabrication</t>
  </si>
  <si>
    <t>XD.71</t>
  </si>
  <si>
    <t>Metal Working</t>
  </si>
  <si>
    <t>XD.74</t>
  </si>
  <si>
    <t>Fabrication (Industrial)</t>
  </si>
  <si>
    <t>XD.8</t>
  </si>
  <si>
    <t>Metal Finishing</t>
  </si>
  <si>
    <t>XD.9</t>
  </si>
  <si>
    <t>Metal Coating / Plating Processes</t>
  </si>
  <si>
    <t>Welding / Joining</t>
  </si>
  <si>
    <t>XE.2</t>
  </si>
  <si>
    <t>Welding (General)</t>
  </si>
  <si>
    <t>XE.22</t>
  </si>
  <si>
    <t>Welding Inspection</t>
  </si>
  <si>
    <t>XE.3</t>
  </si>
  <si>
    <t>Electric Welding</t>
  </si>
  <si>
    <t>XE.31</t>
  </si>
  <si>
    <t>Arc Welding</t>
  </si>
  <si>
    <t>XE.311</t>
  </si>
  <si>
    <t>Metal Arc Welding</t>
  </si>
  <si>
    <t>XE.312</t>
  </si>
  <si>
    <t>Mig / Tig Welding</t>
  </si>
  <si>
    <t>XE.313</t>
  </si>
  <si>
    <t>Gas Shielded Arc Welding</t>
  </si>
  <si>
    <t>XE.4</t>
  </si>
  <si>
    <t>Gas Welding</t>
  </si>
  <si>
    <t>XE.46</t>
  </si>
  <si>
    <t>Oxyacetylene Welding</t>
  </si>
  <si>
    <t>XE.5</t>
  </si>
  <si>
    <t>Welding (For Specific Applications / Materials)</t>
  </si>
  <si>
    <t>XE.58</t>
  </si>
  <si>
    <t>Plastics Welding</t>
  </si>
  <si>
    <t>XE.6</t>
  </si>
  <si>
    <t>Joining (Non-Welding)</t>
  </si>
  <si>
    <t>XE.61</t>
  </si>
  <si>
    <t>Brazing</t>
  </si>
  <si>
    <t>XE.62</t>
  </si>
  <si>
    <t>Bonding</t>
  </si>
  <si>
    <t>XE.65</t>
  </si>
  <si>
    <t>Soldering</t>
  </si>
  <si>
    <t>Tools / Machining</t>
  </si>
  <si>
    <t>XF.1</t>
  </si>
  <si>
    <t>Machine Shop Practice</t>
  </si>
  <si>
    <t>XF.11</t>
  </si>
  <si>
    <t>Tool / Jig Making</t>
  </si>
  <si>
    <t>XF.2</t>
  </si>
  <si>
    <t>Machine Tool Setting / Operating</t>
  </si>
  <si>
    <t>XF.21</t>
  </si>
  <si>
    <t>Numerically Controlled Machining</t>
  </si>
  <si>
    <t>XF.22</t>
  </si>
  <si>
    <t>Computer Controlled Machining</t>
  </si>
  <si>
    <t>XF.23</t>
  </si>
  <si>
    <t>Part Programming</t>
  </si>
  <si>
    <t>XF.3</t>
  </si>
  <si>
    <t>Milling / Grinding (Industrial)</t>
  </si>
  <si>
    <t>XF.4</t>
  </si>
  <si>
    <t>Cutting (Industrial)</t>
  </si>
  <si>
    <t>XF.41</t>
  </si>
  <si>
    <t>Thermal Cutting</t>
  </si>
  <si>
    <t>XF.411</t>
  </si>
  <si>
    <t>Oxyacetylene Flame Cutting</t>
  </si>
  <si>
    <t>XF.412</t>
  </si>
  <si>
    <t>Plasma Cutting</t>
  </si>
  <si>
    <t>XF.5</t>
  </si>
  <si>
    <t>Drilling / Boring (Production)</t>
  </si>
  <si>
    <t>XF.6</t>
  </si>
  <si>
    <t>Lathe Work</t>
  </si>
  <si>
    <t>XF.7</t>
  </si>
  <si>
    <t>Tools Use / Maintenance</t>
  </si>
  <si>
    <t>XF.71</t>
  </si>
  <si>
    <t>Power Hand Tools</t>
  </si>
  <si>
    <t>Mechanical Engineering</t>
  </si>
  <si>
    <t>XH.1</t>
  </si>
  <si>
    <t>XH.13</t>
  </si>
  <si>
    <t>Mechanical Production Engineering</t>
  </si>
  <si>
    <t>XH.2</t>
  </si>
  <si>
    <t>Hydraulic Engineering</t>
  </si>
  <si>
    <t>XH.21</t>
  </si>
  <si>
    <t>Hydraulic Power Systems</t>
  </si>
  <si>
    <t>XH.3</t>
  </si>
  <si>
    <t>Fluid Engineering</t>
  </si>
  <si>
    <t>XH.31</t>
  </si>
  <si>
    <t>Flow Systems</t>
  </si>
  <si>
    <t>XH.312</t>
  </si>
  <si>
    <t>Pipework Engineering</t>
  </si>
  <si>
    <t>XH.32</t>
  </si>
  <si>
    <t>Steam Engineering</t>
  </si>
  <si>
    <t>XH.321</t>
  </si>
  <si>
    <t>Boiler Engineering</t>
  </si>
  <si>
    <t>XH.33</t>
  </si>
  <si>
    <t>Blowers / Fans</t>
  </si>
  <si>
    <t>XH.34</t>
  </si>
  <si>
    <t>Mixing Machines</t>
  </si>
  <si>
    <t>XH.35</t>
  </si>
  <si>
    <t>Turbine Engineering</t>
  </si>
  <si>
    <t>XH.36</t>
  </si>
  <si>
    <t>Pneumatic Equipment / Processes</t>
  </si>
  <si>
    <t>XH.361</t>
  </si>
  <si>
    <t>Compressors</t>
  </si>
  <si>
    <t>XH.362</t>
  </si>
  <si>
    <t>Pumps</t>
  </si>
  <si>
    <t>XH.363</t>
  </si>
  <si>
    <t>Valves</t>
  </si>
  <si>
    <t>XH.4</t>
  </si>
  <si>
    <t>Pneumatic Engineering</t>
  </si>
  <si>
    <t>XH.41</t>
  </si>
  <si>
    <t>Pressure Vessels</t>
  </si>
  <si>
    <t>XH.43</t>
  </si>
  <si>
    <t>Refrigeration Engineering</t>
  </si>
  <si>
    <t>XH.44</t>
  </si>
  <si>
    <t>Heat Pumps</t>
  </si>
  <si>
    <t>XH.45</t>
  </si>
  <si>
    <t>Heat Exchanger Technology</t>
  </si>
  <si>
    <t>XH.5</t>
  </si>
  <si>
    <t>Acoustic / Vibration Engineering</t>
  </si>
  <si>
    <t>XH.6</t>
  </si>
  <si>
    <t>Thermal Engineering</t>
  </si>
  <si>
    <t>XH.62</t>
  </si>
  <si>
    <t>Gas Turbines</t>
  </si>
  <si>
    <t>XH.7</t>
  </si>
  <si>
    <t>Tribology</t>
  </si>
  <si>
    <t>XH.71</t>
  </si>
  <si>
    <t>Bearings</t>
  </si>
  <si>
    <t>XH.72</t>
  </si>
  <si>
    <t>Gears (Mechanical Engineering)</t>
  </si>
  <si>
    <t>XH.73</t>
  </si>
  <si>
    <t>Lubrication Technology</t>
  </si>
  <si>
    <t>XH.8</t>
  </si>
  <si>
    <t>Materials Handling Technology</t>
  </si>
  <si>
    <t>XH.81</t>
  </si>
  <si>
    <t>Lifting / Handling Engineering</t>
  </si>
  <si>
    <t>XH.811</t>
  </si>
  <si>
    <t>Crane Engineering</t>
  </si>
  <si>
    <t>XH.82</t>
  </si>
  <si>
    <t>Lift Technology</t>
  </si>
  <si>
    <t>XH.9</t>
  </si>
  <si>
    <t>XH.91</t>
  </si>
  <si>
    <t>Air Conditioning Engineering</t>
  </si>
  <si>
    <t>XH.92</t>
  </si>
  <si>
    <t>Heating Engineering</t>
  </si>
  <si>
    <t>XH.93</t>
  </si>
  <si>
    <t>Ventilation Engineering</t>
  </si>
  <si>
    <t>Electrical Engineering</t>
  </si>
  <si>
    <t>XJ.1</t>
  </si>
  <si>
    <t>Electrical Engineering (General)</t>
  </si>
  <si>
    <t>XJ.11</t>
  </si>
  <si>
    <t>Electrical Craft Studies</t>
  </si>
  <si>
    <t>XJ.12</t>
  </si>
  <si>
    <t>Electrical Technician Studies</t>
  </si>
  <si>
    <t>XJ.13</t>
  </si>
  <si>
    <t>Electrical Maintenance Engineering</t>
  </si>
  <si>
    <t>XJ.2</t>
  </si>
  <si>
    <t>Electrical Safety</t>
  </si>
  <si>
    <t>XJ.21</t>
  </si>
  <si>
    <t>Electrical Hazards (Protection From)</t>
  </si>
  <si>
    <t>XJ.22</t>
  </si>
  <si>
    <t>Electrical Equipment Protection</t>
  </si>
  <si>
    <t>XJ.23</t>
  </si>
  <si>
    <t>Electric Circuit Protection</t>
  </si>
  <si>
    <t>XJ.3</t>
  </si>
  <si>
    <t>Electric Installation / Wiring (Plant / Machinery / Appliances)</t>
  </si>
  <si>
    <t>XJ.31</t>
  </si>
  <si>
    <t>Wiring Regulations</t>
  </si>
  <si>
    <t>XJ.32</t>
  </si>
  <si>
    <t>Electrical Testing</t>
  </si>
  <si>
    <t>XJ.33</t>
  </si>
  <si>
    <t>Electric Circuits</t>
  </si>
  <si>
    <t>XJ.331</t>
  </si>
  <si>
    <t>Electric Circuit Wiring</t>
  </si>
  <si>
    <t>XJ.4</t>
  </si>
  <si>
    <t>Electric Machines</t>
  </si>
  <si>
    <t>XJ.41</t>
  </si>
  <si>
    <t>Electromechanical Engineering</t>
  </si>
  <si>
    <t>XJ.42</t>
  </si>
  <si>
    <t>Electric Motors</t>
  </si>
  <si>
    <t>XJ.5</t>
  </si>
  <si>
    <t>Electric Materials</t>
  </si>
  <si>
    <t>XJ.6</t>
  </si>
  <si>
    <t>Electrical Principles</t>
  </si>
  <si>
    <t>XJ.7</t>
  </si>
  <si>
    <t>Electric Components</t>
  </si>
  <si>
    <t>Power / Energy Engineering</t>
  </si>
  <si>
    <t>XK.1</t>
  </si>
  <si>
    <t>Energy Engineering</t>
  </si>
  <si>
    <t>XK.2</t>
  </si>
  <si>
    <t>XK.21</t>
  </si>
  <si>
    <t>Electric Power</t>
  </si>
  <si>
    <t>XK.211</t>
  </si>
  <si>
    <t>Power Plants</t>
  </si>
  <si>
    <t>XK.213</t>
  </si>
  <si>
    <t>Electric Generators</t>
  </si>
  <si>
    <t>XK.22</t>
  </si>
  <si>
    <t>Hydroelectric Power</t>
  </si>
  <si>
    <t>XK.23</t>
  </si>
  <si>
    <t>Wind Powered Generators</t>
  </si>
  <si>
    <t>XK.24</t>
  </si>
  <si>
    <t>Gas Fuelled Power Generators</t>
  </si>
  <si>
    <t>XK.25</t>
  </si>
  <si>
    <t>Oil Fuelled Power Generators</t>
  </si>
  <si>
    <t>XK.26</t>
  </si>
  <si>
    <t>Solid Fuelled Power Generators</t>
  </si>
  <si>
    <t>XK.3</t>
  </si>
  <si>
    <t>Nuclear Power Engineering</t>
  </si>
  <si>
    <t>XK.4</t>
  </si>
  <si>
    <t>Electric Power Storage / Transmission</t>
  </si>
  <si>
    <t>XK.41</t>
  </si>
  <si>
    <t>Power Supply (General)</t>
  </si>
  <si>
    <t>XK.42</t>
  </si>
  <si>
    <t>Power Transformers</t>
  </si>
  <si>
    <t>XK.43</t>
  </si>
  <si>
    <t>Switchgear</t>
  </si>
  <si>
    <t>XK.44</t>
  </si>
  <si>
    <t>Power Transmission</t>
  </si>
  <si>
    <t>XK.45</t>
  </si>
  <si>
    <t>Electric Power Storage</t>
  </si>
  <si>
    <t>XK.46</t>
  </si>
  <si>
    <t>Power Lines Maintenance</t>
  </si>
  <si>
    <t>XK.5</t>
  </si>
  <si>
    <t>Electromagnetic Engineering</t>
  </si>
  <si>
    <t>Electronic Engineering</t>
  </si>
  <si>
    <t>XL.1</t>
  </si>
  <si>
    <t>XL.13</t>
  </si>
  <si>
    <t>Digital Electronics</t>
  </si>
  <si>
    <t>XL.14</t>
  </si>
  <si>
    <t>Analogue Electronics</t>
  </si>
  <si>
    <t>XL.15</t>
  </si>
  <si>
    <t>Microelectronics</t>
  </si>
  <si>
    <t>XL.16</t>
  </si>
  <si>
    <t>Electronic Maintenance Engineering</t>
  </si>
  <si>
    <t>XL.2</t>
  </si>
  <si>
    <t>Industrial Electronics</t>
  </si>
  <si>
    <t>XL.21</t>
  </si>
  <si>
    <t>Electronic Craft Skills</t>
  </si>
  <si>
    <t>XL.22</t>
  </si>
  <si>
    <t>Electronics Technicians</t>
  </si>
  <si>
    <t>XL.23</t>
  </si>
  <si>
    <t>Electronics Testing / Fault Finding</t>
  </si>
  <si>
    <t>XL.24</t>
  </si>
  <si>
    <t>Power Electronics</t>
  </si>
  <si>
    <t>XL.3</t>
  </si>
  <si>
    <t>Electronic Materials</t>
  </si>
  <si>
    <t>XL.31</t>
  </si>
  <si>
    <t>Superconductors (Electronics)</t>
  </si>
  <si>
    <t>XL.4</t>
  </si>
  <si>
    <t>Electronics Systems Design</t>
  </si>
  <si>
    <t>XL.41</t>
  </si>
  <si>
    <t>Microelectronics Systems Design</t>
  </si>
  <si>
    <t>XL.42</t>
  </si>
  <si>
    <t>Computer Aided Electronic Design</t>
  </si>
  <si>
    <t>XL.43</t>
  </si>
  <si>
    <t>Electronics Calculations</t>
  </si>
  <si>
    <t>XL.5</t>
  </si>
  <si>
    <t>Electronic Components / Circuits</t>
  </si>
  <si>
    <t>XL.52</t>
  </si>
  <si>
    <t>Anti Static Components / Techniques</t>
  </si>
  <si>
    <t>XL.53</t>
  </si>
  <si>
    <t>Microprocessors</t>
  </si>
  <si>
    <t>XL.54</t>
  </si>
  <si>
    <t>Very Large / Large Scale Integration (Vlsi/Lsi)</t>
  </si>
  <si>
    <t>XL.55</t>
  </si>
  <si>
    <t>Semiconductor Devices</t>
  </si>
  <si>
    <t>XL.56</t>
  </si>
  <si>
    <t>Electronic Circuits</t>
  </si>
  <si>
    <t>XL.562</t>
  </si>
  <si>
    <t>Integrated Circuits</t>
  </si>
  <si>
    <t>XL.564</t>
  </si>
  <si>
    <t>Logic Circuits</t>
  </si>
  <si>
    <t>XL.565</t>
  </si>
  <si>
    <t>Logic Gates</t>
  </si>
  <si>
    <t>XL.57</t>
  </si>
  <si>
    <t>Amplifiers / Signal Generators</t>
  </si>
  <si>
    <t>XL.571</t>
  </si>
  <si>
    <t>Signal Processing Components</t>
  </si>
  <si>
    <t>XL.58</t>
  </si>
  <si>
    <t>Surface Mount Technology</t>
  </si>
  <si>
    <t>XL.6</t>
  </si>
  <si>
    <t>Optoelectronics</t>
  </si>
  <si>
    <t>XL.61</t>
  </si>
  <si>
    <t>Fibre Optics</t>
  </si>
  <si>
    <t>XL.62</t>
  </si>
  <si>
    <t>Laser Technology</t>
  </si>
  <si>
    <t>XL.621</t>
  </si>
  <si>
    <t>Laser Devices</t>
  </si>
  <si>
    <t>XL.63</t>
  </si>
  <si>
    <t>Optical Electronic Devices</t>
  </si>
  <si>
    <t>XL.7</t>
  </si>
  <si>
    <t>Electromagnetic Compatibility</t>
  </si>
  <si>
    <t>XL.8</t>
  </si>
  <si>
    <t>Sound / Audio Technology</t>
  </si>
  <si>
    <t>XL.81</t>
  </si>
  <si>
    <t>Sound Based Technology</t>
  </si>
  <si>
    <t>XL.811</t>
  </si>
  <si>
    <t>Sonar</t>
  </si>
  <si>
    <t>XL.82</t>
  </si>
  <si>
    <t>Audio / Recording Technology</t>
  </si>
  <si>
    <t>XL.9</t>
  </si>
  <si>
    <t>Telecommunications</t>
  </si>
  <si>
    <t>XM.1</t>
  </si>
  <si>
    <t>Data Communications Systems</t>
  </si>
  <si>
    <t>XM.11</t>
  </si>
  <si>
    <t>Viewdata / Videotex</t>
  </si>
  <si>
    <t>XM.12</t>
  </si>
  <si>
    <t>Fax (Telecommunications)</t>
  </si>
  <si>
    <t>XM.13</t>
  </si>
  <si>
    <t>Integrated Services Digital Networks (Isdn)</t>
  </si>
  <si>
    <t>XM.14</t>
  </si>
  <si>
    <t>Data Communications Hardware</t>
  </si>
  <si>
    <t>XM.141</t>
  </si>
  <si>
    <t>Telecommunications Fitting / Line Work</t>
  </si>
  <si>
    <t>XM.142</t>
  </si>
  <si>
    <t>Optical Communications Networks</t>
  </si>
  <si>
    <t>XM.2</t>
  </si>
  <si>
    <t>Radio Communication</t>
  </si>
  <si>
    <t>XM.21</t>
  </si>
  <si>
    <t>Microwave Principles (Electronics)</t>
  </si>
  <si>
    <t>XM.22</t>
  </si>
  <si>
    <t>Transmission Telecommunications</t>
  </si>
  <si>
    <t>XM.23</t>
  </si>
  <si>
    <t>Radio Frequency Engineering</t>
  </si>
  <si>
    <t>XM.24</t>
  </si>
  <si>
    <t>Satellite Communications</t>
  </si>
  <si>
    <t>XM.25</t>
  </si>
  <si>
    <t>Radio Amateurs</t>
  </si>
  <si>
    <t>XM.26</t>
  </si>
  <si>
    <t>Radio Operators</t>
  </si>
  <si>
    <t>XM.3</t>
  </si>
  <si>
    <t>Telephony</t>
  </si>
  <si>
    <t>XM.31</t>
  </si>
  <si>
    <t>Telephone Installation / Servicing</t>
  </si>
  <si>
    <t>XM.32</t>
  </si>
  <si>
    <t>Radio Telephones (Telecommunications)</t>
  </si>
  <si>
    <t>XM.4</t>
  </si>
  <si>
    <t>Television Systems (Electronics)</t>
  </si>
  <si>
    <t>XM.41</t>
  </si>
  <si>
    <t>Television Principles</t>
  </si>
  <si>
    <t>XM.42</t>
  </si>
  <si>
    <t>Closed Circuit Television (Electronics)</t>
  </si>
  <si>
    <t>XM.44</t>
  </si>
  <si>
    <t>Cable Television Systems (Electronics)</t>
  </si>
  <si>
    <t>XM.45</t>
  </si>
  <si>
    <t>Satellite Television Systems (Electronics)</t>
  </si>
  <si>
    <t>XM.46</t>
  </si>
  <si>
    <t>Video Equipment (Electronics)</t>
  </si>
  <si>
    <t>XM.5</t>
  </si>
  <si>
    <t>Radar Systems</t>
  </si>
  <si>
    <t>XM.6</t>
  </si>
  <si>
    <t>Mobile Communications Systems</t>
  </si>
  <si>
    <t>XM.61</t>
  </si>
  <si>
    <t>Umts (Universal Mobile Telecommunications Systems)</t>
  </si>
  <si>
    <t>XM.62</t>
  </si>
  <si>
    <t>Gprs (General Packet Radio Service)</t>
  </si>
  <si>
    <t>XM.63</t>
  </si>
  <si>
    <t>Gms (Global System Mobile Communication)</t>
  </si>
  <si>
    <t>Electrical / Electronic Servicing</t>
  </si>
  <si>
    <t>XN.1</t>
  </si>
  <si>
    <t>Electrical Appliance Servicing</t>
  </si>
  <si>
    <t>XN.13</t>
  </si>
  <si>
    <t>Electrical Appliance Fitting</t>
  </si>
  <si>
    <t>XN.14</t>
  </si>
  <si>
    <t>Domestic Electrical Appliance Servicing</t>
  </si>
  <si>
    <t>XN.2</t>
  </si>
  <si>
    <t>Business Equipment Servicing</t>
  </si>
  <si>
    <t>XN.3</t>
  </si>
  <si>
    <t>Leisure / Domestic Electronic Equipment Servicing</t>
  </si>
  <si>
    <t>Aerospace / Defence Engineering</t>
  </si>
  <si>
    <t>XP.1</t>
  </si>
  <si>
    <t>XP.11</t>
  </si>
  <si>
    <t>Aircraft Engineering</t>
  </si>
  <si>
    <t>XP.2</t>
  </si>
  <si>
    <t>XP.3</t>
  </si>
  <si>
    <t>Aircraft</t>
  </si>
  <si>
    <t>XP.33</t>
  </si>
  <si>
    <t>Helicopters</t>
  </si>
  <si>
    <t>XP.4</t>
  </si>
  <si>
    <t>Aircraft Maintenance Engineering</t>
  </si>
  <si>
    <t>XP.41</t>
  </si>
  <si>
    <t>Aircraft Engine Maintenance</t>
  </si>
  <si>
    <t>XP.5</t>
  </si>
  <si>
    <t>Space Technology</t>
  </si>
  <si>
    <t>XP.6</t>
  </si>
  <si>
    <t>Defence / Weapons Technology</t>
  </si>
  <si>
    <t>Ship and Boat Building / Marine / Offshore Engineering and Maintenance</t>
  </si>
  <si>
    <t>XQ.1</t>
  </si>
  <si>
    <t>Marine Engineering</t>
  </si>
  <si>
    <t>XQ.2</t>
  </si>
  <si>
    <t>Naval Architecture</t>
  </si>
  <si>
    <t>XQ.21</t>
  </si>
  <si>
    <t>Ship Design</t>
  </si>
  <si>
    <t>XQ.3</t>
  </si>
  <si>
    <t>Ship Building</t>
  </si>
  <si>
    <t>XQ.4</t>
  </si>
  <si>
    <t>Boat Building</t>
  </si>
  <si>
    <t>XQ.41</t>
  </si>
  <si>
    <t>Boat Design</t>
  </si>
  <si>
    <t>XQ.43</t>
  </si>
  <si>
    <t>Small Boat Technology</t>
  </si>
  <si>
    <t>XQ.44</t>
  </si>
  <si>
    <t>Yacht Building</t>
  </si>
  <si>
    <t>XQ.5</t>
  </si>
  <si>
    <t>Marine Electronics / Instruments</t>
  </si>
  <si>
    <t>XQ.51</t>
  </si>
  <si>
    <t>Marine Electronic Engineering</t>
  </si>
  <si>
    <t>XQ.52</t>
  </si>
  <si>
    <t>Offshore Electronic Engineering</t>
  </si>
  <si>
    <t>XQ.6</t>
  </si>
  <si>
    <t>Marine Electrical Engineering</t>
  </si>
  <si>
    <t>XQ.7</t>
  </si>
  <si>
    <t>Marine Mechanical Engineering</t>
  </si>
  <si>
    <t>XQ.71</t>
  </si>
  <si>
    <t>Marine Engine Maintenance</t>
  </si>
  <si>
    <t>XQ.8</t>
  </si>
  <si>
    <t>Submarines / Submersibles</t>
  </si>
  <si>
    <t>XQ.9</t>
  </si>
  <si>
    <t>Offshore Engineering</t>
  </si>
  <si>
    <t>XR.2</t>
  </si>
  <si>
    <t>Vehicle Design / Production (General)</t>
  </si>
  <si>
    <t>XR.21</t>
  </si>
  <si>
    <t>Vehicle Design (General)</t>
  </si>
  <si>
    <t>XR.211</t>
  </si>
  <si>
    <t>Vehicle Engine Design</t>
  </si>
  <si>
    <t>XR.212</t>
  </si>
  <si>
    <t>Vehicle Body Design / Styling</t>
  </si>
  <si>
    <t>XR.213</t>
  </si>
  <si>
    <t>Automotive Safety Systems/Design</t>
  </si>
  <si>
    <t>XR.22</t>
  </si>
  <si>
    <t>Vehicle Production (General)</t>
  </si>
  <si>
    <t>XR.23</t>
  </si>
  <si>
    <t>Vehicle Body Building</t>
  </si>
  <si>
    <t>XR.24</t>
  </si>
  <si>
    <t>XR.241</t>
  </si>
  <si>
    <t>Vehicle Painting / Spraying (Industrial)</t>
  </si>
  <si>
    <t>XR.3</t>
  </si>
  <si>
    <t>Road Vehicles Design / Production</t>
  </si>
  <si>
    <t>XR.31</t>
  </si>
  <si>
    <t>Car and Van Design / Production</t>
  </si>
  <si>
    <t>XR.33</t>
  </si>
  <si>
    <t>Public Service Vehicles Design / Production</t>
  </si>
  <si>
    <t>XR.34</t>
  </si>
  <si>
    <t>Heavy Goods Vehicles Design / Production</t>
  </si>
  <si>
    <t>XR.36</t>
  </si>
  <si>
    <t>Motorcycle Design / Production</t>
  </si>
  <si>
    <t>XR.4</t>
  </si>
  <si>
    <t>Special Vehicles Design / Production</t>
  </si>
  <si>
    <t>Vehicle Maintenance / Repair / Servicing</t>
  </si>
  <si>
    <t>XS.1</t>
  </si>
  <si>
    <t>XS.15</t>
  </si>
  <si>
    <t>Vehicle Cleaning</t>
  </si>
  <si>
    <t>XS.16</t>
  </si>
  <si>
    <t>Vehicle Inspection</t>
  </si>
  <si>
    <t>XS.2</t>
  </si>
  <si>
    <t>Vehicle Workshop Practice</t>
  </si>
  <si>
    <t>XS.3</t>
  </si>
  <si>
    <t>XS.31</t>
  </si>
  <si>
    <t>Panel Beating</t>
  </si>
  <si>
    <t>XS.32</t>
  </si>
  <si>
    <t>Vehicle Welding</t>
  </si>
  <si>
    <t>XS.33</t>
  </si>
  <si>
    <t>Vehicle Restoration</t>
  </si>
  <si>
    <t>XS.34</t>
  </si>
  <si>
    <t>Vehicle Painting / Spraying (Bodyshop)</t>
  </si>
  <si>
    <t>XS.4</t>
  </si>
  <si>
    <t>Vehicle Engine Maintenance / Repair</t>
  </si>
  <si>
    <t>XS.41</t>
  </si>
  <si>
    <t>Engine Diagnostics</t>
  </si>
  <si>
    <t>XS.42</t>
  </si>
  <si>
    <t>Lgv Engines</t>
  </si>
  <si>
    <t>XS.43</t>
  </si>
  <si>
    <t>Car and Van Engines</t>
  </si>
  <si>
    <t>XS.44</t>
  </si>
  <si>
    <t>Diesel Engines (Vehicle)</t>
  </si>
  <si>
    <t>XS.45</t>
  </si>
  <si>
    <t>Vehicle Fuel Systems</t>
  </si>
  <si>
    <t>XS.451</t>
  </si>
  <si>
    <t>Fuel Injection Systems</t>
  </si>
  <si>
    <t>XS.452</t>
  </si>
  <si>
    <t>Turbocharging</t>
  </si>
  <si>
    <t>XS.453</t>
  </si>
  <si>
    <t>Catalytic Converters</t>
  </si>
  <si>
    <t>XS.46</t>
  </si>
  <si>
    <t>Vehicle Exhaust Systems</t>
  </si>
  <si>
    <t>XS.47</t>
  </si>
  <si>
    <t>Vehicle Ignition Systems</t>
  </si>
  <si>
    <t>XS.48</t>
  </si>
  <si>
    <t>Vehicle Lubrication</t>
  </si>
  <si>
    <t>XS.5</t>
  </si>
  <si>
    <t>Vehicle Wheel and Tyre Fitting</t>
  </si>
  <si>
    <t>XS.6</t>
  </si>
  <si>
    <t>XS.61</t>
  </si>
  <si>
    <t>Vehicle Battery / Charging Systems</t>
  </si>
  <si>
    <t>XS.7</t>
  </si>
  <si>
    <t>Vehicle Steering / Braking / Transmission</t>
  </si>
  <si>
    <t>XS.71</t>
  </si>
  <si>
    <t>Braking Systems</t>
  </si>
  <si>
    <t>XS.72</t>
  </si>
  <si>
    <t>Gears / Gear Boxes (Vehicle)</t>
  </si>
  <si>
    <t>XS.8</t>
  </si>
  <si>
    <t>Bicycle Maintenance / Repair</t>
  </si>
  <si>
    <t>XS.9</t>
  </si>
  <si>
    <t>Rail Vehicle Engineering</t>
  </si>
  <si>
    <t>XT.1</t>
  </si>
  <si>
    <t>Rail Rolling Stock</t>
  </si>
  <si>
    <t>XT.2</t>
  </si>
  <si>
    <t>Rail Locomotives</t>
  </si>
  <si>
    <t>XT.3</t>
  </si>
  <si>
    <t>Light / Portable Railways</t>
  </si>
  <si>
    <t>XXXX</t>
  </si>
  <si>
    <t>Oil / Mining / Plastics / Chemicals</t>
  </si>
  <si>
    <t>Mining / Quarrying / Extraction</t>
  </si>
  <si>
    <t>YA.1</t>
  </si>
  <si>
    <t>Mining (General)</t>
  </si>
  <si>
    <t>YA.2</t>
  </si>
  <si>
    <t>Minerals Exploration</t>
  </si>
  <si>
    <t>YA.21</t>
  </si>
  <si>
    <t>Mining Geology</t>
  </si>
  <si>
    <t>YA.3</t>
  </si>
  <si>
    <t>Mining Operations</t>
  </si>
  <si>
    <t>YA.5</t>
  </si>
  <si>
    <t>Mining Engineering</t>
  </si>
  <si>
    <t>YA.6</t>
  </si>
  <si>
    <t>Oil and Gas Operations</t>
  </si>
  <si>
    <t>YB.5</t>
  </si>
  <si>
    <t>Diving (Offshore)</t>
  </si>
  <si>
    <t>YB.8</t>
  </si>
  <si>
    <t>Oil / Gas Extraction Operations</t>
  </si>
  <si>
    <t>Chemicals / Materials Engineering</t>
  </si>
  <si>
    <t>YC.1</t>
  </si>
  <si>
    <t>Chemical Engineering</t>
  </si>
  <si>
    <t>YC.2</t>
  </si>
  <si>
    <t>Chemical Process Engineering</t>
  </si>
  <si>
    <t>YC.21</t>
  </si>
  <si>
    <t>Combustion Engineering</t>
  </si>
  <si>
    <t>YC.22</t>
  </si>
  <si>
    <t>Corrosion Engineering</t>
  </si>
  <si>
    <t>YC.24</t>
  </si>
  <si>
    <t>Bioprocess Engineering</t>
  </si>
  <si>
    <t>YC.3</t>
  </si>
  <si>
    <t>Chemical Plant Engineering</t>
  </si>
  <si>
    <t>YC.31</t>
  </si>
  <si>
    <t>Chemical Instrumentation</t>
  </si>
  <si>
    <t>YC.33</t>
  </si>
  <si>
    <t>Process Plant Operation</t>
  </si>
  <si>
    <t>YC.4</t>
  </si>
  <si>
    <t>Materials Engineering and Technology</t>
  </si>
  <si>
    <t>YC.41</t>
  </si>
  <si>
    <t>Materials Engineering (General)</t>
  </si>
  <si>
    <t>YC.42</t>
  </si>
  <si>
    <t>Materials Technology (General)</t>
  </si>
  <si>
    <t>YC.5</t>
  </si>
  <si>
    <t>Minerals Processing / Technology</t>
  </si>
  <si>
    <t>YC.52</t>
  </si>
  <si>
    <t>Minerals Processing</t>
  </si>
  <si>
    <t>YC.54</t>
  </si>
  <si>
    <t>Minerals Technology</t>
  </si>
  <si>
    <t>YC.6</t>
  </si>
  <si>
    <t>Oil / Gas / Petrochemicals Processing</t>
  </si>
  <si>
    <t>YC.61</t>
  </si>
  <si>
    <t>Petrochemical Plant Engineering</t>
  </si>
  <si>
    <t>YC.62</t>
  </si>
  <si>
    <t>Oil Refining</t>
  </si>
  <si>
    <t>YC.621</t>
  </si>
  <si>
    <t>Petroleum Technology</t>
  </si>
  <si>
    <t>YC.63</t>
  </si>
  <si>
    <t>Petrochemicals Processing</t>
  </si>
  <si>
    <t>YC.64</t>
  </si>
  <si>
    <t>Gas Processing Technology</t>
  </si>
  <si>
    <t>YC.65</t>
  </si>
  <si>
    <t>Fuel Technology</t>
  </si>
  <si>
    <t>Metallurgy / Metals Production</t>
  </si>
  <si>
    <t>YD.1</t>
  </si>
  <si>
    <t>YD.2</t>
  </si>
  <si>
    <t>Metal Refining / Processing</t>
  </si>
  <si>
    <t>YD.23</t>
  </si>
  <si>
    <t>Metal Processing (Metal Production)</t>
  </si>
  <si>
    <t>YD.24</t>
  </si>
  <si>
    <t>Ferrous Metals Production</t>
  </si>
  <si>
    <t>YD.3</t>
  </si>
  <si>
    <t>Casting (Metals)</t>
  </si>
  <si>
    <t>YD.31</t>
  </si>
  <si>
    <t>Die Casting</t>
  </si>
  <si>
    <t>YD.32</t>
  </si>
  <si>
    <t>Core Making</t>
  </si>
  <si>
    <t>YD.33</t>
  </si>
  <si>
    <t>Pattern Making (Engineering)</t>
  </si>
  <si>
    <t>YD.34</t>
  </si>
  <si>
    <t>Mould Making (Engineering)</t>
  </si>
  <si>
    <t>Polymer Technology</t>
  </si>
  <si>
    <t>YE.2</t>
  </si>
  <si>
    <t>Polymer Materials</t>
  </si>
  <si>
    <t>YE.21</t>
  </si>
  <si>
    <t>Plastic Materials</t>
  </si>
  <si>
    <t>YE.22</t>
  </si>
  <si>
    <t>Rubber Materials</t>
  </si>
  <si>
    <t>YE.24</t>
  </si>
  <si>
    <t>Composite Materials</t>
  </si>
  <si>
    <t>YE.4</t>
  </si>
  <si>
    <t>Polymer Engineering / Design</t>
  </si>
  <si>
    <t>Logistics / Distribution / Transport / Driving</t>
  </si>
  <si>
    <t>Logistics</t>
  </si>
  <si>
    <t>ZM.1</t>
  </si>
  <si>
    <t>Supply Chain Management</t>
  </si>
  <si>
    <t>ZM.2</t>
  </si>
  <si>
    <t>Production / Operations Management</t>
  </si>
  <si>
    <t>ZM.21</t>
  </si>
  <si>
    <t>Production Management</t>
  </si>
  <si>
    <t>ZM.211</t>
  </si>
  <si>
    <t>Production Planning</t>
  </si>
  <si>
    <t>ZM.212</t>
  </si>
  <si>
    <t>Production Estimating / Costing</t>
  </si>
  <si>
    <t>ZM.213</t>
  </si>
  <si>
    <t>Production Control (Management)</t>
  </si>
  <si>
    <t>ZM.22</t>
  </si>
  <si>
    <t>Operations Management</t>
  </si>
  <si>
    <t>ZM.3</t>
  </si>
  <si>
    <t>Productivity</t>
  </si>
  <si>
    <t>ZM.4</t>
  </si>
  <si>
    <t>Production Scheduling</t>
  </si>
  <si>
    <t>ZM.41</t>
  </si>
  <si>
    <t>Just In Time</t>
  </si>
  <si>
    <t>ZM.42</t>
  </si>
  <si>
    <t>Progress Chasing</t>
  </si>
  <si>
    <t>ZM.5</t>
  </si>
  <si>
    <t>Inventory Control</t>
  </si>
  <si>
    <t>ZM.51</t>
  </si>
  <si>
    <t>Stock / Stores Control</t>
  </si>
  <si>
    <t>ZM.52</t>
  </si>
  <si>
    <t>Stocktaking</t>
  </si>
  <si>
    <t>ZM.7</t>
  </si>
  <si>
    <t>Waste Control (Production)</t>
  </si>
  <si>
    <t>Purchasing / Procurement and Sourcing</t>
  </si>
  <si>
    <t>ZN.1</t>
  </si>
  <si>
    <t>Material Requirements Planning</t>
  </si>
  <si>
    <t>ZN.2</t>
  </si>
  <si>
    <t>Procurement and Sourcing (General)</t>
  </si>
  <si>
    <t>ZN.3</t>
  </si>
  <si>
    <t>Purchasing</t>
  </si>
  <si>
    <t>ZP.1</t>
  </si>
  <si>
    <t>Freight Forwarding</t>
  </si>
  <si>
    <t>ZP.2</t>
  </si>
  <si>
    <t>ZP.3</t>
  </si>
  <si>
    <t>Transport Broking and Chartering</t>
  </si>
  <si>
    <t>ZP.4</t>
  </si>
  <si>
    <t>Goods Collection / Delivery Services</t>
  </si>
  <si>
    <t>ZP.41</t>
  </si>
  <si>
    <t>Postal Services</t>
  </si>
  <si>
    <t>ZP.5</t>
  </si>
  <si>
    <t>Freight Handling</t>
  </si>
  <si>
    <t>ZP.51</t>
  </si>
  <si>
    <t>Loading / Unloading</t>
  </si>
  <si>
    <t>ZP.52</t>
  </si>
  <si>
    <t>Lifting / Handling (Mechanical)</t>
  </si>
  <si>
    <t>ZP.521</t>
  </si>
  <si>
    <t>Crane Operation (Freight)</t>
  </si>
  <si>
    <t>ZP.522</t>
  </si>
  <si>
    <t>Slinger / Banksman (Freight Handling)</t>
  </si>
  <si>
    <t>ZP.523</t>
  </si>
  <si>
    <t>Forklift Truck Operation</t>
  </si>
  <si>
    <t>ZP.524</t>
  </si>
  <si>
    <t>Hoist Operation</t>
  </si>
  <si>
    <t>ZP.525</t>
  </si>
  <si>
    <t>Kinetic Handling</t>
  </si>
  <si>
    <t>ZP.54</t>
  </si>
  <si>
    <t>Freight Safety</t>
  </si>
  <si>
    <t>ZP.541</t>
  </si>
  <si>
    <t>Hazardous Freight Handling</t>
  </si>
  <si>
    <t>ZP.542</t>
  </si>
  <si>
    <t>Driving Hazardous Cargo</t>
  </si>
  <si>
    <t>ZP.56</t>
  </si>
  <si>
    <t>Furniture Removal</t>
  </si>
  <si>
    <t>ZP.6</t>
  </si>
  <si>
    <t>Pipelines (Distribution)</t>
  </si>
  <si>
    <t>Transport Services</t>
  </si>
  <si>
    <t>ZQ.2</t>
  </si>
  <si>
    <t>Transport Regulation / Legislation</t>
  </si>
  <si>
    <t>ZQ.3</t>
  </si>
  <si>
    <t>Transport Management</t>
  </si>
  <si>
    <t>ZQ.4</t>
  </si>
  <si>
    <t>Passenger Care (Transport)</t>
  </si>
  <si>
    <t>ZQ.5</t>
  </si>
  <si>
    <t>International Transport</t>
  </si>
  <si>
    <t>Aviation</t>
  </si>
  <si>
    <t>ZR.1</t>
  </si>
  <si>
    <t>Air Transport Operations</t>
  </si>
  <si>
    <t>ZR.2</t>
  </si>
  <si>
    <t>Air Freight Transport</t>
  </si>
  <si>
    <t>ZR.21</t>
  </si>
  <si>
    <t>Hazardous Freight (Air)</t>
  </si>
  <si>
    <t>ZR.3</t>
  </si>
  <si>
    <t>Air Passenger Transport</t>
  </si>
  <si>
    <t>ZR.31</t>
  </si>
  <si>
    <t>Airline Ticketing / Reservations</t>
  </si>
  <si>
    <t>ZR.32</t>
  </si>
  <si>
    <t>Airline Cabin Work</t>
  </si>
  <si>
    <t>ZR.4</t>
  </si>
  <si>
    <t>Aviation Safety</t>
  </si>
  <si>
    <t>ZR.5</t>
  </si>
  <si>
    <t>Aviation Security</t>
  </si>
  <si>
    <t>ZR.6</t>
  </si>
  <si>
    <t>Airport Management / Ground Services</t>
  </si>
  <si>
    <t>ZR.61</t>
  </si>
  <si>
    <t>Runway Maintenance</t>
  </si>
  <si>
    <t>ZR.62</t>
  </si>
  <si>
    <t>Airport Ground Services</t>
  </si>
  <si>
    <t>ZR.621</t>
  </si>
  <si>
    <t>Aircraft Fuelling</t>
  </si>
  <si>
    <t>ZR.7</t>
  </si>
  <si>
    <t>Aircraft Operation</t>
  </si>
  <si>
    <t>ZR.71</t>
  </si>
  <si>
    <t>Flying (Commercial)</t>
  </si>
  <si>
    <t>ZR.711</t>
  </si>
  <si>
    <t>PilotS Licence (Commercial)</t>
  </si>
  <si>
    <t>ZR.713</t>
  </si>
  <si>
    <t>PilotS Licence (Helicopter)</t>
  </si>
  <si>
    <t>ZR.714</t>
  </si>
  <si>
    <t>Crop Spraying (Flying)</t>
  </si>
  <si>
    <t>ZR.72</t>
  </si>
  <si>
    <t>Aircraft Navigation</t>
  </si>
  <si>
    <t>ZR.73</t>
  </si>
  <si>
    <t>Aircraft Instruments (Using)</t>
  </si>
  <si>
    <t>ZR.74</t>
  </si>
  <si>
    <t>Aeronautics</t>
  </si>
  <si>
    <t>ZR.741</t>
  </si>
  <si>
    <t>Astronautics</t>
  </si>
  <si>
    <t>ZR.8</t>
  </si>
  <si>
    <t>Air Traffic Control</t>
  </si>
  <si>
    <t>Marine Transport</t>
  </si>
  <si>
    <t>ZS.1</t>
  </si>
  <si>
    <t>Marine Transport Operation</t>
  </si>
  <si>
    <t>ZS.11</t>
  </si>
  <si>
    <t>International Shipping</t>
  </si>
  <si>
    <t>ZS.2</t>
  </si>
  <si>
    <t>Marine Transport Services</t>
  </si>
  <si>
    <t>ZS.21</t>
  </si>
  <si>
    <t>Marine Freight Transport</t>
  </si>
  <si>
    <t>ZS.211</t>
  </si>
  <si>
    <t>Hazardous Goods (Marine)</t>
  </si>
  <si>
    <t>ZS.22</t>
  </si>
  <si>
    <t>Marine Passenger Transport</t>
  </si>
  <si>
    <t>ZS.23</t>
  </si>
  <si>
    <t>Port / Harbour Services</t>
  </si>
  <si>
    <t>ZS.24</t>
  </si>
  <si>
    <t>Ferry Services</t>
  </si>
  <si>
    <t>ZS.26</t>
  </si>
  <si>
    <t>Inland Waterway Transport</t>
  </si>
  <si>
    <t>ZS.3</t>
  </si>
  <si>
    <t>Ship Operation</t>
  </si>
  <si>
    <t>ZS.31</t>
  </si>
  <si>
    <t>Nautical Science</t>
  </si>
  <si>
    <t>ZS.311</t>
  </si>
  <si>
    <t>Coastal Sailing (Nautical Science)</t>
  </si>
  <si>
    <t>ZS.32</t>
  </si>
  <si>
    <t>Seamanship</t>
  </si>
  <si>
    <t>ZS.321</t>
  </si>
  <si>
    <t>Pre Sea Training</t>
  </si>
  <si>
    <t>ZS.322</t>
  </si>
  <si>
    <t>Seamanship Basic</t>
  </si>
  <si>
    <t>ZS.323</t>
  </si>
  <si>
    <t>Watch Leadership</t>
  </si>
  <si>
    <t>ZS.324</t>
  </si>
  <si>
    <t>Deck Officers</t>
  </si>
  <si>
    <t>ZS.325</t>
  </si>
  <si>
    <t>Coastal Skipper</t>
  </si>
  <si>
    <t>ZS.326</t>
  </si>
  <si>
    <t>Yacht Mastership</t>
  </si>
  <si>
    <t>ZS.327</t>
  </si>
  <si>
    <t>Crew Competence</t>
  </si>
  <si>
    <t>ZS.328</t>
  </si>
  <si>
    <t>Day Skipper</t>
  </si>
  <si>
    <t>ZS.329</t>
  </si>
  <si>
    <t>Night Skipper</t>
  </si>
  <si>
    <t>ZS.33</t>
  </si>
  <si>
    <t>Marine Navigation / Communications</t>
  </si>
  <si>
    <t>ZS.333</t>
  </si>
  <si>
    <t>Marine Radar / Sonar</t>
  </si>
  <si>
    <t>ZS.334</t>
  </si>
  <si>
    <t>Marine Radio</t>
  </si>
  <si>
    <t>ZS.34</t>
  </si>
  <si>
    <t>Marine Safety / Survival</t>
  </si>
  <si>
    <t>ZS.341</t>
  </si>
  <si>
    <t>Marine Safety</t>
  </si>
  <si>
    <t>ZS.342</t>
  </si>
  <si>
    <t>Marine Survival</t>
  </si>
  <si>
    <t>ZS.343</t>
  </si>
  <si>
    <t>Marine Fire Fighting</t>
  </si>
  <si>
    <t>ZS.344</t>
  </si>
  <si>
    <t>Survival Craft Proficiency</t>
  </si>
  <si>
    <t>ZS.4</t>
  </si>
  <si>
    <t>Marine Rescue</t>
  </si>
  <si>
    <t>ZS.41</t>
  </si>
  <si>
    <t>Lifeboat Operations</t>
  </si>
  <si>
    <t>ZS.42</t>
  </si>
  <si>
    <t>Helicopter Rescue</t>
  </si>
  <si>
    <t>Rail Transport</t>
  </si>
  <si>
    <t>ZT.1</t>
  </si>
  <si>
    <t>Rail Transport Operations</t>
  </si>
  <si>
    <t>ZT.2</t>
  </si>
  <si>
    <t>Rail Freight Transport</t>
  </si>
  <si>
    <t>ZT.3</t>
  </si>
  <si>
    <t>Rail Passenger Transport</t>
  </si>
  <si>
    <t>ZT.4</t>
  </si>
  <si>
    <t>Railway Operation / Maintenance</t>
  </si>
  <si>
    <t>Road Transport</t>
  </si>
  <si>
    <t>ZV.1</t>
  </si>
  <si>
    <t>Road Freight Transport Operations</t>
  </si>
  <si>
    <t>ZV.11</t>
  </si>
  <si>
    <t>International Road Freight Operations</t>
  </si>
  <si>
    <t>ZV.2</t>
  </si>
  <si>
    <t>Road Passenger Transport Operations</t>
  </si>
  <si>
    <t>ZV.21</t>
  </si>
  <si>
    <t>Bus Services</t>
  </si>
  <si>
    <t>ZV.22</t>
  </si>
  <si>
    <t>Coach Services</t>
  </si>
  <si>
    <t>ZV.23</t>
  </si>
  <si>
    <t>Taxi Services</t>
  </si>
  <si>
    <t>ZV.3</t>
  </si>
  <si>
    <t>Road Transport Legislation</t>
  </si>
  <si>
    <t>ZV.31</t>
  </si>
  <si>
    <t>Tachographs</t>
  </si>
  <si>
    <t>ZV.4</t>
  </si>
  <si>
    <t>Fleet Management</t>
  </si>
  <si>
    <t>ZV.5</t>
  </si>
  <si>
    <t>Car Rental Services</t>
  </si>
  <si>
    <t>Driving / Road Safety</t>
  </si>
  <si>
    <t>ZX.1</t>
  </si>
  <si>
    <t>Driving Instructor Training</t>
  </si>
  <si>
    <t>ZX.11</t>
  </si>
  <si>
    <t>Driving Examiner Training</t>
  </si>
  <si>
    <t>ZX.2</t>
  </si>
  <si>
    <t>Driving</t>
  </si>
  <si>
    <t>ZX.21</t>
  </si>
  <si>
    <t>Driving Car / Van</t>
  </si>
  <si>
    <t>ZX.211</t>
  </si>
  <si>
    <t>Driving Test Theory</t>
  </si>
  <si>
    <t>ZX.22</t>
  </si>
  <si>
    <t>Driving Advanced</t>
  </si>
  <si>
    <t>ZX.23</t>
  </si>
  <si>
    <t>Driving Lgv</t>
  </si>
  <si>
    <t>ZX.24</t>
  </si>
  <si>
    <t>Driving Pcv</t>
  </si>
  <si>
    <t>ZX.25</t>
  </si>
  <si>
    <t>Driving Motorcycle / Motorbike</t>
  </si>
  <si>
    <t>ZX.26</t>
  </si>
  <si>
    <t>Driving Towing</t>
  </si>
  <si>
    <t>ZX.27</t>
  </si>
  <si>
    <t>Driving For People With Disabilities</t>
  </si>
  <si>
    <t>ZX.28</t>
  </si>
  <si>
    <t>Vehicle Test Driving</t>
  </si>
  <si>
    <t>ZX.3</t>
  </si>
  <si>
    <t>Cycle Proficiency</t>
  </si>
  <si>
    <t>ZX.4</t>
  </si>
  <si>
    <t>Road Safety</t>
  </si>
  <si>
    <t>ZX.42</t>
  </si>
  <si>
    <t>Road Accident Investigation</t>
  </si>
  <si>
    <t>ZX.5</t>
  </si>
  <si>
    <t>Road Traffic Control</t>
  </si>
  <si>
    <t>ZX.51</t>
  </si>
  <si>
    <t>Crossing Patrol Work</t>
  </si>
  <si>
    <t>ZX.52</t>
  </si>
  <si>
    <t>Traffic Wardens Work</t>
  </si>
  <si>
    <t>Extended Project</t>
  </si>
  <si>
    <t>GCSE Full Course</t>
  </si>
  <si>
    <t>GCSE Short Course</t>
  </si>
  <si>
    <t>GCSE Double Award</t>
  </si>
  <si>
    <t>GCE A-Level</t>
  </si>
  <si>
    <t>GCE AS</t>
  </si>
  <si>
    <t>Applied GCE Double Award A-Level</t>
  </si>
  <si>
    <t>Applied GCE Single Award A-Level</t>
  </si>
  <si>
    <t>Applied GCE Double Award AS</t>
  </si>
  <si>
    <t>GCSE</t>
  </si>
  <si>
    <t>A-Levels</t>
  </si>
  <si>
    <t>Applied GCE Single Award AS</t>
  </si>
  <si>
    <t>GCSE Full</t>
  </si>
  <si>
    <t>GCSE Short</t>
  </si>
  <si>
    <t>GCSE Double</t>
  </si>
  <si>
    <t>EL</t>
  </si>
  <si>
    <t>GCE Double A</t>
  </si>
  <si>
    <t>GCE Single A</t>
  </si>
  <si>
    <t>GCE Double AS</t>
  </si>
  <si>
    <t>GCE Single AS</t>
  </si>
  <si>
    <t>AEA</t>
  </si>
  <si>
    <t>Functional Skills (QCF)</t>
  </si>
  <si>
    <t>General National Vocational Qualification</t>
  </si>
  <si>
    <t>Higher Level</t>
  </si>
  <si>
    <t>Occupational Qualification</t>
  </si>
  <si>
    <t>Free Standing Maths Qualification</t>
  </si>
  <si>
    <t>VCE Advanced Subsidiary Level</t>
  </si>
  <si>
    <t>Vocational Certificate Of Education</t>
  </si>
  <si>
    <t>AD</t>
  </si>
  <si>
    <t>AE</t>
  </si>
  <si>
    <t>AF</t>
  </si>
  <si>
    <t>AG</t>
  </si>
  <si>
    <t>AJ</t>
  </si>
  <si>
    <t>AK</t>
  </si>
  <si>
    <t>AL</t>
  </si>
  <si>
    <t>AM</t>
  </si>
  <si>
    <t>AY</t>
  </si>
  <si>
    <t>AZ</t>
  </si>
  <si>
    <t>BA</t>
  </si>
  <si>
    <t>BD</t>
  </si>
  <si>
    <t>BE</t>
  </si>
  <si>
    <t>BF</t>
  </si>
  <si>
    <t>CB</t>
  </si>
  <si>
    <t>CE</t>
  </si>
  <si>
    <t>EC</t>
  </si>
  <si>
    <t>ED</t>
  </si>
  <si>
    <t>FB</t>
  </si>
  <si>
    <t>FC</t>
  </si>
  <si>
    <t>FJ</t>
  </si>
  <si>
    <t>FM</t>
  </si>
  <si>
    <t>FN</t>
  </si>
  <si>
    <t>GA</t>
  </si>
  <si>
    <t>GB</t>
  </si>
  <si>
    <t>GC</t>
  </si>
  <si>
    <t>GD</t>
  </si>
  <si>
    <t>GF</t>
  </si>
  <si>
    <t>HB</t>
  </si>
  <si>
    <t>HC</t>
  </si>
  <si>
    <t>HD</t>
  </si>
  <si>
    <t>HE</t>
  </si>
  <si>
    <t>HF</t>
  </si>
  <si>
    <t>HG</t>
  </si>
  <si>
    <t>HH</t>
  </si>
  <si>
    <t>HJ</t>
  </si>
  <si>
    <t>HK</t>
  </si>
  <si>
    <t>JA</t>
  </si>
  <si>
    <t>JB</t>
  </si>
  <si>
    <t>JC</t>
  </si>
  <si>
    <t>JD</t>
  </si>
  <si>
    <t>JE</t>
  </si>
  <si>
    <t>JF</t>
  </si>
  <si>
    <t>JG</t>
  </si>
  <si>
    <t>JH</t>
  </si>
  <si>
    <t>JK</t>
  </si>
  <si>
    <t>JL</t>
  </si>
  <si>
    <t>JP</t>
  </si>
  <si>
    <t>JR</t>
  </si>
  <si>
    <t>KA</t>
  </si>
  <si>
    <t>KB</t>
  </si>
  <si>
    <t>KC</t>
  </si>
  <si>
    <t>KD</t>
  </si>
  <si>
    <t>KH</t>
  </si>
  <si>
    <t>KJ</t>
  </si>
  <si>
    <t>LA</t>
  </si>
  <si>
    <t>LB</t>
  </si>
  <si>
    <t>LC</t>
  </si>
  <si>
    <t>LD</t>
  </si>
  <si>
    <t>LE</t>
  </si>
  <si>
    <t>LF</t>
  </si>
  <si>
    <t>LG</t>
  </si>
  <si>
    <t>LH</t>
  </si>
  <si>
    <t>LJ</t>
  </si>
  <si>
    <t>LK</t>
  </si>
  <si>
    <t>MC</t>
  </si>
  <si>
    <t>MD</t>
  </si>
  <si>
    <t>ME</t>
  </si>
  <si>
    <t>MF</t>
  </si>
  <si>
    <t>MG</t>
  </si>
  <si>
    <t>MH</t>
  </si>
  <si>
    <t>MJ</t>
  </si>
  <si>
    <t>NB</t>
  </si>
  <si>
    <t>ND</t>
  </si>
  <si>
    <t>NE</t>
  </si>
  <si>
    <t>NF</t>
  </si>
  <si>
    <t>NK</t>
  </si>
  <si>
    <t>NL</t>
  </si>
  <si>
    <t>NM</t>
  </si>
  <si>
    <t>PA</t>
  </si>
  <si>
    <t>PB</t>
  </si>
  <si>
    <t>PC</t>
  </si>
  <si>
    <t>PD</t>
  </si>
  <si>
    <t>PE</t>
  </si>
  <si>
    <t>PF</t>
  </si>
  <si>
    <t>PG</t>
  </si>
  <si>
    <t>PH</t>
  </si>
  <si>
    <t>PJ</t>
  </si>
  <si>
    <t>PK</t>
  </si>
  <si>
    <t>PL</t>
  </si>
  <si>
    <t>PR</t>
  </si>
  <si>
    <t>PS</t>
  </si>
  <si>
    <t>PT</t>
  </si>
  <si>
    <t>PV</t>
  </si>
  <si>
    <t>QA</t>
  </si>
  <si>
    <t>QB</t>
  </si>
  <si>
    <t>QC</t>
  </si>
  <si>
    <t>QD</t>
  </si>
  <si>
    <t>QE</t>
  </si>
  <si>
    <t>QH</t>
  </si>
  <si>
    <t>QJ</t>
  </si>
  <si>
    <t>RA</t>
  </si>
  <si>
    <t>RB</t>
  </si>
  <si>
    <t>RC</t>
  </si>
  <si>
    <t>RD</t>
  </si>
  <si>
    <t>RE</t>
  </si>
  <si>
    <t>RF</t>
  </si>
  <si>
    <t>RG</t>
  </si>
  <si>
    <t>RH</t>
  </si>
  <si>
    <t>RJ</t>
  </si>
  <si>
    <t>RK</t>
  </si>
  <si>
    <t>SA</t>
  </si>
  <si>
    <t>SC</t>
  </si>
  <si>
    <t>SD</t>
  </si>
  <si>
    <t>SE</t>
  </si>
  <si>
    <t>SF</t>
  </si>
  <si>
    <t>SG</t>
  </si>
  <si>
    <t>SH</t>
  </si>
  <si>
    <t>SJ</t>
  </si>
  <si>
    <t>SK</t>
  </si>
  <si>
    <t>SL</t>
  </si>
  <si>
    <t>SM</t>
  </si>
  <si>
    <t>SN</t>
  </si>
  <si>
    <t>SP</t>
  </si>
  <si>
    <t>TC</t>
  </si>
  <si>
    <t>TD</t>
  </si>
  <si>
    <t>TE</t>
  </si>
  <si>
    <t>TF</t>
  </si>
  <si>
    <t>TG</t>
  </si>
  <si>
    <t>TH</t>
  </si>
  <si>
    <t>TJ</t>
  </si>
  <si>
    <t>TK</t>
  </si>
  <si>
    <t>TL</t>
  </si>
  <si>
    <t>TM</t>
  </si>
  <si>
    <t>VD</t>
  </si>
  <si>
    <t>VE</t>
  </si>
  <si>
    <t>VF</t>
  </si>
  <si>
    <t>VG</t>
  </si>
  <si>
    <t>VJ</t>
  </si>
  <si>
    <t>WB</t>
  </si>
  <si>
    <t>WC</t>
  </si>
  <si>
    <t>WD</t>
  </si>
  <si>
    <t>WE</t>
  </si>
  <si>
    <t>WF</t>
  </si>
  <si>
    <t>WG</t>
  </si>
  <si>
    <t>WJ</t>
  </si>
  <si>
    <t>WK</t>
  </si>
  <si>
    <t>WL</t>
  </si>
  <si>
    <t>WM</t>
  </si>
  <si>
    <t>XD</t>
  </si>
  <si>
    <t>XE</t>
  </si>
  <si>
    <t>XF</t>
  </si>
  <si>
    <t>XH</t>
  </si>
  <si>
    <t>XJ</t>
  </si>
  <si>
    <t>XK</t>
  </si>
  <si>
    <t>XL</t>
  </si>
  <si>
    <t>XM</t>
  </si>
  <si>
    <t>XN</t>
  </si>
  <si>
    <t>XP</t>
  </si>
  <si>
    <t>XQ</t>
  </si>
  <si>
    <t>XS</t>
  </si>
  <si>
    <t>XT</t>
  </si>
  <si>
    <t>YA</t>
  </si>
  <si>
    <t>YB</t>
  </si>
  <si>
    <t>YC</t>
  </si>
  <si>
    <t>YD</t>
  </si>
  <si>
    <t>YE</t>
  </si>
  <si>
    <t>ZM</t>
  </si>
  <si>
    <t>ZN</t>
  </si>
  <si>
    <t>ZP</t>
  </si>
  <si>
    <t>ZQ</t>
  </si>
  <si>
    <t>ZR</t>
  </si>
  <si>
    <t>ZS</t>
  </si>
  <si>
    <t>ZT</t>
  </si>
  <si>
    <t>ZV</t>
  </si>
  <si>
    <t>ZX</t>
  </si>
  <si>
    <t>DF</t>
  </si>
  <si>
    <t>QG</t>
  </si>
  <si>
    <t>RL</t>
  </si>
  <si>
    <t>VH</t>
  </si>
  <si>
    <t>This is used</t>
  </si>
  <si>
    <t>Health, Public Services and Care</t>
  </si>
  <si>
    <t>Law and legal services</t>
  </si>
  <si>
    <t>Medicine and dentistry</t>
  </si>
  <si>
    <t>Nursing, and subjects and vocations allied to medicine</t>
  </si>
  <si>
    <t>Health and social care</t>
  </si>
  <si>
    <t>Public services</t>
  </si>
  <si>
    <t>Child development and well being</t>
  </si>
  <si>
    <t>Science and Mathematics</t>
  </si>
  <si>
    <t>Mathematics and statistics</t>
  </si>
  <si>
    <t>Agriculture, Horticulture and Animal Care</t>
  </si>
  <si>
    <t>Horticulture and forestry</t>
  </si>
  <si>
    <t>Animal care and veterinary science</t>
  </si>
  <si>
    <t>Engineering and Manufacturing Technologies</t>
  </si>
  <si>
    <t>Manufacturing technologies</t>
  </si>
  <si>
    <t>Transportation operations and maintenance</t>
  </si>
  <si>
    <t>Construction, Planning and the Built Environment</t>
  </si>
  <si>
    <t>Building and construction</t>
  </si>
  <si>
    <t>Urban, rural and regional planning</t>
  </si>
  <si>
    <t>Information and Communication Technology (ICT)</t>
  </si>
  <si>
    <t>ICT practitioners</t>
  </si>
  <si>
    <t>ICT for users</t>
  </si>
  <si>
    <t>Retail and Commercial Enterprise</t>
  </si>
  <si>
    <t>Retailing and wholesaling</t>
  </si>
  <si>
    <t>Warehousing and distribution</t>
  </si>
  <si>
    <t>Service enterprises</t>
  </si>
  <si>
    <t>Hospitality and catering</t>
  </si>
  <si>
    <t>Leisure, Travel and Tourism</t>
  </si>
  <si>
    <t>Sport, leisure and recreation</t>
  </si>
  <si>
    <t>Travel and tourism</t>
  </si>
  <si>
    <t>Arts, Media and Publishing</t>
  </si>
  <si>
    <t>Performing arts</t>
  </si>
  <si>
    <t>Crafts, creative arts and design</t>
  </si>
  <si>
    <t>Media and communication</t>
  </si>
  <si>
    <t>Publishing and information services</t>
  </si>
  <si>
    <t>History, Philosophy and Theology</t>
  </si>
  <si>
    <t>Archaeology and archaeological sciences</t>
  </si>
  <si>
    <t>Theology and religious studies</t>
  </si>
  <si>
    <t>Sociology and social policy</t>
  </si>
  <si>
    <t>Languages, Literature and Culture</t>
  </si>
  <si>
    <t>Languages, literature and culture of the British isles</t>
  </si>
  <si>
    <t>Other languages, literature and culture</t>
  </si>
  <si>
    <t>Education and Training</t>
  </si>
  <si>
    <t>Teaching and lecturing</t>
  </si>
  <si>
    <t>Direct learning support</t>
  </si>
  <si>
    <t>Preparation for Life and Work</t>
  </si>
  <si>
    <t>Foundations for learning and life</t>
  </si>
  <si>
    <t>Preparation for work</t>
  </si>
  <si>
    <t>Business, Administration, Finance and Law</t>
  </si>
  <si>
    <t>Accounting and finance</t>
  </si>
  <si>
    <t>Administration</t>
  </si>
  <si>
    <t>Business management</t>
  </si>
  <si>
    <t>Marketing and sales</t>
  </si>
  <si>
    <t>Length</t>
  </si>
  <si>
    <t>QE_Classification</t>
  </si>
  <si>
    <t>QE_Classification_Descr</t>
  </si>
  <si>
    <t xml:space="preserve">KS4 Performance Tables Discount codes from 2014
https://www.gov.uk/government/publications/2018-performance-tables-discount-codes
</t>
  </si>
  <si>
    <t>16 to 18 Discount codes
https://www.gov.uk/government/publications/2018-performance-tables-discount-codes</t>
  </si>
  <si>
    <t>Known as</t>
  </si>
  <si>
    <t>Party_Name_Effective_Date</t>
  </si>
  <si>
    <t>Party_Id_1st</t>
  </si>
  <si>
    <t>Party_Id_2nd</t>
  </si>
  <si>
    <t>6A17 June 2017</t>
  </si>
  <si>
    <t>6B17 June 2017</t>
  </si>
  <si>
    <t>6C17 June 2017</t>
  </si>
  <si>
    <t>6D17 June 2017</t>
  </si>
  <si>
    <t>6F17 June 2017</t>
  </si>
  <si>
    <t>6G17 June 2017</t>
  </si>
  <si>
    <t>6K17 June 2017</t>
  </si>
  <si>
    <t>6L17 June 2017</t>
  </si>
  <si>
    <t>6P17 June 2017</t>
  </si>
  <si>
    <t>6Q17 June 2017</t>
  </si>
  <si>
    <t>6S17 June 2017</t>
  </si>
  <si>
    <t>6T17 June 2017</t>
  </si>
  <si>
    <t>6W17 June 2017</t>
  </si>
  <si>
    <t>6Y17 June 2017</t>
  </si>
  <si>
    <t>1A18 January 2018</t>
  </si>
  <si>
    <t>1B18 January 2018</t>
  </si>
  <si>
    <t>1D18 January 2018</t>
  </si>
  <si>
    <t>1G18 January 2018</t>
  </si>
  <si>
    <t>1L18 January 2018</t>
  </si>
  <si>
    <t>1Q18 January 2018</t>
  </si>
  <si>
    <t>1S18 January 2018</t>
  </si>
  <si>
    <t>1T18 January 2018</t>
  </si>
  <si>
    <t>1W18 January 2018</t>
  </si>
  <si>
    <t>1X18 January 2018</t>
  </si>
  <si>
    <t>1Y18 January 2018</t>
  </si>
  <si>
    <t>2A18 February 2018</t>
  </si>
  <si>
    <t>2K18 February 2018</t>
  </si>
  <si>
    <t>3A18 March 2018</t>
  </si>
  <si>
    <t>3B18 March 2018</t>
  </si>
  <si>
    <t>3C18 March 2018</t>
  </si>
  <si>
    <t>3G18 March 2018</t>
  </si>
  <si>
    <t>3W18 March 2018</t>
  </si>
  <si>
    <t>5A18 May 2018</t>
  </si>
  <si>
    <t>5K18 May 2018</t>
  </si>
  <si>
    <t>6A18 June 2018</t>
  </si>
  <si>
    <t>6B18 June 2018</t>
  </si>
  <si>
    <t>6C18 June 2018</t>
  </si>
  <si>
    <t>6D18 June 2018</t>
  </si>
  <si>
    <t>6F18 June 2018</t>
  </si>
  <si>
    <t>6G18 June 2018</t>
  </si>
  <si>
    <t>6K18 June 2018</t>
  </si>
  <si>
    <t>6L18 June 2018</t>
  </si>
  <si>
    <t>6P18 June 2018</t>
  </si>
  <si>
    <t>6Q18 June 2018</t>
  </si>
  <si>
    <t>6S18 June 2018</t>
  </si>
  <si>
    <t>6T18 June 2018</t>
  </si>
  <si>
    <t>6W18 June 2018</t>
  </si>
  <si>
    <t>6Y18 June 2018</t>
  </si>
  <si>
    <t>9C17 September 2017</t>
  </si>
  <si>
    <t>9D17 September 2017</t>
  </si>
  <si>
    <t>9W17 September 2017</t>
  </si>
  <si>
    <t>BA17 November 2017</t>
  </si>
  <si>
    <t>BB17 November 2017</t>
  </si>
  <si>
    <t>BF17 November 2017</t>
  </si>
  <si>
    <t>BG17 November 2017</t>
  </si>
  <si>
    <t>BK17 November 2017</t>
  </si>
  <si>
    <t>used for series converted from basedata</t>
  </si>
  <si>
    <t>Other Vocational Qualification</t>
  </si>
  <si>
    <t>SQA Accreditation is used for regulator; 74 for AO</t>
  </si>
  <si>
    <t>Qualifications Wales</t>
  </si>
  <si>
    <t>Essential Skills Northern Ireland</t>
  </si>
  <si>
    <t>Note that Entry Level Essential Skills is categorised in A2C as "Entry Level" not "Essential Skills".</t>
  </si>
  <si>
    <t>Functional Skills on the QCF should be classified as "Functional Skills (QCF)"</t>
  </si>
  <si>
    <t>This is offered only by AQA</t>
  </si>
  <si>
    <t>Higher Level (Level 4+)</t>
  </si>
  <si>
    <t>A qualification at level 4 or above</t>
  </si>
  <si>
    <t>Offered only by WJEC</t>
  </si>
  <si>
    <t>Welsh Baccalaureate is classified as Welsh Baccalaureate in A2C as this has a separate category for QiW. Baccalaureate includes all other Baccalaureates such as Scottish Baccalaureate AQA Baccalaureate, International Baccalaureate. It does not include the English Bacc, which is a performance measure rather than a qualification.</t>
  </si>
  <si>
    <t>Used where the Ofqual type is ESOL. Note that some ESOL qualifications are categorised as QCF, Entry Level, etc on the Ofqual register and these qualifications would use the same A2C type as the registration. Ofqual is expected to issue futher guidance on categorising ESOL.</t>
  </si>
  <si>
    <t>Total Qualification Time</t>
  </si>
  <si>
    <t>Guided Learning Hours</t>
  </si>
  <si>
    <t>Entry 1/2</t>
  </si>
  <si>
    <t>Entry 2/3</t>
  </si>
  <si>
    <t>Entry 1/2/3</t>
  </si>
  <si>
    <t>England Key Stage 4</t>
  </si>
  <si>
    <t>England Post 16</t>
  </si>
  <si>
    <t>Lists</t>
  </si>
  <si>
    <t>Party Role Types are not in Erwin but have been checked against document. ISB has Assessment Centre rather than Centre</t>
  </si>
  <si>
    <t>NVARCHAR(32)</t>
  </si>
  <si>
    <t>NVARCHAR(40)</t>
  </si>
  <si>
    <t>NVARCHAR(60)</t>
  </si>
  <si>
    <t>NVARCHAR(50)</t>
  </si>
  <si>
    <t>NVARCHAR(80)</t>
  </si>
  <si>
    <t>NVARCHAR(4)</t>
  </si>
  <si>
    <t>NVARCHAR(100)</t>
  </si>
  <si>
    <t>NVARCHAR(25)</t>
  </si>
  <si>
    <t>NVARCHAR(35)</t>
  </si>
  <si>
    <t>NVARCHAR(20)</t>
  </si>
  <si>
    <t>NVARCHAR(10)</t>
  </si>
  <si>
    <t>Qualification_Framework_Level</t>
  </si>
  <si>
    <t>NVARCHAR(28)</t>
  </si>
  <si>
    <t>Field Length</t>
  </si>
  <si>
    <t>NVARCHAR(200)</t>
  </si>
  <si>
    <t>This list has not yet been published by ISB. See link for associated data standard</t>
  </si>
  <si>
    <t>Summary of all lists which have a simple key.
See below for explanation of columns.
See "Controlled Lists" and "Harmonised Lists" tabs for values</t>
  </si>
  <si>
    <t>Values are on the Controlled List tab if the type is Controlled List
Values are on the Harmonised List tab if the type is Harmonised List
Controlled lists are maintained by ISB and there is a reference entity.</t>
  </si>
  <si>
    <t>Data type from Appendix 1</t>
  </si>
  <si>
    <t>The description of the type list as maintained in Erwin</t>
  </si>
  <si>
    <t>The identifier used by ISB</t>
  </si>
  <si>
    <t>The version of the ISB standard referenced by A2C (usually the latest at time of publication)</t>
  </si>
  <si>
    <t>A hyperlink to the ISB documentation</t>
  </si>
  <si>
    <t>Notes specific to A2C, in particular any known differences between A2C and ISB</t>
  </si>
  <si>
    <t>The name of the type list</t>
  </si>
  <si>
    <t>Check Length</t>
  </si>
  <si>
    <t>Values</t>
  </si>
  <si>
    <t>JCQ Results Subjects</t>
  </si>
  <si>
    <t>DfE Post 16 Subjects</t>
  </si>
  <si>
    <t>DfE KS4 Subjects</t>
  </si>
  <si>
    <t>The name of the controlled list</t>
  </si>
  <si>
    <t>Yes means the value is used for A2C</t>
  </si>
  <si>
    <t>The description of the value as maintained by ISB in Erwin</t>
  </si>
  <si>
    <t>Any futher information on how the value is used within A2C</t>
  </si>
  <si>
    <t>The organisation which requested the value to be defined</t>
  </si>
  <si>
    <t>Hidden</t>
  </si>
  <si>
    <t>All values defined by ISB are listed
Asterisks (which were previously used for footnotes) have been removed</t>
  </si>
  <si>
    <t>Changes from the previous spec are highlighted in yellow</t>
  </si>
  <si>
    <t>This sheet shows values for controlled lists</t>
  </si>
  <si>
    <t>Feedback Reference Values</t>
  </si>
  <si>
    <t>Reference Data</t>
  </si>
  <si>
    <t>The remaining sheets show reference data where there is a compound key and/or additional attributes
See below for explanation</t>
  </si>
  <si>
    <t>Reference data for Grade_Set</t>
  </si>
  <si>
    <t>Reference data for Qualification_Category</t>
  </si>
  <si>
    <t>Reference data for Grade</t>
  </si>
  <si>
    <t>Reference data for Grade_Set_Grade</t>
  </si>
  <si>
    <t>Reference data for Qualification_Framework</t>
  </si>
  <si>
    <t>Reference data for QE_Classification</t>
  </si>
  <si>
    <t>Reference data for Subject_Clas_Hierarchy</t>
  </si>
  <si>
    <t>Party</t>
  </si>
  <si>
    <t>Reference data for Awarding_Organisation</t>
  </si>
  <si>
    <t>In all these sheets columns in blue refer to attributes. Additional notes (which should not be imported) are in grey.</t>
  </si>
  <si>
    <t>Party_Relationship data for Awarding Organisations and administrators</t>
  </si>
  <si>
    <t>Party_Relationship_Role data for Awarding Organisations and administrators</t>
  </si>
  <si>
    <t>Party_Name data for Awarding Organisations and administrators</t>
  </si>
  <si>
    <t>Party_Name_Component data for Awarding Organisations and administrators</t>
  </si>
  <si>
    <t>Party_Relationship_Name data for Awarding Organisations and administrators</t>
  </si>
  <si>
    <t>The sheets have been created so that the data can easily be imported into a database. Column headings use attribute names, and values are exactly as they should appear in tables.</t>
  </si>
  <si>
    <t>Digital Image</t>
  </si>
  <si>
    <t>Face to Face/Live</t>
  </si>
  <si>
    <t>Mixed with Witness Statement</t>
  </si>
  <si>
    <t>Controlled Assessment</t>
  </si>
  <si>
    <t>possibly will not be used</t>
  </si>
  <si>
    <t>Audio Recording</t>
  </si>
  <si>
    <t>Video Recording</t>
  </si>
  <si>
    <t>An identifier for a LEARNING COHORT defined by a centre.</t>
  </si>
  <si>
    <t>Awarding Organisation identifier assigned by JCQ.</t>
  </si>
  <si>
    <t>Fee related to accessing original script.</t>
  </si>
  <si>
    <t>Fee related to accessing original script with recording.</t>
  </si>
  <si>
    <t>Fee related to accessing a script after a re-mark.</t>
  </si>
  <si>
    <t>Fee related to accessing a script with recording after a re-mark.</t>
  </si>
  <si>
    <t>Fee related to priority access to script.</t>
  </si>
  <si>
    <t>Fee related to priority access to script with recording.</t>
  </si>
  <si>
    <t>Fee related to stage 1 appeal.</t>
  </si>
  <si>
    <t>Fee related to stage 2 appeal.</t>
  </si>
  <si>
    <t>Fee related to a clerical re-check.</t>
  </si>
  <si>
    <t>Fee related to a post-results review of marking.</t>
  </si>
  <si>
    <t>Fee related to a post-results review of moderation.</t>
  </si>
  <si>
    <t>Fee related to a priority post-results review of marking.</t>
  </si>
  <si>
    <t>Fee related to a transfer.</t>
  </si>
  <si>
    <t>Length of Description</t>
  </si>
  <si>
    <t>Awarded to a learner by an AO at the end of a course but does not contribute to the overall grade</t>
  </si>
  <si>
    <t>Claim deferrals occur where a centre or learners at the centre have been blocked for certification</t>
  </si>
  <si>
    <t>The result of an assessment marked by a centre and reported to the AO for inclusion in the result</t>
  </si>
  <si>
    <t>A centre's prediction of the final grade that will be achieved by a learner</t>
  </si>
  <si>
    <t>A request indicating a learner has obtained the results necessary to be awarded certification</t>
  </si>
  <si>
    <t>An Interim Claim (Close) means that the AO will not chase the centre for outcomes</t>
  </si>
  <si>
    <t>A result is awarded to a learner by an AO at the end of a course</t>
  </si>
  <si>
    <t>Reference data for QE_Outcome_Type</t>
  </si>
  <si>
    <t>Grade_Set</t>
  </si>
  <si>
    <t>Grade_Set_Grade</t>
  </si>
  <si>
    <t>Qualification_Category</t>
  </si>
  <si>
    <t>Qualification_Framework</t>
  </si>
  <si>
    <t>Subject_Clas_Hierarchy</t>
  </si>
  <si>
    <t>Awarding_Organisation</t>
  </si>
  <si>
    <t>Party_Relationship</t>
  </si>
  <si>
    <t>Party_Relationship_Role</t>
  </si>
  <si>
    <t>Party_Name</t>
  </si>
  <si>
    <t>Party_Relationship_Name</t>
  </si>
  <si>
    <t>This value is valid only for Results messages – it is not valid for CAOs or Award Claims.
Awarding organisations use scaling and weighting terms differently and it is not possible to harmonise these terms for A2C due to wider implications for AOs.
See Result_Scaling_Adjustment for a description of the standardisation process.
Although the QE_Outcome_Value attribute has a format of Unicode_String(1,50), when it is used for Scaled/ Weighted Marks implementers may assume that the format will be a positive integer of between 1 and 3 digits in length ie  Simple_Integer (1,3).</t>
  </si>
  <si>
    <t>In addition to any adjustment as part of the standardisation process a further adjustment may be made to take account of weightings of individual assessables within a learning unit or award - the result of the scaled/weighted adjustment is a Scaled/Weighted mark.</t>
  </si>
  <si>
    <t>A classification of Key Stage 4 subjects used for discounting purposes in performance tables.</t>
  </si>
  <si>
    <t>A classification of post 16 subjects used for discounting purposes in performance tables.</t>
  </si>
  <si>
    <t>Outcome_Type_Description</t>
  </si>
  <si>
    <t>Relationship_Reference</t>
  </si>
  <si>
    <t>Party_Name_Component_Order</t>
  </si>
  <si>
    <t>Party_Relationship_Eff_Date</t>
  </si>
  <si>
    <t>Subject_Classification_Descr</t>
  </si>
  <si>
    <t>Subject_Clas_Short_Name</t>
  </si>
  <si>
    <t>Extended Projects</t>
  </si>
  <si>
    <t>Level 2 Projects</t>
  </si>
  <si>
    <t>Level 1 Projects</t>
  </si>
  <si>
    <t>Reference data for Subject_Classification
Subject_Classification_Descr are the descriptions as provided by the administrator. Subject_Classification (which forms part of the primary key) is truncated to 50 characters. For JACS and LDCS the code is prepended as the descriptions are not unique. Subject_Clas_Short_Name is truncated to 20 characters.</t>
  </si>
  <si>
    <t>A Architecture, building &amp; planning</t>
  </si>
  <si>
    <t>A9 Others in medicine &amp; dentistry</t>
  </si>
  <si>
    <t>B0 Broadly-based programmes within subjects allied</t>
  </si>
  <si>
    <t>B1 Anatomy, physiology &amp; pathology</t>
  </si>
  <si>
    <t>B2 Pharmacology, toxicology &amp; pharmacy</t>
  </si>
  <si>
    <t>B290 Pharmacology, toxicology &amp; pharmacy not elsew</t>
  </si>
  <si>
    <t>B390 Complementary medicines, therapies &amp; well-bei</t>
  </si>
  <si>
    <t>B490 Nutrition not elsewhere classified</t>
  </si>
  <si>
    <t>B590 Ophthalmics not elsewhere classified</t>
  </si>
  <si>
    <t>B690 Aural &amp; oral sciences not elsewhere classifie</t>
  </si>
  <si>
    <t>B790 Nursing not elsewhere classified</t>
  </si>
  <si>
    <t>B890 Medical technology not elsewhere classified</t>
  </si>
  <si>
    <t>B990 Subjects allied to medicine not elsewhere cla</t>
  </si>
  <si>
    <t>C000 Biological sciences</t>
  </si>
  <si>
    <t>C191 Biometry</t>
  </si>
  <si>
    <t>C290 Botany not elsewhere classified</t>
  </si>
  <si>
    <t>C390 Zoology not elsewhere classified</t>
  </si>
  <si>
    <t>C490 Genetics not elsewhere classified</t>
  </si>
  <si>
    <t>C590 Microbiology not elsewhere classified</t>
  </si>
  <si>
    <t>C690 Sport &amp; exercise science not elsewhere classi</t>
  </si>
  <si>
    <t xml:space="preserve">C790 Molecular biology, biophysics &amp; biochemistry </t>
  </si>
  <si>
    <t>C890 Psychology not elsewhere classified</t>
  </si>
  <si>
    <t>D000 Veterinary sciences, agriculture &amp; related su</t>
  </si>
  <si>
    <t>D190 Pre-clinical veterinary medicine not elsewher</t>
  </si>
  <si>
    <t>C990 Biological sciences not elsewhere classified</t>
  </si>
  <si>
    <t xml:space="preserve">D290 Clinical veterinary medicine &amp; dentistry not </t>
  </si>
  <si>
    <t>D390 Animal sciences not elsewhere classified</t>
  </si>
  <si>
    <t>D490 Agriculture not elsewhere classified</t>
  </si>
  <si>
    <t>D590 Forestry not elsewhere classified</t>
  </si>
  <si>
    <t>D690 Food &amp; beverage studies not elsewhere classif</t>
  </si>
  <si>
    <t>D790 Agricultural sciences not elsewhere classifie</t>
  </si>
  <si>
    <t>D990 Veterinary sciences, agriculture &amp; related su</t>
  </si>
  <si>
    <t>F000 Physical sciences</t>
  </si>
  <si>
    <t>F190 Chemistry not elsewhere classified</t>
  </si>
  <si>
    <t>F290 Materials science not elsewhere classified</t>
  </si>
  <si>
    <t>F390 Physics not elsewhere classified</t>
  </si>
  <si>
    <t>F490 Forensic &amp; archaeological sciences not elsewh</t>
  </si>
  <si>
    <t>F590 Astronomy not elsewhere classified</t>
  </si>
  <si>
    <t>F690 Geology not elsewhere classified</t>
  </si>
  <si>
    <t>F790 Science of aquatic &amp; terrestrial environments</t>
  </si>
  <si>
    <t xml:space="preserve">F890 Physical geographical sciences not elsewhere </t>
  </si>
  <si>
    <t>F990 Physical sciences not elsewhere classified</t>
  </si>
  <si>
    <t>G190 Mathematics not elsewhere classified</t>
  </si>
  <si>
    <t>G290 Operational research not elsewhere classified</t>
  </si>
  <si>
    <t>G390 Statistics not elsewhere classified</t>
  </si>
  <si>
    <t>HL.9 Fashion Consultancy</t>
  </si>
  <si>
    <t>H Family Care / Personal Development / Personal Ca</t>
  </si>
  <si>
    <t>J Arts and Crafts</t>
  </si>
  <si>
    <t>K Communication / Media / Publishing</t>
  </si>
  <si>
    <t>L Performing Arts</t>
  </si>
  <si>
    <t>B230 Pharmacy</t>
  </si>
  <si>
    <t>B300 Complementary medicines, therapies &amp; well-bei</t>
  </si>
  <si>
    <t>B310 Osteopathy</t>
  </si>
  <si>
    <t>B320 Chiropractic</t>
  </si>
  <si>
    <t>B340 Alternative medicine &amp; therapies</t>
  </si>
  <si>
    <t>B341 Chinese</t>
  </si>
  <si>
    <t>B342 Herbalism</t>
  </si>
  <si>
    <t>B343 Acupuncture</t>
  </si>
  <si>
    <t>B344 Aromatherapy</t>
  </si>
  <si>
    <t>B345 Hypnotherapy</t>
  </si>
  <si>
    <t>B346 Reflexology</t>
  </si>
  <si>
    <t>B350 Hair &amp; beauty science</t>
  </si>
  <si>
    <t>B351 Hair services</t>
  </si>
  <si>
    <t>B352 Beauty therapies</t>
  </si>
  <si>
    <t>B353 Make-up</t>
  </si>
  <si>
    <t>B360 Spa &amp; water-based therapies</t>
  </si>
  <si>
    <t>B400 Nutrition</t>
  </si>
  <si>
    <t>B410 Dietetics</t>
  </si>
  <si>
    <t>B500 Ophthalmics</t>
  </si>
  <si>
    <t>B510 Optometry</t>
  </si>
  <si>
    <t>B520 Orthoptics</t>
  </si>
  <si>
    <t>B600 Aural &amp; oral sciences</t>
  </si>
  <si>
    <t>B610 Audiology</t>
  </si>
  <si>
    <t>B620 Speech science</t>
  </si>
  <si>
    <t>B630 Language pathology</t>
  </si>
  <si>
    <t>B700 Nursing</t>
  </si>
  <si>
    <t>B701 Palliative care nursing</t>
  </si>
  <si>
    <t>B702 Clinical practice nursing</t>
  </si>
  <si>
    <t>B710 Community nursing</t>
  </si>
  <si>
    <t>B712 Health visiting</t>
  </si>
  <si>
    <t>B713 School nursing</t>
  </si>
  <si>
    <t>B714 Practice nursing</t>
  </si>
  <si>
    <t>B720 Midwifery</t>
  </si>
  <si>
    <t>B730 Children's nursing</t>
  </si>
  <si>
    <t>B731 Neonatal care</t>
  </si>
  <si>
    <t>B740 Adult nursing</t>
  </si>
  <si>
    <t>B741 Older people nursing</t>
  </si>
  <si>
    <t>B750 Dental nursing</t>
  </si>
  <si>
    <t>B760 Mental health nursing</t>
  </si>
  <si>
    <t>B761 Learning disability nursing</t>
  </si>
  <si>
    <t>B770 Medical nursing</t>
  </si>
  <si>
    <t>B771 Critical care nursing</t>
  </si>
  <si>
    <t>B772 Surgical nursing</t>
  </si>
  <si>
    <t>B773 Emergency nursing</t>
  </si>
  <si>
    <t>B800 Medical technology</t>
  </si>
  <si>
    <t>B810 Cardiography</t>
  </si>
  <si>
    <t>B820 Radiology</t>
  </si>
  <si>
    <t>B821 Radiography, diagnostic</t>
  </si>
  <si>
    <t>B822 Radiography, therapeutic</t>
  </si>
  <si>
    <t>B830 Biomechanics &amp; prosthetics (non-clinical)</t>
  </si>
  <si>
    <t>B840 Dental technology</t>
  </si>
  <si>
    <t>B850 Mortuary technology</t>
  </si>
  <si>
    <t>B900 Others in subjects allied to medicine</t>
  </si>
  <si>
    <t>B910 Environmental health</t>
  </si>
  <si>
    <t>B920 Occupational health</t>
  </si>
  <si>
    <t>B930 Occupational therapy</t>
  </si>
  <si>
    <t>B940 Counselling</t>
  </si>
  <si>
    <t>B950 Paramedical science</t>
  </si>
  <si>
    <t>B960 Physician assistant studies</t>
  </si>
  <si>
    <t>M Sports Games and Recreation</t>
  </si>
  <si>
    <t>C100 Biology</t>
  </si>
  <si>
    <t>C110 Applied biology</t>
  </si>
  <si>
    <t>C111 Parasitology</t>
  </si>
  <si>
    <t>C120 Behavioural biology</t>
  </si>
  <si>
    <t>C130 Cell biology</t>
  </si>
  <si>
    <t>C131 Applied cell biology</t>
  </si>
  <si>
    <t>C140 Developmental/Reproductive biology</t>
  </si>
  <si>
    <t>C141 Developmental biology</t>
  </si>
  <si>
    <t>C142 Reproductive biology</t>
  </si>
  <si>
    <t>C150 Environmental biology</t>
  </si>
  <si>
    <t>C160 Marine/Freshwater biology</t>
  </si>
  <si>
    <t>C161 Marine biology</t>
  </si>
  <si>
    <t>C162 Freshwater biology</t>
  </si>
  <si>
    <t>C170 Population biology</t>
  </si>
  <si>
    <t>C180 Ecology</t>
  </si>
  <si>
    <t>C181 Biodiversity</t>
  </si>
  <si>
    <t>C182 Evolution</t>
  </si>
  <si>
    <t>C183 Community ecology</t>
  </si>
  <si>
    <t>C184 Conservation ecology</t>
  </si>
  <si>
    <t>C185 Ecosystem ecology &amp; land use</t>
  </si>
  <si>
    <t>C186 Population ecology</t>
  </si>
  <si>
    <t>C187 Ecotoxicology</t>
  </si>
  <si>
    <t>C190 Biology not elsewhere classified</t>
  </si>
  <si>
    <t>C200 Botany</t>
  </si>
  <si>
    <t>C210 Applied botany</t>
  </si>
  <si>
    <t>C220 Mycology</t>
  </si>
  <si>
    <t>C230 Plant biotechnology</t>
  </si>
  <si>
    <t>C240 Plant cell science</t>
  </si>
  <si>
    <t>C250 Plant pathology</t>
  </si>
  <si>
    <t>C260 Plant physiology</t>
  </si>
  <si>
    <t>C270 Developmental &amp; reproductive plant biology</t>
  </si>
  <si>
    <t>C280 Systematic botany</t>
  </si>
  <si>
    <t>C300 Zoology</t>
  </si>
  <si>
    <t>C310 Applied zoology</t>
  </si>
  <si>
    <t>C320 Cell zoology</t>
  </si>
  <si>
    <t>C330 Developmental &amp; reproductive zoology</t>
  </si>
  <si>
    <t>C340 Entomology</t>
  </si>
  <si>
    <t>C350 Marine zoology</t>
  </si>
  <si>
    <t>C360 Pest science</t>
  </si>
  <si>
    <t>C380 Systematic zoology</t>
  </si>
  <si>
    <t>C400 Genetics</t>
  </si>
  <si>
    <t>C410 Applied genetics</t>
  </si>
  <si>
    <t>C420 Human genetics</t>
  </si>
  <si>
    <t>C430 Medical &amp; veterinary genetics</t>
  </si>
  <si>
    <t>C431 Medical genetics</t>
  </si>
  <si>
    <t>C432 Veterinary genetics</t>
  </si>
  <si>
    <t>C440 Molecular genetics</t>
  </si>
  <si>
    <t>C441 Transcriptomics</t>
  </si>
  <si>
    <t>C450 Genomics</t>
  </si>
  <si>
    <t>C451 Functional genomics</t>
  </si>
  <si>
    <t>C452 Genome organisation</t>
  </si>
  <si>
    <t>C460 Genetic engineering</t>
  </si>
  <si>
    <t>C470 Population genetics &amp; evolution</t>
  </si>
  <si>
    <t>C500 Microbiology</t>
  </si>
  <si>
    <t>C510 Applied microbiology</t>
  </si>
  <si>
    <t>C520 Medical &amp; veterinary microbiology</t>
  </si>
  <si>
    <t>C521 Medical microbiology</t>
  </si>
  <si>
    <t>C522 Veterinary microbiology</t>
  </si>
  <si>
    <t>C530 Bacteriology</t>
  </si>
  <si>
    <t>C540 Virology</t>
  </si>
  <si>
    <t>C550 Immunology</t>
  </si>
  <si>
    <t>C570 Serology</t>
  </si>
  <si>
    <t>C600 Sport &amp; exercise science</t>
  </si>
  <si>
    <t>C610 Sport coaching</t>
  </si>
  <si>
    <t>C620 Sport development</t>
  </si>
  <si>
    <t>C630 Sport conditioning, rehabilitation &amp; therapy</t>
  </si>
  <si>
    <t>C640 Sport studies</t>
  </si>
  <si>
    <t>C650 Sport technology</t>
  </si>
  <si>
    <t>C700 Molecular biology, biophysics &amp; biochemistry</t>
  </si>
  <si>
    <t>C710 Applied molecular biology, biophysics &amp; bioch</t>
  </si>
  <si>
    <t>C720 Biological chemistry</t>
  </si>
  <si>
    <t>C730 Metabolic biochemistry</t>
  </si>
  <si>
    <t>C740 Medical &amp; veterinary biochemistry</t>
  </si>
  <si>
    <t>C741 Medical biochemistry</t>
  </si>
  <si>
    <t>C742 Veterinary biochemistry</t>
  </si>
  <si>
    <t>C750 Plant biochemistry</t>
  </si>
  <si>
    <t>C760 Biomolecular science</t>
  </si>
  <si>
    <t>C770 Biophysical science</t>
  </si>
  <si>
    <t>C800 Psychology</t>
  </si>
  <si>
    <t>C810 Applied psychology</t>
  </si>
  <si>
    <t>C811 Occupational psychology</t>
  </si>
  <si>
    <t>C812 Educational psychology</t>
  </si>
  <si>
    <t>C813 Sport psychology</t>
  </si>
  <si>
    <t>C814 Organisational psychology</t>
  </si>
  <si>
    <t>C815 Business psychology</t>
  </si>
  <si>
    <t>C816 Forensic psychology</t>
  </si>
  <si>
    <t>C820 Developmental psychology</t>
  </si>
  <si>
    <t>C821 Child psychology</t>
  </si>
  <si>
    <t>C822 The psychology of ageing</t>
  </si>
  <si>
    <t>C830 Methodological &amp; conceptual issues in psychol</t>
  </si>
  <si>
    <t>C831 Research methods in psychology</t>
  </si>
  <si>
    <t>C832 Quantitative psychology</t>
  </si>
  <si>
    <t>C833 Qualitative psychology</t>
  </si>
  <si>
    <t>C834 History of psychology</t>
  </si>
  <si>
    <t>C835 Philosophy of psychology</t>
  </si>
  <si>
    <t>C840 Psychology in health &amp; medicine</t>
  </si>
  <si>
    <t>C841 Health psychology</t>
  </si>
  <si>
    <t>C842 Clinical psychology</t>
  </si>
  <si>
    <t>C843 Counselling psychology</t>
  </si>
  <si>
    <t>C844 Psychotherapy</t>
  </si>
  <si>
    <t>C845 Clinical neuropsychology</t>
  </si>
  <si>
    <t>C846 Community psychology</t>
  </si>
  <si>
    <t>C847 Psychoanalytical studies</t>
  </si>
  <si>
    <t>C848 Psychology of mental health</t>
  </si>
  <si>
    <t>C850 Cognitive &amp; affective psychology</t>
  </si>
  <si>
    <t>C851 Psychological modelling</t>
  </si>
  <si>
    <t>C852 Psychology of communication</t>
  </si>
  <si>
    <t>C853 Psychology of memory &amp; learning</t>
  </si>
  <si>
    <t>C854 Psychology of perception</t>
  </si>
  <si>
    <t>C855 Psychology of higher cognitive processes</t>
  </si>
  <si>
    <t>C856 Experimental psychology</t>
  </si>
  <si>
    <t>C857 Affective psychology</t>
  </si>
  <si>
    <t>C858 Transpersonal psychology</t>
  </si>
  <si>
    <t>C860 Psychobiology</t>
  </si>
  <si>
    <t>C861 Cognitive neuroscience</t>
  </si>
  <si>
    <t>C862 Affective neuroscience</t>
  </si>
  <si>
    <t>C863 Psychopharmacology</t>
  </si>
  <si>
    <t>C864 Evolutionary psychology</t>
  </si>
  <si>
    <t>C865 Animal psychology</t>
  </si>
  <si>
    <t>C870 Personality &amp; individual differences</t>
  </si>
  <si>
    <t>C871 Psychometrics</t>
  </si>
  <si>
    <t>C872 Psychology of gender</t>
  </si>
  <si>
    <t>C873 Cross-cultural psychology</t>
  </si>
  <si>
    <t>C880 Social psychology</t>
  </si>
  <si>
    <t>C881 Social cognition</t>
  </si>
  <si>
    <t>C900 Others in Biological Sciences</t>
  </si>
  <si>
    <t>C910 Applied biological sciences</t>
  </si>
  <si>
    <t>N Catering / Food / Leisure Services / Tourism</t>
  </si>
  <si>
    <t>D100 Pre-clinical veterinary medicine</t>
  </si>
  <si>
    <t>D200 Clinical veterinary medicine &amp; dentistry</t>
  </si>
  <si>
    <t>D210 Clinical veterinary medicine</t>
  </si>
  <si>
    <t>D220 Clinical veterinary dentistry</t>
  </si>
  <si>
    <t>D300 Animal science</t>
  </si>
  <si>
    <t>D310 Veterinary nursing</t>
  </si>
  <si>
    <t>D320 Animal health</t>
  </si>
  <si>
    <t>D321 Animal anatomy</t>
  </si>
  <si>
    <t>D322 Animal physiology</t>
  </si>
  <si>
    <t>D323 Animal pathology</t>
  </si>
  <si>
    <t>D324 Animal pharmacology</t>
  </si>
  <si>
    <t>D325 Animal toxicology</t>
  </si>
  <si>
    <t>D326 Animal pharmacy</t>
  </si>
  <si>
    <t>D327 Animal nutrition</t>
  </si>
  <si>
    <t>D328 Animal welfare</t>
  </si>
  <si>
    <t>D330 Veterinary public health</t>
  </si>
  <si>
    <t>D340 Overseas veterinary development</t>
  </si>
  <si>
    <t>D400 Agriculture</t>
  </si>
  <si>
    <t>D410 Arable &amp; fruit farming</t>
  </si>
  <si>
    <t>D411 Agricultural pests &amp; diseases</t>
  </si>
  <si>
    <t>D412 Crop physiology</t>
  </si>
  <si>
    <t>D413 Crop nutrition</t>
  </si>
  <si>
    <t>D414 Crop protection</t>
  </si>
  <si>
    <t>D415 Crop production</t>
  </si>
  <si>
    <t>D416 Glasshouse culture</t>
  </si>
  <si>
    <t>D417 Amenity horticulture</t>
  </si>
  <si>
    <t>D418 Exotic plants &amp; crops</t>
  </si>
  <si>
    <t>D420 Livestock</t>
  </si>
  <si>
    <t>D421 Livestock husbandry</t>
  </si>
  <si>
    <t>D422 Equine studies</t>
  </si>
  <si>
    <t>D423 Poultry keeping</t>
  </si>
  <si>
    <t>D424 Game keeping</t>
  </si>
  <si>
    <t>D425 Exotic livestock</t>
  </si>
  <si>
    <t>D430 Fish farming</t>
  </si>
  <si>
    <t>D431 Fish husbandry</t>
  </si>
  <si>
    <t>D432 Freshwater fish</t>
  </si>
  <si>
    <t>D433 Saltwater fish</t>
  </si>
  <si>
    <t>D434 Ornamental fish</t>
  </si>
  <si>
    <t>D435 Aquaculture</t>
  </si>
  <si>
    <t>D440 Rural estate management</t>
  </si>
  <si>
    <t>D441 Farm management</t>
  </si>
  <si>
    <t>D442 Game keeping management</t>
  </si>
  <si>
    <t>D443 Water resource management</t>
  </si>
  <si>
    <t>D444 Land management for recreation</t>
  </si>
  <si>
    <t>D445 Biological heritage site management</t>
  </si>
  <si>
    <t>D446 Wilderness management</t>
  </si>
  <si>
    <t>D447 Environmental conservation</t>
  </si>
  <si>
    <t>D448 Sustainable agricultural &amp; landscape developm</t>
  </si>
  <si>
    <t>D450 International agriculture</t>
  </si>
  <si>
    <t>D460 Organic farming</t>
  </si>
  <si>
    <t>D461 Organic arable &amp; fruit farming</t>
  </si>
  <si>
    <t>D462 Organic livestock</t>
  </si>
  <si>
    <t>D463 Organic fish farming</t>
  </si>
  <si>
    <t>D470 Agricultural technology</t>
  </si>
  <si>
    <t>D471 Agricultural machinery</t>
  </si>
  <si>
    <t>D472 Agricultural irrigation &amp; drainage</t>
  </si>
  <si>
    <t>D500 Forestry &amp; arboriculture</t>
  </si>
  <si>
    <t>D510 Trees &amp; shrubs</t>
  </si>
  <si>
    <t>D511 Forestry pests &amp; diseases</t>
  </si>
  <si>
    <t>D512 Tree physiology</t>
  </si>
  <si>
    <t>D513 Tree nutrition</t>
  </si>
  <si>
    <t>D514 Tree protection</t>
  </si>
  <si>
    <t>D515 Tree production</t>
  </si>
  <si>
    <t>D516 Timber production</t>
  </si>
  <si>
    <t>D517 Community forestry</t>
  </si>
  <si>
    <t>D520 International forestry</t>
  </si>
  <si>
    <t>D530 Organic forestry</t>
  </si>
  <si>
    <t>D540 Forestry technology</t>
  </si>
  <si>
    <t>D541 Forestry irrigation &amp; drainage</t>
  </si>
  <si>
    <t>D600 Food &amp; beverage studies</t>
  </si>
  <si>
    <t>D610 Food science</t>
  </si>
  <si>
    <t>D611 Meat science</t>
  </si>
  <si>
    <t>D612 Cereal science</t>
  </si>
  <si>
    <t>D613 Vegetable science</t>
  </si>
  <si>
    <t>D614 Fruit science</t>
  </si>
  <si>
    <t>D620 Food hygiene</t>
  </si>
  <si>
    <t>D630 Food &amp; beverage production</t>
  </si>
  <si>
    <t>D631 Food &amp; beverage manufacture</t>
  </si>
  <si>
    <t>D632 Food &amp; beverage processing</t>
  </si>
  <si>
    <t>D633 Food &amp; beverage technology</t>
  </si>
  <si>
    <t>D634 Industrial baking</t>
  </si>
  <si>
    <t>D635 Industrial brewing</t>
  </si>
  <si>
    <t>D640 Food &amp; beverages for the consumer</t>
  </si>
  <si>
    <t>D641 Food &amp; beverage packaging</t>
  </si>
  <si>
    <t>D642 Food &amp; beverage delivery</t>
  </si>
  <si>
    <t>D700 Agricultural sciences</t>
  </si>
  <si>
    <t>D710 Agricultural biology</t>
  </si>
  <si>
    <t>D711 Agricultural microbiology</t>
  </si>
  <si>
    <t>D720 Agricultural chemistry</t>
  </si>
  <si>
    <t>D721 Agricultural biochemistry</t>
  </si>
  <si>
    <t>D730 Agricultural botany</t>
  </si>
  <si>
    <t>D740 Agricultural zoology</t>
  </si>
  <si>
    <t>D750 Soil as an agricultural medium</t>
  </si>
  <si>
    <t xml:space="preserve">D900 Others in veterinary sciences, agriculture &amp; </t>
  </si>
  <si>
    <t>P Health Care / Medicine / Health and Safety</t>
  </si>
  <si>
    <t>Q Environment Protection / Energy / Cleansing / Se</t>
  </si>
  <si>
    <t>R Sciences and Mathematics</t>
  </si>
  <si>
    <t>T Construction and Property (Built Environment)</t>
  </si>
  <si>
    <t>F100 Chemistry</t>
  </si>
  <si>
    <t>F110 Applied chemistry</t>
  </si>
  <si>
    <t>F111 Industrial chemistry</t>
  </si>
  <si>
    <t>F112 Colour chemistry</t>
  </si>
  <si>
    <t>F120 Inorganic chemistry</t>
  </si>
  <si>
    <t>F130 Structural chemistry</t>
  </si>
  <si>
    <t>F131 Crystallography</t>
  </si>
  <si>
    <t>F140 Environmental chemistry</t>
  </si>
  <si>
    <t>F141 Marine chemistry</t>
  </si>
  <si>
    <t>F150 Medicinal chemistry</t>
  </si>
  <si>
    <t>F151 Pharmaceutical chemistry</t>
  </si>
  <si>
    <t>F160 Organic chemistry</t>
  </si>
  <si>
    <t>F161 Organometallic chemistry</t>
  </si>
  <si>
    <t>F162 Polymer chemistry</t>
  </si>
  <si>
    <t>F163 Bio-organic chemistry</t>
  </si>
  <si>
    <t>F164 Petrochemical chemistry</t>
  </si>
  <si>
    <t>F165 Biomolecular chemistry</t>
  </si>
  <si>
    <t>F170 Physical chemistry</t>
  </si>
  <si>
    <t>F180 Analytical chemistry</t>
  </si>
  <si>
    <t>F200 Materials science</t>
  </si>
  <si>
    <t>F300 Physics</t>
  </si>
  <si>
    <t>F310 Applied physics</t>
  </si>
  <si>
    <t>F311 Engineering physics</t>
  </si>
  <si>
    <t>F320 Chemical physics</t>
  </si>
  <si>
    <t>F321 Solid-state physics</t>
  </si>
  <si>
    <t>F330 Environmental physics</t>
  </si>
  <si>
    <t>F331 Atmospheric physics</t>
  </si>
  <si>
    <t>F332 Marine physics</t>
  </si>
  <si>
    <t>F340 Mathematical &amp; theoretical physics</t>
  </si>
  <si>
    <t>F341 Electromagnetism</t>
  </si>
  <si>
    <t>F342 Quantum mechanics</t>
  </si>
  <si>
    <t>F343 Computational physics</t>
  </si>
  <si>
    <t>F350 Medical physics</t>
  </si>
  <si>
    <t>F351 Radiation physics</t>
  </si>
  <si>
    <t>F360 Optical physics</t>
  </si>
  <si>
    <t>F361 Laser physics</t>
  </si>
  <si>
    <t>F370 Nuclear &amp; particle physics</t>
  </si>
  <si>
    <t>F380 Acoustics</t>
  </si>
  <si>
    <t>F400 Forensic &amp; archaeological sciences</t>
  </si>
  <si>
    <t>F410 Forensic science</t>
  </si>
  <si>
    <t>F420 Archaeological science</t>
  </si>
  <si>
    <t>F500 Astronomy</t>
  </si>
  <si>
    <t>F510 Astrophysics</t>
  </si>
  <si>
    <t>F520 Space &amp; planetary sciences</t>
  </si>
  <si>
    <t>F521 Space science</t>
  </si>
  <si>
    <t>F522 Planetary science</t>
  </si>
  <si>
    <t>F530 Solar &amp; solar terrestrial physics</t>
  </si>
  <si>
    <t>F540 Astronomy observation</t>
  </si>
  <si>
    <t>F550 Astronomy theory</t>
  </si>
  <si>
    <t>F600 Geology</t>
  </si>
  <si>
    <t>F610 Applied geology</t>
  </si>
  <si>
    <t>F611 Industrial geology</t>
  </si>
  <si>
    <t>F612 Engineering geology</t>
  </si>
  <si>
    <t>F620 Mining geology</t>
  </si>
  <si>
    <t>F621 Exploration geology</t>
  </si>
  <si>
    <t>F630 Geotechnology</t>
  </si>
  <si>
    <t>F631 Marine geotechnology</t>
  </si>
  <si>
    <t>F640 Earth science</t>
  </si>
  <si>
    <t>F641 Palaeontology</t>
  </si>
  <si>
    <t>F642 Geoscience</t>
  </si>
  <si>
    <t>F643 Quaternary studies</t>
  </si>
  <si>
    <t>F644 Hydrogeology</t>
  </si>
  <si>
    <t>F645 Mantle &amp; core processes</t>
  </si>
  <si>
    <t>F646 Land-atmosphere interactions</t>
  </si>
  <si>
    <t>F650 Geological oceanography</t>
  </si>
  <si>
    <t>F660 Geophysics</t>
  </si>
  <si>
    <t>F661 Exploration geophysics</t>
  </si>
  <si>
    <t>F670 Geochemistry</t>
  </si>
  <si>
    <t>F680 Geohazards</t>
  </si>
  <si>
    <t>F681 Seismology &amp; tectonics</t>
  </si>
  <si>
    <t>F682 Vulcanology</t>
  </si>
  <si>
    <t>F700 Science of aquatic &amp; terrestrial environments</t>
  </si>
  <si>
    <t>F710 Marine sciences</t>
  </si>
  <si>
    <t>F720 Hydrography</t>
  </si>
  <si>
    <t>F730 Ocean sciences</t>
  </si>
  <si>
    <t>F731 Ocean circulation</t>
  </si>
  <si>
    <t>F732 Oceanographic survey &amp; monitoring</t>
  </si>
  <si>
    <t>F733 Land-ocean interaction</t>
  </si>
  <si>
    <t>F734 Atmosphere-ocean interactions</t>
  </si>
  <si>
    <t>F750 Environmental sciences</t>
  </si>
  <si>
    <t>F751 Applied environmental sciences</t>
  </si>
  <si>
    <t>F752 Hydrology</t>
  </si>
  <si>
    <t>F753 Pollution control</t>
  </si>
  <si>
    <t>F754 Biogeochemical cycles</t>
  </si>
  <si>
    <t>F755 Environmental informatics</t>
  </si>
  <si>
    <t>F756 Environmental physiology</t>
  </si>
  <si>
    <t>F760 Climatology</t>
  </si>
  <si>
    <t>F761 Meteorology</t>
  </si>
  <si>
    <t>F762 Large-scale atmospheric dynamics &amp; transport</t>
  </si>
  <si>
    <t>F763 Boundary-layer meteorology</t>
  </si>
  <si>
    <t>F764 Climate &amp; climate change</t>
  </si>
  <si>
    <t>F765 Radiative processes &amp; effects</t>
  </si>
  <si>
    <t>F770 Soil science</t>
  </si>
  <si>
    <t>F780 Glaciology &amp; cryospheric systems</t>
  </si>
  <si>
    <t>F800 Physical geographical sciences</t>
  </si>
  <si>
    <t>F810 Environmental geography</t>
  </si>
  <si>
    <t>F811 Biogeography</t>
  </si>
  <si>
    <t>F840 Physical geography</t>
  </si>
  <si>
    <t>F841 Maritime geography</t>
  </si>
  <si>
    <t>F842 Geomorphology</t>
  </si>
  <si>
    <t>F843 Topography</t>
  </si>
  <si>
    <t>F844 Cartography</t>
  </si>
  <si>
    <t>F845 Remote sensing</t>
  </si>
  <si>
    <t>F846 Geographical information systems</t>
  </si>
  <si>
    <t>F900 Others in physical sciences</t>
  </si>
  <si>
    <t>V Services To Industry and Commerce</t>
  </si>
  <si>
    <t>G100 Mathematics</t>
  </si>
  <si>
    <t>G110 Pure mathematics</t>
  </si>
  <si>
    <t>G120 Applied mathematics</t>
  </si>
  <si>
    <t>G121 Mechanics (mathematical)</t>
  </si>
  <si>
    <t>G130 Mathematical methods</t>
  </si>
  <si>
    <t>G140 Numerical analysis</t>
  </si>
  <si>
    <t>G150 Mathematical modelling</t>
  </si>
  <si>
    <t>G160 Engineering/industrial mathematics</t>
  </si>
  <si>
    <t>G170 Computational mathematics</t>
  </si>
  <si>
    <t>G200 Operational research</t>
  </si>
  <si>
    <t>G300 Statistics</t>
  </si>
  <si>
    <t>G310 Applied statistics</t>
  </si>
  <si>
    <t>G311 Medical statistics</t>
  </si>
  <si>
    <t>G320 Probability</t>
  </si>
  <si>
    <t>G330 Stochastic processes</t>
  </si>
  <si>
    <t>G340 Statistical modelling</t>
  </si>
  <si>
    <t>G350 Mathematical statistics</t>
  </si>
  <si>
    <t>G900 Others in mathematical sciences</t>
  </si>
  <si>
    <t>W Manufacturing / Production Work</t>
  </si>
  <si>
    <t>X Engineering</t>
  </si>
  <si>
    <t>GC Teaching / Training Specific Subjects</t>
  </si>
  <si>
    <t>GD Education / School Administration</t>
  </si>
  <si>
    <t>GF Careers / Education Guidance Work</t>
  </si>
  <si>
    <t>GB.85 National Vocational Qualifications (Nvqs/Svq</t>
  </si>
  <si>
    <t>GB.851 Vqs Assessment / Verification</t>
  </si>
  <si>
    <t>GB.853 Vq Development</t>
  </si>
  <si>
    <t>GB.86 Learning Assessment / Testing</t>
  </si>
  <si>
    <t>GB.864 Training Evaluation</t>
  </si>
  <si>
    <t>GB.865 Accreditation Of Prior Learning</t>
  </si>
  <si>
    <t>GB.87 Vocational Preparation Work</t>
  </si>
  <si>
    <t>GB.88 Training Development</t>
  </si>
  <si>
    <t>GB.881 Continuing Professional Development (Cpd)</t>
  </si>
  <si>
    <t>GB.882 Management Education / Development</t>
  </si>
  <si>
    <t>GB.9 Learning Resources / Educational Technology</t>
  </si>
  <si>
    <t>GB.91 Educational Technology</t>
  </si>
  <si>
    <t>GB.92 Learning Resources</t>
  </si>
  <si>
    <t>GB.93 Learning Materials Design</t>
  </si>
  <si>
    <t>GB.931 Distance Learning Materials Design</t>
  </si>
  <si>
    <t>GB.94 Film / Television / Video In Education</t>
  </si>
  <si>
    <t>GB.95 Computers In Education</t>
  </si>
  <si>
    <t>GB.96 Computer Based Training (Cbt) (General)</t>
  </si>
  <si>
    <t>GB.97 Computer Assisted Learning (Cal) (General)</t>
  </si>
  <si>
    <t>GB.98 Visual Aids Production / Use (Teaching)</t>
  </si>
  <si>
    <t xml:space="preserve">GC.1 Business / Industry / Engineering Teaching / </t>
  </si>
  <si>
    <t>GC.11 Business and Management Studies Teaching / T</t>
  </si>
  <si>
    <t>GC.111 Business Studies Teaching / Training</t>
  </si>
  <si>
    <t>GC.112 Management Studies Teaching / Training</t>
  </si>
  <si>
    <t>GC.12 Craft Design and Technology (Cdt) Teaching /</t>
  </si>
  <si>
    <t>GC.122 Technology General Teaching / Training</t>
  </si>
  <si>
    <t>GC.2 Information Technology / Computer / Informati</t>
  </si>
  <si>
    <t xml:space="preserve">GC.21 Information Technology (General) Teaching / </t>
  </si>
  <si>
    <t>GC.22 Computer Studies Teaching / Training</t>
  </si>
  <si>
    <t xml:space="preserve">GC.3 Office / Secretarial / Sales Work Teaching / </t>
  </si>
  <si>
    <t>GC.4 Social Sciences / Humanities / Culture Teachi</t>
  </si>
  <si>
    <t>GC.47 Cultural Studies Teaching / Training</t>
  </si>
  <si>
    <t>GC.474 Literature Teaching</t>
  </si>
  <si>
    <t>GC.475 History Teaching</t>
  </si>
  <si>
    <t>GC.477 Religious Studies Teaching</t>
  </si>
  <si>
    <t>GC.48 Social Studies Teaching / Training</t>
  </si>
  <si>
    <t>GC.5 Languages / Reading Teaching / Training</t>
  </si>
  <si>
    <t>GC.51 Languages Teaching / Training General</t>
  </si>
  <si>
    <t>GC.512 Modern Languages Teaching / Training</t>
  </si>
  <si>
    <t>GC.513 Classical Languages Teaching / Training</t>
  </si>
  <si>
    <t>GC.514 Teaching A National Language As A Second/Fo</t>
  </si>
  <si>
    <t>GC.52 English Language Teaching</t>
  </si>
  <si>
    <t>GC.521 Tesol (Teaching English To Speakers Of Othe</t>
  </si>
  <si>
    <t>GC.522 Tefl (Teaching English As A Foreign Languag</t>
  </si>
  <si>
    <t>GC.523 Tesl (Teaching English As A Second Language</t>
  </si>
  <si>
    <t>GC.524 Gpe (General Purpose English) Teaching</t>
  </si>
  <si>
    <t>GC.525 Tesp (Teaching English For Specific Purpose</t>
  </si>
  <si>
    <t>GC.53 Foreign Languages Teaching / Training</t>
  </si>
  <si>
    <t>GC.59 Reading Teaching (Schools)</t>
  </si>
  <si>
    <t xml:space="preserve">GC.6 Arts and Crafts / Communication / Performing </t>
  </si>
  <si>
    <t>GC.61 Arts and Crafts Teaching / Training</t>
  </si>
  <si>
    <t>GC.62 Communication Arts Teaching / Training</t>
  </si>
  <si>
    <t>GC.63 Self Development / Communication Skills Teac</t>
  </si>
  <si>
    <t>GC.631 Self Development Teaching / Training</t>
  </si>
  <si>
    <t>GC.633 Relaxation Arts / Yoga Teaching / Training</t>
  </si>
  <si>
    <t>GC.64 Performing Arts Teaching / Training</t>
  </si>
  <si>
    <t>GC.641 Dance Teaching / Training</t>
  </si>
  <si>
    <t>GC.643 Drama Teaching / Training</t>
  </si>
  <si>
    <t>GC.644 Music Teaching / Training</t>
  </si>
  <si>
    <t>GC.645 Music Performance Teaching / Training</t>
  </si>
  <si>
    <t>GC.7 Sports / Physical Education Teaching / Traini</t>
  </si>
  <si>
    <t>GC.71 Exercise To Music Teaching / Training</t>
  </si>
  <si>
    <t>GC.72 Fitness Trainer Training</t>
  </si>
  <si>
    <t xml:space="preserve">GC.8 Science / Mathematics / Environment / Health </t>
  </si>
  <si>
    <t>GC.81 Sciences Teaching</t>
  </si>
  <si>
    <t>GC.8131 Geography Teaching</t>
  </si>
  <si>
    <t>GC.82 Mathematics Teaching</t>
  </si>
  <si>
    <t>GC.83 Health Care / Medicine Teaching / Training</t>
  </si>
  <si>
    <t>GC.836 Nursing Teaching / Training</t>
  </si>
  <si>
    <t>GC.84 Health and Safety Teaching / Training</t>
  </si>
  <si>
    <t>GC.86 Environment Studies Teaching / Training</t>
  </si>
  <si>
    <t>GC.89 Earth Sciences / Geography Teaching</t>
  </si>
  <si>
    <t>GC.9 Agriculture / Catering / Leisure Services Tea</t>
  </si>
  <si>
    <t>GC.92 Cookery / Food Processing Teaching / Trainin</t>
  </si>
  <si>
    <t>GC.94 Leisure / Tourist Services Teaching / Traini</t>
  </si>
  <si>
    <t xml:space="preserve">GC.99 Veterinary Studies / Animal Care Teaching / </t>
  </si>
  <si>
    <t>GD.2 Higher Education Administration</t>
  </si>
  <si>
    <t>GD.3 Further Education Administration</t>
  </si>
  <si>
    <t>GD.4 Community Education Administration</t>
  </si>
  <si>
    <t>GD.5 School Administration</t>
  </si>
  <si>
    <t>GD.51 Secondary School Administration</t>
  </si>
  <si>
    <t>GD.52 Primary School Administration</t>
  </si>
  <si>
    <t>GD.53 School Inspection / Assessment</t>
  </si>
  <si>
    <t>GD.55 School Governors Work</t>
  </si>
  <si>
    <t>GD.58 Nursery School Administration</t>
  </si>
  <si>
    <t>GD.8 School Support Work / Helpers</t>
  </si>
  <si>
    <t>GD.81 Learning Support / Classroom Assistant</t>
  </si>
  <si>
    <t>GD.82 Playground Supervisors</t>
  </si>
  <si>
    <t>GD.9 Education / Industry Links</t>
  </si>
  <si>
    <t>GF.1 Careers Advice Work</t>
  </si>
  <si>
    <t>GF.13 Careers Advice For Secondary School Students</t>
  </si>
  <si>
    <t>GF.14 Careers Advice For Further / Higher Educatio</t>
  </si>
  <si>
    <t>GF.15 Careers Advice For Adults</t>
  </si>
  <si>
    <t>GF.16 Careers Advice For People With Special Needs</t>
  </si>
  <si>
    <t>GF.2 Careers Counselling</t>
  </si>
  <si>
    <t>GF.3 Education Guidance Work</t>
  </si>
  <si>
    <t>HB Personal and Self Development</t>
  </si>
  <si>
    <t>HC Career Change / Access</t>
  </si>
  <si>
    <t>HD Basic Skills</t>
  </si>
  <si>
    <t>HE Personal Finance / Consumerism / Rights</t>
  </si>
  <si>
    <t>HF Parenting / Carers</t>
  </si>
  <si>
    <t>HG People With Disabilities Skills / Facilities</t>
  </si>
  <si>
    <t>HH Crisis / Illness Self Help</t>
  </si>
  <si>
    <t>HJ Personal Health / Fitness / Appearance</t>
  </si>
  <si>
    <t>HK Therapeutic Personal Care</t>
  </si>
  <si>
    <t>HL Hair / Personal Care Services</t>
  </si>
  <si>
    <t>HB.1 Self Development</t>
  </si>
  <si>
    <t>HB.11 Consciousness Raising</t>
  </si>
  <si>
    <t>HB.12 Discussion Groups (For Self Development)</t>
  </si>
  <si>
    <t>HB.2 Self Appraisal (Personal)</t>
  </si>
  <si>
    <t>HB.3 Stress / Tension Handling</t>
  </si>
  <si>
    <t>HB.31 Relaxation</t>
  </si>
  <si>
    <t>HB.32 Stress Control (Personal)</t>
  </si>
  <si>
    <t>HB.33 Meditation</t>
  </si>
  <si>
    <t>HB.34 Yoga (Meditation)</t>
  </si>
  <si>
    <t>HB.4 Mind Improvement</t>
  </si>
  <si>
    <t>HB.41 Memory Improvement</t>
  </si>
  <si>
    <t>HB.42 Neurolinguistic Programming</t>
  </si>
  <si>
    <t>HB.5 Personal Safety Awareness</t>
  </si>
  <si>
    <t>HB.6 Self Presentation</t>
  </si>
  <si>
    <t>HB.62 Assertiveness (Social)</t>
  </si>
  <si>
    <t>HB.63 Self Image (Self Presentation)</t>
  </si>
  <si>
    <t>HB.64 Business Image (Self Presentation)</t>
  </si>
  <si>
    <t>HB.7 Interpersonal Skills (Self Development)</t>
  </si>
  <si>
    <t>HB.71 Body Language</t>
  </si>
  <si>
    <t>HB.72 Listening Skills</t>
  </si>
  <si>
    <t>HB.8 Personal Development Groups</t>
  </si>
  <si>
    <t>HB.81 Co-Counselling Groups</t>
  </si>
  <si>
    <t>HB.82 Action Learning Groups</t>
  </si>
  <si>
    <t>HB.9 Adventure / Outdoor Training</t>
  </si>
  <si>
    <t>HC.1 Career Planning</t>
  </si>
  <si>
    <t>HC.2 Retirement Preparation</t>
  </si>
  <si>
    <t>HC.3 Redundancy / Unemployment Preparation</t>
  </si>
  <si>
    <t>HC.4 Preparatory Courses</t>
  </si>
  <si>
    <t>HC.41 Preparatory Courses (Special Needs)</t>
  </si>
  <si>
    <t>HC.42 Preparation For Work</t>
  </si>
  <si>
    <t>HC.421 Public Service Preparation</t>
  </si>
  <si>
    <t>HC.422 Military Services Preparation</t>
  </si>
  <si>
    <t>HC.43 Preparation For Training / Education</t>
  </si>
  <si>
    <t>HC.44 Vocational Preparation</t>
  </si>
  <si>
    <t>HC.45 Return To Work</t>
  </si>
  <si>
    <t>HC.5 Bridging Courses</t>
  </si>
  <si>
    <t>HC.51 Bridging Courses (Special Needs)</t>
  </si>
  <si>
    <t>HC.6 Job Search Skills</t>
  </si>
  <si>
    <t>HC.61 Cv Preparation</t>
  </si>
  <si>
    <t>HC.62 Job Applications</t>
  </si>
  <si>
    <t>HC.63 Job Interviews</t>
  </si>
  <si>
    <t>HC.7 Study Skills</t>
  </si>
  <si>
    <t>HC.71 Reading (Study Skills)</t>
  </si>
  <si>
    <t>HC.711 Speed Reading</t>
  </si>
  <si>
    <t>HC.72 Essay Writing (Study Skills)</t>
  </si>
  <si>
    <t>HC.73 Learning Skills</t>
  </si>
  <si>
    <t>HC.74 Note Taking (Study Skills)</t>
  </si>
  <si>
    <t>HC.75 Library Use (Study Skills)</t>
  </si>
  <si>
    <t>HC.76 Dyslexia Self Help</t>
  </si>
  <si>
    <t>HC.77 Academic Writing</t>
  </si>
  <si>
    <t>HC.8 Access Courses (General)</t>
  </si>
  <si>
    <t>HD.2 Basic Communication Skills</t>
  </si>
  <si>
    <t>HD.3 Reading and Writing (Literacy)</t>
  </si>
  <si>
    <t>HD.31 Reading (Literacy)</t>
  </si>
  <si>
    <t>HD.32 Writing (Literacy)</t>
  </si>
  <si>
    <t>HD.33 Spelling (Literacy)</t>
  </si>
  <si>
    <t>HD.4 Mathematics (Numeracy)</t>
  </si>
  <si>
    <t>HD.5 Social Skills</t>
  </si>
  <si>
    <t>HD.6 Independent Living</t>
  </si>
  <si>
    <t>HD.8 Home Management</t>
  </si>
  <si>
    <t>HE.1 Personal Finance</t>
  </si>
  <si>
    <t>HE.11 Personal Budgets</t>
  </si>
  <si>
    <t>HE.12 Personal Investments</t>
  </si>
  <si>
    <t>HE.13 Personal Pensions</t>
  </si>
  <si>
    <t>HE.2 Home Buying / Selling</t>
  </si>
  <si>
    <t>HE.21 Mortgages (Home Buying)</t>
  </si>
  <si>
    <t>HE.3 Will Making</t>
  </si>
  <si>
    <t>HE.4 Personal Rights</t>
  </si>
  <si>
    <t>HE.5 Legal Rights (Personal)</t>
  </si>
  <si>
    <t>HE.6 Welfare Rights</t>
  </si>
  <si>
    <t>HE.7 Consumerism</t>
  </si>
  <si>
    <t>HE.71 Consumer Rights</t>
  </si>
  <si>
    <t>HE.8 Benefits</t>
  </si>
  <si>
    <t>HF.1 Parenting</t>
  </si>
  <si>
    <t>HF.11 Mother and Toddler Groups</t>
  </si>
  <si>
    <t>HF.13 Single Parenting</t>
  </si>
  <si>
    <t>HF.14 Foster Parenting</t>
  </si>
  <si>
    <t>HF.15 Adoption Of Children</t>
  </si>
  <si>
    <t>HF.2 Pregnancy / Birth Preparation</t>
  </si>
  <si>
    <t>HF.3 Children With Emotional / Behavioural Difficu</t>
  </si>
  <si>
    <t>HF.31 Children With Emotional Difficulties (Parent</t>
  </si>
  <si>
    <t>HF.32 Children With Behavioural Difficulties (Pare</t>
  </si>
  <si>
    <t>HF.4 Substance Abuse Awareness (Parents)</t>
  </si>
  <si>
    <t>HF.6 Special Children Parenting</t>
  </si>
  <si>
    <t>HF.7 Carers / Family Care General</t>
  </si>
  <si>
    <t>HF.8 Carers / Family Carers Specific Conditions</t>
  </si>
  <si>
    <t>HF.81 Aids Family Carers</t>
  </si>
  <si>
    <t>HF.87 Learning Difficulties People Family Carers</t>
  </si>
  <si>
    <t>HF.88 Terminally Ill People Family Carers</t>
  </si>
  <si>
    <t>HG.1 Vision Impaired People Skills / Facilities</t>
  </si>
  <si>
    <t>HG.11 Vision Impaired People Special Skills Develo</t>
  </si>
  <si>
    <t>HG.13 Vision Impaired People Learning Aids</t>
  </si>
  <si>
    <t>HG.2 Hearing Impaired People Skills / Facilities</t>
  </si>
  <si>
    <t>HG.21 Hearing Impaired People Special Skills Devel</t>
  </si>
  <si>
    <t>HG.3 Deaf-Blind People Skills / Facilities</t>
  </si>
  <si>
    <t>HG.31 Deaf-Blind People Special Skills Development</t>
  </si>
  <si>
    <t>HG.33 Deaf-Blind People Learning Aids</t>
  </si>
  <si>
    <t>HG.4 People With Physical Disabilities Skills / Fa</t>
  </si>
  <si>
    <t>HG.41 People With Physical Disabilities Special Sk</t>
  </si>
  <si>
    <t>HG.5 Learning Difficulties Skills / Facilities</t>
  </si>
  <si>
    <t>HH.1 Crisis Self Help</t>
  </si>
  <si>
    <t>HH.2 Victims Self Help</t>
  </si>
  <si>
    <t>HH.3 Addiction Self Help</t>
  </si>
  <si>
    <t>HH.4 Offenders Self Help</t>
  </si>
  <si>
    <t>HH.5 Food Related Disorders Self Help</t>
  </si>
  <si>
    <t>HH.6 Phobias Self Help</t>
  </si>
  <si>
    <t>HH.7 Illness Self Help</t>
  </si>
  <si>
    <t>HH.8 Mental Illness Self Help</t>
  </si>
  <si>
    <t>HJ.1 Personal Health</t>
  </si>
  <si>
    <t>HJ.11 Personal Hygiene</t>
  </si>
  <si>
    <t>HJ.2 Family Health</t>
  </si>
  <si>
    <t>HJ.3 WomenS Health</t>
  </si>
  <si>
    <t>HJ.31 Menopause</t>
  </si>
  <si>
    <t>HJ.4 MenS Health</t>
  </si>
  <si>
    <t>HJ.5 Personal Fitness</t>
  </si>
  <si>
    <t>HJ.51 Callanetics (Holistic Fitness)</t>
  </si>
  <si>
    <t>HJ.52 Aerobics</t>
  </si>
  <si>
    <t>HJ.53 Alexander Technique</t>
  </si>
  <si>
    <t>HJ.54 Keep Fit</t>
  </si>
  <si>
    <t>HJ.55 Eastern Fitness Methods</t>
  </si>
  <si>
    <t>HJ.551 Shintaido</t>
  </si>
  <si>
    <t>HJ.552 Tai Chi</t>
  </si>
  <si>
    <t>HJ.553 Yoga (Personal Fitness)</t>
  </si>
  <si>
    <t>HJ.56 Exercise Dancing</t>
  </si>
  <si>
    <t>HJ.6 Weight Control / Slimming</t>
  </si>
  <si>
    <t>HJ.7 Sauna Treatment</t>
  </si>
  <si>
    <t>HJ.9 Personal Appearance (Self Presentation)</t>
  </si>
  <si>
    <t>HJ.91 Style (Self Presentation)</t>
  </si>
  <si>
    <t>HJ.92 Dress (Self Presentation)</t>
  </si>
  <si>
    <t>HJ.93 Hair Care (Self Presentation)</t>
  </si>
  <si>
    <t>HJ.94 Makeup (Self Presentation)</t>
  </si>
  <si>
    <t>HK.1 Aromatherapy</t>
  </si>
  <si>
    <t>HK.2 Reflexology</t>
  </si>
  <si>
    <t>HK.3 Iridology</t>
  </si>
  <si>
    <t>HK.4 Massage Techniques (Personal Health)</t>
  </si>
  <si>
    <t>HK.41 Indian Head Massage</t>
  </si>
  <si>
    <t>HK.5 Shiatsu</t>
  </si>
  <si>
    <t>HK.6 Spiritual Healing</t>
  </si>
  <si>
    <t>HK.61 Reiki Healing</t>
  </si>
  <si>
    <t>HK.7 Chinese Medicine</t>
  </si>
  <si>
    <t>HL.1 Beauty Care / Services</t>
  </si>
  <si>
    <t>HL.11 Facial Care</t>
  </si>
  <si>
    <t>HL.12 Beauty Therapy</t>
  </si>
  <si>
    <t>HL.13 Makeup</t>
  </si>
  <si>
    <t>HL.131 Film/Tv Makeup</t>
  </si>
  <si>
    <t>HL.14 Body Art</t>
  </si>
  <si>
    <t>HL.2 Remedial Camouflage</t>
  </si>
  <si>
    <t>HL.3 Epilation / Electrolysis</t>
  </si>
  <si>
    <t>HL.4 Manicure</t>
  </si>
  <si>
    <t>HL.5 Pedicure</t>
  </si>
  <si>
    <t>HL.6 Salon Work</t>
  </si>
  <si>
    <t>HL.7 Hairdressing Services</t>
  </si>
  <si>
    <t>HL.71 Ethnic Hairdressing</t>
  </si>
  <si>
    <t>HL.72 WomenS Hairdressing</t>
  </si>
  <si>
    <t>HL.73 MenS Hairdressing</t>
  </si>
  <si>
    <t>HL.75 Wigmaking</t>
  </si>
  <si>
    <t>HL.8 Body Piercing</t>
  </si>
  <si>
    <t>JA Art Studies</t>
  </si>
  <si>
    <t>JB Art Techniques / Practical Art</t>
  </si>
  <si>
    <t>JC Design (Non-Industrial)</t>
  </si>
  <si>
    <t>JD Museum / Gallery / Conservation Skills and Stud</t>
  </si>
  <si>
    <t>JE Collecting / Antiques</t>
  </si>
  <si>
    <t>JF Arts and Crafts Leisure/Combined</t>
  </si>
  <si>
    <t>JG Decorative Crafts</t>
  </si>
  <si>
    <t>JH Decorative Metal Crafts / Jewellery</t>
  </si>
  <si>
    <t>JK Fashion / Textiles / Clothing (Craft)</t>
  </si>
  <si>
    <t>JL Fabric Crafts / Soft Furnishings</t>
  </si>
  <si>
    <t>JP Wood Cane and Furniture Crafts</t>
  </si>
  <si>
    <t>JR Glass / Ceramics / Stone Crafts</t>
  </si>
  <si>
    <t>JA.1 Art</t>
  </si>
  <si>
    <t>JA.11 Visual Arts</t>
  </si>
  <si>
    <t>JA.2 Art and Design</t>
  </si>
  <si>
    <t>JA.22 Design Theory</t>
  </si>
  <si>
    <t>JA.23 Design History</t>
  </si>
  <si>
    <t>JA.3 Fine Art</t>
  </si>
  <si>
    <t>JA.32 Art Theory</t>
  </si>
  <si>
    <t>JA.33 Art History and Criticism</t>
  </si>
  <si>
    <t>JA.331 Art History</t>
  </si>
  <si>
    <t>JA.332 Art Criticism</t>
  </si>
  <si>
    <t>JA.333 Appreciation Of Art / Specific Artists</t>
  </si>
  <si>
    <t>JA.3331 Da Vinci Appreciation</t>
  </si>
  <si>
    <t>JA.3332 Monet Appreciation</t>
  </si>
  <si>
    <t>JA.3333 Picasso Appreciation</t>
  </si>
  <si>
    <t>JA.34 Art and Society</t>
  </si>
  <si>
    <t>JA.5 Community Arts</t>
  </si>
  <si>
    <t>JA.7 Art Of Specific Cultures and Periods</t>
  </si>
  <si>
    <t>JA.72 Europe Art</t>
  </si>
  <si>
    <t>JA.721 Medieval Art</t>
  </si>
  <si>
    <t>JA.722 Renaissance Art</t>
  </si>
  <si>
    <t>JA.723 Baroque Art</t>
  </si>
  <si>
    <t>JA.724 Classical Art</t>
  </si>
  <si>
    <t>JA.725 Romantic Art</t>
  </si>
  <si>
    <t>JA.726 Modern Art</t>
  </si>
  <si>
    <t>JA.727 Neo-Classicism</t>
  </si>
  <si>
    <t>JA.728 Impressionism</t>
  </si>
  <si>
    <t>JA.73 Middle East Art</t>
  </si>
  <si>
    <t>JA.74 Africa Art</t>
  </si>
  <si>
    <t>JA.75 Americas Art</t>
  </si>
  <si>
    <t>JA.76 Asian Art</t>
  </si>
  <si>
    <t>JA.77 Australasia Art</t>
  </si>
  <si>
    <t>JA.8 Craft Appreciation</t>
  </si>
  <si>
    <t>JA.81 Craft History</t>
  </si>
  <si>
    <t>JB.2 Painting / Drawing (Art)</t>
  </si>
  <si>
    <t>JB.21 Painting (Art)</t>
  </si>
  <si>
    <t>JB.212 Oil Painting</t>
  </si>
  <si>
    <t>JB.213 Watercolour Painting</t>
  </si>
  <si>
    <t>JB.214 Chinese Brush Painting</t>
  </si>
  <si>
    <t>JB.22 Drawing (Art)</t>
  </si>
  <si>
    <t>JB.222 Pastel Drawing</t>
  </si>
  <si>
    <t>JB.3 Sculpture</t>
  </si>
  <si>
    <t>JB.4 Mural Painting</t>
  </si>
  <si>
    <t>JB.5 Art Specific Techniques</t>
  </si>
  <si>
    <t>JB.51 Abstract Painting / Drawing</t>
  </si>
  <si>
    <t>JB.52 Animal / Wildlife Painting / Drawing</t>
  </si>
  <si>
    <t>JB.53 Botanical Painting / Drawing</t>
  </si>
  <si>
    <t>JB.54 Landscape Painting / Drawing</t>
  </si>
  <si>
    <t>JB.55 Life Painting / Drawing</t>
  </si>
  <si>
    <t>JB.551 Portraiture</t>
  </si>
  <si>
    <t>JB.57 Still Life Painting / Drawing</t>
  </si>
  <si>
    <t>JB.6 Graphic Arts</t>
  </si>
  <si>
    <t>JB.61 Cartoon Drawing</t>
  </si>
  <si>
    <t>JB.62 Heraldry</t>
  </si>
  <si>
    <t>JB.63 Illustration</t>
  </si>
  <si>
    <t>JB.631 Scientific / Technical Illustration</t>
  </si>
  <si>
    <t>JB.632 Natural History Illustration</t>
  </si>
  <si>
    <t>JB.64 Animation</t>
  </si>
  <si>
    <t>JB.7 Lettering</t>
  </si>
  <si>
    <t>JB.71 Calligraphy</t>
  </si>
  <si>
    <t>JB.72 Illumination (Calligraphy)</t>
  </si>
  <si>
    <t>JB.8 Print Making (Art)</t>
  </si>
  <si>
    <t>JB.81 Screen Printing (Art)</t>
  </si>
  <si>
    <t>JB.82 Lithography (Art)</t>
  </si>
  <si>
    <t>JB.83 Lino Cutting (Art)</t>
  </si>
  <si>
    <t>JB.84 Wood Cut (Art)</t>
  </si>
  <si>
    <t>JB.9 Signwork</t>
  </si>
  <si>
    <t>JB.91 Signwriting</t>
  </si>
  <si>
    <t>JC.2 Two Dimensional Design (2D Design)</t>
  </si>
  <si>
    <t>JC.3 Graphic Design</t>
  </si>
  <si>
    <t>JC.4 Three Dimensional Design (3D Design)</t>
  </si>
  <si>
    <t>JC.41 Display Design</t>
  </si>
  <si>
    <t>JC.42 Exhibition Design</t>
  </si>
  <si>
    <t>JC.43 Spatial Design</t>
  </si>
  <si>
    <t>JC.6 Pattern Drafting</t>
  </si>
  <si>
    <t>JC.7 Design and Technology</t>
  </si>
  <si>
    <t>JC.8 Interior Design</t>
  </si>
  <si>
    <t>JC.81 Feng Shui</t>
  </si>
  <si>
    <t>JD.1 Museum Skills</t>
  </si>
  <si>
    <t>JD.2 Museum Design / Organisation</t>
  </si>
  <si>
    <t>JD.4 Conservation Skills</t>
  </si>
  <si>
    <t>JD.41 Art Conservation</t>
  </si>
  <si>
    <t>JD.42 Book / Paper Conservation</t>
  </si>
  <si>
    <t>JD.421 Book Repair</t>
  </si>
  <si>
    <t>JD.8 Taxidermy</t>
  </si>
  <si>
    <t>JD.9 Museum Studies / Museology</t>
  </si>
  <si>
    <t>JE.1 Antiques Appreciation</t>
  </si>
  <si>
    <t>JE.2 Antiques Conservation</t>
  </si>
  <si>
    <t>JE.3 Antiques Of Specific Kinds</t>
  </si>
  <si>
    <t>JE.31 Antique Furniture</t>
  </si>
  <si>
    <t>JE.33 Antique Collectables</t>
  </si>
  <si>
    <t>JE.4 Antiques Of Specific Periods</t>
  </si>
  <si>
    <t>JE.6 Collecting</t>
  </si>
  <si>
    <t>JF.1 Crafts (Specific Occasions / Seasons)</t>
  </si>
  <si>
    <t>JF.11 Christmas Crafts</t>
  </si>
  <si>
    <t>JF.12 Easter Crafts</t>
  </si>
  <si>
    <t>JF.2 Crafts Of Specific Cultures</t>
  </si>
  <si>
    <t>JF.3 Toy Making / Repair</t>
  </si>
  <si>
    <t>JF.31 Doll Making</t>
  </si>
  <si>
    <t>JF.32 Puppet Making</t>
  </si>
  <si>
    <t>JF.34 Dolls House Making / Restoring</t>
  </si>
  <si>
    <t>JF.4 Model Making Leisure / Craft</t>
  </si>
  <si>
    <t>JF.41 Model Railways</t>
  </si>
  <si>
    <t>JF.42 Robot Making (Leisure)</t>
  </si>
  <si>
    <t>JG.2 Flower Crafts</t>
  </si>
  <si>
    <t>JG.23 Flower Arranging</t>
  </si>
  <si>
    <t>JG.3 Party Decorations</t>
  </si>
  <si>
    <t>JG.4 Candle Making</t>
  </si>
  <si>
    <t>JG.5 Collage</t>
  </si>
  <si>
    <t>JG.7 Paper Arts / Crafts</t>
  </si>
  <si>
    <t>JG.71 Decoupage</t>
  </si>
  <si>
    <t>JG.72 Paper Quilling</t>
  </si>
  <si>
    <t>JG.73 Giftwrap and Boxes</t>
  </si>
  <si>
    <t>JG.74 Greetings Card Making</t>
  </si>
  <si>
    <t>JG.75 Origami</t>
  </si>
  <si>
    <t>JG.78 Papier MachÃ©</t>
  </si>
  <si>
    <t>JG.79 Hand Paper Making</t>
  </si>
  <si>
    <t>JG.8 Strawcraft / Corn Dollies</t>
  </si>
  <si>
    <t>JH.1 Precious Metal Working</t>
  </si>
  <si>
    <t>JH.11 Goldsmithing</t>
  </si>
  <si>
    <t>JH.12 Silversmithing</t>
  </si>
  <si>
    <t>JH.2 Decorative / Craft Metal Working</t>
  </si>
  <si>
    <t>JH.21 Wrought Iron Work (Art / Craft)</t>
  </si>
  <si>
    <t>JH.3 Enamelling (Decorative)</t>
  </si>
  <si>
    <t>JH.4 Engraving (Decorative)</t>
  </si>
  <si>
    <t>JH.5 Etching (Decorative)</t>
  </si>
  <si>
    <t>JH.6 Jewellery Making</t>
  </si>
  <si>
    <t>JH.61 Jewellery Design</t>
  </si>
  <si>
    <t>JH.62 Gemology / Lapidary (Jewellery)</t>
  </si>
  <si>
    <t>JK.1 Fashion / Textiles Design</t>
  </si>
  <si>
    <t>JK.11 Textile Design</t>
  </si>
  <si>
    <t>JK.12 Fashion Design</t>
  </si>
  <si>
    <t>JK.121 Millinery Design</t>
  </si>
  <si>
    <t>JK.122 Knitwear Design</t>
  </si>
  <si>
    <t>JK.123 Footwear Design</t>
  </si>
  <si>
    <t>JK.124 Leather Goods Design</t>
  </si>
  <si>
    <t>JK.13 Pattern Cutting (Clothes Making)</t>
  </si>
  <si>
    <t>JK.3 Spinning (Craft)</t>
  </si>
  <si>
    <t>JK.4 Weaving (Craft)</t>
  </si>
  <si>
    <t>JK.5 Ribbon Craft</t>
  </si>
  <si>
    <t>JK.6 Clothes Making (Craft)</t>
  </si>
  <si>
    <t>JK.62 Dressmaking (Craft)</t>
  </si>
  <si>
    <t>JK.63 Tailoring (Craft)</t>
  </si>
  <si>
    <t>JK.64 Traditional Clothes Making (Craft)</t>
  </si>
  <si>
    <t>JK.65 Sewing Machine Use (Craft)</t>
  </si>
  <si>
    <t>JK.66 Hand Sewing</t>
  </si>
  <si>
    <t>JK.7 Knitting (Craft)</t>
  </si>
  <si>
    <t>JK.71 Hand Knitting</t>
  </si>
  <si>
    <t>JK.72 Machine Knitting (Craft)</t>
  </si>
  <si>
    <t>JK.8 Hat Making / Millinery (Craft)</t>
  </si>
  <si>
    <t>JK.9 Fashion Accessories Making (Craft)</t>
  </si>
  <si>
    <t>JL.1 Lace Crochet and Related Crafts</t>
  </si>
  <si>
    <t>JL.11 Tatting</t>
  </si>
  <si>
    <t>JL.12 Crochet</t>
  </si>
  <si>
    <t>JL.13 Lace Making</t>
  </si>
  <si>
    <t>JL.2 Decorative Needlework</t>
  </si>
  <si>
    <t>JL.21 Embroidery</t>
  </si>
  <si>
    <t>JL.22 Tapestry</t>
  </si>
  <si>
    <t>JL.23 Applique</t>
  </si>
  <si>
    <t>JL.24 Smocking</t>
  </si>
  <si>
    <t>JL.25 Canvas Work</t>
  </si>
  <si>
    <t>JL.3 Patchwork / Quilting</t>
  </si>
  <si>
    <t>JL.31 Patchwork</t>
  </si>
  <si>
    <t>JL.32 Quilting</t>
  </si>
  <si>
    <t>JL.4 Felt Work</t>
  </si>
  <si>
    <t>JL.5 Fabric Painting</t>
  </si>
  <si>
    <t>JL.6 Fabric Dyeing (Craft)</t>
  </si>
  <si>
    <t>JL.61 Batik</t>
  </si>
  <si>
    <t>JL.7 Soft Furnishings (Craft)</t>
  </si>
  <si>
    <t>JL.71 Soft Furnishings Design</t>
  </si>
  <si>
    <t>JL.72 Curtain Making</t>
  </si>
  <si>
    <t>JL.73 Loose Covers</t>
  </si>
  <si>
    <t>JL.74 Tassel Making</t>
  </si>
  <si>
    <t>JL.8 Rug / Carpet Making (Craft)</t>
  </si>
  <si>
    <t>JL.9 Leather / Suede Craft</t>
  </si>
  <si>
    <t>JP.2 Ornamental Woodwork Crafts</t>
  </si>
  <si>
    <t>JP.21 Marquetry</t>
  </si>
  <si>
    <t>JP.23 Veneering</t>
  </si>
  <si>
    <t>JP.24 Wood Carving</t>
  </si>
  <si>
    <t>JP.3 Wood Traditional Crafts</t>
  </si>
  <si>
    <t>JP.4 Furniture Making / Repair (Craft)</t>
  </si>
  <si>
    <t>JP.41 Furniture Design</t>
  </si>
  <si>
    <t>JP.42 Furniture Restoration</t>
  </si>
  <si>
    <t>JP.5 Upholstery (Craft)</t>
  </si>
  <si>
    <t>JP.6 Lampshade Making</t>
  </si>
  <si>
    <t>JP.7 Picture Framing</t>
  </si>
  <si>
    <t>JP.8 Basketry / Canework</t>
  </si>
  <si>
    <t>JR.1 Ceramics Arts / Crafts</t>
  </si>
  <si>
    <t>JR.11 Ceramics Design</t>
  </si>
  <si>
    <t>JR.12 Ceramics Decoration</t>
  </si>
  <si>
    <t>JR.13 China Painting</t>
  </si>
  <si>
    <t>JR.14 China Repair</t>
  </si>
  <si>
    <t>JR.2 Glass Arts and Crafts</t>
  </si>
  <si>
    <t>JR.21 Decorative Glass Making</t>
  </si>
  <si>
    <t>JR.22 Glass Decoration</t>
  </si>
  <si>
    <t>JR.23 Glass Engraving / Etching</t>
  </si>
  <si>
    <t>JR.24 Stained Glass Work</t>
  </si>
  <si>
    <t>JR.25 Glass Painting</t>
  </si>
  <si>
    <t>JR.4 Stone / Slate Art / Crafts</t>
  </si>
  <si>
    <t>KA Communication / Media</t>
  </si>
  <si>
    <t>KB Communication Skills</t>
  </si>
  <si>
    <t>KC Writing (Authorship)</t>
  </si>
  <si>
    <t>KD Journalism</t>
  </si>
  <si>
    <t>KH Print and Publishing</t>
  </si>
  <si>
    <t>KJ Moving Image / Photography / Media Production</t>
  </si>
  <si>
    <t>KA.1 Communication Studies</t>
  </si>
  <si>
    <t>KA.11 Mass Communication</t>
  </si>
  <si>
    <t>KA.12 Communication Processes</t>
  </si>
  <si>
    <t>KA.13 Communication Design</t>
  </si>
  <si>
    <t>KA.14 Visual Communication</t>
  </si>
  <si>
    <t>KA.2 Media Studies</t>
  </si>
  <si>
    <t>KA.21 News Media Studies</t>
  </si>
  <si>
    <t>KA.22 Broadcasting Studies</t>
  </si>
  <si>
    <t>KA.221 Radio Studies</t>
  </si>
  <si>
    <t>KA.222 Television Studies</t>
  </si>
  <si>
    <t>KA.3 Film Studies</t>
  </si>
  <si>
    <t>KA.31 Film History</t>
  </si>
  <si>
    <t>KA.32 Film Studies Specific Directors</t>
  </si>
  <si>
    <t>KA.4 Multimedia (Design)</t>
  </si>
  <si>
    <t>KB.2 Media Communication Skills</t>
  </si>
  <si>
    <t>KB.21 Media Interviewee Skills</t>
  </si>
  <si>
    <t>KB.3 Speaking Skills</t>
  </si>
  <si>
    <t>KB.31 Public Speaking</t>
  </si>
  <si>
    <t>KB.32 Oratory</t>
  </si>
  <si>
    <t>KB.33 Storytelling</t>
  </si>
  <si>
    <t>KB.34 Speech Writing</t>
  </si>
  <si>
    <t>KB.5 Non Verbal Communication</t>
  </si>
  <si>
    <t>KB.6 Communication For and With People With Disabi</t>
  </si>
  <si>
    <t>KB.61 Vision Impaired People Communication Skills</t>
  </si>
  <si>
    <t>KB.611 Braille</t>
  </si>
  <si>
    <t>KB.612 Moon (Reading)</t>
  </si>
  <si>
    <t>KB.62 Hearing Impaired People Communication Skills</t>
  </si>
  <si>
    <t>KB.621 Sign Language</t>
  </si>
  <si>
    <t>KB.622 British Sign Language</t>
  </si>
  <si>
    <t>KB.623 Lip Reading</t>
  </si>
  <si>
    <t>KB.624 Speech Skills Profoundly Deaf People</t>
  </si>
  <si>
    <t>KB.625 Makaton</t>
  </si>
  <si>
    <t>KB.63 Deaf-Blind People Communication Skills</t>
  </si>
  <si>
    <t>KC.2 Technical Authorship</t>
  </si>
  <si>
    <t>KC.21 Instructions Writing</t>
  </si>
  <si>
    <t>KC.22 Manuals Writing</t>
  </si>
  <si>
    <t>KC.3 Creative Writing</t>
  </si>
  <si>
    <t>KC.31 Narrative Prose Writing</t>
  </si>
  <si>
    <t>KC.311 Short Story Writing</t>
  </si>
  <si>
    <t>KC.312 Novel Writing</t>
  </si>
  <si>
    <t>KC.313 Biography Writing</t>
  </si>
  <si>
    <t>KC.314 Diary Writing</t>
  </si>
  <si>
    <t>KC.32 Play Writing</t>
  </si>
  <si>
    <t>KC.322 Comedy Writing</t>
  </si>
  <si>
    <t>KC.323 Screenplay Writing</t>
  </si>
  <si>
    <t>KC.325 Script Writing</t>
  </si>
  <si>
    <t>KC.33 Poetry Writing</t>
  </si>
  <si>
    <t>KC.34 Writing For Children</t>
  </si>
  <si>
    <t>KC.35 Writing For Newspapers / Magazines</t>
  </si>
  <si>
    <t>KC.351 Crossword / Puzzle Compilation</t>
  </si>
  <si>
    <t>KC.36 Writing For Radio / Television</t>
  </si>
  <si>
    <t>KC.361 Writing For Radio</t>
  </si>
  <si>
    <t>KC.362 Writing For Television</t>
  </si>
  <si>
    <t>KC.4 Non-Fiction Writing</t>
  </si>
  <si>
    <t>KC.41 Travel Writing</t>
  </si>
  <si>
    <t>KD.1 Journalism (General)</t>
  </si>
  <si>
    <t>KD.11 Feature Writing</t>
  </si>
  <si>
    <t>KD.12 Reporting (Journalism)</t>
  </si>
  <si>
    <t>KD.13 Investigative Journalism</t>
  </si>
  <si>
    <t>KD.14 Interviewing (Journalism)</t>
  </si>
  <si>
    <t>KD.2 News (Current Affairs) Journalism</t>
  </si>
  <si>
    <t>KD.3 Journalism Specific Subjects</t>
  </si>
  <si>
    <t>KD.4 Press Journalism</t>
  </si>
  <si>
    <t>KD.5 Radio Journalism</t>
  </si>
  <si>
    <t>KD.6 Television Journalism</t>
  </si>
  <si>
    <t>KD.7 Photojournalism</t>
  </si>
  <si>
    <t>KD.8 Press Release Writing</t>
  </si>
  <si>
    <t>KD.9 Copywriting</t>
  </si>
  <si>
    <t>KH.1 Publishing</t>
  </si>
  <si>
    <t>KH.11 Book Publishing</t>
  </si>
  <si>
    <t>KH.12 Periodicals Publishing</t>
  </si>
  <si>
    <t>KH.13 Community Publishing</t>
  </si>
  <si>
    <t>KH.15 Electronic Publishing</t>
  </si>
  <si>
    <t>KH.152 Online Publishing</t>
  </si>
  <si>
    <t>KH.16 Music Publishing</t>
  </si>
  <si>
    <t>KH.2 Publishing Editorial Work</t>
  </si>
  <si>
    <t>KH.21 Editorial Project Management</t>
  </si>
  <si>
    <t>KH.22 Copy Editing</t>
  </si>
  <si>
    <t>KH.23 Proof Reading</t>
  </si>
  <si>
    <t>KH.3 Text Formatting</t>
  </si>
  <si>
    <t>KH.31 Typesetting</t>
  </si>
  <si>
    <t>KH.32 Typography</t>
  </si>
  <si>
    <t>KH.33 Desktop Publishing</t>
  </si>
  <si>
    <t>KH.4 Print Administration</t>
  </si>
  <si>
    <t>KH.41 Print Estimating</t>
  </si>
  <si>
    <t>KH.42 Print Buying</t>
  </si>
  <si>
    <t>KH.5 Printing</t>
  </si>
  <si>
    <t>KH.51 Print Technology</t>
  </si>
  <si>
    <t>KH.512 Print Materials Technology</t>
  </si>
  <si>
    <t>KH.52 Offset Printing</t>
  </si>
  <si>
    <t>KH.53 Lithography (Printing)</t>
  </si>
  <si>
    <t>KH.55 Screenprinting</t>
  </si>
  <si>
    <t>KH.57 Print Finishing</t>
  </si>
  <si>
    <t>KH.58 Reprography / Xerography</t>
  </si>
  <si>
    <t>KH.6 Print / Publications Design</t>
  </si>
  <si>
    <t>KH.61 Book Design</t>
  </si>
  <si>
    <t>KH.62 Journal Design</t>
  </si>
  <si>
    <t>KH.63 Newsletter Design</t>
  </si>
  <si>
    <t>KH.64 Artwork Publications</t>
  </si>
  <si>
    <t>KH.65 Layout / Paste-Up Work</t>
  </si>
  <si>
    <t>KH.7 Bookbinding</t>
  </si>
  <si>
    <t>KH.71 Book Cover Decoration</t>
  </si>
  <si>
    <t>KH.8 Stationery Design / Printing</t>
  </si>
  <si>
    <t>KJ.1 Photography</t>
  </si>
  <si>
    <t>KJ.11 Photographic Techniques / Types</t>
  </si>
  <si>
    <t>KJ.111 Documentary Photography</t>
  </si>
  <si>
    <t>KJ.112 Medical Photography</t>
  </si>
  <si>
    <t>KJ.113 Scientific / Technical Photography</t>
  </si>
  <si>
    <t>KJ.114 Portrait Photography</t>
  </si>
  <si>
    <t>KJ.115 Landscape Photography</t>
  </si>
  <si>
    <t>KJ.116 Still Life Photography</t>
  </si>
  <si>
    <t>KJ.117 Fashion Photography</t>
  </si>
  <si>
    <t>KJ.12 Photographic Processing</t>
  </si>
  <si>
    <t>KJ.121 Black and White Photographic Processing</t>
  </si>
  <si>
    <t>KJ.122 Colour Photographic Processing</t>
  </si>
  <si>
    <t>KJ.123 Digital Processing</t>
  </si>
  <si>
    <t>KJ.13 Photographic Science / Technology</t>
  </si>
  <si>
    <t>KJ.14 Digital Photography</t>
  </si>
  <si>
    <t>KJ.2 Film / Video / Television Production</t>
  </si>
  <si>
    <t>KJ.21 Film / Video Production</t>
  </si>
  <si>
    <t>KJ.22 Film / Video Direction</t>
  </si>
  <si>
    <t>KJ.23 Film / Video Editing</t>
  </si>
  <si>
    <t>KJ.24 Film / Video Lighting</t>
  </si>
  <si>
    <t>KJ.25 Interactive Video</t>
  </si>
  <si>
    <t>KJ.26 Television / Radio Programme Production</t>
  </si>
  <si>
    <t>KJ.261 Television Programme Production</t>
  </si>
  <si>
    <t>KJ.262 Radio Programme Production</t>
  </si>
  <si>
    <t>KJ.27 Film Photography</t>
  </si>
  <si>
    <t>KJ.28 Video Photography</t>
  </si>
  <si>
    <t>KJ.3 Audio and Visual Media</t>
  </si>
  <si>
    <t>KJ.31 Audiovisual Studies</t>
  </si>
  <si>
    <t>KJ.311 Audiovisual Technology</t>
  </si>
  <si>
    <t>KJ.33 Sound Recording</t>
  </si>
  <si>
    <t>KJ.4 Special Effects (Film/Video)</t>
  </si>
  <si>
    <t>LA Performing Arts (General)</t>
  </si>
  <si>
    <t>LB Dance</t>
  </si>
  <si>
    <t>LC Theatre and Dramatic Arts</t>
  </si>
  <si>
    <t>LD Variety Circus and Modelling</t>
  </si>
  <si>
    <t>LE Theatre Production</t>
  </si>
  <si>
    <t>LF Music Studies</t>
  </si>
  <si>
    <t>LG Music Of Specific Kinds / Cultures</t>
  </si>
  <si>
    <t>LH Music Performance / Playing</t>
  </si>
  <si>
    <t>LJ Musical Instrument Making / Repair</t>
  </si>
  <si>
    <t>LK Music Technology / Production</t>
  </si>
  <si>
    <t>LA.1 Artist / Performer Management / Representatio</t>
  </si>
  <si>
    <t>LB.2 Classical Dance</t>
  </si>
  <si>
    <t>LB.22 Ballet (Europe) Classical Dance</t>
  </si>
  <si>
    <t>LB.23 Middle East Classical Dance</t>
  </si>
  <si>
    <t>LB.24 Africa Classical Dance</t>
  </si>
  <si>
    <t>LB.25 Americas Classical Dance</t>
  </si>
  <si>
    <t>LB.254 Latin America Classical Dance</t>
  </si>
  <si>
    <t>LB.26 Asia Classical Dance</t>
  </si>
  <si>
    <t>LB.27 Australasia / Austronesia Classical Dance</t>
  </si>
  <si>
    <t>LB.3 Modern Dance</t>
  </si>
  <si>
    <t>LB.4 Choreography</t>
  </si>
  <si>
    <t>LB.41 Dance Notation</t>
  </si>
  <si>
    <t>LB.5 Movement Studies (Dance)</t>
  </si>
  <si>
    <t>LB.6 Folk / Traditional Dance</t>
  </si>
  <si>
    <t>LB.61 English Folk / Traditional Dance</t>
  </si>
  <si>
    <t>LB.612 Country Dancing</t>
  </si>
  <si>
    <t>LB.62 Europe Folk / Traditional Dance</t>
  </si>
  <si>
    <t>LB.621 Flamenco</t>
  </si>
  <si>
    <t>LB.63 Middle East Folk / Traditional Dance</t>
  </si>
  <si>
    <t>LB.631 Belly Dancing</t>
  </si>
  <si>
    <t>LB.64 Africa Folk / Traditional Dance</t>
  </si>
  <si>
    <t>LB.65 Americas Folk / Traditional Dance</t>
  </si>
  <si>
    <t>LB.654 Latin America Folk / Traditional Dance</t>
  </si>
  <si>
    <t>LB.6541 Salsa</t>
  </si>
  <si>
    <t>LB.6543 Tango</t>
  </si>
  <si>
    <t>LB.66 Asia Folk / Traditional Dance</t>
  </si>
  <si>
    <t>LB.662 India / Central Asia Folk / Traditional Dan</t>
  </si>
  <si>
    <t>LB.663 Far East (East Asia) Folk / Traditional Dan</t>
  </si>
  <si>
    <t>LB.67 Australasia / Austronesia Folk / Traditional</t>
  </si>
  <si>
    <t>LB.7 Free / Expressive Dancing</t>
  </si>
  <si>
    <t>LB.8 Popular Dancing</t>
  </si>
  <si>
    <t>LB.81 Ballroom Dancing</t>
  </si>
  <si>
    <t>LB.82 Old Time Dancing</t>
  </si>
  <si>
    <t>LB.83 Tap Dancing</t>
  </si>
  <si>
    <t>LB.84 Sequence Dancing</t>
  </si>
  <si>
    <t>LB.85 Disco Dancing</t>
  </si>
  <si>
    <t>LB.86 Break Dancing</t>
  </si>
  <si>
    <t>LB.87 Jazz Dancing</t>
  </si>
  <si>
    <t>LB.88 Line Dancing</t>
  </si>
  <si>
    <t>LB.89 Jive / Rock Dancing</t>
  </si>
  <si>
    <t>LC.1 Acting</t>
  </si>
  <si>
    <t>LC.11 Speech and Drama</t>
  </si>
  <si>
    <t>LC.2 Amateur Dramatics</t>
  </si>
  <si>
    <t>LC.3 Community Theatre</t>
  </si>
  <si>
    <t>LC.4 Drama Studies</t>
  </si>
  <si>
    <t>LC.44 Musical Theatre</t>
  </si>
  <si>
    <t>LC.6 Voice Studies (Drama)</t>
  </si>
  <si>
    <t>LC.7 Theatre Direction</t>
  </si>
  <si>
    <t>LC.8 Mime</t>
  </si>
  <si>
    <t>LD.1 Fashion Modelling</t>
  </si>
  <si>
    <t>LD.2 Variety Performance</t>
  </si>
  <si>
    <t>LD.23 Magic (Variety Performance)</t>
  </si>
  <si>
    <t>LD.24 Puppeteering</t>
  </si>
  <si>
    <t>LD.4 Circus / Stunt Performance</t>
  </si>
  <si>
    <t>LE.1 Stage Management</t>
  </si>
  <si>
    <t>LE.2 Theatre Design</t>
  </si>
  <si>
    <t>LE.21 Set Design (Theatre)</t>
  </si>
  <si>
    <t>LE.22 Lighting (Theatre)</t>
  </si>
  <si>
    <t>LE.3 Theatre Electrics</t>
  </si>
  <si>
    <t>LE.31 Theatre Lighting</t>
  </si>
  <si>
    <t>LE.32 Theatre Sound</t>
  </si>
  <si>
    <t>LE.5 Theatrical Costume</t>
  </si>
  <si>
    <t>LE.51 Wardrobe Work (Theatre)</t>
  </si>
  <si>
    <t>LE.52 Theatrical Makeup/Haircraft</t>
  </si>
  <si>
    <t>LE.6 Properties (Theatre)</t>
  </si>
  <si>
    <t>LF.2 Musicology</t>
  </si>
  <si>
    <t>LF.21 Ethnomusicology</t>
  </si>
  <si>
    <t>LF.3 Music History</t>
  </si>
  <si>
    <t>LF.4 Music Theory</t>
  </si>
  <si>
    <t>LF.5 Music Composition / Arrangement</t>
  </si>
  <si>
    <t>LF.51 Music Composition</t>
  </si>
  <si>
    <t>LF.52 Music Arrangement</t>
  </si>
  <si>
    <t>LF.53 Music Transcription</t>
  </si>
  <si>
    <t>LF.54 Orchestration</t>
  </si>
  <si>
    <t>LF.55 Song / Lyric Writing</t>
  </si>
  <si>
    <t>LF.6 Music Score Preparation</t>
  </si>
  <si>
    <t>LF.7 Music Appreciation</t>
  </si>
  <si>
    <t>LF.71 Score Reading (Musical Appreciation)</t>
  </si>
  <si>
    <t>LF.72 Music Appreciation Specific Composers</t>
  </si>
  <si>
    <t>LG.2 Europe Music</t>
  </si>
  <si>
    <t>LG.22 European Style Classical Music</t>
  </si>
  <si>
    <t>LG.23 Europe Classical Music Of Specific Periods</t>
  </si>
  <si>
    <t>LG.24 Europe Classical Music Of Specific Countries</t>
  </si>
  <si>
    <t>LG.25 Opera (European Style)</t>
  </si>
  <si>
    <t>LG.26 Religious Music</t>
  </si>
  <si>
    <t>LG.27 Europe Folk / Traditional Music</t>
  </si>
  <si>
    <t>LG.3 Middle East Music</t>
  </si>
  <si>
    <t>LG.4 Africa Music</t>
  </si>
  <si>
    <t>LG.5 Americas Music</t>
  </si>
  <si>
    <t>LG.52 North America Music</t>
  </si>
  <si>
    <t>LG.54 Latin America Music</t>
  </si>
  <si>
    <t>LG.6 Asia Music</t>
  </si>
  <si>
    <t>LG.62 India / Central Asia Music</t>
  </si>
  <si>
    <t>LG.7 Australasia / Austronesia Music</t>
  </si>
  <si>
    <t>LG.8 Popular Music</t>
  </si>
  <si>
    <t>LG.82 Rock Music</t>
  </si>
  <si>
    <t>LG.83 Jazz / Blues</t>
  </si>
  <si>
    <t>LG.86 Folk Music (Popular)</t>
  </si>
  <si>
    <t>LG.87 Film Music</t>
  </si>
  <si>
    <t>LH.1 Music Performance (Group)</t>
  </si>
  <si>
    <t>LH.11 Ensemble Playing</t>
  </si>
  <si>
    <t>LH.12 Orchestral Playing</t>
  </si>
  <si>
    <t>LH.13 Band Musicianship</t>
  </si>
  <si>
    <t>LH.2 Conducting (Music)</t>
  </si>
  <si>
    <t>LH.3 Singing</t>
  </si>
  <si>
    <t>LH.31 Singing (Choral)</t>
  </si>
  <si>
    <t>LH.32 Singing (Solo)</t>
  </si>
  <si>
    <t>LH.33 Voice Studies (Singing)</t>
  </si>
  <si>
    <t>LH.4 Keyboard Instrument Playing</t>
  </si>
  <si>
    <t>LH.41 Piano Playing</t>
  </si>
  <si>
    <t>LH.42 Organ Playing</t>
  </si>
  <si>
    <t>LH.5 Stringed Instrument Playing</t>
  </si>
  <si>
    <t>LH.51 Violin / Viola Playing</t>
  </si>
  <si>
    <t>LH.52 Cello Playing</t>
  </si>
  <si>
    <t>LH.53 Double Bass Playing</t>
  </si>
  <si>
    <t>LH.54 Guitar Playing</t>
  </si>
  <si>
    <t>LH.541 Classical Guitar Playing</t>
  </si>
  <si>
    <t>LH.543 Rock / Pop Guitar Playing</t>
  </si>
  <si>
    <t>LH.55 Harp Playing</t>
  </si>
  <si>
    <t>LH.6 Wind Instrument Playing</t>
  </si>
  <si>
    <t>LH.61 Brass Instrument Playing</t>
  </si>
  <si>
    <t>LH.611 Cornet Playing</t>
  </si>
  <si>
    <t>LH.612 Saxophone Playing</t>
  </si>
  <si>
    <t>LH.613 Trombone Playing</t>
  </si>
  <si>
    <t>LH.614 Trumpet Playing</t>
  </si>
  <si>
    <t>LH.62 Woodwind Instrument Playing</t>
  </si>
  <si>
    <t>LH.621 Bassoon Playing</t>
  </si>
  <si>
    <t>LH.622 Clarinet Playing</t>
  </si>
  <si>
    <t>LH.623 Flute Playing</t>
  </si>
  <si>
    <t>LH.624 Oboe Playing</t>
  </si>
  <si>
    <t>LH.625 Piccolo Playing</t>
  </si>
  <si>
    <t>LH.63 Bagpipe Playing</t>
  </si>
  <si>
    <t>LH.7 Percussion Instrument Playing</t>
  </si>
  <si>
    <t>LH.71 Drumming</t>
  </si>
  <si>
    <t>LH.711 Steel Band Drumming</t>
  </si>
  <si>
    <t>LH.73 Bell Ringing (Handbells)</t>
  </si>
  <si>
    <t>LH.74 Bell Ringing (Tower)</t>
  </si>
  <si>
    <t>LH.8 Electronic Music</t>
  </si>
  <si>
    <t>LJ.1 Musical Instrument Making</t>
  </si>
  <si>
    <t>LJ.11 Stringed Instrument Making</t>
  </si>
  <si>
    <t>LJ.12 Brass Instrument Making</t>
  </si>
  <si>
    <t>LJ.13 Woodwind Instrument Making</t>
  </si>
  <si>
    <t>LJ.14 Percussion Instrument Making</t>
  </si>
  <si>
    <t>LJ.7 Musical Instrument Repairing</t>
  </si>
  <si>
    <t>LJ.8 Piano Tuning</t>
  </si>
  <si>
    <t>LK.1 Sound Engineering</t>
  </si>
  <si>
    <t>LK.2 Midi Programming</t>
  </si>
  <si>
    <t>LK.21 Cubase</t>
  </si>
  <si>
    <t>LK.23 Synthesiser Programming / Sampling</t>
  </si>
  <si>
    <t>LK.3 Music Business</t>
  </si>
  <si>
    <t>LK.31 Music Production</t>
  </si>
  <si>
    <t>LK.32 Music Management</t>
  </si>
  <si>
    <t>LK.4 Dj Work</t>
  </si>
  <si>
    <t>MA Sports Studies / Combined Sports</t>
  </si>
  <si>
    <t>MB Air Sports</t>
  </si>
  <si>
    <t>MC Water Sports</t>
  </si>
  <si>
    <t>MD Athletics Gymnastics and Combat Sports</t>
  </si>
  <si>
    <t>ME Wheeled Sports</t>
  </si>
  <si>
    <t>MF Winter Sports</t>
  </si>
  <si>
    <t>MG Ball and Related Games</t>
  </si>
  <si>
    <t>MH Country / Animal Sports</t>
  </si>
  <si>
    <t>MJ Indoor Games</t>
  </si>
  <si>
    <t>MA.1 Sports Studies</t>
  </si>
  <si>
    <t>MA.11 Sports / Movement Science</t>
  </si>
  <si>
    <t>MA.2 Physical Education</t>
  </si>
  <si>
    <t>MA.3 Combined Sports</t>
  </si>
  <si>
    <t>MA.4 Sports Coaching</t>
  </si>
  <si>
    <t>MA.42 Swimming / Water Sports Coaching</t>
  </si>
  <si>
    <t>MA.43 Athletics / Gymnastics / Combat Sports Coach</t>
  </si>
  <si>
    <t>MA.46 Football and Team Games Coaching</t>
  </si>
  <si>
    <t>MA.47 Tennis and Related Games Coaching</t>
  </si>
  <si>
    <t>MA.5 Community Sports</t>
  </si>
  <si>
    <t>MA.6 Sports Organisation</t>
  </si>
  <si>
    <t>MA.62 Sports Leadership</t>
  </si>
  <si>
    <t>MA.63 Sports Refereeing / Umpiring</t>
  </si>
  <si>
    <t>MA.7 Sports Organisation For People With Disabilit</t>
  </si>
  <si>
    <t>MA.8 Outdoor Pursuits Organisation</t>
  </si>
  <si>
    <t>MB.1 Flying (Leisure)</t>
  </si>
  <si>
    <t>MB.11 Aircraft Flying (Leisure)</t>
  </si>
  <si>
    <t>MB.13 Gliding</t>
  </si>
  <si>
    <t>MB.2 Ballooning</t>
  </si>
  <si>
    <t>MB.3 Parachuting</t>
  </si>
  <si>
    <t>MB.4 Hang Gliding</t>
  </si>
  <si>
    <t>MB.6 Paragliding</t>
  </si>
  <si>
    <t>MC.1 Diving (Sub-Aqua)</t>
  </si>
  <si>
    <t>MC.2 Swimming</t>
  </si>
  <si>
    <t>MC.21 Swimming (Learners)</t>
  </si>
  <si>
    <t>MC.22 Swimming (Advanced)</t>
  </si>
  <si>
    <t>MC.23 Water Polo</t>
  </si>
  <si>
    <t>MC.24 Life Saving (Swimming)</t>
  </si>
  <si>
    <t>MC.26 Diving (Board)</t>
  </si>
  <si>
    <t>MC.4 Surfing</t>
  </si>
  <si>
    <t>MC.5 Waterskiing</t>
  </si>
  <si>
    <t>MC.6 Fresh Water Leisure Craft</t>
  </si>
  <si>
    <t>MC.61 Canoeing</t>
  </si>
  <si>
    <t>MC.63 Rowing</t>
  </si>
  <si>
    <t>MC.7 Sea Leisure Craft / Sailing</t>
  </si>
  <si>
    <t>MC.71 Sailing</t>
  </si>
  <si>
    <t>MC.711 Dinghy Sailing</t>
  </si>
  <si>
    <t>MC.712 Coastal Sailing</t>
  </si>
  <si>
    <t>MC.713 Ocean Sailing</t>
  </si>
  <si>
    <t>MC.715 Wind Surfing</t>
  </si>
  <si>
    <t>MC.716 Yachting (Leisure)</t>
  </si>
  <si>
    <t>MC.72 Motor Craft (Sea) Leisure</t>
  </si>
  <si>
    <t>MC.721 Cruising</t>
  </si>
  <si>
    <t>MC.722 Powerboat Racing</t>
  </si>
  <si>
    <t>MC.723 Jet Skiing</t>
  </si>
  <si>
    <t>MC.73 Seamanship (Leisure)</t>
  </si>
  <si>
    <t>MC.731 Skippering (Leisure)</t>
  </si>
  <si>
    <t>MC.732 Navigation Marine (Leisure)</t>
  </si>
  <si>
    <t>MD.1 Athletics</t>
  </si>
  <si>
    <t>MD.3 Running</t>
  </si>
  <si>
    <t>MD.4 Gymnastics</t>
  </si>
  <si>
    <t>MD.41 Trampolining</t>
  </si>
  <si>
    <t>MD.5 Weightlifting (Sport)</t>
  </si>
  <si>
    <t>MD.6 Combat / Martial Arts</t>
  </si>
  <si>
    <t>MD.61 Boxing</t>
  </si>
  <si>
    <t>MD.62 Wrestling</t>
  </si>
  <si>
    <t>MD.63 Aikido</t>
  </si>
  <si>
    <t>MD.64 Judo</t>
  </si>
  <si>
    <t>MD.65 Ju Jitsu</t>
  </si>
  <si>
    <t>MD.66 Karate</t>
  </si>
  <si>
    <t>MD.67 Silat</t>
  </si>
  <si>
    <t>MD.69 Tae Kwon Do</t>
  </si>
  <si>
    <t>MD.7 Fencing (Sport)</t>
  </si>
  <si>
    <t>MD.8 Speed Walking (Sport)</t>
  </si>
  <si>
    <t>MD.9 Sports Fitness / Body Training</t>
  </si>
  <si>
    <t>MD.91 Weight Training</t>
  </si>
  <si>
    <t>MD.92 Circuit Training</t>
  </si>
  <si>
    <t>MD.93 Multi Gym Training</t>
  </si>
  <si>
    <t>MD.94 Exercise Machine Use</t>
  </si>
  <si>
    <t>MD.96 Sports Massage</t>
  </si>
  <si>
    <t>ME.1 Roller Skating</t>
  </si>
  <si>
    <t>ME.2 Skateboarding</t>
  </si>
  <si>
    <t>ME.3 Motor Car Sports</t>
  </si>
  <si>
    <t>ME.33 Motor Racing</t>
  </si>
  <si>
    <t>ME.4 Motorcycle Sports</t>
  </si>
  <si>
    <t>ME.5 Bicycle Sports</t>
  </si>
  <si>
    <t>ME.6 Karting</t>
  </si>
  <si>
    <t>MF.1 Ice Skating</t>
  </si>
  <si>
    <t>MF.2 Skiing</t>
  </si>
  <si>
    <t>MF.3 Sleighing / Tobogganing</t>
  </si>
  <si>
    <t>MG.1 Football</t>
  </si>
  <si>
    <t>MG.11 Association (Soccer) Football</t>
  </si>
  <si>
    <t>MG.12 Rugby Football</t>
  </si>
  <si>
    <t>MG.2 Hockey and Related Games</t>
  </si>
  <si>
    <t>MG.3 Hand Ball Games</t>
  </si>
  <si>
    <t>MG.31 Basketball</t>
  </si>
  <si>
    <t>MG.33 Netball</t>
  </si>
  <si>
    <t>MG.34 Volleyball</t>
  </si>
  <si>
    <t>MG.4 Batting Games</t>
  </si>
  <si>
    <t>MG.5 Bowling Games</t>
  </si>
  <si>
    <t>MG.51 Ten Pin Bowling</t>
  </si>
  <si>
    <t>MG.52 Bowls</t>
  </si>
  <si>
    <t>MG.6 Golf</t>
  </si>
  <si>
    <t>MG.7 Croquet</t>
  </si>
  <si>
    <t>MG.8 Racquet Sports</t>
  </si>
  <si>
    <t>MG.81 Tennis</t>
  </si>
  <si>
    <t>MG.82 Badminton</t>
  </si>
  <si>
    <t>MG.83 Squash</t>
  </si>
  <si>
    <t>MH.1 Walking / Running (Countryside)</t>
  </si>
  <si>
    <t>MH.11 Walking</t>
  </si>
  <si>
    <t>MH.13 Hill Walking</t>
  </si>
  <si>
    <t>MH.14 Orienteering</t>
  </si>
  <si>
    <t>MH.2 Climbing</t>
  </si>
  <si>
    <t>MH.21 Mountaineering</t>
  </si>
  <si>
    <t>MH.23 Caving</t>
  </si>
  <si>
    <t>MH.24 Abseiling</t>
  </si>
  <si>
    <t>MH.25 Rock Climbing</t>
  </si>
  <si>
    <t>MH.3 Camping / Caravanning</t>
  </si>
  <si>
    <t>MH.4 Fishing (Sport)</t>
  </si>
  <si>
    <t>MH.5 Horse Riding / Horse Sports</t>
  </si>
  <si>
    <t>MH.52 Horse / Pony Riding</t>
  </si>
  <si>
    <t>MH.521 Dressage</t>
  </si>
  <si>
    <t>MH.522 Show Jumping</t>
  </si>
  <si>
    <t>MH.53 Horse Racing</t>
  </si>
  <si>
    <t>MH.54 Mounted Games</t>
  </si>
  <si>
    <t>MH.56 Driving (Horses)</t>
  </si>
  <si>
    <t>MH.6 Archery / Shooting</t>
  </si>
  <si>
    <t>MH.61 Archery</t>
  </si>
  <si>
    <t>MH.62 Shooting</t>
  </si>
  <si>
    <t>MH.621 Clay Pigeon Shooting</t>
  </si>
  <si>
    <t>MH.622 Rifle Shooting</t>
  </si>
  <si>
    <t>MH.7 War Games</t>
  </si>
  <si>
    <t>MH.8 Animal Sports</t>
  </si>
  <si>
    <t>MH.81 Falconry</t>
  </si>
  <si>
    <t>MJ.1 Table Games</t>
  </si>
  <si>
    <t>MJ.11 Table Tennis</t>
  </si>
  <si>
    <t>MJ.13 Snooker</t>
  </si>
  <si>
    <t>MJ.2 Darts</t>
  </si>
  <si>
    <t>MJ.3 Card Games</t>
  </si>
  <si>
    <t>MJ.31 Bridge (Game)</t>
  </si>
  <si>
    <t>MJ.4 Board Games</t>
  </si>
  <si>
    <t>MJ.41 Chess</t>
  </si>
  <si>
    <t>MJ.43 Scrabble</t>
  </si>
  <si>
    <t>MJ.5 Computer Games</t>
  </si>
  <si>
    <t>MJ.6 Mahjong</t>
  </si>
  <si>
    <t>NA Hospitality / Catering</t>
  </si>
  <si>
    <t>NB Food / Drink Services</t>
  </si>
  <si>
    <t>NC Catering Operations</t>
  </si>
  <si>
    <t>ND Hospitality Operations</t>
  </si>
  <si>
    <t>NE Baking / Dairy / Food and Drink Processing</t>
  </si>
  <si>
    <t>NF Cookery</t>
  </si>
  <si>
    <t>NG Home Economics</t>
  </si>
  <si>
    <t>NH Food Science / Technology</t>
  </si>
  <si>
    <t>NK Tourism / Travel</t>
  </si>
  <si>
    <t>NL Leisure / Sports Facilities Work</t>
  </si>
  <si>
    <t>NM Country Leisure Facilities Work</t>
  </si>
  <si>
    <t>NN Arts / Culture / Heritage Administration</t>
  </si>
  <si>
    <t>NA.1 Hospitality / Catering (General)</t>
  </si>
  <si>
    <t>NA.11 Catering Studies</t>
  </si>
  <si>
    <t>NA.12 Hotel Studies</t>
  </si>
  <si>
    <t>NA.13 Catering Assistants</t>
  </si>
  <si>
    <t>NA.3 Catering Technology</t>
  </si>
  <si>
    <t>NA.4 Hotel / Catering Management (General)</t>
  </si>
  <si>
    <t>NA.42 Hotel / Catering Finance</t>
  </si>
  <si>
    <t>NA.43 Catering Production Management</t>
  </si>
  <si>
    <t>NA.45 Hotel / Catering Customer Relations</t>
  </si>
  <si>
    <t>NA.5 Catering As Small Business</t>
  </si>
  <si>
    <t>NA.6 Restaurant Management</t>
  </si>
  <si>
    <t>NA.7 Hospitality Management</t>
  </si>
  <si>
    <t>NA.71 Hotel Management</t>
  </si>
  <si>
    <t>NA.72 Guesthouse Management</t>
  </si>
  <si>
    <t>NA.74 Holiday / Service Flats Management</t>
  </si>
  <si>
    <t>NA.75 Holiday Camp Management</t>
  </si>
  <si>
    <t>NA.8 Institutional Management (Hotel / Catering)</t>
  </si>
  <si>
    <t>NA.9 Licensed Premises Management</t>
  </si>
  <si>
    <t>NA.91 Bar Stock Control</t>
  </si>
  <si>
    <t>NA.92 Club Management</t>
  </si>
  <si>
    <t>NA.93 Licensing Laws</t>
  </si>
  <si>
    <t>NA.94 Pub Management</t>
  </si>
  <si>
    <t>NB.1 Food Service</t>
  </si>
  <si>
    <t>NB.11 Waiting At Table</t>
  </si>
  <si>
    <t>NB.12 Maitre Dhotel Work</t>
  </si>
  <si>
    <t>NB.13 Counter Service (Catering)</t>
  </si>
  <si>
    <t>NB.14 Table Clearing (Catering)</t>
  </si>
  <si>
    <t>NB.15 Kitchen Porters / Washers-Up</t>
  </si>
  <si>
    <t>NB.2 Drinks Service</t>
  </si>
  <si>
    <t>NB.21 Bar Service</t>
  </si>
  <si>
    <t>NB.23 Cellar Work (Catering)</t>
  </si>
  <si>
    <t>NC.2 Restaurant / Hotel Catering</t>
  </si>
  <si>
    <t>NC.21 Hotel Catering</t>
  </si>
  <si>
    <t>NC.22 Restaurant Catering</t>
  </si>
  <si>
    <t>NC.23 Banqueting</t>
  </si>
  <si>
    <t>NC.4 Industrial Catering</t>
  </si>
  <si>
    <t>NC.42 Hospital Catering</t>
  </si>
  <si>
    <t>NC.5 Contract Catering</t>
  </si>
  <si>
    <t>NC.6 Schools / Colleges Catering</t>
  </si>
  <si>
    <t>NC.7 Transport Catering</t>
  </si>
  <si>
    <t>NC.8 Fast Food Catering</t>
  </si>
  <si>
    <t>NC.81 Fish and Chip Shops</t>
  </si>
  <si>
    <t>ND.1 Accommodation Services (Hotel)</t>
  </si>
  <si>
    <t>ND.2 Conferencing (Hotel)</t>
  </si>
  <si>
    <t>ND.3 Front Of House (Hotel)</t>
  </si>
  <si>
    <t>ND.31 Hotel Reception</t>
  </si>
  <si>
    <t>ND.32 Portering / Concierge (Hotel)</t>
  </si>
  <si>
    <t>ND.4 Domestic Services / Housekeeping</t>
  </si>
  <si>
    <t>NE.1 Food Preparation (General)</t>
  </si>
  <si>
    <t>NE.11 Food Preservation (Domestic / Small Scale)</t>
  </si>
  <si>
    <t>NE.2 Baking / Confectionery</t>
  </si>
  <si>
    <t>NE.21 Bakery (Non-Industrial)</t>
  </si>
  <si>
    <t>NE.22 Cake Making / Decorating</t>
  </si>
  <si>
    <t>NE.221 Cake Making</t>
  </si>
  <si>
    <t>NE.222 Cake Decoration</t>
  </si>
  <si>
    <t>NE.23 Pastry Craft</t>
  </si>
  <si>
    <t>NE.24 Chocolate Craft</t>
  </si>
  <si>
    <t>NE.25 Sugar Confectionery Craft</t>
  </si>
  <si>
    <t>NE.3 Dairy Foods (Small Scale)</t>
  </si>
  <si>
    <t>NE.4 Meat / Fish Processing (Craft / Small Scale)</t>
  </si>
  <si>
    <t>NE.5 Fruit / Vegetable Processing (Small Scale)</t>
  </si>
  <si>
    <t>NE.6 Brewing / Winemaking (Non-Industrial)</t>
  </si>
  <si>
    <t>NE.7 Wine / Food Appreciation</t>
  </si>
  <si>
    <t>NE.71 Wine Tasting/Appreciation</t>
  </si>
  <si>
    <t>NF.1 Cookery Professional</t>
  </si>
  <si>
    <t>NF.11 Hotel / Restaurant Cooking</t>
  </si>
  <si>
    <t>NF.13 Chef Studies</t>
  </si>
  <si>
    <t>NF.14 Larder Cookery</t>
  </si>
  <si>
    <t>NF.2 Cookery Specialisations</t>
  </si>
  <si>
    <t>NF.21 Vegetarian / Vegan Cookery</t>
  </si>
  <si>
    <t>NF.22 Cookery Of Specific Cultures</t>
  </si>
  <si>
    <t>NF.23 Cookery Of Specific Foods</t>
  </si>
  <si>
    <t>NF.24 Diet Cookery</t>
  </si>
  <si>
    <t>NF.25 Party Foods</t>
  </si>
  <si>
    <t>NF.3 Health Foods / Wholefoods Cookery</t>
  </si>
  <si>
    <t>NF.32 Wholefoods Cookery</t>
  </si>
  <si>
    <t>NF.4 Cookery Domestic</t>
  </si>
  <si>
    <t>NF.5 Cookery Classical / Modern</t>
  </si>
  <si>
    <t>NF.6 Cookery Specific Appliances / Methods</t>
  </si>
  <si>
    <t>NF.7 Cookery Local Traditional</t>
  </si>
  <si>
    <t>NF.8 Food Decoration</t>
  </si>
  <si>
    <t>NH.1 Food Science</t>
  </si>
  <si>
    <t>NH.2 Nutrition / Dietetics</t>
  </si>
  <si>
    <t>NH.21 Dietetics</t>
  </si>
  <si>
    <t>NH.22 Nutrition</t>
  </si>
  <si>
    <t>NH.3 Food Hygiene</t>
  </si>
  <si>
    <t>NH.4 Food Analysis</t>
  </si>
  <si>
    <t>NH.5 Food Inspection</t>
  </si>
  <si>
    <t>NH.6 Food Technology</t>
  </si>
  <si>
    <t>NH.62 Food Biotechnology</t>
  </si>
  <si>
    <t>NH.63 Food Chemistry</t>
  </si>
  <si>
    <t>NH.64 Food Microbiology</t>
  </si>
  <si>
    <t>NK.1 Tourism</t>
  </si>
  <si>
    <t>NK.13 Tourist Guiding</t>
  </si>
  <si>
    <t>NK.14 Tourism Development / Promotion</t>
  </si>
  <si>
    <t>NK.15 Tourist Information</t>
  </si>
  <si>
    <t>NK.16 Tour Organisation (Domestic)</t>
  </si>
  <si>
    <t>NK.17 Ticket Agency Management</t>
  </si>
  <si>
    <t>NK.18 Tourism Management</t>
  </si>
  <si>
    <t>NK.2 Travel</t>
  </si>
  <si>
    <t>NK.21 Travel Studies</t>
  </si>
  <si>
    <t>NK.22 Business Travel</t>
  </si>
  <si>
    <t>NK.23 Personal Travel</t>
  </si>
  <si>
    <t>NK.24 Tour Operation (Abroad)</t>
  </si>
  <si>
    <t>NK.25 Travel Agency Work</t>
  </si>
  <si>
    <t>NK.26 Fares and Ticketing (Travel)</t>
  </si>
  <si>
    <t>NK.27 Travel Courier / Resort Representative</t>
  </si>
  <si>
    <t>NL.1 Leisure Studies</t>
  </si>
  <si>
    <t>NL.2 Leisure / Recreation Management</t>
  </si>
  <si>
    <t>NL.3 Leisure Facilities Work</t>
  </si>
  <si>
    <t>NL.4 Sports Facilities Work</t>
  </si>
  <si>
    <t>NL.5 Zoos / Safari Parks Work</t>
  </si>
  <si>
    <t>NM.1 Fishing Facilities Work</t>
  </si>
  <si>
    <t>NM.2 Hunting / Shooting Facilities Work</t>
  </si>
  <si>
    <t>NM.3 Horse / Pony Riding Facilities Work</t>
  </si>
  <si>
    <t>NM.4 Nature Trails Work</t>
  </si>
  <si>
    <t>NM.5 Marine Leisure Facilities Work</t>
  </si>
  <si>
    <t>NM.6 Inland Waterway Leisure Facilities Work</t>
  </si>
  <si>
    <t>NM.7 Camping / Caravan Site Work</t>
  </si>
  <si>
    <t>NM.8 Golf Course Management</t>
  </si>
  <si>
    <t>NN.1 Arts / Culture Administration</t>
  </si>
  <si>
    <t>NN.2 Art Galleries Administration</t>
  </si>
  <si>
    <t>NN.4 Arts Centre Administration</t>
  </si>
  <si>
    <t>NN.5 Concert Halls Administration</t>
  </si>
  <si>
    <t>NN.6 Museums Administration</t>
  </si>
  <si>
    <t>NN.7 Theatre / Cinema Business Administration</t>
  </si>
  <si>
    <t>NN.8 Heritage Administration/Management</t>
  </si>
  <si>
    <t>NN.9 Festivals Administration</t>
  </si>
  <si>
    <t>PA Health Care Management / Health Studies</t>
  </si>
  <si>
    <t>PB Medical Sciences</t>
  </si>
  <si>
    <t>PC Complementary Medicine</t>
  </si>
  <si>
    <t>PD Paramedical Services / Supplementary Medicine</t>
  </si>
  <si>
    <t>PE Medical Technology / Pharmacology</t>
  </si>
  <si>
    <t>PF Dental Services</t>
  </si>
  <si>
    <t>PG Ophthalmic Services</t>
  </si>
  <si>
    <t>PH Nursing</t>
  </si>
  <si>
    <t>PJ Semi-Medical / Physical / Psycho / Therapies</t>
  </si>
  <si>
    <t>PK Psychology</t>
  </si>
  <si>
    <t>PL Health and Safety</t>
  </si>
  <si>
    <t>PR Social / Family / Community Work</t>
  </si>
  <si>
    <t>PS Crisis Support / Counselling / Advice Work</t>
  </si>
  <si>
    <t>PT Caring Skills</t>
  </si>
  <si>
    <t>PV First Aid</t>
  </si>
  <si>
    <t>PA.1 Health Studies</t>
  </si>
  <si>
    <t>PA.2 Health Service Administration / Management</t>
  </si>
  <si>
    <t>PA.21 Health Service Policy / Planning</t>
  </si>
  <si>
    <t>PA.23 Community Health Care Administration</t>
  </si>
  <si>
    <t>PA.3 Health Practice Administration</t>
  </si>
  <si>
    <t>PA.4 Health Care Resources / Financial Administrat</t>
  </si>
  <si>
    <t>PA.5 Health Unit Quality Control and Administratio</t>
  </si>
  <si>
    <t>PA.51 Health Unit Administration</t>
  </si>
  <si>
    <t>PA.53 Health Care Quality Control</t>
  </si>
  <si>
    <t>PA.531 Health Care Performance Assessment</t>
  </si>
  <si>
    <t>PA.55 Health Care Staff Administration / Training</t>
  </si>
  <si>
    <t>PA.56 Clinical Services Administration</t>
  </si>
  <si>
    <t>PA.562 Nursing Services Administration</t>
  </si>
  <si>
    <t>PA.6 Medical Support Services</t>
  </si>
  <si>
    <t>PA.61 Medical Support Services Administration</t>
  </si>
  <si>
    <t>PA.62 Medical Reception</t>
  </si>
  <si>
    <t>PA.63 Medical Records</t>
  </si>
  <si>
    <t>PA.7 Primary Health Care</t>
  </si>
  <si>
    <t>PA.8 Health Legal / Ethical Issues</t>
  </si>
  <si>
    <t>PA.81 Health Legal Issues</t>
  </si>
  <si>
    <t>PA.83 Medical Ethics</t>
  </si>
  <si>
    <t>PA.9 Health Promotion</t>
  </si>
  <si>
    <t>PA.91 Health Education</t>
  </si>
  <si>
    <t>PA.911 Medical Terminology</t>
  </si>
  <si>
    <t>PA.92 Public Health Information</t>
  </si>
  <si>
    <t>PA.93 Health Hazards Awareness</t>
  </si>
  <si>
    <t>PA.931 Drugs / Alcohol Awareness</t>
  </si>
  <si>
    <t>PA.932 Aids/Hiv Awareness</t>
  </si>
  <si>
    <t>PA.933 Substance Abuse Awareness</t>
  </si>
  <si>
    <t>PA.934 Infection Control Awareness</t>
  </si>
  <si>
    <t>PB.2 Surgery</t>
  </si>
  <si>
    <t>PB.22 Accident and Emergency Surgery</t>
  </si>
  <si>
    <t>PB.23 Orthopedics</t>
  </si>
  <si>
    <t>PB.3 Medicine (General)</t>
  </si>
  <si>
    <t>PB.31 General Medical Practice</t>
  </si>
  <si>
    <t>PB.32 Community Medicine</t>
  </si>
  <si>
    <t>PB.33 Preventive Medicine</t>
  </si>
  <si>
    <t>PB.4 Medical Specialisations A-E</t>
  </si>
  <si>
    <t>PB.41 Aerospace Medical Studies</t>
  </si>
  <si>
    <t>PB.42 Anesthesiology</t>
  </si>
  <si>
    <t>PB.44 Cardiovascular Medical Studies</t>
  </si>
  <si>
    <t>PB.441 Cardiology</t>
  </si>
  <si>
    <t>PB.45 Dermatology</t>
  </si>
  <si>
    <t>PB.46 Ear Nose and Throat Medical Studies</t>
  </si>
  <si>
    <t>PB.461 Audiology</t>
  </si>
  <si>
    <t>PB.47 Endocrinology (Medicine)</t>
  </si>
  <si>
    <t>PB.48 Epidemiology</t>
  </si>
  <si>
    <t>PB.481 Medical Statistics</t>
  </si>
  <si>
    <t>PB.5 Medical Specialisations F-O</t>
  </si>
  <si>
    <t>PB.51 Forensic Medical Studies</t>
  </si>
  <si>
    <t>PB.52 Gastroenterology</t>
  </si>
  <si>
    <t>PB.53 Geriatric Medical Studies</t>
  </si>
  <si>
    <t>PB.54 Gynecology</t>
  </si>
  <si>
    <t>PB.55 Haematology</t>
  </si>
  <si>
    <t>PB.56 Neurology</t>
  </si>
  <si>
    <t>PB.57 Obstetrics</t>
  </si>
  <si>
    <t>PB.58 Oncology</t>
  </si>
  <si>
    <t>PB.59 Ophthalmology</t>
  </si>
  <si>
    <t>PB.6 Medical Specialisations P-Z</t>
  </si>
  <si>
    <t>PB.61 Pediatrics</t>
  </si>
  <si>
    <t>PB.62 Pathology</t>
  </si>
  <si>
    <t>PB.621 Immunology (Medicine)</t>
  </si>
  <si>
    <t>PB.63 Respiratory / Chest Diseases</t>
  </si>
  <si>
    <t>PB.64 Rheumatology</t>
  </si>
  <si>
    <t>PB.65 Sports Medicine</t>
  </si>
  <si>
    <t>PB.651 Sports Injuries</t>
  </si>
  <si>
    <t>PB.66 Tropical Medicine</t>
  </si>
  <si>
    <t>PB.67 Urology</t>
  </si>
  <si>
    <t>PB.68 Venereology</t>
  </si>
  <si>
    <t>PB.7 Medical Radiology</t>
  </si>
  <si>
    <t>PB.71 Medical Radiodiagnosis</t>
  </si>
  <si>
    <t>PB.72 Radiotherapy</t>
  </si>
  <si>
    <t>PB.8 Psychiatry</t>
  </si>
  <si>
    <t>PB.81 Psychoanalysis</t>
  </si>
  <si>
    <t>PC.1 Chiropractic</t>
  </si>
  <si>
    <t>PC.2 Holistic Medicine</t>
  </si>
  <si>
    <t>PC.3 Homeopathy</t>
  </si>
  <si>
    <t>PC.4 Naturopathy</t>
  </si>
  <si>
    <t>PC.5 Osteopathy</t>
  </si>
  <si>
    <t>PC.6 Acupuncture</t>
  </si>
  <si>
    <t>PC.61 Acupressure</t>
  </si>
  <si>
    <t>PC.7 Herbal Medicine</t>
  </si>
  <si>
    <t>PC.8 Hydrotherapy</t>
  </si>
  <si>
    <t>PD.1 Medical Assistant Skills (Hospital)</t>
  </si>
  <si>
    <t>PD.11 Hospital Operating Assistant Skills</t>
  </si>
  <si>
    <t>PD.13 Health Care Assistant Skills</t>
  </si>
  <si>
    <t>PD.2 Blood Donor Services</t>
  </si>
  <si>
    <t>PD.4 Emergency Clinical Care</t>
  </si>
  <si>
    <t>PD.5 Paramedical Work</t>
  </si>
  <si>
    <t>PD.6 Ambulance Services</t>
  </si>
  <si>
    <t>PE.1 Medical Technology</t>
  </si>
  <si>
    <t>PE.11 Cardiography</t>
  </si>
  <si>
    <t>PE.12 Medical Radiography</t>
  </si>
  <si>
    <t>PE.13 Medical Electronics</t>
  </si>
  <si>
    <t>PE.131 Ultrasound Medical</t>
  </si>
  <si>
    <t>PE.15 Diagnostic Imaging</t>
  </si>
  <si>
    <t>PE.2 Medical Laboratory Science / Practice</t>
  </si>
  <si>
    <t>PE.3 Pathology Technician Work</t>
  </si>
  <si>
    <t>PE.4 Theatre Technician Work (Hospital)</t>
  </si>
  <si>
    <t>PE.5 Prosthetics (Medical Technology)</t>
  </si>
  <si>
    <t>PE.51 Biomechanics</t>
  </si>
  <si>
    <t>PE.53 Biomedical Engineering</t>
  </si>
  <si>
    <t>PE.6 Pharmacology</t>
  </si>
  <si>
    <t>PE.61 Chemotherapy</t>
  </si>
  <si>
    <t>PE.7 Pharmacy</t>
  </si>
  <si>
    <t>PE.72 Drug Dispensing (Pharmacy)</t>
  </si>
  <si>
    <t>PE.721 Dispensing Technicians (Pharmacy)</t>
  </si>
  <si>
    <t>PE.8 Physiological Measurement</t>
  </si>
  <si>
    <t>PF.1 Dentistry</t>
  </si>
  <si>
    <t>PF.12 Orthodontics</t>
  </si>
  <si>
    <t>PF.13 Endodontics</t>
  </si>
  <si>
    <t>PF.14 Periodontics</t>
  </si>
  <si>
    <t>PF.15 Preventive Dentistry</t>
  </si>
  <si>
    <t>PF.16 Restorative Dentistry</t>
  </si>
  <si>
    <t>PF.17 Prosthetic Dentistry</t>
  </si>
  <si>
    <t>PF.2 Dentistry Specialisms</t>
  </si>
  <si>
    <t>PF.22 Child Dentistry</t>
  </si>
  <si>
    <t>PF.23 Community Dentistry</t>
  </si>
  <si>
    <t>PF.3 Dental Surgery Assistants</t>
  </si>
  <si>
    <t>PF.4 Dental Technology</t>
  </si>
  <si>
    <t>PF.41 Dental Mechanics</t>
  </si>
  <si>
    <t>PF.42 Dental Radiology</t>
  </si>
  <si>
    <t>PF.5 Dental Practice Administration</t>
  </si>
  <si>
    <t>PF.7 Dental Hygiene</t>
  </si>
  <si>
    <t>PF.8 Dental Health Education</t>
  </si>
  <si>
    <t>PG.1 Optometry</t>
  </si>
  <si>
    <t>PG.2 Orthoptics</t>
  </si>
  <si>
    <t>PG.4 Optical Dispensing</t>
  </si>
  <si>
    <t>PH.1 Nursing Studies</t>
  </si>
  <si>
    <t>PH.11 Pre Nursing Studies</t>
  </si>
  <si>
    <t>PH.13 Registered General Nursing</t>
  </si>
  <si>
    <t>PH.2 Community Nursing</t>
  </si>
  <si>
    <t>PH.22 District Nursing</t>
  </si>
  <si>
    <t>PH.23 Practice Nursing</t>
  </si>
  <si>
    <t>PH.24 Patient Aid Work</t>
  </si>
  <si>
    <t>PH.25 Health Visiting</t>
  </si>
  <si>
    <t>PH.26 School Nursing</t>
  </si>
  <si>
    <t>PH.27 Family Planning Nursing</t>
  </si>
  <si>
    <t>PH.3 Occupational Health Nursing</t>
  </si>
  <si>
    <t>PH.4 Mental Health / Addiction Nursing</t>
  </si>
  <si>
    <t>PH.41 Mental Health Nursing (General)</t>
  </si>
  <si>
    <t>PH.42 Community Mental Health Nursing</t>
  </si>
  <si>
    <t>PH.45 Addiction (Nursing)</t>
  </si>
  <si>
    <t>PH.5 Nursing Specialisms</t>
  </si>
  <si>
    <t>PH.51 Geriatric Nursing</t>
  </si>
  <si>
    <t>PH.52 Intensive Care Nursing</t>
  </si>
  <si>
    <t>PH.53 Midwifery</t>
  </si>
  <si>
    <t>PH.54 Operating Theatre Nursing</t>
  </si>
  <si>
    <t>PH.55 ChildrenS Nursing</t>
  </si>
  <si>
    <t>PH.551 Child Abuse Awareness (Nursing)</t>
  </si>
  <si>
    <t>PH.56 Infection Control Nursing</t>
  </si>
  <si>
    <t>PH.57 Drug Medicine Control (Nursing)</t>
  </si>
  <si>
    <t>PH.6 Nursing Specific Conditions</t>
  </si>
  <si>
    <t>PH.61 Aids Nursing</t>
  </si>
  <si>
    <t>PH.62 Cancer Nursing</t>
  </si>
  <si>
    <t>PH.63 Care Of Dying (Nursing)</t>
  </si>
  <si>
    <t>PH.64 Diabetes Nursing</t>
  </si>
  <si>
    <t>PH.65 Physical Disability Nursing</t>
  </si>
  <si>
    <t>PJ.1 Occupational Therapy</t>
  </si>
  <si>
    <t>PJ.11 Drama Therapy</t>
  </si>
  <si>
    <t>PJ.12 Music Therapy</t>
  </si>
  <si>
    <t>PJ.13 Art Therapy</t>
  </si>
  <si>
    <t>PJ.14 Dance Therapy</t>
  </si>
  <si>
    <t>PJ.15 Hospital Play Therapy</t>
  </si>
  <si>
    <t>PJ.2 Physiotherapy</t>
  </si>
  <si>
    <t>PJ.23 Massage</t>
  </si>
  <si>
    <t>PJ.25 Sports Physiotherapy</t>
  </si>
  <si>
    <t>PJ.3 Speech Therapy</t>
  </si>
  <si>
    <t>PJ.4 Hyperbaric Medicine</t>
  </si>
  <si>
    <t>PJ.5 Chiropody</t>
  </si>
  <si>
    <t>PJ.6 Psychotherapy</t>
  </si>
  <si>
    <t>PJ.61 Gestalt Therapy</t>
  </si>
  <si>
    <t>PK.1 Psychology (General)</t>
  </si>
  <si>
    <t>PK.11 Clinical Psychology</t>
  </si>
  <si>
    <t>PK.12 Applied Psychology</t>
  </si>
  <si>
    <t>PK.2 Behavioural Psychology</t>
  </si>
  <si>
    <t>PK.22 Behaviour Therapy</t>
  </si>
  <si>
    <t>PK.23 Group Dynamics</t>
  </si>
  <si>
    <t>PK.3 Child Psychology</t>
  </si>
  <si>
    <t>PK.31 Developmental Psychology</t>
  </si>
  <si>
    <t>PK.32 Educational Psychology</t>
  </si>
  <si>
    <t>PK.5 Psychological Testing</t>
  </si>
  <si>
    <t>PK.51 Psychometry</t>
  </si>
  <si>
    <t>PK.52 Graphology</t>
  </si>
  <si>
    <t>PK.7 Hypnotherapy</t>
  </si>
  <si>
    <t>PK.71 Self Hypnosis</t>
  </si>
  <si>
    <t>PK.8 Psychology Specialisations</t>
  </si>
  <si>
    <t>PK.81 Cognitive Psychology</t>
  </si>
  <si>
    <t>PK.82 Environmental Psychology</t>
  </si>
  <si>
    <t>PK.83 Occupational Psychology</t>
  </si>
  <si>
    <t>PK.831 Industrial Psychology</t>
  </si>
  <si>
    <t>PK.832 Organisational Psychology</t>
  </si>
  <si>
    <t>PK.8321 Organisational Behaviour</t>
  </si>
  <si>
    <t>PK.84 Social Psychology</t>
  </si>
  <si>
    <t>PK.85 Psychopathology</t>
  </si>
  <si>
    <t>PK.86 Human Sexuality</t>
  </si>
  <si>
    <t>PK.861 Psychosexual / Sexual Counselling</t>
  </si>
  <si>
    <t>PK.87 Psychological Counselling</t>
  </si>
  <si>
    <t>PL.1 Occupational Health and Safety</t>
  </si>
  <si>
    <t>PL.11 Occupational Health</t>
  </si>
  <si>
    <t>PL.13 Occupational Hygiene</t>
  </si>
  <si>
    <t>PL.2 Safety Administration / Regulations</t>
  </si>
  <si>
    <t>PL.21 Health and Safety Legislation</t>
  </si>
  <si>
    <t>PL.211 Safety Regulations</t>
  </si>
  <si>
    <t>PL.212 Risk Assessment (Health and Safety)</t>
  </si>
  <si>
    <t>PL.22 Safety Committees / Representatives</t>
  </si>
  <si>
    <t>PL.23 Safety Inspection</t>
  </si>
  <si>
    <t>PL.25 Confined Space Working Safety</t>
  </si>
  <si>
    <t>PL.28 Accident Procedures</t>
  </si>
  <si>
    <t>PL.281 Accident Reporting</t>
  </si>
  <si>
    <t>PL.282 Accident Investigation</t>
  </si>
  <si>
    <t>PL.3 Hazard Control (Health and Safety)</t>
  </si>
  <si>
    <t>PL.31 Asbestos Safety Hazards / Protection</t>
  </si>
  <si>
    <t>PL.32 Chemical Safety Hazards / Protection</t>
  </si>
  <si>
    <t>PL.321 Farm Chemicals Hazards / Protection</t>
  </si>
  <si>
    <t>PL.33 Gas Safety Hazards / Protection</t>
  </si>
  <si>
    <t>PL.34 Radiation Safety Hazards / Protection</t>
  </si>
  <si>
    <t>PL.341 Environmental Radioactivity</t>
  </si>
  <si>
    <t>PL.342 Radiation Protection</t>
  </si>
  <si>
    <t>PL.35 Noise / Vibration Hazards / Protection</t>
  </si>
  <si>
    <t>PL.36 Refrigerants Safe Handling</t>
  </si>
  <si>
    <t>PL.5 Health and Safety Specific Industries / Occup</t>
  </si>
  <si>
    <t>PL.51 Office Health and Safety</t>
  </si>
  <si>
    <t>PL.52 Engineering Health and Safety</t>
  </si>
  <si>
    <t>PL.53 Construction Health and Safety</t>
  </si>
  <si>
    <t>PL.531 Asbestos Removal</t>
  </si>
  <si>
    <t>PL.54 Hotel / Catering Health and Safety</t>
  </si>
  <si>
    <t>PL.55 Manufacturing Health and Safety</t>
  </si>
  <si>
    <t>PL.56 Mining Health and Safety</t>
  </si>
  <si>
    <t>PL.57 Offshore Health and Safety</t>
  </si>
  <si>
    <t>PL.571 Fire Fighting Offshore</t>
  </si>
  <si>
    <t>PL.58 Agriculture / Horticulture / Forestry Health</t>
  </si>
  <si>
    <t>PL.59 Working With Animals Health and Safety</t>
  </si>
  <si>
    <t>PL.7 Safety Procedures / Equipment</t>
  </si>
  <si>
    <t>PL.73 Lifting / Handling (Manual) Safety</t>
  </si>
  <si>
    <t>PL.74 Protective Clothing / Equipment Use</t>
  </si>
  <si>
    <t>PL.741 Specific Equipment Use and Regulations</t>
  </si>
  <si>
    <t>PL.7412 Abrasive Wheels</t>
  </si>
  <si>
    <t>PL.7413 Display Screen Equipment</t>
  </si>
  <si>
    <t>PL.7414 Power Press</t>
  </si>
  <si>
    <t>PL.7415 Agriculture / Horticulture / Forestry Equi</t>
  </si>
  <si>
    <t>PL.7416 Ladders and Scaffolding Safety</t>
  </si>
  <si>
    <t>PL.7417 Wood Machining Safety</t>
  </si>
  <si>
    <t>PL.75 Breathing Apparatus Use</t>
  </si>
  <si>
    <t>PL.76 Dealing With Aggression / Violence</t>
  </si>
  <si>
    <t>PL.77 Fire Warden Procedures</t>
  </si>
  <si>
    <t>PL.8 Accident Prevention</t>
  </si>
  <si>
    <t>PR.1 Social Work</t>
  </si>
  <si>
    <t>PR.11 Applied Social Work</t>
  </si>
  <si>
    <t>PR.111 Case Work (Social Work)</t>
  </si>
  <si>
    <t>PR.2 Social Policy / Administration</t>
  </si>
  <si>
    <t>PR.21 Social Services / Social Planning</t>
  </si>
  <si>
    <t>PR.22 Social Work Administration</t>
  </si>
  <si>
    <t>PR.23 Community Care Issues / Policies</t>
  </si>
  <si>
    <t>PR.3 Community Work</t>
  </si>
  <si>
    <t>PR.31 Voluntary Work</t>
  </si>
  <si>
    <t>PR.32 Wardens / Sheltered Housing</t>
  </si>
  <si>
    <t>PR.4 Social Work Specialisms</t>
  </si>
  <si>
    <t>PR.41 Children / Youth (Social Work)</t>
  </si>
  <si>
    <t>PR.411 Child Protection</t>
  </si>
  <si>
    <t>PR.4111 Child Abuse Protection</t>
  </si>
  <si>
    <t>PR.42 Families (Social Work)</t>
  </si>
  <si>
    <t>PR.421 Family Welfare</t>
  </si>
  <si>
    <t>PR.422 Abused / Battered Families (Social Work)</t>
  </si>
  <si>
    <t>PR.43 Homeless People (Social Work)</t>
  </si>
  <si>
    <t>PR.434 Refugees (Social Work)</t>
  </si>
  <si>
    <t>PR.45 People With Disabilities (Social Work)</t>
  </si>
  <si>
    <t>PR.454 People With Learning Difficulties Social Wo</t>
  </si>
  <si>
    <t>PR.455 People With Mental Health Problems Social W</t>
  </si>
  <si>
    <t>PR.46 Older People (Social Work)</t>
  </si>
  <si>
    <t>PR.47 Offenders (Social Work)</t>
  </si>
  <si>
    <t>PR.471 Probation Work</t>
  </si>
  <si>
    <t>PR.48 Residential Care (Social Work)</t>
  </si>
  <si>
    <t>PR.481 Residential Care Management</t>
  </si>
  <si>
    <t>PR.5 Youth Work</t>
  </si>
  <si>
    <t>PR.6 Education Welfare Work</t>
  </si>
  <si>
    <t>PS.1 Counselling Skills (General)</t>
  </si>
  <si>
    <t>PS.11 Group Counselling Skills</t>
  </si>
  <si>
    <t>PS.2 Counselling Skills (Specialist)</t>
  </si>
  <si>
    <t>PS.21 Addiction / Substance Abuse Support / Counse</t>
  </si>
  <si>
    <t>PS.211 Drug Users Support / Counselling</t>
  </si>
  <si>
    <t>PS.212 Substance Abusers Support / Counselling</t>
  </si>
  <si>
    <t>PS.213 Alcohol Abuse Support / Counselling</t>
  </si>
  <si>
    <t>PS.22 Bereavement Support / Counselling</t>
  </si>
  <si>
    <t>PS.23 Homeless People Support / Counselling</t>
  </si>
  <si>
    <t>PS.24 Victim Support / Counselling</t>
  </si>
  <si>
    <t>PS.242 Rape Victim Support / Counselling</t>
  </si>
  <si>
    <t>PS.243 Sexual Abuse Victim Support / Counselling</t>
  </si>
  <si>
    <t>PS.244 Domestic Violence Victim Support / Counsell</t>
  </si>
  <si>
    <t>PS.25 Family Counselling</t>
  </si>
  <si>
    <t>PS.251 Family Therapy</t>
  </si>
  <si>
    <t>PS.252 Sexual / Marital Relationships Counselling</t>
  </si>
  <si>
    <t>PS.2521 Sexual Relationships Counselling</t>
  </si>
  <si>
    <t>PS.2522 Marital Relationships Counselling</t>
  </si>
  <si>
    <t>PS.26 Health Related Issues Counselling</t>
  </si>
  <si>
    <t>PS.261 Pregnancy Counselling</t>
  </si>
  <si>
    <t>PS.262 Severe Illness Support / Counselling</t>
  </si>
  <si>
    <t>PS.2621 Cancer Support / Counselling</t>
  </si>
  <si>
    <t>PS.263 Family Planning Advice</t>
  </si>
  <si>
    <t>PS.264 Eating Disorders Counselling</t>
  </si>
  <si>
    <t>PS.265 Suicide / Depression Counselling</t>
  </si>
  <si>
    <t>PS.266 Post Traumatic Stress Counselling</t>
  </si>
  <si>
    <t>PS.27 Debt Counselling</t>
  </si>
  <si>
    <t>PS.28 Child / Youth Counselling</t>
  </si>
  <si>
    <t>PS.29 Offenders Support / Counselling</t>
  </si>
  <si>
    <t>PS.3 Advice Skills</t>
  </si>
  <si>
    <t>PS.31 Community Advice Work</t>
  </si>
  <si>
    <t>PS.32 Citizens Advice Bureau Work</t>
  </si>
  <si>
    <t>PS.33 Welfare Rights Advice Work</t>
  </si>
  <si>
    <t>PS.4 Advocacy</t>
  </si>
  <si>
    <t>PT.2 Caring Skills (Specialist)</t>
  </si>
  <si>
    <t>PT.21 Childcare Skills</t>
  </si>
  <si>
    <t>PT.211 Child Minding</t>
  </si>
  <si>
    <t>PT.212 Baby Sitting</t>
  </si>
  <si>
    <t>PT.213 Creche Work</t>
  </si>
  <si>
    <t>PT.214 Playgroup Practice</t>
  </si>
  <si>
    <t>PT.22 Care Of The Elderly</t>
  </si>
  <si>
    <t>PT.3 Nursery Nursing</t>
  </si>
  <si>
    <t>PT.4 Play Skills</t>
  </si>
  <si>
    <t>PV.1 First Aid In The Workplace</t>
  </si>
  <si>
    <t>PV.2 Emergency First Aid</t>
  </si>
  <si>
    <t>PV.3 First Aid In The Home</t>
  </si>
  <si>
    <t>PV.4 First Aid With Children</t>
  </si>
  <si>
    <t>PV.5 First Aid At Sea</t>
  </si>
  <si>
    <t>PV.6 Offshore First Aid</t>
  </si>
  <si>
    <t>QA Environmental Protection / Conservation</t>
  </si>
  <si>
    <t>QB Energy Economics / Management / Conservation</t>
  </si>
  <si>
    <t>QC Pollution / Pollution Control</t>
  </si>
  <si>
    <t>QD Environmental Health / Safety</t>
  </si>
  <si>
    <t>QE Cleansing</t>
  </si>
  <si>
    <t>QG Funerary Services</t>
  </si>
  <si>
    <t>QH Security / Police / Armed Forces</t>
  </si>
  <si>
    <t>QJ Fire and Rescue Services</t>
  </si>
  <si>
    <t>QA.1 Environmental Studies</t>
  </si>
  <si>
    <t>QA.11 Landscape Studies</t>
  </si>
  <si>
    <t>QA.2 Environmental Conservation / Policies</t>
  </si>
  <si>
    <t>QA.21 Environmental Management</t>
  </si>
  <si>
    <t>QA.22 Environmental Policy</t>
  </si>
  <si>
    <t>QA.23 Environmental Analysis</t>
  </si>
  <si>
    <t>QA.24 Environmental Planning</t>
  </si>
  <si>
    <t>QA.25 Environmental Regeneration Planning</t>
  </si>
  <si>
    <t>QA.26 Renewable Resources Planning</t>
  </si>
  <si>
    <t>QA.3 Environmental Science</t>
  </si>
  <si>
    <t>QA.31 Environmental Monitoring</t>
  </si>
  <si>
    <t>QA.32 Environmental Biology</t>
  </si>
  <si>
    <t>QA.33 Environmental Chemistry</t>
  </si>
  <si>
    <t>QA.35 Global Warming</t>
  </si>
  <si>
    <t>QA.4 Landscape Conservation</t>
  </si>
  <si>
    <t>QA.41 Soil Conservation</t>
  </si>
  <si>
    <t>QA.9 Conservation / Protection Of Specific Environ</t>
  </si>
  <si>
    <t>QA.91 Nature Conservation / Protection (Land)</t>
  </si>
  <si>
    <t>QA.911 Wildlife Conservation / Protection</t>
  </si>
  <si>
    <t>QA.912 Wild Plant Conservation / Protection</t>
  </si>
  <si>
    <t>QA.913 Habitat Management</t>
  </si>
  <si>
    <t>QA.914 Nature Reserve Management</t>
  </si>
  <si>
    <t>QA.92 Wetland / River Conservation / Protection</t>
  </si>
  <si>
    <t>QA.93 Marine / Coastal Conservation / Protection</t>
  </si>
  <si>
    <t>QA.931 Coastal Conservation / Protection</t>
  </si>
  <si>
    <t>QA.934 Marine Wildlife Conservation / Protection</t>
  </si>
  <si>
    <t>QA.94 Tropical Rain Forests Conservation / Protect</t>
  </si>
  <si>
    <t>QA.96 Polar Areas Conservation / Protection</t>
  </si>
  <si>
    <t>QB.1 Energy Economics (Applied)</t>
  </si>
  <si>
    <t>QB.12 Energy Resources</t>
  </si>
  <si>
    <t>QB.13 Energy Conservation</t>
  </si>
  <si>
    <t>QB.14 Energy Management</t>
  </si>
  <si>
    <t>QB.2 Alternative Energy Research</t>
  </si>
  <si>
    <t>QB.3 Electric Power Economics</t>
  </si>
  <si>
    <t>QB.4 Gas Fuel Economics</t>
  </si>
  <si>
    <t>QB.5 Oil Based Fuel Economics</t>
  </si>
  <si>
    <t>QB.6 Solid Fuel Economics</t>
  </si>
  <si>
    <t>QB.7 Vegetable Crop Fuel Economics</t>
  </si>
  <si>
    <t>QB.8 Waste Materials Fuel Economics</t>
  </si>
  <si>
    <t>QB.9 Renewable Energy Resources</t>
  </si>
  <si>
    <t>QC.1 Environmental Pollution</t>
  </si>
  <si>
    <t>QC.2 Environmental Pollution Control</t>
  </si>
  <si>
    <t>QC.3 Air Pollution / Pollution Control</t>
  </si>
  <si>
    <t>QC.4 Soil Pollution / Pollution Control</t>
  </si>
  <si>
    <t>QC.5 Water Pollution / Pollution Control</t>
  </si>
  <si>
    <t>QC.51 Water Supply Pollution / Pollution Control</t>
  </si>
  <si>
    <t>QC.6 Control Of Specific Pollutants</t>
  </si>
  <si>
    <t>QC.62 Industrial Effluent Control</t>
  </si>
  <si>
    <t>QC.621 Smoke Pollution Control</t>
  </si>
  <si>
    <t>QC.64 Noise Pollution Control</t>
  </si>
  <si>
    <t>QC.66 Oil Pollution Control</t>
  </si>
  <si>
    <t>QD.1 Environmental Health (General)</t>
  </si>
  <si>
    <t>QD.2 Environmental Health Inspection</t>
  </si>
  <si>
    <t>QD.3 Pest Control (Environmental Health)</t>
  </si>
  <si>
    <t>QD.31 Animal Pests (Environmental Health)</t>
  </si>
  <si>
    <t>QD.32 Insect Pests (Environmental Health)</t>
  </si>
  <si>
    <t>QD.4 Environmental Health Laboratory Practice</t>
  </si>
  <si>
    <t>QD.5 Environmental Safety</t>
  </si>
  <si>
    <t>QE.1 Cleaning Science / Studies</t>
  </si>
  <si>
    <t>QE.11 Cleaning (Hotel / Domestic)</t>
  </si>
  <si>
    <t>QE.12 Industrial Cleaning</t>
  </si>
  <si>
    <t>QE.13 Cleaning Services Management</t>
  </si>
  <si>
    <t>QE.2 Laundry / Dry Cleaning</t>
  </si>
  <si>
    <t>QE.3 Cleansing (Public)</t>
  </si>
  <si>
    <t>QE.31 Street / Road Cleaning (Public)</t>
  </si>
  <si>
    <t>QE.4 Waste Collection / Disposal</t>
  </si>
  <si>
    <t>QE.42 Hazardous Waste Disposal</t>
  </si>
  <si>
    <t>QE.43 Recycling Collection / Treatment</t>
  </si>
  <si>
    <t>QE.44 Waste Treatment Site Operation</t>
  </si>
  <si>
    <t>QH.1 Security</t>
  </si>
  <si>
    <t>QH.11 Security Management</t>
  </si>
  <si>
    <t>QH.12 Emergency Planning (Security)</t>
  </si>
  <si>
    <t>QH.2 Security Services</t>
  </si>
  <si>
    <t>QH.22 Security Guard Services</t>
  </si>
  <si>
    <t>QH.23 Private Investigation Services</t>
  </si>
  <si>
    <t>QH.24 Door Supervisors</t>
  </si>
  <si>
    <t>QH.3 Security Systems / Equipment</t>
  </si>
  <si>
    <t>QH.31 Security Alarm Systems</t>
  </si>
  <si>
    <t>QH.4 Police Services</t>
  </si>
  <si>
    <t>QH.5 Crime Prevention</t>
  </si>
  <si>
    <t>QH.6 Forensic Science (Non-Medical)</t>
  </si>
  <si>
    <t>QH.61 Forensic Chemistry</t>
  </si>
  <si>
    <t>QH.7 National Border Security</t>
  </si>
  <si>
    <t>QH.71 Coastguard Service</t>
  </si>
  <si>
    <t>QH.72 Customs and Excise Service</t>
  </si>
  <si>
    <t>QH.73 Immigration Service</t>
  </si>
  <si>
    <t>QH.8 Armed Forces</t>
  </si>
  <si>
    <t>QH.81 Army</t>
  </si>
  <si>
    <t>QH.82 Navy</t>
  </si>
  <si>
    <t>QH.83 Air Force</t>
  </si>
  <si>
    <t>QH.9 Prison Service</t>
  </si>
  <si>
    <t>QJ.1 Fire Engineering</t>
  </si>
  <si>
    <t>QJ.2 Fire Prevention</t>
  </si>
  <si>
    <t>QJ.3 Fire Fighting</t>
  </si>
  <si>
    <t>QJ.31 Forest Fires</t>
  </si>
  <si>
    <t>QJ.4 Rescue Services</t>
  </si>
  <si>
    <t>RA Science</t>
  </si>
  <si>
    <t>RB Mathematics</t>
  </si>
  <si>
    <t>RC Physics</t>
  </si>
  <si>
    <t>RD Chemistry</t>
  </si>
  <si>
    <t>RE Astronomy / Space Science</t>
  </si>
  <si>
    <t>RF Earth Sciences</t>
  </si>
  <si>
    <t>RG Land and Sea Surveying / Cartography</t>
  </si>
  <si>
    <t>RH Life Sciences</t>
  </si>
  <si>
    <t>RJ Materials Science</t>
  </si>
  <si>
    <t>RK Agricultural Science</t>
  </si>
  <si>
    <t>RL Pathological Sciences</t>
  </si>
  <si>
    <t>RA.1 Science (General / Combined)</t>
  </si>
  <si>
    <t>RA.11 Combined Sciences</t>
  </si>
  <si>
    <t>RA.12 Natural Sciences</t>
  </si>
  <si>
    <t>RA.13 Physical Sciences</t>
  </si>
  <si>
    <t>RA.14 Applied Sciences</t>
  </si>
  <si>
    <t>RA.3 Science Laboratory Practice</t>
  </si>
  <si>
    <t>RA.32 Science Laboratory Technician Work</t>
  </si>
  <si>
    <t>RA.33 School Laboratory Technician Work</t>
  </si>
  <si>
    <t>RA.34 Microscopy</t>
  </si>
  <si>
    <t>RA.5 Research Methods (Science)</t>
  </si>
  <si>
    <t>RA.51 Qualitative Research</t>
  </si>
  <si>
    <t>RA.52 Quantitative Research</t>
  </si>
  <si>
    <t>RA.6 Philosophy Of Science</t>
  </si>
  <si>
    <t>RB.1 Mathematics (General)</t>
  </si>
  <si>
    <t>RB.13 Mathematics For Non-Mathematical Studies</t>
  </si>
  <si>
    <t>RB.14 Arithmetic</t>
  </si>
  <si>
    <t>RB.15 Pure Mathematics</t>
  </si>
  <si>
    <t>RB.16 Applied Mathematics</t>
  </si>
  <si>
    <t>RB.2 Mathematical Logic / Set Theory</t>
  </si>
  <si>
    <t>RB.21 Mathematical Logic</t>
  </si>
  <si>
    <t>RB.24 Algorithms</t>
  </si>
  <si>
    <t>RB.3 Algebra and Number Theory</t>
  </si>
  <si>
    <t>RB.31 Algebra</t>
  </si>
  <si>
    <t>RB.33 Group Theory</t>
  </si>
  <si>
    <t>RB.37 Linear / Multilinear Algebra</t>
  </si>
  <si>
    <t>RB.39 Number Theory</t>
  </si>
  <si>
    <t>RB.4 Geometry</t>
  </si>
  <si>
    <t>RB.42 Trigonometry</t>
  </si>
  <si>
    <t>RB.43 Analytical Geometry</t>
  </si>
  <si>
    <t>RB.45 Differential Geometry</t>
  </si>
  <si>
    <t>RB.46 Topology</t>
  </si>
  <si>
    <t>RB.5 Mathematical Analysis</t>
  </si>
  <si>
    <t>RB.51 Real Analysis</t>
  </si>
  <si>
    <t>RB.52 Complex Analysis</t>
  </si>
  <si>
    <t>RB.53 Functional Analysis</t>
  </si>
  <si>
    <t>RB.55 Calculus</t>
  </si>
  <si>
    <t>RB.56 Differential Equations</t>
  </si>
  <si>
    <t>RB.6 Discrete Mathematics</t>
  </si>
  <si>
    <t>RB.61 Combinatorics</t>
  </si>
  <si>
    <t>RB.62 Graph Theory</t>
  </si>
  <si>
    <t>RB.7 Statistics / Probability / Operational Resear</t>
  </si>
  <si>
    <t>RB.71 Statistics</t>
  </si>
  <si>
    <t>RB.711 Sampling Theory</t>
  </si>
  <si>
    <t>RB.715 Applied Statistics</t>
  </si>
  <si>
    <t>RB.716 Statistical Analysis</t>
  </si>
  <si>
    <t>RB.717 Statistical Models</t>
  </si>
  <si>
    <t>RB.718 Statistical Data Handling</t>
  </si>
  <si>
    <t>RB.72 Statistics For Non-Statisticians</t>
  </si>
  <si>
    <t>RB.73 Probability Theory</t>
  </si>
  <si>
    <t>RB.74 Operational Research (Or)</t>
  </si>
  <si>
    <t>RB.743 Mathematical Programming (Or)</t>
  </si>
  <si>
    <t>RB.744 Mathematical Modelling (Or)</t>
  </si>
  <si>
    <t>RB.745 Optimisation / Economic Mathematical Models</t>
  </si>
  <si>
    <t>RB.746 Networks (Or)</t>
  </si>
  <si>
    <t>RB.8 Computational Mathematics / Cybernetics</t>
  </si>
  <si>
    <t>RB.81 Numerical Analysis</t>
  </si>
  <si>
    <t>RB.82 Computer Mathematics</t>
  </si>
  <si>
    <t>RB.83 Mathematical Cybernetics</t>
  </si>
  <si>
    <t>RB.84 Control Theory (Mathematics)</t>
  </si>
  <si>
    <t>RB.85 Data Modelling (Computational Mathematics)</t>
  </si>
  <si>
    <t>RB.86 Cryptography</t>
  </si>
  <si>
    <t>RB.9 Mathematics For Specific Applications</t>
  </si>
  <si>
    <t>RB.91 Engineering Mathematics</t>
  </si>
  <si>
    <t>RB.92 Industrial Mathematics</t>
  </si>
  <si>
    <t>RC.1 Physics (General)</t>
  </si>
  <si>
    <t>RC.11 Computational Physics</t>
  </si>
  <si>
    <t>RC.12 Analytical Physics</t>
  </si>
  <si>
    <t>RC.2 Mechanics (Physics)</t>
  </si>
  <si>
    <t>RC.21 Theoretical Mechanics</t>
  </si>
  <si>
    <t>RC.22 Stress Mechanics</t>
  </si>
  <si>
    <t>RC.23 Solid Mechanics</t>
  </si>
  <si>
    <t>RC.24 Fluid Mechanics</t>
  </si>
  <si>
    <t>RC.241 Aerodynamics</t>
  </si>
  <si>
    <t>RC.242 Hydraulics (Physics)</t>
  </si>
  <si>
    <t>RC.243 Pneumatics (Physics)</t>
  </si>
  <si>
    <t>RC.25 Acoustics / Vibration (Physics)</t>
  </si>
  <si>
    <t>RC.252 Electroacoustics</t>
  </si>
  <si>
    <t>RC.3 Optics</t>
  </si>
  <si>
    <t>RC.4 Thermal Physics</t>
  </si>
  <si>
    <t>RC.5 Electricity and Magnetism (Physics)</t>
  </si>
  <si>
    <t>RC.52 Electronics (Physics)</t>
  </si>
  <si>
    <t>RC.53 Electromagnetism</t>
  </si>
  <si>
    <t>RC.54 Magnetism</t>
  </si>
  <si>
    <t>RC.6 Chemical Physics / Physics Of Matter</t>
  </si>
  <si>
    <t>RC.61 Chemical Physics</t>
  </si>
  <si>
    <t>RC.62 Quantum Mechanics</t>
  </si>
  <si>
    <t>RC.63 Particle Physics</t>
  </si>
  <si>
    <t>RC.64 Nuclear Physics</t>
  </si>
  <si>
    <t>RC.641 Radiology (Physics)</t>
  </si>
  <si>
    <t>RC.65 Atomic Physics</t>
  </si>
  <si>
    <t>RC.66 Molecular Physics</t>
  </si>
  <si>
    <t>RC.67 Radiation Physics</t>
  </si>
  <si>
    <t>RC.7 Theoretical Physics</t>
  </si>
  <si>
    <t>RC.71 Mathematical Physics</t>
  </si>
  <si>
    <t>RC.72 Cosmology</t>
  </si>
  <si>
    <t>RC.8 Applied Physics</t>
  </si>
  <si>
    <t>RC.81 Engineering Physics</t>
  </si>
  <si>
    <t>RC.83 Atmospheric Physics</t>
  </si>
  <si>
    <t>RC.85 Medical Physics</t>
  </si>
  <si>
    <t>RD.1 Chemistry (General)</t>
  </si>
  <si>
    <t>RD.11 Computational Chemistry</t>
  </si>
  <si>
    <t>RD.2 Theoretical Chemistry</t>
  </si>
  <si>
    <t>RD.3 Physical Chemistry</t>
  </si>
  <si>
    <t>RD.32 Electrochemistry</t>
  </si>
  <si>
    <t>RD.36 Atomic Chemistry</t>
  </si>
  <si>
    <t>RD.361 Molecular Chemistry</t>
  </si>
  <si>
    <t>RD.363 Radiochemistry</t>
  </si>
  <si>
    <t>RD.38 Surface Chemistry</t>
  </si>
  <si>
    <t>RD.4 Organic Chemistry</t>
  </si>
  <si>
    <t>RD.5 Inorganic Chemistry</t>
  </si>
  <si>
    <t>RD.51 Mineralogy</t>
  </si>
  <si>
    <t>RD.52 Crystallography</t>
  </si>
  <si>
    <t>RD.6 Applied Chemistry</t>
  </si>
  <si>
    <t>RD.61 Analytical Chemistry</t>
  </si>
  <si>
    <t>RD.611 Spectrochemical Analysis</t>
  </si>
  <si>
    <t>RD.612 Instrumental Analysis</t>
  </si>
  <si>
    <t>RD.62 Industrial Chemistry</t>
  </si>
  <si>
    <t>RD.621 Aerosol Technology</t>
  </si>
  <si>
    <t>RD.622 Colour Chemistry</t>
  </si>
  <si>
    <t>RD.623 Metallurgical Chemistry</t>
  </si>
  <si>
    <t>RD.624 Petrochemistry</t>
  </si>
  <si>
    <t>RD.63 Medical Chemistry</t>
  </si>
  <si>
    <t>RE.1 Astronomy</t>
  </si>
  <si>
    <t>RE.12 Solar System</t>
  </si>
  <si>
    <t>RE.13 Planetology</t>
  </si>
  <si>
    <t>RE.2 Astrophysics</t>
  </si>
  <si>
    <t>RE.4 Space Science</t>
  </si>
  <si>
    <t>RE.41 Space Exploration</t>
  </si>
  <si>
    <t>RE.42 Space Research</t>
  </si>
  <si>
    <t>RE.5 Navigation Science (Theory)</t>
  </si>
  <si>
    <t>RE.52 Chronology / Chronometry</t>
  </si>
  <si>
    <t>RE.6 Astrobiology</t>
  </si>
  <si>
    <t>RF.2 Geology</t>
  </si>
  <si>
    <t>RF.21 Petrology</t>
  </si>
  <si>
    <t>RF.22 Applied Geology</t>
  </si>
  <si>
    <t>RF.221 Engineering Geology</t>
  </si>
  <si>
    <t>RF.222 Engineering Geomorphology</t>
  </si>
  <si>
    <t>RF.223 Exploration Geology</t>
  </si>
  <si>
    <t>RF.224 Petroleum Geology</t>
  </si>
  <si>
    <t>RF.23 Paleontology</t>
  </si>
  <si>
    <t>RF.232 Geological Data Analysis</t>
  </si>
  <si>
    <t>RF.233 Sedimentology</t>
  </si>
  <si>
    <t>RF.235 Quaternary Studies</t>
  </si>
  <si>
    <t>RF.24 Marine Geology</t>
  </si>
  <si>
    <t>RF.3 Geophysics</t>
  </si>
  <si>
    <t>RF.34 Seismology</t>
  </si>
  <si>
    <t>RF.4 Geography</t>
  </si>
  <si>
    <t>RF.42 Physical Geography</t>
  </si>
  <si>
    <t>RF.43 Economic Geography</t>
  </si>
  <si>
    <t>RF.44 Social Geography</t>
  </si>
  <si>
    <t>RF.441 Historical Geography</t>
  </si>
  <si>
    <t>RF.442 Human Geography</t>
  </si>
  <si>
    <t>RF.45 Geography Of Specific Areas</t>
  </si>
  <si>
    <t>RF.46 Maritime Geography</t>
  </si>
  <si>
    <t>RF.5 Meteorology</t>
  </si>
  <si>
    <t>RF.51 Climatology</t>
  </si>
  <si>
    <t>RF.6 Hydrology</t>
  </si>
  <si>
    <t>RF.62 Marine Hydrology</t>
  </si>
  <si>
    <t>RF.7 Soil Science</t>
  </si>
  <si>
    <t>RF.8 Oceanography</t>
  </si>
  <si>
    <t>RF.9 Geochemistry</t>
  </si>
  <si>
    <t>RG.1 Land and Sea Surveying (General)</t>
  </si>
  <si>
    <t>RG.2 Surveying Methods</t>
  </si>
  <si>
    <t>RG.21 Aerial Surveying</t>
  </si>
  <si>
    <t>RG.22 Geodetic Surveying</t>
  </si>
  <si>
    <t>RG.23 Photogrammetry</t>
  </si>
  <si>
    <t>RG.231 Remote Sensing</t>
  </si>
  <si>
    <t>RG.3 Topographic Science</t>
  </si>
  <si>
    <t>RG.4 Cartography</t>
  </si>
  <si>
    <t>RG.41 Map Reading</t>
  </si>
  <si>
    <t>RG.5 Hydrographic Surveying</t>
  </si>
  <si>
    <t>RG.6 Geographical / Land Survey Information Manage</t>
  </si>
  <si>
    <t>RG.7 Applied Land and Sea Surveying</t>
  </si>
  <si>
    <t>RG.71 Civil Engineering Surveying</t>
  </si>
  <si>
    <t>RG.8 Natural Resource Management (Surveying)</t>
  </si>
  <si>
    <t>RG.81 Land Resource Management (Surveying)</t>
  </si>
  <si>
    <t>RG.84 Rural Resource Management (Surveying)</t>
  </si>
  <si>
    <t>RH.1 Ecology</t>
  </si>
  <si>
    <t>RH.11 Landscape Ecology</t>
  </si>
  <si>
    <t>RH.12 Terrestrial Ecosystems</t>
  </si>
  <si>
    <t>RH.13 Marine Ecosystems</t>
  </si>
  <si>
    <t>RH.14 Population Dynamics</t>
  </si>
  <si>
    <t>RH.2 Natural History</t>
  </si>
  <si>
    <t>RH.21 Land Plant Life / Plant Identification</t>
  </si>
  <si>
    <t>RH.211 Wild Flower Identification</t>
  </si>
  <si>
    <t>RH.212 Fungi Identification</t>
  </si>
  <si>
    <t>RH.213 Tree Identification</t>
  </si>
  <si>
    <t>RH.22 Freshwater Life</t>
  </si>
  <si>
    <t>RH.23 Marine / Seashore Life</t>
  </si>
  <si>
    <t>RH.24 Entomology (Insects)</t>
  </si>
  <si>
    <t>RH.241 Butterflies / Moths (Lepidoptery)</t>
  </si>
  <si>
    <t>RH.25 Spider Identification (Arachnology)</t>
  </si>
  <si>
    <t>RH.26 Amphibia (Natural History)</t>
  </si>
  <si>
    <t>RH.27 Reptiles (Herpetology)</t>
  </si>
  <si>
    <t>RH.28 Birds (Ornithology)</t>
  </si>
  <si>
    <t>RH.29 Mammals (Natural History)</t>
  </si>
  <si>
    <t>RH.3 Biology</t>
  </si>
  <si>
    <t>RH.31 Biology (General)</t>
  </si>
  <si>
    <t>RH.311 Biometry</t>
  </si>
  <si>
    <t>RH.3111 Computational Biology</t>
  </si>
  <si>
    <t>RH.312 Social Biology</t>
  </si>
  <si>
    <t>RH.3121 Behavioural Biology</t>
  </si>
  <si>
    <t>RH.313 Evolutionary Biology</t>
  </si>
  <si>
    <t>RH.315 Palaeobiology</t>
  </si>
  <si>
    <t>RH.32 Biology Of Specific Environments</t>
  </si>
  <si>
    <t>RH.321 Hydrobiology</t>
  </si>
  <si>
    <t>RH.3211 Fresh Water Biology</t>
  </si>
  <si>
    <t>RH.3212 Marine Biology</t>
  </si>
  <si>
    <t>RH.33 Genetics</t>
  </si>
  <si>
    <t>RH.331 Animal Genetics</t>
  </si>
  <si>
    <t>RH.332 Plant Genetics</t>
  </si>
  <si>
    <t>RH.333 Human Genetics</t>
  </si>
  <si>
    <t>RH.34 Cell Biology</t>
  </si>
  <si>
    <t>RH.342 Histology</t>
  </si>
  <si>
    <t>RH.35 Embryology</t>
  </si>
  <si>
    <t>RH.36 Molecular Biology</t>
  </si>
  <si>
    <t>RH.361 Biophysics</t>
  </si>
  <si>
    <t>RH.364 Neuroscience / Neurobiology</t>
  </si>
  <si>
    <t>RH.37 Parasitology</t>
  </si>
  <si>
    <t>RH.38 Microbiology</t>
  </si>
  <si>
    <t>RH.383 Virology</t>
  </si>
  <si>
    <t>RH.384 Immunology (Microbiology)</t>
  </si>
  <si>
    <t>RH.4 Human Biology / Biomedicine</t>
  </si>
  <si>
    <t>RH.41 Human Biology</t>
  </si>
  <si>
    <t>RH.42 Anatomy (Human)</t>
  </si>
  <si>
    <t>RH.43 Physiology (Human)</t>
  </si>
  <si>
    <t>RH.46 Biomedical Sciences</t>
  </si>
  <si>
    <t>RH.461 Biomedical Physics</t>
  </si>
  <si>
    <t>RH.462 Biomedical Technology</t>
  </si>
  <si>
    <t>RH.463 Medical Biochemistry</t>
  </si>
  <si>
    <t>RH.464 Medical Microbiology</t>
  </si>
  <si>
    <t>RH.465 Toxicology</t>
  </si>
  <si>
    <t>RH.5 Biochemistry</t>
  </si>
  <si>
    <t>RH.6 Botany</t>
  </si>
  <si>
    <t>RH.61 Plant Physiology</t>
  </si>
  <si>
    <t>RH.612 Plant Biochemistry</t>
  </si>
  <si>
    <t>RH.62 Plant Pathology</t>
  </si>
  <si>
    <t>RH.65 Plant Taxonomy</t>
  </si>
  <si>
    <t>RH.66 Mycology</t>
  </si>
  <si>
    <t>RH.7 Zoology</t>
  </si>
  <si>
    <t>RH.71 Animal Physiology</t>
  </si>
  <si>
    <t>RH.72 Animal Pathology</t>
  </si>
  <si>
    <t>RH.73 Applied Zoology</t>
  </si>
  <si>
    <t>RH.8 Applied Life Sciences</t>
  </si>
  <si>
    <t>RH.81 Applied Biology</t>
  </si>
  <si>
    <t>RH.82 Biotechnology</t>
  </si>
  <si>
    <t>RH.821 Microbial Biotechnology</t>
  </si>
  <si>
    <t>RH.822 Plant Biotechnology</t>
  </si>
  <si>
    <t>RH.823 Process Biotechnology</t>
  </si>
  <si>
    <t>RH.83 Applied Microbiology</t>
  </si>
  <si>
    <t>RH.86 Applied Biochemistry</t>
  </si>
  <si>
    <t>RH.861 Industrial Biochemistry</t>
  </si>
  <si>
    <t>RH.862 Bioengineering</t>
  </si>
  <si>
    <t>RH.87 Genetic Engineering</t>
  </si>
  <si>
    <t>RJ.1 Polymer Science</t>
  </si>
  <si>
    <t>RJ.11 Polymer Chemistry</t>
  </si>
  <si>
    <t>RJ.12 Polymer Physics</t>
  </si>
  <si>
    <t>RJ.2 Wood Science</t>
  </si>
  <si>
    <t>RJ.3 Bituminous Materials Science</t>
  </si>
  <si>
    <t>RK.1 Agricultural Biology</t>
  </si>
  <si>
    <t>RK.4 Crop Science</t>
  </si>
  <si>
    <t>RK.41 Seed Technology</t>
  </si>
  <si>
    <t>S Agriculture Horticulture and Animal Care</t>
  </si>
  <si>
    <t>SA Agriculture / Horticulture (General)</t>
  </si>
  <si>
    <t>SC Crop Protection / Fertilisers / Byproducts</t>
  </si>
  <si>
    <t>SD Crop Husbandry</t>
  </si>
  <si>
    <t>SE Gardening / Floristry</t>
  </si>
  <si>
    <t>SF Amenity Horticulture</t>
  </si>
  <si>
    <t>SG Forestry / Timber Production</t>
  </si>
  <si>
    <t>SH Animal Husbandry</t>
  </si>
  <si>
    <t>SJ Fish Production / Fisheries</t>
  </si>
  <si>
    <t>SK Agricultural / Horticultural Engineering / Farm</t>
  </si>
  <si>
    <t>SL Agricultural / Horticultural Maintenance</t>
  </si>
  <si>
    <t>SM Rural / Agricultural Business Organisation</t>
  </si>
  <si>
    <t>SN Veterinary Services</t>
  </si>
  <si>
    <t>SP Pets / Domestic Animal Care</t>
  </si>
  <si>
    <t>SQ Land Based Studies</t>
  </si>
  <si>
    <t>SA.1 Agriculture (General)</t>
  </si>
  <si>
    <t>SA.11 Tropical Agriculture</t>
  </si>
  <si>
    <t>SA.13 Marginal / Small Scale Farming</t>
  </si>
  <si>
    <t>SA.2 Horticulture (General)</t>
  </si>
  <si>
    <t>SC.1 Crop Protection</t>
  </si>
  <si>
    <t>SC.11 Seed Protection</t>
  </si>
  <si>
    <t>SC.12 Growing Crops Protection</t>
  </si>
  <si>
    <t>SC.13 Stored Crops Protection</t>
  </si>
  <si>
    <t>SC.2 Animal Pest / Predator Control (Farms)</t>
  </si>
  <si>
    <t>SC.22 Insect Pest / Predator Control (Farms)</t>
  </si>
  <si>
    <t>SC.3 Plant Diseases (Agriculture)</t>
  </si>
  <si>
    <t>SC.31 Moulds / Fungi Control</t>
  </si>
  <si>
    <t>SC.6 Beneficial Insect Promotion</t>
  </si>
  <si>
    <t>SC.7 Agricultural / Horticultural Chemicals</t>
  </si>
  <si>
    <t>SC.72 Herbicides (Farms)</t>
  </si>
  <si>
    <t>SC.73 Pesticides (Farms)</t>
  </si>
  <si>
    <t>SC.74 Fungicides (Farms)</t>
  </si>
  <si>
    <t>SC.75 Artificial Fertilisers (Farm)</t>
  </si>
  <si>
    <t>SC.8 Natural / Organic Fertilisers (Farm)</t>
  </si>
  <si>
    <t>SC.9 Agricultural Byproducts Utilisation (Farm)</t>
  </si>
  <si>
    <t>SD.1 Crop Production</t>
  </si>
  <si>
    <t>SD.11 Arable Farming</t>
  </si>
  <si>
    <t>SD.12 Market Gardening</t>
  </si>
  <si>
    <t>SD.13 Vegetable Production</t>
  </si>
  <si>
    <t>SD.2 Field Crop Production</t>
  </si>
  <si>
    <t>SD.22 Cereals</t>
  </si>
  <si>
    <t>SD.23 Root / Bulb Crops</t>
  </si>
  <si>
    <t>SD.24 Legumes</t>
  </si>
  <si>
    <t>SD.25 Brassicas</t>
  </si>
  <si>
    <t>SD.26 Breakcrops</t>
  </si>
  <si>
    <t>SD.27 Herbs / Salads (Field Grown)</t>
  </si>
  <si>
    <t>SD.28 Ornamental Plants (Field Grown)</t>
  </si>
  <si>
    <t>SD.3 Grassland</t>
  </si>
  <si>
    <t>SD.4 Glasshouse / Protected Crop Production</t>
  </si>
  <si>
    <t>SD.41 Glasshouse Crop Production (General)</t>
  </si>
  <si>
    <t>SD.42 Protected Crop Production (General)</t>
  </si>
  <si>
    <t>SD.43 Vegetable Production (Protected)</t>
  </si>
  <si>
    <t>SD.44 Flowers (Glasshouse)</t>
  </si>
  <si>
    <t>SD.45 Plants Ornamental (Glasshouse)</t>
  </si>
  <si>
    <t>SD.5 Fruit Production</t>
  </si>
  <si>
    <t>SD.6 Organic Crop Production</t>
  </si>
  <si>
    <t>SD.7 Plant Propagation / Breeding</t>
  </si>
  <si>
    <t>SD.71 Micropropagation</t>
  </si>
  <si>
    <t>SD.8 Nursery Stock Production</t>
  </si>
  <si>
    <t>SD.9 Genetically Engineered Crop Production</t>
  </si>
  <si>
    <t>SE.2 Gardening</t>
  </si>
  <si>
    <t>SE.21 Garden Flower Growing</t>
  </si>
  <si>
    <t>SE.22 Garden Vegetable Growing</t>
  </si>
  <si>
    <t>SE.23 Garden Ornamental Plant Growing</t>
  </si>
  <si>
    <t>SE.25 Bonsai / Japanese Gardening</t>
  </si>
  <si>
    <t>SE.26 Garden Lawn / Grass Care</t>
  </si>
  <si>
    <t>SE.27 Wildlife Gardening</t>
  </si>
  <si>
    <t>SE.3 Organic Gardening</t>
  </si>
  <si>
    <t>SE.31 Organic Manures / Fertilisers (Gardening)</t>
  </si>
  <si>
    <t>SE.32 Compost Making (Organic Gardening)</t>
  </si>
  <si>
    <t>SE.33 Pest Control (Organic Gardening)</t>
  </si>
  <si>
    <t>SE.34 Weed Control (Organic Gardening)</t>
  </si>
  <si>
    <t>SE.4 Garden Pests / Chemicals</t>
  </si>
  <si>
    <t>SE.41 Pest Control Chemical (Gardens)</t>
  </si>
  <si>
    <t>SE.42 Weed Control Chemical (Gardens)</t>
  </si>
  <si>
    <t>SE.43 Fertilisers Chemical (Gardens)</t>
  </si>
  <si>
    <t>SE.44 Plant Diseases (Gardens)</t>
  </si>
  <si>
    <t>SE.5 Indoor Gardening</t>
  </si>
  <si>
    <t>SE.51 Conservatory Plant Care</t>
  </si>
  <si>
    <t>SE.52 House Plant Care</t>
  </si>
  <si>
    <t>SE.53 Bottle Gardening</t>
  </si>
  <si>
    <t>SE.7 Floristry</t>
  </si>
  <si>
    <t>SE.8 Garden Centre Work (Horticultural)</t>
  </si>
  <si>
    <t>SE.9 Landscape Design / Architecture</t>
  </si>
  <si>
    <t>SE.91 Landscape Gardening</t>
  </si>
  <si>
    <t>SE.911 Garden Pond Construction</t>
  </si>
  <si>
    <t>SE.92 Garden Design</t>
  </si>
  <si>
    <t>SF.2 Park Keeping</t>
  </si>
  <si>
    <t>SF.3 Sports Ground / Green Keeping</t>
  </si>
  <si>
    <t>SF.33 Field Event Ground Preparation</t>
  </si>
  <si>
    <t>SF.36 Sports Turf Culture / Management</t>
  </si>
  <si>
    <t>SF.37 Golf Course Maintenance</t>
  </si>
  <si>
    <t>SF.4 Ornamental Amenity Horticulture</t>
  </si>
  <si>
    <t>SF.41 Lawn / Grass Care (Amenity Horticulture)</t>
  </si>
  <si>
    <t>SF.42 Plants / Shrubs (Amenity Horticulture)</t>
  </si>
  <si>
    <t>SF.43 Hedges (Amenity Horticulture)</t>
  </si>
  <si>
    <t>SF.5 Cemeteries / Crematoria Gardening</t>
  </si>
  <si>
    <t>SF.6 Park Safety / Security</t>
  </si>
  <si>
    <t>SF.61 Dog Problem Awareness (Parks)</t>
  </si>
  <si>
    <t>SG.1 Forestry (General)</t>
  </si>
  <si>
    <t>SG.11 Timber Production</t>
  </si>
  <si>
    <t>SG.13 Forestry Research</t>
  </si>
  <si>
    <t>SG.2 Arboriculture</t>
  </si>
  <si>
    <t>SG.3 Forestry Planning</t>
  </si>
  <si>
    <t>SG.4 Woodland Creation / Management</t>
  </si>
  <si>
    <t>SG.41 Forest / Tree Conservation</t>
  </si>
  <si>
    <t>SG.5 Forestry Nature Conservation</t>
  </si>
  <si>
    <t>SG.6 Forestry / Timber Operations</t>
  </si>
  <si>
    <t>SG.61 Brushcutting / Scrubcutting</t>
  </si>
  <si>
    <t>SG.62 Coppicing</t>
  </si>
  <si>
    <t>SG.63 Tree Felling</t>
  </si>
  <si>
    <t>SG.64 Logging</t>
  </si>
  <si>
    <t>SG.65 Chainsaw Work</t>
  </si>
  <si>
    <t>SG.66 Saw Milling</t>
  </si>
  <si>
    <t>SG.67 Wood Storage / Seasoning</t>
  </si>
  <si>
    <t>SG.68 Tree Extraction</t>
  </si>
  <si>
    <t>SG.7 Tree Surgery</t>
  </si>
  <si>
    <t>SG.8 Tree Climbing</t>
  </si>
  <si>
    <t>SH.2 Animal Health / Nutrition (Farm)</t>
  </si>
  <si>
    <t>SH.21 Animal Feedstuffs</t>
  </si>
  <si>
    <t>SH.22 Animal Health</t>
  </si>
  <si>
    <t>SH.3 Animal Sales / Disposal</t>
  </si>
  <si>
    <t>SH.31 Livestock Transport</t>
  </si>
  <si>
    <t>SH.33 Livestock Slaughter</t>
  </si>
  <si>
    <t>SH.4 Animal Breeding</t>
  </si>
  <si>
    <t>SH.5 Organic Livestock Production</t>
  </si>
  <si>
    <t>SH.6 Animal Husbandry Specific Animals</t>
  </si>
  <si>
    <t>SH.61 Cattle Farming</t>
  </si>
  <si>
    <t>SH.611 Calf Rearing</t>
  </si>
  <si>
    <t>SH.612 Beef Production</t>
  </si>
  <si>
    <t>SH.613 Dairy Farming</t>
  </si>
  <si>
    <t>SH.6131 Milk Production (Farm)</t>
  </si>
  <si>
    <t>SH.62 Sheep Farming</t>
  </si>
  <si>
    <t>SH.626 Sheep Shearing</t>
  </si>
  <si>
    <t>SH.627 Lambing</t>
  </si>
  <si>
    <t>SH.63 Pig Farming</t>
  </si>
  <si>
    <t>SH.64 Poultry Farming</t>
  </si>
  <si>
    <t>SH.65 Deer Farming</t>
  </si>
  <si>
    <t>SH.66 Goat Keeping</t>
  </si>
  <si>
    <t>SH.7 Working Animals</t>
  </si>
  <si>
    <t>SH.71 Horses / Ponies Keeping</t>
  </si>
  <si>
    <t>SH.711 Horse Breeding</t>
  </si>
  <si>
    <t>SH.7111 Stud Management</t>
  </si>
  <si>
    <t>SH.712 Horse Management</t>
  </si>
  <si>
    <t>SH.713 Horse Training</t>
  </si>
  <si>
    <t>SH.714 Stable Management</t>
  </si>
  <si>
    <t>SH.72 Donkey / Mule Keeping</t>
  </si>
  <si>
    <t>SH.73 Working Dogs</t>
  </si>
  <si>
    <t>SH.8 Game / Exotic Animal Farming</t>
  </si>
  <si>
    <t>SH.9 Bee Keeping</t>
  </si>
  <si>
    <t>SJ.2 Fish Farming</t>
  </si>
  <si>
    <t>SJ.3 Fish Breeding For Release</t>
  </si>
  <si>
    <t>SJ.4 Shellfish / Crustacean Production</t>
  </si>
  <si>
    <t>SJ.5 Fishing Rights Management</t>
  </si>
  <si>
    <t>SJ.6 Fishing (Trade) / Fisheries</t>
  </si>
  <si>
    <t>SK.1 Farm Machinery Operation / Maintenance / Repa</t>
  </si>
  <si>
    <t>SK.11 Harvesting Equipment</t>
  </si>
  <si>
    <t>SK.13 Crop Spraying Equipment</t>
  </si>
  <si>
    <t>SK.17 Farm Tractors / Vehicles</t>
  </si>
  <si>
    <t>SK.19 Dairy Equipment</t>
  </si>
  <si>
    <t>SK.2 Farm Workshop Practice</t>
  </si>
  <si>
    <t>SK.3 Horticultural Equipment Operation / Maintenan</t>
  </si>
  <si>
    <t>SK.31 Garden Machinery Operation / Maintenance</t>
  </si>
  <si>
    <t>SK.4 Agricultural Blacksmiths / Wheelwrights Craft</t>
  </si>
  <si>
    <t>SK.5 Agricultural Engineering</t>
  </si>
  <si>
    <t>SK.6 Horticultural Engineering</t>
  </si>
  <si>
    <t>SK.7 Forestry Engineering</t>
  </si>
  <si>
    <t>SL.1 Farm Building Maintenance</t>
  </si>
  <si>
    <t>SL.2 Farm Estate Maintenance</t>
  </si>
  <si>
    <t>SL.3 Farm Fencing / Walling / Paths</t>
  </si>
  <si>
    <t>SL.31 Stone Walling</t>
  </si>
  <si>
    <t>SL.32 Hedging / Ditching</t>
  </si>
  <si>
    <t>SL.33 Fencing (Farm / Forestry)</t>
  </si>
  <si>
    <t>SL.34 Footpath Maintenance (Farms)</t>
  </si>
  <si>
    <t>SL.35 Gates / Stiles (Farms / Forests)</t>
  </si>
  <si>
    <t>SL.36 Bridge Building (Farms / Forests)</t>
  </si>
  <si>
    <t>SL.4 Farm / Forestry Land Maintenance</t>
  </si>
  <si>
    <t>SL.6 Farm Nature Conservation</t>
  </si>
  <si>
    <t>SM.1 Rural Business</t>
  </si>
  <si>
    <t>SM.12 Horticultural Business</t>
  </si>
  <si>
    <t>SM.13 Forestry Business</t>
  </si>
  <si>
    <t>SM.14 Equine Business</t>
  </si>
  <si>
    <t>SM.15 Farm Business</t>
  </si>
  <si>
    <t>SM.3 Farm Finance</t>
  </si>
  <si>
    <t>SM.31 Farm Accounting</t>
  </si>
  <si>
    <t>SM.32 Farm Budgetary Control</t>
  </si>
  <si>
    <t>SM.4 Farm Sales / Marketing</t>
  </si>
  <si>
    <t>SM.41 Farm Quality Control</t>
  </si>
  <si>
    <t>SM.6 Farm Office Work</t>
  </si>
  <si>
    <t>SM.7 Farm Diversification</t>
  </si>
  <si>
    <t>SM.8 Farm Shops / Direct Sales</t>
  </si>
  <si>
    <t>SM.9 Farm Leisure Facilities</t>
  </si>
  <si>
    <t>SN.2 Veterinary Medicine</t>
  </si>
  <si>
    <t>SN.21 Aquatic Veterinary Medicine</t>
  </si>
  <si>
    <t>SN.24 Veterinary Parasitology</t>
  </si>
  <si>
    <t>SN.3 Homeopathic Veterinary Practice</t>
  </si>
  <si>
    <t>SN.4 Veterinary Nursing</t>
  </si>
  <si>
    <t>SN.5 Veterinary Science</t>
  </si>
  <si>
    <t>SN.6 Animal Psychology / Behaviour Studies</t>
  </si>
  <si>
    <t>SN.7 Veterinary Pharmacy</t>
  </si>
  <si>
    <t>SN.8 Laboratory Animal Care</t>
  </si>
  <si>
    <t>SP.1 Pet Care</t>
  </si>
  <si>
    <t>SP.2 Animal Care (Non-Agricultural)</t>
  </si>
  <si>
    <t>SP.21 Small Mammals Care</t>
  </si>
  <si>
    <t>SP.22 Domestic Animals Care</t>
  </si>
  <si>
    <t>SP.23 Wild Animals Care</t>
  </si>
  <si>
    <t>SP.24 Bird Keeping (Domestic)</t>
  </si>
  <si>
    <t>SP.25 Reptile / Amphibian Keeping</t>
  </si>
  <si>
    <t>SP.26 Fish (Ornamental) Keeping</t>
  </si>
  <si>
    <t>SP.27 Insect Keeping (Domestic)</t>
  </si>
  <si>
    <t>SP.3 Animals (Domestic) Services</t>
  </si>
  <si>
    <t>SP.31 Dog Grooming</t>
  </si>
  <si>
    <t>SP.32 Dog Training</t>
  </si>
  <si>
    <t>SP.321 Guide Dog Training</t>
  </si>
  <si>
    <t>SP.33 Animal Boarding / Kennels</t>
  </si>
  <si>
    <t>SP.5 Animal Protection / Welfare</t>
  </si>
  <si>
    <t>SP.6 Farriery</t>
  </si>
  <si>
    <t>SP.7 Pet Store Management</t>
  </si>
  <si>
    <t>TA Built Environment (General)</t>
  </si>
  <si>
    <t>TC Property Surveying / Planning / Development</t>
  </si>
  <si>
    <t>TD Building Design / Architecture</t>
  </si>
  <si>
    <t>TE Construction</t>
  </si>
  <si>
    <t>TF Construction Management</t>
  </si>
  <si>
    <t>TG Building / Construction Operations</t>
  </si>
  <si>
    <t>TH Building Maintenance / Services</t>
  </si>
  <si>
    <t>TJ Interior Fitting / Decoration</t>
  </si>
  <si>
    <t>TK Construction Site Work</t>
  </si>
  <si>
    <t>TL Civil Engineering</t>
  </si>
  <si>
    <t>TM Structural Engineering</t>
  </si>
  <si>
    <t>TC.1 Planning General</t>
  </si>
  <si>
    <t>TC.12 Land Registration</t>
  </si>
  <si>
    <t>TC.13 Planning Law / Regulations</t>
  </si>
  <si>
    <t>TC.14 Housing Planning</t>
  </si>
  <si>
    <t>TC.2 Town and Country Planning</t>
  </si>
  <si>
    <t>TC.21 Country Planning</t>
  </si>
  <si>
    <t>TC.22 Regional Planning</t>
  </si>
  <si>
    <t>TC.23 Town Planning</t>
  </si>
  <si>
    <t>TC.231 Urban Studies</t>
  </si>
  <si>
    <t>TC.24 Transport Planning / Design</t>
  </si>
  <si>
    <t>TC.3 Quantity Surveying / Economics</t>
  </si>
  <si>
    <t>TC.31 Building / Construction Economics</t>
  </si>
  <si>
    <t>TC.33 Construction Estimating</t>
  </si>
  <si>
    <t>TC.36 Quantity Surveying</t>
  </si>
  <si>
    <t>TC.4 Surveying General Practice</t>
  </si>
  <si>
    <t>TC.41 Construction Site Surveying</t>
  </si>
  <si>
    <t>TC.42 Structural Surveying</t>
  </si>
  <si>
    <t>TC.43 Property Valuation</t>
  </si>
  <si>
    <t>TC.431 Valuation Buildings</t>
  </si>
  <si>
    <t>TC.4311 Council Charge Valuation</t>
  </si>
  <si>
    <t>TC.437 Investment Surveying</t>
  </si>
  <si>
    <t>TC.44 Estate Agency</t>
  </si>
  <si>
    <t>TC.5 Auctioneering</t>
  </si>
  <si>
    <t>TC.6 Property Development / Management</t>
  </si>
  <si>
    <t>TC.61 Estate Development / Management</t>
  </si>
  <si>
    <t>TC.612 Land Management / Development</t>
  </si>
  <si>
    <t>TC.613 Environmental Assessment</t>
  </si>
  <si>
    <t>TC.614 Country / Rural Estate Management</t>
  </si>
  <si>
    <t>TC.615 Urban Estate Management</t>
  </si>
  <si>
    <t>TC.62 Property Management</t>
  </si>
  <si>
    <t>TC.63 Housing Management / Development</t>
  </si>
  <si>
    <t>TC.631 Tenant Participation</t>
  </si>
  <si>
    <t>TD.1 Architecture (General)</t>
  </si>
  <si>
    <t>TD.13 Architectural History</t>
  </si>
  <si>
    <t>TD.14 Architectural Practice Management</t>
  </si>
  <si>
    <t>TD.15 Architectural Appreciation</t>
  </si>
  <si>
    <t>TD.2 Building Design</t>
  </si>
  <si>
    <t>TD.21 Architectural Design</t>
  </si>
  <si>
    <t>TD.22 Architectural Drawing</t>
  </si>
  <si>
    <t>TD.23 Architectural Model Making</t>
  </si>
  <si>
    <t>TD.24 Environmental Design (Architecture)</t>
  </si>
  <si>
    <t>TD.3 Building Design Specific Applications</t>
  </si>
  <si>
    <t>TD.4 Building Conservation</t>
  </si>
  <si>
    <t>TE.1 Construction Studies</t>
  </si>
  <si>
    <t>TE.2 Building Studies</t>
  </si>
  <si>
    <t>TE.3 Home Maintenance Crafts (DIY)</t>
  </si>
  <si>
    <t>TE.31 Home Extensions / Improvements (DIY)</t>
  </si>
  <si>
    <t>TE.32 Building Work For Amateurs (DIY)</t>
  </si>
  <si>
    <t>TE.5 Construction Technology (Basic)</t>
  </si>
  <si>
    <t>TE.6 Construction Materials (Basic)</t>
  </si>
  <si>
    <t>TE.61 Builders Merchant Services</t>
  </si>
  <si>
    <t>TF.1 Construction Management (General)</t>
  </si>
  <si>
    <t>TF.12 Construction Quality Control</t>
  </si>
  <si>
    <t>TF.13 Construction Project Management</t>
  </si>
  <si>
    <t>TF.14 Utilities Management</t>
  </si>
  <si>
    <t>TF.2 Contracting / Subcontracting (Construction)</t>
  </si>
  <si>
    <t>TF.3 Construction Site Management</t>
  </si>
  <si>
    <t>TF.31 Construction Site Supervision</t>
  </si>
  <si>
    <t>TF.32 Construction Site Security</t>
  </si>
  <si>
    <t>TF.33 Clerks Of Works (Building / Construction)</t>
  </si>
  <si>
    <t>TF.4 Building Law and Regulations</t>
  </si>
  <si>
    <t>TF.41 Cdm Regulations</t>
  </si>
  <si>
    <t>TF.5 Building Inspection</t>
  </si>
  <si>
    <t>TG.2 Brickwork / Masonry</t>
  </si>
  <si>
    <t>TG.21 Bricklaying</t>
  </si>
  <si>
    <t>TG.22 Concrete Work</t>
  </si>
  <si>
    <t>TG.23 Formwork</t>
  </si>
  <si>
    <t>TG.24 Shuttering</t>
  </si>
  <si>
    <t>TG.25 Paths / Pavement Surfacing</t>
  </si>
  <si>
    <t>TG.26 Stone Masonry</t>
  </si>
  <si>
    <t>TG.27 Brickwork / Masonry For Amateurs (DIY)</t>
  </si>
  <si>
    <t>TG.3 Glazing (Buildings)</t>
  </si>
  <si>
    <t>TG.31 Double Glazing</t>
  </si>
  <si>
    <t>TG.32 Leaded Lights Glazing</t>
  </si>
  <si>
    <t>TG.33 Replacement Window Fixing</t>
  </si>
  <si>
    <t>TG.34 Plastic / Polycarbonate Glazing Work</t>
  </si>
  <si>
    <t>TG.4 Floor / Wall Tiling</t>
  </si>
  <si>
    <t>TG.5 Building Insulation</t>
  </si>
  <si>
    <t>TG.6 Roof Surfacing</t>
  </si>
  <si>
    <t>TG.7 Construction Carpentry / Shopfitting / Erecti</t>
  </si>
  <si>
    <t>TG.71 Construction Carpentry</t>
  </si>
  <si>
    <t>TG.72 Shopfitting</t>
  </si>
  <si>
    <t>TG.74 Hoarding Erection</t>
  </si>
  <si>
    <t>TG.75 Portable Building Erection</t>
  </si>
  <si>
    <t>TG.76 Marquee Erection</t>
  </si>
  <si>
    <t>TG.77 Sign Fixing</t>
  </si>
  <si>
    <t>TG.8 Painting and Decorating</t>
  </si>
  <si>
    <t>TG.82 Painting and Decorating (DIY)</t>
  </si>
  <si>
    <t>TG.83 Paperhanging</t>
  </si>
  <si>
    <t>TG.84 Painting Interiors</t>
  </si>
  <si>
    <t>TG.85 Painting Exteriors</t>
  </si>
  <si>
    <t>TG.86 Decorative Paintwork</t>
  </si>
  <si>
    <t>TG.861 Graining / Marbling</t>
  </si>
  <si>
    <t>TG.862 Stencilling (House Painting)</t>
  </si>
  <si>
    <t>TG.87 Plastering</t>
  </si>
  <si>
    <t>TG.871 Plastering Decorative</t>
  </si>
  <si>
    <t>TG.872 Ceiling Work Decorative</t>
  </si>
  <si>
    <t>TG.873 Ceiling Fixing</t>
  </si>
  <si>
    <t>TG.9 Fencing (Construction)</t>
  </si>
  <si>
    <t>TH.1 Building Services</t>
  </si>
  <si>
    <t>TH.11 Energy Efficiency (Buildings)</t>
  </si>
  <si>
    <t>TH.12 Building Services Engineering</t>
  </si>
  <si>
    <t>TH.2 Building Electrical Work</t>
  </si>
  <si>
    <t>TH.21 Building Electrical Work (DIY)</t>
  </si>
  <si>
    <t>TH.22 Electrical Installation (Buildings / Constru</t>
  </si>
  <si>
    <t>TH.23 Electrical Maintenance (Buildings)</t>
  </si>
  <si>
    <t>TH.24 Emergency Lighting / Power Supply</t>
  </si>
  <si>
    <t>TH.25 Lighting (Building Work)</t>
  </si>
  <si>
    <t>TH.251 Street Lighting</t>
  </si>
  <si>
    <t>TH.3 Plumbing (Building Work)</t>
  </si>
  <si>
    <t>TH.31 Plumbing (Professional)</t>
  </si>
  <si>
    <t>TH.32 Plumbing (DIY)</t>
  </si>
  <si>
    <t>TH.33 Plumbing Installation Work</t>
  </si>
  <si>
    <t>TH.34 Drainage (Building Work)</t>
  </si>
  <si>
    <t>TH.35 Water Supply (Building Work)</t>
  </si>
  <si>
    <t>TH.37 Lead Work (Plumbing)</t>
  </si>
  <si>
    <t>TH.4 Heating Installation (Building Work)</t>
  </si>
  <si>
    <t>TH.41 Heating Appliance Installation / Servicing</t>
  </si>
  <si>
    <t>TH.42 Boiler Installation / Servicing</t>
  </si>
  <si>
    <t>TH.43 Central Heating Installation / Servicing</t>
  </si>
  <si>
    <t>TH.45 Oil Fuelled Equipment Installation / Servici</t>
  </si>
  <si>
    <t>TH.46 Gas-Fired Equipment Installation / Servicing</t>
  </si>
  <si>
    <t>TH.47 Solid Fuelled Equipment Installation / Servi</t>
  </si>
  <si>
    <t>TH.5 Gas Supply / Installation (Building Work)</t>
  </si>
  <si>
    <t>TH.51 Gas Supply Work</t>
  </si>
  <si>
    <t>TH.52 Gas Plumbing Work</t>
  </si>
  <si>
    <t>TH.53 Gas Maintenance Work</t>
  </si>
  <si>
    <t>TH.6 Ventilation (Building Work)</t>
  </si>
  <si>
    <t>TH.7 Air Conditioning (Building Work)</t>
  </si>
  <si>
    <t>TH.8 Security Systems (Building Work)</t>
  </si>
  <si>
    <t>TH.81 Alarms Installation</t>
  </si>
  <si>
    <t>TH.9 Building Maintenance / Caretaking</t>
  </si>
  <si>
    <t>TH.91 Building Maintenance</t>
  </si>
  <si>
    <t>TH.911 Diy Building Maintenance</t>
  </si>
  <si>
    <t>TH.913 Historic Property Maintenance</t>
  </si>
  <si>
    <t>TH.92 Caretaking (Building Control)</t>
  </si>
  <si>
    <t>TH.93 Cleaning Services (Buildings)</t>
  </si>
  <si>
    <t>TH.94 Chimney Maintenance / Sweeping</t>
  </si>
  <si>
    <t>TH.96 Architectural Stonework Maintenance / Cleani</t>
  </si>
  <si>
    <t>TH.97 Timber / Impregnation / Treatment / Preserva</t>
  </si>
  <si>
    <t>TJ.3 Kitchen Design/Planning</t>
  </si>
  <si>
    <t>TJ.4 Fitted Furniture Installation</t>
  </si>
  <si>
    <t>TJ.5 Floorcoverings Planning / Fitting</t>
  </si>
  <si>
    <t>TK.1 Construction Machinery / Plant Operation / Ma</t>
  </si>
  <si>
    <t>TK.11 Crane Operation (Construction)</t>
  </si>
  <si>
    <t>TK.111 Slinger / Banksman (Construction)</t>
  </si>
  <si>
    <t>TK.12 Construction Plant Maintenance</t>
  </si>
  <si>
    <t>TK.13 Construction Plant (Stationary) Operation</t>
  </si>
  <si>
    <t>TK.131 Drilling (Construction)</t>
  </si>
  <si>
    <t>TK.132 Pile Driving (Construction)</t>
  </si>
  <si>
    <t>TK.14 Construction Plant (Mobile) Operation</t>
  </si>
  <si>
    <t>TK.141 Track Laying Vehicles Driving</t>
  </si>
  <si>
    <t>TK.2 Scaffolding / Access Work</t>
  </si>
  <si>
    <t>TK.21 Steeplejack Work</t>
  </si>
  <si>
    <t>TK.3 Setting Out Site Work</t>
  </si>
  <si>
    <t>TK.4 Groundwork (Construction)</t>
  </si>
  <si>
    <t>TK.41 Compacting Site Work</t>
  </si>
  <si>
    <t>TK.42 Levelling Site Work</t>
  </si>
  <si>
    <t>TK.43 Foundation Site Work</t>
  </si>
  <si>
    <t>TK.44 Excavation Site Work</t>
  </si>
  <si>
    <t>TK.5 Structural Work</t>
  </si>
  <si>
    <t>TK.51 Structural Steelwork</t>
  </si>
  <si>
    <t>TK.6 Demolition Work</t>
  </si>
  <si>
    <t>TK.7 Roadwork</t>
  </si>
  <si>
    <t>TK.71 Asphalting (Roadwork)</t>
  </si>
  <si>
    <t>TK.72 Road Surfacing</t>
  </si>
  <si>
    <t>TL.1 Civil Engineering (General)</t>
  </si>
  <si>
    <t>TL.11 Civil Engineering Administration</t>
  </si>
  <si>
    <t>TL.111 Civil Engineering Law</t>
  </si>
  <si>
    <t>TL.12 Clerk Of Works (Civil Engineering)</t>
  </si>
  <si>
    <t>TL.2 Municipal Engineering</t>
  </si>
  <si>
    <t>TL.21 Rural Engineering</t>
  </si>
  <si>
    <t>TL.22 Urban Engineering</t>
  </si>
  <si>
    <t>TL.23 Environmental Engineering</t>
  </si>
  <si>
    <t>TL.3 Water Engineering</t>
  </si>
  <si>
    <t>TL.32 Water Management</t>
  </si>
  <si>
    <t>TL.33 Water Supply / Irrigation Engineering</t>
  </si>
  <si>
    <t>TL.331 Water Supply Engineering</t>
  </si>
  <si>
    <t>TL.332 Irrigation Engineering</t>
  </si>
  <si>
    <t>TL.34 Coastal / River Engineering</t>
  </si>
  <si>
    <t>TL.341 Coastal Engineering</t>
  </si>
  <si>
    <t>TL.342 River Engineering</t>
  </si>
  <si>
    <t>TL.344 Dredging / Channel Maintenance</t>
  </si>
  <si>
    <t>TL.35 Land Drainage Engineering</t>
  </si>
  <si>
    <t>TL.36 Marine Civil Engineering</t>
  </si>
  <si>
    <t>TL.4 Public Health Engineering</t>
  </si>
  <si>
    <t>TL.41 Drainage (Wastewater) Engineering</t>
  </si>
  <si>
    <t>TL.42 Sewage Treatment</t>
  </si>
  <si>
    <t>TL.43 Water Treatment</t>
  </si>
  <si>
    <t>TL.5 Transport Engineering</t>
  </si>
  <si>
    <t>TL.51 Highway Engineering</t>
  </si>
  <si>
    <t>TL.511 Highway Maintenance Engineering</t>
  </si>
  <si>
    <t>TL.52 Traffic Engineering</t>
  </si>
  <si>
    <t>TL.53 Bridge Engineering</t>
  </si>
  <si>
    <t>TL.6 Excavation Engineering</t>
  </si>
  <si>
    <t>TL.63 Geotechnical Engineering</t>
  </si>
  <si>
    <t>TL.631 Marine Geotechnics</t>
  </si>
  <si>
    <t>TL.632 Soil Mechanics</t>
  </si>
  <si>
    <t>TL.633 Subsidence Engineering</t>
  </si>
  <si>
    <t>TL.64 Explosives (Civil Engineering)</t>
  </si>
  <si>
    <t>TM.2 Architectural Engineering</t>
  </si>
  <si>
    <t>TM.3 Foundation Engineering</t>
  </si>
  <si>
    <t>TM.4 Structural Design (Construction)</t>
  </si>
  <si>
    <t>TM.5 Structural Materials Engineering</t>
  </si>
  <si>
    <t>UUUU Unknown</t>
  </si>
  <si>
    <t>VD Quality and Reliability Management</t>
  </si>
  <si>
    <t>VE Industrial Control / Monitoring</t>
  </si>
  <si>
    <t>VF Industrial Design / Research and Development</t>
  </si>
  <si>
    <t>VG Engineering Services</t>
  </si>
  <si>
    <t>VH Facilities Management</t>
  </si>
  <si>
    <t>VJ Contracting (Business / Industry)</t>
  </si>
  <si>
    <t>VD.1 Quality Management</t>
  </si>
  <si>
    <t>VD.12 Quality Standard (Bs5750) (Iso9000) Implemen</t>
  </si>
  <si>
    <t>VD.13 Total Quality Management</t>
  </si>
  <si>
    <t>VD.15 Taguchi Methods</t>
  </si>
  <si>
    <t>VD.16 Performance Measurement</t>
  </si>
  <si>
    <t>VD.17 Kaizen</t>
  </si>
  <si>
    <t>VD.2 Reliability / Quality Engineering</t>
  </si>
  <si>
    <t>VD.22 Value Engineering</t>
  </si>
  <si>
    <t>VD.3 Quality Assurance</t>
  </si>
  <si>
    <t>VD.32 Quality Control</t>
  </si>
  <si>
    <t>VD.321 Statistical Quality Control / Improvement</t>
  </si>
  <si>
    <t>VD.33 Quality Auditing</t>
  </si>
  <si>
    <t>VD.6 Standards / Specifications</t>
  </si>
  <si>
    <t>VE.1 Production Control / Automation (General)</t>
  </si>
  <si>
    <t>VE.12 Control Engineering (General)</t>
  </si>
  <si>
    <t>VE.13 Process Control</t>
  </si>
  <si>
    <t>VE.2 Control Systems (Production)</t>
  </si>
  <si>
    <t>VE.21 Automatic Control Instrumentation</t>
  </si>
  <si>
    <t>VE.211 Electronic Control Systems</t>
  </si>
  <si>
    <t>VE.212 Programmable Controllers</t>
  </si>
  <si>
    <t>VE.22 Computer Control Systems (Production)</t>
  </si>
  <si>
    <t>VE.23 Mechanical Control Systems</t>
  </si>
  <si>
    <t>VE.24 Statistical Process Control</t>
  </si>
  <si>
    <t>VE.3 Monitoring (Production)</t>
  </si>
  <si>
    <t>VE.4 Automated Manufacturing Systems</t>
  </si>
  <si>
    <t>VE.41 Industrial Cybernetics</t>
  </si>
  <si>
    <t>VE.42 Industrial Robotics</t>
  </si>
  <si>
    <t>VE.44 Computer Integrated Manufacture (Cim)</t>
  </si>
  <si>
    <t>VE.45 Computer Aided Manufacture (Cam)</t>
  </si>
  <si>
    <t>VE.46 Advanced Manufacturing Systems / Technology</t>
  </si>
  <si>
    <t>VE.47 Computer Aided Engineering</t>
  </si>
  <si>
    <t>VE.5 Fault Finding / Trouble Shooting (Production)</t>
  </si>
  <si>
    <t>VE.51 Failure Analysis</t>
  </si>
  <si>
    <t>VF.1 Industrial Design (General)</t>
  </si>
  <si>
    <t>VF.12 Computer Aided Design (Cad)</t>
  </si>
  <si>
    <t>VF.13 Design Technology</t>
  </si>
  <si>
    <t>VF.2 Product Design</t>
  </si>
  <si>
    <t>VF.22 Design For Assembly</t>
  </si>
  <si>
    <t>VF.24 Ergonomics</t>
  </si>
  <si>
    <t>VF.26 Environment Friendly Design</t>
  </si>
  <si>
    <t>VF.3 Engineering Design</t>
  </si>
  <si>
    <t>VF.31 Mechanical Engineering Design</t>
  </si>
  <si>
    <t>VF.33 Process Design</t>
  </si>
  <si>
    <t>VF.4 Industrial Research and Development</t>
  </si>
  <si>
    <t>VF.41 Development Engineering</t>
  </si>
  <si>
    <t>VF.43 Product Development (Randd)</t>
  </si>
  <si>
    <t>VF.44 Prototyping</t>
  </si>
  <si>
    <t>VF.5 Industrial Model Making</t>
  </si>
  <si>
    <t>VF.6 Technical / Engineering Drawing</t>
  </si>
  <si>
    <t>VF.62 Draughting</t>
  </si>
  <si>
    <t>VF.7 Patenting (Industrial)</t>
  </si>
  <si>
    <t>VG.2 Plant / Machinery / Terotechnology</t>
  </si>
  <si>
    <t>VG.21 Maintenance Engineering</t>
  </si>
  <si>
    <t xml:space="preserve">VG.25 Plant / Machinery (Industrial) Installation </t>
  </si>
  <si>
    <t>VG.26 Plant / Machinery Servicing</t>
  </si>
  <si>
    <t>VG.3 Plant Engineering</t>
  </si>
  <si>
    <t>VG.31 Foundry Engineering</t>
  </si>
  <si>
    <t>VJ.2 Tendering</t>
  </si>
  <si>
    <t>VJ.3 Contract Management (Business / Industry)</t>
  </si>
  <si>
    <t>WA Manufacturing (General)</t>
  </si>
  <si>
    <t>WB Manufacturing / Assembly</t>
  </si>
  <si>
    <t>WC Instrument Making / Repair</t>
  </si>
  <si>
    <t>WD Testing Measurement and Inspection</t>
  </si>
  <si>
    <t>WE Chemical Products</t>
  </si>
  <si>
    <t>WF Glass / Ceramics / Concretes Manufacture</t>
  </si>
  <si>
    <t>WG Polymer Processing</t>
  </si>
  <si>
    <t>WH Textiles / Fabrics (Industrial)</t>
  </si>
  <si>
    <t>WJ Leather Footwear and Fur</t>
  </si>
  <si>
    <t>WK Woodworking / Furniture Manufacture</t>
  </si>
  <si>
    <t>WL Paper Manufacture</t>
  </si>
  <si>
    <t>WM Food / Drink / Tobacco (Industrial)</t>
  </si>
  <si>
    <t>WA.1 Manufacturing Administration</t>
  </si>
  <si>
    <t>WA.2 Manufacturing Technology</t>
  </si>
  <si>
    <t>WA.3 Industrial Engineering</t>
  </si>
  <si>
    <t>WA.4 Process Engineering</t>
  </si>
  <si>
    <t>WA.5 Production Engineering</t>
  </si>
  <si>
    <t>WA.6 Manufacturing Engineering</t>
  </si>
  <si>
    <t>WA.61 Manufacturing Mechanical Engineering</t>
  </si>
  <si>
    <t>WB.1 Production Process Work</t>
  </si>
  <si>
    <t>WB.2 Assembly Work</t>
  </si>
  <si>
    <t xml:space="preserve">WB.21 Electrical / Electronic Goods Manufacture / </t>
  </si>
  <si>
    <t>WB.22 Metal Goods Manufacture / Assembly</t>
  </si>
  <si>
    <t>WB.23 Plastic Goods Manufacture / Assembly</t>
  </si>
  <si>
    <t>WB.3 Finishing (Production)</t>
  </si>
  <si>
    <t>WB.31 Surface Finishing</t>
  </si>
  <si>
    <t>WB.32 Paint Application (Industrial)</t>
  </si>
  <si>
    <t>WB.4 Packing (Industrial)</t>
  </si>
  <si>
    <t>WC.4 Scientific / Medical Instrument Making</t>
  </si>
  <si>
    <t>WC.5 Clock / Watch Making and Repair</t>
  </si>
  <si>
    <t>WC.6 Locksmith Work</t>
  </si>
  <si>
    <t>WD.1 Testing (Industrial) (General)</t>
  </si>
  <si>
    <t>WD.2 Non Destructive Testing</t>
  </si>
  <si>
    <t>WD.21 Industrial Radiography</t>
  </si>
  <si>
    <t>WD.22 Dye Penetrant Techniques</t>
  </si>
  <si>
    <t>WD.23 Magnetic Particle Inspection</t>
  </si>
  <si>
    <t>WD.24 Ultrasonic Inspection</t>
  </si>
  <si>
    <t>WD.4 Quality and Reliability Testing</t>
  </si>
  <si>
    <t>WD.5 Measurement / Metrology</t>
  </si>
  <si>
    <t>WD.51 Metrology</t>
  </si>
  <si>
    <t>WD.52 Calibration</t>
  </si>
  <si>
    <t>WD.55 Stress Analysis (Measurement)</t>
  </si>
  <si>
    <t>WD.6 Electronic / Electric Instrumentation (Genera</t>
  </si>
  <si>
    <t>WD.7 Inspection (Industrial)</t>
  </si>
  <si>
    <t>WE.1 Industrial Chemicals</t>
  </si>
  <si>
    <t>WE.2 Pharmaceuticals Production</t>
  </si>
  <si>
    <t>WE.3 Toiletries / Cosmetics Production</t>
  </si>
  <si>
    <t>WE.31 Essential Oils / Perfumery Production</t>
  </si>
  <si>
    <t>WE.4 Explosives Technology</t>
  </si>
  <si>
    <t>WE.5 Colour / Coatings Technology</t>
  </si>
  <si>
    <t>WF.1 Ceramics Technology</t>
  </si>
  <si>
    <t>WF.11 Ceramic Materials</t>
  </si>
  <si>
    <t>WF.13 Ceramics Production (Industrial)</t>
  </si>
  <si>
    <t>WF.15 Porcelain</t>
  </si>
  <si>
    <t>WF.2 Glass Technology</t>
  </si>
  <si>
    <t>WF.21 Glass Materials</t>
  </si>
  <si>
    <t>WF.22 Glass Production (Industrial)</t>
  </si>
  <si>
    <t>WF.23 Glass Making (Hand)</t>
  </si>
  <si>
    <t>WF.24 Glass Design</t>
  </si>
  <si>
    <t>WF.3 Concrete / Cement Technology</t>
  </si>
  <si>
    <t>WG.1 Compounding (Polymers)</t>
  </si>
  <si>
    <t>WG.2 Moulding / Extrusion (Polymers)</t>
  </si>
  <si>
    <t>WG.6 Reinforced Systems Processing</t>
  </si>
  <si>
    <t>WG.7 Polymer Products</t>
  </si>
  <si>
    <t>WH.1 Fabric Production</t>
  </si>
  <si>
    <t>WH.12 Textile Production Processes</t>
  </si>
  <si>
    <t>WH.13 Fabric Finishing Processes</t>
  </si>
  <si>
    <t>WH.3 Textile / Clothing Technology</t>
  </si>
  <si>
    <t>WH.32 Textile Engineering</t>
  </si>
  <si>
    <t>WH.4 Fabric Making-Up</t>
  </si>
  <si>
    <t>WH.41 Industrial Sewing</t>
  </si>
  <si>
    <t>WH.42 Clothes Manufacture (Industrial)</t>
  </si>
  <si>
    <t>WH.6 Floorcoverings</t>
  </si>
  <si>
    <t>WH.61 Floorcoverings Design</t>
  </si>
  <si>
    <t>WJ.1 Leather Preparation / Technology</t>
  </si>
  <si>
    <t>WJ.2 Leather Goods Manufacture</t>
  </si>
  <si>
    <t>WJ.22 Leather / Suede Clothing</t>
  </si>
  <si>
    <t>WJ.3 Saddlery</t>
  </si>
  <si>
    <t>WJ.4 Footwear Manufacture</t>
  </si>
  <si>
    <t>WJ.5 Furriery</t>
  </si>
  <si>
    <t>WK.1 Woodworking / Carpentry (General)</t>
  </si>
  <si>
    <t>WK.11 Woodworking / Carpentry (DIY)</t>
  </si>
  <si>
    <t>WK.2 Woodworking</t>
  </si>
  <si>
    <t>WK.21 Wood Turning</t>
  </si>
  <si>
    <t>WK.22 Machine Woodworking</t>
  </si>
  <si>
    <t>WK.23 Joinery</t>
  </si>
  <si>
    <t>WK.24 Carpentry</t>
  </si>
  <si>
    <t>WK.25 Cabinet Making</t>
  </si>
  <si>
    <t>WK.3 Wood Finishing</t>
  </si>
  <si>
    <t>WK.31 Wood Polishing</t>
  </si>
  <si>
    <t>WK.311 French Polishing</t>
  </si>
  <si>
    <t>WK.32 Wood Staining</t>
  </si>
  <si>
    <t>WK.6 Furniture Manufacture (Industrial)</t>
  </si>
  <si>
    <t>WK.61 Cane Furniture Making</t>
  </si>
  <si>
    <t>WK.8 Upholstery (Industrial)</t>
  </si>
  <si>
    <t>WL.1 Paper Technology</t>
  </si>
  <si>
    <t>WL.2 Paper Conversion</t>
  </si>
  <si>
    <t>WL.21 Photographic Paper / Film Making</t>
  </si>
  <si>
    <t>WL.3 Packaging Manufacture</t>
  </si>
  <si>
    <t>WL.31 Packaging Design</t>
  </si>
  <si>
    <t>WL.32 Packaging Materials</t>
  </si>
  <si>
    <t>WL.34 Carton Manufacture</t>
  </si>
  <si>
    <t>WM.1 Food Manufacture / Processing (Industrial)</t>
  </si>
  <si>
    <t>WM.11 Food Quality Control</t>
  </si>
  <si>
    <t>WM.12 Food Process Engineering</t>
  </si>
  <si>
    <t>WM.2 Food Storage / Preservation (Industrial)</t>
  </si>
  <si>
    <t>WM.26 Food Packaging</t>
  </si>
  <si>
    <t>WM.3 Drinks Processing (Industrial)</t>
  </si>
  <si>
    <t>WM.32 Alcoholic Drinks Processing</t>
  </si>
  <si>
    <t>WM.321 Brewery Work</t>
  </si>
  <si>
    <t>WM.322 Distillery Work</t>
  </si>
  <si>
    <t>WM.324 Wine Making (Industrial)</t>
  </si>
  <si>
    <t>WM.4 Grain / Flour / Bakery / Confectionery (Indus</t>
  </si>
  <si>
    <t>WM.5 Dairy Foods Processing (Industrial)</t>
  </si>
  <si>
    <t>WM.6 Meat / Fish Processing (Industrial)</t>
  </si>
  <si>
    <t>WM.7 Fruit / Vegetable Processing (Industrial)</t>
  </si>
  <si>
    <t>WM.9 Tobacco Processing</t>
  </si>
  <si>
    <t>XA Engineering / Technology</t>
  </si>
  <si>
    <t>XD Metals Working / Finishing</t>
  </si>
  <si>
    <t>XE Welding / Joining</t>
  </si>
  <si>
    <t>XF Tools / Machining</t>
  </si>
  <si>
    <t>XH Mechanical Engineering</t>
  </si>
  <si>
    <t>XA.1 Engineering Studies</t>
  </si>
  <si>
    <t>XA.13 Engineering Management</t>
  </si>
  <si>
    <t>XA.14 Engineering Craft Studies</t>
  </si>
  <si>
    <t>XA.15 Engineering Technician Studies</t>
  </si>
  <si>
    <t>XA.3 Technology</t>
  </si>
  <si>
    <t>XA.31 Craft Design and Technology</t>
  </si>
  <si>
    <t>XA.32 Technology Management</t>
  </si>
  <si>
    <t>XA.33 Technology Analysis</t>
  </si>
  <si>
    <t>XA.34 Nanotechnology</t>
  </si>
  <si>
    <t>XA.5 Engineering Materials</t>
  </si>
  <si>
    <t>XD.4 Forge Work</t>
  </si>
  <si>
    <t>XD.41 Blacksmiths (Industrial)</t>
  </si>
  <si>
    <t>XD.5 Forming</t>
  </si>
  <si>
    <t>XD.51 Rolling</t>
  </si>
  <si>
    <t>XD.6 Hardening / Dressing (Metals)</t>
  </si>
  <si>
    <t>XD.7 Metal Working / Fabrication</t>
  </si>
  <si>
    <t>XD.71 Metal Working</t>
  </si>
  <si>
    <t>XD.74 Fabrication (Industrial)</t>
  </si>
  <si>
    <t>XD.8 Metal Finishing</t>
  </si>
  <si>
    <t>XD.9 Metal Coating / Plating Processes</t>
  </si>
  <si>
    <t>XE.2 Welding (General)</t>
  </si>
  <si>
    <t>XE.22 Welding Inspection</t>
  </si>
  <si>
    <t>XE.3 Electric Welding</t>
  </si>
  <si>
    <t>XE.31 Arc Welding</t>
  </si>
  <si>
    <t>XE.311 Metal Arc Welding</t>
  </si>
  <si>
    <t>XE.312 Mig / Tig Welding</t>
  </si>
  <si>
    <t>XE.313 Gas Shielded Arc Welding</t>
  </si>
  <si>
    <t>XE.4 Gas Welding</t>
  </si>
  <si>
    <t>XE.46 Oxyacetylene Welding</t>
  </si>
  <si>
    <t>XE.5 Welding (For Specific Applications / Material</t>
  </si>
  <si>
    <t>XE.58 Plastics Welding</t>
  </si>
  <si>
    <t>XE.6 Joining (Non-Welding)</t>
  </si>
  <si>
    <t>XE.61 Brazing</t>
  </si>
  <si>
    <t>XE.62 Bonding</t>
  </si>
  <si>
    <t>XE.65 Soldering</t>
  </si>
  <si>
    <t>XF.1 Machine Shop Practice</t>
  </si>
  <si>
    <t>XF.11 Tool / Jig Making</t>
  </si>
  <si>
    <t>XF.2 Machine Tool Setting / Operating</t>
  </si>
  <si>
    <t>XF.21 Numerically Controlled Machining</t>
  </si>
  <si>
    <t>XF.22 Computer Controlled Machining</t>
  </si>
  <si>
    <t>XF.23 Part Programming</t>
  </si>
  <si>
    <t>XF.3 Milling / Grinding (Industrial)</t>
  </si>
  <si>
    <t>XF.4 Cutting (Industrial)</t>
  </si>
  <si>
    <t>XF.41 Thermal Cutting</t>
  </si>
  <si>
    <t>XF.411 Oxyacetylene Flame Cutting</t>
  </si>
  <si>
    <t>XF.412 Plasma Cutting</t>
  </si>
  <si>
    <t>XF.5 Drilling / Boring (Production)</t>
  </si>
  <si>
    <t>XF.6 Lathe Work</t>
  </si>
  <si>
    <t>XF.7 Tools Use / Maintenance</t>
  </si>
  <si>
    <t>XF.71 Power Hand Tools</t>
  </si>
  <si>
    <t>XH.1 Mechanical Engineering (General)</t>
  </si>
  <si>
    <t>XH.13 Mechanical Production Engineering</t>
  </si>
  <si>
    <t>XH.2 Hydraulic Engineering</t>
  </si>
  <si>
    <t>XH.21 Hydraulic Power Systems</t>
  </si>
  <si>
    <t>XH.3 Fluid Engineering</t>
  </si>
  <si>
    <t>XH.31 Flow Systems</t>
  </si>
  <si>
    <t>XH.312 Pipework Engineering</t>
  </si>
  <si>
    <t>XH.32 Steam Engineering</t>
  </si>
  <si>
    <t>XH.321 Boiler Engineering</t>
  </si>
  <si>
    <t>XH.33 Blowers / Fans</t>
  </si>
  <si>
    <t>XH.34 Mixing Machines</t>
  </si>
  <si>
    <t>XH.35 Turbine Engineering</t>
  </si>
  <si>
    <t>XH.36 Pneumatic Equipment / Processes</t>
  </si>
  <si>
    <t>XH.361 Compressors</t>
  </si>
  <si>
    <t>XH.362 Pumps</t>
  </si>
  <si>
    <t>XH.363 Valves</t>
  </si>
  <si>
    <t>XH.4 Pneumatic Engineering</t>
  </si>
  <si>
    <t>XH.41 Pressure Vessels</t>
  </si>
  <si>
    <t>XH.43 Refrigeration Engineering</t>
  </si>
  <si>
    <t>1 Medicine &amp; dentistry</t>
  </si>
  <si>
    <t>2 Subjects allied to medicine</t>
  </si>
  <si>
    <t>3 Biological sciences</t>
  </si>
  <si>
    <t>4 Veterinary science</t>
  </si>
  <si>
    <t>5 Agriculture &amp; related subjects</t>
  </si>
  <si>
    <t>6 Physical sciences</t>
  </si>
  <si>
    <t>7 Mathematical sciences</t>
  </si>
  <si>
    <t>8 Computer science</t>
  </si>
  <si>
    <t>9 Engineering &amp; technology</t>
  </si>
  <si>
    <t>A0 Broadly-based programmes within medicine &amp; dent</t>
  </si>
  <si>
    <t>A1 Pre-clinical medicine</t>
  </si>
  <si>
    <t>A2 Pre-clinical dentistry</t>
  </si>
  <si>
    <t>A3 Clinical medicine</t>
  </si>
  <si>
    <t>A4 Clinical dentistry</t>
  </si>
  <si>
    <t>B3 Complementary medicines, therapies &amp; well-being</t>
  </si>
  <si>
    <t>B4 Nutrition</t>
  </si>
  <si>
    <t>B5 Ophthalmics</t>
  </si>
  <si>
    <t>B6 Aural &amp; oral sciences</t>
  </si>
  <si>
    <t>B7 Nursing</t>
  </si>
  <si>
    <t>B8 Medical technology</t>
  </si>
  <si>
    <t>B9 Others in subjects allied to medicine</t>
  </si>
  <si>
    <t>C0 Broadly-based programmes within biological scie</t>
  </si>
  <si>
    <t>C1 Biology</t>
  </si>
  <si>
    <t>C2 Botany</t>
  </si>
  <si>
    <t>C3 Zoology</t>
  </si>
  <si>
    <t>C4 Genetics</t>
  </si>
  <si>
    <t>C5 Microbiology</t>
  </si>
  <si>
    <t>C6 Sport &amp; exercise science</t>
  </si>
  <si>
    <t>C7 Molecular biology, biophysics &amp; biochemistry</t>
  </si>
  <si>
    <t>C8 Psychology</t>
  </si>
  <si>
    <t>C9 Others in Biological Sciences</t>
  </si>
  <si>
    <t>D1 Pre-clinical veterinary medicine</t>
  </si>
  <si>
    <t>D2 Clinical veterinary medicine &amp; dentistry</t>
  </si>
  <si>
    <t>D0 Broadly-based programmes within agriculture &amp; r</t>
  </si>
  <si>
    <t>D3 Animal science</t>
  </si>
  <si>
    <t>D4 Agriculture</t>
  </si>
  <si>
    <t>D5 Forestry &amp; arboriculture</t>
  </si>
  <si>
    <t>D6 Food &amp; beverage studies</t>
  </si>
  <si>
    <t>D7 Agricultural sciences</t>
  </si>
  <si>
    <t>D9 Others in veterinary sciences, agriculture &amp; re</t>
  </si>
  <si>
    <t>F0 Broadly-based programmes within physical scienc</t>
  </si>
  <si>
    <t>F1 Chemistry</t>
  </si>
  <si>
    <t>F2 Materials science</t>
  </si>
  <si>
    <t>F3 Physics</t>
  </si>
  <si>
    <t>F4 Forensic &amp; archaeological sciences</t>
  </si>
  <si>
    <t>F5 Astronomy</t>
  </si>
  <si>
    <t>F6 Geology</t>
  </si>
  <si>
    <t>F7 Science of aquatic &amp; terrestrial environments</t>
  </si>
  <si>
    <t>F8 Physical geographical sciences</t>
  </si>
  <si>
    <t>F9 Others in physical sciences</t>
  </si>
  <si>
    <t>G1 Mathematics</t>
  </si>
  <si>
    <t>G2 Operational research</t>
  </si>
  <si>
    <t>G3 Statistics</t>
  </si>
  <si>
    <t>G9 Others in mathematical sciences</t>
  </si>
  <si>
    <t>I1 Computer science</t>
  </si>
  <si>
    <t>I2 Information systems</t>
  </si>
  <si>
    <t>I3 Software engineering</t>
  </si>
  <si>
    <t>I4 Artificial intelligence</t>
  </si>
  <si>
    <t>I5 Health informatics</t>
  </si>
  <si>
    <t>I6 Games</t>
  </si>
  <si>
    <t>I7 Computer generated visual &amp; audio effects</t>
  </si>
  <si>
    <t>I9 Others in Computer sciences</t>
  </si>
  <si>
    <t>H0 Broadly-based programmes within engineering &amp; t</t>
  </si>
  <si>
    <t>H1 General engineering</t>
  </si>
  <si>
    <t>H2 Civil engineering</t>
  </si>
  <si>
    <t>H3 Mechanical engineering</t>
  </si>
  <si>
    <t>H4 Aerospace engineering</t>
  </si>
  <si>
    <t>H5 Naval architecture</t>
  </si>
  <si>
    <t>H6 Electronic &amp; electrical engineering</t>
  </si>
  <si>
    <t>H7 Production &amp; manufacturing engineering</t>
  </si>
  <si>
    <t>H8 Chemical, process &amp; energy engineering</t>
  </si>
  <si>
    <t>H9 Others in engineering</t>
  </si>
  <si>
    <t>J1 Minerals technology</t>
  </si>
  <si>
    <t>J2 Metallurgy</t>
  </si>
  <si>
    <t>J3 Ceramics &amp; glass</t>
  </si>
  <si>
    <t>J4 Polymers &amp; textiles</t>
  </si>
  <si>
    <t>J5 Materials technology not otherwise specified</t>
  </si>
  <si>
    <t>J6 Maritime technology</t>
  </si>
  <si>
    <t>J7 Biotechnology</t>
  </si>
  <si>
    <t>J9 Others in technology</t>
  </si>
  <si>
    <t>K0 Broadly-based programmes within architecture, b</t>
  </si>
  <si>
    <t>K1 Architecture</t>
  </si>
  <si>
    <t>K2 Building</t>
  </si>
  <si>
    <t>K3 Landscape &amp; garden design</t>
  </si>
  <si>
    <t>K4 Planning (urban, rural &amp; regional)</t>
  </si>
  <si>
    <t>K9 Others in architecture, building &amp; planning</t>
  </si>
  <si>
    <t>A000 Medicine &amp; dentistry</t>
  </si>
  <si>
    <t>A100 Pre-clinical medicine</t>
  </si>
  <si>
    <t>A200 Pre-clinical dentistry</t>
  </si>
  <si>
    <t>A300 Clinical medicine</t>
  </si>
  <si>
    <t>A400 Clinical dentistry</t>
  </si>
  <si>
    <t>A900 Others in medicine &amp; dentistry</t>
  </si>
  <si>
    <t>A990 Medicine &amp; dentistry not elsewhere classified</t>
  </si>
  <si>
    <t>B Social studies</t>
  </si>
  <si>
    <t>L0 Broadly-based programmes within social studies</t>
  </si>
  <si>
    <t>L1 Economics</t>
  </si>
  <si>
    <t>L2 Politics</t>
  </si>
  <si>
    <t>L3 Sociology</t>
  </si>
  <si>
    <t>L4 Social policy</t>
  </si>
  <si>
    <t>L5 Social work</t>
  </si>
  <si>
    <t>L6 Anthropology</t>
  </si>
  <si>
    <t>L7 Human &amp; social geography</t>
  </si>
  <si>
    <t>L8 Development studies</t>
  </si>
  <si>
    <t>L9 Others in social studies</t>
  </si>
  <si>
    <t>B000 Subjects allied to medicine</t>
  </si>
  <si>
    <t>B100 Anatomy, physiology &amp; pathology</t>
  </si>
  <si>
    <t>B110 Anatomy</t>
  </si>
  <si>
    <t>B120 Physiology</t>
  </si>
  <si>
    <t>B121 Clinical physiology</t>
  </si>
  <si>
    <t>B130 Pathology</t>
  </si>
  <si>
    <t>B131 Cellular pathology</t>
  </si>
  <si>
    <t>B132 Pathobiology</t>
  </si>
  <si>
    <t>B140 Neuroscience</t>
  </si>
  <si>
    <t>B160 Physiotherapy</t>
  </si>
  <si>
    <t>B170 Podiatry</t>
  </si>
  <si>
    <t>B190 Anatomy, physiology &amp; pathology not elsewhere</t>
  </si>
  <si>
    <t>B200 Pharmacology, toxicology &amp; pharmacy</t>
  </si>
  <si>
    <t>B210 Pharmacology</t>
  </si>
  <si>
    <t>B220 Toxicology</t>
  </si>
  <si>
    <t>C Law</t>
  </si>
  <si>
    <t>M0 Broadly-based programmes within law</t>
  </si>
  <si>
    <t>M1 Law by area</t>
  </si>
  <si>
    <t>M2 Law by topic</t>
  </si>
  <si>
    <t>M9 Others in law</t>
  </si>
  <si>
    <t>D Business &amp; administrative studies</t>
  </si>
  <si>
    <t>N0 Broadly-based programmes within business &amp; admi</t>
  </si>
  <si>
    <t>N1 Business studies</t>
  </si>
  <si>
    <t>N2 Management studies</t>
  </si>
  <si>
    <t>N3 Finance</t>
  </si>
  <si>
    <t>N4 Accounting</t>
  </si>
  <si>
    <t>N5 Marketing</t>
  </si>
  <si>
    <t>N6 Human resource management</t>
  </si>
  <si>
    <t>N7 Office skills</t>
  </si>
  <si>
    <t>N8 Hospitality, leisure, sport, tourism &amp; transpor</t>
  </si>
  <si>
    <t>N9 Others in business &amp; administrative studies</t>
  </si>
  <si>
    <t>E Mass communications &amp; documentation</t>
  </si>
  <si>
    <t>P0 Broadly-based programmes within mass communicat</t>
  </si>
  <si>
    <t>P1 Information services</t>
  </si>
  <si>
    <t>P2 Publicity studies</t>
  </si>
  <si>
    <t>P3 Media studies</t>
  </si>
  <si>
    <t>P4 Publishing</t>
  </si>
  <si>
    <t>P5 Journalism</t>
  </si>
  <si>
    <t>P9 Others in mass communications &amp; documentation</t>
  </si>
  <si>
    <t>F Languages</t>
  </si>
  <si>
    <t>Q0 Broadly-based programmes within languages</t>
  </si>
  <si>
    <t>Q1 Linguistics</t>
  </si>
  <si>
    <t>Q2 Comparative literary studies</t>
  </si>
  <si>
    <t>Q3 English studies</t>
  </si>
  <si>
    <t>Q4 Ancient language studies</t>
  </si>
  <si>
    <t>Q5 Celtic studies</t>
  </si>
  <si>
    <t>Q6 Latin studies</t>
  </si>
  <si>
    <t>Q7 Classical Greek studies</t>
  </si>
  <si>
    <t>Q8 Classical studies</t>
  </si>
  <si>
    <t>Q9 Others in linguistics, classics &amp; related subje</t>
  </si>
  <si>
    <t>R1 French studies</t>
  </si>
  <si>
    <t>R2 German studies</t>
  </si>
  <si>
    <t>R3 Italian studies</t>
  </si>
  <si>
    <t>R4 Spanish studies</t>
  </si>
  <si>
    <t>R5 Portuguese studies</t>
  </si>
  <si>
    <t>R6 Scandinavian studies</t>
  </si>
  <si>
    <t>R7 Russian &amp; East European studies</t>
  </si>
  <si>
    <t>R8 European studies</t>
  </si>
  <si>
    <t>R9 Others in European languages, literature &amp; rela</t>
  </si>
  <si>
    <t>T1 Chinese studies</t>
  </si>
  <si>
    <t>T2 Japanese studies</t>
  </si>
  <si>
    <t>T3 South Asian studies</t>
  </si>
  <si>
    <t>T4 Other Asian studies</t>
  </si>
  <si>
    <t>T5 African studies</t>
  </si>
  <si>
    <t>T6 Modern Middle Eastern studies</t>
  </si>
  <si>
    <t>T7 American studies</t>
  </si>
  <si>
    <t>T8 Australasian studies</t>
  </si>
  <si>
    <t>T9 Others in Eastern, Asiatic, African, American &amp;</t>
  </si>
  <si>
    <t>G Historical &amp; philosophical studies</t>
  </si>
  <si>
    <t>V0 Broadly-based programmes within historical &amp; ph</t>
  </si>
  <si>
    <t>V1 History by period</t>
  </si>
  <si>
    <t>V2 History by area</t>
  </si>
  <si>
    <t>V3 History by topic</t>
  </si>
  <si>
    <t>V4 Archaeology</t>
  </si>
  <si>
    <t>V5 Philosophy</t>
  </si>
  <si>
    <t>V6 Theology &amp; religious studies</t>
  </si>
  <si>
    <t>V7 Heritage studies</t>
  </si>
  <si>
    <t>V9 Others in historical &amp; philosophical studies</t>
  </si>
  <si>
    <t>H Creative arts &amp; design</t>
  </si>
  <si>
    <t>W0 Broadly-based programmes within creative arts &amp;</t>
  </si>
  <si>
    <t>W1 Fine art</t>
  </si>
  <si>
    <t>W2 Design studies</t>
  </si>
  <si>
    <t>W3 Music</t>
  </si>
  <si>
    <t>W4 Drama</t>
  </si>
  <si>
    <t>W5 Dance</t>
  </si>
  <si>
    <t>W6 Cinematics &amp; photography</t>
  </si>
  <si>
    <t>W7 Crafts</t>
  </si>
  <si>
    <t>W8 Imaginative writing</t>
  </si>
  <si>
    <t>W9 Others in creative arts &amp; design</t>
  </si>
  <si>
    <t>H000 Engineering</t>
  </si>
  <si>
    <t>H100 General engineering</t>
  </si>
  <si>
    <t>H110 Integrated engineering</t>
  </si>
  <si>
    <t>H120 Safety engineering</t>
  </si>
  <si>
    <t>H121 Fire safety engineering</t>
  </si>
  <si>
    <t>H122 Water quality control</t>
  </si>
  <si>
    <t>H123 Public health engineering</t>
  </si>
  <si>
    <t>H130 Computer-aided engineering</t>
  </si>
  <si>
    <t>H131 Automated engineering design</t>
  </si>
  <si>
    <t>H140 Mechanics</t>
  </si>
  <si>
    <t>H141 Fluid mechanics</t>
  </si>
  <si>
    <t>H142 Solid mechanics</t>
  </si>
  <si>
    <t>H143 Structural mechanics</t>
  </si>
  <si>
    <t>H150 Engineering design</t>
  </si>
  <si>
    <t>H160 Bioengineering, biomedical engineering &amp; clin</t>
  </si>
  <si>
    <t>H161 Biomaterials</t>
  </si>
  <si>
    <t>H162 Biomechanics (including fluid &amp; solid mechani</t>
  </si>
  <si>
    <t>H163 Bioelectronics &amp; bioelectricity</t>
  </si>
  <si>
    <t>H164 Rehabilitation engineering</t>
  </si>
  <si>
    <t>H165 Tissue engineering &amp; regenerative medicine</t>
  </si>
  <si>
    <t>H166 Imaging</t>
  </si>
  <si>
    <t>H167 Biosensors</t>
  </si>
  <si>
    <t>H168 Medical devices &amp; instrumentation</t>
  </si>
  <si>
    <t>H169 Neural engineering</t>
  </si>
  <si>
    <t>H190 General engineering not elsewhere classified</t>
  </si>
  <si>
    <t>H200 Civil engineering</t>
  </si>
  <si>
    <t>H210 Structural engineering</t>
  </si>
  <si>
    <t>H220 Environmental engineering</t>
  </si>
  <si>
    <t>H221 Energy resources</t>
  </si>
  <si>
    <t>H222 Coastal decay</t>
  </si>
  <si>
    <t>H223 Environmental impact assessment</t>
  </si>
  <si>
    <t>H230 Transport engineering</t>
  </si>
  <si>
    <t>H231 Permanent way engineering</t>
  </si>
  <si>
    <t>H232 Pavement engineering</t>
  </si>
  <si>
    <t>H240 Surveying science</t>
  </si>
  <si>
    <t>H241 General practice surveying</t>
  </si>
  <si>
    <t>H242 Engineering surveying</t>
  </si>
  <si>
    <t>H250 Geotechnical engineering</t>
  </si>
  <si>
    <t>H290 Civil engineering not elsewhere classified</t>
  </si>
  <si>
    <t>H300 Mechanical engineering</t>
  </si>
  <si>
    <t>H310 Dynamics</t>
  </si>
  <si>
    <t>H311 Thermodynamics</t>
  </si>
  <si>
    <t>H320 Mechanisms &amp; machines</t>
  </si>
  <si>
    <t>H321 Turbine technology</t>
  </si>
  <si>
    <t>H330 Automotive engineering</t>
  </si>
  <si>
    <t>H331 Road vehicle engineering</t>
  </si>
  <si>
    <t>H332 Rail vehicle engineering</t>
  </si>
  <si>
    <t>H333 Ship propulsion engineering</t>
  </si>
  <si>
    <t>H340 Acoustics &amp; vibration</t>
  </si>
  <si>
    <t>H341 Acoustics</t>
  </si>
  <si>
    <t>H342 Vibration</t>
  </si>
  <si>
    <t>H350 Offshore engineering</t>
  </si>
  <si>
    <t>H360 Electromechanical engineering</t>
  </si>
  <si>
    <t>H390 Mechanical engineering not elsewhere classifi</t>
  </si>
  <si>
    <t>H400 Aerospace engineering</t>
  </si>
  <si>
    <t>H410 Aeronautical engineering</t>
  </si>
  <si>
    <t>H411 Air passenger transport engineering</t>
  </si>
  <si>
    <t>H412 Air freight transport engineering</t>
  </si>
  <si>
    <t>H413 Air combat engineering</t>
  </si>
  <si>
    <t>H420 Astronautical engineering</t>
  </si>
  <si>
    <t>H430 Avionics</t>
  </si>
  <si>
    <t>H440 Aerodynamics</t>
  </si>
  <si>
    <t>H441 Flight mechanics</t>
  </si>
  <si>
    <t>H450 Propulsion systems</t>
  </si>
  <si>
    <t>H460 Aviation studies</t>
  </si>
  <si>
    <t>H490 Aerospace engineering not elsewhere classifie</t>
  </si>
  <si>
    <t>H500 Naval architecture</t>
  </si>
  <si>
    <t>H510 Shipbuilding</t>
  </si>
  <si>
    <t>H511 Surface passenger ship building</t>
  </si>
  <si>
    <t>H512 Surface freight ship building</t>
  </si>
  <si>
    <t>H513 Surface combat ship building</t>
  </si>
  <si>
    <t>H514 Submarine building</t>
  </si>
  <si>
    <t>H520 Ship design</t>
  </si>
  <si>
    <t>H521 Surface passenger ship design</t>
  </si>
  <si>
    <t>H522 Surface freight ship design</t>
  </si>
  <si>
    <t>H523 Surface combat ship design</t>
  </si>
  <si>
    <t>H524 Submarine design</t>
  </si>
  <si>
    <t>H590 Naval architecture not elsewhere classified</t>
  </si>
  <si>
    <t>H600 Electronic &amp; electrical engineering</t>
  </si>
  <si>
    <t>H610 Electronic engineering</t>
  </si>
  <si>
    <t>H611 Microelectronic engineering</t>
  </si>
  <si>
    <t>H612 Integrated circuit design</t>
  </si>
  <si>
    <t>H620 Electrical engineering</t>
  </si>
  <si>
    <t>H630 Electrical power</t>
  </si>
  <si>
    <t>H631 Electrical power generation</t>
  </si>
  <si>
    <t>H632 Electrical power distribution</t>
  </si>
  <si>
    <t>H640 Communications engineering</t>
  </si>
  <si>
    <t>H641 Telecommunications engineering</t>
  </si>
  <si>
    <t>H642 Broadcast engineering</t>
  </si>
  <si>
    <t>H643 Satellite engineering</t>
  </si>
  <si>
    <t>H644 Microwave engineering</t>
  </si>
  <si>
    <t>H650 Systems engineering</t>
  </si>
  <si>
    <t>H651 Digital circuit engineering</t>
  </si>
  <si>
    <t>H652 Analogue circuit engineering</t>
  </si>
  <si>
    <t>H660 Control systems</t>
  </si>
  <si>
    <t>H661 Instrumentation control</t>
  </si>
  <si>
    <t>H662 Control by light systems</t>
  </si>
  <si>
    <t>H670 Robotics &amp; cybernetics</t>
  </si>
  <si>
    <t>H671 Robotics</t>
  </si>
  <si>
    <t>H672 Cybernetics</t>
  </si>
  <si>
    <t>H674 Virtual reality engineering</t>
  </si>
  <si>
    <t>H680 Optoelectronic engineering</t>
  </si>
  <si>
    <t>H690 Electronic &amp; electrical engineering not elsew</t>
  </si>
  <si>
    <t>H700 Production &amp; manufacturing engineering</t>
  </si>
  <si>
    <t>H710 Manufacturing systems engineering</t>
  </si>
  <si>
    <t>H711 Manufacturing systems design</t>
  </si>
  <si>
    <t>H712 Manufacturing installation systems</t>
  </si>
  <si>
    <t>H713 Production processes</t>
  </si>
  <si>
    <t>H714 Manufacturing systems maintenance</t>
  </si>
  <si>
    <t>H720 Quality assurance engineering</t>
  </si>
  <si>
    <t>H730 Mechatronics</t>
  </si>
  <si>
    <t>H790 Production &amp; manufacturing engineering not el</t>
  </si>
  <si>
    <t>H800 Chemical, process &amp; energy engineering</t>
  </si>
  <si>
    <t>H810 Chemical engineering</t>
  </si>
  <si>
    <t>H811 Biochemical engineering</t>
  </si>
  <si>
    <t>H812 Pharmaceutical engineering</t>
  </si>
  <si>
    <t>H820 Atomic engineering</t>
  </si>
  <si>
    <t>H821 Nuclear engineering</t>
  </si>
  <si>
    <t>H830 Chemical process engineering</t>
  </si>
  <si>
    <t>H831 Bioprocess engineering</t>
  </si>
  <si>
    <t>H840 Gas engineering</t>
  </si>
  <si>
    <t>H850 Petroleum engineering</t>
  </si>
  <si>
    <t>H890 Chemical, process &amp; energy engineering not el</t>
  </si>
  <si>
    <t>H900 Others in engineering</t>
  </si>
  <si>
    <t>H990 Engineering not elsewhere classified</t>
  </si>
  <si>
    <t>I Education</t>
  </si>
  <si>
    <t>X0 Broadly-based programmes within education</t>
  </si>
  <si>
    <t>X1 Training teachers</t>
  </si>
  <si>
    <t>X2 Research &amp; study skills in education</t>
  </si>
  <si>
    <t>X3 Academic studies in education</t>
  </si>
  <si>
    <t>X9 Others in education</t>
  </si>
  <si>
    <t>I100 Computer science</t>
  </si>
  <si>
    <t>I110 Computer architectures &amp; operating systems</t>
  </si>
  <si>
    <t>I111 Computer architectures</t>
  </si>
  <si>
    <t>I112 Operating systems</t>
  </si>
  <si>
    <t>I113 Displays &amp; imaging</t>
  </si>
  <si>
    <t>I114 High end computing</t>
  </si>
  <si>
    <t>I115 Parallel computing</t>
  </si>
  <si>
    <t>I120 Networks &amp; communications</t>
  </si>
  <si>
    <t>I130 Computational science foundations</t>
  </si>
  <si>
    <t>I140 Human-computer interaction</t>
  </si>
  <si>
    <t>I150 Multimedia computing science</t>
  </si>
  <si>
    <t>I160 Internet</t>
  </si>
  <si>
    <t>I161 e-business</t>
  </si>
  <si>
    <t>I190 Computer science not elsewhere classified</t>
  </si>
  <si>
    <t>I200 Information systems</t>
  </si>
  <si>
    <t>I210 Information modelling</t>
  </si>
  <si>
    <t>I220 Systems design methodologies</t>
  </si>
  <si>
    <t>I230 Systems analysis &amp; design</t>
  </si>
  <si>
    <t>I240 Databases</t>
  </si>
  <si>
    <t>I250 Systems auditing</t>
  </si>
  <si>
    <t>I260 Data management</t>
  </si>
  <si>
    <t>I270 Intelligent &amp; expert systems</t>
  </si>
  <si>
    <t>I290 Systems analysis &amp; design not elsewhere class</t>
  </si>
  <si>
    <t>I300 Software engineering</t>
  </si>
  <si>
    <t>I310 Software design</t>
  </si>
  <si>
    <t>I320 Programming</t>
  </si>
  <si>
    <t>I321 Procedural programming</t>
  </si>
  <si>
    <t>I322 Object-oriented programming</t>
  </si>
  <si>
    <t>I323 Declarative programming</t>
  </si>
  <si>
    <t>I390 Software engineering not elsewhere classified</t>
  </si>
  <si>
    <t>I400 Artificial intelligence</t>
  </si>
  <si>
    <t>I410 Speech &amp; natural language processing</t>
  </si>
  <si>
    <t>I420 Knowledge representation</t>
  </si>
  <si>
    <t>I430 Neural computing</t>
  </si>
  <si>
    <t>I440 Computer vision</t>
  </si>
  <si>
    <t>I450 Cognitive modelling</t>
  </si>
  <si>
    <t>I460 Machine learning</t>
  </si>
  <si>
    <t>I461 Automated reasoning</t>
  </si>
  <si>
    <t>I490 Artificial intelligence not elsewhere classif</t>
  </si>
  <si>
    <t>I500 Health informatics</t>
  </si>
  <si>
    <t>I510 Health technologies</t>
  </si>
  <si>
    <t>I520 Bioinformatics</t>
  </si>
  <si>
    <t>I530 Tele healthcare</t>
  </si>
  <si>
    <t>I590 Health informatics not elsewhere classified</t>
  </si>
  <si>
    <t>I600 Games</t>
  </si>
  <si>
    <t>I610 Computer games programming</t>
  </si>
  <si>
    <t>I620 Computer games design</t>
  </si>
  <si>
    <t>I630 Computer games graphics</t>
  </si>
  <si>
    <t>I700 Computer generated visual &amp; audio effects</t>
  </si>
  <si>
    <t>I710 Computer generated imagery</t>
  </si>
  <si>
    <t>I900 Others in Computer sciences</t>
  </si>
  <si>
    <t>I990 Computer sciences not elsewhere classified</t>
  </si>
  <si>
    <t>Y0 Combined</t>
  </si>
  <si>
    <t>J100 Minerals technology</t>
  </si>
  <si>
    <t>J110 Mining</t>
  </si>
  <si>
    <t>J120 Quarrying</t>
  </si>
  <si>
    <t>J130 Rock mechanics</t>
  </si>
  <si>
    <t>J140 Minerals processing</t>
  </si>
  <si>
    <t>J150 Minerals surveying</t>
  </si>
  <si>
    <t>J160 Petrochemical technology</t>
  </si>
  <si>
    <t>J190 Minerals technology not elsewhere classified</t>
  </si>
  <si>
    <t>J200 Metallurgy</t>
  </si>
  <si>
    <t>J210 Applied metallurgy</t>
  </si>
  <si>
    <t>J220 Metallic fabrication</t>
  </si>
  <si>
    <t>J221 Pattern making</t>
  </si>
  <si>
    <t>J230 Corrosion technology</t>
  </si>
  <si>
    <t>J290 Metallurgy not elsewhere classified</t>
  </si>
  <si>
    <t>J300 Ceramics &amp; glass</t>
  </si>
  <si>
    <t>J310 Ceramics</t>
  </si>
  <si>
    <t>J320 Glass technology</t>
  </si>
  <si>
    <t>J390 Ceramics &amp; glass not elsewhere classified</t>
  </si>
  <si>
    <t>J400 Polymers &amp; textiles</t>
  </si>
  <si>
    <t>J410 Polymers technology</t>
  </si>
  <si>
    <t>J411 Plastics</t>
  </si>
  <si>
    <t>J420 Textiles technology</t>
  </si>
  <si>
    <t>J421 Textile chemistry</t>
  </si>
  <si>
    <t>J422 Dying &amp; colouring of textiles</t>
  </si>
  <si>
    <t>J430 Leather technology</t>
  </si>
  <si>
    <t>J431 Tanning</t>
  </si>
  <si>
    <t>J440 Clothing production</t>
  </si>
  <si>
    <t>J441 Machine knitting</t>
  </si>
  <si>
    <t>J442 Commercial tailoring</t>
  </si>
  <si>
    <t>J443 Pattern cutting</t>
  </si>
  <si>
    <t>J444 Millinery</t>
  </si>
  <si>
    <t>J445 Footwear production</t>
  </si>
  <si>
    <t>J490 Polymers &amp; textiles not elsewhere classified</t>
  </si>
  <si>
    <t>J500 Materials technology not otherwise specified</t>
  </si>
  <si>
    <t>J510 Materials technology</t>
  </si>
  <si>
    <t>J511 Engineering materials</t>
  </si>
  <si>
    <t>J512 Paper technology</t>
  </si>
  <si>
    <t>J513 Furniture technology</t>
  </si>
  <si>
    <t>J520 Printing</t>
  </si>
  <si>
    <t>J521 Offset lithography</t>
  </si>
  <si>
    <t>J522 Photo-lithography</t>
  </si>
  <si>
    <t>J523 Reprographic techniques</t>
  </si>
  <si>
    <t>J524 Screen process printing</t>
  </si>
  <si>
    <t>J530 Gemmology</t>
  </si>
  <si>
    <t>J590 Materials technology not elsewhere classified</t>
  </si>
  <si>
    <t>J600 Maritime technology</t>
  </si>
  <si>
    <t>J610 Marine technology</t>
  </si>
  <si>
    <t>J611 Marine navigation</t>
  </si>
  <si>
    <t>J612 Marine radar</t>
  </si>
  <si>
    <t>J613 Marine radio</t>
  </si>
  <si>
    <t>J614 Marine plumbing</t>
  </si>
  <si>
    <t>J690 Maritime technology not elsewhere classified</t>
  </si>
  <si>
    <t>J700 Biotechnology</t>
  </si>
  <si>
    <t>J710 Plant biotechnology (crops, trees, shrubs etc</t>
  </si>
  <si>
    <t>J720 Animal biotechnology</t>
  </si>
  <si>
    <t>J730 Environmental biotechnology</t>
  </si>
  <si>
    <t>J740 Industrial biotechnology</t>
  </si>
  <si>
    <t>J750 Medical biotechnology</t>
  </si>
  <si>
    <t>J790 Biotechnology not elsewhere classified</t>
  </si>
  <si>
    <t>J900 Others in technology</t>
  </si>
  <si>
    <t>J910 Energy technologies</t>
  </si>
  <si>
    <t>J920 Ergonomics</t>
  </si>
  <si>
    <t>J930 Audio technology</t>
  </si>
  <si>
    <t>J931 Music recording</t>
  </si>
  <si>
    <t>J940 Machinery maintenance</t>
  </si>
  <si>
    <t>J941 Office machinery maintenance</t>
  </si>
  <si>
    <t>J942 Industrial machinery maintenance</t>
  </si>
  <si>
    <t>J950 Musical instrument technology</t>
  </si>
  <si>
    <t>J960 Transport logistics</t>
  </si>
  <si>
    <t>J970 Emergency &amp; disaster technologies</t>
  </si>
  <si>
    <t>J990 Technologies not elsewhere classified</t>
  </si>
  <si>
    <t>K000 Architecture, building &amp; planning</t>
  </si>
  <si>
    <t>K100 Architecture</t>
  </si>
  <si>
    <t>K110 Architectural design theory</t>
  </si>
  <si>
    <t>K120 Interior architecture</t>
  </si>
  <si>
    <t>K130 Architectural technology</t>
  </si>
  <si>
    <t>K190 Architecture not elsewhere classified</t>
  </si>
  <si>
    <t>K200 Building</t>
  </si>
  <si>
    <t>K210 Building technology</t>
  </si>
  <si>
    <t>K220 Construction management</t>
  </si>
  <si>
    <t>K230 Building surveying</t>
  </si>
  <si>
    <t>K240 Quantity surveying</t>
  </si>
  <si>
    <t>K250 Conservation of buildings</t>
  </si>
  <si>
    <t>K251 Property development</t>
  </si>
  <si>
    <t>K290 Building not elsewhere classified</t>
  </si>
  <si>
    <t>K300 Landscape &amp; garden design</t>
  </si>
  <si>
    <t>K310 Landscape architecture</t>
  </si>
  <si>
    <t>K320 Landscape studies</t>
  </si>
  <si>
    <t>K330 Landscape design</t>
  </si>
  <si>
    <t>K340 Garden design</t>
  </si>
  <si>
    <t>K341 Garden horticulture</t>
  </si>
  <si>
    <t>K390 Landscape &amp; garden design not elsewhere class</t>
  </si>
  <si>
    <t>K400 Planning (urban, rural &amp; regional)</t>
  </si>
  <si>
    <t>K410 Regional planning</t>
  </si>
  <si>
    <t>K420 Urban &amp; rural planning</t>
  </si>
  <si>
    <t>K421 Urban planning</t>
  </si>
  <si>
    <t>K422 Rural planning</t>
  </si>
  <si>
    <t>K430 Planning studies</t>
  </si>
  <si>
    <t>K440 Urban studies</t>
  </si>
  <si>
    <t>K450 Housing</t>
  </si>
  <si>
    <t>K460 Transport planning</t>
  </si>
  <si>
    <t>K490 Planning (urban, rural &amp; regional) not elsewh</t>
  </si>
  <si>
    <t>K900 Others in architecture, building &amp; planning</t>
  </si>
  <si>
    <t>K990 Architecture, building &amp; planning not elsewhe</t>
  </si>
  <si>
    <t>L000 Social studies</t>
  </si>
  <si>
    <t>L100 Economics</t>
  </si>
  <si>
    <t>L110 Applied economics</t>
  </si>
  <si>
    <t>L111 Financial economics</t>
  </si>
  <si>
    <t>L112 Agricultural economics</t>
  </si>
  <si>
    <t>L113 Economic policy</t>
  </si>
  <si>
    <t>L120 Microeconomics</t>
  </si>
  <si>
    <t>L130 Macroeconomics</t>
  </si>
  <si>
    <t>L140 Econometrics</t>
  </si>
  <si>
    <t>L150 Political economics</t>
  </si>
  <si>
    <t>L160 International economics</t>
  </si>
  <si>
    <t>L170 Economic systems</t>
  </si>
  <si>
    <t>L171 Capitalism</t>
  </si>
  <si>
    <t>L172 Monetarism</t>
  </si>
  <si>
    <t>L173 Keynesianism</t>
  </si>
  <si>
    <t>L174 Collectivism</t>
  </si>
  <si>
    <t>L190 Economics not elsewhere classified</t>
  </si>
  <si>
    <t>L200 Politics</t>
  </si>
  <si>
    <t>L210 Political theories</t>
  </si>
  <si>
    <t>L211 Liberalism</t>
  </si>
  <si>
    <t>L212 Conservatism</t>
  </si>
  <si>
    <t>L213 Socialism</t>
  </si>
  <si>
    <t>L214 Nationalism</t>
  </si>
  <si>
    <t>L215 Fascism</t>
  </si>
  <si>
    <t>L216 Feminism</t>
  </si>
  <si>
    <t>L217 Environmentalism</t>
  </si>
  <si>
    <t>L218 Anarchism</t>
  </si>
  <si>
    <t>L220 Political systems</t>
  </si>
  <si>
    <t>L221 Autocracy</t>
  </si>
  <si>
    <t>L222 Democracy</t>
  </si>
  <si>
    <t>L223 Plutocracy</t>
  </si>
  <si>
    <t>L224 Oligarchy</t>
  </si>
  <si>
    <t>L230 UK government/parliamentary studies</t>
  </si>
  <si>
    <t>L231 Public administration</t>
  </si>
  <si>
    <t>L232 UK constitutional studies</t>
  </si>
  <si>
    <t>L240 International politics</t>
  </si>
  <si>
    <t>L241 European Union politics</t>
  </si>
  <si>
    <t>L242 Commonwealth politics</t>
  </si>
  <si>
    <t>L243 Politics of a specific country/region</t>
  </si>
  <si>
    <t>L244 International constitutional studies</t>
  </si>
  <si>
    <t>L250 International relations</t>
  </si>
  <si>
    <t>L251 Strategic studies</t>
  </si>
  <si>
    <t>L252 War &amp; peace studies</t>
  </si>
  <si>
    <t>L253 International criminology</t>
  </si>
  <si>
    <t>L260 Comparative politics</t>
  </si>
  <si>
    <t>L290 Politics not elsewhere classified</t>
  </si>
  <si>
    <t>L300 Sociology</t>
  </si>
  <si>
    <t>L310 Applied sociology</t>
  </si>
  <si>
    <t>L311 Applied criminology</t>
  </si>
  <si>
    <t>L312 Victimology</t>
  </si>
  <si>
    <t>L320 Gender studies</t>
  </si>
  <si>
    <t>L321 Women's studies</t>
  </si>
  <si>
    <t>L322 Men's studies</t>
  </si>
  <si>
    <t>L330 Ethnic studies</t>
  </si>
  <si>
    <t>L340 Disability in society</t>
  </si>
  <si>
    <t>L350 Religion in society</t>
  </si>
  <si>
    <t>L360 Socio-economics</t>
  </si>
  <si>
    <t>L370 Social theory</t>
  </si>
  <si>
    <t>L371 Social hierarchy</t>
  </si>
  <si>
    <t>L380 Political sociology</t>
  </si>
  <si>
    <t>L390 Sociology not elsewhere classified</t>
  </si>
  <si>
    <t>L391 Sociology of science &amp; technology</t>
  </si>
  <si>
    <t>L400 Social policy</t>
  </si>
  <si>
    <t>L410 UK social policy</t>
  </si>
  <si>
    <t>L420 International social policy</t>
  </si>
  <si>
    <t>L430 Public policy</t>
  </si>
  <si>
    <t>L431 Health policy</t>
  </si>
  <si>
    <t>L432 Welfare policy</t>
  </si>
  <si>
    <t>L433 Education policy</t>
  </si>
  <si>
    <t>L434 Transport policy</t>
  </si>
  <si>
    <t>L435 Security policy</t>
  </si>
  <si>
    <t>L436 Emergency services policy</t>
  </si>
  <si>
    <t>L437 Criminal justice policy</t>
  </si>
  <si>
    <t>L490 Social policy not elsewhere classified</t>
  </si>
  <si>
    <t>L500 Social work</t>
  </si>
  <si>
    <t>L510 Health &amp; welfare</t>
  </si>
  <si>
    <t>L520 Child care</t>
  </si>
  <si>
    <t>L530 Youth work</t>
  </si>
  <si>
    <t>L540 Community work</t>
  </si>
  <si>
    <t>L541 Community justice</t>
  </si>
  <si>
    <t>L550 Careers guidance</t>
  </si>
  <si>
    <t>L560 Probation/after-care</t>
  </si>
  <si>
    <t>L590 Social work not elsewhere classified</t>
  </si>
  <si>
    <t>L600 Anthropology</t>
  </si>
  <si>
    <t>L610 Social &amp; cultural anthropology</t>
  </si>
  <si>
    <t>L611 Criminological theory</t>
  </si>
  <si>
    <t>L620 Physical &amp; biological anthropology</t>
  </si>
  <si>
    <t>L690 Anthropology not elsewhere classified</t>
  </si>
  <si>
    <t>L700 Human &amp; social geography</t>
  </si>
  <si>
    <t>L710 Human &amp; social geography by area</t>
  </si>
  <si>
    <t>L711 Human &amp; social geography of Europe</t>
  </si>
  <si>
    <t>L712 Human &amp; social geography of Asia</t>
  </si>
  <si>
    <t>L713 Human &amp; social geography of Africa</t>
  </si>
  <si>
    <t>L714 Human &amp; social geography of Australasia</t>
  </si>
  <si>
    <t>L715 Human &amp; social geography of the Americas</t>
  </si>
  <si>
    <t>L716 Human &amp; social geography of the Arctic/Antarc</t>
  </si>
  <si>
    <t>L720 Human &amp; social geography by topic</t>
  </si>
  <si>
    <t>L721 Economic geography</t>
  </si>
  <si>
    <t>L722 Urban geography</t>
  </si>
  <si>
    <t>L723 Political geography</t>
  </si>
  <si>
    <t>L724 Transport geography</t>
  </si>
  <si>
    <t>L725 Historical geography</t>
  </si>
  <si>
    <t>L726 Cultural geography</t>
  </si>
  <si>
    <t>L727 Agricultural geography</t>
  </si>
  <si>
    <t>L728 Human Demography</t>
  </si>
  <si>
    <t>L790 Human &amp; social geography not elsewhere classi</t>
  </si>
  <si>
    <t>L800 Development studies</t>
  </si>
  <si>
    <t>L900 Others in social studies</t>
  </si>
  <si>
    <t>L990 Social studies not elsewhere classified</t>
  </si>
  <si>
    <t>M000 Law</t>
  </si>
  <si>
    <t>M100 Law by area</t>
  </si>
  <si>
    <t>M110 UK legal systems</t>
  </si>
  <si>
    <t>M111 English law</t>
  </si>
  <si>
    <t>M112 Welsh law</t>
  </si>
  <si>
    <t>M113 Northern Irish law</t>
  </si>
  <si>
    <t>M114 Scottish law</t>
  </si>
  <si>
    <t>M120 European Union law</t>
  </si>
  <si>
    <t>M130 Public international law</t>
  </si>
  <si>
    <t>M140 Comparative law</t>
  </si>
  <si>
    <t>M190 Law by area not elsewhere classified</t>
  </si>
  <si>
    <t>M200 Law by topic</t>
  </si>
  <si>
    <t>M210 Public law</t>
  </si>
  <si>
    <t>M211 Criminal law</t>
  </si>
  <si>
    <t>M220 Private law</t>
  </si>
  <si>
    <t>M221 Business &amp; commercial law</t>
  </si>
  <si>
    <t>M222 Contract law</t>
  </si>
  <si>
    <t>M223 Property law</t>
  </si>
  <si>
    <t>M224 Torts</t>
  </si>
  <si>
    <t>M240 Jurisprudence</t>
  </si>
  <si>
    <t>M250 Legal practice</t>
  </si>
  <si>
    <t>M260 Medical law</t>
  </si>
  <si>
    <t>M270 Sociology of law</t>
  </si>
  <si>
    <t>M290 Law by topic not elsewhere classified</t>
  </si>
  <si>
    <t>M900 Others in law</t>
  </si>
  <si>
    <t>M990 Law not elsewhere classified</t>
  </si>
  <si>
    <t>N000 Business &amp; administrative studies</t>
  </si>
  <si>
    <t>N100 Business studies</t>
  </si>
  <si>
    <t>N110 European business studies</t>
  </si>
  <si>
    <t>N120 International business studies</t>
  </si>
  <si>
    <t>N190 Business studies not elsewhere classified</t>
  </si>
  <si>
    <t>N200 Management studies</t>
  </si>
  <si>
    <t>N210 Management techniques</t>
  </si>
  <si>
    <t>N211 Strategic management</t>
  </si>
  <si>
    <t>N212 Creative management</t>
  </si>
  <si>
    <t>N213 Project management</t>
  </si>
  <si>
    <t>N214 Change management</t>
  </si>
  <si>
    <t>N215 Organisational development</t>
  </si>
  <si>
    <t>N220 Institutional management</t>
  </si>
  <si>
    <t>N223 Domestic management</t>
  </si>
  <si>
    <t>N224 Management &amp; organisation of education</t>
  </si>
  <si>
    <t>N225 Criminal justice management</t>
  </si>
  <si>
    <t>N230 Land &amp; property management</t>
  </si>
  <si>
    <t>N231 Land management</t>
  </si>
  <si>
    <t>N232 Property management</t>
  </si>
  <si>
    <t>N234 Property valuation &amp; auctioneering</t>
  </si>
  <si>
    <t>N240 Retail management</t>
  </si>
  <si>
    <t>N250 Emergency &amp; disaster management</t>
  </si>
  <si>
    <t>N251 Emergency services management</t>
  </si>
  <si>
    <t>N252 Disaster management</t>
  </si>
  <si>
    <t>N290 Management studies not elsewhere classified</t>
  </si>
  <si>
    <t>N300 Finance</t>
  </si>
  <si>
    <t>N310 Banking</t>
  </si>
  <si>
    <t>N320 Investment &amp; insurance</t>
  </si>
  <si>
    <t>N321 Investment</t>
  </si>
  <si>
    <t>N322 Insurance</t>
  </si>
  <si>
    <t>N323 Actuarial science</t>
  </si>
  <si>
    <t>N330 Taxation</t>
  </si>
  <si>
    <t>N340 Financial management</t>
  </si>
  <si>
    <t>N341 Financial risk</t>
  </si>
  <si>
    <t>N390 Finance not elsewhere classified</t>
  </si>
  <si>
    <t>N400 Accounting</t>
  </si>
  <si>
    <t>N410 Accountancy</t>
  </si>
  <si>
    <t>N411 Cost &amp; management accountancy</t>
  </si>
  <si>
    <t>N412 Public accountancy</t>
  </si>
  <si>
    <t>N413 Book keeping</t>
  </si>
  <si>
    <t>N420 Accounting theory</t>
  </si>
  <si>
    <t>N421 Auditing of accounts</t>
  </si>
  <si>
    <t>N422 Financial reporting</t>
  </si>
  <si>
    <t>N490 Accounting not elsewhere classified</t>
  </si>
  <si>
    <t>N500 Marketing</t>
  </si>
  <si>
    <t>N510 Market research</t>
  </si>
  <si>
    <t>N520 Sales management</t>
  </si>
  <si>
    <t>N530 Distribution</t>
  </si>
  <si>
    <t>N550 International marketing</t>
  </si>
  <si>
    <t>N560 Promotion &amp; advertising</t>
  </si>
  <si>
    <t>N561 Advertising</t>
  </si>
  <si>
    <t>N562 Corporate image</t>
  </si>
  <si>
    <t>N563 Sponsorship</t>
  </si>
  <si>
    <t>N590 Marketing not elsewhere classified</t>
  </si>
  <si>
    <t>N600 Human resource management</t>
  </si>
  <si>
    <t>N611 Industrial relations</t>
  </si>
  <si>
    <t>N612 Staff development</t>
  </si>
  <si>
    <t>N613 Training methods</t>
  </si>
  <si>
    <t>N614 Recruitment methods</t>
  </si>
  <si>
    <t>N620 Health &amp; safety issues</t>
  </si>
  <si>
    <t>N690 Human resources management not elsewhere clas</t>
  </si>
  <si>
    <t>N700 Office skills</t>
  </si>
  <si>
    <t>N710 Office administration</t>
  </si>
  <si>
    <t>N720 Secretarial &amp; typing skills</t>
  </si>
  <si>
    <t>N721 Audio typing</t>
  </si>
  <si>
    <t>N722 Shorthand &amp; shorthand transcription</t>
  </si>
  <si>
    <t>N790 Office skills not elsewhere classified</t>
  </si>
  <si>
    <t>N800 Hospitality, leisure, sport, tourism &amp; transp</t>
  </si>
  <si>
    <t>N810 Travel management</t>
  </si>
  <si>
    <t>N820 Event management</t>
  </si>
  <si>
    <t>N830 Tourism</t>
  </si>
  <si>
    <t>N831 Tourism studies</t>
  </si>
  <si>
    <t>N832 Tourism management</t>
  </si>
  <si>
    <t>N850 Transport studies</t>
  </si>
  <si>
    <t>N851 Land travel</t>
  </si>
  <si>
    <t>N852 Sea travel</t>
  </si>
  <si>
    <t>N853 Air travel</t>
  </si>
  <si>
    <t>N860 Hospitality</t>
  </si>
  <si>
    <t>N861 Hospitality studies</t>
  </si>
  <si>
    <t>N862 Hospitality management</t>
  </si>
  <si>
    <t>N870 Recreation &amp; leisure studies</t>
  </si>
  <si>
    <t>N871 Spa management</t>
  </si>
  <si>
    <t>N872 Salon management</t>
  </si>
  <si>
    <t>N880 Sport management</t>
  </si>
  <si>
    <t>N890 Hospitality, leisure, sport, tourism &amp; transp</t>
  </si>
  <si>
    <t>N900 Others in business &amp; administrative studies</t>
  </si>
  <si>
    <t>N990 Business &amp; administrative studies not elsewhe</t>
  </si>
  <si>
    <t>P000 Mass communications &amp; documentation</t>
  </si>
  <si>
    <t>P100 Information services</t>
  </si>
  <si>
    <t>P110 Information management</t>
  </si>
  <si>
    <t>P120 Librarianship</t>
  </si>
  <si>
    <t>P121 Library studies</t>
  </si>
  <si>
    <t>P130 Curatorial studies</t>
  </si>
  <si>
    <t>P131 Museum studies</t>
  </si>
  <si>
    <t>P132 Archive studies</t>
  </si>
  <si>
    <t>P190 Information services not elsewhere classified</t>
  </si>
  <si>
    <t>P200 Publicity studies</t>
  </si>
  <si>
    <t>P210 Public relations</t>
  </si>
  <si>
    <t>P290 Publicity studies not elsewhere classified</t>
  </si>
  <si>
    <t>P300 Media studies</t>
  </si>
  <si>
    <t>P301 Television studies</t>
  </si>
  <si>
    <t>P302 Radio studies</t>
  </si>
  <si>
    <t>P303 Film studies</t>
  </si>
  <si>
    <t>P304 Electronic media studies</t>
  </si>
  <si>
    <t>P305 Paper-based media studies</t>
  </si>
  <si>
    <t>P310 Media production</t>
  </si>
  <si>
    <t>P311 Television production</t>
  </si>
  <si>
    <t>P312 Radio production</t>
  </si>
  <si>
    <t>P313 Film production</t>
  </si>
  <si>
    <t>P390 Media studies not elsewhere classified</t>
  </si>
  <si>
    <t>P400 Publishing</t>
  </si>
  <si>
    <t>P410 Electronic publishing</t>
  </si>
  <si>
    <t>P411 Publishing on audio/video tape</t>
  </si>
  <si>
    <t>P412 Publishing on CD-ROM</t>
  </si>
  <si>
    <t>P413 Publishing via the World Wide Web</t>
  </si>
  <si>
    <t>P420 Multimedia publishing</t>
  </si>
  <si>
    <t>P430 Interactive publishing</t>
  </si>
  <si>
    <t>P490 Publishing not elsewhere classified</t>
  </si>
  <si>
    <t>P500 Journalism</t>
  </si>
  <si>
    <t>P510 Factual reporting</t>
  </si>
  <si>
    <t>P590 Journalism not elsewhere classified</t>
  </si>
  <si>
    <t>P900 Others in mass communications &amp; documentation</t>
  </si>
  <si>
    <t>P990 Mass communications &amp; documentation not elsew</t>
  </si>
  <si>
    <t>Q000 Linguistics, classics &amp; related subjects</t>
  </si>
  <si>
    <t>Q100 Linguistics</t>
  </si>
  <si>
    <t>Q110 Applied linguistics</t>
  </si>
  <si>
    <t>Q120 Historical linguistics</t>
  </si>
  <si>
    <t>Q130 Phonetics &amp; phonology</t>
  </si>
  <si>
    <t>Q131 Phonetics</t>
  </si>
  <si>
    <t>Q132 Phonology</t>
  </si>
  <si>
    <t>Q140 Sociolinguistics</t>
  </si>
  <si>
    <t>Q150 Psycholinguistics</t>
  </si>
  <si>
    <t>Q160 British Sign Language</t>
  </si>
  <si>
    <t>Q190 Linguistics not elsewhere classified</t>
  </si>
  <si>
    <t>Q200 Comparative literary studies</t>
  </si>
  <si>
    <t>Q210 Literature in translation</t>
  </si>
  <si>
    <t>Q220 Literature in its original language</t>
  </si>
  <si>
    <t>Q290 Comparative literary studies not elsewhere cl</t>
  </si>
  <si>
    <t>Q300 English studies</t>
  </si>
  <si>
    <t>Q310 English language</t>
  </si>
  <si>
    <t>Q320 English literature</t>
  </si>
  <si>
    <t>Q321 English literature by period</t>
  </si>
  <si>
    <t>Q322 English literature by author</t>
  </si>
  <si>
    <t>Q323 English literature by topic</t>
  </si>
  <si>
    <t>Q330 English as a second language</t>
  </si>
  <si>
    <t>Q340 English literature written as a second langua</t>
  </si>
  <si>
    <t>Q350 Scots language</t>
  </si>
  <si>
    <t>Q360 Scots literature</t>
  </si>
  <si>
    <t>Q370 Irish language</t>
  </si>
  <si>
    <t>Q380 Irish literature</t>
  </si>
  <si>
    <t>Q390 English studies not elsewhere classified</t>
  </si>
  <si>
    <t>Q400 Ancient language studies</t>
  </si>
  <si>
    <t>Q410 Ancient Egyptian</t>
  </si>
  <si>
    <t>Q411 Coptic</t>
  </si>
  <si>
    <t>Q420 Classical Arabic</t>
  </si>
  <si>
    <t>Q430 Akkadian</t>
  </si>
  <si>
    <t>Q440 Sumerian</t>
  </si>
  <si>
    <t>Q450 Sanskrit</t>
  </si>
  <si>
    <t>Q460 Prakrit</t>
  </si>
  <si>
    <t>Q470 Aramaic</t>
  </si>
  <si>
    <t>Q480 Hebrew</t>
  </si>
  <si>
    <t>Q490 Ancient language studies not elsewhere classi</t>
  </si>
  <si>
    <t>Q500 Celtic studies</t>
  </si>
  <si>
    <t>Q510 Ancient Celtic studies</t>
  </si>
  <si>
    <t>Q520 Modern Celtic studies</t>
  </si>
  <si>
    <t>Q521 Goidelic group of languages</t>
  </si>
  <si>
    <t>Q522 Brythonic group of languages</t>
  </si>
  <si>
    <t>Q530 Scottish Gaelic</t>
  </si>
  <si>
    <t>Q531 Scottish Gaelic literature</t>
  </si>
  <si>
    <t>Q540 Irish Gaelic</t>
  </si>
  <si>
    <t>Q541 Irish Gaelic literature</t>
  </si>
  <si>
    <t>Q550 Manx</t>
  </si>
  <si>
    <t>Q551 Manx literature</t>
  </si>
  <si>
    <t>Q560 Welsh</t>
  </si>
  <si>
    <t>Q561 Welsh literature</t>
  </si>
  <si>
    <t>Q570 Cornish</t>
  </si>
  <si>
    <t>Q571 Cornish literature</t>
  </si>
  <si>
    <t>Q580 Breton</t>
  </si>
  <si>
    <t>Q581 Breton literature</t>
  </si>
  <si>
    <t>Q590 Celtic studies not elsewhere classified</t>
  </si>
  <si>
    <t>Q600 Latin studies</t>
  </si>
  <si>
    <t>Q610 Latin language</t>
  </si>
  <si>
    <t>Q611 Church Latin</t>
  </si>
  <si>
    <t>Q612 Medieval Latin</t>
  </si>
  <si>
    <t>Q620 Latin literature</t>
  </si>
  <si>
    <t>Q630 Latin literature in translation</t>
  </si>
  <si>
    <t>Q690 Latin studies not elsewhere classified</t>
  </si>
  <si>
    <t>Q700 Classical Greek studies</t>
  </si>
  <si>
    <t>Q710 Classical Greek language</t>
  </si>
  <si>
    <t>Q711 Classical Church Greek</t>
  </si>
  <si>
    <t>Q712 Late Greek</t>
  </si>
  <si>
    <t>Q720 Classical Greek literature</t>
  </si>
  <si>
    <t>Q730 Classical Greek literature in translation</t>
  </si>
  <si>
    <t>Q790 Classical Greek studies not elsewhere classif</t>
  </si>
  <si>
    <t>Q800 Classical studies</t>
  </si>
  <si>
    <t>Q810 Classical reception</t>
  </si>
  <si>
    <t>Q890 Classical studies not elsewhere classified</t>
  </si>
  <si>
    <t>Q900 Others in linguistics, classics &amp; related sub</t>
  </si>
  <si>
    <t>Q910 Translation studies</t>
  </si>
  <si>
    <t>Q920 Translation theory</t>
  </si>
  <si>
    <t xml:space="preserve">Q990 Linguistics, classics &amp; related subjects not </t>
  </si>
  <si>
    <t>R100 French studies</t>
  </si>
  <si>
    <t>R110 French language</t>
  </si>
  <si>
    <t>R120 French literature</t>
  </si>
  <si>
    <t>R130 French society &amp; culture</t>
  </si>
  <si>
    <t>R190 French studies not elsewhere classified</t>
  </si>
  <si>
    <t>R200 German studies</t>
  </si>
  <si>
    <t>R210 German language</t>
  </si>
  <si>
    <t>R220 German literature</t>
  </si>
  <si>
    <t>R230 German society &amp; culture</t>
  </si>
  <si>
    <t>R290 German studies not elsewhere classified</t>
  </si>
  <si>
    <t>R300 Italian studies</t>
  </si>
  <si>
    <t>R310 Italian language</t>
  </si>
  <si>
    <t>R320 Italian literature</t>
  </si>
  <si>
    <t>R330 Italian society &amp; culture</t>
  </si>
  <si>
    <t>R390 Italian studies not elsewhere classified</t>
  </si>
  <si>
    <t>R400 Spanish studies</t>
  </si>
  <si>
    <t>R410 Spanish language</t>
  </si>
  <si>
    <t>R411 Spanish languages in other countries</t>
  </si>
  <si>
    <t>R420 Spanish literature</t>
  </si>
  <si>
    <t>R430 Spanish society &amp; culture</t>
  </si>
  <si>
    <t>R490 Spanish studies not elsewhere classified</t>
  </si>
  <si>
    <t>R500 Portuguese studies</t>
  </si>
  <si>
    <t>R510 Portuguese language</t>
  </si>
  <si>
    <t>R511 Portuguese languages in other countries</t>
  </si>
  <si>
    <t>R520 Portuguese literature</t>
  </si>
  <si>
    <t>R530 Portuguese society &amp; culture</t>
  </si>
  <si>
    <t>R590 Portuguese studies not elsewhere classified</t>
  </si>
  <si>
    <t>R600 Scandinavian studies</t>
  </si>
  <si>
    <t>R610 Scandinavian languages</t>
  </si>
  <si>
    <t>R611 Swedish language</t>
  </si>
  <si>
    <t>R612 Norwegian language</t>
  </si>
  <si>
    <t>R613 Finnish language</t>
  </si>
  <si>
    <t>R614 Danish language</t>
  </si>
  <si>
    <t>R620 Scandinavian literature</t>
  </si>
  <si>
    <t>R621 Swedish literature</t>
  </si>
  <si>
    <t>R622 Norwegian literature</t>
  </si>
  <si>
    <t>R623 Finnish literature</t>
  </si>
  <si>
    <t>R624 Danish literature</t>
  </si>
  <si>
    <t>R630 Scandinavian society &amp; culture</t>
  </si>
  <si>
    <t>R631 Swedish society &amp; culture</t>
  </si>
  <si>
    <t>R632 Norwegian society &amp; culture</t>
  </si>
  <si>
    <t>R633 Finnish society &amp; culture</t>
  </si>
  <si>
    <t>R634 Danish society &amp; culture</t>
  </si>
  <si>
    <t>R690 Scandinavian studies not elsewhere classified</t>
  </si>
  <si>
    <t>R700 Russian &amp; East European studies</t>
  </si>
  <si>
    <t>R701 Russian studies</t>
  </si>
  <si>
    <t>R702 Czech studies</t>
  </si>
  <si>
    <t>R703 Polish studies</t>
  </si>
  <si>
    <t>R704 Belarusian studies</t>
  </si>
  <si>
    <t>R705 Bulgarian studies</t>
  </si>
  <si>
    <t>R706 Hungarian studies</t>
  </si>
  <si>
    <t>R707 Romanian studies</t>
  </si>
  <si>
    <t>R708 Slovak studies</t>
  </si>
  <si>
    <t>R709 Ukrainian studies</t>
  </si>
  <si>
    <t>R710 Russian &amp; East European languages</t>
  </si>
  <si>
    <t>R711 Russian language</t>
  </si>
  <si>
    <t>R712 Polish language</t>
  </si>
  <si>
    <t>R713 Czech language</t>
  </si>
  <si>
    <t>R720 Russian &amp; east European Literature</t>
  </si>
  <si>
    <t>R721 Russian literature</t>
  </si>
  <si>
    <t>R722 Polish literature</t>
  </si>
  <si>
    <t>R723 Czech literature</t>
  </si>
  <si>
    <t>R730 Russian &amp; east European society &amp; culture</t>
  </si>
  <si>
    <t>R731 Russian society &amp; culture</t>
  </si>
  <si>
    <t>R732 Polish society &amp; culture</t>
  </si>
  <si>
    <t>R733 Czech society &amp; culture</t>
  </si>
  <si>
    <t>R790 Russian &amp; east European studies not elsewhere</t>
  </si>
  <si>
    <t>R800 European studies</t>
  </si>
  <si>
    <t>R900 Others in European languages, literature &amp; re</t>
  </si>
  <si>
    <t>R910 Other European languages</t>
  </si>
  <si>
    <t>R911 Dutch</t>
  </si>
  <si>
    <t>R912 Flemish</t>
  </si>
  <si>
    <t>R920 Other European literature</t>
  </si>
  <si>
    <t>R930 Other European societies &amp; cultures</t>
  </si>
  <si>
    <t>R990 European languages, literature &amp; related subj</t>
  </si>
  <si>
    <t>T100 Chinese studies</t>
  </si>
  <si>
    <t>T110 Chinese language studies</t>
  </si>
  <si>
    <t>T120 Chinese literature studies</t>
  </si>
  <si>
    <t>T130 Chinese society &amp; culture studies</t>
  </si>
  <si>
    <t>T190 Chinese studies not elsewhere classified</t>
  </si>
  <si>
    <t>T200 Japanese studies</t>
  </si>
  <si>
    <t>T210 Japanese language studies</t>
  </si>
  <si>
    <t>T220 Japanese literature studies</t>
  </si>
  <si>
    <t>T230 Japanese society &amp; culture studies</t>
  </si>
  <si>
    <t>T290 Japanese studies not elsewhere classified</t>
  </si>
  <si>
    <t>T300 South Asian studies</t>
  </si>
  <si>
    <t>T310 South Asian language studies</t>
  </si>
  <si>
    <t>T311 Indian language studies</t>
  </si>
  <si>
    <t>T312 Pakistani language studies</t>
  </si>
  <si>
    <t>T313 Sri Lankan language studies</t>
  </si>
  <si>
    <t>T314 Bangladeshi language studies</t>
  </si>
  <si>
    <t>T315 Nepali language studies</t>
  </si>
  <si>
    <t>T320 South Asian literature studies</t>
  </si>
  <si>
    <t>T321 Indian literature studies</t>
  </si>
  <si>
    <t>T322 Pakistani literature studies</t>
  </si>
  <si>
    <t>T323 Sri Lankan literature studies</t>
  </si>
  <si>
    <t>T324 Bangladeshi literature studies</t>
  </si>
  <si>
    <t>T325 Nepali literature studies</t>
  </si>
  <si>
    <t>T330 South Asian society &amp; culture studies</t>
  </si>
  <si>
    <t>T331 Indian society &amp; culture studies</t>
  </si>
  <si>
    <t>T332 Pakistani society &amp; culture studies</t>
  </si>
  <si>
    <t>T333 Sri Lankan society &amp; culture studies</t>
  </si>
  <si>
    <t>T334 Bangladeshi society &amp; culture studies</t>
  </si>
  <si>
    <t>T335 Nepali society &amp; culture studies</t>
  </si>
  <si>
    <t>T390 South Asian studies not elsewhere classified</t>
  </si>
  <si>
    <t>T400 Other Asian studies</t>
  </si>
  <si>
    <t>T410 Other Asian language studies</t>
  </si>
  <si>
    <t>T411 East Asian language studies</t>
  </si>
  <si>
    <t>T412 South East Asian language studies</t>
  </si>
  <si>
    <t>T420 Other Asian literature studies</t>
  </si>
  <si>
    <t>T421 East Asian literature studies</t>
  </si>
  <si>
    <t>T422 South East Asian literature studies</t>
  </si>
  <si>
    <t>T430 Other Asian society &amp; culture studies</t>
  </si>
  <si>
    <t>T431 East Asian society &amp; culture studies</t>
  </si>
  <si>
    <t>T432 South East Asian society &amp; culture studies</t>
  </si>
  <si>
    <t>T490 Other Asian studies not elsewhere classified</t>
  </si>
  <si>
    <t>T500 African studies</t>
  </si>
  <si>
    <t>T510 African language studies</t>
  </si>
  <si>
    <t>T511 Eastern African language studies</t>
  </si>
  <si>
    <t>T512 Central African language studies</t>
  </si>
  <si>
    <t>T513 Northern African language studies</t>
  </si>
  <si>
    <t>T514 Southern African language studies</t>
  </si>
  <si>
    <t>T515 Western African language studies</t>
  </si>
  <si>
    <t>T520 African literature studies</t>
  </si>
  <si>
    <t>T521 Eastern African literature studies</t>
  </si>
  <si>
    <t>T522 Central African literature studies</t>
  </si>
  <si>
    <t>T523 Northern African literature studies</t>
  </si>
  <si>
    <t>T524 Southern African literature studies</t>
  </si>
  <si>
    <t>T525 Western African literature studies</t>
  </si>
  <si>
    <t>T530 African society &amp; culture studies</t>
  </si>
  <si>
    <t>T531 Eastern African society &amp; culture studies</t>
  </si>
  <si>
    <t>T532 Central African society &amp; culture studies</t>
  </si>
  <si>
    <t>T533 Northern African society &amp; culture studies</t>
  </si>
  <si>
    <t>T534 Southern African society &amp; culture studies</t>
  </si>
  <si>
    <t>T535 Western African society &amp; culture studies</t>
  </si>
  <si>
    <t>T590 African studies not elsewhere classified</t>
  </si>
  <si>
    <t>T600 Modern Middle Eastern studies</t>
  </si>
  <si>
    <t>T610 Modern Middle Eastern language studies</t>
  </si>
  <si>
    <t>T611 Arabic language studies</t>
  </si>
  <si>
    <t>T612 Modern Standard Arabic language studies</t>
  </si>
  <si>
    <t>T613 Persian language studies</t>
  </si>
  <si>
    <t>T614 Modern Hebrew language studies</t>
  </si>
  <si>
    <t>T615 Kurdish language studies</t>
  </si>
  <si>
    <t>T616 Turkish language studies</t>
  </si>
  <si>
    <t>T620 Modern Middle Eastern literature studies</t>
  </si>
  <si>
    <t>T621 Arabic literature studies</t>
  </si>
  <si>
    <t>T623 Persian literature studies</t>
  </si>
  <si>
    <t>T624 Modern Hebrew literature studies</t>
  </si>
  <si>
    <t>T625 Kurdish literature studies</t>
  </si>
  <si>
    <t>T626 Turkish literature studies</t>
  </si>
  <si>
    <t>T630 Modern Middle Eastern society &amp; culture studi</t>
  </si>
  <si>
    <t>T631 Arab society &amp; culture studies</t>
  </si>
  <si>
    <t>T633 Persian society &amp; culture studies</t>
  </si>
  <si>
    <t>T634 Modern Hebrew society &amp; culture studies</t>
  </si>
  <si>
    <t>T635 Kurdish society &amp; culture studies</t>
  </si>
  <si>
    <t>T636 Turkish society &amp; culture studies</t>
  </si>
  <si>
    <t>T690 Modern Middle Eastern studies not elsewhere c</t>
  </si>
  <si>
    <t>T700 American studies</t>
  </si>
  <si>
    <t>T710 American language studies</t>
  </si>
  <si>
    <t>T711 Latin American language studies</t>
  </si>
  <si>
    <t>T712 United States language studies</t>
  </si>
  <si>
    <t>T713 Canadian language studies</t>
  </si>
  <si>
    <t>T714 Caribbean language studies</t>
  </si>
  <si>
    <t>T720 American literature studies</t>
  </si>
  <si>
    <t>T721 Latin American literature studies</t>
  </si>
  <si>
    <t>T722 United States literature studies</t>
  </si>
  <si>
    <t>T723 Canadian literature studies</t>
  </si>
  <si>
    <t>T724 Caribbean literature studies</t>
  </si>
  <si>
    <t>T730 American society &amp; culture studies</t>
  </si>
  <si>
    <t>T731 Latin American society &amp; culture studies</t>
  </si>
  <si>
    <t>T732 United States society &amp; culture studies</t>
  </si>
  <si>
    <t>T733 Canadian society &amp; culture studies</t>
  </si>
  <si>
    <t>T734 Caribbean society &amp; culture studies</t>
  </si>
  <si>
    <t>T790 American studies not elsewhere classified</t>
  </si>
  <si>
    <t>T800 Australasian studies</t>
  </si>
  <si>
    <t>T810 Australasian language studies</t>
  </si>
  <si>
    <t>T820 Australasian literature studies</t>
  </si>
  <si>
    <t>T830 Australasian society &amp; culture studies</t>
  </si>
  <si>
    <t>T890 Australasian studies not elsewhere classified</t>
  </si>
  <si>
    <t>T900 Others in Eastern, Asiatic, African, American</t>
  </si>
  <si>
    <t>T910 Others in Eastern, Asiatic, African, American</t>
  </si>
  <si>
    <t>T920 Others in Eastern, Asiatic, African, American</t>
  </si>
  <si>
    <t>T930 Others in Eastern, Asiatic, African, American</t>
  </si>
  <si>
    <t>T990 Eastern, Asiatic, African, American &amp; Austral</t>
  </si>
  <si>
    <t>V000 Historical &amp; philosophical studies</t>
  </si>
  <si>
    <t>V100 History by period</t>
  </si>
  <si>
    <t>V140 Modern history</t>
  </si>
  <si>
    <t>V141 Modern history 1500-1599</t>
  </si>
  <si>
    <t>V142 Modern history 1600-1699</t>
  </si>
  <si>
    <t>V143 Modern history 1700-1799</t>
  </si>
  <si>
    <t>V144 Modern history 1800-1899</t>
  </si>
  <si>
    <t>V145 Modern history 1900-1919</t>
  </si>
  <si>
    <t>V146 Modern history 1920-1949</t>
  </si>
  <si>
    <t>V147 Modern history 1950-1999</t>
  </si>
  <si>
    <t>V148 Modern history 2000-2099</t>
  </si>
  <si>
    <t>V150 Medieval history</t>
  </si>
  <si>
    <t>V160 Ancient history</t>
  </si>
  <si>
    <t>V161 Late Antique history</t>
  </si>
  <si>
    <t>V190 History by period not elsewhere classified</t>
  </si>
  <si>
    <t>V200 History by area</t>
  </si>
  <si>
    <t>V210 British history</t>
  </si>
  <si>
    <t>V211 Irish history</t>
  </si>
  <si>
    <t>V212 Scottish history</t>
  </si>
  <si>
    <t>V213 Welsh history</t>
  </si>
  <si>
    <t>V214 English history</t>
  </si>
  <si>
    <t>V220 European history</t>
  </si>
  <si>
    <t>V221 French history</t>
  </si>
  <si>
    <t>V222 German history</t>
  </si>
  <si>
    <t>V223 Italian history</t>
  </si>
  <si>
    <t>V224 Iberian history</t>
  </si>
  <si>
    <t>V225 Russian history</t>
  </si>
  <si>
    <t>V230 American history</t>
  </si>
  <si>
    <t>V231 Canadian history</t>
  </si>
  <si>
    <t>V232 USA history</t>
  </si>
  <si>
    <t>V233 South American history</t>
  </si>
  <si>
    <t>V234 Central American history</t>
  </si>
  <si>
    <t>V240 Asian history</t>
  </si>
  <si>
    <t>V241 Chinese history</t>
  </si>
  <si>
    <t>V242 Indian history</t>
  </si>
  <si>
    <t>V243 South East Asian history</t>
  </si>
  <si>
    <t>V244 Byzantine History</t>
  </si>
  <si>
    <t>V250 African history</t>
  </si>
  <si>
    <t>V251 North African history</t>
  </si>
  <si>
    <t>V252 Central African history</t>
  </si>
  <si>
    <t>V253 Southern African history</t>
  </si>
  <si>
    <t>V254 East African history</t>
  </si>
  <si>
    <t>V255 West African history</t>
  </si>
  <si>
    <t>V260 Australasian history</t>
  </si>
  <si>
    <t>V261 Australian history</t>
  </si>
  <si>
    <t>V262 New Zealand history</t>
  </si>
  <si>
    <t>V270 World history</t>
  </si>
  <si>
    <t>V271 International history</t>
  </si>
  <si>
    <t>V290 History by area not elsewhere classified</t>
  </si>
  <si>
    <t>V300 History by topic</t>
  </si>
  <si>
    <t>V310 Economic history</t>
  </si>
  <si>
    <t>V320 Social history</t>
  </si>
  <si>
    <t>V321 Local history</t>
  </si>
  <si>
    <t>V322 Oral history</t>
  </si>
  <si>
    <t>V323 Family history</t>
  </si>
  <si>
    <t>V324 Crime history</t>
  </si>
  <si>
    <t>V330 History of religions</t>
  </si>
  <si>
    <t>V340 Intellectual history</t>
  </si>
  <si>
    <t>V350 History of art</t>
  </si>
  <si>
    <t>V360 History of architecture</t>
  </si>
  <si>
    <t>V370 History of design</t>
  </si>
  <si>
    <t>V380 History of science</t>
  </si>
  <si>
    <t>V381 History of physics</t>
  </si>
  <si>
    <t>V382 History of chemistry</t>
  </si>
  <si>
    <t>V383 History of mathematics</t>
  </si>
  <si>
    <t>V384 History of medicine</t>
  </si>
  <si>
    <t>V390 History by topic not elsewhere classified</t>
  </si>
  <si>
    <t>V391 Military history</t>
  </si>
  <si>
    <t>V400 Archaeology</t>
  </si>
  <si>
    <t>V410 Egyptology</t>
  </si>
  <si>
    <t>V420 Stone Age</t>
  </si>
  <si>
    <t>V430 Bronze Age</t>
  </si>
  <si>
    <t>V440 Iron Age</t>
  </si>
  <si>
    <t>V450 Archaeological conservation</t>
  </si>
  <si>
    <t>V460 Archaeological techniques</t>
  </si>
  <si>
    <t>V470 Classical art &amp; archaeology</t>
  </si>
  <si>
    <t>V471 Roman art &amp; archaeology</t>
  </si>
  <si>
    <t>V472 Greek art &amp; archaeology</t>
  </si>
  <si>
    <t>V490 Archaeology not elsewhere classified</t>
  </si>
  <si>
    <t>V500 Philosophy</t>
  </si>
  <si>
    <t>V510 Metaphysics</t>
  </si>
  <si>
    <t>V511 Epistemology</t>
  </si>
  <si>
    <t>V520 Moral philosophy</t>
  </si>
  <si>
    <t>V530 Scholastic philosophy</t>
  </si>
  <si>
    <t>V540 Social philosophy</t>
  </si>
  <si>
    <t>V550 Philosophy of science</t>
  </si>
  <si>
    <t>V560 Mental philosophy</t>
  </si>
  <si>
    <t>V590 Philosophy not elsewhere classified</t>
  </si>
  <si>
    <t>V600 Theology &amp; religious studies</t>
  </si>
  <si>
    <t>V610 Theology</t>
  </si>
  <si>
    <t>V620 Religious studies</t>
  </si>
  <si>
    <t>V621 Christian studies</t>
  </si>
  <si>
    <t>V622 Islamic studies</t>
  </si>
  <si>
    <t>V623 Judaism</t>
  </si>
  <si>
    <t>V624 Hinduism</t>
  </si>
  <si>
    <t>V625 Buddhism</t>
  </si>
  <si>
    <t>V626 Other Asian religious studies</t>
  </si>
  <si>
    <t>V627 Comparative religious studies</t>
  </si>
  <si>
    <t>V630 Divinity</t>
  </si>
  <si>
    <t>V640 Religious writings</t>
  </si>
  <si>
    <t>V641 The Bible &amp; Christian texts</t>
  </si>
  <si>
    <t>V642 The Qur'an &amp; Islamic texts</t>
  </si>
  <si>
    <t>V643 The Torah &amp; Judaic texts</t>
  </si>
  <si>
    <t>V644 Asian religious texts</t>
  </si>
  <si>
    <t>V645 Comparative religious texts</t>
  </si>
  <si>
    <t>V650 Pastoral studies</t>
  </si>
  <si>
    <t>V690 Theology &amp; religious studies not elsewhere cl</t>
  </si>
  <si>
    <t>V700 Heritage studies</t>
  </si>
  <si>
    <t>V710 Heritage theory</t>
  </si>
  <si>
    <t>V720 Heritage site management</t>
  </si>
  <si>
    <t>V730 Natural heritage</t>
  </si>
  <si>
    <t>V731 Coastal heritage management</t>
  </si>
  <si>
    <t>V740 Visitor management including interpretation</t>
  </si>
  <si>
    <t>V750 Oral history, heritage &amp; genealogy</t>
  </si>
  <si>
    <t>V900 Others in historical &amp; philosophical studies</t>
  </si>
  <si>
    <t>V990 Historical &amp; philosophical studies not elsewh</t>
  </si>
  <si>
    <t>W000 Creative arts &amp; design</t>
  </si>
  <si>
    <t>W100 Fine art</t>
  </si>
  <si>
    <t>W110 Drawing</t>
  </si>
  <si>
    <t>W120 Painting</t>
  </si>
  <si>
    <t>W130 Sculpture</t>
  </si>
  <si>
    <t>W140 Printmaking</t>
  </si>
  <si>
    <t>W150 Calligraphy</t>
  </si>
  <si>
    <t>W160 Fine art conservation</t>
  </si>
  <si>
    <t>W190 Fine art not elsewhere classified</t>
  </si>
  <si>
    <t>W200 Design studies</t>
  </si>
  <si>
    <t>W210 Graphic design</t>
  </si>
  <si>
    <t>W211 Typography</t>
  </si>
  <si>
    <t>W212 Multimedia design</t>
  </si>
  <si>
    <t>W213 Visual communication</t>
  </si>
  <si>
    <t>W220 Illustration</t>
  </si>
  <si>
    <t>W230 Clothing/fashion design</t>
  </si>
  <si>
    <t>W231 Textile design</t>
  </si>
  <si>
    <t>W240 Industrial/product design</t>
  </si>
  <si>
    <t>W250 Interior design</t>
  </si>
  <si>
    <t>W260 Furniture design</t>
  </si>
  <si>
    <t>W270 Ceramics design</t>
  </si>
  <si>
    <t>W280 Interactive &amp; electronic design</t>
  </si>
  <si>
    <t>W290 Design studies not elsewhere classified</t>
  </si>
  <si>
    <t>W300 Music</t>
  </si>
  <si>
    <t>W310 Musicianship/performance studies</t>
  </si>
  <si>
    <t>W311 Instrumental or vocal performance</t>
  </si>
  <si>
    <t>W312 Musical theatre</t>
  </si>
  <si>
    <t>W313 Conducting</t>
  </si>
  <si>
    <t>W314 Jazz performance</t>
  </si>
  <si>
    <t>W315 Popular music performance</t>
  </si>
  <si>
    <t>W316 Electronic/electro-acoustic music performance</t>
  </si>
  <si>
    <t>W317 Historical performance practice</t>
  </si>
  <si>
    <t>W320 Music education/teaching</t>
  </si>
  <si>
    <t>W330 History of music</t>
  </si>
  <si>
    <t>W340 Types of music</t>
  </si>
  <si>
    <t>W341 Popular music</t>
  </si>
  <si>
    <t>W342 Film music/screen music</t>
  </si>
  <si>
    <t>W343 Jazz</t>
  </si>
  <si>
    <t>W344 Folk music</t>
  </si>
  <si>
    <t>W345 Opera</t>
  </si>
  <si>
    <t>W346 Sacred music</t>
  </si>
  <si>
    <t>W350 Musicology</t>
  </si>
  <si>
    <t>W351 Ethnomusicology/world music</t>
  </si>
  <si>
    <t>W352 Community music</t>
  </si>
  <si>
    <t>W353 Music &amp; gender</t>
  </si>
  <si>
    <t>W354 Philosophy, aesthetics &amp; criticism of music</t>
  </si>
  <si>
    <t>W355 Music psychology</t>
  </si>
  <si>
    <t>W356 Music theory &amp; analysis</t>
  </si>
  <si>
    <t>W357 Sociology of music</t>
  </si>
  <si>
    <t>W360 Musical instrument history</t>
  </si>
  <si>
    <t>W370 Music technology &amp; industry</t>
  </si>
  <si>
    <t>W371 Sound design/commercial music recording</t>
  </si>
  <si>
    <t>W372 Creative music technology</t>
  </si>
  <si>
    <t>W373 Electro-acoustic studies</t>
  </si>
  <si>
    <t>W374 Music production</t>
  </si>
  <si>
    <t>W375 Music management/music industry management/ar</t>
  </si>
  <si>
    <t>W376 Music marketing</t>
  </si>
  <si>
    <t>W380 Composition</t>
  </si>
  <si>
    <t>W381 Electracoustic composition/acousmatic composi</t>
  </si>
  <si>
    <t>W382 Sonic arts</t>
  </si>
  <si>
    <t>W383 Electronic music</t>
  </si>
  <si>
    <t>W384 Applied music/musicianship</t>
  </si>
  <si>
    <t>W385 Commercial music composition</t>
  </si>
  <si>
    <t>W386 Multimedia music composition</t>
  </si>
  <si>
    <t>W387 Jazz composition</t>
  </si>
  <si>
    <t>W388 Popular music composition</t>
  </si>
  <si>
    <t>W390 Music not elsewhere classified</t>
  </si>
  <si>
    <t>W400 Drama</t>
  </si>
  <si>
    <t>W410 Acting</t>
  </si>
  <si>
    <t>W420 Directing for theatre</t>
  </si>
  <si>
    <t>W430 Producing for theatre</t>
  </si>
  <si>
    <t>W440 Theatre studies</t>
  </si>
  <si>
    <t>W441 Theatre &amp; professional practice</t>
  </si>
  <si>
    <t>W442 Contemporary theatre</t>
  </si>
  <si>
    <t>W443 Technical arts &amp; special effects for theatre</t>
  </si>
  <si>
    <t>W450 Stage management</t>
  </si>
  <si>
    <t>W451 Theatrical wardrobe design</t>
  </si>
  <si>
    <t>W452 Theatrical make-up</t>
  </si>
  <si>
    <t>W453 Technical stage management</t>
  </si>
  <si>
    <t>W460 Theatre design</t>
  </si>
  <si>
    <t>W461 Stage design</t>
  </si>
  <si>
    <t>W470 Performance &amp; live arts</t>
  </si>
  <si>
    <t>W471 European/world theatre arts</t>
  </si>
  <si>
    <t>W472 Circus arts</t>
  </si>
  <si>
    <t>W473 Community theatre</t>
  </si>
  <si>
    <t>W490 Drama not elsewhere classified</t>
  </si>
  <si>
    <t>W500 Dance</t>
  </si>
  <si>
    <t>W510 Choreography</t>
  </si>
  <si>
    <t>W520 Body awareness</t>
  </si>
  <si>
    <t>W530 History of dance</t>
  </si>
  <si>
    <t>W531 Dance &amp; culture</t>
  </si>
  <si>
    <t>W532 Community dance</t>
  </si>
  <si>
    <t>W540 Types of dance</t>
  </si>
  <si>
    <t>W541 Ballet</t>
  </si>
  <si>
    <t>W542 Dance theatre</t>
  </si>
  <si>
    <t>W543 Contemporary dance</t>
  </si>
  <si>
    <t>W544 Jazz dance</t>
  </si>
  <si>
    <t>W550 Dance performance</t>
  </si>
  <si>
    <t>W590 Dance not elsewhere classified</t>
  </si>
  <si>
    <t>W600 Cinematics &amp; photography</t>
  </si>
  <si>
    <t>W610 Moving image techniques</t>
  </si>
  <si>
    <t>W611 Directing motion pictures</t>
  </si>
  <si>
    <t>W612 Producing motion pictures</t>
  </si>
  <si>
    <t>W613 Film &amp; sound recording</t>
  </si>
  <si>
    <t>W614 Visual &amp; audio effects</t>
  </si>
  <si>
    <t>W615 Animation techniques</t>
  </si>
  <si>
    <t>W620 Cinematography</t>
  </si>
  <si>
    <t>W630 History of cinematics &amp; photography</t>
  </si>
  <si>
    <t>W631 History of cinematics</t>
  </si>
  <si>
    <t>W632 History of photography</t>
  </si>
  <si>
    <t>W640 Photography</t>
  </si>
  <si>
    <t>W690 Cinematics &amp; photography not elsewhere classi</t>
  </si>
  <si>
    <t>W700 Crafts</t>
  </si>
  <si>
    <t>W710 Fabric &amp; leather crafts</t>
  </si>
  <si>
    <t>W711 Needlecraft</t>
  </si>
  <si>
    <t>W712 Dressmaking</t>
  </si>
  <si>
    <t>W713 Soft furnishing</t>
  </si>
  <si>
    <t>W714 Weaving</t>
  </si>
  <si>
    <t>W715 Leatherwork</t>
  </si>
  <si>
    <t>W720 Metal crafts</t>
  </si>
  <si>
    <t>W721 Silversmithing/goldsmithing</t>
  </si>
  <si>
    <t>W722 Blacksmithing</t>
  </si>
  <si>
    <t>W723 Clock/watchmaking</t>
  </si>
  <si>
    <t>W730 Wood crafts</t>
  </si>
  <si>
    <t>W731 Carpentry/joinery</t>
  </si>
  <si>
    <t>W732 Cabinet making</t>
  </si>
  <si>
    <t>W733 Marquetry &amp; inlaying</t>
  </si>
  <si>
    <t>W734 Veneering</t>
  </si>
  <si>
    <t>W740 Surface decoration</t>
  </si>
  <si>
    <t>W750 Clay &amp; stone crafts</t>
  </si>
  <si>
    <t>W751 Pottery</t>
  </si>
  <si>
    <t>W752 Tile making</t>
  </si>
  <si>
    <t>W753 Stone crafts</t>
  </si>
  <si>
    <t>W760 Reed crafts</t>
  </si>
  <si>
    <t>W761 Basketry</t>
  </si>
  <si>
    <t>W762 Thatching</t>
  </si>
  <si>
    <t>W770 Glass crafts</t>
  </si>
  <si>
    <t>W771 Glassblowing</t>
  </si>
  <si>
    <t>W780 Paper crafts</t>
  </si>
  <si>
    <t>W781 Bookbinding</t>
  </si>
  <si>
    <t>W782 Origami</t>
  </si>
  <si>
    <t>W790 Crafts not elsewhere classified</t>
  </si>
  <si>
    <t>W800 Imaginative writing</t>
  </si>
  <si>
    <t>W810 Scriptwriting</t>
  </si>
  <si>
    <t>W820 Poetry writing</t>
  </si>
  <si>
    <t>W830 Prose writing</t>
  </si>
  <si>
    <t>W890 Imaginative writing not elsewhere classified</t>
  </si>
  <si>
    <t>W900 Others in creative arts &amp; design</t>
  </si>
  <si>
    <t>W990 Creative arts &amp; design not elsewhere classifi</t>
  </si>
  <si>
    <t>X000 Education</t>
  </si>
  <si>
    <t>X100 Training teachers</t>
  </si>
  <si>
    <t>X110 Training teachers - nursery</t>
  </si>
  <si>
    <t>X120 Training teachers - primary</t>
  </si>
  <si>
    <t>X121 Training teachers - infant (key stage 1)</t>
  </si>
  <si>
    <t>X122 Training teachers - junior (key stage 2)</t>
  </si>
  <si>
    <t>X130 Training teachers - secondary</t>
  </si>
  <si>
    <t>X131 Training teachers - key stage 3</t>
  </si>
  <si>
    <t>X132 Training teachers - key stage 4</t>
  </si>
  <si>
    <t>X140 Training teachers - tertiary</t>
  </si>
  <si>
    <t>X141 Training teachers - further education</t>
  </si>
  <si>
    <t>X142 Training teachers - higher education</t>
  </si>
  <si>
    <t>X150 Training teachers - adult education</t>
  </si>
  <si>
    <t>X151 Training teachers - coaching</t>
  </si>
  <si>
    <t>X160 Training teachers - specialist</t>
  </si>
  <si>
    <t>X161 Training teachers - special needs</t>
  </si>
  <si>
    <t>X162 Teaching English as a Foreign Language (TEFL)</t>
  </si>
  <si>
    <t>X190 Training teachers not elsewhere classified</t>
  </si>
  <si>
    <t>X200 Research &amp; study skills in education</t>
  </si>
  <si>
    <t>X210 Research skills</t>
  </si>
  <si>
    <t>X220 Study skills</t>
  </si>
  <si>
    <t>X290 Research &amp; study skills in education not else</t>
  </si>
  <si>
    <t>X300 Academic studies in education</t>
  </si>
  <si>
    <t>X310 Academic studies in nursery education</t>
  </si>
  <si>
    <t>X320 Academic studies in primary education</t>
  </si>
  <si>
    <t>X330 Academic studies in secondary education</t>
  </si>
  <si>
    <t>X340 Academic studies in tertiary education</t>
  </si>
  <si>
    <t>X341 Academic studies in further education</t>
  </si>
  <si>
    <t>X342 Academic studies in higher education</t>
  </si>
  <si>
    <t>X350 Academic studies in adult education</t>
  </si>
  <si>
    <t>X360 Academic studies in specialist education</t>
  </si>
  <si>
    <t>X370 Academic studies in education (across phases)</t>
  </si>
  <si>
    <t>X390 Academic studies in education not elsewhere c</t>
  </si>
  <si>
    <t>X900 Others in education</t>
  </si>
  <si>
    <t>X990 Education not elsewhere classified</t>
  </si>
  <si>
    <t>Y000 Combined/general subject unspecified</t>
  </si>
  <si>
    <t>A Business / Management / Office Studies</t>
  </si>
  <si>
    <t>AA Business / Finance</t>
  </si>
  <si>
    <t>AB Management (General)</t>
  </si>
  <si>
    <t>AC Public Administration</t>
  </si>
  <si>
    <t>AD International Business Studies</t>
  </si>
  <si>
    <t>AE Enterprises</t>
  </si>
  <si>
    <t>AF Management Skills (Specific)</t>
  </si>
  <si>
    <t>AG Management Planning and Control Systems</t>
  </si>
  <si>
    <t>AJ Human Resources Management</t>
  </si>
  <si>
    <t>AK Financial Management / Accounting</t>
  </si>
  <si>
    <t>AL Financial Services</t>
  </si>
  <si>
    <t>AM Call Centres</t>
  </si>
  <si>
    <t>AY Office Skills / Administration</t>
  </si>
  <si>
    <t>AZ Typewriting / Shorthand / Secretarial Skills</t>
  </si>
  <si>
    <t>AA.1 Business World</t>
  </si>
  <si>
    <t>AA.12 International Trade (Overview)</t>
  </si>
  <si>
    <t>AA.3 Business Studies</t>
  </si>
  <si>
    <t>AA.31 Mba</t>
  </si>
  <si>
    <t>AA.4 Business and Finance</t>
  </si>
  <si>
    <t>AB.1 Management Studies / Science</t>
  </si>
  <si>
    <t>AB.2 Administrative Management</t>
  </si>
  <si>
    <t>AB.21 Chartered Secretaries</t>
  </si>
  <si>
    <t>AB.22 Management Services</t>
  </si>
  <si>
    <t>AB.3 Company Directorship</t>
  </si>
  <si>
    <t>AB.4 Business Consultancy Practice</t>
  </si>
  <si>
    <t>AB.5 Business Counselling</t>
  </si>
  <si>
    <t>AB.6 Entrepreneurship</t>
  </si>
  <si>
    <t>AB.7 Industrial Management</t>
  </si>
  <si>
    <t>AB.8 Non Profit Organisations Management</t>
  </si>
  <si>
    <t>AB.84 Charities Management</t>
  </si>
  <si>
    <t>AB.85 Church / Religious Bodies Management</t>
  </si>
  <si>
    <t>AB.88 Voluntary Organisations Management</t>
  </si>
  <si>
    <t>AD.2 Europe Business Studies</t>
  </si>
  <si>
    <t>AD.3 Europe Business Studies Specific Countries</t>
  </si>
  <si>
    <t>AD.4 Middle East Business Studies</t>
  </si>
  <si>
    <t>AD.5 Africa Business Studies</t>
  </si>
  <si>
    <t>AD.6 Americas Business Studies</t>
  </si>
  <si>
    <t>AD.7 Asia Business Studies</t>
  </si>
  <si>
    <t>AD.8 Australasia / Austronesia Business Studies</t>
  </si>
  <si>
    <t>AD.9 International Business Briefings</t>
  </si>
  <si>
    <t>AE.2 Cooperatives</t>
  </si>
  <si>
    <t>AE.3 Self Employment</t>
  </si>
  <si>
    <t>AE.31 Freelance Working</t>
  </si>
  <si>
    <t>AE.4 Business Start-Up</t>
  </si>
  <si>
    <t>AE.41 Business Plans New Businesses</t>
  </si>
  <si>
    <t>AE.42 Business Proposals Preparation</t>
  </si>
  <si>
    <t>AE.5 Small Business Management</t>
  </si>
  <si>
    <t>AE.52 Small Business Operations</t>
  </si>
  <si>
    <t>AE.53 Small Business Personnel</t>
  </si>
  <si>
    <t>AE.54 Small Business Finance</t>
  </si>
  <si>
    <t>AE.55 Small Business Marketing</t>
  </si>
  <si>
    <t>AE.6 Joint Ventures</t>
  </si>
  <si>
    <t>AE.7 Business Mergers / Acquisitions</t>
  </si>
  <si>
    <t>AE.71 Business Transfer</t>
  </si>
  <si>
    <t>AE.8 Business Development</t>
  </si>
  <si>
    <t>AF.1 Management Ethics</t>
  </si>
  <si>
    <t>AF.2 Personal Development (Business)</t>
  </si>
  <si>
    <t>AF.21 Self Management (Business)</t>
  </si>
  <si>
    <t>AF.23 Self Appraisal (Business)</t>
  </si>
  <si>
    <t>AF.24 Self Motivation (Business)</t>
  </si>
  <si>
    <t>AF.25 Stress Management (Business)</t>
  </si>
  <si>
    <t>AF.26 Time Management (Business)</t>
  </si>
  <si>
    <t>AF.3 Business Communication Skills</t>
  </si>
  <si>
    <t>AF.32 Letter Writing (Business)</t>
  </si>
  <si>
    <t>AF.34 Presentation Skills (Business)</t>
  </si>
  <si>
    <t>AF.341 Oral Presentation Skills (Business)</t>
  </si>
  <si>
    <t>AF.342 Visual Presentation Skills (Business)</t>
  </si>
  <si>
    <t>AF.35 Report Writing (Business)</t>
  </si>
  <si>
    <t>AF.351 Technical Report Writing (Business)</t>
  </si>
  <si>
    <t>AF.36 Telephone Techniques (Business)</t>
  </si>
  <si>
    <t>AF.4 Business Interpersonal Skills</t>
  </si>
  <si>
    <t>AF.41 Assertiveness (Business)</t>
  </si>
  <si>
    <t>AF.42 Conflict Management (Business)</t>
  </si>
  <si>
    <t>AF.43 Interviewing (Business)</t>
  </si>
  <si>
    <t>AF.44 Negotiating Skills (Business)</t>
  </si>
  <si>
    <t>AF.45 Racism Awareness (Business)</t>
  </si>
  <si>
    <t>AF.46 Sexism Awareness (Business)</t>
  </si>
  <si>
    <t>AF.47 Counselling (Business)</t>
  </si>
  <si>
    <t>AF.48 Teamworking</t>
  </si>
  <si>
    <t>AF.49 Disability Awareness (Business)</t>
  </si>
  <si>
    <t>AF.5 Team Building Skills</t>
  </si>
  <si>
    <t>AF.51 Delegating</t>
  </si>
  <si>
    <t>AF.52 Motivating</t>
  </si>
  <si>
    <t>AF.53 Leadership</t>
  </si>
  <si>
    <t>AF.54 Influencing Skills</t>
  </si>
  <si>
    <t>AF.55 Team Briefing</t>
  </si>
  <si>
    <t>AF.6 Meetings / Conferences / Events</t>
  </si>
  <si>
    <t>AF.61 Committee Work</t>
  </si>
  <si>
    <t>AF.62 Conference Programme Organisation</t>
  </si>
  <si>
    <t>AF.63 Meetings Organisation</t>
  </si>
  <si>
    <t>AF.64 Minute Taking</t>
  </si>
  <si>
    <t>AF.65 Events Management</t>
  </si>
  <si>
    <t>AF.7 Decision Making Skills</t>
  </si>
  <si>
    <t>AF.71 Brainstorming / Creative Thinking (Business)</t>
  </si>
  <si>
    <t>AF.72 Prioritising</t>
  </si>
  <si>
    <t>AF.73 Problem Solving</t>
  </si>
  <si>
    <t>AF.8 Supervisory Skills</t>
  </si>
  <si>
    <t>AG.1 Management Planning</t>
  </si>
  <si>
    <t>AG.11 Policy / Strategic Planning</t>
  </si>
  <si>
    <t>AG.12 Management By Objectives</t>
  </si>
  <si>
    <t>AG.13 Management Of Change and Innovation</t>
  </si>
  <si>
    <t>AG.14 Management Audit</t>
  </si>
  <si>
    <t>AG.2 Business Modelling / Analysis</t>
  </si>
  <si>
    <t>AG.21 Critical Path Analysis</t>
  </si>
  <si>
    <t>AG.22 Decision Systems / Theory</t>
  </si>
  <si>
    <t>AG.23 Network Analysis</t>
  </si>
  <si>
    <t>AG.24 Quantitative Business Analysis</t>
  </si>
  <si>
    <t>AG.26 Risk Analysis</t>
  </si>
  <si>
    <t>AG.27 Value Analysis</t>
  </si>
  <si>
    <t>AG.3 Business Forecasting</t>
  </si>
  <si>
    <t>AG.4 Business Mathematics / Statistics</t>
  </si>
  <si>
    <t>AG.41 Business Mathematics</t>
  </si>
  <si>
    <t>AG.42 Business Statistics</t>
  </si>
  <si>
    <t>AG.6 Project Management (Business / Industry)</t>
  </si>
  <si>
    <t>AG.61 Project Management Methodologies</t>
  </si>
  <si>
    <t>AG.611 Dynamic Systems Development Methodology (Ds</t>
  </si>
  <si>
    <t>AG.612 Prince2</t>
  </si>
  <si>
    <t>AG.613 Structured Systems Analysis and Design Meth</t>
  </si>
  <si>
    <t>AG.7 Business Control Systems</t>
  </si>
  <si>
    <t>AG.71 Management Control Techniques</t>
  </si>
  <si>
    <t>AG.8 Risk Management</t>
  </si>
  <si>
    <t>AG.82 Disaster Mitigation</t>
  </si>
  <si>
    <t>AG.83 Emergency Planning (Business)</t>
  </si>
  <si>
    <t>AJ.2 Personnel Administration</t>
  </si>
  <si>
    <t>AJ.22 Conditions Of Employment</t>
  </si>
  <si>
    <t>AJ.221 Equal Opportunities</t>
  </si>
  <si>
    <t>AJ.222 Contracts Of Employment</t>
  </si>
  <si>
    <t>AJ.23 Disciplinary Procedures</t>
  </si>
  <si>
    <t>AJ.24 Employment Termination Procedures</t>
  </si>
  <si>
    <t>AJ.241 Dismissal Procedures</t>
  </si>
  <si>
    <t>AJ.242 Outplacement Procedures</t>
  </si>
  <si>
    <t>AJ.243 Redundancy Procedures</t>
  </si>
  <si>
    <t>AJ.25 Payroll (Personnel Administration)</t>
  </si>
  <si>
    <t>AJ.26 Staff Welfare Services</t>
  </si>
  <si>
    <t>AJ.3 Industrial Relations</t>
  </si>
  <si>
    <t>AJ.31 Trade Union Representatives</t>
  </si>
  <si>
    <t>AJ.4 Recruitment / Selection</t>
  </si>
  <si>
    <t>AJ.41 Job Analysis Description and Advertising</t>
  </si>
  <si>
    <t>AJ.42 Job Applicant Assessment</t>
  </si>
  <si>
    <t>AJ.43 Selection Interviewing</t>
  </si>
  <si>
    <t>AJ.5 Staff Performance / Development</t>
  </si>
  <si>
    <t>AJ.51 Job Evaluation</t>
  </si>
  <si>
    <t>AJ.52 Performance Appraisal</t>
  </si>
  <si>
    <t>AJ.53 Training Administration (Inhouse)</t>
  </si>
  <si>
    <t>AJ.54 Work Enrichment</t>
  </si>
  <si>
    <t>AJ.55 Absenteeism</t>
  </si>
  <si>
    <t>AJ.7 Work Study</t>
  </si>
  <si>
    <t>AJ.71 Organisation and Methods</t>
  </si>
  <si>
    <t>AJ.72 Time and Motion Study</t>
  </si>
  <si>
    <t>AJ.8 Remote Work</t>
  </si>
  <si>
    <t>AK.1 Finance / Accounting (General)</t>
  </si>
  <si>
    <t>AK.11 Finance / Accounting For Non-Financial Manag</t>
  </si>
  <si>
    <t>AK.12 Insolvency / Bankruptcy Procedures</t>
  </si>
  <si>
    <t>AK.2 Financial Management</t>
  </si>
  <si>
    <t>AK.23 Financial Planning</t>
  </si>
  <si>
    <t>AK.231 Cash Flow Planning</t>
  </si>
  <si>
    <t>AK.232 Financial Decision Making</t>
  </si>
  <si>
    <t>AK.24 Resource Management</t>
  </si>
  <si>
    <t>AK.25 Financial Analysis</t>
  </si>
  <si>
    <t>AK.251 Financial Modelling</t>
  </si>
  <si>
    <t>AK.3 Financial Control</t>
  </si>
  <si>
    <t>AK.32 Budgetary Control</t>
  </si>
  <si>
    <t>AK.33 Cost Management</t>
  </si>
  <si>
    <t>AK.4 Credit Management</t>
  </si>
  <si>
    <t>AK.42 Debt Collection</t>
  </si>
  <si>
    <t>AK.43 Credit Control</t>
  </si>
  <si>
    <t>AK.5 Finance Raising</t>
  </si>
  <si>
    <t>AK.51 Asset Financing</t>
  </si>
  <si>
    <t>AK.52 Bank Loans</t>
  </si>
  <si>
    <t>AK.53 Leasing (Business)</t>
  </si>
  <si>
    <t>AK.54 Mortgaging (Business)</t>
  </si>
  <si>
    <t>AK.55 Venture Capital</t>
  </si>
  <si>
    <t>AK.6 Accounting</t>
  </si>
  <si>
    <t>AK.62 Auditing</t>
  </si>
  <si>
    <t>AK.621 Auditing (External)</t>
  </si>
  <si>
    <t>AK.623 Internal Auditing</t>
  </si>
  <si>
    <t>AK.63 Tax Accounting</t>
  </si>
  <si>
    <t>AK.631 Vat Accounting</t>
  </si>
  <si>
    <t>AK.632 Income Tax Accounting</t>
  </si>
  <si>
    <t>AK.633 Corporation Tax Accounting</t>
  </si>
  <si>
    <t>AK.634 Property Tax Accounting</t>
  </si>
  <si>
    <t>AK.635 Inheritance Tax Accounting</t>
  </si>
  <si>
    <t>AK.64 Cost / Management Accounting</t>
  </si>
  <si>
    <t>AK.641 Cost Accounting</t>
  </si>
  <si>
    <t>AK.642 Management Accounting</t>
  </si>
  <si>
    <t>AK.7 Public Finance</t>
  </si>
  <si>
    <t>AK.71 Taxation (National) Administration</t>
  </si>
  <si>
    <t>AK.72 Taxation (Local) Administration</t>
  </si>
  <si>
    <t>AK.8 Bookkeeping</t>
  </si>
  <si>
    <t>AK.82 Purchase Ledger</t>
  </si>
  <si>
    <t>AK.83 Sales Ledger</t>
  </si>
  <si>
    <t>AK.85 Payroll (Accounting)</t>
  </si>
  <si>
    <t>AK.9 Cashiers Work</t>
  </si>
  <si>
    <t>AK.91 Cash Handling / Collection</t>
  </si>
  <si>
    <t>AL.2 Banking</t>
  </si>
  <si>
    <t>AL.22 Merchant Banking</t>
  </si>
  <si>
    <t>AL.23 International Banking</t>
  </si>
  <si>
    <t>AL.24 Building Societies</t>
  </si>
  <si>
    <t>AL.25 Credit Unions</t>
  </si>
  <si>
    <t>AL.3 Money Stock Securities and Commodity Market S</t>
  </si>
  <si>
    <t>AL.31 Stock Market Services</t>
  </si>
  <si>
    <t>AL.32 Money Market Services</t>
  </si>
  <si>
    <t>AL.33 Foreign Exchange Market Services</t>
  </si>
  <si>
    <t>AL.34 Commodity Market Services</t>
  </si>
  <si>
    <t>AL.35 Securities Market Services</t>
  </si>
  <si>
    <t>AL.5 Insurance</t>
  </si>
  <si>
    <t>AL.51 Actuarial Science</t>
  </si>
  <si>
    <t>AL.6 Investment Management</t>
  </si>
  <si>
    <t>AL.61 Financial Services Act</t>
  </si>
  <si>
    <t>AL.62 Pension Fund Management</t>
  </si>
  <si>
    <t>AL.63 Financial Consultancy Practice</t>
  </si>
  <si>
    <t>AL.64 Property Investment</t>
  </si>
  <si>
    <t>AM.1 Call Centre Management</t>
  </si>
  <si>
    <t>AM.2 Call Centre Skills</t>
  </si>
  <si>
    <t>AY.4 Office Filing</t>
  </si>
  <si>
    <t>AY.5 Business Documentation / Record-Keeping</t>
  </si>
  <si>
    <t>AY.6 Business Correspondence (Clerical Work)</t>
  </si>
  <si>
    <t>AY.7 Reception / Telephone Switchboard Work</t>
  </si>
  <si>
    <t>AY.71 Telephonists Work</t>
  </si>
  <si>
    <t>AY.72 Reception (Business)</t>
  </si>
  <si>
    <t>AY.8 Office Technology Skills</t>
  </si>
  <si>
    <t>AY.83 Fax / Telex Operation</t>
  </si>
  <si>
    <t>AY.84 Electronic Mail (Office Use)</t>
  </si>
  <si>
    <t>AY.85 Office Copying</t>
  </si>
  <si>
    <t>AZ.1 Secretarial Skills</t>
  </si>
  <si>
    <t>AZ.13 Secretarial / Linguist</t>
  </si>
  <si>
    <t>AZ.131 Secretarial / Bilingual</t>
  </si>
  <si>
    <t>AZ.2 Secretarial Skills Specific Occupations</t>
  </si>
  <si>
    <t>AZ.21 Medical Secretarial Work</t>
  </si>
  <si>
    <t>AZ.22 Legal Secretarial Work</t>
  </si>
  <si>
    <t>AZ.3 Personal Assistant Skills</t>
  </si>
  <si>
    <t>AZ.4 Shorthand</t>
  </si>
  <si>
    <t>AZ.41 Shorthand Specific Methods</t>
  </si>
  <si>
    <t>AZ.411 Pitman Shorthand</t>
  </si>
  <si>
    <t>AZ.412 Speedwriting</t>
  </si>
  <si>
    <t>AZ.413 Tee Line Shorthand</t>
  </si>
  <si>
    <t>AZ.43 Shorthand Languages Other Than English</t>
  </si>
  <si>
    <t>AZ.5 Typewriting / Keyboarding</t>
  </si>
  <si>
    <t>AZ.51 Audiotyping</t>
  </si>
  <si>
    <t>AZ.52 Copy Typing</t>
  </si>
  <si>
    <t>AZ.53 Shorthand Typing</t>
  </si>
  <si>
    <t>AZ.55 Keyboarding</t>
  </si>
  <si>
    <t>AZ.7 Data Input Skills</t>
  </si>
  <si>
    <t>B Sales Marketing and Retailing</t>
  </si>
  <si>
    <t>BA Marketing / Pr</t>
  </si>
  <si>
    <t>BB Export / Import / European Sales</t>
  </si>
  <si>
    <t>BC Retailing / Wholesaling / Distributive Trades</t>
  </si>
  <si>
    <t>BD Retailing Specific Types</t>
  </si>
  <si>
    <t>BE Sales Work</t>
  </si>
  <si>
    <t>BF E-Commerce</t>
  </si>
  <si>
    <t>BA.1 Marketing</t>
  </si>
  <si>
    <t>BA.12 Marketing For Non Profit Organisations</t>
  </si>
  <si>
    <t>BA.13 International Marketing</t>
  </si>
  <si>
    <t>BA.14 Marketing Planning / Evaluation</t>
  </si>
  <si>
    <t>BA.2 Product Management</t>
  </si>
  <si>
    <t>BA.21 Product Development / Diversification (Marke</t>
  </si>
  <si>
    <t>BA.22 Product Research</t>
  </si>
  <si>
    <t>BA.23 Brand Management</t>
  </si>
  <si>
    <t>BA.24 Pricing</t>
  </si>
  <si>
    <t>BA.3 Customer Service</t>
  </si>
  <si>
    <t>BA.31 Customer Complaints</t>
  </si>
  <si>
    <t>BA.4 Franchising</t>
  </si>
  <si>
    <t>BA.5 Market Research</t>
  </si>
  <si>
    <t>BA.51 Consumer Studies</t>
  </si>
  <si>
    <t>BA.6 Sales Promotion</t>
  </si>
  <si>
    <t>BA.61 Merchandising</t>
  </si>
  <si>
    <t>BA.7 Publicity / Public Relations</t>
  </si>
  <si>
    <t>BA.71 Publicity</t>
  </si>
  <si>
    <t>BA.72 Advertising</t>
  </si>
  <si>
    <t>BA.73 Exhibitions (Marketing)</t>
  </si>
  <si>
    <t>BA.74 Public Relations</t>
  </si>
  <si>
    <t>BA.76 Media Relations</t>
  </si>
  <si>
    <t>BB.1 European Union Sales</t>
  </si>
  <si>
    <t>BB.2 Exporting</t>
  </si>
  <si>
    <t>BB.21 Export Procedures</t>
  </si>
  <si>
    <t>BB.22 Export Documentation</t>
  </si>
  <si>
    <t>BB.221 Letters Of Credit</t>
  </si>
  <si>
    <t>BB.26 Export Sales</t>
  </si>
  <si>
    <t>BB.3 Importing</t>
  </si>
  <si>
    <t>BB.31 Customs Procedures / Documentation Importing</t>
  </si>
  <si>
    <t>BC.1 Distributive Trades</t>
  </si>
  <si>
    <t>BC.3 Retailing</t>
  </si>
  <si>
    <t>BC.32 Retail Buying</t>
  </si>
  <si>
    <t>BC.34 Retail Sales Management</t>
  </si>
  <si>
    <t>BC.35 Retail Display Design</t>
  </si>
  <si>
    <t>BC.7 Wholesaling</t>
  </si>
  <si>
    <t>BC.8 Consumer Protection</t>
  </si>
  <si>
    <t>BC.81 Trading Standards</t>
  </si>
  <si>
    <t>BD.1 Food Retailing</t>
  </si>
  <si>
    <t>BD.13 Wine / Spirits Retailing</t>
  </si>
  <si>
    <t>BD.16 Meat Retailing</t>
  </si>
  <si>
    <t>BD.17 Fish Retailing</t>
  </si>
  <si>
    <t>BD.3 Motor Trade Operations (Sales)</t>
  </si>
  <si>
    <t>BD.33 Vehicle Parts / Accessories (Sales)</t>
  </si>
  <si>
    <t>BD.4 Fashion Retailing</t>
  </si>
  <si>
    <t>BE.2 Sales Management</t>
  </si>
  <si>
    <t>BE.21 Field Sales Management</t>
  </si>
  <si>
    <t>BE.3 Sales Techniques</t>
  </si>
  <si>
    <t>BE.4 Telesales</t>
  </si>
  <si>
    <t>BF.1 E-Business</t>
  </si>
  <si>
    <t>BF.2 E-Marketing</t>
  </si>
  <si>
    <t>BF.3 E-Procurement</t>
  </si>
  <si>
    <t>C Information Technology and Information</t>
  </si>
  <si>
    <t>CA Information and Communications Technology (Gene</t>
  </si>
  <si>
    <t>CB Computer Science</t>
  </si>
  <si>
    <t>CC Using Software</t>
  </si>
  <si>
    <t>CD Information Work / Information Use</t>
  </si>
  <si>
    <t>CE Libraries / Librarianship</t>
  </si>
  <si>
    <t>CA.1 Information Technology (General)</t>
  </si>
  <si>
    <t>CA.2 Business Information Technology</t>
  </si>
  <si>
    <t>CA.3 Computer Appreciation / Introduction</t>
  </si>
  <si>
    <t>CA.31 Clait (Computer Literacy and Information Tec</t>
  </si>
  <si>
    <t>CA.32 Ecdl (European Computer Driving Licence)</t>
  </si>
  <si>
    <t>CA.33 Computer File Management</t>
  </si>
  <si>
    <t>CA.34 Personal Computer Use Specific Types</t>
  </si>
  <si>
    <t>CA.341 Apple Macintosh Computers</t>
  </si>
  <si>
    <t>CB.1 Computer Hardware</t>
  </si>
  <si>
    <t>CB.11 Cable Installation</t>
  </si>
  <si>
    <t>CB.12 Computer Firmware</t>
  </si>
  <si>
    <t>CB.13 Computer Media</t>
  </si>
  <si>
    <t>CB.14 Computer Peripherals</t>
  </si>
  <si>
    <t>CB.141 Digital Cameras</t>
  </si>
  <si>
    <t>CB.142 Modems</t>
  </si>
  <si>
    <t>CB.143 Printers</t>
  </si>
  <si>
    <t>CB.144 Scanners</t>
  </si>
  <si>
    <t>CB.145 Webcams</t>
  </si>
  <si>
    <t>CB.2 Computer Systems</t>
  </si>
  <si>
    <t>CB.21 Computer Architectures</t>
  </si>
  <si>
    <t>CB.211 Mainframe Computer Systems</t>
  </si>
  <si>
    <t>CB.2111 As/400</t>
  </si>
  <si>
    <t>CB.212 Microcomputer Systems</t>
  </si>
  <si>
    <t>CB.2121 Building Your Own Pc</t>
  </si>
  <si>
    <t>CB.2122 Laptop and Notebook Systems</t>
  </si>
  <si>
    <t>CB.2123 Personal Digital Assistant (Pda) Systems</t>
  </si>
  <si>
    <t>CB.213 Server-Based Systems</t>
  </si>
  <si>
    <t>CB.22 Computer Communications and Networking</t>
  </si>
  <si>
    <t>CB.221 Computer Network Components</t>
  </si>
  <si>
    <t>CB.2211 Network Storage</t>
  </si>
  <si>
    <t>CB.22111 Parallel Sysplex</t>
  </si>
  <si>
    <t>CB.2212 Routers Bridges and Switches</t>
  </si>
  <si>
    <t>CB.222 Local and Wide Area Networks (Lan and Wan)</t>
  </si>
  <si>
    <t>CB.2221 Local Area Networks (Lan)</t>
  </si>
  <si>
    <t>CB.2222 Wide Area Networks (Wan)</t>
  </si>
  <si>
    <t>CB.223 Network and Communications Protocols</t>
  </si>
  <si>
    <t>CB.2231 Ethernet</t>
  </si>
  <si>
    <t>CB.2232 Transmission Control Protocol / Internet P</t>
  </si>
  <si>
    <t>CB.2233 X.25</t>
  </si>
  <si>
    <t>CB.224 Network Architectures</t>
  </si>
  <si>
    <t>CB.2241 Distributed Networks</t>
  </si>
  <si>
    <t>CB.2242 Frame Relay</t>
  </si>
  <si>
    <t>CB.2243 Mobile Computing (Communications and Netwo</t>
  </si>
  <si>
    <t>CB.2244 Wireless Networks</t>
  </si>
  <si>
    <t>CB.22441 Bluetooth Communications and Networking</t>
  </si>
  <si>
    <t>CB.225 Open Systems Interconnection (Osi) Referenc</t>
  </si>
  <si>
    <t>CB.226 Remote Access</t>
  </si>
  <si>
    <t>CB.23 Real Time Systems</t>
  </si>
  <si>
    <t>CB.3 Computing Methodologies</t>
  </si>
  <si>
    <t>CB.31 Artificial Intelligence (Ai)</t>
  </si>
  <si>
    <t>CB.311 Computer Cybernetics</t>
  </si>
  <si>
    <t>CB.312 Expert Systems</t>
  </si>
  <si>
    <t>CB.313 Knowledge Management Systems</t>
  </si>
  <si>
    <t>CB.314 Neural Networks</t>
  </si>
  <si>
    <t>CB.32 Computer Graphics</t>
  </si>
  <si>
    <t>CB.321 Computer Animation</t>
  </si>
  <si>
    <t>CB.3211 Computer Games Design</t>
  </si>
  <si>
    <t>CB.322 Image Processing</t>
  </si>
  <si>
    <t>CB.3221 Pattern Recognition</t>
  </si>
  <si>
    <t>CB.33 Document and Text Processing</t>
  </si>
  <si>
    <t>CB.331 Standard Generalised Markup Language (Sgml)</t>
  </si>
  <si>
    <t>CB.34 Modelling / Simulation Systems</t>
  </si>
  <si>
    <t>CB.341 Modelling Systems</t>
  </si>
  <si>
    <t>CB.342 Simulation Systems</t>
  </si>
  <si>
    <t>CB.35 Multimedia (Computing)</t>
  </si>
  <si>
    <t>CB.36 Sound Processing (Computer)</t>
  </si>
  <si>
    <t>CB.361 Speech / Voice Processing (Computer)</t>
  </si>
  <si>
    <t>CB.362 Screen Reading</t>
  </si>
  <si>
    <t>CB.4 Information Systems</t>
  </si>
  <si>
    <t>CB.41 Business Information Systems</t>
  </si>
  <si>
    <t>CB.42 Database Management</t>
  </si>
  <si>
    <t>CB.421 Data Warehousing</t>
  </si>
  <si>
    <t>CB.422 Database Administration</t>
  </si>
  <si>
    <t>CB.43 Information Management</t>
  </si>
  <si>
    <t>CB.431 Indexing and Classification</t>
  </si>
  <si>
    <t>CB.432 Informatics</t>
  </si>
  <si>
    <t>CB.4321 Bioinformatics</t>
  </si>
  <si>
    <t>CB.4322 Geographical Information Systems</t>
  </si>
  <si>
    <t>CB.4323 Health Informatics</t>
  </si>
  <si>
    <t>CB.433 Information Security</t>
  </si>
  <si>
    <t>CB.44 Internet Systems</t>
  </si>
  <si>
    <t>CB.441 Email Systems</t>
  </si>
  <si>
    <t>CB.442 Internet Protocols</t>
  </si>
  <si>
    <t>CB.4421 Domain Name System (Dns)</t>
  </si>
  <si>
    <t>CB.4422 File Transfer Protocol (Ftp) Services</t>
  </si>
  <si>
    <t>CB.4423 Simple Mail Transfer Protocol (Smtp)</t>
  </si>
  <si>
    <t>CB.4424 Simple Network Management Protocol (Snmp)</t>
  </si>
  <si>
    <t>CB.4425 Virtual Private Networks (Vpn)</t>
  </si>
  <si>
    <t>CB.4426 Voice Over Internet Protocol (Voip)</t>
  </si>
  <si>
    <t>CB.443 Internet Security Systems</t>
  </si>
  <si>
    <t>CB.4431 Border Manager (Internet Security System)</t>
  </si>
  <si>
    <t>CB.4432 Firewall-1 (Internet Security System)</t>
  </si>
  <si>
    <t>CB.4433 Internet Security and Acceleration (Isa) S</t>
  </si>
  <si>
    <t>CB.4434 Proxy Server (Internet Security System)</t>
  </si>
  <si>
    <t>CB.444 Web Server Management</t>
  </si>
  <si>
    <t>CB.4441 E-Commerce (Technical)</t>
  </si>
  <si>
    <t>CB.44411 E-Commerce Systems Software</t>
  </si>
  <si>
    <t>CB.4442 Web Server Management Software</t>
  </si>
  <si>
    <t>CB.44421 Apache (Web Server Management Software)</t>
  </si>
  <si>
    <t>CB.44422 Biztalk Server (Web Server Management Sof</t>
  </si>
  <si>
    <t>CB.44423 Commerce Server (Web Server Management So</t>
  </si>
  <si>
    <t>CB.44424 Internet Information Server (Web Server M</t>
  </si>
  <si>
    <t>CB.445 Web Services</t>
  </si>
  <si>
    <t>CB.4451 .Net</t>
  </si>
  <si>
    <t>CB.446 Website Development</t>
  </si>
  <si>
    <t>CB.4461 Active Server Pages (Asp)</t>
  </si>
  <si>
    <t>CB.4462 Common Gateway Interface (Cgi)</t>
  </si>
  <si>
    <t>CB.4463 Intranets</t>
  </si>
  <si>
    <t>CB.4464 Markup Languages For Website Development</t>
  </si>
  <si>
    <t>CB.44641 Extensible Hypertext Markup Language (Xht</t>
  </si>
  <si>
    <t>CB.44642 Extensible Markup Language (Xml)</t>
  </si>
  <si>
    <t>CB.44643 Hypertext Markup Language (Html)</t>
  </si>
  <si>
    <t>CB.44644 Wireless Markup Language (Wml)</t>
  </si>
  <si>
    <t>CB.4465 Website Development Software</t>
  </si>
  <si>
    <t>CB.44651 Website Development Software A-D</t>
  </si>
  <si>
    <t>CB.446511 Coldfusion (Website Development Software</t>
  </si>
  <si>
    <t>CB.446512 Content Management Server (Web Content M</t>
  </si>
  <si>
    <t>CB.446513 Contribute (Web Content Management Softw</t>
  </si>
  <si>
    <t>CB.446514 Dreamweaver (Website Development Softwar</t>
  </si>
  <si>
    <t>CB.44652 Website Development Software E-K</t>
  </si>
  <si>
    <t>CB.446521 Frontpage (Website Development Software)</t>
  </si>
  <si>
    <t>CB.446522 Golive (Website Development Software)</t>
  </si>
  <si>
    <t>CB.446523 Hotmetal Pro (Website Development Softwa</t>
  </si>
  <si>
    <t>CB.44653 Website Development Software L-R</t>
  </si>
  <si>
    <t>CB.446531 Pagemill (Website Development Software)</t>
  </si>
  <si>
    <t>CB.44654 Website Development Software S-Z</t>
  </si>
  <si>
    <t>CB.4466 Wireless Application Protocol (Wap) Site D</t>
  </si>
  <si>
    <t>CB.45 Systems Analysis and Design</t>
  </si>
  <si>
    <t>CB.451 Data Analysis</t>
  </si>
  <si>
    <t>CB.452 Requirements Engineering</t>
  </si>
  <si>
    <t>CB.453 Systems Analysis</t>
  </si>
  <si>
    <t>CB.454 Systems Design</t>
  </si>
  <si>
    <t>CB.4541 Database Design</t>
  </si>
  <si>
    <t>CB.455 Unified Modelling Language (Uml)</t>
  </si>
  <si>
    <t>CB.5 Network / Systems Management</t>
  </si>
  <si>
    <t>CB.51 Computer Maintenance and Repair</t>
  </si>
  <si>
    <t>CB.52 Computer Operations</t>
  </si>
  <si>
    <t>CB.521 Job Control Language (Jcl)</t>
  </si>
  <si>
    <t>CB.53 Computer Security Systems</t>
  </si>
  <si>
    <t>CB.531 Computer Virus Protection</t>
  </si>
  <si>
    <t>CB.54 Computer Support Operations</t>
  </si>
  <si>
    <t>CB.541 Comptia Certifications (Support Technicians</t>
  </si>
  <si>
    <t>CB.542 Computer Help Desk Operations</t>
  </si>
  <si>
    <t>CB.543 Systems Support</t>
  </si>
  <si>
    <t>CB.55 Disaster / Contingency Planning (Computer Op</t>
  </si>
  <si>
    <t>CB.56 Network / Systems Management Software</t>
  </si>
  <si>
    <t>CB.561 Network / Systems Management Software A-D</t>
  </si>
  <si>
    <t>CB.5611 Active Directory (Network / Systems Manage</t>
  </si>
  <si>
    <t>CB.5612 Arcserve (Network / Systems Management Sof</t>
  </si>
  <si>
    <t>CB.5613 Backoffice (Network / Systems Management S</t>
  </si>
  <si>
    <t>CB.5614 Cics (Network / Systems Management Softwar</t>
  </si>
  <si>
    <t>CB.5615 Cisco Certifications (Network / Systems Ma</t>
  </si>
  <si>
    <t>CB.5616 Citrix Certifications (Network / Systems M</t>
  </si>
  <si>
    <t>CB.5617 Director (Network / Systems Management Sof</t>
  </si>
  <si>
    <t>CB.562 Network / Systems Management Software E-K</t>
  </si>
  <si>
    <t>CB.5621 Exchange Server (Network / Systems Managem</t>
  </si>
  <si>
    <t>CB.5622 Hewlett Packard Certifications</t>
  </si>
  <si>
    <t>CB.563 Network / Systems Management Software L-R</t>
  </si>
  <si>
    <t>CB.5631 Microsoft Certifications (Network / System</t>
  </si>
  <si>
    <t>CB.5632 Netware (Network / Systems Management Soft</t>
  </si>
  <si>
    <t>CB.5633 Novell Certifications (Network / Systems M</t>
  </si>
  <si>
    <t>CB.5634 Openview (Network / Systems Management Sof</t>
  </si>
  <si>
    <t>CB.5635 Operations Manager (Server Management Soft</t>
  </si>
  <si>
    <t>CB.5636 Oracle Certifications (Network / Systems M</t>
  </si>
  <si>
    <t>CB.5637 Replication Server (Network / Systems Mana</t>
  </si>
  <si>
    <t>CB.564 Network / Systems Management Software S-Z</t>
  </si>
  <si>
    <t>CB.5641 Samba (Network / Systems Management Softwa</t>
  </si>
  <si>
    <t>CB.5642 Sharepoint (Network / Systems Management S</t>
  </si>
  <si>
    <t>CB.5643 Small Business Server (Network / Systems M</t>
  </si>
  <si>
    <t>CB.5644 Systems Management Server (Network / Syste</t>
  </si>
  <si>
    <t>CB.5645 Tivoli (Network / Systems Management Softw</t>
  </si>
  <si>
    <t>CB.5646 Zenworks (Network / Systems Management Sof</t>
  </si>
  <si>
    <t>CB.565 Client and Middleware Software</t>
  </si>
  <si>
    <t>CB.5651 Mq Integrator (Client and Middleware Softw</t>
  </si>
  <si>
    <t>CB.6 Software Development</t>
  </si>
  <si>
    <t>CB.61 Computer Programming Languages</t>
  </si>
  <si>
    <t>CB.611 Computer Programming Languages A-D</t>
  </si>
  <si>
    <t>CB.6111 Computer Programming Languages A</t>
  </si>
  <si>
    <t>CB.61111 Assembler (Computer Programming Language)</t>
  </si>
  <si>
    <t>CB.6112 Computer Programming Languages B</t>
  </si>
  <si>
    <t>CB.61121 Basic (Computer Programming Language)</t>
  </si>
  <si>
    <t>CB.6113 Computer Programming Languages C</t>
  </si>
  <si>
    <t>CB.61131 C (Computer Programming Language)</t>
  </si>
  <si>
    <t>CB.61132 C++ (Computer Programming Language)</t>
  </si>
  <si>
    <t>CB.61133 C# (Computer Programming Language)</t>
  </si>
  <si>
    <t>CB.61134 Cl (Computer Programming Language)</t>
  </si>
  <si>
    <t>CB.61135 Cobol (Computer Programming Language)</t>
  </si>
  <si>
    <t>CB.6114 Computer Programming Languages D</t>
  </si>
  <si>
    <t>CB.612 Computer Programming Languages E-K</t>
  </si>
  <si>
    <t>CB.6121 Fortran (Computer Programming Language)</t>
  </si>
  <si>
    <t>CB.6122 Java (Computer Programming Language)</t>
  </si>
  <si>
    <t>CB.61221 Oracle Jdeveloper (Computer Programming L</t>
  </si>
  <si>
    <t>CB.6123 Javascript (Computer Programming Language)</t>
  </si>
  <si>
    <t>CB.613 Computer Programming Languages L-R</t>
  </si>
  <si>
    <t>CB.6131 Computer Programming Languages L</t>
  </si>
  <si>
    <t>CB.61311 Lingo (Computer Programming Language)</t>
  </si>
  <si>
    <t>CB.61312 Lotusscript (Computer Programming Languag</t>
  </si>
  <si>
    <t>CB.6132 Computer Programming Languages M</t>
  </si>
  <si>
    <t>CB.6133 Computer Programming Languages O</t>
  </si>
  <si>
    <t>CB.6134 Computer Programming Languages P</t>
  </si>
  <si>
    <t>CB.61341 Pascal (Computer Programming Language)</t>
  </si>
  <si>
    <t>CB.61342 Perl (Computer Programming Language)</t>
  </si>
  <si>
    <t>CB.61343 Php (Computer Programming Language)</t>
  </si>
  <si>
    <t>CB.61344 Pl/1 (Computer Programming Language)</t>
  </si>
  <si>
    <t>CB.61345 Python (Computer Programming Language)</t>
  </si>
  <si>
    <t>CB.6135 Computer Programming Languages Q</t>
  </si>
  <si>
    <t>CB.6136 Computer Programming Languages R</t>
  </si>
  <si>
    <t>CB.61361 Rexx (Computer Programming Language)</t>
  </si>
  <si>
    <t>CB.61362 Rpg (Computer Programming Language)</t>
  </si>
  <si>
    <t>CB.614 Computer Programming Languages S-Z</t>
  </si>
  <si>
    <t>CB.6141 Wml Script (Computer Programming Language)</t>
  </si>
  <si>
    <t>CB.6142 Vb Script (Computer Programming Language)</t>
  </si>
  <si>
    <t>CB.62 Computer Programming Techniques</t>
  </si>
  <si>
    <t>CB.63 Computer Programming Using Fourth Generation</t>
  </si>
  <si>
    <t>CB.631 Focus 4Gl (Computer Programming Language)</t>
  </si>
  <si>
    <t>CB.64 Computer Programming Using Visual Developmen</t>
  </si>
  <si>
    <t>CB.641 Computer Programming Using Visual Developme</t>
  </si>
  <si>
    <t>CB.6411 Delphi (Visual Development Environment)</t>
  </si>
  <si>
    <t>CB.642 Computer Programming Using Visual Developme</t>
  </si>
  <si>
    <t>CB.643 Computer Programming Using Visual Developme</t>
  </si>
  <si>
    <t>CB.6431 Powerbuilder (Integrated Development Envir</t>
  </si>
  <si>
    <t>CB.644 Computer Programming Using Visual Developme</t>
  </si>
  <si>
    <t>CB.6441 Visual Basic (Visual Development Environme</t>
  </si>
  <si>
    <t>CB.6442 Visual C++ (Visual Development Environment</t>
  </si>
  <si>
    <t>CB.6443 Visual C# (Visual Development Environment)</t>
  </si>
  <si>
    <t>CB.6444 Visual Foxpro (Visual Development Environm</t>
  </si>
  <si>
    <t>CB.6446 Visual Studio (Visual Development Environm</t>
  </si>
  <si>
    <t>CB.6447 Websphere Application Developer (Wsad) (Vi</t>
  </si>
  <si>
    <t>CB.65 Operating Systems (General)</t>
  </si>
  <si>
    <t>CB.66 Software Engineering</t>
  </si>
  <si>
    <t>CB.661 Client and Middleware Software Applications</t>
  </si>
  <si>
    <t>CB.662 Computer Aided Software Engineering (Case)</t>
  </si>
  <si>
    <t>CB.6621 Hps/Appbuilder</t>
  </si>
  <si>
    <t>CB.6622 Oracle Designer (Case Software)</t>
  </si>
  <si>
    <t>CB.6623 Rational Clearcase</t>
  </si>
  <si>
    <t>CB.663 Human Computer Interface (Hci) Development</t>
  </si>
  <si>
    <t>CB.6631 Virtual Reality Systems Design</t>
  </si>
  <si>
    <t>CB.664 Software Design Methodologies</t>
  </si>
  <si>
    <t>CB.6641 Object Oriented Design</t>
  </si>
  <si>
    <t>CB.6642 Rapid Application Development</t>
  </si>
  <si>
    <t>CB.665 Software Quality Assurance</t>
  </si>
  <si>
    <t>CB.6651 Software Testing</t>
  </si>
  <si>
    <t>CB.66511 Load Testing (Computer Systems)</t>
  </si>
  <si>
    <t>CB.66512 Penetration Testing (Computer Systems)</t>
  </si>
  <si>
    <t>CB.66513 System Testing</t>
  </si>
  <si>
    <t>CB.66514 User Acceptance Testing</t>
  </si>
  <si>
    <t>CC.1 Common Office Software (Use)</t>
  </si>
  <si>
    <t>CC.11 Database Software (Use)</t>
  </si>
  <si>
    <t>CC.111 Database Software (Use) A-D</t>
  </si>
  <si>
    <t>CC.1111 Database Software (Use) A</t>
  </si>
  <si>
    <t>CC.11111 Access (Database Software)</t>
  </si>
  <si>
    <t>CC.111111 Access (Database Software)(Introductory)</t>
  </si>
  <si>
    <t>CC.111112 Access (Database Software)(Intermediate)</t>
  </si>
  <si>
    <t>CC.111113 Access (Database Software)(Advanced)</t>
  </si>
  <si>
    <t>CC.11112 Adabas (Database Software)</t>
  </si>
  <si>
    <t>CC.11113 Adaptive Server (Database Software)</t>
  </si>
  <si>
    <t>CC.11114 Approach (Database Software)</t>
  </si>
  <si>
    <t>CC.1112 Database Software (Use) B</t>
  </si>
  <si>
    <t>CC.1113 Database Software (Use) C</t>
  </si>
  <si>
    <t>CC.1114 Database Software (Use) D</t>
  </si>
  <si>
    <t>CC.11141 Db2 (Database Software)</t>
  </si>
  <si>
    <t>CC.112 Database Software (Use) E-K</t>
  </si>
  <si>
    <t>CC.1121 Filemaker Pro (Database Software)</t>
  </si>
  <si>
    <t>CC.1122 Foxbase / Foxpro (Database Software)</t>
  </si>
  <si>
    <t>CC.1123 Ims/Db (Database Software)</t>
  </si>
  <si>
    <t>CC.1124 Informix (Database Software)</t>
  </si>
  <si>
    <t>CC.1125 Interbase (Database Software)</t>
  </si>
  <si>
    <t>CC.113 Database Software (Use) L-R</t>
  </si>
  <si>
    <t>CC.1131 Mysql (Database Software)</t>
  </si>
  <si>
    <t>CC.1132 Omnis (Database Software)</t>
  </si>
  <si>
    <t>CC.1133 Oracle (Database Software)</t>
  </si>
  <si>
    <t>CC.11331 Oracle Applications Development</t>
  </si>
  <si>
    <t>CC.1134 Paradox (Database Software)</t>
  </si>
  <si>
    <t>CC.114 Database Software (Use) S-Z</t>
  </si>
  <si>
    <t>CC.1141 Sql Server (Microsoft) (Database Software)</t>
  </si>
  <si>
    <t>CC.1142 Sql Server (Sybase) (Database Software)</t>
  </si>
  <si>
    <t>CC.115 Structured Query Languages (Sqls)</t>
  </si>
  <si>
    <t>CC.1151 Pl/Sql (Structured Query Language)</t>
  </si>
  <si>
    <t>CC.1152 Quest (Structured Query Language)</t>
  </si>
  <si>
    <t>CC.1153 Transact-Sql (Structured Query Language)</t>
  </si>
  <si>
    <t>CC.12 Integrated Packages (Use)</t>
  </si>
  <si>
    <t>CC.121 Integrated Packages (Use) A-D</t>
  </si>
  <si>
    <t>CC.122 Integrated Packages (Use) E-K</t>
  </si>
  <si>
    <t>CC.1221 Framework (Integrated Package)</t>
  </si>
  <si>
    <t>CC.123 Integrated Packages (Use) L-R</t>
  </si>
  <si>
    <t>CC.1231 Office (Corel) (Integrated Package)</t>
  </si>
  <si>
    <t>CC.1232 Office (Microsoft) (Integrated Package)</t>
  </si>
  <si>
    <t>CC.1233 Office Manager (Integrated Package)</t>
  </si>
  <si>
    <t>CC.124 Integrated Packages (Use) S-Z</t>
  </si>
  <si>
    <t>CC.1241 Smartsuite (Integrated Package)</t>
  </si>
  <si>
    <t>CC.1242 Staroffice (Integrated Package)</t>
  </si>
  <si>
    <t>CC.1243 Wordperfect Executive (Integrated Package)</t>
  </si>
  <si>
    <t>CC.1244 Works (Apple) (Integrated Package)</t>
  </si>
  <si>
    <t>CC.1245 Works (Lotus) (Integrated Package)</t>
  </si>
  <si>
    <t>CC.1246 Works (Microsoft) (Integrated Package)</t>
  </si>
  <si>
    <t>CC.13 Personal Organisation Software (Use)</t>
  </si>
  <si>
    <t>CC.131 Organiser (Personal Organisation Software)</t>
  </si>
  <si>
    <t>CC.132 Outlook (Personal Organisation Software)</t>
  </si>
  <si>
    <t>CC.133 Schedule+ (Personal Organisation Software)</t>
  </si>
  <si>
    <t>CC.14 Presentation Software (Use)</t>
  </si>
  <si>
    <t>CC.141 Freelance (Presentation Software)</t>
  </si>
  <si>
    <t>CC.142 Powerpoint (Presentation Software)</t>
  </si>
  <si>
    <t>CC.143 Presentation (Presentation Software)</t>
  </si>
  <si>
    <t>CC.15 Spreadsheet Software (Use)</t>
  </si>
  <si>
    <t>CC.151 Spreadsheet Software (Use) A-D</t>
  </si>
  <si>
    <t>CC.152 Spreadsheet Software (Use) E-K</t>
  </si>
  <si>
    <t>CC.1521 Excel (Spreadsheet Software)</t>
  </si>
  <si>
    <t>CC.15211 Excel (Spreadsheet Software) (Introductor</t>
  </si>
  <si>
    <t>CC.15212 Excel (Spreadsheet Software) (Intermediat</t>
  </si>
  <si>
    <t>CC.15213 Excel (Spreadsheet Software) (Advanced)</t>
  </si>
  <si>
    <t>CC.153 Spreadsheet Software (Use) L-R</t>
  </si>
  <si>
    <t>CC.1531 Lotus 1-2-3 (Spreadsheet Software)</t>
  </si>
  <si>
    <t>CC.1532 Quattro (Spreadsheet Software)</t>
  </si>
  <si>
    <t>CC.154 Spreadsheet Software (Use) S-Z</t>
  </si>
  <si>
    <t>CC.1541 Supercalc (Spreadsheet Software)</t>
  </si>
  <si>
    <t>CC.16 Text and Document Processing Software (Use)</t>
  </si>
  <si>
    <t>CC.161 Desktop Publishing Software (Use)</t>
  </si>
  <si>
    <t>CC.1611 Desktop Publishing Software (Use) A-D</t>
  </si>
  <si>
    <t>CC.1612 Desktop Publishing Software (Use) E-K</t>
  </si>
  <si>
    <t>CC.16121 Framemaker (Desktop Publishing Software)</t>
  </si>
  <si>
    <t>CC.16122 Indesign (Desktop Publishing Software)</t>
  </si>
  <si>
    <t>CC.1613 Desktop Publishing Software (Use) L-R</t>
  </si>
  <si>
    <t>CC.16131 Pagemaker (Desktop Publishing Software)</t>
  </si>
  <si>
    <t>CC.16132 Publisher (Desktop Publishing Software)</t>
  </si>
  <si>
    <t>CC.1614 Desktop Publishing Software (Use) S-Z</t>
  </si>
  <si>
    <t>CC.16141 Ventura (Desktop Publishing Software)</t>
  </si>
  <si>
    <t>CC.16142 Wordperfect (Desktop Publishing Software)</t>
  </si>
  <si>
    <t>CC.16143 Xpress (Desktop Publishing Software)</t>
  </si>
  <si>
    <t>CC.162 Hypertext / Hypermedia Software (Use)</t>
  </si>
  <si>
    <t>CC.1621 Acrobat (Hypertext / Hypermedia Software)</t>
  </si>
  <si>
    <t>CC.163 Word Processing Software (Use)</t>
  </si>
  <si>
    <t>CC.1631 Word Processing Software (Use) A-D</t>
  </si>
  <si>
    <t>CC.1632 Word Processing Software (Use) E-K</t>
  </si>
  <si>
    <t>CC.1633 Word Processing Software (Use) L-R</t>
  </si>
  <si>
    <t>CC.1634 Word Processing Software (Use) S-Z</t>
  </si>
  <si>
    <t>CC.16341 Word (Word Processing Software)</t>
  </si>
  <si>
    <t>CC.163411 Word (Word Processing Software) (Introdu</t>
  </si>
  <si>
    <t>CC.163412 Word (Word Processing Software) (Interme</t>
  </si>
  <si>
    <t>CC.163413 Word (Word Processing Software) (Advance</t>
  </si>
  <si>
    <t>CC.16342 Wordperfect (Word Processing Software)</t>
  </si>
  <si>
    <t>CC.16343 Wordpro (Word Processing Software)</t>
  </si>
  <si>
    <t>CC.2 Data Processing Applications (Use)</t>
  </si>
  <si>
    <t>CC.3 Graphics and Multimedia Software (Use)</t>
  </si>
  <si>
    <t>CC.31 Animation Software (Use)</t>
  </si>
  <si>
    <t>CC.311 Animation Software (Use) A-D</t>
  </si>
  <si>
    <t>CC.3111 3D Studio (Animation Software)</t>
  </si>
  <si>
    <t>CC.3112 After Effects (Animation Software)</t>
  </si>
  <si>
    <t>CC.3113 Cinema 4D (Animation Software)</t>
  </si>
  <si>
    <t>CC.312 Animation Software (Use) E-K</t>
  </si>
  <si>
    <t>CC.3121 Fireworks (Animation Software)</t>
  </si>
  <si>
    <t>CC.3122 Flash (Animation Software)</t>
  </si>
  <si>
    <t>CC.313 Animation Software (Use) L-R</t>
  </si>
  <si>
    <t>CC.3131 Lightwave 3D (Animation Software)</t>
  </si>
  <si>
    <t>CC.3132 Maya (Animation Software)</t>
  </si>
  <si>
    <t>CC.314 Animation Software (Use) S-Z</t>
  </si>
  <si>
    <t>CC.32 Computer Aided Design (Cad) Software (Use)</t>
  </si>
  <si>
    <t>CC.321 Cad Software (Use) A-D</t>
  </si>
  <si>
    <t>CC.3211 Autocad (Cad Software)</t>
  </si>
  <si>
    <t>CC.3212 Autolisp (Cad Software)</t>
  </si>
  <si>
    <t>CC.3214 Cad 3D (Cad Software)</t>
  </si>
  <si>
    <t>CC.322 Cad Software (Use) E-K</t>
  </si>
  <si>
    <t>CC.3221 Inventor (Cad Software)</t>
  </si>
  <si>
    <t>CC.323 Cad Software (Use) L-R</t>
  </si>
  <si>
    <t>CC.3231 Mechanical Desktop (Cad Software)</t>
  </si>
  <si>
    <t>CC.3232 Microstation (Cad Software)</t>
  </si>
  <si>
    <t>CC.3233 Pro/Engineer (Cad Software)</t>
  </si>
  <si>
    <t>CC.324 Cad Software (Use) S-Z</t>
  </si>
  <si>
    <t>CC.3241 Vectorworks (Cad Software)</t>
  </si>
  <si>
    <t>CC.33 Diagramming Software (Use)</t>
  </si>
  <si>
    <t>CC.331 Flowcharter (Diagramming Software)</t>
  </si>
  <si>
    <t>CC.332 Visio (Diagramming Software)</t>
  </si>
  <si>
    <t>CC.34 Drawing / Painting Software (Use)</t>
  </si>
  <si>
    <t>CC.341 Drawing / Painting Software (Use) A-D</t>
  </si>
  <si>
    <t>CC.3411 Coreldraw (Painting / Drawing Software)</t>
  </si>
  <si>
    <t>CC.342 Drawing / Painting Software (Use) E-K</t>
  </si>
  <si>
    <t>CC.343 Drawing / Painting Software (Use) L-R</t>
  </si>
  <si>
    <t>CC.3431 Painter (Painting / Drawing Software)</t>
  </si>
  <si>
    <t>CC.3432 Picture-Publisher (Painting / Drawing Soft</t>
  </si>
  <si>
    <t>CC.344 Drawing / Painting Software (Use) S-Z</t>
  </si>
  <si>
    <t>CC.35 Graphics Software (Use)</t>
  </si>
  <si>
    <t>CC.351 Graphics Software (Use) A-D</t>
  </si>
  <si>
    <t>CC.3511 Creative Suite (Graphics Software)</t>
  </si>
  <si>
    <t>CC.352 Graphics Software (Use) E-K</t>
  </si>
  <si>
    <t>CC.3521 Freehand (Graphics Software)</t>
  </si>
  <si>
    <t>CC.3522 Illustrator (Graphics Software)</t>
  </si>
  <si>
    <t>CC.3523 Image Ready (Graphics Software)</t>
  </si>
  <si>
    <t>CC.3524 Knockout (Graphics Software)</t>
  </si>
  <si>
    <t>CC.353 Graphics Software (Use) L-R</t>
  </si>
  <si>
    <t>CC.3531 Paintshop Pro (Graphics Software)</t>
  </si>
  <si>
    <t>CC.3532 Photodraw (Graphics Software)</t>
  </si>
  <si>
    <t>CC.3533 Photopaint (Graphics Software)</t>
  </si>
  <si>
    <t>CC.3534 Photoshop (Graphics Software)</t>
  </si>
  <si>
    <t>CC.3535 Picture It! (Graphics Software)</t>
  </si>
  <si>
    <t>CC.354 Graphics Software (Use) S-Z</t>
  </si>
  <si>
    <t>CC.3541 Studio Pro (Graphics Software)</t>
  </si>
  <si>
    <t>CC.36 Multimedia Software (Use)</t>
  </si>
  <si>
    <t>CC.361 Multimedia Software (Use) A-D</t>
  </si>
  <si>
    <t>CC.3611 Director (Macromedia) (Multimedia Software</t>
  </si>
  <si>
    <t>CC.3612 Dvd Studio Pro (Apple) (Multimedia Softwar</t>
  </si>
  <si>
    <t>CC.362 Multimedia Software (Use) E-K</t>
  </si>
  <si>
    <t>CC.3621 Encore Dvd (Dvd Authoring Software)</t>
  </si>
  <si>
    <t>CC.3622 Imovie (Video Editing Software)</t>
  </si>
  <si>
    <t>CC.363 Multimedia Software (Use) L-R</t>
  </si>
  <si>
    <t>CC.3631 Media 100 (Film and Video Editing Software</t>
  </si>
  <si>
    <t>CC.3632 Movie Maker</t>
  </si>
  <si>
    <t>CC.3633 Premiere (Video Editing Software)</t>
  </si>
  <si>
    <t>CC.364 Multimedia Software (Use) S-Z</t>
  </si>
  <si>
    <t>CC.3641 Studio (Video Editing Software)</t>
  </si>
  <si>
    <t>CC.37 Scanning / Ocr Software (Use)</t>
  </si>
  <si>
    <t>CC.4 Internet Software (Use)</t>
  </si>
  <si>
    <t>CC.41 Email Software (Use)</t>
  </si>
  <si>
    <t>CC.411 CcMail (Email Software)</t>
  </si>
  <si>
    <t>CC.412 Mimesweeper (Email Software)</t>
  </si>
  <si>
    <t>CC.413 Sendmail (Email Software)</t>
  </si>
  <si>
    <t>CC.42 File Transfer Protocol (Ftp) Software (Use)</t>
  </si>
  <si>
    <t>CC.43 Integrated Internet Software (Use)</t>
  </si>
  <si>
    <t>CC.431 Collaboration Server (Integrated Internet S</t>
  </si>
  <si>
    <t>CC.432 Communicator (Integrated Internet Software)</t>
  </si>
  <si>
    <t>CC.44 Internet Conferencing Software (Use)</t>
  </si>
  <si>
    <t>CC.441 Netmeeting (Internet Conferencing Software)</t>
  </si>
  <si>
    <t>CC.45 Using The World Wide Web</t>
  </si>
  <si>
    <t>CC.451 Becoming Webwise</t>
  </si>
  <si>
    <t>CC.452 Internet Explorer (Web Browser)</t>
  </si>
  <si>
    <t>CC.453 Mosaic (Web Browser)</t>
  </si>
  <si>
    <t>CC.454 Navigator (Web Browser)</t>
  </si>
  <si>
    <t>CC.5 Operating Systems (Use)</t>
  </si>
  <si>
    <t>CC.51 Operating Systems (Use) A-D</t>
  </si>
  <si>
    <t>CC.511 Aix (Operating System)</t>
  </si>
  <si>
    <t>CC.512 Dos Systems For Personal Computers</t>
  </si>
  <si>
    <t>CC.52 Operating Systems (Use) E-K</t>
  </si>
  <si>
    <t>CC.53 Operating Systems (Use) L-R</t>
  </si>
  <si>
    <t>CC.531 Linux (Operating System)</t>
  </si>
  <si>
    <t>CC.5311 Red Hat Linux (Operating System)</t>
  </si>
  <si>
    <t>CC.532 Mac Operating Systems</t>
  </si>
  <si>
    <t>CC.533 Mvs (Operating System)</t>
  </si>
  <si>
    <t>CC.534 Os/390 (Operating System)</t>
  </si>
  <si>
    <t>CC.535 Os/400 (Operating System)</t>
  </si>
  <si>
    <t>CC.54 Operating Systems (Use) S-Z</t>
  </si>
  <si>
    <t>CC.541 Operating Systems (Use) S-T</t>
  </si>
  <si>
    <t>CC.542 Operating Systems (Use) U</t>
  </si>
  <si>
    <t>CC.5421 Unix (Operating System)</t>
  </si>
  <si>
    <t>CC.54211 Hp-Ux (Operating System)</t>
  </si>
  <si>
    <t>CC.54212 Solaris (Operating System)</t>
  </si>
  <si>
    <t>CC.54213 Shell Systems (Unix)</t>
  </si>
  <si>
    <t>CC.542131 Bourne Shell (Unix)</t>
  </si>
  <si>
    <t>CC.542132 Korn Shell (Unix)</t>
  </si>
  <si>
    <t>CC.543 Operating Systems (Use) V</t>
  </si>
  <si>
    <t>CC.5431 Vm (Operating System)</t>
  </si>
  <si>
    <t>CC.5432 Vms (Operating System)</t>
  </si>
  <si>
    <t>CC.544 Operating Systems (Use) W-Z</t>
  </si>
  <si>
    <t>CC.5441 Windows (General) (Operating System)</t>
  </si>
  <si>
    <t>CC.54411 Windows 2000 (Operating System)</t>
  </si>
  <si>
    <t>CC.54412 Windows Ce (Operating System)</t>
  </si>
  <si>
    <t>CC.54413 Windows Me (Operating System)</t>
  </si>
  <si>
    <t>CC.54414 Windows Nt (Operating System)</t>
  </si>
  <si>
    <t>CC.54415 Windows Server 2003 (Operating System)</t>
  </si>
  <si>
    <t>CC.54416 Windows Xp (Operating System)</t>
  </si>
  <si>
    <t>CC.5442 Z/Os (Operating System)</t>
  </si>
  <si>
    <t>CC.6 Software For Specific Subjects and Industries</t>
  </si>
  <si>
    <t>CC.61 Agriculture / Catering / Leisure Services So</t>
  </si>
  <si>
    <t>CC.611 Ticketing Software</t>
  </si>
  <si>
    <t>CC.6111 Amadeus (Ticketing Software)</t>
  </si>
  <si>
    <t>CC.6112 Galileo (Ticketing Software)</t>
  </si>
  <si>
    <t>CC.6113 Sabre (Ticketing Software)</t>
  </si>
  <si>
    <t>CC.6114 Worldspan (Ticketing Software)</t>
  </si>
  <si>
    <t>CC.62 Architecture Engineering Construction Or Tra</t>
  </si>
  <si>
    <t>CC.621 Engineering and Manufacturing Software</t>
  </si>
  <si>
    <t>CC.622 Transport Software</t>
  </si>
  <si>
    <t>CC.6221 Autoroute (Route Planning Software)</t>
  </si>
  <si>
    <t>CC.63 Business Software (Use)</t>
  </si>
  <si>
    <t>CC.631 Accounting and Payroll Software (Use)</t>
  </si>
  <si>
    <t>CC.6311 Accounting Software (Use)</t>
  </si>
  <si>
    <t>CC.63111 Accounting Software (Use) A-D</t>
  </si>
  <si>
    <t>CC.631111 Accountsmaster (Accounts Software)</t>
  </si>
  <si>
    <t>CC.63112 Accounting Software (Use) E-K</t>
  </si>
  <si>
    <t>CC.631121 Financial Control (Accounts Software)</t>
  </si>
  <si>
    <t>CC.631122 Great Plains (Accounts Software)</t>
  </si>
  <si>
    <t>CC.63113 Accounting Software (Use) L-R</t>
  </si>
  <si>
    <t>CC.631131 Money (Accounts Software)</t>
  </si>
  <si>
    <t>CC.631132 Pastel (Accounts Software)</t>
  </si>
  <si>
    <t>CC.631133 Pegasus (Accounts Software)</t>
  </si>
  <si>
    <t>CC.631134 Quickbooks (Accounts Software)</t>
  </si>
  <si>
    <t>CC.631135 Quicken (Accounts Software)</t>
  </si>
  <si>
    <t>CC.63114 Accounting Software (Use) S-Z</t>
  </si>
  <si>
    <t>CC.631141 Sage (Accounts Software)</t>
  </si>
  <si>
    <t>CC.631142 Tas Books (Accounts Software)</t>
  </si>
  <si>
    <t>CC.631143 Viztopia Accounts (Accounts Software)</t>
  </si>
  <si>
    <t>CC.6312 Payroll Software (Use)</t>
  </si>
  <si>
    <t>CC.63121 Payroll (Pegasus) (Payroll Software)</t>
  </si>
  <si>
    <t>CC.63122 Payroll (Sage) (Payroll Software)</t>
  </si>
  <si>
    <t>CC.632 Business Analysis Software (Use)</t>
  </si>
  <si>
    <t>CC.6321 Business Intelligence Software (Use)</t>
  </si>
  <si>
    <t>CC.63211 Business Objects (Business Intelligence S</t>
  </si>
  <si>
    <t>CC.63212 Crystal Reports (Business Intelligence So</t>
  </si>
  <si>
    <t xml:space="preserve">CC.63213 Oracle Discoverer (Business Intelligence </t>
  </si>
  <si>
    <t xml:space="preserve">CC.63214 Oracle Financials (Business Intelligence </t>
  </si>
  <si>
    <t>CC.63215 Power Play (Business Intelligence Softwar</t>
  </si>
  <si>
    <t>CC.63216 Sap (Business Intelligence Software)</t>
  </si>
  <si>
    <t>CC.6322 Business Modelling Software (Use)</t>
  </si>
  <si>
    <t>CC.633 Business Management Software (Use)</t>
  </si>
  <si>
    <t>CC.6331 Axapta (Enterprise Resource Management Sof</t>
  </si>
  <si>
    <t>CC.6332 Meridian (Document Management Software)</t>
  </si>
  <si>
    <t>CC.6333 Navision (Business Management Software)</t>
  </si>
  <si>
    <t>CC.634 Customer Relationship Management Software (</t>
  </si>
  <si>
    <t>CC.6341 Act (Customer Relationship Management Soft</t>
  </si>
  <si>
    <t>CC.6342 Goldmine (Customer Relationship Management</t>
  </si>
  <si>
    <t>CC.6343 Maximizer (Customer Relationship Managemen</t>
  </si>
  <si>
    <t>CC.635 Group Working Software (Use)</t>
  </si>
  <si>
    <t>CC.6351 Domino (Group Working Software)</t>
  </si>
  <si>
    <t>CC.6352 Groupwise (Group Working Software)</t>
  </si>
  <si>
    <t>CC.6353 Notes (Group Working Software)</t>
  </si>
  <si>
    <t>CC.6354 Quickplace (Group Working Software)</t>
  </si>
  <si>
    <t>CC.636 Management Information Systems Software (Us</t>
  </si>
  <si>
    <t>CC.637 Project Management Software (Use)</t>
  </si>
  <si>
    <t>CC.6371 Project (Project Management Software)</t>
  </si>
  <si>
    <t>CC.6372 Project Manager Workbench (Project Managem</t>
  </si>
  <si>
    <t>CC.6373 Superproject (Project Management Software)</t>
  </si>
  <si>
    <t>CC.64 Education / Careers / Schools Software</t>
  </si>
  <si>
    <t>CC.641 Authorware (Elearning Software)</t>
  </si>
  <si>
    <t>CC.642 Encarta (Online Encyclopedia Software)</t>
  </si>
  <si>
    <t>CC.643 Moodle (Course Management Software)</t>
  </si>
  <si>
    <t>CC.65 Health / Sciences / Environment Software</t>
  </si>
  <si>
    <t>CC.651 Sciences Software</t>
  </si>
  <si>
    <t>CC.652 Mathematics Software</t>
  </si>
  <si>
    <t>CC.6521 Statistics Software</t>
  </si>
  <si>
    <t>CC.65211 Statistical Analysis System (Sas)</t>
  </si>
  <si>
    <t>CC.65212 Statistical Package For The Social Scienc</t>
  </si>
  <si>
    <t>CC.66 Social Sciences / Humanities / Arts and Craf</t>
  </si>
  <si>
    <t>CC.661 Arts and Crafts Software</t>
  </si>
  <si>
    <t>CC.6611 Music Software</t>
  </si>
  <si>
    <t>CC.66111 Logic Pro (Music Software)</t>
  </si>
  <si>
    <t>CC.66112 Reason (Music Software)</t>
  </si>
  <si>
    <t>CC.6612 Recording Software (Audio-Visual)</t>
  </si>
  <si>
    <t>CC.662 Geographical Information Systems Software (</t>
  </si>
  <si>
    <t>CC.6621 Map Info (Geographical Information Systems</t>
  </si>
  <si>
    <t>CC.663 Library Software</t>
  </si>
  <si>
    <t>CC.664 Software For Film/Video Industry</t>
  </si>
  <si>
    <t>CC.6641 Shake (Image Compositing Software)</t>
  </si>
  <si>
    <t>CC.67 Telephony Applications</t>
  </si>
  <si>
    <t>CC.671 Communication Server (Telephony Software)</t>
  </si>
  <si>
    <t>CC.672 Optivity Telephony Manager (Otm)</t>
  </si>
  <si>
    <t>CD.1 Arts / Humanities Information Services</t>
  </si>
  <si>
    <t>CD.2 Business Information Services</t>
  </si>
  <si>
    <t>CD.3 Current Affairs / News Information Services</t>
  </si>
  <si>
    <t>CD.4 Information / Data Collection and Handling</t>
  </si>
  <si>
    <t>CD.41 Questionnaire Design</t>
  </si>
  <si>
    <t>CD.5 Information Sources Use/Searching</t>
  </si>
  <si>
    <t>CD.6 Information Work / Services</t>
  </si>
  <si>
    <t>CD.7 Scientific / Technical Information Services</t>
  </si>
  <si>
    <t>CE.1 Librarianship and Library Management</t>
  </si>
  <si>
    <t>CE.2 Libraries Specific Types</t>
  </si>
  <si>
    <t>CE.21 Scientific Or Technical Libraries</t>
  </si>
  <si>
    <t>CE.3 Library Assistants Work</t>
  </si>
  <si>
    <t>CE.4 Library Services</t>
  </si>
  <si>
    <t>D Humanities (History / Archaeology / Religious St</t>
  </si>
  <si>
    <t>DA Humanities / General Studies / Combined Studies</t>
  </si>
  <si>
    <t>DB History</t>
  </si>
  <si>
    <t>DC Archaeology</t>
  </si>
  <si>
    <t>DD Religion</t>
  </si>
  <si>
    <t>DE Philosophy</t>
  </si>
  <si>
    <t>DF Classics</t>
  </si>
  <si>
    <t>DA.8 General Studies</t>
  </si>
  <si>
    <t>DA.81 Liberal Studies</t>
  </si>
  <si>
    <t>DA.82 Modular Studies</t>
  </si>
  <si>
    <t>DA.83 Combined Studies</t>
  </si>
  <si>
    <t>DB.1 History (Theoretical)</t>
  </si>
  <si>
    <t>DB.11 Theory / Philosophy Of History</t>
  </si>
  <si>
    <t>DB.12 Historical Methods</t>
  </si>
  <si>
    <t>DB.121 Historical Research</t>
  </si>
  <si>
    <t>DB.123 Historical Sources</t>
  </si>
  <si>
    <t>DB.124 Historiography</t>
  </si>
  <si>
    <t>DB.2 History Of Specific Periods</t>
  </si>
  <si>
    <t>DB.21 Ancient History</t>
  </si>
  <si>
    <t>DB.211 Pre-Classical History</t>
  </si>
  <si>
    <t>DB.212 Classical History</t>
  </si>
  <si>
    <t>DB.22 Early Medieval History</t>
  </si>
  <si>
    <t>DB.23 Late Medieval History</t>
  </si>
  <si>
    <t>DB.24 Renaissance History</t>
  </si>
  <si>
    <t>DB.25 Modern History (17Th To 20Th Century)</t>
  </si>
  <si>
    <t>DB.26 Contemporary History (Post-1945)</t>
  </si>
  <si>
    <t>DB.3 Prehistory</t>
  </si>
  <si>
    <t>DB.31 Stone Age</t>
  </si>
  <si>
    <t>DB.32 Bronze Age</t>
  </si>
  <si>
    <t>DB.33 Iron Age</t>
  </si>
  <si>
    <t>DB.4 International and Comparative History</t>
  </si>
  <si>
    <t>DB.41 International History</t>
  </si>
  <si>
    <t>DB.42 Comparative History</t>
  </si>
  <si>
    <t>DB.5 British History</t>
  </si>
  <si>
    <t>DB.52 British History Specific Areas</t>
  </si>
  <si>
    <t>DB.521 English History</t>
  </si>
  <si>
    <t>DB.522 Anglo Irish History</t>
  </si>
  <si>
    <t>DB.523 Scottish History</t>
  </si>
  <si>
    <t>DB.524 Welsh History</t>
  </si>
  <si>
    <t>DB.527 British Commonwealth History</t>
  </si>
  <si>
    <t>DB.53 British History Specific Periods</t>
  </si>
  <si>
    <t>DB.531 Ancient History (Uk)</t>
  </si>
  <si>
    <t>DB.5311 Pre Classical History (Uk)</t>
  </si>
  <si>
    <t>DB.5312 Classical History (Uk)</t>
  </si>
  <si>
    <t>DB.532 Early Medieval History (500-1100) (Uk)</t>
  </si>
  <si>
    <t>DB.533 Late Medieval History (1100-1485) (Uk)</t>
  </si>
  <si>
    <t>DB.534 Renaissance History (1485-1599) (Uk)</t>
  </si>
  <si>
    <t>DB.535 Modern History (17Th To 20Th Century) (Uk)</t>
  </si>
  <si>
    <t>DB.536 Contemporary History (Post-1945) (Uk)</t>
  </si>
  <si>
    <t>DB.6 History Of Specific Areas / Countries</t>
  </si>
  <si>
    <t>DB.62 Europe History</t>
  </si>
  <si>
    <t>DB.63 Africa History</t>
  </si>
  <si>
    <t>DB.64 Americas History</t>
  </si>
  <si>
    <t>DB.65 Asia History</t>
  </si>
  <si>
    <t>DB.66 Australasia History</t>
  </si>
  <si>
    <t>DB.67 Middle East History</t>
  </si>
  <si>
    <t>DB.7 Social History</t>
  </si>
  <si>
    <t>DB.71 Science / Technology History</t>
  </si>
  <si>
    <t>DB.711 Agricultural History</t>
  </si>
  <si>
    <t>DB.712 Garden History</t>
  </si>
  <si>
    <t>DB.72 Medicine History</t>
  </si>
  <si>
    <t>DB.73 Religion History</t>
  </si>
  <si>
    <t>DB.74 Economic / Political History</t>
  </si>
  <si>
    <t>DB.741 Economic History</t>
  </si>
  <si>
    <t>DB.7411 Industrial History</t>
  </si>
  <si>
    <t>DB.7412 Labour History</t>
  </si>
  <si>
    <t>DB.7413 Transport History</t>
  </si>
  <si>
    <t>DB.742 Political History</t>
  </si>
  <si>
    <t>DB.743 Military History</t>
  </si>
  <si>
    <t>DB.75 Local / Regional History</t>
  </si>
  <si>
    <t>DB.751 Local / Regional Studies</t>
  </si>
  <si>
    <t>DB.76 War History</t>
  </si>
  <si>
    <t>DB.77 Maritime History</t>
  </si>
  <si>
    <t>DB.78 Sport History</t>
  </si>
  <si>
    <t>DB.8 Oral History</t>
  </si>
  <si>
    <t>DB.9 Family History</t>
  </si>
  <si>
    <t>DB.91 Genealogy</t>
  </si>
  <si>
    <t>DC.2 Archaeological Practice</t>
  </si>
  <si>
    <t>DC.21 Archaeological Surveying</t>
  </si>
  <si>
    <t>DC.22 Archaeological Drawing</t>
  </si>
  <si>
    <t>DC.23 Excavation Techniques</t>
  </si>
  <si>
    <t>DC.24 Analysis Of Artifacts</t>
  </si>
  <si>
    <t>DC.26 Field Archaeology</t>
  </si>
  <si>
    <t>DC.27 Archaeological Sciences</t>
  </si>
  <si>
    <t>DC.272 Bioarchaeology</t>
  </si>
  <si>
    <t>DC.28 Archaeological Documentation</t>
  </si>
  <si>
    <t>DC.3 Archaeological Conservation</t>
  </si>
  <si>
    <t>DC.31 Archaeological Heritage Management</t>
  </si>
  <si>
    <t>DC.32 Ancient Monuments Conservation</t>
  </si>
  <si>
    <t>DC.4 Paleography</t>
  </si>
  <si>
    <t>DC.42 Hieroglyphics</t>
  </si>
  <si>
    <t>DC.5 Archaeology Of Specific Kinds</t>
  </si>
  <si>
    <t>DC.51 Funerary Archaeology</t>
  </si>
  <si>
    <t>DC.52 Industrial Archaeology</t>
  </si>
  <si>
    <t>DC.53 Archaeology Of Religious Buildings</t>
  </si>
  <si>
    <t>DC.6 Archaeology Of Specific Environments</t>
  </si>
  <si>
    <t>DC.61 Marine Archaeology</t>
  </si>
  <si>
    <t>DC.62 Landscape Archaeology</t>
  </si>
  <si>
    <t>DC.7 Archaeology Of Specific Areas / Cultures</t>
  </si>
  <si>
    <t>DC.72 Europe Archaeology</t>
  </si>
  <si>
    <t>DC.722 Mediterranean Europe Archaeology</t>
  </si>
  <si>
    <t>DC.7221 Greek Archaeology</t>
  </si>
  <si>
    <t>DC.7222 Roman Archaeology</t>
  </si>
  <si>
    <t>DC.723 British Isles Archaeology</t>
  </si>
  <si>
    <t>DC.73 Middle East Archaeology</t>
  </si>
  <si>
    <t>DC.731 Assyriology</t>
  </si>
  <si>
    <t>DC.732 Byzantine Archaeology</t>
  </si>
  <si>
    <t>DC.733 Egyptology</t>
  </si>
  <si>
    <t>DC.74 Africa Archaeology</t>
  </si>
  <si>
    <t>DC.75 Americas Archaeology</t>
  </si>
  <si>
    <t>DC.76 Asia Archaeology</t>
  </si>
  <si>
    <t>DC.77 Australasia / Austronesia Archaeology</t>
  </si>
  <si>
    <t>DC.8 Archaeology Of Specific Periods / Ages</t>
  </si>
  <si>
    <t>DD.1 Religious Studies</t>
  </si>
  <si>
    <t>DD.12 Philosophy Of Religion</t>
  </si>
  <si>
    <t>DD.13 Systematic Theology</t>
  </si>
  <si>
    <t>DD.14 Applied / Practical Theology</t>
  </si>
  <si>
    <t>DD.15 Comparative Religion</t>
  </si>
  <si>
    <t>DD.2 Christian Religious Studies</t>
  </si>
  <si>
    <t>DD.21 Christian Ethics</t>
  </si>
  <si>
    <t>DD.22 Biblical Studies (Christian)</t>
  </si>
  <si>
    <t>DD.3 Islamic Religious Studies</t>
  </si>
  <si>
    <t>DD.4 Jewish Religious Studies</t>
  </si>
  <si>
    <t>DD.5 Asian Religious Studies</t>
  </si>
  <si>
    <t>DD.51 Buddhism</t>
  </si>
  <si>
    <t>DD.52 Hinduism</t>
  </si>
  <si>
    <t>DD.54 Sikhism</t>
  </si>
  <si>
    <t>DD.56 Confucianism</t>
  </si>
  <si>
    <t>DD.57 Taoism</t>
  </si>
  <si>
    <t>DD.6 African Religious Studies</t>
  </si>
  <si>
    <t>DD.7 Australasian Religious Studies</t>
  </si>
  <si>
    <t>DD.8 Americas Religious Studies</t>
  </si>
  <si>
    <t>DD.9 Pastoral Studies</t>
  </si>
  <si>
    <t>DD.91 Ministry (Religion)</t>
  </si>
  <si>
    <t>DE.1 Philosophy (Theory)</t>
  </si>
  <si>
    <t>DE.11 Philosophical Problems</t>
  </si>
  <si>
    <t>DE.12 History Of Philosophy</t>
  </si>
  <si>
    <t>DE.121 Medieval Philosophy</t>
  </si>
  <si>
    <t>DE.13 History Of Ideas</t>
  </si>
  <si>
    <t>DE.2 Metaphysics</t>
  </si>
  <si>
    <t>DE.21 Ontology</t>
  </si>
  <si>
    <t>DE.22 Aesthetics</t>
  </si>
  <si>
    <t>DE.23 Philosophy Of Mind</t>
  </si>
  <si>
    <t>DE.3 Epistemology</t>
  </si>
  <si>
    <t>DE.4 Ethics</t>
  </si>
  <si>
    <t>DE.41 Moral Philosophy</t>
  </si>
  <si>
    <t>DE.42 Social Philosophy</t>
  </si>
  <si>
    <t>DE.421 Social Ethics</t>
  </si>
  <si>
    <t>DE.5 Philosophical Method</t>
  </si>
  <si>
    <t>DE.51 Logic (Philosophy)</t>
  </si>
  <si>
    <t>DE.53 Linguistic Philosophy / Analysis</t>
  </si>
  <si>
    <t>DE.6 Philosophical Systems / Philosophers</t>
  </si>
  <si>
    <t>DE.63 Existentialism</t>
  </si>
  <si>
    <t>DE.64 Phenomenology</t>
  </si>
  <si>
    <t>DE.7 Philosophy Of Specific Areas / Cultures</t>
  </si>
  <si>
    <t>DE.8 Classical Philosophy</t>
  </si>
  <si>
    <t>DE.81 Greek Classical Philosophy</t>
  </si>
  <si>
    <t>DE.82 Chinese Classical Philosophy</t>
  </si>
  <si>
    <t>E Politics / Economics / Law / Social Sciences</t>
  </si>
  <si>
    <t>EA Government / Politics</t>
  </si>
  <si>
    <t>EB Economics</t>
  </si>
  <si>
    <t>EC Law</t>
  </si>
  <si>
    <t>ED Social Sciences</t>
  </si>
  <si>
    <t>EE Social Studies</t>
  </si>
  <si>
    <t>EA.1 Government / Parliamentary Studies</t>
  </si>
  <si>
    <t>EA.11 Parliamentary Studies</t>
  </si>
  <si>
    <t>EA.12 Local Government Studies</t>
  </si>
  <si>
    <t>EA.2 Politics</t>
  </si>
  <si>
    <t>EA.21 Political Philosophies</t>
  </si>
  <si>
    <t>EA.22 Political Systems</t>
  </si>
  <si>
    <t>EA.3 Current Affairs</t>
  </si>
  <si>
    <t>EA.4 Policy Studies</t>
  </si>
  <si>
    <t>EA.5 Trade Union Studies</t>
  </si>
  <si>
    <t>EA.6 International Politics</t>
  </si>
  <si>
    <t>EA.61 Diplomatic Studies</t>
  </si>
  <si>
    <t>EA.62 Environmental (Green) Studies</t>
  </si>
  <si>
    <t>EA.63 Development Politics</t>
  </si>
  <si>
    <t>EA.7 Strategic Studies</t>
  </si>
  <si>
    <t>EA.71 Peace Studies</t>
  </si>
  <si>
    <t>EA.72 Defence Studies</t>
  </si>
  <si>
    <t>EA.73 War Studies</t>
  </si>
  <si>
    <t>EA.74 International Relations</t>
  </si>
  <si>
    <t>EA.8 United Kingdom Government / Politics</t>
  </si>
  <si>
    <t>EA.81 England Government / Politics</t>
  </si>
  <si>
    <t>EA.82 Northern Ireland Government / Politics</t>
  </si>
  <si>
    <t>EA.83 Scotland Government / Politics</t>
  </si>
  <si>
    <t>EA.84 Wales Government / Politics</t>
  </si>
  <si>
    <t>EA.9 Politics Of Specific Areas / Countries</t>
  </si>
  <si>
    <t>EA.91 European Union Politics</t>
  </si>
  <si>
    <t>EA.92 Europe Politics</t>
  </si>
  <si>
    <t>EA.93 Middle East Politics</t>
  </si>
  <si>
    <t>EA.94 Africa Politics</t>
  </si>
  <si>
    <t>EA.95 Americas Politics</t>
  </si>
  <si>
    <t>EA.952 North America Politics</t>
  </si>
  <si>
    <t>EA.96 Asia Politics</t>
  </si>
  <si>
    <t>EA.97 Australasia / Austronesia Politics</t>
  </si>
  <si>
    <t>EA.99 Third World Politics</t>
  </si>
  <si>
    <t>EB.2 Economic Policy</t>
  </si>
  <si>
    <t>EB.21 Economic Planning</t>
  </si>
  <si>
    <t>EB.22 Fiscal (Taxation) Planning</t>
  </si>
  <si>
    <t>EB.3 Macroeconomics</t>
  </si>
  <si>
    <t>EB.4 Microeconomics</t>
  </si>
  <si>
    <t>EB.5 Econometrics</t>
  </si>
  <si>
    <t>EB.51 Economic Analysis</t>
  </si>
  <si>
    <t>EB.53 Economic Forecasting</t>
  </si>
  <si>
    <t>EB.6 Applied Economics</t>
  </si>
  <si>
    <t>EB.62 Business / Industrial Economics</t>
  </si>
  <si>
    <t>EB.63 Social Economics</t>
  </si>
  <si>
    <t>EB.631 Health Economics</t>
  </si>
  <si>
    <t>EB.64 Natural Resource Economics</t>
  </si>
  <si>
    <t>EB.641 Environmental Economics</t>
  </si>
  <si>
    <t>EB.642 Land Economics</t>
  </si>
  <si>
    <t>EB.643 Food / Agricultural Economics</t>
  </si>
  <si>
    <t>EB.65 Labour Economics</t>
  </si>
  <si>
    <t>EB.66 Transport Economics</t>
  </si>
  <si>
    <t>EB.7 International Economics</t>
  </si>
  <si>
    <t>EB.71 European Union Economics</t>
  </si>
  <si>
    <t>EB.72 Europe Economics</t>
  </si>
  <si>
    <t>EB.73 Middle East Economics</t>
  </si>
  <si>
    <t>EB.74 Africa Economics</t>
  </si>
  <si>
    <t>EB.75 Americas Economics</t>
  </si>
  <si>
    <t>EB.76 Asia Economics</t>
  </si>
  <si>
    <t>EB.77 Australasia / Austronesia Economics</t>
  </si>
  <si>
    <t>EB.79 Development Economics</t>
  </si>
  <si>
    <t>EC.1 Law / Legal Studies</t>
  </si>
  <si>
    <t>EC.12 Jurisprudence</t>
  </si>
  <si>
    <t>EC.13 Comparative Law</t>
  </si>
  <si>
    <t>EC.14 Legal History</t>
  </si>
  <si>
    <t>EC.15 Legal Theory</t>
  </si>
  <si>
    <t>EC.16 Equity</t>
  </si>
  <si>
    <t>EC.2 International Law</t>
  </si>
  <si>
    <t>EC.21 Maritime Law</t>
  </si>
  <si>
    <t>EC.3 Law Of Specific Areas / Countries</t>
  </si>
  <si>
    <t>EC.31 European Union Law</t>
  </si>
  <si>
    <t>EC.311 Working Time - Ec Directive</t>
  </si>
  <si>
    <t>EC.32 Europe Law</t>
  </si>
  <si>
    <t>EC.33 Middle East Law</t>
  </si>
  <si>
    <t>EC.34 Africa Law</t>
  </si>
  <si>
    <t>EC.35 Americas Law</t>
  </si>
  <si>
    <t>EC.36 Asia Law</t>
  </si>
  <si>
    <t>EC.37 Australasia / Austronesia Law</t>
  </si>
  <si>
    <t>EC.4 United Kingdom Law</t>
  </si>
  <si>
    <t>EC.41 English Law</t>
  </si>
  <si>
    <t>EC.44 Welsh Law</t>
  </si>
  <si>
    <t>EC.5 Constitutional / Public Law</t>
  </si>
  <si>
    <t>EC.51 Administrative Law</t>
  </si>
  <si>
    <t>EC.52 Legal Rights (Law)</t>
  </si>
  <si>
    <t>EC.521 Sex Discrimination (Legal Rights)</t>
  </si>
  <si>
    <t>EC.522 Race Discrimination (Legal Rights)</t>
  </si>
  <si>
    <t>EC.53 Environmental Law</t>
  </si>
  <si>
    <t>EC.54 Immigration Law</t>
  </si>
  <si>
    <t>EC.55 Media Law</t>
  </si>
  <si>
    <t>EC.6 Criminal Law</t>
  </si>
  <si>
    <t>EC.7 Civil Law</t>
  </si>
  <si>
    <t>EC.71 Contract Law</t>
  </si>
  <si>
    <t>EC.72 Torts / Liabilities</t>
  </si>
  <si>
    <t>EC.721 Accident Compensation Law</t>
  </si>
  <si>
    <t>EC.73 Family Law</t>
  </si>
  <si>
    <t>EC.731 Welfare Law</t>
  </si>
  <si>
    <t>EC.732 ChildrenS Law</t>
  </si>
  <si>
    <t>EC.74 Property Law</t>
  </si>
  <si>
    <t>EC.741 Intellectual Property</t>
  </si>
  <si>
    <t>EC.7411 Copyright / Patents (Law)</t>
  </si>
  <si>
    <t>EC.742 Conveyancing</t>
  </si>
  <si>
    <t>EC.743 Inheritance Tax Law</t>
  </si>
  <si>
    <t>EC.75 Company Law</t>
  </si>
  <si>
    <t>EC.751 Labour Law</t>
  </si>
  <si>
    <t>EC.76 Consumer Law</t>
  </si>
  <si>
    <t>EC.77 Law (Specific Statutes)</t>
  </si>
  <si>
    <t>EC.771 Data Protection Act</t>
  </si>
  <si>
    <t>EC.772 Disability Discrimination Act</t>
  </si>
  <si>
    <t>EC.773 Equal Opportunities Legislation</t>
  </si>
  <si>
    <t>EC.774 Mental Health Act</t>
  </si>
  <si>
    <t>EC.8 Legal Practice / Procedures</t>
  </si>
  <si>
    <t>EC.81 Legal Procedures</t>
  </si>
  <si>
    <t>EC.812 Criminal Legal Procedures</t>
  </si>
  <si>
    <t>EC.813 Employment Tribunals</t>
  </si>
  <si>
    <t>EC.814 Court Procedures</t>
  </si>
  <si>
    <t>EC.816 Expert Witness</t>
  </si>
  <si>
    <t>EC.817 Arbitration</t>
  </si>
  <si>
    <t>EC.82 Legal Practice</t>
  </si>
  <si>
    <t>EC.822 Legal Executives Work</t>
  </si>
  <si>
    <t>EC.824 Paralegal Work</t>
  </si>
  <si>
    <t>EC.83 Legal Advice Work</t>
  </si>
  <si>
    <t>EC.84 Legal Drafting</t>
  </si>
  <si>
    <t>ED.8 Social Studies Applied</t>
  </si>
  <si>
    <t>EE.2 Sociology</t>
  </si>
  <si>
    <t>EE.22 Sociology Of Specific Subjects</t>
  </si>
  <si>
    <t>EE.221 Sociology Of Industry</t>
  </si>
  <si>
    <t>EE.223 Sociology Of Organisations</t>
  </si>
  <si>
    <t>EE.225 Sociology Of Religion</t>
  </si>
  <si>
    <t>EE.226 Sociology Of Science</t>
  </si>
  <si>
    <t>EE.227 Sociology Of Welfare</t>
  </si>
  <si>
    <t>EE.228 Urban Sociology</t>
  </si>
  <si>
    <t>EE.229 Sociology Of Health and Sickness</t>
  </si>
  <si>
    <t>EE.23 Anthropology</t>
  </si>
  <si>
    <t>EE.231 Biological Anthropology</t>
  </si>
  <si>
    <t>EE.232 Social Anthropology</t>
  </si>
  <si>
    <t>EE.2321 Ethnology</t>
  </si>
  <si>
    <t>EE.2322 Demography</t>
  </si>
  <si>
    <t>EE.234 Paleoecology</t>
  </si>
  <si>
    <t>EE.235 Paleopathology</t>
  </si>
  <si>
    <t>EE.24 Criminology</t>
  </si>
  <si>
    <t>EE.241 Offenders (Criminology)</t>
  </si>
  <si>
    <t>EE.242 Prisons / Penal Policy</t>
  </si>
  <si>
    <t>EE.243 Socio-Legal Studies</t>
  </si>
  <si>
    <t>EE.25 Sociological Theory</t>
  </si>
  <si>
    <t>EE.26 Comparative Sociology</t>
  </si>
  <si>
    <t>EE.3 Community Studies</t>
  </si>
  <si>
    <t>EE.31 Community Development</t>
  </si>
  <si>
    <t>EE.32 Community Relations</t>
  </si>
  <si>
    <t>EE.321 Race Relations</t>
  </si>
  <si>
    <t>EE.4 Age Studies</t>
  </si>
  <si>
    <t>EE.5 Youth Studies</t>
  </si>
  <si>
    <t>EE.51 Youth Development</t>
  </si>
  <si>
    <t>EE.6 Regional Studies</t>
  </si>
  <si>
    <t>EE.7 Industrial Studies</t>
  </si>
  <si>
    <t>EE.71 Labour Studies</t>
  </si>
  <si>
    <t>EE.8 Social Research</t>
  </si>
  <si>
    <t>EE.81 Social Research Methods</t>
  </si>
  <si>
    <t>EE.83 Social Data Analysis</t>
  </si>
  <si>
    <t>EE.9 Family Studies</t>
  </si>
  <si>
    <t>F Area Studies / Cultural Studies / Languages / Li</t>
  </si>
  <si>
    <t>FB Culture / Gender / Folklore</t>
  </si>
  <si>
    <t>FC Literature</t>
  </si>
  <si>
    <t>FJ Linguistic Studies</t>
  </si>
  <si>
    <t>FM Area / Diaspora Studies</t>
  </si>
  <si>
    <t>FN Languages</t>
  </si>
  <si>
    <t>FB.1 Cultural Studies</t>
  </si>
  <si>
    <t>FB.11 Arts (Culture) and Society</t>
  </si>
  <si>
    <t>FB.12 Popular Culture</t>
  </si>
  <si>
    <t>FB.13 Cultural Traditions</t>
  </si>
  <si>
    <t>FB.14 Religion and Culture</t>
  </si>
  <si>
    <t>FB.15 Multicultural Studies</t>
  </si>
  <si>
    <t>FB.2 Gender Studies</t>
  </si>
  <si>
    <t>FB.21 WomenS Studies</t>
  </si>
  <si>
    <t>FB.22 MenS Studies</t>
  </si>
  <si>
    <t>FB.3 Contemporary Studies</t>
  </si>
  <si>
    <t>FB.4 Folklore</t>
  </si>
  <si>
    <t>FB.41 Paranormal Phenomena</t>
  </si>
  <si>
    <t>FB.411 Parapsychology</t>
  </si>
  <si>
    <t>FB.412 Ufology</t>
  </si>
  <si>
    <t>FB.42 Predictions</t>
  </si>
  <si>
    <t>FB.421 Astrology</t>
  </si>
  <si>
    <t>FB.422 Palmistry</t>
  </si>
  <si>
    <t>FB.423 Tarot Cards</t>
  </si>
  <si>
    <t>FB.43 Mythology</t>
  </si>
  <si>
    <t>FB.44 Divining</t>
  </si>
  <si>
    <t>FB.5 Dream Interpretation</t>
  </si>
  <si>
    <t>FC.2 Literature History / Criticism</t>
  </si>
  <si>
    <t>FC.21 Literary History</t>
  </si>
  <si>
    <t>FC.22 Literary Criticism</t>
  </si>
  <si>
    <t>FC.221 Critical Theory</t>
  </si>
  <si>
    <t>FC.222 Textual Criticism</t>
  </si>
  <si>
    <t>FC.23 Literary Research</t>
  </si>
  <si>
    <t>FC.24 Comparative Literature</t>
  </si>
  <si>
    <t>FC.25 Literary Stylistics</t>
  </si>
  <si>
    <t>FC.3 Literature Specific Forms</t>
  </si>
  <si>
    <t>FC.31 Poetry</t>
  </si>
  <si>
    <t>FC.32 Dramatic Literature</t>
  </si>
  <si>
    <t>FC.33 Novels / Short Stories</t>
  </si>
  <si>
    <t>FC.331 Specific Genre Writing</t>
  </si>
  <si>
    <t>FC.34 Belles Lettres</t>
  </si>
  <si>
    <t>FC.35 Biographical Literature</t>
  </si>
  <si>
    <t>FC.36 ChildrenS Literature</t>
  </si>
  <si>
    <t>FC.37 Humour (Literature)</t>
  </si>
  <si>
    <t>FC.38 Oral Literature</t>
  </si>
  <si>
    <t>FC.4 English Literature</t>
  </si>
  <si>
    <t>FC.41 English Literature Of Specific Periods</t>
  </si>
  <si>
    <t>FC.411 Old English Literature</t>
  </si>
  <si>
    <t>FC.412 Medieval English Literature</t>
  </si>
  <si>
    <t>FC.413 Sixteenth Century English Literature</t>
  </si>
  <si>
    <t>FC.414 Seventeenth Century English Literature</t>
  </si>
  <si>
    <t>FC.415 Eighteenth Century English Literature</t>
  </si>
  <si>
    <t>FC.416 Nineteenth Century English Literature</t>
  </si>
  <si>
    <t>FC.417 Twentieth Century English Literature</t>
  </si>
  <si>
    <t>FC.48 English Literature Specific Authors</t>
  </si>
  <si>
    <t>FC.481 Shakespeare</t>
  </si>
  <si>
    <t>FC.5 Literature Specific Periods</t>
  </si>
  <si>
    <t>FC.51 Classical Literature</t>
  </si>
  <si>
    <t>FC.6 Literature Of Specific Areas / Countries</t>
  </si>
  <si>
    <t>FC.62 Europe Literature</t>
  </si>
  <si>
    <t>FC.621 British Isles Literature Of Specific Areas</t>
  </si>
  <si>
    <t>FC.6211 Ireland Literature</t>
  </si>
  <si>
    <t>FC.6212 Scotland Literature</t>
  </si>
  <si>
    <t>FC.6213 Wales Literature</t>
  </si>
  <si>
    <t>FC.63 Middle East Literature</t>
  </si>
  <si>
    <t>FC.64 Africa Literature</t>
  </si>
  <si>
    <t>FC.65 Americas Literature</t>
  </si>
  <si>
    <t>FC.652 North America Literature</t>
  </si>
  <si>
    <t>FC.653 Caribbean Literature</t>
  </si>
  <si>
    <t>FC.654 Latin America Literature</t>
  </si>
  <si>
    <t>FC.655 South American Literature</t>
  </si>
  <si>
    <t>FC.66 Asia Literature</t>
  </si>
  <si>
    <t>FC.662 India / Central Asia Literature</t>
  </si>
  <si>
    <t>FC.663 Far East (East Asia) Literature</t>
  </si>
  <si>
    <t>FC.67 Australasia / Austronesia Literature</t>
  </si>
  <si>
    <t>FJ.2 Linguistics</t>
  </si>
  <si>
    <t>FJ.22 Historical / Comparative Linguistics</t>
  </si>
  <si>
    <t>FJ.23 Phonetics / Phonology</t>
  </si>
  <si>
    <t>FJ.24 Syntax / Morphology</t>
  </si>
  <si>
    <t>FJ.241 Morphology (Linguistics)</t>
  </si>
  <si>
    <t>FJ.242 Syntax (Linguistics)</t>
  </si>
  <si>
    <t>FJ.243 Vocabulary</t>
  </si>
  <si>
    <t>FJ.244 Lexicology</t>
  </si>
  <si>
    <t>FJ.245 Etymology</t>
  </si>
  <si>
    <t>FJ.25 Semantics</t>
  </si>
  <si>
    <t>FJ.26 Computational Linguistics</t>
  </si>
  <si>
    <t>FJ.27 Psycholinguistics</t>
  </si>
  <si>
    <t>FJ.28 Sociolinguistics</t>
  </si>
  <si>
    <t>FJ.3 Interpreting</t>
  </si>
  <si>
    <t>FJ.31 Community Interpreting</t>
  </si>
  <si>
    <t>FJ.32 Conference Interpreting</t>
  </si>
  <si>
    <t>FJ.4 Translation</t>
  </si>
  <si>
    <t>FM.1 Area Studies</t>
  </si>
  <si>
    <t>FM.11 Third World Studies</t>
  </si>
  <si>
    <t>FM.12 British Commonwealth Studies</t>
  </si>
  <si>
    <t>FM.13 Soviet Studies</t>
  </si>
  <si>
    <t>FM.14 International Studies</t>
  </si>
  <si>
    <t>FM.2 Diaspora Studies</t>
  </si>
  <si>
    <t>FM.21 Black Studies</t>
  </si>
  <si>
    <t>FM.22 Jewish Studies</t>
  </si>
  <si>
    <t>FM.23 Celtic Diaspora Studies</t>
  </si>
  <si>
    <t>FM.25 Islamic Studies</t>
  </si>
  <si>
    <t>FM.26 Hispanic Studies</t>
  </si>
  <si>
    <t>FM.3 British Isles Studies</t>
  </si>
  <si>
    <t>FM.31 English Studies</t>
  </si>
  <si>
    <t>FM.32 Irish Studies</t>
  </si>
  <si>
    <t>FM.33 Northern Ireland Studies</t>
  </si>
  <si>
    <t>FM.34 Scottish Studies</t>
  </si>
  <si>
    <t>FM.35 Welsh Studies</t>
  </si>
  <si>
    <t>FM.4 European Studies</t>
  </si>
  <si>
    <t>FM.41 Europe Studies (General)</t>
  </si>
  <si>
    <t>FM.411 Balkan Studies</t>
  </si>
  <si>
    <t>FM.412 Celtic Studies</t>
  </si>
  <si>
    <t>FM.413 Eastern Europe Studies</t>
  </si>
  <si>
    <t>FM.414 Scandinavia Studies</t>
  </si>
  <si>
    <t>FM.415 Western Europe Studies</t>
  </si>
  <si>
    <t>FM.416 European Union Studies</t>
  </si>
  <si>
    <t>FM.42 Europe (Specific Countries) Studies</t>
  </si>
  <si>
    <t>FM.421 France Studies</t>
  </si>
  <si>
    <t>FM.422 Germany Studies</t>
  </si>
  <si>
    <t>FM.423 Greece Studies</t>
  </si>
  <si>
    <t>FM.424 Italy Studies</t>
  </si>
  <si>
    <t>FM.425 Russian Federation Studies</t>
  </si>
  <si>
    <t>FM.426 Spain Studies</t>
  </si>
  <si>
    <t>FM.495 Russian Federation Studies</t>
  </si>
  <si>
    <t>FM.5 African Studies</t>
  </si>
  <si>
    <t>FM.6 Americas Studies</t>
  </si>
  <si>
    <t>FM.61 American Studies</t>
  </si>
  <si>
    <t>FM.612 Latin America Studies</t>
  </si>
  <si>
    <t>FM.613 Caribbean Studies</t>
  </si>
  <si>
    <t>FM.63 North American Studies</t>
  </si>
  <si>
    <t>FM.631 Canada Studies</t>
  </si>
  <si>
    <t>FM.632 United States Studies</t>
  </si>
  <si>
    <t>FM.64 Central American Studies</t>
  </si>
  <si>
    <t>FM.65 South Central American Studies</t>
  </si>
  <si>
    <t>FM.66 South American Studies</t>
  </si>
  <si>
    <t>FM.67 West Indies Studies</t>
  </si>
  <si>
    <t>FM.7 Asian Studies</t>
  </si>
  <si>
    <t>FM.72 India / Central Asia States Studies</t>
  </si>
  <si>
    <t>FM.722 Afghanistan Studies</t>
  </si>
  <si>
    <t>FM.725 India Studies</t>
  </si>
  <si>
    <t>FM.73 East Asia States Studies</t>
  </si>
  <si>
    <t>FM.732 China Studies</t>
  </si>
  <si>
    <t>FM.733 Japan Studies</t>
  </si>
  <si>
    <t>FM.738 Tibet Studies</t>
  </si>
  <si>
    <t>FM.74 South East Asia States Studies</t>
  </si>
  <si>
    <t>FM.75 North West Asia Studies</t>
  </si>
  <si>
    <t>FM.8 Australasian / Austronesian Studies</t>
  </si>
  <si>
    <t>FM.9 Middle East Studies</t>
  </si>
  <si>
    <t>FM.91 Middle Eastern Studies</t>
  </si>
  <si>
    <t>FM.912 Arabic Studies</t>
  </si>
  <si>
    <t>FM.913 Byzantine Studies</t>
  </si>
  <si>
    <t>FM.914 Iranian (Farsi) Studies</t>
  </si>
  <si>
    <t>FM.915 Turkish (Ottoman) Studies</t>
  </si>
  <si>
    <t>FM.92 Arabian States Studies</t>
  </si>
  <si>
    <t>FM.93 Iran Studies</t>
  </si>
  <si>
    <t>FM.94 Iraq Studies</t>
  </si>
  <si>
    <t>FM.95 Israel Studies</t>
  </si>
  <si>
    <t>FM.96 Jordan Studies</t>
  </si>
  <si>
    <t>FM.97 Lebanon Studies</t>
  </si>
  <si>
    <t>FM.98 Syria Studies</t>
  </si>
  <si>
    <t>FM.99 Turkey Studies</t>
  </si>
  <si>
    <t>FN.1 Language Studies</t>
  </si>
  <si>
    <t>FN.12 Modern Languages</t>
  </si>
  <si>
    <t>FN.121 Languages For Business</t>
  </si>
  <si>
    <t>FN.122 Community Languages</t>
  </si>
  <si>
    <t>FN.14 Community Languages</t>
  </si>
  <si>
    <t>FN.15 Ancient Languages</t>
  </si>
  <si>
    <t>FN.16 Biblical Languages</t>
  </si>
  <si>
    <t>FN.2 English Language</t>
  </si>
  <si>
    <t>FN.21 English Language Of Specific Periods</t>
  </si>
  <si>
    <t>FN.212 Old English (Anglo-Saxon)</t>
  </si>
  <si>
    <t>FN.213 Middle English</t>
  </si>
  <si>
    <t>FN.214 Early Modern English</t>
  </si>
  <si>
    <t>FN.22 English For Speakers Of Other Languages (Eso</t>
  </si>
  <si>
    <t>FN.221 English As An Additional Language (Eal)</t>
  </si>
  <si>
    <t>FN.222 English As A Foreign Language (Efl)</t>
  </si>
  <si>
    <t>FN.24 English For Specific Purposes</t>
  </si>
  <si>
    <t>FN.241 English For Business</t>
  </si>
  <si>
    <t>FN.3 Europe Languages</t>
  </si>
  <si>
    <t>FN.32 Classical Languages (Latin &amp; Greek)</t>
  </si>
  <si>
    <t>FN.323 Latin Language</t>
  </si>
  <si>
    <t>FN.325 Greek (Classical)</t>
  </si>
  <si>
    <t>FN.326 Greek (New Testament)</t>
  </si>
  <si>
    <t>FN.33 Germanic Languages</t>
  </si>
  <si>
    <t>FN.331 Icelandic Language</t>
  </si>
  <si>
    <t>FN.332 Dutch Language</t>
  </si>
  <si>
    <t>FN.3323 Afrikaans Language</t>
  </si>
  <si>
    <t>FN.333 Danish Language</t>
  </si>
  <si>
    <t>FN.335 German Language</t>
  </si>
  <si>
    <t>FN.3362 Icelandic Language</t>
  </si>
  <si>
    <t>FN.3363 Norwegian Language</t>
  </si>
  <si>
    <t>FN.337 Swedish Language</t>
  </si>
  <si>
    <t>FN.338 Yiddish</t>
  </si>
  <si>
    <t>FN.339 Norwegian Language</t>
  </si>
  <si>
    <t>FN.34 Romance Languages</t>
  </si>
  <si>
    <t>FN.342 Catalan Language</t>
  </si>
  <si>
    <t>FN.343 French Language</t>
  </si>
  <si>
    <t>FN.344 Italian Language</t>
  </si>
  <si>
    <t>FN.346 Portuguese Language</t>
  </si>
  <si>
    <t>FN.347 Romanian Language</t>
  </si>
  <si>
    <t>FN.349 Spanish Language</t>
  </si>
  <si>
    <t>FN.35 Celtic Languages</t>
  </si>
  <si>
    <t>FN.352 Breton Language</t>
  </si>
  <si>
    <t>FN.353 Cornish Language</t>
  </si>
  <si>
    <t>FN.354 Irish (Gaeilge)</t>
  </si>
  <si>
    <t>FN.355 Manx</t>
  </si>
  <si>
    <t>FN.356 Scottish Gaelic</t>
  </si>
  <si>
    <t>FN.357 Welsh Language</t>
  </si>
  <si>
    <t>FN.36 Slavonic Languages</t>
  </si>
  <si>
    <t>FN.361 Bulgarian Language</t>
  </si>
  <si>
    <t>FN.362 Czech Language</t>
  </si>
  <si>
    <t>FN.363 Polish Language</t>
  </si>
  <si>
    <t>FN.364 Russian Language</t>
  </si>
  <si>
    <t>FN.365 Serbo-Croatian Language</t>
  </si>
  <si>
    <t>FN.3651 Bosnian Language</t>
  </si>
  <si>
    <t>FN.3652 Croatian Language</t>
  </si>
  <si>
    <t>FN.3653 Serbian Language</t>
  </si>
  <si>
    <t>FN.366 Slovak Language</t>
  </si>
  <si>
    <t>FN.367 Slovene Language</t>
  </si>
  <si>
    <t>FN.368 Ukranian Language</t>
  </si>
  <si>
    <t>FN.39 Europe Languages (Other)</t>
  </si>
  <si>
    <t>FN.391 Baltic Languages</t>
  </si>
  <si>
    <t>FN.3911 Latvian Language</t>
  </si>
  <si>
    <t>FN.3912 Lithuanian Language</t>
  </si>
  <si>
    <t>FN.392 Finno-Ugric Languages</t>
  </si>
  <si>
    <t>FN.3921 Estonian Language</t>
  </si>
  <si>
    <t>FN.3922 Finnish Language</t>
  </si>
  <si>
    <t>FN.3923 Hungarian Language</t>
  </si>
  <si>
    <t>FN.393 Albanian Language</t>
  </si>
  <si>
    <t>FN.394 Armenian Language</t>
  </si>
  <si>
    <t>FN.395 Basque Language</t>
  </si>
  <si>
    <t>FN.396 Georgian Language</t>
  </si>
  <si>
    <t>FN.397 Greek Modern</t>
  </si>
  <si>
    <t>FN.4 Africa Languages</t>
  </si>
  <si>
    <t>FN.41 Afrikaans Language</t>
  </si>
  <si>
    <t>FN.42 African Native Languages</t>
  </si>
  <si>
    <t>FN.421 Amharic</t>
  </si>
  <si>
    <t>FN.422 Hausa</t>
  </si>
  <si>
    <t>FN.423 Igbo</t>
  </si>
  <si>
    <t>FN.424 Shona</t>
  </si>
  <si>
    <t>FN.425 Somali</t>
  </si>
  <si>
    <t>FN.426 Swahili</t>
  </si>
  <si>
    <t>FN.427 Twi</t>
  </si>
  <si>
    <t>FN.428 Yoruba</t>
  </si>
  <si>
    <t>FN.429 Zulu</t>
  </si>
  <si>
    <t>FN.5 Americas Languages</t>
  </si>
  <si>
    <t>FN.55 Brazilian Portugese</t>
  </si>
  <si>
    <t>FN.56 Latin American Spanish</t>
  </si>
  <si>
    <t>FN.7 Oceanic / Australasian Languages</t>
  </si>
  <si>
    <t>FN.8 Asia Languages</t>
  </si>
  <si>
    <t>FN.81 Indic Languages</t>
  </si>
  <si>
    <t>FN.811 Bengali Language</t>
  </si>
  <si>
    <t>FN.812 Gujurati Language</t>
  </si>
  <si>
    <t>FN.813 Hindi Language</t>
  </si>
  <si>
    <t>FN.814 Punjabi Language</t>
  </si>
  <si>
    <t>FN.815 Nepali Language</t>
  </si>
  <si>
    <t>FN.816 Sanskrit</t>
  </si>
  <si>
    <t>FN.817 Urdu Language</t>
  </si>
  <si>
    <t>FN.82 Semitic Languages</t>
  </si>
  <si>
    <t>FN.821 Arabic Language</t>
  </si>
  <si>
    <t>FN.8211 Classical/Quranic Arabic</t>
  </si>
  <si>
    <t>FN.822 Aramaic Language</t>
  </si>
  <si>
    <t>FN.823 Hebrew Language</t>
  </si>
  <si>
    <t>FN.83 Asian Languages (Other)</t>
  </si>
  <si>
    <t>FN.831 Altaic Language</t>
  </si>
  <si>
    <t>FN.8311 Mongolian Languages</t>
  </si>
  <si>
    <t>FN.8312 Turkish Languages</t>
  </si>
  <si>
    <t>FN.832 Austronesian Languages</t>
  </si>
  <si>
    <t>FN.8321 Indonesian Language</t>
  </si>
  <si>
    <t>FN.8322 Malay Language</t>
  </si>
  <si>
    <t>FN.833 Iranian Languages</t>
  </si>
  <si>
    <t>FN.8331 Kurdish Language</t>
  </si>
  <si>
    <t>FN.8332 Persian (Farsi) Language</t>
  </si>
  <si>
    <t>FN.834 Mon-Khmer Languages</t>
  </si>
  <si>
    <t>FN.8341 Khmer / Cambodian</t>
  </si>
  <si>
    <t>FN.8342 Vietnamese Language</t>
  </si>
  <si>
    <t>FN.835 Sino-Tibetan Languages</t>
  </si>
  <si>
    <t>FN.8351 Burmese Language</t>
  </si>
  <si>
    <t>FN.8352 Chinese Languages</t>
  </si>
  <si>
    <t>FN.83521 Cantonese Language</t>
  </si>
  <si>
    <t>FN.83522 Mandarin Language</t>
  </si>
  <si>
    <t>FN.8353 Tibetan Language</t>
  </si>
  <si>
    <t>FN.836 Japanese Language</t>
  </si>
  <si>
    <t>FN.837 Korean Language</t>
  </si>
  <si>
    <t>FN.838 Tamil Language</t>
  </si>
  <si>
    <t>FN.839 Thai Language</t>
  </si>
  <si>
    <t>FN.9 International Artificial Languages</t>
  </si>
  <si>
    <t>FN.91 Esperanto</t>
  </si>
  <si>
    <t>G Education / Training / Teaching</t>
  </si>
  <si>
    <t>GA Education / Training / Learning (Theory)</t>
  </si>
  <si>
    <t>GB Teaching / Training</t>
  </si>
  <si>
    <t>GA.1 Education Studies</t>
  </si>
  <si>
    <t>GA.11 Higher Education (General)</t>
  </si>
  <si>
    <t>GA.111 Higher Education Learning Issues</t>
  </si>
  <si>
    <t>GA.12 Further Education (General)</t>
  </si>
  <si>
    <t>GA.121 Further Education Learning Issues</t>
  </si>
  <si>
    <t>GA.13 Adult / Community Education (General)</t>
  </si>
  <si>
    <t>GA.131 Adult / Community Education Learning Issues</t>
  </si>
  <si>
    <t>GA.14 Secondary Schools (General)</t>
  </si>
  <si>
    <t>GA.141 Secondary Schools Learning Issues</t>
  </si>
  <si>
    <t>GA.15 Primary Schools (General)</t>
  </si>
  <si>
    <t>GA.151 Primary Schools Learning Issues</t>
  </si>
  <si>
    <t>GA.16 Nursery Schools (General)</t>
  </si>
  <si>
    <t>GA.161 Nursery Schools Learning Issues</t>
  </si>
  <si>
    <t>GA.17 Multicultural Education (General)</t>
  </si>
  <si>
    <t>GA.171 Multicultural Education Learning Issues</t>
  </si>
  <si>
    <t>GA.18 Integrated Education (General)</t>
  </si>
  <si>
    <t>GA.181 Integrated Education Learning Issues</t>
  </si>
  <si>
    <t>GA.19 Special Education (General)</t>
  </si>
  <si>
    <t>GA.191 Special Education Learning Issues</t>
  </si>
  <si>
    <t>GA.2 Comparative Education</t>
  </si>
  <si>
    <t>GA.3 Education Theory / Philosophy</t>
  </si>
  <si>
    <t>GA.31 History Of Education</t>
  </si>
  <si>
    <t>GA.32 Sociology Of Education</t>
  </si>
  <si>
    <t>GA.33 Learning Theory</t>
  </si>
  <si>
    <t>GA.331 Child Development (Education)</t>
  </si>
  <si>
    <t>GA.332 Early Learning</t>
  </si>
  <si>
    <t>GA.4 Education Research</t>
  </si>
  <si>
    <t>GA.5 Education Policy / Planning</t>
  </si>
  <si>
    <t>GA.7 Equal Opportunities In Education</t>
  </si>
  <si>
    <t>GA.8 Problem Awareness / Counselling (For Teachers</t>
  </si>
  <si>
    <t>GA.9 Training (General)</t>
  </si>
  <si>
    <t>GB.1 Teaching / Training (General)</t>
  </si>
  <si>
    <t>GB.11 Teacher Training Access / Preparatory Studie</t>
  </si>
  <si>
    <t>GB.12 School Based Training (For Teachers)</t>
  </si>
  <si>
    <t>GB.13 Teaching (General)</t>
  </si>
  <si>
    <t>GB.14 Training Practice</t>
  </si>
  <si>
    <t>GB.141 Training For Trainers</t>
  </si>
  <si>
    <t>GB.2 Teaching / Training In Post-Compulsory Educat</t>
  </si>
  <si>
    <t>GB.22 Teaching / Training In Further Education</t>
  </si>
  <si>
    <t>GB.23 Teaching / Training In Higher Education</t>
  </si>
  <si>
    <t>GB.24 Teaching / Training In Adult Education</t>
  </si>
  <si>
    <t>GB.25 Teaching / Training In Community Education</t>
  </si>
  <si>
    <t>GB.3 Teaching In Schools</t>
  </si>
  <si>
    <t>GB.31 Teaching In Secondary Schools</t>
  </si>
  <si>
    <t>GB.32 Teaching In Primary Schools</t>
  </si>
  <si>
    <t>GB.33 Education Assistants</t>
  </si>
  <si>
    <t>GB.34 Teaching In Nursery Schools</t>
  </si>
  <si>
    <t>GB.5 Remedial Teaching</t>
  </si>
  <si>
    <t>GB.6 Literacy / Special Needs Teaching</t>
  </si>
  <si>
    <t>GB.61 Learning Disadvantaged People Teaching</t>
  </si>
  <si>
    <t>GB.613 People With Other Languages Teaching</t>
  </si>
  <si>
    <t>GB.62 Literacy / Basic Skills Teaching</t>
  </si>
  <si>
    <t>GB.621 Reading and Writing (Literacy) Teaching</t>
  </si>
  <si>
    <t>GB.622 Basic Mathematics (Numeracy) Teaching</t>
  </si>
  <si>
    <t>GB.623 Communication Skills (Basic Skills) Teachin</t>
  </si>
  <si>
    <t>GB.624 Social Skills (Basic Skills) Teaching</t>
  </si>
  <si>
    <t>GB.625 Living Skills (Basic Skills) Teaching</t>
  </si>
  <si>
    <t>GB.63 Hearing Impaired People Teaching</t>
  </si>
  <si>
    <t>GB.64 Vision Impaired People Teaching</t>
  </si>
  <si>
    <t>GB.65 People With Learning Difficulties Teaching</t>
  </si>
  <si>
    <t>GB.66 People With Severe Learning Difficulties Tea</t>
  </si>
  <si>
    <t>GB.68 Gifted People Teaching</t>
  </si>
  <si>
    <t>GB.69 Dyslexic People Teaching</t>
  </si>
  <si>
    <t>GB.7 Teaching / Training Methods / Skills</t>
  </si>
  <si>
    <t>GB.71 Learning Methods</t>
  </si>
  <si>
    <t>GB.72 Teaching / Training Skills</t>
  </si>
  <si>
    <t>GB.721 Tutoring</t>
  </si>
  <si>
    <t>GB.722 Group Work (Teaching / Training)</t>
  </si>
  <si>
    <t>GB.723 Coaching (Teaching / Training)</t>
  </si>
  <si>
    <t>GB.725 Mentoring</t>
  </si>
  <si>
    <t>GB.73 Outdoor Education (Teaching / Training)</t>
  </si>
  <si>
    <t>GB.74 Teacher / Trainer Assessment</t>
  </si>
  <si>
    <t>GB.75 Teaching / Training Methods</t>
  </si>
  <si>
    <t>GB.751 Training Methods For Specific Industries</t>
  </si>
  <si>
    <t>GB.8 Learning / Training Design / Development</t>
  </si>
  <si>
    <t>GB.81 Learning / Training Needs Assessment</t>
  </si>
  <si>
    <t>GB.82 Curriculum Development</t>
  </si>
  <si>
    <t>GB.83 Learning / Training Design</t>
  </si>
  <si>
    <t>GB.831 Course Design</t>
  </si>
  <si>
    <t>GB.832 Flexible Learning Design</t>
  </si>
  <si>
    <t>GB.84 National Curriculum (Teaching)</t>
  </si>
  <si>
    <t>XJ Electrical Engineering</t>
  </si>
  <si>
    <t>XK Power / Energy Engineering</t>
  </si>
  <si>
    <t>XL Electronic Engineering</t>
  </si>
  <si>
    <t>XM Telecommunications</t>
  </si>
  <si>
    <t>XN Electrical / Electronic Servicing</t>
  </si>
  <si>
    <t>XP Aerospace / Defence Engineering</t>
  </si>
  <si>
    <t>XQ Ship and Boat Building / Marine / Offshore Engi</t>
  </si>
  <si>
    <t>XR Road Vehicle Engineering</t>
  </si>
  <si>
    <t>XS Vehicle Maintenance / Repair / Servicing</t>
  </si>
  <si>
    <t>XT Rail Vehicle Engineering</t>
  </si>
  <si>
    <t>XH.44 Heat Pumps</t>
  </si>
  <si>
    <t>XH.45 Heat Exchanger Technology</t>
  </si>
  <si>
    <t>XH.5 Acoustic / Vibration Engineering</t>
  </si>
  <si>
    <t>XH.6 Thermal Engineering</t>
  </si>
  <si>
    <t>XH.62 Gas Turbines</t>
  </si>
  <si>
    <t>XH.7 Tribology</t>
  </si>
  <si>
    <t>XH.71 Bearings</t>
  </si>
  <si>
    <t>XH.72 Gears (Mechanical Engineering)</t>
  </si>
  <si>
    <t>XH.73 Lubrication Technology</t>
  </si>
  <si>
    <t>XH.8 Materials Handling Technology</t>
  </si>
  <si>
    <t>XH.81 Lifting / Handling Engineering</t>
  </si>
  <si>
    <t>XH.811 Crane Engineering</t>
  </si>
  <si>
    <t>XH.82 Lift Technology</t>
  </si>
  <si>
    <t>XH.9 Heating / Ventilation Engineering</t>
  </si>
  <si>
    <t>XH.91 Air Conditioning Engineering</t>
  </si>
  <si>
    <t>XH.92 Heating Engineering</t>
  </si>
  <si>
    <t>XH.93 Ventilation Engineering</t>
  </si>
  <si>
    <t>XJ.1 Electrical Engineering (General)</t>
  </si>
  <si>
    <t>XJ.11 Electrical Craft Studies</t>
  </si>
  <si>
    <t>XJ.12 Electrical Technician Studies</t>
  </si>
  <si>
    <t>XJ.13 Electrical Maintenance Engineering</t>
  </si>
  <si>
    <t>XJ.2 Electrical Safety</t>
  </si>
  <si>
    <t>XJ.21 Electrical Hazards (Protection From)</t>
  </si>
  <si>
    <t>XJ.22 Electrical Equipment Protection</t>
  </si>
  <si>
    <t>XJ.23 Electric Circuit Protection</t>
  </si>
  <si>
    <t>XJ.3 Electric Installation / Wiring (Plant / Machi</t>
  </si>
  <si>
    <t>XJ.31 Wiring Regulations</t>
  </si>
  <si>
    <t>XJ.32 Electrical Testing</t>
  </si>
  <si>
    <t>XJ.33 Electric Circuits</t>
  </si>
  <si>
    <t>XJ.331 Electric Circuit Wiring</t>
  </si>
  <si>
    <t>XJ.4 Electric Machines</t>
  </si>
  <si>
    <t>XJ.41 Electromechanical Engineering</t>
  </si>
  <si>
    <t>XJ.42 Electric Motors</t>
  </si>
  <si>
    <t>XJ.5 Electric Materials</t>
  </si>
  <si>
    <t>XJ.6 Electrical Principles</t>
  </si>
  <si>
    <t>XJ.7 Electric Components</t>
  </si>
  <si>
    <t>XK.1 Energy Engineering</t>
  </si>
  <si>
    <t>XK.2 Electric Power Engineering</t>
  </si>
  <si>
    <t>XK.21 Electric Power</t>
  </si>
  <si>
    <t>XK.211 Power Plants</t>
  </si>
  <si>
    <t>XK.213 Electric Generators</t>
  </si>
  <si>
    <t>XK.22 Hydroelectric Power</t>
  </si>
  <si>
    <t>XK.23 Wind Powered Generators</t>
  </si>
  <si>
    <t>XK.24 Gas Fuelled Power Generators</t>
  </si>
  <si>
    <t>XK.25 Oil Fuelled Power Generators</t>
  </si>
  <si>
    <t>XK.26 Solid Fuelled Power Generators</t>
  </si>
  <si>
    <t>XK.3 Nuclear Power Engineering</t>
  </si>
  <si>
    <t>XK.4 Electric Power Storage / Transmission</t>
  </si>
  <si>
    <t>XK.41 Power Supply (General)</t>
  </si>
  <si>
    <t>XK.42 Power Transformers</t>
  </si>
  <si>
    <t>XK.43 Switchgear</t>
  </si>
  <si>
    <t>XK.44 Power Transmission</t>
  </si>
  <si>
    <t>XK.45 Electric Power Storage</t>
  </si>
  <si>
    <t>XK.46 Power Lines Maintenance</t>
  </si>
  <si>
    <t>XK.5 Electromagnetic Engineering</t>
  </si>
  <si>
    <t>XL.1 Electronic Engineering (General)</t>
  </si>
  <si>
    <t>XL.13 Digital Electronics</t>
  </si>
  <si>
    <t>XL.14 Analogue Electronics</t>
  </si>
  <si>
    <t>XL.15 Microelectronics</t>
  </si>
  <si>
    <t>XL.16 Electronic Maintenance Engineering</t>
  </si>
  <si>
    <t>XL.2 Industrial Electronics</t>
  </si>
  <si>
    <t>XL.21 Electronic Craft Skills</t>
  </si>
  <si>
    <t>XL.22 Electronics Technicians</t>
  </si>
  <si>
    <t>XL.23 Electronics Testing / Fault Finding</t>
  </si>
  <si>
    <t>XL.24 Power Electronics</t>
  </si>
  <si>
    <t>XL.3 Electronic Materials</t>
  </si>
  <si>
    <t>XL.31 Superconductors (Electronics)</t>
  </si>
  <si>
    <t>XL.4 Electronics Systems Design</t>
  </si>
  <si>
    <t>XL.41 Microelectronics Systems Design</t>
  </si>
  <si>
    <t>XL.42 Computer Aided Electronic Design</t>
  </si>
  <si>
    <t>XL.43 Electronics Calculations</t>
  </si>
  <si>
    <t>XL.5 Electronic Components / Circuits</t>
  </si>
  <si>
    <t>XL.52 Anti Static Components / Techniques</t>
  </si>
  <si>
    <t>XL.53 Microprocessors</t>
  </si>
  <si>
    <t>XL.54 Very Large / Large Scale Integration (Vlsi/L</t>
  </si>
  <si>
    <t>XL.55 Semiconductor Devices</t>
  </si>
  <si>
    <t>XL.56 Electronic Circuits</t>
  </si>
  <si>
    <t>XL.562 Integrated Circuits</t>
  </si>
  <si>
    <t>XL.564 Logic Circuits</t>
  </si>
  <si>
    <t>XL.565 Logic Gates</t>
  </si>
  <si>
    <t>XL.57 Amplifiers / Signal Generators</t>
  </si>
  <si>
    <t>XL.571 Signal Processing Components</t>
  </si>
  <si>
    <t>XL.58 Surface Mount Technology</t>
  </si>
  <si>
    <t>XL.6 Optoelectronics</t>
  </si>
  <si>
    <t>XL.61 Fibre Optics</t>
  </si>
  <si>
    <t>XL.62 Laser Technology</t>
  </si>
  <si>
    <t>XL.621 Laser Devices</t>
  </si>
  <si>
    <t>XL.63 Optical Electronic Devices</t>
  </si>
  <si>
    <t>XL.7 Electromagnetic Compatibility</t>
  </si>
  <si>
    <t>XL.8 Sound / Audio Technology</t>
  </si>
  <si>
    <t>XL.81 Sound Based Technology</t>
  </si>
  <si>
    <t>XL.811 Sonar</t>
  </si>
  <si>
    <t>XL.82 Audio / Recording Technology</t>
  </si>
  <si>
    <t>XL.9 Mechatronics</t>
  </si>
  <si>
    <t>XM.1 Data Communications Systems</t>
  </si>
  <si>
    <t>XM.11 Viewdata / Videotex</t>
  </si>
  <si>
    <t>XM.12 Fax (Telecommunications)</t>
  </si>
  <si>
    <t>XM.13 Integrated Services Digital Networks (Isdn)</t>
  </si>
  <si>
    <t>XM.14 Data Communications Hardware</t>
  </si>
  <si>
    <t>XM.141 Telecommunications Fitting / Line Work</t>
  </si>
  <si>
    <t>XM.142 Optical Communications Networks</t>
  </si>
  <si>
    <t>XM.2 Radio Communication</t>
  </si>
  <si>
    <t>XM.21 Microwave Principles (Electronics)</t>
  </si>
  <si>
    <t>XM.22 Transmission Telecommunications</t>
  </si>
  <si>
    <t>XM.23 Radio Frequency Engineering</t>
  </si>
  <si>
    <t>XM.24 Satellite Communications</t>
  </si>
  <si>
    <t>XM.25 Radio Amateurs</t>
  </si>
  <si>
    <t>XM.26 Radio Operators</t>
  </si>
  <si>
    <t>XM.3 Telephony</t>
  </si>
  <si>
    <t>XM.31 Telephone Installation / Servicing</t>
  </si>
  <si>
    <t>XM.32 Radio Telephones (Telecommunications)</t>
  </si>
  <si>
    <t>XM.4 Television Systems (Electronics)</t>
  </si>
  <si>
    <t>XM.41 Television Principles</t>
  </si>
  <si>
    <t>XM.42 Closed Circuit Television (Electronics)</t>
  </si>
  <si>
    <t>XM.44 Cable Television Systems (Electronics)</t>
  </si>
  <si>
    <t>XM.45 Satellite Television Systems (Electronics)</t>
  </si>
  <si>
    <t>XM.46 Video Equipment (Electronics)</t>
  </si>
  <si>
    <t>XM.5 Radar Systems</t>
  </si>
  <si>
    <t>XM.6 Mobile Communications Systems</t>
  </si>
  <si>
    <t>XM.61 Umts (Universal Mobile Telecommunications Sy</t>
  </si>
  <si>
    <t>XM.62 Gprs (General Packet Radio Service)</t>
  </si>
  <si>
    <t>XM.63 Gms (Global System Mobile Communication)</t>
  </si>
  <si>
    <t>XN.1 Electrical Appliance Servicing</t>
  </si>
  <si>
    <t>XN.13 Electrical Appliance Fitting</t>
  </si>
  <si>
    <t>XN.14 Domestic Electrical Appliance Servicing</t>
  </si>
  <si>
    <t>XN.2 Business Equipment Servicing</t>
  </si>
  <si>
    <t>XN.3 Leisure / Domestic Electronic Equipment Servi</t>
  </si>
  <si>
    <t>XP.1 Aerospace Engineering</t>
  </si>
  <si>
    <t>XP.11 Aircraft Engineering</t>
  </si>
  <si>
    <t>XP.2 Avionics</t>
  </si>
  <si>
    <t>XP.3 Aircraft</t>
  </si>
  <si>
    <t>XP.33 Helicopters</t>
  </si>
  <si>
    <t>XP.4 Aircraft Maintenance Engineering</t>
  </si>
  <si>
    <t>XP.41 Aircraft Engine Maintenance</t>
  </si>
  <si>
    <t>XP.5 Space Technology</t>
  </si>
  <si>
    <t>XP.6 Defence / Weapons Technology</t>
  </si>
  <si>
    <t>XQ.1 Marine Engineering</t>
  </si>
  <si>
    <t>XQ.2 Naval Architecture</t>
  </si>
  <si>
    <t>XQ.21 Ship Design</t>
  </si>
  <si>
    <t>XQ.3 Ship Building</t>
  </si>
  <si>
    <t>XQ.4 Boat Building</t>
  </si>
  <si>
    <t>XQ.41 Boat Design</t>
  </si>
  <si>
    <t>XQ.43 Small Boat Technology</t>
  </si>
  <si>
    <t>XQ.44 Yacht Building</t>
  </si>
  <si>
    <t>XQ.5 Marine Electronics / Instruments</t>
  </si>
  <si>
    <t>XQ.51 Marine Electronic Engineering</t>
  </si>
  <si>
    <t>XQ.52 Offshore Electronic Engineering</t>
  </si>
  <si>
    <t>XQ.6 Marine Electrical Engineering</t>
  </si>
  <si>
    <t>XQ.7 Marine Mechanical Engineering</t>
  </si>
  <si>
    <t>XQ.71 Marine Engine Maintenance</t>
  </si>
  <si>
    <t>XQ.8 Submarines / Submersibles</t>
  </si>
  <si>
    <t>XQ.9 Offshore Engineering</t>
  </si>
  <si>
    <t>XR.2 Vehicle Design / Production (General)</t>
  </si>
  <si>
    <t>XR.21 Vehicle Design (General)</t>
  </si>
  <si>
    <t>XR.211 Vehicle Engine Design</t>
  </si>
  <si>
    <t>XR.212 Vehicle Body Design / Styling</t>
  </si>
  <si>
    <t>XR.213 Automotive Safety Systems/Design</t>
  </si>
  <si>
    <t>XR.22 Vehicle Production (General)</t>
  </si>
  <si>
    <t>XR.23 Vehicle Body Building</t>
  </si>
  <si>
    <t>XR.24 Vehicle Finishing</t>
  </si>
  <si>
    <t>XR.241 Vehicle Painting / Spraying (Industrial)</t>
  </si>
  <si>
    <t>XR.3 Road Vehicles Design / Production</t>
  </si>
  <si>
    <t>XR.31 Car and Van Design / Production</t>
  </si>
  <si>
    <t>XR.33 Public Service Vehicles Design / Production</t>
  </si>
  <si>
    <t>XR.34 Heavy Goods Vehicles Design / Production</t>
  </si>
  <si>
    <t>XR.36 Motorcycle Design / Production</t>
  </si>
  <si>
    <t>XR.4 Special Vehicles Design / Production</t>
  </si>
  <si>
    <t>XS.1 Vehicle Maintenance / Repair</t>
  </si>
  <si>
    <t>XS.15 Vehicle Cleaning</t>
  </si>
  <si>
    <t>XS.16 Vehicle Inspection</t>
  </si>
  <si>
    <t>XS.2 Vehicle Workshop Practice</t>
  </si>
  <si>
    <t>XS.3 Vehicle Body Maintenance / Repair</t>
  </si>
  <si>
    <t>XS.31 Panel Beating</t>
  </si>
  <si>
    <t>XS.32 Vehicle Welding</t>
  </si>
  <si>
    <t>XS.33 Vehicle Restoration</t>
  </si>
  <si>
    <t>XS.34 Vehicle Painting / Spraying (Bodyshop)</t>
  </si>
  <si>
    <t>XS.4 Vehicle Engine Maintenance / Repair</t>
  </si>
  <si>
    <t>XS.41 Engine Diagnostics</t>
  </si>
  <si>
    <t>XS.42 Lgv Engines</t>
  </si>
  <si>
    <t>XS.43 Car and Van Engines</t>
  </si>
  <si>
    <t>XS.44 Diesel Engines (Vehicle)</t>
  </si>
  <si>
    <t>XS.45 Vehicle Fuel Systems</t>
  </si>
  <si>
    <t>XS.451 Fuel Injection Systems</t>
  </si>
  <si>
    <t>XS.452 Turbocharging</t>
  </si>
  <si>
    <t>XS.453 Catalytic Converters</t>
  </si>
  <si>
    <t>XS.46 Vehicle Exhaust Systems</t>
  </si>
  <si>
    <t>XS.47 Vehicle Ignition Systems</t>
  </si>
  <si>
    <t>XS.48 Vehicle Lubrication</t>
  </si>
  <si>
    <t>XS.5 Vehicle Wheel and Tyre Fitting</t>
  </si>
  <si>
    <t>XS.6 Vehicle Electrical / Electronic Systems</t>
  </si>
  <si>
    <t>XS.61 Vehicle Battery / Charging Systems</t>
  </si>
  <si>
    <t>XS.7 Vehicle Steering / Braking / Transmission</t>
  </si>
  <si>
    <t>XS.71 Braking Systems</t>
  </si>
  <si>
    <t>XS.72 Gears / Gear Boxes (Vehicle)</t>
  </si>
  <si>
    <t>XS.8 Bicycle Maintenance / Repair</t>
  </si>
  <si>
    <t>XS.9 Motorcycle Maintenance / Repair</t>
  </si>
  <si>
    <t>XT.1 Rail Rolling Stock</t>
  </si>
  <si>
    <t>XT.2 Rail Locomotives</t>
  </si>
  <si>
    <t>XT.3 Light / Portable Railways</t>
  </si>
  <si>
    <t>Y Oil / Mining / Plastics / Chemicals</t>
  </si>
  <si>
    <t>YA Mining / Quarrying / Extraction</t>
  </si>
  <si>
    <t>YB Oil and Gas Operations</t>
  </si>
  <si>
    <t>YC Chemicals / Materials Engineering</t>
  </si>
  <si>
    <t>YD Metallurgy / Metals Production</t>
  </si>
  <si>
    <t>YE Polymer Technology</t>
  </si>
  <si>
    <t>YA.1 Mining (General)</t>
  </si>
  <si>
    <t>YA.2 Minerals Exploration</t>
  </si>
  <si>
    <t>YA.21 Mining Geology</t>
  </si>
  <si>
    <t>YA.3 Mining Operations</t>
  </si>
  <si>
    <t>YA.5 Mining Engineering</t>
  </si>
  <si>
    <t>YA.6 Quarrying</t>
  </si>
  <si>
    <t>YB.5 Diving (Offshore)</t>
  </si>
  <si>
    <t>YB.8 Oil / Gas Extraction Operations</t>
  </si>
  <si>
    <t>YC.1 Chemical Engineering</t>
  </si>
  <si>
    <t>YC.2 Chemical Process Engineering</t>
  </si>
  <si>
    <t>YC.21 Combustion Engineering</t>
  </si>
  <si>
    <t>YC.22 Corrosion Engineering</t>
  </si>
  <si>
    <t>YC.24 Bioprocess Engineering</t>
  </si>
  <si>
    <t>YC.3 Chemical Plant Engineering</t>
  </si>
  <si>
    <t>YC.31 Chemical Instrumentation</t>
  </si>
  <si>
    <t>YC.33 Process Plant Operation</t>
  </si>
  <si>
    <t>YC.4 Materials Engineering and Technology</t>
  </si>
  <si>
    <t>YC.41 Materials Engineering (General)</t>
  </si>
  <si>
    <t>YC.42 Materials Technology (General)</t>
  </si>
  <si>
    <t>YC.5 Minerals Processing / Technology</t>
  </si>
  <si>
    <t>YC.52 Minerals Processing</t>
  </si>
  <si>
    <t>YC.54 Minerals Technology</t>
  </si>
  <si>
    <t>YC.6 Oil / Gas / Petrochemicals Processing</t>
  </si>
  <si>
    <t>YC.61 Petrochemical Plant Engineering</t>
  </si>
  <si>
    <t>YC.62 Oil Refining</t>
  </si>
  <si>
    <t>YC.621 Petroleum Technology</t>
  </si>
  <si>
    <t>YC.63 Petrochemicals Processing</t>
  </si>
  <si>
    <t>YC.64 Gas Processing Technology</t>
  </si>
  <si>
    <t>YC.65 Fuel Technology</t>
  </si>
  <si>
    <t>YD.1 Metallurgy</t>
  </si>
  <si>
    <t>YD.2 Metal Refining / Processing</t>
  </si>
  <si>
    <t>YD.23 Metal Processing (Metal Production)</t>
  </si>
  <si>
    <t>YD.24 Ferrous Metals Production</t>
  </si>
  <si>
    <t>YD.3 Casting (Metals)</t>
  </si>
  <si>
    <t>YD.31 Die Casting</t>
  </si>
  <si>
    <t>YD.32 Core Making</t>
  </si>
  <si>
    <t>YD.33 Pattern Making (Engineering)</t>
  </si>
  <si>
    <t>YD.34 Mould Making (Engineering)</t>
  </si>
  <si>
    <t>YE.2 Polymer Materials</t>
  </si>
  <si>
    <t>YE.21 Plastic Materials</t>
  </si>
  <si>
    <t>YE.22 Rubber Materials</t>
  </si>
  <si>
    <t>YE.24 Composite Materials</t>
  </si>
  <si>
    <t>YE.4 Polymer Engineering / Design</t>
  </si>
  <si>
    <t>Z Logistics / Distribution / Transport / Driving</t>
  </si>
  <si>
    <t>ZM Logistics</t>
  </si>
  <si>
    <t>ZN Purchasing / Procurement and Sourcing</t>
  </si>
  <si>
    <t>ZP Distribution</t>
  </si>
  <si>
    <t>ZQ Transport Services</t>
  </si>
  <si>
    <t>ZR Aviation</t>
  </si>
  <si>
    <t>ZS Marine Transport</t>
  </si>
  <si>
    <t>ZT Rail Transport</t>
  </si>
  <si>
    <t>ZV Road Transport</t>
  </si>
  <si>
    <t>ZX Driving / Road Safety</t>
  </si>
  <si>
    <t>ZM.1 Supply Chain Management</t>
  </si>
  <si>
    <t>ZM.2 Production / Operations Management</t>
  </si>
  <si>
    <t>ZM.21 Production Management</t>
  </si>
  <si>
    <t>ZM.211 Production Planning</t>
  </si>
  <si>
    <t>ZM.212 Production Estimating / Costing</t>
  </si>
  <si>
    <t>ZM.213 Production Control (Management)</t>
  </si>
  <si>
    <t>ZM.22 Operations Management</t>
  </si>
  <si>
    <t>ZM.3 Productivity</t>
  </si>
  <si>
    <t>ZM.4 Production Scheduling</t>
  </si>
  <si>
    <t>ZM.41 Just In Time</t>
  </si>
  <si>
    <t>ZM.42 Progress Chasing</t>
  </si>
  <si>
    <t>ZM.5 Inventory Control</t>
  </si>
  <si>
    <t>ZM.51 Stock / Stores Control</t>
  </si>
  <si>
    <t>ZM.52 Stocktaking</t>
  </si>
  <si>
    <t>ZM.7 Waste Control (Production)</t>
  </si>
  <si>
    <t>ZN.1 Material Requirements Planning</t>
  </si>
  <si>
    <t>ZN.2 Procurement and Sourcing (General)</t>
  </si>
  <si>
    <t>ZN.3 Purchasing</t>
  </si>
  <si>
    <t>ZP.1 Freight Forwarding</t>
  </si>
  <si>
    <t>ZP.2 Warehousing / Storage</t>
  </si>
  <si>
    <t>ZP.3 Transport Broking and Chartering</t>
  </si>
  <si>
    <t>ZP.4 Goods Collection / Delivery Services</t>
  </si>
  <si>
    <t>ZP.41 Postal Services</t>
  </si>
  <si>
    <t>ZP.5 Freight Handling</t>
  </si>
  <si>
    <t>ZP.51 Loading / Unloading</t>
  </si>
  <si>
    <t>ZP.52 Lifting / Handling (Mechanical)</t>
  </si>
  <si>
    <t>ZP.521 Crane Operation (Freight)</t>
  </si>
  <si>
    <t>ZP.522 Slinger / Banksman (Freight Handling)</t>
  </si>
  <si>
    <t>ZP.523 Forklift Truck Operation</t>
  </si>
  <si>
    <t>ZP.524 Hoist Operation</t>
  </si>
  <si>
    <t>ZP.525 Kinetic Handling</t>
  </si>
  <si>
    <t>ZP.54 Freight Safety</t>
  </si>
  <si>
    <t>ZP.541 Hazardous Freight Handling</t>
  </si>
  <si>
    <t>ZP.542 Driving Hazardous Cargo</t>
  </si>
  <si>
    <t>ZP.56 Furniture Removal</t>
  </si>
  <si>
    <t>ZP.6 Pipelines (Distribution)</t>
  </si>
  <si>
    <t>ZQ.2 Transport Regulation / Legislation</t>
  </si>
  <si>
    <t>ZQ.3 Transport Management</t>
  </si>
  <si>
    <t>ZQ.4 Passenger Care (Transport)</t>
  </si>
  <si>
    <t>ZQ.5 International Transport</t>
  </si>
  <si>
    <t>ZR.1 Air Transport Operations</t>
  </si>
  <si>
    <t>ZR.2 Air Freight Transport</t>
  </si>
  <si>
    <t>ZR.21 Hazardous Freight (Air)</t>
  </si>
  <si>
    <t>ZR.3 Air Passenger Transport</t>
  </si>
  <si>
    <t>ZR.31 Airline Ticketing / Reservations</t>
  </si>
  <si>
    <t>ZR.32 Airline Cabin Work</t>
  </si>
  <si>
    <t>ZR.4 Aviation Safety</t>
  </si>
  <si>
    <t>ZR.5 Aviation Security</t>
  </si>
  <si>
    <t>ZR.6 Airport Management / Ground Services</t>
  </si>
  <si>
    <t>ZR.61 Runway Maintenance</t>
  </si>
  <si>
    <t>ZR.62 Airport Ground Services</t>
  </si>
  <si>
    <t>ZR.621 Aircraft Fuelling</t>
  </si>
  <si>
    <t>ZR.7 Aircraft Operation</t>
  </si>
  <si>
    <t>ZR.71 Flying (Commercial)</t>
  </si>
  <si>
    <t>ZR.711 PilotS Licence (Commercial)</t>
  </si>
  <si>
    <t>ZR.713 PilotS Licence (Helicopter)</t>
  </si>
  <si>
    <t>ZR.714 Crop Spraying (Flying)</t>
  </si>
  <si>
    <t>ZR.72 Aircraft Navigation</t>
  </si>
  <si>
    <t>ZR.73 Aircraft Instruments (Using)</t>
  </si>
  <si>
    <t>ZR.74 Aeronautics</t>
  </si>
  <si>
    <t>ZR.741 Astronautics</t>
  </si>
  <si>
    <t>ZR.8 Air Traffic Control</t>
  </si>
  <si>
    <t>ZS.1 Marine Transport Operation</t>
  </si>
  <si>
    <t>ZS.11 International Shipping</t>
  </si>
  <si>
    <t>ZS.2 Marine Transport Services</t>
  </si>
  <si>
    <t>ZS.21 Marine Freight Transport</t>
  </si>
  <si>
    <t>ZS.211 Hazardous Goods (Marine)</t>
  </si>
  <si>
    <t>ZS.22 Marine Passenger Transport</t>
  </si>
  <si>
    <t>ZS.23 Port / Harbour Services</t>
  </si>
  <si>
    <t>ZS.24 Ferry Services</t>
  </si>
  <si>
    <t>ZS.26 Inland Waterway Transport</t>
  </si>
  <si>
    <t>ZS.3 Ship Operation</t>
  </si>
  <si>
    <t>ZS.31 Nautical Science</t>
  </si>
  <si>
    <t>ZS.311 Coastal Sailing (Nautical Science)</t>
  </si>
  <si>
    <t>ZS.32 Seamanship</t>
  </si>
  <si>
    <t>ZS.321 Pre Sea Training</t>
  </si>
  <si>
    <t>ZS.322 Seamanship Basic</t>
  </si>
  <si>
    <t>ZS.323 Watch Leadership</t>
  </si>
  <si>
    <t>ZS.324 Deck Officers</t>
  </si>
  <si>
    <t>ZS.325 Coastal Skipper</t>
  </si>
  <si>
    <t>ZS.326 Yacht Mastership</t>
  </si>
  <si>
    <t>ZS.327 Crew Competence</t>
  </si>
  <si>
    <t>ZS.328 Day Skipper</t>
  </si>
  <si>
    <t>ZS.329 Night Skipper</t>
  </si>
  <si>
    <t>ZS.33 Marine Navigation / Communications</t>
  </si>
  <si>
    <t>ZS.333 Marine Radar / Sonar</t>
  </si>
  <si>
    <t>ZS.334 Marine Radio</t>
  </si>
  <si>
    <t>ZS.34 Marine Safety / Survival</t>
  </si>
  <si>
    <t>ZS.341 Marine Safety</t>
  </si>
  <si>
    <t>ZS.342 Marine Survival</t>
  </si>
  <si>
    <t>ZS.343 Marine Fire Fighting</t>
  </si>
  <si>
    <t>ZS.344 Survival Craft Proficiency</t>
  </si>
  <si>
    <t>ZS.4 Marine Rescue</t>
  </si>
  <si>
    <t>ZS.41 Lifeboat Operations</t>
  </si>
  <si>
    <t>ZS.42 Helicopter Rescue</t>
  </si>
  <si>
    <t>ZT.1 Rail Transport Operations</t>
  </si>
  <si>
    <t>ZT.2 Rail Freight Transport</t>
  </si>
  <si>
    <t>ZT.3 Rail Passenger Transport</t>
  </si>
  <si>
    <t>ZT.4 Railway Operation / Maintenance</t>
  </si>
  <si>
    <t>ZV.1 Road Freight Transport Operations</t>
  </si>
  <si>
    <t>ZV.11 International Road Freight Operations</t>
  </si>
  <si>
    <t>ZV.2 Road Passenger Transport Operations</t>
  </si>
  <si>
    <t>ZV.21 Bus Services</t>
  </si>
  <si>
    <t>ZV.22 Coach Services</t>
  </si>
  <si>
    <t>ZV.23 Taxi Services</t>
  </si>
  <si>
    <t>ZV.3 Road Transport Legislation</t>
  </si>
  <si>
    <t>ZV.31 Tachographs</t>
  </si>
  <si>
    <t>ZV.4 Fleet Management</t>
  </si>
  <si>
    <t>ZV.5 Car Rental Services</t>
  </si>
  <si>
    <t>ZX.1 Driving Instructor Training</t>
  </si>
  <si>
    <t>ZX.11 Driving Examiner Training</t>
  </si>
  <si>
    <t>ZX.2 Driving</t>
  </si>
  <si>
    <t>ZX.21 Driving Car / Van</t>
  </si>
  <si>
    <t>ZX.211 Driving Test Theory</t>
  </si>
  <si>
    <t>ZX.22 Driving Advanced</t>
  </si>
  <si>
    <t>ZX.23 Driving Lgv</t>
  </si>
  <si>
    <t>ZX.24 Driving Pcv</t>
  </si>
  <si>
    <t>ZX.25 Driving Motorcycle / Motorbike</t>
  </si>
  <si>
    <t>ZX.26 Driving Towing</t>
  </si>
  <si>
    <t>ZX.27 Driving For People With Disabilities</t>
  </si>
  <si>
    <t>ZX.28 Vehicle Test Driving</t>
  </si>
  <si>
    <t>ZX.3 Cycle Proficiency</t>
  </si>
  <si>
    <t>ZX.4 Road Safety</t>
  </si>
  <si>
    <t>ZX.42 Road Accident Investigation</t>
  </si>
  <si>
    <t>ZX.5 Road Traffic Control</t>
  </si>
  <si>
    <t>ZX.51 Crossing Patrol Work</t>
  </si>
  <si>
    <t>ZX.52 Traffic Wardens Work</t>
  </si>
  <si>
    <t>Nursing, and subjects and vocations allied to medi</t>
  </si>
  <si>
    <t>Languages, literature and culture of the British i</t>
  </si>
  <si>
    <t>XXXX Not Applicable</t>
  </si>
  <si>
    <t>UU Unknown</t>
  </si>
  <si>
    <t>U Unknown</t>
  </si>
  <si>
    <t>XX</t>
  </si>
  <si>
    <t>X Not Applicable</t>
  </si>
  <si>
    <t>XX Not Applicable</t>
  </si>
  <si>
    <t>J Technologies</t>
  </si>
  <si>
    <t>GCEA01</t>
  </si>
  <si>
    <t>GCEA02</t>
  </si>
  <si>
    <t>GCEA03</t>
  </si>
  <si>
    <t>GCEA04</t>
  </si>
  <si>
    <t>GCEA05</t>
  </si>
  <si>
    <t>GCEA06</t>
  </si>
  <si>
    <t>GCEA07</t>
  </si>
  <si>
    <t>GCEA08</t>
  </si>
  <si>
    <t>GCEA09</t>
  </si>
  <si>
    <t>GCEA10</t>
  </si>
  <si>
    <t>GCEA11</t>
  </si>
  <si>
    <t>GCEA12</t>
  </si>
  <si>
    <t>GCEA13</t>
  </si>
  <si>
    <t>GCEA14</t>
  </si>
  <si>
    <t>GCEA15</t>
  </si>
  <si>
    <t>GCEA16</t>
  </si>
  <si>
    <t>GCEA17</t>
  </si>
  <si>
    <t>GCEA18</t>
  </si>
  <si>
    <t>GCEA19</t>
  </si>
  <si>
    <t>GCEA20</t>
  </si>
  <si>
    <t>GCEA21</t>
  </si>
  <si>
    <t>GCEA22</t>
  </si>
  <si>
    <t>GCEA23</t>
  </si>
  <si>
    <t>GCEA24</t>
  </si>
  <si>
    <t>GCEA25</t>
  </si>
  <si>
    <t>GCEA26</t>
  </si>
  <si>
    <t>GCEA27</t>
  </si>
  <si>
    <t>GCEA28</t>
  </si>
  <si>
    <t>GCEA29</t>
  </si>
  <si>
    <t>GCEA30</t>
  </si>
  <si>
    <t>GCEA31</t>
  </si>
  <si>
    <t>GCEA32</t>
  </si>
  <si>
    <t>GCEA33</t>
  </si>
  <si>
    <t>GCEA34</t>
  </si>
  <si>
    <t>GCEA35</t>
  </si>
  <si>
    <t>GCEA36</t>
  </si>
  <si>
    <t>GCEA37</t>
  </si>
  <si>
    <t>GCEA38</t>
  </si>
  <si>
    <t>GCEA39</t>
  </si>
  <si>
    <t>GCEA40</t>
  </si>
  <si>
    <t>GCEA41</t>
  </si>
  <si>
    <t>GCEA42</t>
  </si>
  <si>
    <t>GCEA43</t>
  </si>
  <si>
    <t>GCEA44</t>
  </si>
  <si>
    <t>GCEA45</t>
  </si>
  <si>
    <t>GCEA46</t>
  </si>
  <si>
    <t>GCEA47</t>
  </si>
  <si>
    <t>GCEA48</t>
  </si>
  <si>
    <t>GCEA49</t>
  </si>
  <si>
    <t>GCEA01 Art and Design subjects</t>
  </si>
  <si>
    <t>GCEA02 Additional Science</t>
  </si>
  <si>
    <t>GCEA03 Additional Science (Further)</t>
  </si>
  <si>
    <t>GCEA04 Biology</t>
  </si>
  <si>
    <t>GCEA05 Business &amp; Comm. Systems</t>
  </si>
  <si>
    <t>GCEA06 Business Studies</t>
  </si>
  <si>
    <t>GCEA07 Chemistry</t>
  </si>
  <si>
    <t>GCEA08 Citizenship Studies</t>
  </si>
  <si>
    <t>GCEA09 Classical subjects</t>
  </si>
  <si>
    <t>GCEA10 Computing</t>
  </si>
  <si>
    <t>GCEA11 Construction</t>
  </si>
  <si>
    <t>GCEA12 Design &amp; Technology</t>
  </si>
  <si>
    <t>GCEA13 Drama</t>
  </si>
  <si>
    <t>GCEA14 Economics</t>
  </si>
  <si>
    <t>GCEA15 Engineering</t>
  </si>
  <si>
    <t>GCEA16 English</t>
  </si>
  <si>
    <t>GCEA17 English Literature</t>
  </si>
  <si>
    <t>GCEA18 French</t>
  </si>
  <si>
    <t>GCEA19 Geography</t>
  </si>
  <si>
    <t>GCEA20 German</t>
  </si>
  <si>
    <t>GCEA21 Health &amp; Social Care</t>
  </si>
  <si>
    <t>GCEA22 History</t>
  </si>
  <si>
    <t>GCEA23 Home Economics</t>
  </si>
  <si>
    <t>GCEA24 Hospitality</t>
  </si>
  <si>
    <t>GCEA25 Humanities</t>
  </si>
  <si>
    <t>GCEA26 ICT</t>
  </si>
  <si>
    <t>GCEA27 Irish</t>
  </si>
  <si>
    <t>GCEA28 Leisure &amp; Tourism</t>
  </si>
  <si>
    <t>GCEA29 Manufacturing</t>
  </si>
  <si>
    <t>GCEA30 Mathematics</t>
  </si>
  <si>
    <t>GCEA31 Mathematics (Additional)</t>
  </si>
  <si>
    <t>GCEA32 Media / Film / TV Studies</t>
  </si>
  <si>
    <t>GCEA33 Music</t>
  </si>
  <si>
    <t>GCEA34 Performing / Expressive Arts</t>
  </si>
  <si>
    <t>GCEA35 Physical Education</t>
  </si>
  <si>
    <t>GCEA36 Physics</t>
  </si>
  <si>
    <t>GCEA37 Prep. For Life and Work</t>
  </si>
  <si>
    <t>GCEA38 Religious Studies</t>
  </si>
  <si>
    <t>GCEA39 Science</t>
  </si>
  <si>
    <t>GCEA40 Social Science subjects</t>
  </si>
  <si>
    <t>GCEA41 Spanish</t>
  </si>
  <si>
    <t>GCEA42 Statistics</t>
  </si>
  <si>
    <t>GCEA43 Welsh: First Language</t>
  </si>
  <si>
    <t>GCEA44 Welsh: Second Language</t>
  </si>
  <si>
    <t>GCEA45 Welsh Literature</t>
  </si>
  <si>
    <t>GCEA46 Other modern languages</t>
  </si>
  <si>
    <t>GCEA47 Other sciences</t>
  </si>
  <si>
    <t>GCEA48 Other technology</t>
  </si>
  <si>
    <t>GCEA49 All other subjects</t>
  </si>
  <si>
    <t>GCEAS02</t>
  </si>
  <si>
    <t>GCEAS03</t>
  </si>
  <si>
    <t>GCEAS04</t>
  </si>
  <si>
    <t>GCEAS05</t>
  </si>
  <si>
    <t>GCEAS06</t>
  </si>
  <si>
    <t>GCEAS07</t>
  </si>
  <si>
    <t>GCEAS08</t>
  </si>
  <si>
    <t>GCEAS09</t>
  </si>
  <si>
    <t>GCEAS10</t>
  </si>
  <si>
    <t>GCEAS11</t>
  </si>
  <si>
    <t>GCEAS12</t>
  </si>
  <si>
    <t>GCEAS13</t>
  </si>
  <si>
    <t>GCEAS14</t>
  </si>
  <si>
    <t>GCEAS15</t>
  </si>
  <si>
    <t>GCEAS16</t>
  </si>
  <si>
    <t>GCEAS17</t>
  </si>
  <si>
    <t>GCEAS18</t>
  </si>
  <si>
    <t>GCEAS19</t>
  </si>
  <si>
    <t>GCEAS20</t>
  </si>
  <si>
    <t>GCEAS21</t>
  </si>
  <si>
    <t>GCEAS22</t>
  </si>
  <si>
    <t>GCEAS23</t>
  </si>
  <si>
    <t>GCEAS24</t>
  </si>
  <si>
    <t>GCEAS25</t>
  </si>
  <si>
    <t>GCEAS26</t>
  </si>
  <si>
    <t>GCEAS27</t>
  </si>
  <si>
    <t>GCEAS28</t>
  </si>
  <si>
    <t>GCEAS29</t>
  </si>
  <si>
    <t>GCEAS30</t>
  </si>
  <si>
    <t>GCEAS31</t>
  </si>
  <si>
    <t>GCEAS32</t>
  </si>
  <si>
    <t>GCEAS33</t>
  </si>
  <si>
    <t>GCEAS34</t>
  </si>
  <si>
    <t>GCEAS35</t>
  </si>
  <si>
    <t>GCEAS36</t>
  </si>
  <si>
    <t>GCEAS37</t>
  </si>
  <si>
    <t>GCEAS38</t>
  </si>
  <si>
    <t>GCEAS39</t>
  </si>
  <si>
    <t>GCEAS40</t>
  </si>
  <si>
    <t>GCEAS41</t>
  </si>
  <si>
    <t>GCEAS42</t>
  </si>
  <si>
    <t>GCEAS43</t>
  </si>
  <si>
    <t>GCEAS44</t>
  </si>
  <si>
    <t>GCEAS45</t>
  </si>
  <si>
    <t>GCEAS46</t>
  </si>
  <si>
    <t>GCEAS47</t>
  </si>
  <si>
    <t>GCEAS48</t>
  </si>
  <si>
    <t>GCEAS49</t>
  </si>
  <si>
    <t>GCEAS01</t>
  </si>
  <si>
    <t>GCEAS01 Art and Design subjects</t>
  </si>
  <si>
    <t>GCEAS02 Additional Science</t>
  </si>
  <si>
    <t>GCEAS03 Additional Science (Further)</t>
  </si>
  <si>
    <t>GCEAS04 Biology</t>
  </si>
  <si>
    <t>GCEAS05 Business &amp; Comm. Systems</t>
  </si>
  <si>
    <t>GCEAS06 Business Studies</t>
  </si>
  <si>
    <t>GCEAS07 Chemistry</t>
  </si>
  <si>
    <t>GCEAS08 Citizenship Studies</t>
  </si>
  <si>
    <t>GCEAS09 Classical subjects</t>
  </si>
  <si>
    <t>GCEAS10 Computing</t>
  </si>
  <si>
    <t>GCEAS11 Construction</t>
  </si>
  <si>
    <t>GCEAS12 Design &amp; Technology</t>
  </si>
  <si>
    <t>GCEAS13 Drama</t>
  </si>
  <si>
    <t>GCEAS14 Economics</t>
  </si>
  <si>
    <t>GCEAS15 Engineering</t>
  </si>
  <si>
    <t>GCEAS16 English</t>
  </si>
  <si>
    <t>GCEAS17 English Literature</t>
  </si>
  <si>
    <t>GCEAS18 French</t>
  </si>
  <si>
    <t>GCEAS19 Geography</t>
  </si>
  <si>
    <t>GCEAS20 German</t>
  </si>
  <si>
    <t>GCEAS21 Health &amp; Social Care</t>
  </si>
  <si>
    <t>GCEAS22 History</t>
  </si>
  <si>
    <t>GCEAS23 Home Economics</t>
  </si>
  <si>
    <t>GCEAS24 Hospitality</t>
  </si>
  <si>
    <t>GCEAS25 Humanities</t>
  </si>
  <si>
    <t>GCEAS26 ICT</t>
  </si>
  <si>
    <t>GCEAS27 Irish</t>
  </si>
  <si>
    <t>GCEAS28 Leisure &amp; Tourism</t>
  </si>
  <si>
    <t>GCEAS29 Manufacturing</t>
  </si>
  <si>
    <t>GCEAS30 Mathematics</t>
  </si>
  <si>
    <t>GCEAS31 Mathematics (Additional)</t>
  </si>
  <si>
    <t>GCEAS32 Media / Film / TV Studies</t>
  </si>
  <si>
    <t>GCEAS33 Music</t>
  </si>
  <si>
    <t>GCEAS34 Performing / Expressive Arts</t>
  </si>
  <si>
    <t>GCEAS35 Physical Education</t>
  </si>
  <si>
    <t>GCEAS36 Physics</t>
  </si>
  <si>
    <t>GCEAS37 Prep. For Life and Work</t>
  </si>
  <si>
    <t>GCEAS38 Religious Studies</t>
  </si>
  <si>
    <t>GCEAS39 Science</t>
  </si>
  <si>
    <t>GCEAS40 Social Science subjects</t>
  </si>
  <si>
    <t>GCEAS41 Spanish</t>
  </si>
  <si>
    <t>GCEAS42 Statistics</t>
  </si>
  <si>
    <t>GCEAS43 Welsh: First Language</t>
  </si>
  <si>
    <t>GCEAS44 Welsh: Second Language</t>
  </si>
  <si>
    <t>GCEAS45 Welsh Literature</t>
  </si>
  <si>
    <t>GCEAS46 Other modern languages</t>
  </si>
  <si>
    <t>GCEAS47 Other sciences</t>
  </si>
  <si>
    <t>GCEAS48 Other technology</t>
  </si>
  <si>
    <t>GCEAS49 All other subjects</t>
  </si>
  <si>
    <t>GCE2A01</t>
  </si>
  <si>
    <t>GCE2A02</t>
  </si>
  <si>
    <t>GCE2A03</t>
  </si>
  <si>
    <t>GCE2A04</t>
  </si>
  <si>
    <t>GCE2A05</t>
  </si>
  <si>
    <t>GCE2A06</t>
  </si>
  <si>
    <t>GCE2A07</t>
  </si>
  <si>
    <t>GCE2A08</t>
  </si>
  <si>
    <t>GCE2A09</t>
  </si>
  <si>
    <t>GCE2A10</t>
  </si>
  <si>
    <t>GCE2A11</t>
  </si>
  <si>
    <t>GCE2A12</t>
  </si>
  <si>
    <t>GCE2A13</t>
  </si>
  <si>
    <t>GCE2A14</t>
  </si>
  <si>
    <t>GCE2A15</t>
  </si>
  <si>
    <t>GCE2A16</t>
  </si>
  <si>
    <t>GCE2A17</t>
  </si>
  <si>
    <t>GCE2A18</t>
  </si>
  <si>
    <t>GCE2A19</t>
  </si>
  <si>
    <t>GCE2A20</t>
  </si>
  <si>
    <t>GCE2A21</t>
  </si>
  <si>
    <t>GCE2A22</t>
  </si>
  <si>
    <t>GCE2A23</t>
  </si>
  <si>
    <t>GCE2A24</t>
  </si>
  <si>
    <t>GCE2A25</t>
  </si>
  <si>
    <t>GCE2A26</t>
  </si>
  <si>
    <t>GCE2A27</t>
  </si>
  <si>
    <t>GCE2A28</t>
  </si>
  <si>
    <t>GCE2A29</t>
  </si>
  <si>
    <t>GCE2A30</t>
  </si>
  <si>
    <t>GCE2A31</t>
  </si>
  <si>
    <t>GCE2A32</t>
  </si>
  <si>
    <t>GCE2A33</t>
  </si>
  <si>
    <t>GCE2A34</t>
  </si>
  <si>
    <t>GCE2A35</t>
  </si>
  <si>
    <t>GCE2A36</t>
  </si>
  <si>
    <t>GCE2A37</t>
  </si>
  <si>
    <t>GCE2A38</t>
  </si>
  <si>
    <t>GCE2A39</t>
  </si>
  <si>
    <t>GCE2A40</t>
  </si>
  <si>
    <t>GCE2A41</t>
  </si>
  <si>
    <t>GCE2A42</t>
  </si>
  <si>
    <t>GCE2A43</t>
  </si>
  <si>
    <t>GCE2A44</t>
  </si>
  <si>
    <t>GCE2A45</t>
  </si>
  <si>
    <t>GCE2A46</t>
  </si>
  <si>
    <t>GCE2A47</t>
  </si>
  <si>
    <t>GCE2A48</t>
  </si>
  <si>
    <t>GCE2A49</t>
  </si>
  <si>
    <t>GCE2A01 Art and Design subjects</t>
  </si>
  <si>
    <t>GCE2A02 Additional Science</t>
  </si>
  <si>
    <t>GCE2A03 Additional Science (Further)</t>
  </si>
  <si>
    <t>GCE2A04 Biology</t>
  </si>
  <si>
    <t>GCE2A05 Business &amp; Comm. Systems</t>
  </si>
  <si>
    <t>GCE2A06 Business Studies</t>
  </si>
  <si>
    <t>GCE2A07 Chemistry</t>
  </si>
  <si>
    <t>GCE2A08 Citizenship Studies</t>
  </si>
  <si>
    <t>GCE2A09 Classical subjects</t>
  </si>
  <si>
    <t>GCE2A10 Computing</t>
  </si>
  <si>
    <t>GCE2A11 Construction</t>
  </si>
  <si>
    <t>GCE2A12 Design &amp; Technology</t>
  </si>
  <si>
    <t>GCE2A13 Drama</t>
  </si>
  <si>
    <t>GCE2A14 Economics</t>
  </si>
  <si>
    <t>GCE2A15 Engineering</t>
  </si>
  <si>
    <t>GCE2A16 English</t>
  </si>
  <si>
    <t>GCE2A17 English Literature</t>
  </si>
  <si>
    <t>GCE2A18 French</t>
  </si>
  <si>
    <t>GCE2A19 Geography</t>
  </si>
  <si>
    <t>GCE2A20 German</t>
  </si>
  <si>
    <t>GCE2A21 Health &amp; Social Care</t>
  </si>
  <si>
    <t>GCE2A22 History</t>
  </si>
  <si>
    <t>GCE2A23 Home Economics</t>
  </si>
  <si>
    <t>GCE2A24 Hospitality</t>
  </si>
  <si>
    <t>GCE2A25 Humanities</t>
  </si>
  <si>
    <t>GCE2A26 ICT</t>
  </si>
  <si>
    <t>GCE2A27 Irish</t>
  </si>
  <si>
    <t>GCE2A28 Leisure &amp; Tourism</t>
  </si>
  <si>
    <t>GCE2A29 Manufacturing</t>
  </si>
  <si>
    <t>GCE2A30 Mathematics</t>
  </si>
  <si>
    <t>GCE2A31 Mathematics (Additional)</t>
  </si>
  <si>
    <t>GCE2A32 Media / Film / TV Studies</t>
  </si>
  <si>
    <t>GCE2A33 Music</t>
  </si>
  <si>
    <t>GCE2A34 Performing / Expressive Arts</t>
  </si>
  <si>
    <t>GCE2A35 Physical Education</t>
  </si>
  <si>
    <t>GCE2A36 Physics</t>
  </si>
  <si>
    <t>GCE2A37 Prep. For Life and Work</t>
  </si>
  <si>
    <t>GCE2A38 Religious Studies</t>
  </si>
  <si>
    <t>GCE2A39 Science</t>
  </si>
  <si>
    <t>GCE2A40 Social Science subjects</t>
  </si>
  <si>
    <t>GCE2A41 Spanish</t>
  </si>
  <si>
    <t>GCE2A42 Statistics</t>
  </si>
  <si>
    <t>GCE2A43 Welsh: First Language</t>
  </si>
  <si>
    <t>GCE2A44 Welsh: Second Language</t>
  </si>
  <si>
    <t>GCE2A45 Welsh Literature</t>
  </si>
  <si>
    <t>GCE2A46 Other modern languages</t>
  </si>
  <si>
    <t>GCE2A47 Other sciences</t>
  </si>
  <si>
    <t>GCE2A48 Other technology</t>
  </si>
  <si>
    <t>GCE2A49 All other subjects</t>
  </si>
  <si>
    <t>GCE2AS01</t>
  </si>
  <si>
    <t>GCE2AS02</t>
  </si>
  <si>
    <t>GCE2AS03</t>
  </si>
  <si>
    <t>GCE2AS04</t>
  </si>
  <si>
    <t>GCE2AS05</t>
  </si>
  <si>
    <t>GCE2AS06</t>
  </si>
  <si>
    <t>GCE2AS07</t>
  </si>
  <si>
    <t>GCE2AS08</t>
  </si>
  <si>
    <t>GCE2AS09</t>
  </si>
  <si>
    <t>GCE2AS10</t>
  </si>
  <si>
    <t>GCE2AS11</t>
  </si>
  <si>
    <t>GCE2AS12</t>
  </si>
  <si>
    <t>GCE2AS13</t>
  </si>
  <si>
    <t>GCE2AS14</t>
  </si>
  <si>
    <t>GCE2AS15</t>
  </si>
  <si>
    <t>GCE2AS16</t>
  </si>
  <si>
    <t>GCE2AS17</t>
  </si>
  <si>
    <t>GCE2AS18</t>
  </si>
  <si>
    <t>GCE2AS19</t>
  </si>
  <si>
    <t>GCE2AS20</t>
  </si>
  <si>
    <t>GCE2AS21</t>
  </si>
  <si>
    <t>GCE2AS22</t>
  </si>
  <si>
    <t>GCE2AS23</t>
  </si>
  <si>
    <t>GCE2AS24</t>
  </si>
  <si>
    <t>GCE2AS25</t>
  </si>
  <si>
    <t>GCE2AS26</t>
  </si>
  <si>
    <t>GCE2AS27</t>
  </si>
  <si>
    <t>GCE2AS28</t>
  </si>
  <si>
    <t>GCE2AS29</t>
  </si>
  <si>
    <t>GCE2AS30</t>
  </si>
  <si>
    <t>GCE2AS31</t>
  </si>
  <si>
    <t>GCE2AS32</t>
  </si>
  <si>
    <t>GCE2AS33</t>
  </si>
  <si>
    <t>GCE2AS34</t>
  </si>
  <si>
    <t>GCE2AS35</t>
  </si>
  <si>
    <t>GCE2AS36</t>
  </si>
  <si>
    <t>GCE2AS37</t>
  </si>
  <si>
    <t>GCE2AS38</t>
  </si>
  <si>
    <t>GCE2AS39</t>
  </si>
  <si>
    <t>GCE2AS40</t>
  </si>
  <si>
    <t>GCE2AS41</t>
  </si>
  <si>
    <t>GCE2AS42</t>
  </si>
  <si>
    <t>GCE2AS43</t>
  </si>
  <si>
    <t>GCE2AS44</t>
  </si>
  <si>
    <t>GCE2AS45</t>
  </si>
  <si>
    <t>GCE2AS46</t>
  </si>
  <si>
    <t>GCE2AS47</t>
  </si>
  <si>
    <t>GCE2AS48</t>
  </si>
  <si>
    <t>GCE2AS49</t>
  </si>
  <si>
    <t>GCE2AS01 Art and Design subjects</t>
  </si>
  <si>
    <t>GCE2AS02 Additional Science</t>
  </si>
  <si>
    <t>GCE2AS03 Additional Science (Further)</t>
  </si>
  <si>
    <t>GCE2AS04 Biology</t>
  </si>
  <si>
    <t>GCE2AS05 Business &amp; Comm. Systems</t>
  </si>
  <si>
    <t>GCE2AS06 Business Studies</t>
  </si>
  <si>
    <t>GCE2AS07 Chemistry</t>
  </si>
  <si>
    <t>GCE2AS08 Citizenship Studies</t>
  </si>
  <si>
    <t>GCE2AS09 Classical subjects</t>
  </si>
  <si>
    <t>GCE2AS10 Computing</t>
  </si>
  <si>
    <t>GCE2AS11 Construction</t>
  </si>
  <si>
    <t>GCE2AS12 Design &amp; Technology</t>
  </si>
  <si>
    <t>GCE2AS13 Drama</t>
  </si>
  <si>
    <t>GCE2AS14 Economics</t>
  </si>
  <si>
    <t>GCE2AS15 Engineering</t>
  </si>
  <si>
    <t>GCE2AS16 English</t>
  </si>
  <si>
    <t>GCE2AS17 English Literature</t>
  </si>
  <si>
    <t>GCE2AS18 French</t>
  </si>
  <si>
    <t>GCE2AS19 Geography</t>
  </si>
  <si>
    <t>GCE2AS20 German</t>
  </si>
  <si>
    <t>GCE2AS21 Health &amp; Social Care</t>
  </si>
  <si>
    <t>GCE2AS22 History</t>
  </si>
  <si>
    <t>GCE2AS23 Home Economics</t>
  </si>
  <si>
    <t>GCE2AS24 Hospitality</t>
  </si>
  <si>
    <t>GCE2AS25 Humanities</t>
  </si>
  <si>
    <t>GCE2AS26 ICT</t>
  </si>
  <si>
    <t>GCE2AS27 Irish</t>
  </si>
  <si>
    <t>GCE2AS28 Leisure &amp; Tourism</t>
  </si>
  <si>
    <t>GCE2AS29 Manufacturing</t>
  </si>
  <si>
    <t>GCE2AS30 Mathematics</t>
  </si>
  <si>
    <t>GCE2AS31 Mathematics (Additional)</t>
  </si>
  <si>
    <t>GCE2AS32 Media / Film / TV Studies</t>
  </si>
  <si>
    <t>GCE2AS33 Music</t>
  </si>
  <si>
    <t>GCE2AS34 Performing / Expressive Arts</t>
  </si>
  <si>
    <t>GCE2AS35 Physical Education</t>
  </si>
  <si>
    <t>GCE2AS36 Physics</t>
  </si>
  <si>
    <t>GCE2AS37 Prep. For Life and Work</t>
  </si>
  <si>
    <t>GCE2AS38 Religious Studies</t>
  </si>
  <si>
    <t>GCE2AS39 Science</t>
  </si>
  <si>
    <t>GCE2AS40 Social Science subjects</t>
  </si>
  <si>
    <t>GCE2AS41 Spanish</t>
  </si>
  <si>
    <t>GCE2AS42 Statistics</t>
  </si>
  <si>
    <t>GCE2AS43 Welsh: First Language</t>
  </si>
  <si>
    <t>GCE2AS44 Welsh: Second Language</t>
  </si>
  <si>
    <t>GCE2AS45 Welsh Literature</t>
  </si>
  <si>
    <t>GCE2AS46 Other modern languages</t>
  </si>
  <si>
    <t>GCE2AS47 Other sciences</t>
  </si>
  <si>
    <t>GCE2AS48 Other technology</t>
  </si>
  <si>
    <t>GCE2AS49 All other subjects</t>
  </si>
  <si>
    <t>GCE1AS01</t>
  </si>
  <si>
    <t>GCE1AS02</t>
  </si>
  <si>
    <t>GCE1AS03</t>
  </si>
  <si>
    <t>GCE1AS04</t>
  </si>
  <si>
    <t>GCE1AS05</t>
  </si>
  <si>
    <t>GCE1AS06</t>
  </si>
  <si>
    <t>GCE1AS07</t>
  </si>
  <si>
    <t>GCE1AS08</t>
  </si>
  <si>
    <t>GCE1AS09</t>
  </si>
  <si>
    <t>GCE1AS10</t>
  </si>
  <si>
    <t>GCE1AS11</t>
  </si>
  <si>
    <t>GCE1AS12</t>
  </si>
  <si>
    <t>GCE1AS13</t>
  </si>
  <si>
    <t>GCE1AS14</t>
  </si>
  <si>
    <t>GCE1AS15</t>
  </si>
  <si>
    <t>GCE1AS16</t>
  </si>
  <si>
    <t>GCE1AS17</t>
  </si>
  <si>
    <t>GCE1AS18</t>
  </si>
  <si>
    <t>GCE1AS19</t>
  </si>
  <si>
    <t>GCE1AS20</t>
  </si>
  <si>
    <t>GCE1AS21</t>
  </si>
  <si>
    <t>GCE1AS22</t>
  </si>
  <si>
    <t>GCE1AS23</t>
  </si>
  <si>
    <t>GCE1AS24</t>
  </si>
  <si>
    <t>GCE1AS25</t>
  </si>
  <si>
    <t>GCE1AS26</t>
  </si>
  <si>
    <t>GCE1AS27</t>
  </si>
  <si>
    <t>GCE1AS28</t>
  </si>
  <si>
    <t>GCE1AS29</t>
  </si>
  <si>
    <t>GCE1AS30</t>
  </si>
  <si>
    <t>GCE1AS31</t>
  </si>
  <si>
    <t>GCE1AS32</t>
  </si>
  <si>
    <t>GCE1AS33</t>
  </si>
  <si>
    <t>GCE1AS34</t>
  </si>
  <si>
    <t>GCE1AS35</t>
  </si>
  <si>
    <t>GCE1AS36</t>
  </si>
  <si>
    <t>GCE1AS37</t>
  </si>
  <si>
    <t>GCE1AS38</t>
  </si>
  <si>
    <t>GCE1AS39</t>
  </si>
  <si>
    <t>GCE1AS40</t>
  </si>
  <si>
    <t>GCE1AS41</t>
  </si>
  <si>
    <t>GCE1AS42</t>
  </si>
  <si>
    <t>GCE1AS43</t>
  </si>
  <si>
    <t>GCE1AS44</t>
  </si>
  <si>
    <t>GCE1AS45</t>
  </si>
  <si>
    <t>GCE1AS46</t>
  </si>
  <si>
    <t>GCE1AS47</t>
  </si>
  <si>
    <t>GCE1AS48</t>
  </si>
  <si>
    <t>GCE1AS49</t>
  </si>
  <si>
    <t>GCE1AS01 Art and Design subjects</t>
  </si>
  <si>
    <t>GCE1AS02 Additional Science</t>
  </si>
  <si>
    <t>GCE1AS03 Additional Science (Further)</t>
  </si>
  <si>
    <t>GCE1AS04 Biology</t>
  </si>
  <si>
    <t>GCE1AS05 Business &amp; Comm. Systems</t>
  </si>
  <si>
    <t>GCE1AS06 Business Studies</t>
  </si>
  <si>
    <t>GCE1AS07 Chemistry</t>
  </si>
  <si>
    <t>GCE1AS08 Citizenship Studies</t>
  </si>
  <si>
    <t>GCE1AS09 Classical subjects</t>
  </si>
  <si>
    <t>GCE1AS10 Computing</t>
  </si>
  <si>
    <t>GCE1AS11 Construction</t>
  </si>
  <si>
    <t>GCE1AS12 Design &amp; Technology</t>
  </si>
  <si>
    <t>GCE1AS13 Drama</t>
  </si>
  <si>
    <t>GCE1AS14 Economics</t>
  </si>
  <si>
    <t>GCE1AS15 Engineering</t>
  </si>
  <si>
    <t>GCE1AS16 English</t>
  </si>
  <si>
    <t>GCE1AS17 English Literature</t>
  </si>
  <si>
    <t>GCE1AS18 French</t>
  </si>
  <si>
    <t>GCE1AS19 Geography</t>
  </si>
  <si>
    <t>GCE1AS20 German</t>
  </si>
  <si>
    <t>GCE1AS21 Health &amp; Social Care</t>
  </si>
  <si>
    <t>GCE1AS22 History</t>
  </si>
  <si>
    <t>GCE1AS23 Home Economics</t>
  </si>
  <si>
    <t>GCE1AS24 Hospitality</t>
  </si>
  <si>
    <t>GCE1AS25 Humanities</t>
  </si>
  <si>
    <t>GCE1AS26 ICT</t>
  </si>
  <si>
    <t>GCE1AS27 Irish</t>
  </si>
  <si>
    <t>GCE1AS28 Leisure &amp; Tourism</t>
  </si>
  <si>
    <t>GCE1AS29 Manufacturing</t>
  </si>
  <si>
    <t>GCE1AS30 Mathematics</t>
  </si>
  <si>
    <t>GCE1AS31 Mathematics (Additional)</t>
  </si>
  <si>
    <t>GCE1AS32 Media / Film / TV Studies</t>
  </si>
  <si>
    <t>GCE1AS33 Music</t>
  </si>
  <si>
    <t>GCE1AS34 Performing / Expressive Arts</t>
  </si>
  <si>
    <t>GCE1AS35 Physical Education</t>
  </si>
  <si>
    <t>GCE1AS36 Physics</t>
  </si>
  <si>
    <t>GCE1AS37 Prep. For Life and Work</t>
  </si>
  <si>
    <t>GCE1AS38 Religious Studies</t>
  </si>
  <si>
    <t>GCE1AS39 Science</t>
  </si>
  <si>
    <t>GCE1AS40 Social Science subjects</t>
  </si>
  <si>
    <t>GCE1AS41 Spanish</t>
  </si>
  <si>
    <t>GCE1AS42 Statistics</t>
  </si>
  <si>
    <t>GCE1AS43 Welsh: First Language</t>
  </si>
  <si>
    <t>GCE1AS44 Welsh: Second Language</t>
  </si>
  <si>
    <t>GCE1AS45 Welsh Literature</t>
  </si>
  <si>
    <t>GCE1AS46 Other modern languages</t>
  </si>
  <si>
    <t>GCE1AS47 Other sciences</t>
  </si>
  <si>
    <t>GCE1AS48 Other technology</t>
  </si>
  <si>
    <t>GCE1AS49 All other subjects</t>
  </si>
  <si>
    <t>GCE1A01</t>
  </si>
  <si>
    <t>GCE1A02</t>
  </si>
  <si>
    <t>GCE1A03</t>
  </si>
  <si>
    <t>GCE1A04</t>
  </si>
  <si>
    <t>GCE1A05</t>
  </si>
  <si>
    <t>GCE1A06</t>
  </si>
  <si>
    <t>GCE1A07</t>
  </si>
  <si>
    <t>GCE1A08</t>
  </si>
  <si>
    <t>GCE1A09</t>
  </si>
  <si>
    <t>GCE1A10</t>
  </si>
  <si>
    <t>GCE1A11</t>
  </si>
  <si>
    <t>GCE1A12</t>
  </si>
  <si>
    <t>GCE1A13</t>
  </si>
  <si>
    <t>GCE1A14</t>
  </si>
  <si>
    <t>GCE1A15</t>
  </si>
  <si>
    <t>GCE1A16</t>
  </si>
  <si>
    <t>GCE1A17</t>
  </si>
  <si>
    <t>GCE1A18</t>
  </si>
  <si>
    <t>GCE1A19</t>
  </si>
  <si>
    <t>GCE1A20</t>
  </si>
  <si>
    <t>GCE1A21</t>
  </si>
  <si>
    <t>GCE1A22</t>
  </si>
  <si>
    <t>GCE1A23</t>
  </si>
  <si>
    <t>GCE1A24</t>
  </si>
  <si>
    <t>GCE1A25</t>
  </si>
  <si>
    <t>GCE1A26</t>
  </si>
  <si>
    <t>GCE1A27</t>
  </si>
  <si>
    <t>GCE1A28</t>
  </si>
  <si>
    <t>GCE1A29</t>
  </si>
  <si>
    <t>GCE1A30</t>
  </si>
  <si>
    <t>GCE1A31</t>
  </si>
  <si>
    <t>GCE1A32</t>
  </si>
  <si>
    <t>GCE1A33</t>
  </si>
  <si>
    <t>GCE1A34</t>
  </si>
  <si>
    <t>GCE1A35</t>
  </si>
  <si>
    <t>GCE1A36</t>
  </si>
  <si>
    <t>GCE1A37</t>
  </si>
  <si>
    <t>GCE1A38</t>
  </si>
  <si>
    <t>GCE1A39</t>
  </si>
  <si>
    <t>GCE1A40</t>
  </si>
  <si>
    <t>GCE1A41</t>
  </si>
  <si>
    <t>GCE1A42</t>
  </si>
  <si>
    <t>GCE1A43</t>
  </si>
  <si>
    <t>GCE1A44</t>
  </si>
  <si>
    <t>GCE1A45</t>
  </si>
  <si>
    <t>GCE1A46</t>
  </si>
  <si>
    <t>GCE1A47</t>
  </si>
  <si>
    <t>GCE1A48</t>
  </si>
  <si>
    <t>GCE1A49</t>
  </si>
  <si>
    <t>GCE1A01 Art and Design subjects</t>
  </si>
  <si>
    <t>GCE1A02 Additional Science</t>
  </si>
  <si>
    <t>GCE1A03 Additional Science (Further)</t>
  </si>
  <si>
    <t>GCE1A04 Biology</t>
  </si>
  <si>
    <t>GCE1A05 Business &amp; Comm. Systems</t>
  </si>
  <si>
    <t>GCE1A06 Business Studies</t>
  </si>
  <si>
    <t>GCE1A07 Chemistry</t>
  </si>
  <si>
    <t>GCE1A08 Citizenship Studies</t>
  </si>
  <si>
    <t>GCE1A09 Classical subjects</t>
  </si>
  <si>
    <t>GCE1A10 Computing</t>
  </si>
  <si>
    <t>GCE1A11 Construction</t>
  </si>
  <si>
    <t>GCE1A12 Design &amp; Technology</t>
  </si>
  <si>
    <t>GCE1A13 Drama</t>
  </si>
  <si>
    <t>GCE1A14 Economics</t>
  </si>
  <si>
    <t>GCE1A15 Engineering</t>
  </si>
  <si>
    <t>GCE1A16 English</t>
  </si>
  <si>
    <t>GCE1A17 English Literature</t>
  </si>
  <si>
    <t>GCE1A18 French</t>
  </si>
  <si>
    <t>GCE1A19 Geography</t>
  </si>
  <si>
    <t>GCE1A20 German</t>
  </si>
  <si>
    <t>GCE1A21 Health &amp; Social Care</t>
  </si>
  <si>
    <t>GCE1A22 History</t>
  </si>
  <si>
    <t>GCE1A23 Home Economics</t>
  </si>
  <si>
    <t>GCE1A24 Hospitality</t>
  </si>
  <si>
    <t>GCE1A25 Humanities</t>
  </si>
  <si>
    <t>GCE1A26 ICT</t>
  </si>
  <si>
    <t>GCE1A27 Irish</t>
  </si>
  <si>
    <t>GCE1A28 Leisure &amp; Tourism</t>
  </si>
  <si>
    <t>GCE1A29 Manufacturing</t>
  </si>
  <si>
    <t>GCE1A30 Mathematics</t>
  </si>
  <si>
    <t>GCE1A31 Mathematics (Additional)</t>
  </si>
  <si>
    <t>GCE1A32 Media / Film / TV Studies</t>
  </si>
  <si>
    <t>GCE1A33 Music</t>
  </si>
  <si>
    <t>GCE1A34 Performing / Expressive Arts</t>
  </si>
  <si>
    <t>GCE1A35 Physical Education</t>
  </si>
  <si>
    <t>GCE1A36 Physics</t>
  </si>
  <si>
    <t>GCE1A37 Prep. For Life and Work</t>
  </si>
  <si>
    <t>GCE1A38 Religious Studies</t>
  </si>
  <si>
    <t>GCE1A39 Science</t>
  </si>
  <si>
    <t>GCE1A40 Social Science subjects</t>
  </si>
  <si>
    <t>GCE1A41 Spanish</t>
  </si>
  <si>
    <t>GCE1A42 Statistics</t>
  </si>
  <si>
    <t>GCE1A43 Welsh: First Language</t>
  </si>
  <si>
    <t>GCE1A44 Welsh: Second Language</t>
  </si>
  <si>
    <t>GCE1A45 Welsh Literature</t>
  </si>
  <si>
    <t>GCE1A46 Other modern languages</t>
  </si>
  <si>
    <t>GCE1A47 Other sciences</t>
  </si>
  <si>
    <t>GCE1A48 Other technology</t>
  </si>
  <si>
    <t>GCE1A49 All other subjects</t>
  </si>
  <si>
    <t>GCSEF01</t>
  </si>
  <si>
    <t>GCSEF02</t>
  </si>
  <si>
    <t>GCSEF03</t>
  </si>
  <si>
    <t>GCSEF04</t>
  </si>
  <si>
    <t>GCSEF05</t>
  </si>
  <si>
    <t>GCSEF06</t>
  </si>
  <si>
    <t>GCSEF07</t>
  </si>
  <si>
    <t>GCSEF08</t>
  </si>
  <si>
    <t>GCSEF09</t>
  </si>
  <si>
    <t>GCSEF10</t>
  </si>
  <si>
    <t>GCSEF11</t>
  </si>
  <si>
    <t>GCSEF12</t>
  </si>
  <si>
    <t>GCSEF13</t>
  </si>
  <si>
    <t>GCSEF14</t>
  </si>
  <si>
    <t>GCSEF15</t>
  </si>
  <si>
    <t>GCSEF16</t>
  </si>
  <si>
    <t>GCSEF17</t>
  </si>
  <si>
    <t>GCSEF18</t>
  </si>
  <si>
    <t>GCSEF19</t>
  </si>
  <si>
    <t>GCSEF20</t>
  </si>
  <si>
    <t>GCSEF21</t>
  </si>
  <si>
    <t>GCSEF22</t>
  </si>
  <si>
    <t>GCSEF23</t>
  </si>
  <si>
    <t>GCSEF24</t>
  </si>
  <si>
    <t>GCSEF25</t>
  </si>
  <si>
    <t>GCSEF26</t>
  </si>
  <si>
    <t>GCSEF27</t>
  </si>
  <si>
    <t>GCSEF28</t>
  </si>
  <si>
    <t>GCSEF29</t>
  </si>
  <si>
    <t>GCSEF30</t>
  </si>
  <si>
    <t>GCSEF31</t>
  </si>
  <si>
    <t>GCSEF32</t>
  </si>
  <si>
    <t>GCSEF33</t>
  </si>
  <si>
    <t>GCSEF34</t>
  </si>
  <si>
    <t>GCSEF35</t>
  </si>
  <si>
    <t>GCSEF36</t>
  </si>
  <si>
    <t>GCSEF37</t>
  </si>
  <si>
    <t>GCSEF38</t>
  </si>
  <si>
    <t>GCSEF39</t>
  </si>
  <si>
    <t>GCSEF40</t>
  </si>
  <si>
    <t>GCSEF41</t>
  </si>
  <si>
    <t>GCSEF42</t>
  </si>
  <si>
    <t>GCSEF43</t>
  </si>
  <si>
    <t>GCSEF44</t>
  </si>
  <si>
    <t>GCSEF45</t>
  </si>
  <si>
    <t>GCSEF46</t>
  </si>
  <si>
    <t>GCSEF47</t>
  </si>
  <si>
    <t>GCSEF48</t>
  </si>
  <si>
    <t>GCSEF49</t>
  </si>
  <si>
    <t>GCSEF01 Art and Design subjects</t>
  </si>
  <si>
    <t>GCSEF02 Additional Science</t>
  </si>
  <si>
    <t>GCSEF03 Additional Science (Further)</t>
  </si>
  <si>
    <t>GCSEF04 Biology</t>
  </si>
  <si>
    <t>GCSEF05 Business &amp; Comm. Systems</t>
  </si>
  <si>
    <t>GCSEF06 Business Studies</t>
  </si>
  <si>
    <t>GCSEF07 Chemistry</t>
  </si>
  <si>
    <t>GCSEF08 Citizenship Studies</t>
  </si>
  <si>
    <t>GCSEF09 Classical subjects</t>
  </si>
  <si>
    <t>GCSEF10 Computing</t>
  </si>
  <si>
    <t>GCSEF11 Construction</t>
  </si>
  <si>
    <t>GCSEF12 Design &amp; Technology</t>
  </si>
  <si>
    <t>GCSEF13 Drama</t>
  </si>
  <si>
    <t>GCSEF14 Economics</t>
  </si>
  <si>
    <t>GCSEF15 Engineering</t>
  </si>
  <si>
    <t>GCSEF16 English</t>
  </si>
  <si>
    <t>GCSEF17 English Literature</t>
  </si>
  <si>
    <t>GCSEF18 French</t>
  </si>
  <si>
    <t>GCSEF19 Geography</t>
  </si>
  <si>
    <t>GCSEF20 German</t>
  </si>
  <si>
    <t>GCSEF21 Health &amp; Social Care</t>
  </si>
  <si>
    <t>GCSEF22 History</t>
  </si>
  <si>
    <t>GCSEF23 Home Economics</t>
  </si>
  <si>
    <t>GCSEF24 Hospitality</t>
  </si>
  <si>
    <t>GCSEF25 Humanities</t>
  </si>
  <si>
    <t>GCSEF26 ICT</t>
  </si>
  <si>
    <t>GCSEF27 Irish</t>
  </si>
  <si>
    <t>GCSEF28 Leisure &amp; Tourism</t>
  </si>
  <si>
    <t>GCSEF29 Manufacturing</t>
  </si>
  <si>
    <t>GCSEF30 Mathematics</t>
  </si>
  <si>
    <t>GCSEF31 Mathematics (Additional)</t>
  </si>
  <si>
    <t>GCSEF32 Media / Film / TV Studies</t>
  </si>
  <si>
    <t>GCSEF33 Music</t>
  </si>
  <si>
    <t>GCSEF34 Performing / Expressive Arts</t>
  </si>
  <si>
    <t>GCSEF35 Physical Education</t>
  </si>
  <si>
    <t>GCSEF36 Physics</t>
  </si>
  <si>
    <t>GCSEF37 Prep. For Life and Work</t>
  </si>
  <si>
    <t>GCSEF38 Religious Studies</t>
  </si>
  <si>
    <t>GCSEF39 Science</t>
  </si>
  <si>
    <t>GCSEF40 Social Science subjects</t>
  </si>
  <si>
    <t>GCSEF41 Spanish</t>
  </si>
  <si>
    <t>GCSEF42 Statistics</t>
  </si>
  <si>
    <t>GCSEF43 Welsh: First Language</t>
  </si>
  <si>
    <t>GCSEF44 Welsh: Second Language</t>
  </si>
  <si>
    <t>GCSEF45 Welsh Literature</t>
  </si>
  <si>
    <t>GCSEF46 Other modern languages</t>
  </si>
  <si>
    <t>GCSEF47 Other sciences</t>
  </si>
  <si>
    <t>GCSEF48 Other technology</t>
  </si>
  <si>
    <t>GCSEF49 All other subjects</t>
  </si>
  <si>
    <t>GCSES01</t>
  </si>
  <si>
    <t>GCSES02</t>
  </si>
  <si>
    <t>GCSES03</t>
  </si>
  <si>
    <t>GCSES04</t>
  </si>
  <si>
    <t>GCSES05</t>
  </si>
  <si>
    <t>GCSES06</t>
  </si>
  <si>
    <t>GCSES07</t>
  </si>
  <si>
    <t>GCSES08</t>
  </si>
  <si>
    <t>GCSES09</t>
  </si>
  <si>
    <t>GCSES10</t>
  </si>
  <si>
    <t>GCSES11</t>
  </si>
  <si>
    <t>GCSES12</t>
  </si>
  <si>
    <t>GCSES13</t>
  </si>
  <si>
    <t>GCSES14</t>
  </si>
  <si>
    <t>GCSES15</t>
  </si>
  <si>
    <t>GCSES16</t>
  </si>
  <si>
    <t>GCSES17</t>
  </si>
  <si>
    <t>GCSES18</t>
  </si>
  <si>
    <t>GCSES19</t>
  </si>
  <si>
    <t>GCSES20</t>
  </si>
  <si>
    <t>GCSES21</t>
  </si>
  <si>
    <t>GCSES22</t>
  </si>
  <si>
    <t>GCSES23</t>
  </si>
  <si>
    <t>GCSES24</t>
  </si>
  <si>
    <t>GCSES25</t>
  </si>
  <si>
    <t>GCSES26</t>
  </si>
  <si>
    <t>GCSES27</t>
  </si>
  <si>
    <t>GCSES28</t>
  </si>
  <si>
    <t>GCSES29</t>
  </si>
  <si>
    <t>GCSES30</t>
  </si>
  <si>
    <t>GCSES31</t>
  </si>
  <si>
    <t>GCSES32</t>
  </si>
  <si>
    <t>GCSES33</t>
  </si>
  <si>
    <t>GCSES34</t>
  </si>
  <si>
    <t>GCSES35</t>
  </si>
  <si>
    <t>GCSES36</t>
  </si>
  <si>
    <t>GCSES37</t>
  </si>
  <si>
    <t>GCSES38</t>
  </si>
  <si>
    <t>GCSES39</t>
  </si>
  <si>
    <t>GCSES40</t>
  </si>
  <si>
    <t>GCSES41</t>
  </si>
  <si>
    <t>GCSES42</t>
  </si>
  <si>
    <t>GCSES43</t>
  </si>
  <si>
    <t>GCSES44</t>
  </si>
  <si>
    <t>GCSES45</t>
  </si>
  <si>
    <t>GCSES46</t>
  </si>
  <si>
    <t>GCSES47</t>
  </si>
  <si>
    <t>GCSES48</t>
  </si>
  <si>
    <t>GCSES49</t>
  </si>
  <si>
    <t>GCSES01 Art and Design subjects</t>
  </si>
  <si>
    <t>GCSES02 Additional Science</t>
  </si>
  <si>
    <t>GCSES03 Additional Science (Further)</t>
  </si>
  <si>
    <t>GCSES04 Biology</t>
  </si>
  <si>
    <t>GCSES05 Business &amp; Comm. Systems</t>
  </si>
  <si>
    <t>GCSES06 Business Studies</t>
  </si>
  <si>
    <t>GCSES07 Chemistry</t>
  </si>
  <si>
    <t>GCSES08 Citizenship Studies</t>
  </si>
  <si>
    <t>GCSES09 Classical subjects</t>
  </si>
  <si>
    <t>GCSES10 Computing</t>
  </si>
  <si>
    <t>GCSES11 Construction</t>
  </si>
  <si>
    <t>GCSES12 Design &amp; Technology</t>
  </si>
  <si>
    <t>GCSES13 Drama</t>
  </si>
  <si>
    <t>GCSES14 Economics</t>
  </si>
  <si>
    <t>GCSES15 Engineering</t>
  </si>
  <si>
    <t>GCSES16 English</t>
  </si>
  <si>
    <t>GCSES17 English Literature</t>
  </si>
  <si>
    <t>GCSES18 French</t>
  </si>
  <si>
    <t>GCSES19 Geography</t>
  </si>
  <si>
    <t>GCSES20 German</t>
  </si>
  <si>
    <t>GCSES21 Health &amp; Social Care</t>
  </si>
  <si>
    <t>GCSES22 History</t>
  </si>
  <si>
    <t>GCSES23 Home Economics</t>
  </si>
  <si>
    <t>GCSES24 Hospitality</t>
  </si>
  <si>
    <t>GCSES25 Humanities</t>
  </si>
  <si>
    <t>GCSES26 ICT</t>
  </si>
  <si>
    <t>GCSES27 Irish</t>
  </si>
  <si>
    <t>GCSES28 Leisure &amp; Tourism</t>
  </si>
  <si>
    <t>GCSES29 Manufacturing</t>
  </si>
  <si>
    <t>GCSES30 Mathematics</t>
  </si>
  <si>
    <t>GCSES31 Mathematics (Additional)</t>
  </si>
  <si>
    <t>GCSES32 Media / Film / TV Studies</t>
  </si>
  <si>
    <t>GCSES33 Music</t>
  </si>
  <si>
    <t>GCSES34 Performing / Expressive Arts</t>
  </si>
  <si>
    <t>GCSES35 Physical Education</t>
  </si>
  <si>
    <t>GCSES36 Physics</t>
  </si>
  <si>
    <t>GCSES37 Prep. For Life and Work</t>
  </si>
  <si>
    <t>GCSES38 Religious Studies</t>
  </si>
  <si>
    <t>GCSES39 Science</t>
  </si>
  <si>
    <t>GCSES40 Social Science subjects</t>
  </si>
  <si>
    <t>GCSES41 Spanish</t>
  </si>
  <si>
    <t>GCSES42 Statistics</t>
  </si>
  <si>
    <t>GCSES43 Welsh: First Language</t>
  </si>
  <si>
    <t>GCSES44 Welsh: Second Language</t>
  </si>
  <si>
    <t>GCSES45 Welsh Literature</t>
  </si>
  <si>
    <t>GCSES46 Other modern languages</t>
  </si>
  <si>
    <t>GCSES47 Other sciences</t>
  </si>
  <si>
    <t>GCSES48 Other technology</t>
  </si>
  <si>
    <t>GCSES49 All other subjects</t>
  </si>
  <si>
    <t>GCSE201</t>
  </si>
  <si>
    <t>GCSE202</t>
  </si>
  <si>
    <t>GCSE203</t>
  </si>
  <si>
    <t>GCSE204</t>
  </si>
  <si>
    <t>GCSE205</t>
  </si>
  <si>
    <t>GCSE206</t>
  </si>
  <si>
    <t>GCSE207</t>
  </si>
  <si>
    <t>GCSE208</t>
  </si>
  <si>
    <t>GCSE209</t>
  </si>
  <si>
    <t>GCSE210</t>
  </si>
  <si>
    <t>GCSE211</t>
  </si>
  <si>
    <t>GCSE212</t>
  </si>
  <si>
    <t>GCSE213</t>
  </si>
  <si>
    <t>GCSE214</t>
  </si>
  <si>
    <t>GCSE215</t>
  </si>
  <si>
    <t>GCSE216</t>
  </si>
  <si>
    <t>GCSE217</t>
  </si>
  <si>
    <t>GCSE218</t>
  </si>
  <si>
    <t>GCSE219</t>
  </si>
  <si>
    <t>GCSE220</t>
  </si>
  <si>
    <t>GCSE221</t>
  </si>
  <si>
    <t>GCSE222</t>
  </si>
  <si>
    <t>GCSE223</t>
  </si>
  <si>
    <t>GCSE224</t>
  </si>
  <si>
    <t>GCSE225</t>
  </si>
  <si>
    <t>GCSE226</t>
  </si>
  <si>
    <t>GCSE227</t>
  </si>
  <si>
    <t>GCSE228</t>
  </si>
  <si>
    <t>GCSE229</t>
  </si>
  <si>
    <t>GCSE230</t>
  </si>
  <si>
    <t>GCSE231</t>
  </si>
  <si>
    <t>GCSE232</t>
  </si>
  <si>
    <t>GCSE233</t>
  </si>
  <si>
    <t>GCSE234</t>
  </si>
  <si>
    <t>GCSE235</t>
  </si>
  <si>
    <t>GCSE236</t>
  </si>
  <si>
    <t>GCSE237</t>
  </si>
  <si>
    <t>GCSE238</t>
  </si>
  <si>
    <t>GCSE239</t>
  </si>
  <si>
    <t>GCSE240</t>
  </si>
  <si>
    <t>GCSE241</t>
  </si>
  <si>
    <t>GCSE242</t>
  </si>
  <si>
    <t>GCSE243</t>
  </si>
  <si>
    <t>GCSE244</t>
  </si>
  <si>
    <t>GCSE245</t>
  </si>
  <si>
    <t>GCSE246</t>
  </si>
  <si>
    <t>GCSE247</t>
  </si>
  <si>
    <t>GCSE248</t>
  </si>
  <si>
    <t>GCSE249</t>
  </si>
  <si>
    <t>GCSE201 Art and Design subjects</t>
  </si>
  <si>
    <t>GCSE202 Additional Science</t>
  </si>
  <si>
    <t>GCSE203 Additional Science (Further)</t>
  </si>
  <si>
    <t>GCSE204 Biology</t>
  </si>
  <si>
    <t>GCSE205 Business &amp; Comm. Systems</t>
  </si>
  <si>
    <t>GCSE206 Business Studies</t>
  </si>
  <si>
    <t>GCSE207 Chemistry</t>
  </si>
  <si>
    <t>GCSE208 Citizenship Studies</t>
  </si>
  <si>
    <t>GCSE209 Classical subjects</t>
  </si>
  <si>
    <t>GCSE210 Computing</t>
  </si>
  <si>
    <t>GCSE211 Construction</t>
  </si>
  <si>
    <t>GCSE212 Design &amp; Technology</t>
  </si>
  <si>
    <t>GCSE213 Drama</t>
  </si>
  <si>
    <t>GCSE214 Economics</t>
  </si>
  <si>
    <t>GCSE215 Engineering</t>
  </si>
  <si>
    <t>GCSE216 English</t>
  </si>
  <si>
    <t>GCSE217 English Literature</t>
  </si>
  <si>
    <t>GCSE218 French</t>
  </si>
  <si>
    <t>GCSE219 Geography</t>
  </si>
  <si>
    <t>GCSE220 German</t>
  </si>
  <si>
    <t>GCSE221 Health &amp; Social Care</t>
  </si>
  <si>
    <t>GCSE222 History</t>
  </si>
  <si>
    <t>GCSE223 Home Economics</t>
  </si>
  <si>
    <t>GCSE224 Hospitality</t>
  </si>
  <si>
    <t>GCSE225 Humanities</t>
  </si>
  <si>
    <t>GCSE226 ICT</t>
  </si>
  <si>
    <t>GCSE227 Irish</t>
  </si>
  <si>
    <t>GCSE228 Leisure &amp; Tourism</t>
  </si>
  <si>
    <t>GCSE229 Manufacturing</t>
  </si>
  <si>
    <t>GCSE230 Mathematics</t>
  </si>
  <si>
    <t>GCSE231 Mathematics (Additional)</t>
  </si>
  <si>
    <t>GCSE232 Media / Film / TV Studies</t>
  </si>
  <si>
    <t>GCSE233 Music</t>
  </si>
  <si>
    <t>GCSE234 Performing / Expressive Arts</t>
  </si>
  <si>
    <t>GCSE235 Physical Education</t>
  </si>
  <si>
    <t>GCSE236 Physics</t>
  </si>
  <si>
    <t>GCSE237 Prep. For Life and Work</t>
  </si>
  <si>
    <t>GCSE238 Religious Studies</t>
  </si>
  <si>
    <t>GCSE239 Science</t>
  </si>
  <si>
    <t>GCSE240 Social Science subjects</t>
  </si>
  <si>
    <t>GCSE241 Spanish</t>
  </si>
  <si>
    <t>GCSE242 Statistics</t>
  </si>
  <si>
    <t>GCSE243 Welsh: First Language</t>
  </si>
  <si>
    <t>GCSE244 Welsh: Second Language</t>
  </si>
  <si>
    <t>GCSE245 Welsh Literature</t>
  </si>
  <si>
    <t>GCSE246 Other modern languages</t>
  </si>
  <si>
    <t>GCSE247 Other sciences</t>
  </si>
  <si>
    <t>GCSE248 Other technology</t>
  </si>
  <si>
    <t>GCSE249 All other subjects</t>
  </si>
  <si>
    <t>EL01</t>
  </si>
  <si>
    <t>EL02</t>
  </si>
  <si>
    <t>EL03</t>
  </si>
  <si>
    <t>EL04</t>
  </si>
  <si>
    <t>EL05</t>
  </si>
  <si>
    <t>EL06</t>
  </si>
  <si>
    <t>EL07</t>
  </si>
  <si>
    <t>EL08</t>
  </si>
  <si>
    <t>EL09</t>
  </si>
  <si>
    <t>EL10</t>
  </si>
  <si>
    <t>EL11</t>
  </si>
  <si>
    <t>EL12</t>
  </si>
  <si>
    <t>EL13</t>
  </si>
  <si>
    <t>EL14</t>
  </si>
  <si>
    <t>EL15</t>
  </si>
  <si>
    <t>EL16</t>
  </si>
  <si>
    <t>EL17</t>
  </si>
  <si>
    <t>EL18</t>
  </si>
  <si>
    <t>EL19</t>
  </si>
  <si>
    <t>EL20</t>
  </si>
  <si>
    <t>EL21</t>
  </si>
  <si>
    <t>EL22</t>
  </si>
  <si>
    <t>EL23</t>
  </si>
  <si>
    <t>EL24</t>
  </si>
  <si>
    <t>EL25</t>
  </si>
  <si>
    <t>EL26</t>
  </si>
  <si>
    <t>EL27</t>
  </si>
  <si>
    <t>EL28</t>
  </si>
  <si>
    <t>EL29</t>
  </si>
  <si>
    <t>EL30</t>
  </si>
  <si>
    <t>EL31</t>
  </si>
  <si>
    <t>EL32</t>
  </si>
  <si>
    <t>EL33</t>
  </si>
  <si>
    <t>EL34</t>
  </si>
  <si>
    <t>EL35</t>
  </si>
  <si>
    <t>EL36</t>
  </si>
  <si>
    <t>EL37</t>
  </si>
  <si>
    <t>EL38</t>
  </si>
  <si>
    <t>EL39</t>
  </si>
  <si>
    <t>EL40</t>
  </si>
  <si>
    <t>EL41</t>
  </si>
  <si>
    <t>EL42</t>
  </si>
  <si>
    <t>EL43</t>
  </si>
  <si>
    <t>EL44</t>
  </si>
  <si>
    <t>EL45</t>
  </si>
  <si>
    <t>EL46</t>
  </si>
  <si>
    <t>EL47</t>
  </si>
  <si>
    <t>EL48</t>
  </si>
  <si>
    <t>EL49</t>
  </si>
  <si>
    <t>EL01 Art and Design subjects</t>
  </si>
  <si>
    <t>EL02 Additional Science</t>
  </si>
  <si>
    <t>EL03 Additional Science (Further)</t>
  </si>
  <si>
    <t>EL04 Biology</t>
  </si>
  <si>
    <t>EL05 Business &amp; Comm. Systems</t>
  </si>
  <si>
    <t>EL06 Business Studies</t>
  </si>
  <si>
    <t>EL07 Chemistry</t>
  </si>
  <si>
    <t>EL08 Citizenship Studies</t>
  </si>
  <si>
    <t>EL09 Classical subjects</t>
  </si>
  <si>
    <t>EL10 Computing</t>
  </si>
  <si>
    <t>EL11 Construction</t>
  </si>
  <si>
    <t>EL12 Design &amp; Technology</t>
  </si>
  <si>
    <t>EL13 Drama</t>
  </si>
  <si>
    <t>EL14 Economics</t>
  </si>
  <si>
    <t>EL15 Engineering</t>
  </si>
  <si>
    <t>EL16 English</t>
  </si>
  <si>
    <t>EL17 English Literature</t>
  </si>
  <si>
    <t>EL18 French</t>
  </si>
  <si>
    <t>EL19 Geography</t>
  </si>
  <si>
    <t>EL20 German</t>
  </si>
  <si>
    <t>EL21 Health &amp; Social Care</t>
  </si>
  <si>
    <t>EL22 History</t>
  </si>
  <si>
    <t>EL23 Home Economics</t>
  </si>
  <si>
    <t>EL24 Hospitality</t>
  </si>
  <si>
    <t>EL25 Humanities</t>
  </si>
  <si>
    <t>EL26 ICT</t>
  </si>
  <si>
    <t>EL27 Irish</t>
  </si>
  <si>
    <t>EL28 Leisure &amp; Tourism</t>
  </si>
  <si>
    <t>EL29 Manufacturing</t>
  </si>
  <si>
    <t>EL30 Mathematics</t>
  </si>
  <si>
    <t>EL31 Mathematics (Additional)</t>
  </si>
  <si>
    <t>EL32 Media / Film / TV Studies</t>
  </si>
  <si>
    <t>EL33 Music</t>
  </si>
  <si>
    <t>EL34 Performing / Expressive Arts</t>
  </si>
  <si>
    <t>EL35 Physical Education</t>
  </si>
  <si>
    <t>EL36 Physics</t>
  </si>
  <si>
    <t>EL37 Prep. For Life and Work</t>
  </si>
  <si>
    <t>EL38 Religious Studies</t>
  </si>
  <si>
    <t>EL39 Science</t>
  </si>
  <si>
    <t>EL40 Social Science subjects</t>
  </si>
  <si>
    <t>EL41 Spanish</t>
  </si>
  <si>
    <t>EL42 Statistics</t>
  </si>
  <si>
    <t>EL43 Welsh: First Language</t>
  </si>
  <si>
    <t>EL44 Welsh: Second Language</t>
  </si>
  <si>
    <t>EL45 Welsh Literature</t>
  </si>
  <si>
    <t>EL46 Other modern languages</t>
  </si>
  <si>
    <t>EL47 Other sciences</t>
  </si>
  <si>
    <t>EL48 Other technology</t>
  </si>
  <si>
    <t>EL49 All other subjects</t>
  </si>
  <si>
    <t>AEA01</t>
  </si>
  <si>
    <t>AEA02</t>
  </si>
  <si>
    <t>AEA03</t>
  </si>
  <si>
    <t>AEA04</t>
  </si>
  <si>
    <t>AEA05</t>
  </si>
  <si>
    <t>AEA06</t>
  </si>
  <si>
    <t>AEA07</t>
  </si>
  <si>
    <t>AEA08</t>
  </si>
  <si>
    <t>AEA09</t>
  </si>
  <si>
    <t>AEA10</t>
  </si>
  <si>
    <t>AEA11</t>
  </si>
  <si>
    <t>AEA12</t>
  </si>
  <si>
    <t>AEA13</t>
  </si>
  <si>
    <t>AEA14</t>
  </si>
  <si>
    <t>AEA15</t>
  </si>
  <si>
    <t>AEA16</t>
  </si>
  <si>
    <t>AEA17</t>
  </si>
  <si>
    <t>AEA18</t>
  </si>
  <si>
    <t>AEA19</t>
  </si>
  <si>
    <t>AEA20</t>
  </si>
  <si>
    <t>AEA21</t>
  </si>
  <si>
    <t>AEA22</t>
  </si>
  <si>
    <t>AEA23</t>
  </si>
  <si>
    <t>AEA24</t>
  </si>
  <si>
    <t>AEA25</t>
  </si>
  <si>
    <t>AEA26</t>
  </si>
  <si>
    <t>AEA27</t>
  </si>
  <si>
    <t>AEA28</t>
  </si>
  <si>
    <t>AEA29</t>
  </si>
  <si>
    <t>AEA30</t>
  </si>
  <si>
    <t>AEA31</t>
  </si>
  <si>
    <t>AEA32</t>
  </si>
  <si>
    <t>AEA33</t>
  </si>
  <si>
    <t>AEA34</t>
  </si>
  <si>
    <t>AEA35</t>
  </si>
  <si>
    <t>AEA36</t>
  </si>
  <si>
    <t>AEA37</t>
  </si>
  <si>
    <t>AEA38</t>
  </si>
  <si>
    <t>AEA39</t>
  </si>
  <si>
    <t>AEA40</t>
  </si>
  <si>
    <t>AEA41</t>
  </si>
  <si>
    <t>AEA42</t>
  </si>
  <si>
    <t>AEA43</t>
  </si>
  <si>
    <t>AEA44</t>
  </si>
  <si>
    <t>AEA45</t>
  </si>
  <si>
    <t>AEA46</t>
  </si>
  <si>
    <t>AEA47</t>
  </si>
  <si>
    <t>AEA48</t>
  </si>
  <si>
    <t>AEA49</t>
  </si>
  <si>
    <t>AEA01 Art and Design subjects</t>
  </si>
  <si>
    <t>AEA02 Additional Science</t>
  </si>
  <si>
    <t>AEA03 Additional Science (Further)</t>
  </si>
  <si>
    <t>AEA04 Biology</t>
  </si>
  <si>
    <t>AEA05 Business &amp; Comm. Systems</t>
  </si>
  <si>
    <t>AEA06 Business Studies</t>
  </si>
  <si>
    <t>AEA07 Chemistry</t>
  </si>
  <si>
    <t>AEA08 Citizenship Studies</t>
  </si>
  <si>
    <t>AEA09 Classical subjects</t>
  </si>
  <si>
    <t>AEA10 Computing</t>
  </si>
  <si>
    <t>AEA11 Construction</t>
  </si>
  <si>
    <t>AEA12 Design &amp; Technology</t>
  </si>
  <si>
    <t>AEA13 Drama</t>
  </si>
  <si>
    <t>AEA14 Economics</t>
  </si>
  <si>
    <t>AEA15 Engineering</t>
  </si>
  <si>
    <t>AEA16 English</t>
  </si>
  <si>
    <t>AEA17 English Literature</t>
  </si>
  <si>
    <t>AEA18 French</t>
  </si>
  <si>
    <t>AEA19 Geography</t>
  </si>
  <si>
    <t>AEA20 German</t>
  </si>
  <si>
    <t>AEA21 Health &amp; Social Care</t>
  </si>
  <si>
    <t>AEA22 History</t>
  </si>
  <si>
    <t>AEA23 Home Economics</t>
  </si>
  <si>
    <t>AEA24 Hospitality</t>
  </si>
  <si>
    <t>AEA25 Humanities</t>
  </si>
  <si>
    <t>AEA26 ICT</t>
  </si>
  <si>
    <t>AEA27 Irish</t>
  </si>
  <si>
    <t>AEA28 Leisure &amp; Tourism</t>
  </si>
  <si>
    <t>AEA29 Manufacturing</t>
  </si>
  <si>
    <t>AEA30 Mathematics</t>
  </si>
  <si>
    <t>AEA31 Mathematics (Additional)</t>
  </si>
  <si>
    <t>AEA32 Media / Film / TV Studies</t>
  </si>
  <si>
    <t>AEA33 Music</t>
  </si>
  <si>
    <t>AEA34 Performing / Expressive Arts</t>
  </si>
  <si>
    <t>AEA35 Physical Education</t>
  </si>
  <si>
    <t>AEA36 Physics</t>
  </si>
  <si>
    <t>AEA37 Prep. For Life and Work</t>
  </si>
  <si>
    <t>AEA38 Religious Studies</t>
  </si>
  <si>
    <t>AEA39 Science</t>
  </si>
  <si>
    <t>AEA40 Social Science subjects</t>
  </si>
  <si>
    <t>AEA41 Spanish</t>
  </si>
  <si>
    <t>AEA42 Statistics</t>
  </si>
  <si>
    <t>AEA43 Welsh: First Language</t>
  </si>
  <si>
    <t>AEA44 Welsh: Second Language</t>
  </si>
  <si>
    <t>AEA45 Welsh Literature</t>
  </si>
  <si>
    <t>AEA46 Other modern languages</t>
  </si>
  <si>
    <t>AEA47 Other sciences</t>
  </si>
  <si>
    <t>AEA48 Other technology</t>
  </si>
  <si>
    <t>AEA49 All other subjects</t>
  </si>
  <si>
    <t>CACHE</t>
  </si>
  <si>
    <t>CACHE Qualifications</t>
  </si>
  <si>
    <t xml:space="preserve">Appendix 2
Reference Data
Notes &amp; Contents
</t>
  </si>
  <si>
    <t>Key events such as dates of examinations and deadlines for submission of entries. QE Availability Key Event defines dates for each event for each qualification.</t>
  </si>
  <si>
    <t>VQ</t>
  </si>
  <si>
    <t>GQ</t>
  </si>
  <si>
    <t>GCSE (higher tier grades 9 to 3)</t>
  </si>
  <si>
    <t>Added 23 November 2016: new gradeset</t>
  </si>
  <si>
    <t>GCSE (foundation tier grades 5 to 1)</t>
  </si>
  <si>
    <t>GCSE (higher tier grades 9-9 to 4-3)</t>
  </si>
  <si>
    <t>GCSE (foundation tier grades 5-5 to 1-1)</t>
  </si>
  <si>
    <t>GCSE (higher tier grades A* to D)</t>
  </si>
  <si>
    <t>GCSE (foundation tier grades C to G)</t>
  </si>
  <si>
    <t>GCSE unit (higher tier grades a* to d)</t>
  </si>
  <si>
    <t>GCSE unit (foundation tier grades c to g)</t>
  </si>
  <si>
    <t>GCSE (higher tier grades A*A* to CD)</t>
  </si>
  <si>
    <t>GCSE (foundation tier grades CC to GG)</t>
  </si>
  <si>
    <t>Applied General Units</t>
  </si>
  <si>
    <t>Applied General Awards</t>
  </si>
  <si>
    <t xml:space="preserve">48  9 Grade 9        01  </t>
  </si>
  <si>
    <t xml:space="preserve">48  8 Grade 8        02  </t>
  </si>
  <si>
    <t xml:space="preserve">48  7 Grade 7        03  </t>
  </si>
  <si>
    <t xml:space="preserve">48  6 Grade 6        04  </t>
  </si>
  <si>
    <t xml:space="preserve">48  5 Grade 5        05  </t>
  </si>
  <si>
    <t xml:space="preserve">48  4 Grade 4        06  </t>
  </si>
  <si>
    <t xml:space="preserve">48  3 Grade 3        07  </t>
  </si>
  <si>
    <t xml:space="preserve">48  U Unclassified   08  </t>
  </si>
  <si>
    <t xml:space="preserve">49  5 Grade 5        01  </t>
  </si>
  <si>
    <t xml:space="preserve">49  4 Grade 4        01 </t>
  </si>
  <si>
    <t xml:space="preserve">49  3 Grade 3        03  </t>
  </si>
  <si>
    <t xml:space="preserve">49  2 Grade 2        04  </t>
  </si>
  <si>
    <t xml:space="preserve">49  1 Grade 1        05  </t>
  </si>
  <si>
    <t xml:space="preserve">49  U Unclassified   06  </t>
  </si>
  <si>
    <t xml:space="preserve">50  99Grade 9-9      01  </t>
  </si>
  <si>
    <t xml:space="preserve">50  98Grade 9-8      02  </t>
  </si>
  <si>
    <t xml:space="preserve">50  88Grade 8-8      03  </t>
  </si>
  <si>
    <t xml:space="preserve">50  87Grade 8-7      04  </t>
  </si>
  <si>
    <t xml:space="preserve">50  77Grade 7-7      05  </t>
  </si>
  <si>
    <t xml:space="preserve">50  76Grade 7-6      06  </t>
  </si>
  <si>
    <t xml:space="preserve">50  66Grade 6-6      07  </t>
  </si>
  <si>
    <t xml:space="preserve">50  65Grade 6-5      08  </t>
  </si>
  <si>
    <t xml:space="preserve">50  55Grade 5-5      09  </t>
  </si>
  <si>
    <t xml:space="preserve">50  54Grade 5-4      10  </t>
  </si>
  <si>
    <t xml:space="preserve">50  44Grade 4-4      11  </t>
  </si>
  <si>
    <t xml:space="preserve">50  43Grade 4-3      12  </t>
  </si>
  <si>
    <t xml:space="preserve">50  U Unclassified   13  </t>
  </si>
  <si>
    <t xml:space="preserve">51  55Grade 5-5      01  </t>
  </si>
  <si>
    <t xml:space="preserve">51  54Grade 5-4      02  </t>
  </si>
  <si>
    <t xml:space="preserve">51  44Grade 4-4      03  </t>
  </si>
  <si>
    <t xml:space="preserve">51  43Grade 4-3      04  </t>
  </si>
  <si>
    <t xml:space="preserve">51  33Grade 3-3      05  </t>
  </si>
  <si>
    <t xml:space="preserve">51  32Grade 3-2      06  </t>
  </si>
  <si>
    <t xml:space="preserve">51  22Grade 2-2      07  </t>
  </si>
  <si>
    <t xml:space="preserve">51  21Grade 2-1      08  </t>
  </si>
  <si>
    <t xml:space="preserve">51  11Grade 1-1      09  </t>
  </si>
  <si>
    <t xml:space="preserve">51  U Unclassified   10  </t>
  </si>
  <si>
    <t xml:space="preserve">52  A*Grade A*       01  </t>
  </si>
  <si>
    <t xml:space="preserve">52  A Grade A        02  </t>
  </si>
  <si>
    <t xml:space="preserve">52  B Grade B        03  </t>
  </si>
  <si>
    <t xml:space="preserve">52  C Grade C        04  </t>
  </si>
  <si>
    <t xml:space="preserve">52  D Grade D        05  </t>
  </si>
  <si>
    <t xml:space="preserve">52  U Unclassified   06  </t>
  </si>
  <si>
    <t xml:space="preserve">53  C Grade C        01  </t>
  </si>
  <si>
    <t xml:space="preserve">53  D Grade D        02  </t>
  </si>
  <si>
    <t xml:space="preserve">53  E Grade E        03  </t>
  </si>
  <si>
    <t xml:space="preserve">53  F Grade F        04  </t>
  </si>
  <si>
    <t xml:space="preserve">53  G Grade G        05  </t>
  </si>
  <si>
    <t xml:space="preserve">53  U Unclassified   06  </t>
  </si>
  <si>
    <t xml:space="preserve">54  a*Grade a*       01  </t>
  </si>
  <si>
    <t xml:space="preserve">54  a Grade a        02  </t>
  </si>
  <si>
    <t xml:space="preserve">54  b Grade b        03  </t>
  </si>
  <si>
    <t xml:space="preserve">54  c Grade c        04  </t>
  </si>
  <si>
    <t xml:space="preserve">54  d Grade d        05  </t>
  </si>
  <si>
    <t xml:space="preserve">54  u Unclassified   06  </t>
  </si>
  <si>
    <t xml:space="preserve">55  d Grade d        01  </t>
  </si>
  <si>
    <t xml:space="preserve">55  e Grade e        02  </t>
  </si>
  <si>
    <t xml:space="preserve">55  f Grade f        03  </t>
  </si>
  <si>
    <t xml:space="preserve">55  g Grade g        04  </t>
  </si>
  <si>
    <t xml:space="preserve">55  u Unclassified   05  </t>
  </si>
  <si>
    <t xml:space="preserve">56  **Grade A*A*     01  </t>
  </si>
  <si>
    <t xml:space="preserve">56  *AGrade A*A      02  </t>
  </si>
  <si>
    <t xml:space="preserve">56  AAGrade AA       03  </t>
  </si>
  <si>
    <t xml:space="preserve">56  ABGrade AB       04  </t>
  </si>
  <si>
    <t xml:space="preserve">56  BBGrade BB       05  </t>
  </si>
  <si>
    <t xml:space="preserve">56  BCGrade BC       06  </t>
  </si>
  <si>
    <t xml:space="preserve">56  CCGrade CC       07  </t>
  </si>
  <si>
    <t xml:space="preserve">56  CDGrade CD       08  </t>
  </si>
  <si>
    <t xml:space="preserve">56  U Unclassified   09  </t>
  </si>
  <si>
    <t xml:space="preserve">57  CCGrade CC       01  </t>
  </si>
  <si>
    <t xml:space="preserve">57  CDGrade CD       02  </t>
  </si>
  <si>
    <t xml:space="preserve">57  DDGrade DD       03  </t>
  </si>
  <si>
    <t xml:space="preserve">57  DEGrade DE       04  </t>
  </si>
  <si>
    <t xml:space="preserve">57  EEGrade EE       05  </t>
  </si>
  <si>
    <t xml:space="preserve">57  EFGrade EF       06  </t>
  </si>
  <si>
    <t xml:space="preserve">57  FFGrade FF       07  </t>
  </si>
  <si>
    <t xml:space="preserve">57  FGGrade FG       08  </t>
  </si>
  <si>
    <t xml:space="preserve">57  GGGrade GG       09  </t>
  </si>
  <si>
    <t xml:space="preserve">57  U Unclassified   10  </t>
  </si>
  <si>
    <t xml:space="preserve">58  D Distinction    01  </t>
  </si>
  <si>
    <t>Added 03 January 2017: new gradeset</t>
  </si>
  <si>
    <t xml:space="preserve">58  M Merit          02  </t>
  </si>
  <si>
    <t xml:space="preserve">58  P Pass           03  </t>
  </si>
  <si>
    <t xml:space="preserve">58  U Unclassified   04  </t>
  </si>
  <si>
    <t xml:space="preserve">59  D*Distinction*   01  </t>
  </si>
  <si>
    <t xml:space="preserve">59  D Distinction    02  </t>
  </si>
  <si>
    <t xml:space="preserve">59  M Merit          03  </t>
  </si>
  <si>
    <t xml:space="preserve">59  P Pass           04  </t>
  </si>
  <si>
    <t xml:space="preserve">59  U Unclassified   05  </t>
  </si>
  <si>
    <t xml:space="preserve">Grade 9        </t>
  </si>
  <si>
    <t xml:space="preserve">Grade 8        </t>
  </si>
  <si>
    <t xml:space="preserve">Grade 7        </t>
  </si>
  <si>
    <t xml:space="preserve">Grade 6        </t>
  </si>
  <si>
    <t xml:space="preserve">Grade 5        </t>
  </si>
  <si>
    <t xml:space="preserve">Grade 4        </t>
  </si>
  <si>
    <t xml:space="preserve">Grade 3        </t>
  </si>
  <si>
    <t xml:space="preserve">Unclassified   </t>
  </si>
  <si>
    <t xml:space="preserve">Grade 2        </t>
  </si>
  <si>
    <t xml:space="preserve">Grade 1        </t>
  </si>
  <si>
    <t xml:space="preserve">Grade 9-9      </t>
  </si>
  <si>
    <t xml:space="preserve">Grade 9-8      </t>
  </si>
  <si>
    <t xml:space="preserve">Grade 8-8      </t>
  </si>
  <si>
    <t xml:space="preserve">Grade 8-7      </t>
  </si>
  <si>
    <t xml:space="preserve">Grade 7-7      </t>
  </si>
  <si>
    <t xml:space="preserve">Grade 7-6      </t>
  </si>
  <si>
    <t xml:space="preserve">Grade 6-6      </t>
  </si>
  <si>
    <t xml:space="preserve">Grade 6-5      </t>
  </si>
  <si>
    <t xml:space="preserve">Grade 5-5      </t>
  </si>
  <si>
    <t xml:space="preserve">Grade 5-4      </t>
  </si>
  <si>
    <t xml:space="preserve">Grade 4-4      </t>
  </si>
  <si>
    <t xml:space="preserve">Grade 4-3      </t>
  </si>
  <si>
    <t xml:space="preserve">Grade 3-3      </t>
  </si>
  <si>
    <t xml:space="preserve">Grade 3-2      </t>
  </si>
  <si>
    <t xml:space="preserve">Grade 2-2      </t>
  </si>
  <si>
    <t xml:space="preserve">Grade 2-1      </t>
  </si>
  <si>
    <t xml:space="preserve">Grade 1-1      </t>
  </si>
  <si>
    <t xml:space="preserve">Grade A*       </t>
  </si>
  <si>
    <t xml:space="preserve">Grade A        </t>
  </si>
  <si>
    <t xml:space="preserve">Grade B        </t>
  </si>
  <si>
    <t xml:space="preserve">Grade C        </t>
  </si>
  <si>
    <t xml:space="preserve">Grade D        </t>
  </si>
  <si>
    <t xml:space="preserve">Grade E        </t>
  </si>
  <si>
    <t xml:space="preserve">Grade F        </t>
  </si>
  <si>
    <t xml:space="preserve">Grade G        </t>
  </si>
  <si>
    <t xml:space="preserve">Grade a*       </t>
  </si>
  <si>
    <t xml:space="preserve">Grade a        </t>
  </si>
  <si>
    <t xml:space="preserve">Grade b        </t>
  </si>
  <si>
    <t xml:space="preserve">Grade c        </t>
  </si>
  <si>
    <t xml:space="preserve">Grade d        </t>
  </si>
  <si>
    <t xml:space="preserve">Grade e        </t>
  </si>
  <si>
    <t xml:space="preserve">Grade f        </t>
  </si>
  <si>
    <t xml:space="preserve">Grade g        </t>
  </si>
  <si>
    <t xml:space="preserve">Grade A*A*     </t>
  </si>
  <si>
    <t xml:space="preserve">Grade A*A      </t>
  </si>
  <si>
    <t xml:space="preserve">Grade AA       </t>
  </si>
  <si>
    <t xml:space="preserve">Grade AB       </t>
  </si>
  <si>
    <t xml:space="preserve">Grade BB       </t>
  </si>
  <si>
    <t xml:space="preserve">Grade BC       </t>
  </si>
  <si>
    <t xml:space="preserve">Grade CC       </t>
  </si>
  <si>
    <t xml:space="preserve">Grade CD       </t>
  </si>
  <si>
    <t xml:space="preserve">Grade DD       </t>
  </si>
  <si>
    <t xml:space="preserve">Grade DE       </t>
  </si>
  <si>
    <t xml:space="preserve">Grade EE       </t>
  </si>
  <si>
    <t xml:space="preserve">Grade EF       </t>
  </si>
  <si>
    <t xml:space="preserve">Grade FF       </t>
  </si>
  <si>
    <t xml:space="preserve">Grade FG       </t>
  </si>
  <si>
    <t xml:space="preserve">Grade GG       </t>
  </si>
  <si>
    <t xml:space="preserve">Distinction    </t>
  </si>
  <si>
    <t xml:space="preserve">Merit          </t>
  </si>
  <si>
    <t xml:space="preserve">Pass           </t>
  </si>
  <si>
    <t xml:space="preserve">Distinction*   </t>
  </si>
  <si>
    <t>48</t>
  </si>
  <si>
    <t>49</t>
  </si>
  <si>
    <t>50</t>
  </si>
  <si>
    <t>51</t>
  </si>
  <si>
    <t>52</t>
  </si>
  <si>
    <t>53</t>
  </si>
  <si>
    <t>56</t>
  </si>
  <si>
    <t>57</t>
  </si>
  <si>
    <t>58</t>
  </si>
  <si>
    <t>59</t>
  </si>
  <si>
    <t xml:space="preserve">A   A Grade A        01  </t>
  </si>
  <si>
    <t xml:space="preserve">A   B Grade B        02  </t>
  </si>
  <si>
    <t xml:space="preserve">A   C Grade C        03  </t>
  </si>
  <si>
    <t xml:space="preserve">A   D Grade D        04  </t>
  </si>
  <si>
    <t xml:space="preserve">A   E Grade E        05  </t>
  </si>
  <si>
    <t xml:space="preserve">A   U Unclassified   06  </t>
  </si>
  <si>
    <t xml:space="preserve">B   a Grade a        01  </t>
  </si>
  <si>
    <t xml:space="preserve">B   b Grade b        02  </t>
  </si>
  <si>
    <t xml:space="preserve">B   c Grade c        03  </t>
  </si>
  <si>
    <t xml:space="preserve">B   d Grade d        04  </t>
  </si>
  <si>
    <t xml:space="preserve">B   e Grade e        05  </t>
  </si>
  <si>
    <t xml:space="preserve">B   u Unclassified   06  </t>
  </si>
  <si>
    <t xml:space="preserve">C   AAGrade AA       01  </t>
  </si>
  <si>
    <t xml:space="preserve">C   ABGrade AB       02  </t>
  </si>
  <si>
    <t xml:space="preserve">C   BBGrade BB       03  </t>
  </si>
  <si>
    <t xml:space="preserve">C   BCGrade BC       04  </t>
  </si>
  <si>
    <t xml:space="preserve">C   CCGrade CC       05  </t>
  </si>
  <si>
    <t xml:space="preserve">C   CDGrade CD       06  </t>
  </si>
  <si>
    <t xml:space="preserve">C   DDGrade DD       07  </t>
  </si>
  <si>
    <t xml:space="preserve">C   DEGrade DE       08  </t>
  </si>
  <si>
    <t xml:space="preserve">C   EEGrade EE       09  </t>
  </si>
  <si>
    <t xml:space="preserve">C   U Unclassified   10  </t>
  </si>
  <si>
    <t xml:space="preserve">D   D Distinction    01  </t>
  </si>
  <si>
    <t xml:space="preserve">D   M Merit          02  </t>
  </si>
  <si>
    <t xml:space="preserve">D   P Pass           03  </t>
  </si>
  <si>
    <t xml:space="preserve">D   U Unclassified   04  </t>
  </si>
  <si>
    <t xml:space="preserve">E   d Distinction    01  </t>
  </si>
  <si>
    <t xml:space="preserve">E   m Merit          02  </t>
  </si>
  <si>
    <t xml:space="preserve">E   p Pass           03  </t>
  </si>
  <si>
    <t xml:space="preserve">E   u Unclassified   04  </t>
  </si>
  <si>
    <t xml:space="preserve">F   A*Grade A*       01  </t>
  </si>
  <si>
    <t xml:space="preserve">F   A Grade A        02  </t>
  </si>
  <si>
    <t xml:space="preserve">F   B Grade B        03  </t>
  </si>
  <si>
    <t xml:space="preserve">F   C Grade C        04  </t>
  </si>
  <si>
    <t xml:space="preserve">F   D Grade D        05  </t>
  </si>
  <si>
    <t xml:space="preserve">F   E Grade E        06  </t>
  </si>
  <si>
    <t xml:space="preserve">F   F Grade F        07  </t>
  </si>
  <si>
    <t xml:space="preserve">F   G Grade G        08  </t>
  </si>
  <si>
    <t xml:space="preserve">F   U Unclassified   09  </t>
  </si>
  <si>
    <t xml:space="preserve">G   3 Entry 3        01  </t>
  </si>
  <si>
    <t xml:space="preserve">G   2 Entry 2        02  </t>
  </si>
  <si>
    <t xml:space="preserve">G   1 Entry 1        03  </t>
  </si>
  <si>
    <t xml:space="preserve">G   U Unclassified   04  </t>
  </si>
  <si>
    <t xml:space="preserve">H   D Distinction    01  </t>
  </si>
  <si>
    <t xml:space="preserve">H   M Merit          02  </t>
  </si>
  <si>
    <t xml:space="preserve">H   U Unclassified   03  </t>
  </si>
  <si>
    <t xml:space="preserve">I   A Grade A        01  </t>
  </si>
  <si>
    <t xml:space="preserve">I   B Grade B        02  </t>
  </si>
  <si>
    <t xml:space="preserve">I   C Grade C        03  </t>
  </si>
  <si>
    <t xml:space="preserve">I   D Grade D        04  </t>
  </si>
  <si>
    <t xml:space="preserve">I   E Grade E        05  </t>
  </si>
  <si>
    <t xml:space="preserve">I   N Grade N        06  </t>
  </si>
  <si>
    <t xml:space="preserve">I   U Unclassified   07  </t>
  </si>
  <si>
    <t xml:space="preserve">J   a Grade a        01  </t>
  </si>
  <si>
    <t xml:space="preserve">J   b Grade b        02  </t>
  </si>
  <si>
    <t xml:space="preserve">J   c Grade c        03  </t>
  </si>
  <si>
    <t xml:space="preserve">J   d Grade d        04  </t>
  </si>
  <si>
    <t xml:space="preserve">J   e Grade e        05  </t>
  </si>
  <si>
    <t xml:space="preserve">J   n Grade n        06  </t>
  </si>
  <si>
    <t xml:space="preserve">J   u Unclassified   07  </t>
  </si>
  <si>
    <t xml:space="preserve">K   AAGrade AA       01  </t>
  </si>
  <si>
    <t xml:space="preserve">K   ABGrade AB       02  </t>
  </si>
  <si>
    <t xml:space="preserve">K   BBGrade BB       03  </t>
  </si>
  <si>
    <t xml:space="preserve">K   BCGrade BC       04  </t>
  </si>
  <si>
    <t xml:space="preserve">K   CCGrade CC       05  </t>
  </si>
  <si>
    <t xml:space="preserve">K   CDGrade CD       06  </t>
  </si>
  <si>
    <t xml:space="preserve">K   DDGrade DD       07  </t>
  </si>
  <si>
    <t xml:space="preserve">K   DEGrade DE       08  </t>
  </si>
  <si>
    <t xml:space="preserve">K   EEGrade EE       09  </t>
  </si>
  <si>
    <t xml:space="preserve">K   ENGrade EN       10  </t>
  </si>
  <si>
    <t xml:space="preserve">K   NNGrade NN       11  </t>
  </si>
  <si>
    <t xml:space="preserve">K   NUGrade NU       12  </t>
  </si>
  <si>
    <t xml:space="preserve">K   U Unclassified   13  </t>
  </si>
  <si>
    <t xml:space="preserve">L   5 Level 5        01  </t>
  </si>
  <si>
    <t xml:space="preserve">L   4 Level 4        02  </t>
  </si>
  <si>
    <t xml:space="preserve">L   3 Level 3        03  </t>
  </si>
  <si>
    <t xml:space="preserve">L   2 Level 2        04  </t>
  </si>
  <si>
    <t xml:space="preserve">L   1 Level 1        05  </t>
  </si>
  <si>
    <t xml:space="preserve">L   U Unclassified   06  </t>
  </si>
  <si>
    <t xml:space="preserve">M   P Pass           01  </t>
  </si>
  <si>
    <t xml:space="preserve">M   F Fail           02  </t>
  </si>
  <si>
    <t xml:space="preserve">N   P Pass           01  </t>
  </si>
  <si>
    <t xml:space="preserve">N   U Unclassified   02  </t>
  </si>
  <si>
    <t xml:space="preserve">O   S Grade S        01  </t>
  </si>
  <si>
    <t xml:space="preserve">O   1 Grade 1        02  </t>
  </si>
  <si>
    <t xml:space="preserve">O   2 Grade 2        03  </t>
  </si>
  <si>
    <t xml:space="preserve">O   3 Grade 3        04  </t>
  </si>
  <si>
    <t xml:space="preserve">O   U Unclassified   05  </t>
  </si>
  <si>
    <t xml:space="preserve">P   a*Grade a*       01  </t>
  </si>
  <si>
    <t xml:space="preserve">P   a Grade a        02  </t>
  </si>
  <si>
    <t xml:space="preserve">P   b Grade b        03  </t>
  </si>
  <si>
    <t xml:space="preserve">P   c Grade c        04  </t>
  </si>
  <si>
    <t xml:space="preserve">P   d Grade d        05  </t>
  </si>
  <si>
    <t xml:space="preserve">P   e Grade e        06  </t>
  </si>
  <si>
    <t xml:space="preserve">P   f Grade f        07  </t>
  </si>
  <si>
    <t xml:space="preserve">P   g Grade g        08  </t>
  </si>
  <si>
    <t xml:space="preserve">P   p Grade p        09  </t>
  </si>
  <si>
    <t xml:space="preserve">P   u Unclassified   10  </t>
  </si>
  <si>
    <t xml:space="preserve">Q   a*Grade a*       01  </t>
  </si>
  <si>
    <t xml:space="preserve">Q   a Grade a        02  </t>
  </si>
  <si>
    <t xml:space="preserve">Q   b Grade b        03  </t>
  </si>
  <si>
    <t xml:space="preserve">Q   c Grade c        04  </t>
  </si>
  <si>
    <t xml:space="preserve">Q   d Grade d        05  </t>
  </si>
  <si>
    <t xml:space="preserve">Q   e Grade e        06  </t>
  </si>
  <si>
    <t xml:space="preserve">Q   f Grade f        07  </t>
  </si>
  <si>
    <t xml:space="preserve">Q   g Grade g        08  </t>
  </si>
  <si>
    <t xml:space="preserve">Q   u Unclassified   09  </t>
  </si>
  <si>
    <t xml:space="preserve">R   P Pass           01  </t>
  </si>
  <si>
    <t xml:space="preserve">R   R Refer          02  </t>
  </si>
  <si>
    <t xml:space="preserve">S   D1DDD            01  </t>
  </si>
  <si>
    <t xml:space="preserve">S   D2DDM            02  </t>
  </si>
  <si>
    <t xml:space="preserve">S   D3DMM            03  </t>
  </si>
  <si>
    <t xml:space="preserve">S   M1MMM            04  </t>
  </si>
  <si>
    <t xml:space="preserve">S   M2MMP            05  </t>
  </si>
  <si>
    <t xml:space="preserve">S   M3MPP            06  </t>
  </si>
  <si>
    <t xml:space="preserve">S   P1PPP            07  </t>
  </si>
  <si>
    <t xml:space="preserve">S   P2PPU            08  </t>
  </si>
  <si>
    <t xml:space="preserve">S   P3PUU            09  </t>
  </si>
  <si>
    <t xml:space="preserve">S   U UUU            10  </t>
  </si>
  <si>
    <t xml:space="preserve">T   DDDD             01  </t>
  </si>
  <si>
    <t xml:space="preserve">T   DMDM             02  </t>
  </si>
  <si>
    <t xml:space="preserve">T   MMMM             03  </t>
  </si>
  <si>
    <t xml:space="preserve">T   MPMP             04  </t>
  </si>
  <si>
    <t xml:space="preserve">T   PPPP             05  </t>
  </si>
  <si>
    <t xml:space="preserve">T   PUPU             06  </t>
  </si>
  <si>
    <t xml:space="preserve">T   U UU             07  </t>
  </si>
  <si>
    <t xml:space="preserve">U   D Distinction    01  </t>
  </si>
  <si>
    <t xml:space="preserve">U   M Merit          02  </t>
  </si>
  <si>
    <t xml:space="preserve">U   C Credit         03  </t>
  </si>
  <si>
    <t xml:space="preserve">U   P Pass           04  </t>
  </si>
  <si>
    <t xml:space="preserve">U   U Unclassified   05  </t>
  </si>
  <si>
    <t xml:space="preserve">V   1 Level 1        01  </t>
  </si>
  <si>
    <t xml:space="preserve">V   2 Level 2        02  </t>
  </si>
  <si>
    <t xml:space="preserve">V   U Unclassified   03  </t>
  </si>
  <si>
    <t xml:space="preserve">W   3 Grade 3        01  </t>
  </si>
  <si>
    <t xml:space="preserve">W   2 Grade 2        02  </t>
  </si>
  <si>
    <t xml:space="preserve">W   1 Grade 1        03  </t>
  </si>
  <si>
    <t xml:space="preserve">W   U Unclassified   04  </t>
  </si>
  <si>
    <t xml:space="preserve">X   6 Grade 6        01  </t>
  </si>
  <si>
    <t xml:space="preserve">X   5 Grade 5        02  </t>
  </si>
  <si>
    <t xml:space="preserve">X   4 Grade 4        03  </t>
  </si>
  <si>
    <t xml:space="preserve">X   U unclassified   04  </t>
  </si>
  <si>
    <t xml:space="preserve">Y   9 Grade 9        01  </t>
  </si>
  <si>
    <t xml:space="preserve">Y   8 Grade 8        02  </t>
  </si>
  <si>
    <t xml:space="preserve">Y   7 Grade 7        03  </t>
  </si>
  <si>
    <t xml:space="preserve">Y   U Unclassified   04  </t>
  </si>
  <si>
    <t xml:space="preserve">Z   12Grade 12       01  </t>
  </si>
  <si>
    <t xml:space="preserve">Z   11Grade 11       02  </t>
  </si>
  <si>
    <t xml:space="preserve">Z   10Grade 10       03  </t>
  </si>
  <si>
    <t xml:space="preserve">Z   U Unclassified   04  </t>
  </si>
  <si>
    <t xml:space="preserve">1   15Grade 15       01  </t>
  </si>
  <si>
    <t xml:space="preserve">1   14Grade 14       02  </t>
  </si>
  <si>
    <t xml:space="preserve">1   13Grade 13       03  </t>
  </si>
  <si>
    <t xml:space="preserve">1   U Unclassified   04  </t>
  </si>
  <si>
    <t xml:space="preserve">2   17Grade 17       01  </t>
  </si>
  <si>
    <t xml:space="preserve">2   16Grade 16       02  </t>
  </si>
  <si>
    <t xml:space="preserve">2   U Unclassified   03  </t>
  </si>
  <si>
    <t xml:space="preserve">3   D*Distinction*   01  </t>
  </si>
  <si>
    <t xml:space="preserve">3   D Distinction    02  </t>
  </si>
  <si>
    <t xml:space="preserve">3   M Merit          03  </t>
  </si>
  <si>
    <t xml:space="preserve">3   P Pass           04  </t>
  </si>
  <si>
    <t xml:space="preserve">3   U Unclassified   05  </t>
  </si>
  <si>
    <t xml:space="preserve">4   A*Grade A*       01  </t>
  </si>
  <si>
    <t xml:space="preserve">4   A Grade A        02  </t>
  </si>
  <si>
    <t xml:space="preserve">4   B Grade B        03  </t>
  </si>
  <si>
    <t xml:space="preserve">4   C Grade C        04  </t>
  </si>
  <si>
    <t xml:space="preserve">4   D Grade D        05  </t>
  </si>
  <si>
    <t xml:space="preserve">4   E Grade E        06  </t>
  </si>
  <si>
    <t xml:space="preserve">4   U Unclassified   07  </t>
  </si>
  <si>
    <t xml:space="preserve">5   a*Grade a*       01  </t>
  </si>
  <si>
    <t xml:space="preserve">5   a Grade a        02  </t>
  </si>
  <si>
    <t xml:space="preserve">5   b Grade b        03  </t>
  </si>
  <si>
    <t xml:space="preserve">5   c Grade c        04  </t>
  </si>
  <si>
    <t xml:space="preserve">5   d Grade d        05  </t>
  </si>
  <si>
    <t xml:space="preserve">5   e Grade e        06  </t>
  </si>
  <si>
    <t xml:space="preserve">5   u Unclassified   07  </t>
  </si>
  <si>
    <t xml:space="preserve">6   A*Grade A*       01  </t>
  </si>
  <si>
    <t xml:space="preserve">6   A Grade A        02  </t>
  </si>
  <si>
    <t xml:space="preserve">6   B Grade B        03  </t>
  </si>
  <si>
    <t xml:space="preserve">6   U Unclassified   04  </t>
  </si>
  <si>
    <t xml:space="preserve">7   a*Grade a*       01  </t>
  </si>
  <si>
    <t xml:space="preserve">7   a Grade a        02  </t>
  </si>
  <si>
    <t xml:space="preserve">7   b Grade b        03  </t>
  </si>
  <si>
    <t xml:space="preserve">7   u Unclassified   04  </t>
  </si>
  <si>
    <t xml:space="preserve">8   A*Grade A*       01  </t>
  </si>
  <si>
    <t xml:space="preserve">8   A Grade A        02  </t>
  </si>
  <si>
    <t xml:space="preserve">8   B Grade B        03  </t>
  </si>
  <si>
    <t xml:space="preserve">8   C Grade C        04  </t>
  </si>
  <si>
    <t xml:space="preserve">8   U Unclassified   05  </t>
  </si>
  <si>
    <t xml:space="preserve">9   a*Grade a*       01  </t>
  </si>
  <si>
    <t xml:space="preserve">9   a Grade a        02  </t>
  </si>
  <si>
    <t xml:space="preserve">9   b Grade b        03  </t>
  </si>
  <si>
    <t xml:space="preserve">9   c Grade c        04  </t>
  </si>
  <si>
    <t xml:space="preserve">9   u Unclassified   05  </t>
  </si>
  <si>
    <t xml:space="preserve">10  **Grade A*A*     01  </t>
  </si>
  <si>
    <t xml:space="preserve">10  *AGrade A*A      02  </t>
  </si>
  <si>
    <t xml:space="preserve">10  AAGrade AA       03  </t>
  </si>
  <si>
    <t xml:space="preserve">10  ABGrade AB       04  </t>
  </si>
  <si>
    <t xml:space="preserve">10  BBGrade BB       05  </t>
  </si>
  <si>
    <t xml:space="preserve">10  BCGrade BC       06  </t>
  </si>
  <si>
    <t xml:space="preserve">10  CCGrade CC       07  </t>
  </si>
  <si>
    <t xml:space="preserve">10  CDGrade CD       08  </t>
  </si>
  <si>
    <t xml:space="preserve">10  DDGrade DD       09  </t>
  </si>
  <si>
    <t xml:space="preserve">10  DEGrade DE       10  </t>
  </si>
  <si>
    <t xml:space="preserve">10  EEGrade EE       11  </t>
  </si>
  <si>
    <t xml:space="preserve">10  U Unclassified   12  </t>
  </si>
  <si>
    <t xml:space="preserve">11  *AGrade A*A      01  </t>
  </si>
  <si>
    <t xml:space="preserve">11  AAGrade AA       02  </t>
  </si>
  <si>
    <t xml:space="preserve">11  ABGrade AB       03  </t>
  </si>
  <si>
    <t xml:space="preserve">11  BBGrade BB       04  </t>
  </si>
  <si>
    <t xml:space="preserve">11  BCGrade BC       05  </t>
  </si>
  <si>
    <t xml:space="preserve">11  CCGrade CC       06  </t>
  </si>
  <si>
    <t xml:space="preserve">11  CDGrade CD       07  </t>
  </si>
  <si>
    <t xml:space="preserve">11  DDGrade DD       08  </t>
  </si>
  <si>
    <t xml:space="preserve">11  DEGrade DE       09  </t>
  </si>
  <si>
    <t xml:space="preserve">11  EEGrade EE       10  </t>
  </si>
  <si>
    <t xml:space="preserve">11  U Unclassified   11  </t>
  </si>
  <si>
    <t xml:space="preserve">12  D1Grade D1       01  </t>
  </si>
  <si>
    <t xml:space="preserve">12  D2Grade D2       02  </t>
  </si>
  <si>
    <t xml:space="preserve">12  D3Grade D3       03  </t>
  </si>
  <si>
    <t xml:space="preserve">12  M1Grade M1       04  </t>
  </si>
  <si>
    <t xml:space="preserve">12  M2Grade M2       05  </t>
  </si>
  <si>
    <t xml:space="preserve">12  M3Grade M3       06  </t>
  </si>
  <si>
    <t xml:space="preserve">12  P1Grade P1       07  </t>
  </si>
  <si>
    <t xml:space="preserve">12  P2Grade P2       08  </t>
  </si>
  <si>
    <t xml:space="preserve">12  P3Grade P3       09  </t>
  </si>
  <si>
    <t xml:space="preserve">12  U Unclassified   10  </t>
  </si>
  <si>
    <t xml:space="preserve">13  L1Level 1        01  </t>
  </si>
  <si>
    <t xml:space="preserve">13  E3Entry 3        02  </t>
  </si>
  <si>
    <t xml:space="preserve">13  U Unclassified   03  </t>
  </si>
  <si>
    <t xml:space="preserve">14  D1Grade D1       01  </t>
  </si>
  <si>
    <t xml:space="preserve">14  D2Grade D2       02  </t>
  </si>
  <si>
    <t xml:space="preserve">14  D3Grade D3       03  </t>
  </si>
  <si>
    <t xml:space="preserve">14  M1Grade M1       04  </t>
  </si>
  <si>
    <t xml:space="preserve">14  M2Grade M2       05  </t>
  </si>
  <si>
    <t xml:space="preserve">14  M3Grade M3       06  </t>
  </si>
  <si>
    <t xml:space="preserve">14  P1Grade P1       07  </t>
  </si>
  <si>
    <t xml:space="preserve">14  P2Grade P2       08  </t>
  </si>
  <si>
    <t xml:space="preserve">14  P3Grade P3       09  </t>
  </si>
  <si>
    <t xml:space="preserve">14  W Grade W        10  </t>
  </si>
  <si>
    <t xml:space="preserve">14  U Unclassified   11  </t>
  </si>
  <si>
    <t xml:space="preserve">15  **Grade A*A*     01  </t>
  </si>
  <si>
    <t xml:space="preserve">15  *AGrade A*A      02  </t>
  </si>
  <si>
    <t xml:space="preserve">15  AAGrade AA       03  </t>
  </si>
  <si>
    <t xml:space="preserve">15  ABGrade AB       04  </t>
  </si>
  <si>
    <t xml:space="preserve">15  BBGrade BB       05  </t>
  </si>
  <si>
    <t xml:space="preserve">15  BCGrade BC       06  </t>
  </si>
  <si>
    <t xml:space="preserve">15  CCGrade CC       07  </t>
  </si>
  <si>
    <t xml:space="preserve">15  CDGrade CD       08  </t>
  </si>
  <si>
    <t xml:space="preserve">15  DDGrade DD       09  </t>
  </si>
  <si>
    <t xml:space="preserve">15  DEGrade DE       10  </t>
  </si>
  <si>
    <t xml:space="preserve">15  EEGrade EE       11  </t>
  </si>
  <si>
    <t xml:space="preserve">15  EFGrade EF       12  </t>
  </si>
  <si>
    <t xml:space="preserve">15  FFGrade FF       13  </t>
  </si>
  <si>
    <t xml:space="preserve">15  FGGrade FG       14  </t>
  </si>
  <si>
    <t xml:space="preserve">15  GGGrade GG       15  </t>
  </si>
  <si>
    <t xml:space="preserve">15  U Unclassified   16  </t>
  </si>
  <si>
    <t xml:space="preserve">16  D Distinction    01  </t>
  </si>
  <si>
    <t xml:space="preserve">16  M Merit          02  </t>
  </si>
  <si>
    <t xml:space="preserve">16  P Pass           03  </t>
  </si>
  <si>
    <t xml:space="preserve">16  F Fail           04  </t>
  </si>
  <si>
    <t xml:space="preserve">17  P Pass           01  </t>
  </si>
  <si>
    <t xml:space="preserve">17  N No award       02  </t>
  </si>
  <si>
    <t xml:space="preserve">18  D1D*D*           01  </t>
  </si>
  <si>
    <t xml:space="preserve">18  D2D*D            02  </t>
  </si>
  <si>
    <t xml:space="preserve">18  DDDD             03  </t>
  </si>
  <si>
    <t xml:space="preserve">18  DMDM             04  </t>
  </si>
  <si>
    <t xml:space="preserve">18  MMMM             05  </t>
  </si>
  <si>
    <t xml:space="preserve">18  MPMP             06  </t>
  </si>
  <si>
    <t xml:space="preserve">18  PPPP             07  </t>
  </si>
  <si>
    <t xml:space="preserve">18  U Unclassified   08  </t>
  </si>
  <si>
    <t xml:space="preserve">19  D1D*D*D*         01  </t>
  </si>
  <si>
    <t xml:space="preserve">19  D2D*D*D          02  </t>
  </si>
  <si>
    <t xml:space="preserve">19  D3D*DD           03  </t>
  </si>
  <si>
    <t xml:space="preserve">19  D4DDD            04  </t>
  </si>
  <si>
    <t xml:space="preserve">19  D5DDM            05  </t>
  </si>
  <si>
    <t xml:space="preserve">19  D6DMM            06  </t>
  </si>
  <si>
    <t xml:space="preserve">19  M1MMM            07  </t>
  </si>
  <si>
    <t xml:space="preserve">19  M2MMP            08  </t>
  </si>
  <si>
    <t xml:space="preserve">19  M3MPP            09  </t>
  </si>
  <si>
    <t xml:space="preserve">19  P1PPP            10  </t>
  </si>
  <si>
    <t xml:space="preserve">19  U Unclassified   11  </t>
  </si>
  <si>
    <t xml:space="preserve">20   A^ Grade A^       01  </t>
  </si>
  <si>
    <t>20  A*Grade A*       02</t>
  </si>
  <si>
    <t xml:space="preserve">20   A Grade A        03 </t>
  </si>
  <si>
    <t xml:space="preserve">20   B Grade B        04  </t>
  </si>
  <si>
    <t>20   C Grade C        05</t>
  </si>
  <si>
    <t>20  U Unclassified   06</t>
  </si>
  <si>
    <t>21 *2 Distinction* L201</t>
  </si>
  <si>
    <t>21 D2 Distinction L2 02</t>
  </si>
  <si>
    <t>21 M2 Merit L2       03</t>
  </si>
  <si>
    <t>21 P2 Pass L2        04</t>
  </si>
  <si>
    <t>21 D1 Distinction L1 05</t>
  </si>
  <si>
    <t>21 M1 Merit L1       06</t>
  </si>
  <si>
    <t>21 P1 Pass L1        07</t>
  </si>
  <si>
    <t xml:space="preserve">21  U Unclassified   08 </t>
  </si>
  <si>
    <t>22 *2 distinction* L201</t>
  </si>
  <si>
    <t>22 d2 distinction L2 02</t>
  </si>
  <si>
    <t>22 m2 merit L2       03</t>
  </si>
  <si>
    <t>22 p2 pass L2        04</t>
  </si>
  <si>
    <t>22 d1 distinction L1 05</t>
  </si>
  <si>
    <t>22 m1 merit L1       06</t>
  </si>
  <si>
    <t>22 p1 pass L1        07</t>
  </si>
  <si>
    <t xml:space="preserve">22  u unclassified   08 </t>
  </si>
  <si>
    <t>23 D* Distinction*   01</t>
  </si>
  <si>
    <t>23 D  Distinction    02</t>
  </si>
  <si>
    <t>23 M  Merit          03</t>
  </si>
  <si>
    <t>23 P  Pass           04</t>
  </si>
  <si>
    <t xml:space="preserve">24  D1D*D*           01  </t>
  </si>
  <si>
    <t xml:space="preserve">24  D2D*D            02  </t>
  </si>
  <si>
    <t xml:space="preserve">24  DDDD             03  </t>
  </si>
  <si>
    <t xml:space="preserve">24  DMDM             04  </t>
  </si>
  <si>
    <t xml:space="preserve">24  MMMM             05  </t>
  </si>
  <si>
    <t xml:space="preserve">24  MPMP             06  </t>
  </si>
  <si>
    <t xml:space="preserve">24  PPPP             07  </t>
  </si>
  <si>
    <t xml:space="preserve">25  D1D*D*D*         01  </t>
  </si>
  <si>
    <t xml:space="preserve">25  D2D*D*D          02  </t>
  </si>
  <si>
    <t xml:space="preserve">25  D3D*DD           03  </t>
  </si>
  <si>
    <t xml:space="preserve">25  D4DDD            04  </t>
  </si>
  <si>
    <t xml:space="preserve">25  D5DDM            05  </t>
  </si>
  <si>
    <t xml:space="preserve">25  D6DMM            06  </t>
  </si>
  <si>
    <t xml:space="preserve">25  M1MMM            07  </t>
  </si>
  <si>
    <t xml:space="preserve">25  M2MMP            08  </t>
  </si>
  <si>
    <t xml:space="preserve">25  M3MPP            09  </t>
  </si>
  <si>
    <t xml:space="preserve">25  P1PPP            10  </t>
  </si>
  <si>
    <t xml:space="preserve">26  P1Primary Level 101  </t>
  </si>
  <si>
    <t xml:space="preserve">26  P2Primary Level 202  </t>
  </si>
  <si>
    <t xml:space="preserve">26  P3Primary Level 303  </t>
  </si>
  <si>
    <t xml:space="preserve">26  U Unclassified   04  </t>
  </si>
  <si>
    <t xml:space="preserve">27  S1SecondaryLevel101  </t>
  </si>
  <si>
    <t xml:space="preserve">27  S2SecondaryLevel202  </t>
  </si>
  <si>
    <t xml:space="preserve">27  S3SecondaryLevel303  </t>
  </si>
  <si>
    <t xml:space="preserve">27  S4SecondaryLevel404  </t>
  </si>
  <si>
    <t xml:space="preserve">27  U Unclassified   05  </t>
  </si>
  <si>
    <t>28  D2 Distinction L2 02</t>
  </si>
  <si>
    <t>28  U Unclassified   06</t>
  </si>
  <si>
    <t xml:space="preserve">29  D1D*D* L2        01  </t>
  </si>
  <si>
    <t xml:space="preserve">29  D2D*D L2         02  </t>
  </si>
  <si>
    <t xml:space="preserve">29  DDDD L2          03  </t>
  </si>
  <si>
    <t xml:space="preserve">29  DMDM L2          04  </t>
  </si>
  <si>
    <t xml:space="preserve">29  MMMM L2          05  </t>
  </si>
  <si>
    <t xml:space="preserve">29  MPMP L2          06  </t>
  </si>
  <si>
    <t xml:space="preserve">29  PPPP L2          07  </t>
  </si>
  <si>
    <t xml:space="preserve">29  P1Pass L1        08  </t>
  </si>
  <si>
    <t xml:space="preserve">29  U Unclassified   09  </t>
  </si>
  <si>
    <t xml:space="preserve">30  D Distinction L2 01  </t>
  </si>
  <si>
    <t xml:space="preserve">30  M Merit L2       02  </t>
  </si>
  <si>
    <t xml:space="preserve">30  P Pass L2        03  </t>
  </si>
  <si>
    <t xml:space="preserve">30  P1Pass L1        04  </t>
  </si>
  <si>
    <t xml:space="preserve">30  U Unclassified   05  </t>
  </si>
  <si>
    <t xml:space="preserve">31  5 Grade 5        01  </t>
  </si>
  <si>
    <t xml:space="preserve">31  4 Grade 4        02  </t>
  </si>
  <si>
    <t xml:space="preserve">31  3 Grade 3        03  </t>
  </si>
  <si>
    <t xml:space="preserve">31  2 Grade 2        04  </t>
  </si>
  <si>
    <t xml:space="preserve">31  1 Grade 1        05  </t>
  </si>
  <si>
    <t xml:space="preserve">31  U Unclassified   06  </t>
  </si>
  <si>
    <t xml:space="preserve">32  A*Grade A*       01  </t>
  </si>
  <si>
    <t xml:space="preserve">32  A Grade A        02  </t>
  </si>
  <si>
    <t xml:space="preserve">32  B Grade B        03  </t>
  </si>
  <si>
    <t xml:space="preserve">32  C Grade C        04  </t>
  </si>
  <si>
    <t xml:space="preserve">32  F Fail           05  </t>
  </si>
  <si>
    <t xml:space="preserve">33  D*Distinction*   01  </t>
  </si>
  <si>
    <t xml:space="preserve">33  D Distinction    02  </t>
  </si>
  <si>
    <t xml:space="preserve">33  M Merit          03  </t>
  </si>
  <si>
    <t xml:space="preserve">33  P Pass           04  </t>
  </si>
  <si>
    <t xml:space="preserve">33  U Unclassified   05  </t>
  </si>
  <si>
    <t xml:space="preserve">34  D1D*D*           01  </t>
  </si>
  <si>
    <t xml:space="preserve">34  D2D*D            02  </t>
  </si>
  <si>
    <t xml:space="preserve">34  DDDD             03  </t>
  </si>
  <si>
    <t xml:space="preserve">34  DMDM             04  </t>
  </si>
  <si>
    <t xml:space="preserve">34  MMMM             05  </t>
  </si>
  <si>
    <t xml:space="preserve">34  MPMP             06  </t>
  </si>
  <si>
    <t xml:space="preserve">34  PPPP             07  </t>
  </si>
  <si>
    <t xml:space="preserve">34  U Unclassified   08  </t>
  </si>
  <si>
    <t xml:space="preserve">35  D1D*D*D*         01  </t>
  </si>
  <si>
    <t xml:space="preserve">35  D2D*D*D          02  </t>
  </si>
  <si>
    <t xml:space="preserve">35  D3D*DD           03  </t>
  </si>
  <si>
    <t xml:space="preserve">35  D4DDD            04  </t>
  </si>
  <si>
    <t xml:space="preserve">35  D5DDM            05  </t>
  </si>
  <si>
    <t xml:space="preserve">35  D6DMM            06  </t>
  </si>
  <si>
    <t xml:space="preserve">35  M1MMM            07  </t>
  </si>
  <si>
    <t xml:space="preserve">35  M2MMP            08  </t>
  </si>
  <si>
    <t xml:space="preserve">35  M3MPP            09  </t>
  </si>
  <si>
    <t xml:space="preserve">35  P1PPP            10  </t>
  </si>
  <si>
    <t xml:space="preserve">35  U Unclassified   11  </t>
  </si>
  <si>
    <t xml:space="preserve">36  A*GradeA*National01  </t>
  </si>
  <si>
    <t xml:space="preserve">36  A GradeA National02  </t>
  </si>
  <si>
    <t xml:space="preserve">36  B GradeB National03  </t>
  </si>
  <si>
    <t xml:space="preserve">36  C GradeC National04  </t>
  </si>
  <si>
    <t xml:space="preserve">36  P*Pass*Foundation05  </t>
  </si>
  <si>
    <t xml:space="preserve">36  P Pass Foundation06  </t>
  </si>
  <si>
    <t xml:space="preserve">36  U Unclassified   07  </t>
  </si>
  <si>
    <t xml:space="preserve">37  P*Pass*          01  </t>
  </si>
  <si>
    <t xml:space="preserve">37  P Pass           02  </t>
  </si>
  <si>
    <t xml:space="preserve">37  U Unclassified   03  </t>
  </si>
  <si>
    <t xml:space="preserve">38  P2National Pass  01  </t>
  </si>
  <si>
    <t xml:space="preserve">38  P1Foundation Pass02  </t>
  </si>
  <si>
    <t xml:space="preserve">38  F Fail           03  </t>
  </si>
  <si>
    <t xml:space="preserve">39  D2Distinction L2 01  </t>
  </si>
  <si>
    <t xml:space="preserve">39  M2Merit L2       02  </t>
  </si>
  <si>
    <t xml:space="preserve">39  P2Pass L2        03  </t>
  </si>
  <si>
    <t xml:space="preserve">39  P1Pass L1        04  </t>
  </si>
  <si>
    <t xml:space="preserve">39  U Unclassified   05  </t>
  </si>
  <si>
    <t xml:space="preserve">40  9 Grade 9        01  </t>
  </si>
  <si>
    <t xml:space="preserve">40  8 Grade 8        02  </t>
  </si>
  <si>
    <t xml:space="preserve">40  7 Grade 7        03  </t>
  </si>
  <si>
    <t xml:space="preserve">40  6 Grade 6        04  </t>
  </si>
  <si>
    <t xml:space="preserve">40  5 Grade 5        05  </t>
  </si>
  <si>
    <t xml:space="preserve">40  4 Grade 4        06  </t>
  </si>
  <si>
    <t xml:space="preserve">40  3 Grade 3        07  </t>
  </si>
  <si>
    <t xml:space="preserve">40  2 Grade 2        08  </t>
  </si>
  <si>
    <t xml:space="preserve">40  1 Grade 1        09  </t>
  </si>
  <si>
    <t xml:space="preserve">40  U Unclassified   10  </t>
  </si>
  <si>
    <t xml:space="preserve">41  99Grade 9-9      01  </t>
  </si>
  <si>
    <t xml:space="preserve">41  98Grade 9-8      02  </t>
  </si>
  <si>
    <t xml:space="preserve">41  88Grade 8-8      03  </t>
  </si>
  <si>
    <t xml:space="preserve">41  87Grade 8-7      04  </t>
  </si>
  <si>
    <t xml:space="preserve">41  77Grade 7-7      05  </t>
  </si>
  <si>
    <t xml:space="preserve">41  76Grade 7-6      06  </t>
  </si>
  <si>
    <t xml:space="preserve">41  66Grade 6-6      07  </t>
  </si>
  <si>
    <t xml:space="preserve">41  65Grade 6-5      08  </t>
  </si>
  <si>
    <t xml:space="preserve">41  55Grade 5-5      09  </t>
  </si>
  <si>
    <t xml:space="preserve">41  54Grade 5-4      10  </t>
  </si>
  <si>
    <t xml:space="preserve">41  44Grade 4-4      11  </t>
  </si>
  <si>
    <t xml:space="preserve">41  43Grade 4-3      12  </t>
  </si>
  <si>
    <t xml:space="preserve">41  33Grade 3-3      13  </t>
  </si>
  <si>
    <t xml:space="preserve">41  32Grade 3-2      14  </t>
  </si>
  <si>
    <t xml:space="preserve">41  22Grade 2-2      15  </t>
  </si>
  <si>
    <t xml:space="preserve">41  21Grade 2-1      16  </t>
  </si>
  <si>
    <t xml:space="preserve">41  11Grade 1-1      17  </t>
  </si>
  <si>
    <t xml:space="preserve">41  U Unclassified   18  </t>
  </si>
  <si>
    <t xml:space="preserve">42  D Distinction    01  </t>
  </si>
  <si>
    <t xml:space="preserve">42  M Merit          02  </t>
  </si>
  <si>
    <t xml:space="preserve">42  P Pass           03  </t>
  </si>
  <si>
    <t xml:space="preserve">42  NCNot classified 04  </t>
  </si>
  <si>
    <t xml:space="preserve">43  P Pass           01  </t>
  </si>
  <si>
    <t>Added 26 September 2016: new gradeset</t>
  </si>
  <si>
    <t xml:space="preserve">43  NCNot classified 02  </t>
  </si>
  <si>
    <t xml:space="preserve">44  A*Grade A*       01  </t>
  </si>
  <si>
    <t>Added 28 September 2016: new gradeset</t>
  </si>
  <si>
    <t xml:space="preserve">44  A Grade A        02  </t>
  </si>
  <si>
    <t xml:space="preserve">44  B Grade B        03  </t>
  </si>
  <si>
    <t xml:space="preserve">44  C*Grade C*       04  </t>
  </si>
  <si>
    <t xml:space="preserve">44  C Grade C        05  </t>
  </si>
  <si>
    <t xml:space="preserve">44  D Grade D        06  </t>
  </si>
  <si>
    <t xml:space="preserve">44  E Grade E        07  </t>
  </si>
  <si>
    <t xml:space="preserve">44  F Grade F        08  </t>
  </si>
  <si>
    <t xml:space="preserve">44  G Grade G        09  </t>
  </si>
  <si>
    <t xml:space="preserve">44  U Unclassified   10  </t>
  </si>
  <si>
    <t xml:space="preserve">45  a*Grade a*       01  </t>
  </si>
  <si>
    <t xml:space="preserve">45  a Grade a        02  </t>
  </si>
  <si>
    <t xml:space="preserve">45  b Grade b        03  </t>
  </si>
  <si>
    <t xml:space="preserve">45  c*Grade c*       04  </t>
  </si>
  <si>
    <t xml:space="preserve">45  c Grade c        05  </t>
  </si>
  <si>
    <t xml:space="preserve">45  d Grade d        06  </t>
  </si>
  <si>
    <t xml:space="preserve">45  e Grade e        07  </t>
  </si>
  <si>
    <t xml:space="preserve">45  f Grade f        08  </t>
  </si>
  <si>
    <t xml:space="preserve">45  g Grade g        09  </t>
  </si>
  <si>
    <t xml:space="preserve">45  u Unclassified   10  </t>
  </si>
  <si>
    <t xml:space="preserve">46  5 Pass 05        01  </t>
  </si>
  <si>
    <t xml:space="preserve">46  10Pass 10        02  </t>
  </si>
  <si>
    <t xml:space="preserve">46  15Pass 15        03  </t>
  </si>
  <si>
    <t xml:space="preserve">46  20Pass 20        04  </t>
  </si>
  <si>
    <t xml:space="preserve">46  25Pass 25        05  </t>
  </si>
  <si>
    <t xml:space="preserve">46  30Pass 30        06  </t>
  </si>
  <si>
    <t xml:space="preserve">46  35Pass 35        07  </t>
  </si>
  <si>
    <t xml:space="preserve">46  40Pass 40        08  </t>
  </si>
  <si>
    <t xml:space="preserve">46  45Pass 45        09  </t>
  </si>
  <si>
    <t xml:space="preserve">46  50Pass 50        10  </t>
  </si>
  <si>
    <t xml:space="preserve">46  55Pass 55        11  </t>
  </si>
  <si>
    <t xml:space="preserve">46  60Pass 60        12  </t>
  </si>
  <si>
    <t xml:space="preserve">46  65Pass 65        13  </t>
  </si>
  <si>
    <t xml:space="preserve">46  70Pass 70        14  </t>
  </si>
  <si>
    <t xml:space="preserve">46  75Pass 75        15  </t>
  </si>
  <si>
    <t xml:space="preserve">46  80Pass 80        16  </t>
  </si>
  <si>
    <t xml:space="preserve">46  85Pass 85        17  </t>
  </si>
  <si>
    <t xml:space="preserve">46  90Pass 90        18  </t>
  </si>
  <si>
    <t xml:space="preserve">46  95Pass 95        19  </t>
  </si>
  <si>
    <t xml:space="preserve">46  U Unclassified   20  </t>
  </si>
  <si>
    <t xml:space="preserve">47  M1Merit L1       01  </t>
  </si>
  <si>
    <t xml:space="preserve">47  P1Pass L1        02  </t>
  </si>
  <si>
    <t xml:space="preserve">47  U Unclassified   03  </t>
  </si>
  <si>
    <t>JCQ Gradeset</t>
  </si>
  <si>
    <t>Extract Grade_Set_ID</t>
  </si>
  <si>
    <t>Extract Grade_Name</t>
  </si>
  <si>
    <t>Extract Grade_Sequence_Order</t>
  </si>
  <si>
    <t>JCQ Gradeset Date</t>
  </si>
  <si>
    <t>GradeSet, GradeSetGrade and Grade for JCQ are taken from 2016/17 V5 
https://www.jcq.org.uk/exams-office/entries/awarding-body-gradesets</t>
  </si>
  <si>
    <t>Fee_Additional_Information</t>
  </si>
  <si>
    <t>QE_Fee_Category</t>
  </si>
  <si>
    <t>Fee_Additional_Information is the ISB description for the QE_Fee_Category_Type</t>
  </si>
  <si>
    <t>Access To Scripts - Original</t>
  </si>
  <si>
    <t>Access To Scripts - Original with Recording</t>
  </si>
  <si>
    <t>Access To Scripts - Post Re-mark</t>
  </si>
  <si>
    <t>Access To Scripts - Post Re-mark with Recording</t>
  </si>
  <si>
    <t>Access To Scripts - Priority</t>
  </si>
  <si>
    <t>Access To Scripts - Priority with Recording</t>
  </si>
  <si>
    <t>Appeal - Stage 1</t>
  </si>
  <si>
    <t>Appeal - Stage 2</t>
  </si>
  <si>
    <t xml:space="preserve">This value is only relevant for a QE Outcome Types of "Centre Assessed Outcome".
Where this value is selected the QE Outcome Carry Forward data block must be provided with the CAO if it was not provided with the initial order.
Note: See Best Practice - None of the awarding organisations intend to support receipt of the QE Outcome Carry Forward Data Block in their initial A2C implementations.
However the value “Mark Carried Forward” is still valid for this attribute. 
</t>
  </si>
  <si>
    <t>This value is only relevant for a QE Outcome Type of "Centre Assessed Outcome".
For further information please see the following JCQCIC publications (or updated versions of these) which are available on the JCQCIC website: 
GCE, ELC and Project qualifications -
Instructions for conducting coursework
1 September 2014 to 31 August 2015 - Section 9.2
Instructions for conducting controlled 
assessments (GCSE qualifications) 
1 September 2014 to 31 August 2015 - Section 5.3 - bullet point at the top of Page 18
General Regulations for Approved Centres 2014-2015 - bullet point at the top of Page 9</t>
  </si>
  <si>
    <t>This indicates that exclusively named TRBs are required. None of the "TRB named order allowed", "TRB named order not allowed", "TRB unnamed order allowed", "TRB unnamed order not allowed" QE Preferences should be set. If they are set, they are overridden by this "TRB named order required" preference and must be ignored.</t>
  </si>
  <si>
    <t>Asset Languages - Proficiency</t>
  </si>
  <si>
    <t>Asset Languages - Mastery</t>
  </si>
  <si>
    <t>General Certificate of Education (including grade 'N')</t>
  </si>
  <si>
    <t>General Certificate of Education (including grade 'n') (lower case)</t>
  </si>
  <si>
    <t>GCSE (lower case with c*)</t>
  </si>
  <si>
    <t>Asset Languages - Breakthrough</t>
  </si>
  <si>
    <t>Asset Languages - Preliminary</t>
  </si>
  <si>
    <t>Asset Languages - Intermediate</t>
  </si>
  <si>
    <t>Asset Languages - Advanced</t>
  </si>
  <si>
    <t>Achieved (Credit Transfer)</t>
  </si>
  <si>
    <t>Achieved (Equivalence)</t>
  </si>
  <si>
    <t>Achieved (Exemption)</t>
  </si>
  <si>
    <t>Distinction (Credit Transfer)</t>
  </si>
  <si>
    <t>Merit (Credit Transfer)</t>
  </si>
  <si>
    <t>Pass (Credit Transfer)</t>
  </si>
  <si>
    <t>C&amp;G</t>
  </si>
  <si>
    <t>ADMP</t>
  </si>
  <si>
    <t>SQA Core Skills</t>
  </si>
  <si>
    <t>Learner gender must be supplied</t>
  </si>
  <si>
    <t>Awarding Organisations that monitor gender will set this QE preference against the scheme.</t>
  </si>
  <si>
    <t>Undefined</t>
  </si>
  <si>
    <t>Used for open-ended courses such as apprenticeships</t>
  </si>
  <si>
    <t>Vocational Units (End Point Assessments)</t>
  </si>
  <si>
    <t>GCSE double award (with grade C*)</t>
  </si>
  <si>
    <t>GCSE (higher tier lower case with c*)</t>
  </si>
  <si>
    <t>GCSE (foundation tier lower case with c*)</t>
  </si>
  <si>
    <t>Oxford AQA International GCSE Double Award</t>
  </si>
  <si>
    <t>Oxford AQA International GCSE Endorsement</t>
  </si>
  <si>
    <t>AQA Level 1/2 Technical Award - Certification</t>
  </si>
  <si>
    <t>AQA Level 1/2 Technical Award - Unit</t>
  </si>
  <si>
    <t xml:space="preserve">Pearson LCCI </t>
  </si>
  <si>
    <t xml:space="preserve">60  D Distinction    01  </t>
  </si>
  <si>
    <t>01 March 2017: new gradeset</t>
  </si>
  <si>
    <t xml:space="preserve">60  P Pass           02  </t>
  </si>
  <si>
    <t xml:space="preserve">60  U Unclassified   03  </t>
  </si>
  <si>
    <t xml:space="preserve">61  a Grade a        01  </t>
  </si>
  <si>
    <t xml:space="preserve">61  b Grade b        02  </t>
  </si>
  <si>
    <t xml:space="preserve">61  c*Grade c*       03  </t>
  </si>
  <si>
    <t xml:space="preserve">61  c Grade c        04  </t>
  </si>
  <si>
    <t xml:space="preserve">61  d Grade d        05  </t>
  </si>
  <si>
    <t xml:space="preserve">61  e Grade e        06  </t>
  </si>
  <si>
    <t xml:space="preserve">61  f Grade f        07  </t>
  </si>
  <si>
    <t xml:space="preserve">61  g Grade g        08  </t>
  </si>
  <si>
    <t xml:space="preserve">61  u Unclassified   09  </t>
  </si>
  <si>
    <t xml:space="preserve">62  **Grade A*A*     01  </t>
  </si>
  <si>
    <t xml:space="preserve">62  *AGrade A*A      02  </t>
  </si>
  <si>
    <t xml:space="preserve">62  AAGrade AA       03  </t>
  </si>
  <si>
    <t xml:space="preserve">62  ABGrade AB       04  </t>
  </si>
  <si>
    <t xml:space="preserve">62  BBGrade BB       05  </t>
  </si>
  <si>
    <t xml:space="preserve">62  B1Grade BC*      06  </t>
  </si>
  <si>
    <t xml:space="preserve">62  C1Grade C*C*     07  </t>
  </si>
  <si>
    <t xml:space="preserve">62  C2Grade C*C      08  </t>
  </si>
  <si>
    <t xml:space="preserve">62  CCGrade CC       09  </t>
  </si>
  <si>
    <t xml:space="preserve">62  CDGrade CD       10  </t>
  </si>
  <si>
    <t xml:space="preserve">62  DDGrade DD       11  </t>
  </si>
  <si>
    <t xml:space="preserve">62  DEGrade DE       12  </t>
  </si>
  <si>
    <t xml:space="preserve">62  EEGrade EE       13  </t>
  </si>
  <si>
    <t xml:space="preserve">62  EFGrade EF       14  </t>
  </si>
  <si>
    <t xml:space="preserve">62  FFGrade FF       15  </t>
  </si>
  <si>
    <t xml:space="preserve">62  FGGrade FG       16  </t>
  </si>
  <si>
    <t xml:space="preserve">62  GGGrade GG       17  </t>
  </si>
  <si>
    <t xml:space="preserve">62  U Unclassified   18  </t>
  </si>
  <si>
    <t xml:space="preserve">63  a Grade a        01  </t>
  </si>
  <si>
    <t xml:space="preserve">63  b Grade b        02  </t>
  </si>
  <si>
    <t xml:space="preserve">63  c*Grade c*       03  </t>
  </si>
  <si>
    <t xml:space="preserve">63  c Grade c        04  </t>
  </si>
  <si>
    <t xml:space="preserve">63  d Grade d        05  </t>
  </si>
  <si>
    <t xml:space="preserve">63  e Grade e        06  </t>
  </si>
  <si>
    <t xml:space="preserve">63  u Unclassified   07  </t>
  </si>
  <si>
    <t xml:space="preserve">64  c*Grade c*       01  </t>
  </si>
  <si>
    <t xml:space="preserve">64  c Grade c        02  </t>
  </si>
  <si>
    <t xml:space="preserve">64  d Grade d        03  </t>
  </si>
  <si>
    <t xml:space="preserve">64  e Grade e        04  </t>
  </si>
  <si>
    <t xml:space="preserve">64  f Grade f        05  </t>
  </si>
  <si>
    <t xml:space="preserve">64  g Grade g        06  </t>
  </si>
  <si>
    <t xml:space="preserve">64  u Unclassified   07  </t>
  </si>
  <si>
    <t xml:space="preserve">65  99Grade 9-9      01  </t>
  </si>
  <si>
    <t>13 April 2017: new gradeset</t>
  </si>
  <si>
    <t xml:space="preserve">65  88Grade 8-8      02  </t>
  </si>
  <si>
    <t xml:space="preserve">65  77Grade 7-7      03  </t>
  </si>
  <si>
    <t xml:space="preserve">65  66Grade 6-6      04  </t>
  </si>
  <si>
    <t xml:space="preserve">65  55Grade 5-5      05  </t>
  </si>
  <si>
    <t xml:space="preserve">65  44Grade 4-4      06  </t>
  </si>
  <si>
    <t xml:space="preserve">65  33Grade 3-3      07  </t>
  </si>
  <si>
    <t xml:space="preserve">65  22Grade 2-2      08  </t>
  </si>
  <si>
    <t xml:space="preserve">65  11Grade 1-1      09  </t>
  </si>
  <si>
    <t xml:space="preserve">65  U Unclassified   10  </t>
  </si>
  <si>
    <t xml:space="preserve">66  D Distinction    01  </t>
  </si>
  <si>
    <t xml:space="preserve">66  M Merit          02  </t>
  </si>
  <si>
    <t xml:space="preserve">66  P Pass           03  </t>
  </si>
  <si>
    <t xml:space="preserve">66  U Unclassified   04  </t>
  </si>
  <si>
    <t xml:space="preserve">67  D*L2 Distinction*01  </t>
  </si>
  <si>
    <t xml:space="preserve">67  D L2 Distinction 02  </t>
  </si>
  <si>
    <t xml:space="preserve">67  M L2 Merit       03  </t>
  </si>
  <si>
    <t xml:space="preserve">67  P L2 Pass        04  </t>
  </si>
  <si>
    <t xml:space="preserve">67  A L1 Adv. Credit 05  </t>
  </si>
  <si>
    <t xml:space="preserve">67  C L1 Credit      06  </t>
  </si>
  <si>
    <t xml:space="preserve">67  U Unclassified   07  </t>
  </si>
  <si>
    <t xml:space="preserve">68  D*L2 Distinction*01  </t>
  </si>
  <si>
    <t xml:space="preserve">68  D L2 Distinction 02  </t>
  </si>
  <si>
    <t xml:space="preserve">68  M L2 Merit       03  </t>
  </si>
  <si>
    <t xml:space="preserve">68  P L2 Pass        04  </t>
  </si>
  <si>
    <t xml:space="preserve">68  A L1 Adv. Credit 05  </t>
  </si>
  <si>
    <t xml:space="preserve">68  C L1 Credit      06  </t>
  </si>
  <si>
    <t xml:space="preserve">68  U Unclassified   07  </t>
  </si>
  <si>
    <t xml:space="preserve">69  D Distinction    01  </t>
  </si>
  <si>
    <t>17 May 2017: new gradeset</t>
  </si>
  <si>
    <t xml:space="preserve">69  M Merit          02  </t>
  </si>
  <si>
    <t xml:space="preserve">69  P Pass           03  </t>
  </si>
  <si>
    <t xml:space="preserve">69  BTBelow Threshold04  </t>
  </si>
  <si>
    <t>60</t>
  </si>
  <si>
    <t>61</t>
  </si>
  <si>
    <t>62</t>
  </si>
  <si>
    <t>63</t>
  </si>
  <si>
    <t>64</t>
  </si>
  <si>
    <t>67</t>
  </si>
  <si>
    <t>68</t>
  </si>
  <si>
    <t>69</t>
  </si>
  <si>
    <t>Below Threshold</t>
  </si>
  <si>
    <t xml:space="preserve">Grade C*C      </t>
  </si>
  <si>
    <t xml:space="preserve">Grade C*C*     </t>
  </si>
  <si>
    <t>distinction*</t>
  </si>
  <si>
    <t>d*</t>
  </si>
  <si>
    <t>Grade BC*</t>
  </si>
  <si>
    <t>BC*</t>
  </si>
  <si>
    <t>C*C</t>
  </si>
  <si>
    <t>C*C*</t>
  </si>
  <si>
    <t>Gender_Type</t>
  </si>
  <si>
    <t>Man</t>
  </si>
  <si>
    <t>A person who considers themself to be a man</t>
  </si>
  <si>
    <t>Equalities Challenge Unit</t>
  </si>
  <si>
    <t>A person who considers themself to be a woman</t>
  </si>
  <si>
    <t>Woman</t>
  </si>
  <si>
    <t>A person who considers themself to be neither a man nor a woman</t>
  </si>
  <si>
    <t>Other</t>
  </si>
  <si>
    <t xml:space="preserve">A controlled list of values that identifies a PERSON's private sense of, and subjective experience of, their own gender (which is not always the same as their biological sex). </t>
  </si>
  <si>
    <t>ISB-000094</t>
  </si>
  <si>
    <t>http://media.education.gov.uk/assets/files/pdf/g/cl-gender-type-v2-0.pdf</t>
  </si>
  <si>
    <t>Party_Id_Name</t>
  </si>
  <si>
    <t>70</t>
  </si>
  <si>
    <t>81</t>
  </si>
  <si>
    <t>L1AC</t>
  </si>
  <si>
    <t>L1C</t>
  </si>
  <si>
    <t>L2D</t>
  </si>
  <si>
    <t>L2M</t>
  </si>
  <si>
    <t>L2P</t>
  </si>
  <si>
    <t>L2D*</t>
  </si>
  <si>
    <t>BT</t>
  </si>
  <si>
    <t>A controlled list of values that identifies Age Range categories._x000D_
An example of use is the AGE RANGE TYPEs that a QUALIFICATION ELEMENT was accredited for. E.g. "Pre 16", "16-18", "18+", "19+".</t>
  </si>
  <si>
    <t>Total Qualification Time (TQT) as on the Ofqual register. This is the total time including private study.</t>
  </si>
  <si>
    <t xml:space="preserve">Guided Learning Hours (GLH) as on the Ofqual register. This is the minimum amount of time taken for an average learner to complete the qualification. </t>
  </si>
  <si>
    <t>GLH is not the same as the retired "GLH Min".</t>
  </si>
  <si>
    <t>This is for information only and does not relate to an existing A2C process.</t>
  </si>
  <si>
    <t>This defines the period during which the associated A2C transaction is available.</t>
  </si>
  <si>
    <t>This is for information only (but may align to an A2C results embargo/publication date)
In most cases Product Catalogues will only include a Key_Event_Start_Date_Time for this Key Event. An end date would not add value since there is no definitive end date to the provision of Results updates.</t>
  </si>
  <si>
    <t>Postal_Address_Type</t>
  </si>
  <si>
    <t>UK</t>
  </si>
  <si>
    <t>UK BS7666 compliant address representation</t>
  </si>
  <si>
    <t>5-line</t>
  </si>
  <si>
    <t>UK 5-line free format address</t>
  </si>
  <si>
    <t>3-line</t>
  </si>
  <si>
    <t>UK 3-line free format address</t>
  </si>
  <si>
    <t>International</t>
  </si>
  <si>
    <t>International, non-UK addresses, 5-line plus international post code</t>
  </si>
  <si>
    <t>Address to a UK PO Box</t>
  </si>
  <si>
    <t>PO Box</t>
  </si>
  <si>
    <t>BFPO</t>
  </si>
  <si>
    <t>British Forces Post Office address</t>
  </si>
  <si>
    <t>Postcode</t>
  </si>
  <si>
    <t>A controlled list of values that identifies the address schema used e.g. International, UK , BFPO.</t>
  </si>
  <si>
    <t>A controlled list of values that identifies the type of ADDRESS LINE e.g. Property Name, Address Line 1, County, Post Code, Zip Code etc.</t>
  </si>
  <si>
    <t>Address_Line_Type</t>
  </si>
  <si>
    <t>Address Line 1</t>
  </si>
  <si>
    <t>Address Line 2</t>
  </si>
  <si>
    <t>Address Line 3</t>
  </si>
  <si>
    <t>Address Line 4</t>
  </si>
  <si>
    <t>Country</t>
  </si>
  <si>
    <t>International Postal Code</t>
  </si>
  <si>
    <t>PAON</t>
  </si>
  <si>
    <t>SAON</t>
  </si>
  <si>
    <t>PAO Start Number</t>
  </si>
  <si>
    <t>PAO Start Suffix</t>
  </si>
  <si>
    <t>PAO End Number</t>
  </si>
  <si>
    <t>PAO End Suffix</t>
  </si>
  <si>
    <t>PAO Text</t>
  </si>
  <si>
    <t>Building Name</t>
  </si>
  <si>
    <t>Sub-Building Name</t>
  </si>
  <si>
    <t>SAO Start Number</t>
  </si>
  <si>
    <t>SAO Start Suffix</t>
  </si>
  <si>
    <t>SAO End Number</t>
  </si>
  <si>
    <t>SAO End Suffix</t>
  </si>
  <si>
    <t>SAO Text</t>
  </si>
  <si>
    <t>Street Description</t>
  </si>
  <si>
    <t>Thoroughfare Name</t>
  </si>
  <si>
    <t>Dependent Thoroughfare Name</t>
  </si>
  <si>
    <t>Locality</t>
  </si>
  <si>
    <t>Double Dependent Locality</t>
  </si>
  <si>
    <t>Area</t>
  </si>
  <si>
    <t>Post Town</t>
  </si>
  <si>
    <t>Town</t>
  </si>
  <si>
    <t>County</t>
  </si>
  <si>
    <t>Highest level local administrative area.</t>
  </si>
  <si>
    <t>Description applied to a building or small group of buildings.</t>
  </si>
  <si>
    <t>Defines an area within a Post Town.</t>
  </si>
  <si>
    <t>Dependent Locality</t>
  </si>
  <si>
    <t>Distinguishes between similar or same thoroughfares within a dependent locality.</t>
  </si>
  <si>
    <t>A locality used to distinguish between similar thoroughfare names within a dependent locality.</t>
  </si>
  <si>
    <t>Vertical position of the address.</t>
  </si>
  <si>
    <t>End of number range for PAO</t>
  </si>
  <si>
    <t>End suffix of PAON if it has sub-structure.</t>
  </si>
  <si>
    <t>Start number of PAON if it has sub-structure.</t>
  </si>
  <si>
    <t>Start suffix of PAON if it has sub-structure.</t>
  </si>
  <si>
    <t>Text content of the PAON.</t>
  </si>
  <si>
    <t>County name.</t>
  </si>
  <si>
    <t>Country.</t>
  </si>
  <si>
    <t>Locality name.</t>
  </si>
  <si>
    <t>Postal code used for non-UK addresses.</t>
  </si>
  <si>
    <t>Line 5 of a 5-line text address.</t>
  </si>
  <si>
    <t>Line 4 of a 5-line text address.</t>
  </si>
  <si>
    <t>Line 3 of a 3- or 5-line text address.</t>
  </si>
  <si>
    <t>Line 2 of a 3- or 5-line text address.</t>
  </si>
  <si>
    <t>Line 1 of a 3- or 5-line text address.</t>
  </si>
  <si>
    <t>Primary Addressable Object Name – name of the addressable object; e.g. building name or street number</t>
  </si>
  <si>
    <t>PO Box number.</t>
  </si>
  <si>
    <t>Town or city within which Royal Mail sorting office is located for that address.</t>
  </si>
  <si>
    <t>The postcode for a UK address.</t>
  </si>
  <si>
    <t>Address Line 5</t>
  </si>
  <si>
    <t>End number used on the SAO</t>
  </si>
  <si>
    <t>Suffix to the end number of an SAO</t>
  </si>
  <si>
    <t>Opening number of the SAO</t>
  </si>
  <si>
    <t>Suffix to the start number of an SAO</t>
  </si>
  <si>
    <t>Text part of the SAO</t>
  </si>
  <si>
    <t>Secondary Addressable Object Name - name of the addressable object; e.g. “first floor” or “flat B”</t>
  </si>
  <si>
    <t>Street name, description or street number.</t>
  </si>
  <si>
    <t>Identifier for a subdivision of a property.</t>
  </si>
  <si>
    <t>Name of thoroughfare.</t>
  </si>
  <si>
    <t>Town name.</t>
  </si>
  <si>
    <t>AO_Preference_Type</t>
  </si>
  <si>
    <t>An order must exist before sending CAOs</t>
  </si>
  <si>
    <t>An order must exist before sending an Award Claim</t>
  </si>
  <si>
    <t>A2C Usage Notes</t>
  </si>
  <si>
    <t>16 to 18 Discount codes
https://www.gov.uk/government/publications/2018-performance-tables-discount-codes
These used to be called LEAP or Discount codes.
They are 4 digit numeric.
DfE subject codes do not have a hierarchy
As these have performance points associated with them they are defined in QE_Classification as well as Subject_Classification.</t>
  </si>
  <si>
    <t>Introduced in 2012/13. Detailed list of digit codes is https://www.hesa.ac.uk/support/documentation/jacs/jacs3-detailed. Principal subject codes is https://www.hesa.ac.uk/support/documentation/jacs/jacs3-principal
As these have no performance points associated with them they are defined in Subject_Classification but not QE_Classification.</t>
  </si>
  <si>
    <t>Subject headings used for JCQ results reporting. See http://jcq.org.uk/examination-results
As these have no performance points associated with them they are defined in Subject_Classification but not QE_Classification.</t>
  </si>
  <si>
    <t>LARS data files are at https://hub.fasst.org.uk/Learning%20Aims/Downloads/Pages/default.aspx. Values in the A2C Spec for 2016/17 taken from LearnDirectClassSystemCode file updated 19/12/16.
Used to be called LARS (Learning Aim Reference Service).
As these have no performance points associated with them they are defined in Subject_Classification but not QE_Classification</t>
  </si>
  <si>
    <t>Updated by Ofqual 29/10/2015
https://www.gov.uk/government/publications/types-of-regulated-qualifications/qualification-descriptions#sector
There is only one tier in the hierarchy.
As these have no performance points associated with them they are defined in Subject_Classification but not QE_Classification.</t>
  </si>
  <si>
    <t>TRB Cancellation Period</t>
  </si>
  <si>
    <t>The period during which test resource bookings may be cancelled.</t>
  </si>
  <si>
    <t>This is for information only (but may align to an A2C results embargo/publication date). 
In most cases Product Catalogues will only include a Key_Event_Start_Date_Time for this Key Event. Some AOs have populated an end date to indicate that restricted results rules apply for a 24 hour period. This is not essential as the start date for the Results Publication Date Key event can be assumed to equate to the end data for the Restricted Results Publication key event.</t>
  </si>
  <si>
    <t>Associated Transaction</t>
  </si>
  <si>
    <t>Cancel Award Claim</t>
  </si>
  <si>
    <t>Award Claim</t>
  </si>
  <si>
    <t>Unnamed TRB</t>
  </si>
  <si>
    <t>Unnamed Order - Registration</t>
  </si>
  <si>
    <t>Unnamed Order - Entry</t>
  </si>
  <si>
    <t xml:space="preserve">This defines the period during which the associated A2C transactions are available.
AOs that need to differentiate between Entry Cancellation Period, Registration Cancellation Period and TRB Cancellation Period will use these events rather than Order Cancellation Period. AOs may use Order Cancellation Period if these do not need to be distinguished.
</t>
  </si>
  <si>
    <t>Cancel Named TRB
Cancel Unnamed TRB</t>
  </si>
  <si>
    <t>n/a</t>
  </si>
  <si>
    <t>Cancel Centre Assessed Outcome</t>
  </si>
  <si>
    <t>Late Award Cash-In</t>
  </si>
  <si>
    <t>Cancel Named Order - Entry
Cancel Unnamed Order - Entry</t>
  </si>
  <si>
    <t>This defines the period during which the associated A2C transactions are available.
AOs that need to differentiate between Entry Cancellation Period, Registration Cancellation Period and TRB Cancellation Period will use these events rather than Order Cancellation Period. AOs may use Order Cancellation Period if these do not need to be distinguished.</t>
  </si>
  <si>
    <t>Named Entry - Entry</t>
  </si>
  <si>
    <t>Named Entry - Registration</t>
  </si>
  <si>
    <t>Named TRB</t>
  </si>
  <si>
    <t>Cancel Named Order - Entry
Cancel Named Order - Registration
Cancel Unnamed Order - Entry
Cancel Unnamed Order - Registration
Cancel Named TRB
Cancel Unnamed TRB</t>
  </si>
  <si>
    <t>Cancel Named Order - Registration
Cancel Unnamed Order - Registration</t>
  </si>
  <si>
    <t>Associated Fee Category</t>
  </si>
  <si>
    <t>Access To Scripts - Original
Access To Scripts - Original with Recording</t>
  </si>
  <si>
    <t>Access To Scripts (Priority) - Original
Access To Scripts (Priority) - Original with Recording</t>
  </si>
  <si>
    <t>Associated Key Event</t>
  </si>
  <si>
    <t>Valid as Awarding_Organisation_Party_Id</t>
  </si>
  <si>
    <t>Valid as Qualification_Framework. Party_Id_Administrator</t>
  </si>
  <si>
    <t>Valid as Grade_Set. Party_Id_Administrator</t>
  </si>
  <si>
    <t>Valid as Qual_Performance_Table. Performance_Administrator</t>
  </si>
  <si>
    <t>Qual_Perf_Table_Eff_End_Date</t>
  </si>
  <si>
    <t>Valid as Qualification_Category. Qual_Category_Administrator</t>
  </si>
  <si>
    <t>Northern Ireland Department of Education</t>
  </si>
  <si>
    <t>England Department for Education</t>
  </si>
  <si>
    <t>NCFE is used for Grade Sets; 29 for AO</t>
  </si>
  <si>
    <t>C&amp;G is used for Grade Sets; 73 for AO</t>
  </si>
  <si>
    <t>CIE Zone 1</t>
  </si>
  <si>
    <t>CIE Zone 2</t>
  </si>
  <si>
    <t>CIE Zone 3</t>
  </si>
  <si>
    <t>CIE Zone 4</t>
  </si>
  <si>
    <t>CIE Zone 5</t>
  </si>
  <si>
    <t>CIE Zone 6</t>
  </si>
  <si>
    <t>CIE UK Zone</t>
  </si>
  <si>
    <t>CIE allocates each country to one of six administrative zones to maintain exam security and manage the timetabling of exams.</t>
  </si>
  <si>
    <t>Learning Records Service</t>
  </si>
  <si>
    <t>Driver and Vehicle Licensing Agency</t>
  </si>
  <si>
    <t>Driver &amp; Vehicle Agency (Northern Ireland)</t>
  </si>
  <si>
    <t>LRS</t>
  </si>
  <si>
    <t>DVA</t>
  </si>
  <si>
    <t>HM Passport Office</t>
  </si>
  <si>
    <t>HM Revenue &amp; Customs</t>
  </si>
  <si>
    <t>8A17 August 2017</t>
  </si>
  <si>
    <t>8A17 August 2018</t>
  </si>
  <si>
    <t>Not Allowed</t>
  </si>
  <si>
    <t>Allowed but must be made by a non-A2C method</t>
  </si>
  <si>
    <t>Required</t>
  </si>
  <si>
    <t>Optional</t>
  </si>
  <si>
    <t>Provided</t>
  </si>
  <si>
    <t>Not Provided</t>
  </si>
  <si>
    <t>The QE Preference specifies an action that is not allowed for the QE</t>
  </si>
  <si>
    <t>The QE Preference specifies an action that is allowed for the QE</t>
  </si>
  <si>
    <t>The QE Preference specifies an action that is allowed for the QE but must be made by a non-A2C method</t>
  </si>
  <si>
    <t>The QE Preference specifies an action or data that is required for the QE</t>
  </si>
  <si>
    <t>The QE Preference specifies an action or data that is optional for the QE</t>
  </si>
  <si>
    <t>The QE Preference specifies data that will be provided for the QE</t>
  </si>
  <si>
    <t>The QE Preference specifies data that will not be provided for the QE</t>
  </si>
  <si>
    <t>must be supplied with named orders</t>
  </si>
  <si>
    <t>not supported</t>
  </si>
  <si>
    <t>supported</t>
  </si>
  <si>
    <t>must not be supplied</t>
  </si>
  <si>
    <t>may be supplied</t>
  </si>
  <si>
    <t>No business process</t>
  </si>
  <si>
    <t>supported through A2C</t>
  </si>
  <si>
    <t>supported through non-A2C method</t>
  </si>
  <si>
    <t>The business process is not used by the AO. For example, not all AOs support unnamed orders.</t>
  </si>
  <si>
    <t>This does not imply that non-A2C methods are not also available, but an EO using an A2C compliant MIS is expected to use the A2C transaction in preference to any alternatives.</t>
  </si>
  <si>
    <t>The business process is supported by the AO, but not through A2C.</t>
  </si>
  <si>
    <t>Cancel CAO</t>
  </si>
  <si>
    <t>Cancel Entry Named Order</t>
  </si>
  <si>
    <t>Cancel Entry Unnamed Order</t>
  </si>
  <si>
    <t>Cancel Registration Named Order</t>
  </si>
  <si>
    <t>Cancel Registration Unnamed Order</t>
  </si>
  <si>
    <t>Cancel TRB Named Order</t>
  </si>
  <si>
    <t>Cancel TRB Unnamed Order</t>
  </si>
  <si>
    <t>Entry Named Order</t>
  </si>
  <si>
    <t>Entry Unnamed Order</t>
  </si>
  <si>
    <t>Registration Named Order</t>
  </si>
  <si>
    <t>Award claim updates</t>
  </si>
  <si>
    <t>TRB Venue for Named TRB</t>
  </si>
  <si>
    <t>TRB Venue for Unnamed TRB Update with Learner Details</t>
  </si>
  <si>
    <t>TRB Venue may be provided by updating an existing named TRB</t>
  </si>
  <si>
    <t>If not present then AO assigned learner identifier is not required</t>
  </si>
  <si>
    <t>If not present then award claim is not required.</t>
  </si>
  <si>
    <t>If not present then CAO is not required.</t>
  </si>
  <si>
    <t>Where this preference is defined the Expected_Completion_Date must be populated.</t>
  </si>
  <si>
    <t>Learner email address</t>
  </si>
  <si>
    <t>If the preference is not present, a photograph is not required.</t>
  </si>
  <si>
    <t>Provided
Not Provided</t>
  </si>
  <si>
    <t>Allowed
Not Allowed</t>
  </si>
  <si>
    <t>Allowed
Not Allowed
Allowed but must be made by a non-A2C method</t>
  </si>
  <si>
    <t>Optional
Required</t>
  </si>
  <si>
    <t>If the QE Preference is absent it is not applicable for the QE, so a value of "Not Allowed" can be assumed.</t>
  </si>
  <si>
    <t>Absence of QE Preference</t>
  </si>
  <si>
    <t>Combinations</t>
  </si>
  <si>
    <t>May be used in conjunction with "Entry required"
"Allowed" may be used in conjunction with "Entry Named Order Required" 
"Not Allowed" must not be used in conjunction with "Entry Named Order Required" ("Entry Named Order Required" overrides "Entry Named Order Not Allowed")</t>
  </si>
  <si>
    <t>May be used in conjunction with "Entry required"
"Allowed" must not be used in conjunction with "Entry Named Order Required" ("Entry Named Order Required" overrides "Entry Unnamed Order Allowed")
"Not Allowed" may be used in conjunction with "Entry Named Order Required"
"Allowed but must be made by a non-A2C method" has the same rules as for "Entry unnamed order allowed" except that unnamed order must be made via a non-A2C method.</t>
  </si>
  <si>
    <t>Specifies whether unnamed entry is allowed for this QE.</t>
  </si>
  <si>
    <t>May be used in conjunction with Registration required"
"Allowed" must not be used in conjunction with Registration Named Order Required" ("Registration Named Order Required" overrides "Registration Unnamed Order Allowed")
"Not Allowed" may be used in conjunction with Registration Named Order Required"
"Allowed but must be made by a non-A2C method" has the same rules as for "Entry unnamed order allowed" except that unnamed order must be made via a non-A2C method.</t>
  </si>
  <si>
    <t>May be used in conjunction with "Registration required"
"Allowed" may be used in conjunction with Registration Named Order Required" 
"Not Allowed" must not be used in conjunction with "Registration Named Order Required" ("Registration Named Order Required" overrides "Registration Named Order Not Allowed")</t>
  </si>
  <si>
    <t>May be used in conjunction with "TRB required"
"Allowed" may be used in conjunction with TRN Named Order Required" 
"Not Allowed" must not be used in conjunction with "TRB Named Order Required" "TRB Named Order Required" overrides "TRB Named Order Not Allowed")</t>
  </si>
  <si>
    <t>May be used in conjunction with TRB required"
"Allowed" must not be used in conjunction with TRB Named Order Required" ("TRB Named Order Required" overrides "TRB Unnamed Order Allowed")
"Not Allowed" may be used in conjunction with TRB Named Order Required"
"Allowed but must be made by a non-A2C method" has the same rules as for "Entry unnamed order allowed" except that unnamed order must be made via a non-A2C method.</t>
  </si>
  <si>
    <t>If not present , CAO corrections are allowed via A2C</t>
  </si>
  <si>
    <t>CAO corrections</t>
  </si>
  <si>
    <t>Allowed
Allowed but must be made by a non-A2C method</t>
  </si>
  <si>
    <t>If not present award, claim updates are allowed.</t>
  </si>
  <si>
    <t>See further business rules against the preference “CAO used as order” for further clarification on potential use of the CAO transaction type in the vocational sector.</t>
  </si>
  <si>
    <t xml:space="preserve">
If this preference is set along with the “CAO corrections Allowed but must be made by a non-A2C method” preference, then second and subsequent CAO submissions for the same learner QEA will always be treated as separate orders and will be charged accordingly.
If however, the awarding organisation permits CAO corrections via A2C then the CAO transaction type could be used in update mode to correct a previously submitted CAO or to submit a completely new outcome, intended as an additional order for the learner. If the centre intends the submission to be treated as a correction they must also provide the reason for the correction using the QE_Outcome_Amndmnt_Reason_Type attribute and they should ensure that the specific CAO instance to be corrected is clear by populating the QE_Outcome_Date – see business rules against QE_Outcome_Date.</t>
  </si>
  <si>
    <t>If not present , CAOs may be used as an order</t>
  </si>
  <si>
    <t>If the QE Preference is absent it is not applicable for the QE, so the 4 digit candidate number is not required for booking</t>
  </si>
  <si>
    <t>If the QE Preference is absent it is not applicable for the QE, so a value of "Not Required" can be assumed.</t>
  </si>
  <si>
    <t>This QE Preference will only be used in cases where an TRB Unnamed Order is allowed.</t>
  </si>
  <si>
    <t>Award Claim required.</t>
  </si>
  <si>
    <t>CAO required.</t>
  </si>
  <si>
    <t>If not present then centre authentication is not required.</t>
  </si>
  <si>
    <t>If not present then course start date is not required.</t>
  </si>
  <si>
    <t>Mutually exclusive with "Entry named order not allowed" and "Entry unnamed order allowed" QE Preferences . If they are set, they are overridden by this "Entry named order required" preference and must be ignored. "Entry named order allowed" and "Entry unnamed order not allowed" are implicit so may or may not be explicitly defined by AOs.
Where both named and unnamed order options are available across a product area the ”Entry required” preference will be used in conjunction with other preferences as appropriate to define the types of orders required or allowed. Please see “Entry required” business rule for further guidance. “Entry required” is implicit so may or may not be explicitly defined by AOs.</t>
  </si>
  <si>
    <t>At least one of "Entry named order allowed" or "Entry unnamed order allowed" must be present if this "Entry required" QE Preference is present.</t>
  </si>
  <si>
    <t>If not present then estimated grade is not required.</t>
  </si>
  <si>
    <t>If not present then Expected_Completion_Date is not required.</t>
  </si>
  <si>
    <t>If not present then learner email address is not required</t>
  </si>
  <si>
    <t>If the preference is not present, MIS should not send gender. If gender is sent for QEs where the preference is not set awarding organisations will ignore it.</t>
  </si>
  <si>
    <t>Mutually exclusive with "Registration named order not allowed" and "Registration unnamed order allowed" QE Preferences . If they are set, they are overridden by this "Registration named order required" preference and must be ignored. "Registration named order allowed" and "Registration unnamed order not allowed" are implicit so may or may not be explicitly defined by AOs.
Where both named and unnamed order options are available across a product area the ”Registration required” preference will be used in conjunction with other preferences as appropriate to define the types of orders required or allowed. Please see “Registration required” business rule for further guidance. “Registration required” is implicit so may or may not be explicitly defined by AOs.</t>
  </si>
  <si>
    <t>If not present then unnamed entries are also available</t>
  </si>
  <si>
    <t>If not present then unnamed registrations are also available</t>
  </si>
  <si>
    <t>This indicates that an entry is required, but does not specify whether it must be named or unnamed. Whether the required entry can be named or unnamed is determined by the presence of "Entry named order" and "Entry unnamed order" QE Preferences.</t>
  </si>
  <si>
    <t>At least one of "Registration named order allowed" or "Registration unnamed order allowed" must be present if this "Entry required" QE Preference is present.</t>
  </si>
  <si>
    <t>This indicates that a registration is required, but does not specify whether it must be named or unnamed. Whether the required registration can be named or unnamed is determined by the presence of "Registration named order" and "Registration unnamed order" QE Preferences.</t>
  </si>
  <si>
    <t>Mutually exclusive with "TRB named order not allowed" and "TRB unnamed order allowed" QE Preferences . If they are set, they are overridden by this "TRB named order required" preference and must be ignored. "TB named order allowed" and "TRB unnamed order not allowed" are implicit so may or may not be explicitly defined by AOs.
Where both named and unnamed order options are available across a product area the "TRB required” preference will be used in conjunction with other preferences as appropriate to define the types of orders required or allowed. Please see "TRB required” business rule for further guidance. "TRB required” is implicit so may or may not be explicitly defined by AOs.</t>
  </si>
  <si>
    <t>At least one of "TRB named order allowed" or "TRB unnamed order allowed" must be present if this "TRB required" QE Preference is present.</t>
  </si>
  <si>
    <t>If not present then unnamed TRBs are also available</t>
  </si>
  <si>
    <t>This indicates that a TRB is required, but does not specify whether it must be named or unnamed. Whether the required TRB can be named or unnamed is determined by the presence of "TRB named order" and "TRB unnamed order" QE Preferences.</t>
  </si>
  <si>
    <t>The absence of this preference means that no results will be provided for the QE.</t>
  </si>
  <si>
    <t>4 digit candidate number</t>
  </si>
  <si>
    <t xml:space="preserve">A2C transactions </t>
  </si>
  <si>
    <t>Date of birth</t>
  </si>
  <si>
    <t>EDI files</t>
  </si>
  <si>
    <t>Gender</t>
  </si>
  <si>
    <t>Learner address</t>
  </si>
  <si>
    <t xml:space="preserve">Learner email </t>
  </si>
  <si>
    <t>Legal sex</t>
  </si>
  <si>
    <r>
      <t>Transaction 06 Learner Identifier Updates</t>
    </r>
    <r>
      <rPr>
        <sz val="9"/>
        <rFont val="Tahoma"/>
        <family val="2"/>
      </rPr>
      <t xml:space="preserve"> </t>
    </r>
  </si>
  <si>
    <t>Transaction 07 Amend Learner Details</t>
  </si>
  <si>
    <t>All AOs support changes to learner details, so ‘No business process’ is not a valid value.</t>
  </si>
  <si>
    <t>Transaction 09a Named Order (Entry)</t>
  </si>
  <si>
    <t>Transaction 09b Named Order (Registration)</t>
  </si>
  <si>
    <t>Transaction 10a Unnamed Order (Entry)</t>
  </si>
  <si>
    <t>Transaction 10b Unnamed Order (Registration)</t>
  </si>
  <si>
    <t>Transaction 11 Unnamed TRB</t>
  </si>
  <si>
    <t>Transaction 12a Cancel Unnamed Order (Entry)</t>
  </si>
  <si>
    <t>Transaction 12b Cancel Unnamed Order (Registration)</t>
  </si>
  <si>
    <t>Transaction 13 Cancel Unnamed TRB</t>
  </si>
  <si>
    <t>Transaction 14a Cancel Named Order (Entry)</t>
  </si>
  <si>
    <t>All AOs support cancellation of named entries, so ‘No business process’ is not a valid value.</t>
  </si>
  <si>
    <t>Transaction 14b Cancel Named Order (Registration)</t>
  </si>
  <si>
    <t>Transaction 15 Cancel Named TRB</t>
  </si>
  <si>
    <t>Transaction 16a Update Unnamed Order with Learner Details (Entry)</t>
  </si>
  <si>
    <t>Transaction 16b Update Unnamed Order with Learner Details (Registration)</t>
  </si>
  <si>
    <t>Transaction 17 Update Unnamed TRB with Learner Details</t>
  </si>
  <si>
    <t>Transaction 18 Named TRB</t>
  </si>
  <si>
    <t>‘No business process’ means that the AO does not have any TRB qualifications</t>
  </si>
  <si>
    <t>Transaction 19 Late Award Cash-in</t>
  </si>
  <si>
    <t>Transaction 20 Estimated Grade</t>
  </si>
  <si>
    <t>Transaction 21 Attendance</t>
  </si>
  <si>
    <t>Transaction 22 Centre Assessed Outcome</t>
  </si>
  <si>
    <t>Transaction 23 Cancel Centre Assessed Outcome</t>
  </si>
  <si>
    <t>Transaction 24 Award Claim</t>
  </si>
  <si>
    <t>Transaction 26 AO to Centre Notification</t>
  </si>
  <si>
    <t>Transaction 32 Cancel Award Claim</t>
  </si>
  <si>
    <t>No business process
supported through A2C</t>
  </si>
  <si>
    <t>No business process
supported through A2C
supported through non-A2C method</t>
  </si>
  <si>
    <t>not supported
supported</t>
  </si>
  <si>
    <t>may be supplied
must not be supplied</t>
  </si>
  <si>
    <t>If this preference is set then AOs do not need to provide a QE Preference on each QE. MIS should apply the preference to all QEs for that AO.
If this preference is absent the MIS must check QE Preferences.</t>
  </si>
  <si>
    <t>MIS do not need to check the Scheme flag if this AO preference is set.
However AOs should still set the Date_Of_Birth_Reqd_Flag on all Schemes, regardless of this setting.</t>
  </si>
  <si>
    <t>MIS do not need to check the Scheme flag if this AO preference is set.
However AOs should still set the Legal_Sex_Required_Flag on all Schemes, regardless of this setting.</t>
  </si>
  <si>
    <t>supported through A2C
supported through non-A2C method</t>
  </si>
  <si>
    <t>Some AOs support unnamed entries, but not through A2C
‘supported through A2C’ may be used in future</t>
  </si>
  <si>
    <t>No AOs currently support unnamed registrations
‘supported through A2C’ and ‘supported through non-A2C method’ may be used in future</t>
  </si>
  <si>
    <t>No AOs currently support unnamed TRBs
‘supported through A2C’ and ‘supported through non-A2C method’ may be used in future</t>
  </si>
  <si>
    <t>No AOs currently support Unnamed TRBs
‘supported through A2C’ and ‘supported through non-A2C method’ may be used in future</t>
  </si>
  <si>
    <t>It is unlikely that an A2C Estimated Grades transaction will be implemented as only a few AOs require them.
AOs requiring estimated grades will collect them through a non-A2C method so will use ‘supported through non-A2C method’. AOs who do not require estimated grades will use ‘not supported’.
‘supported through A2C’ would be used if the A2C Estimated Grades transaction were to be implemented.</t>
  </si>
  <si>
    <t>Feedback</t>
  </si>
  <si>
    <t>All AOs support named entries, so ‘No business process’ is not a valid value.
This is a mandatory transaction for A2C and as this preference is set only if ‘A2C Transactions’ is ‘supported’, ‘supported through non-A2C method’ will never be used.</t>
  </si>
  <si>
    <t>Need feedback message.</t>
  </si>
  <si>
    <r>
      <t xml:space="preserve">AOs should set a QE Preference for any QEs where an email </t>
    </r>
    <r>
      <rPr>
        <b/>
        <sz val="9"/>
        <color rgb="FF000000"/>
        <rFont val="Tahoma"/>
        <family val="2"/>
      </rPr>
      <t>must</t>
    </r>
    <r>
      <rPr>
        <sz val="9"/>
        <color rgb="FF000000"/>
        <rFont val="Tahoma"/>
        <family val="2"/>
      </rPr>
      <t xml:space="preserve"> be provided.
No AOs require an email address for all their qualifications.
AOs may reject orders if this preference is set to ‘must not be supplied’ and an email address is provided with an order. </t>
    </r>
  </si>
  <si>
    <t>This preference must be specified for all AOs
‘not supported’ means that the AO does not support any A2C transactions.
‘supported’ means that the AO supports the mandatory A2C transactions. If this is set the AO should specify AO Preferences for each of the optional transactions.
AOs that support both EDI and A2C, will do this under different AO identifiers, so it is not permissible to have both ‘A2C transactions’ and ‘EDI files’ set to ‘supported’.</t>
  </si>
  <si>
    <t>EDI refers to the JCQ EDI format for General Qualifications
This preference must be specified for all AOs
If both ‘A2C transactions’ and ‘EDI files’ are ‘not supported’, the implication is that orders can not be placed through an MIS system. AOs not supporting either may still provide pcat data.
AOs that support both EDI and A2C, will do this under different AO identifiers, so it is not permissible to have both ‘A2C transactions’ and ‘EDI files’ set to ‘supported’.</t>
  </si>
  <si>
    <t>Prohibited
Updated
Ignored</t>
  </si>
  <si>
    <t xml:space="preserve">If the Preference is 'Prohibited' andan AO receives an order with learner updates the feedback 0114 / 0115 / 0134 will be returned and the learner updates will not be applied. </t>
  </si>
  <si>
    <t>prohibited</t>
  </si>
  <si>
    <t>updated</t>
  </si>
  <si>
    <t>ignored</t>
  </si>
  <si>
    <t xml:space="preserve">This preference should be set if transaction 09, 18, 22, 24 are supported through A2C
'Prohibited' means that the MIS must ensure learner updates are sent before orders are sent. </t>
  </si>
  <si>
    <t>This preference is included only if transaction 22 is supported through A2C.
‘Required’ means that the MIS must ensure an order is sent before sending a CAO.
If this preference is absent the AO will create an order on receipt of an CAO if an order does not already exist.</t>
  </si>
  <si>
    <t>This preference is included only if transaction 24 is supported through A2C.
‘Required’ means that the MIS must ensure an order is sent before sending an Award Claim.
If this preference is absent the AO will create an order on receipt of an Award Claim if an order does not already exist.</t>
  </si>
  <si>
    <t>Valid values for AO_Preference_Qualifier</t>
  </si>
  <si>
    <t>Invalid if "Award Claim Required" is not "Required"</t>
  </si>
  <si>
    <t>Invalid if "CAO Required" is not "Required"</t>
  </si>
  <si>
    <t>Invalid if "Entry Named Order" is not "Allowed"</t>
  </si>
  <si>
    <t>Invalid if "Entry Unnamed Order" is not "Allowed"</t>
  </si>
  <si>
    <t>Invalid if "Registration Named Order" is not "Allowed"</t>
  </si>
  <si>
    <t>Invalid if "Registration Unnamed Order" is not "Allowed"</t>
  </si>
  <si>
    <t>Invalid if "TRB Named Order" is not "Allowed"</t>
  </si>
  <si>
    <t>Invalid if "TRB Unnamed Order" is not "Allowed"</t>
  </si>
  <si>
    <t>Defined only if there is a "Test Resource Booking Submission Period" or "Unnamed Test Resource Booking Submission Period" (orders can not be cancelled unless they are submitted)</t>
  </si>
  <si>
    <t>Defined only if there is a "Named Registration Submission Period" or "Unnamed Registration Submission Period" (orders can not be cancelled unless they are submitted)</t>
  </si>
  <si>
    <t>Defined only if there is a "Named Entry Submission Period", "Named Registration Submission Period", "Test Resource Booking Submission Period", "Unnamed Entry Submission Period", "Unnamed Registration Submission Period" or "Unnamed Test Resource Booking Submission Period" (orders can not be cancelled unless they are submitted)</t>
  </si>
  <si>
    <t>Defined only if there is a "Named Entry Submission Period" or "Unnamed Entry Submission Period" (orders can not be cancelled unless they are submitted)</t>
  </si>
  <si>
    <t>Defined only if there is an "Award Claim Submission Period"</t>
  </si>
  <si>
    <t>Defined only if there is a "Centre Assessed Outcome Submission Period"</t>
  </si>
  <si>
    <t>Academic Year 2017-18</t>
  </si>
  <si>
    <t>April 2019</t>
  </si>
  <si>
    <t>May 2019</t>
  </si>
  <si>
    <t>June 2019</t>
  </si>
  <si>
    <t>July 2019</t>
  </si>
  <si>
    <t>August 2019</t>
  </si>
  <si>
    <t>September 2018</t>
  </si>
  <si>
    <t>October 2018</t>
  </si>
  <si>
    <t>November 2018</t>
  </si>
  <si>
    <t>December 2018</t>
  </si>
  <si>
    <t>January 2019</t>
  </si>
  <si>
    <t>February 2019</t>
  </si>
  <si>
    <t>March 2019</t>
  </si>
  <si>
    <t>Academic Year 2018-19</t>
  </si>
  <si>
    <t>Calendar Year 2019</t>
  </si>
  <si>
    <t>A2018</t>
  </si>
  <si>
    <t>C2019</t>
  </si>
  <si>
    <t>Z Basedata 176A</t>
  </si>
  <si>
    <t>Z Basedata 176B</t>
  </si>
  <si>
    <t>Z Basedata 176C</t>
  </si>
  <si>
    <t>Z Basedata 176D</t>
  </si>
  <si>
    <t>Z Basedata 176F</t>
  </si>
  <si>
    <t>Z Basedata 176G</t>
  </si>
  <si>
    <t>Z Basedata 176K</t>
  </si>
  <si>
    <t>Z Basedata 176L</t>
  </si>
  <si>
    <t>Z Basedata 176P</t>
  </si>
  <si>
    <t>Z Basedata 176Q</t>
  </si>
  <si>
    <t>Z Basedata 176S</t>
  </si>
  <si>
    <t>Z Basedata 176T</t>
  </si>
  <si>
    <t>Z Basedata 176W</t>
  </si>
  <si>
    <t>Z Basedata 176Y</t>
  </si>
  <si>
    <t>Z Basedata 178A</t>
  </si>
  <si>
    <t>Z Basedata 179C</t>
  </si>
  <si>
    <t>Z Basedata 179D</t>
  </si>
  <si>
    <t>Z Basedata 179W</t>
  </si>
  <si>
    <t>Z Basedata 17BA</t>
  </si>
  <si>
    <t>Z Basedata 17BB</t>
  </si>
  <si>
    <t>Z Basedata 17BF</t>
  </si>
  <si>
    <t>Z Basedata 17BG</t>
  </si>
  <si>
    <t>Z Basedata 17BK</t>
  </si>
  <si>
    <t>Z Basedata 181A</t>
  </si>
  <si>
    <t>Z Basedata 181B</t>
  </si>
  <si>
    <t>Z Basedata 181D</t>
  </si>
  <si>
    <t>Z Basedata 181G</t>
  </si>
  <si>
    <t>Z Basedata 181L</t>
  </si>
  <si>
    <t>Z Basedata 181Q</t>
  </si>
  <si>
    <t>Z Basedata 181S</t>
  </si>
  <si>
    <t>Z Basedata 181T</t>
  </si>
  <si>
    <t>Z Basedata 181W</t>
  </si>
  <si>
    <t>Z Basedata 181X</t>
  </si>
  <si>
    <t>Z Basedata 181Y</t>
  </si>
  <si>
    <t>Z Basedata 182A</t>
  </si>
  <si>
    <t>Z Basedata 182K</t>
  </si>
  <si>
    <t>Z Basedata 183A</t>
  </si>
  <si>
    <t>Z Basedata 183B</t>
  </si>
  <si>
    <t>Z Basedata 183C</t>
  </si>
  <si>
    <t>Z Basedata 183G</t>
  </si>
  <si>
    <t>Z Basedata 183W</t>
  </si>
  <si>
    <t>Z Basedata 185A</t>
  </si>
  <si>
    <t>Z Basedata 185K</t>
  </si>
  <si>
    <t>Z Basedata 186A</t>
  </si>
  <si>
    <t>Z Basedata 186B</t>
  </si>
  <si>
    <t>Z Basedata 186C</t>
  </si>
  <si>
    <t>Z Basedata 186D</t>
  </si>
  <si>
    <t>Z Basedata 186F</t>
  </si>
  <si>
    <t>Z Basedata 186G</t>
  </si>
  <si>
    <t>Z Basedata 186K</t>
  </si>
  <si>
    <t>Z Basedata 186L</t>
  </si>
  <si>
    <t>Z Basedata 186P</t>
  </si>
  <si>
    <t>Z Basedata 186Q</t>
  </si>
  <si>
    <t>Z Basedata 186S</t>
  </si>
  <si>
    <t>Z Basedata 186T</t>
  </si>
  <si>
    <t>Z Basedata 186W</t>
  </si>
  <si>
    <t>Z Basedata 186Y</t>
  </si>
  <si>
    <t>Z Basedata 188A</t>
  </si>
  <si>
    <t>9C18 September 2018</t>
  </si>
  <si>
    <t>9D18 September 2018</t>
  </si>
  <si>
    <t>9W18 September 2018</t>
  </si>
  <si>
    <t>BA18 November 2018</t>
  </si>
  <si>
    <t>BB18 November 2018</t>
  </si>
  <si>
    <t>BF18 November 2018</t>
  </si>
  <si>
    <t>BG18 November 2018</t>
  </si>
  <si>
    <t>BK18 November 2018</t>
  </si>
  <si>
    <t>Z Basedata 18BK</t>
  </si>
  <si>
    <t>Z Basedata 18BG</t>
  </si>
  <si>
    <t>Z Basedata 18BF</t>
  </si>
  <si>
    <t>Z Basedata 18BB</t>
  </si>
  <si>
    <t>Z Basedata 18BA</t>
  </si>
  <si>
    <t>Z Basedata 189W</t>
  </si>
  <si>
    <t>Z Basedata 189D</t>
  </si>
  <si>
    <t>Z Basedata 189C</t>
  </si>
  <si>
    <t>Associated Feedback</t>
  </si>
  <si>
    <r>
      <t xml:space="preserve">This sheet contains values contained in Controlled Lists. 
These lists </t>
    </r>
    <r>
      <rPr>
        <i/>
        <sz val="9"/>
        <rFont val="Arial"/>
        <family val="2"/>
      </rPr>
      <t>must</t>
    </r>
    <r>
      <rPr>
        <sz val="9"/>
        <rFont val="Arial"/>
        <family val="2"/>
      </rPr>
      <t xml:space="preserve"> be used by all developers, programmers and data modellers to ensure a consistent A2C implementation.
See below for explanation of columns.</t>
    </r>
  </si>
  <si>
    <t>Key_Event_Name
This sheet also contains columns listing permitted/prohibited combinations, associated transactions, associated fee categories, associated QE Preferences and associated feedback messages</t>
  </si>
  <si>
    <t>Length, Field Length and Check Length are hidden columns used to check that values do not exceed the length of the field</t>
  </si>
  <si>
    <t>Party data for Awarding Organisations and administrators
This sheet also contains columns indicating whether the party is valid as:
- Awarding_Organisation_Party_Id
- Qualification_Framework.Party_Id_Administrator
- Grade_Set.Party_Id_Administrator
- Qual_Performance_Table.Performance_Administrator
- Qualification_Category.Qual_Category_Administrator</t>
  </si>
  <si>
    <t>RFC raised on ISB to create controlled list</t>
  </si>
  <si>
    <t>A controlled list of values that identifies the particular AO PREFERENCE.</t>
  </si>
  <si>
    <t>Country_Code</t>
  </si>
  <si>
    <t>Country_Name</t>
  </si>
  <si>
    <t>AI</t>
  </si>
  <si>
    <t>Anguilla</t>
  </si>
  <si>
    <t>AO</t>
  </si>
  <si>
    <t>AR</t>
  </si>
  <si>
    <t>American Samoa</t>
  </si>
  <si>
    <t>AT</t>
  </si>
  <si>
    <t>AU</t>
  </si>
  <si>
    <t>AW</t>
  </si>
  <si>
    <t>Aruba</t>
  </si>
  <si>
    <t>AX</t>
  </si>
  <si>
    <t>Åland Islands</t>
  </si>
  <si>
    <t>BG</t>
  </si>
  <si>
    <t>BH</t>
  </si>
  <si>
    <t>BI</t>
  </si>
  <si>
    <t>BJ</t>
  </si>
  <si>
    <t>BL</t>
  </si>
  <si>
    <t>Saint Barthélemy</t>
  </si>
  <si>
    <t>BM</t>
  </si>
  <si>
    <t>Bermuda</t>
  </si>
  <si>
    <t>BN</t>
  </si>
  <si>
    <t>Brunei Darussalam</t>
  </si>
  <si>
    <t>BO</t>
  </si>
  <si>
    <t>BQ</t>
  </si>
  <si>
    <t>Bonaire, Sint Eustatius and Saba</t>
  </si>
  <si>
    <t>BR</t>
  </si>
  <si>
    <t>BS</t>
  </si>
  <si>
    <t>BW</t>
  </si>
  <si>
    <t>BY</t>
  </si>
  <si>
    <t>BZ</t>
  </si>
  <si>
    <t>Cocos (Keeling) Islands</t>
  </si>
  <si>
    <t>CF</t>
  </si>
  <si>
    <t>CG</t>
  </si>
  <si>
    <t>CH</t>
  </si>
  <si>
    <t>CI</t>
  </si>
  <si>
    <t>Côte d'Ivoire (Ivory Coast)</t>
  </si>
  <si>
    <t>CK</t>
  </si>
  <si>
    <t>Cook Islands</t>
  </si>
  <si>
    <t>CL</t>
  </si>
  <si>
    <t>CM</t>
  </si>
  <si>
    <t>CN</t>
  </si>
  <si>
    <t>CO</t>
  </si>
  <si>
    <t>CR</t>
  </si>
  <si>
    <t>CU</t>
  </si>
  <si>
    <t>CV</t>
  </si>
  <si>
    <t>Cabo Verde (Cape Verde)</t>
  </si>
  <si>
    <t>CW</t>
  </si>
  <si>
    <t>Curaçao</t>
  </si>
  <si>
    <t>CX</t>
  </si>
  <si>
    <t>Christmas Island</t>
  </si>
  <si>
    <t>CY</t>
  </si>
  <si>
    <t>CZ</t>
  </si>
  <si>
    <t>Czechia</t>
  </si>
  <si>
    <t>DJ</t>
  </si>
  <si>
    <t>DK</t>
  </si>
  <si>
    <t>DO</t>
  </si>
  <si>
    <t>DZ</t>
  </si>
  <si>
    <t>EG</t>
  </si>
  <si>
    <t>EH</t>
  </si>
  <si>
    <t>Western Sahara</t>
  </si>
  <si>
    <t>ER</t>
  </si>
  <si>
    <t>ES</t>
  </si>
  <si>
    <t>ET</t>
  </si>
  <si>
    <t>FI</t>
  </si>
  <si>
    <t>FK</t>
  </si>
  <si>
    <t>Falkland Islands [Malvinas]</t>
  </si>
  <si>
    <t>FO</t>
  </si>
  <si>
    <t>Faroe Islands</t>
  </si>
  <si>
    <t>FR</t>
  </si>
  <si>
    <t>GE</t>
  </si>
  <si>
    <t>French Guiana</t>
  </si>
  <si>
    <t>Guernsey</t>
  </si>
  <si>
    <t>GH</t>
  </si>
  <si>
    <t>GI</t>
  </si>
  <si>
    <t>Gibraltar</t>
  </si>
  <si>
    <t>GL</t>
  </si>
  <si>
    <t>Greenland</t>
  </si>
  <si>
    <t>GM</t>
  </si>
  <si>
    <t>GN</t>
  </si>
  <si>
    <t>GP</t>
  </si>
  <si>
    <t>Guadeloupe</t>
  </si>
  <si>
    <t>GR</t>
  </si>
  <si>
    <t>GS</t>
  </si>
  <si>
    <t>South Georgia and the South Sandwich Islands</t>
  </si>
  <si>
    <t>GT</t>
  </si>
  <si>
    <t>GU</t>
  </si>
  <si>
    <t>Guam</t>
  </si>
  <si>
    <t>GW</t>
  </si>
  <si>
    <t>GY</t>
  </si>
  <si>
    <t>Hong Kong</t>
  </si>
  <si>
    <t>HN</t>
  </si>
  <si>
    <t>HR</t>
  </si>
  <si>
    <t>HT</t>
  </si>
  <si>
    <t>HU</t>
  </si>
  <si>
    <t>ID</t>
  </si>
  <si>
    <t>IE</t>
  </si>
  <si>
    <t>IL</t>
  </si>
  <si>
    <t>IM</t>
  </si>
  <si>
    <t>Isle of Man</t>
  </si>
  <si>
    <t>IN</t>
  </si>
  <si>
    <t>IO</t>
  </si>
  <si>
    <t>British Indian Ocean Territory</t>
  </si>
  <si>
    <t>IQ</t>
  </si>
  <si>
    <t>IR</t>
  </si>
  <si>
    <t>IS</t>
  </si>
  <si>
    <t>Jersey</t>
  </si>
  <si>
    <t>JM</t>
  </si>
  <si>
    <t>JO</t>
  </si>
  <si>
    <t>KE</t>
  </si>
  <si>
    <t>KG</t>
  </si>
  <si>
    <t>KI</t>
  </si>
  <si>
    <t>KM</t>
  </si>
  <si>
    <t>KN</t>
  </si>
  <si>
    <t>Saint Kitts and Nevis</t>
  </si>
  <si>
    <t>KP</t>
  </si>
  <si>
    <t>Korea (the Democratic People's Republic of) - North Korea</t>
  </si>
  <si>
    <t>KR</t>
  </si>
  <si>
    <t>Korea (the Republic of) - South Korea</t>
  </si>
  <si>
    <t>KW</t>
  </si>
  <si>
    <t>KY</t>
  </si>
  <si>
    <t>Cayman Islands</t>
  </si>
  <si>
    <t>KZ</t>
  </si>
  <si>
    <t>Lao People's Democratic Republic (Laos)</t>
  </si>
  <si>
    <t>Saint Lucia</t>
  </si>
  <si>
    <t>LI</t>
  </si>
  <si>
    <t>LR</t>
  </si>
  <si>
    <t>LS</t>
  </si>
  <si>
    <t>LT</t>
  </si>
  <si>
    <t>LU</t>
  </si>
  <si>
    <t>LV</t>
  </si>
  <si>
    <t>LY</t>
  </si>
  <si>
    <t>Saint Martin (French part)</t>
  </si>
  <si>
    <t>MK</t>
  </si>
  <si>
    <t>ML</t>
  </si>
  <si>
    <t>Myanmar (Burma)</t>
  </si>
  <si>
    <t>MN</t>
  </si>
  <si>
    <t>MO</t>
  </si>
  <si>
    <t>Macao</t>
  </si>
  <si>
    <t>Northern Mariana Islands</t>
  </si>
  <si>
    <t>MQ</t>
  </si>
  <si>
    <t>Martinique</t>
  </si>
  <si>
    <t>MR</t>
  </si>
  <si>
    <t>MS</t>
  </si>
  <si>
    <t>Montserrat</t>
  </si>
  <si>
    <t>MT</t>
  </si>
  <si>
    <t>MU</t>
  </si>
  <si>
    <t>MV</t>
  </si>
  <si>
    <t>MW</t>
  </si>
  <si>
    <t>MX</t>
  </si>
  <si>
    <t>MY</t>
  </si>
  <si>
    <t>MZ</t>
  </si>
  <si>
    <t>New Caledonia</t>
  </si>
  <si>
    <t>Norfolk Island</t>
  </si>
  <si>
    <t>NI</t>
  </si>
  <si>
    <t>NO</t>
  </si>
  <si>
    <t>NP</t>
  </si>
  <si>
    <t>NR</t>
  </si>
  <si>
    <t>Niue</t>
  </si>
  <si>
    <t>NZ</t>
  </si>
  <si>
    <t>OM</t>
  </si>
  <si>
    <t>French Polynesia</t>
  </si>
  <si>
    <t>PM</t>
  </si>
  <si>
    <t>Saint Pierre and Miquelon</t>
  </si>
  <si>
    <t>PN</t>
  </si>
  <si>
    <t>Pitcairn</t>
  </si>
  <si>
    <t>Puerto Rico</t>
  </si>
  <si>
    <t>Palestine, State of</t>
  </si>
  <si>
    <t>PW</t>
  </si>
  <si>
    <t>PY</t>
  </si>
  <si>
    <t>Réunion</t>
  </si>
  <si>
    <t>RO</t>
  </si>
  <si>
    <t>RS</t>
  </si>
  <si>
    <t>RU</t>
  </si>
  <si>
    <t>Russian Federation</t>
  </si>
  <si>
    <t>RW</t>
  </si>
  <si>
    <t>SB</t>
  </si>
  <si>
    <t>Saint Helena, Ascension and Tristan da Cunha</t>
  </si>
  <si>
    <t>SI</t>
  </si>
  <si>
    <t>Svalbard and Jan Mayen</t>
  </si>
  <si>
    <t>SO</t>
  </si>
  <si>
    <t>SR</t>
  </si>
  <si>
    <t>SS</t>
  </si>
  <si>
    <t>ST</t>
  </si>
  <si>
    <t>SV</t>
  </si>
  <si>
    <t>SX</t>
  </si>
  <si>
    <t>Sint Maarten (Dutch part)</t>
  </si>
  <si>
    <t>SY</t>
  </si>
  <si>
    <t>Syrian Arab Republic</t>
  </si>
  <si>
    <t>SZ</t>
  </si>
  <si>
    <t>Turks and Caicos Islands</t>
  </si>
  <si>
    <t>Tokelau</t>
  </si>
  <si>
    <t>Timor-Leste (East Timor)</t>
  </si>
  <si>
    <t>TN</t>
  </si>
  <si>
    <t>TO</t>
  </si>
  <si>
    <t>TR</t>
  </si>
  <si>
    <t>TT</t>
  </si>
  <si>
    <t>TV</t>
  </si>
  <si>
    <t>TW</t>
  </si>
  <si>
    <t>Taiwan (Province of China)</t>
  </si>
  <si>
    <t>TZ</t>
  </si>
  <si>
    <t>UA</t>
  </si>
  <si>
    <t>UG</t>
  </si>
  <si>
    <t>US</t>
  </si>
  <si>
    <t>United States of America</t>
  </si>
  <si>
    <t>UY</t>
  </si>
  <si>
    <t>UZ</t>
  </si>
  <si>
    <t>VA</t>
  </si>
  <si>
    <t>Holy See (Vatican City State)</t>
  </si>
  <si>
    <t>VC</t>
  </si>
  <si>
    <t>Saint Vincent and the Grenadines</t>
  </si>
  <si>
    <t>Virgin Islands (British)</t>
  </si>
  <si>
    <t>VI</t>
  </si>
  <si>
    <t>Virgin Islands (U.S.)</t>
  </si>
  <si>
    <t>VN</t>
  </si>
  <si>
    <t>Viet Nam</t>
  </si>
  <si>
    <t>VU</t>
  </si>
  <si>
    <t>Wallis and Futuna</t>
  </si>
  <si>
    <t>WS</t>
  </si>
  <si>
    <t>YT</t>
  </si>
  <si>
    <t>Mayotte</t>
  </si>
  <si>
    <t>ZA</t>
  </si>
  <si>
    <t>ZW</t>
  </si>
  <si>
    <t>S201609</t>
  </si>
  <si>
    <t>S201610</t>
  </si>
  <si>
    <t>S201611</t>
  </si>
  <si>
    <t>S201612</t>
  </si>
  <si>
    <t>S201701</t>
  </si>
  <si>
    <t>S201702</t>
  </si>
  <si>
    <t>S201703</t>
  </si>
  <si>
    <t>S201704</t>
  </si>
  <si>
    <t>S201705</t>
  </si>
  <si>
    <t>S201706</t>
  </si>
  <si>
    <t>S201707</t>
  </si>
  <si>
    <t>S201708</t>
  </si>
  <si>
    <t>S201709</t>
  </si>
  <si>
    <t>S201710</t>
  </si>
  <si>
    <t>S201711</t>
  </si>
  <si>
    <t>S201712</t>
  </si>
  <si>
    <t>S201801</t>
  </si>
  <si>
    <t>S201802</t>
  </si>
  <si>
    <t>S201803</t>
  </si>
  <si>
    <t>S201804</t>
  </si>
  <si>
    <t>S201805</t>
  </si>
  <si>
    <t>S201806</t>
  </si>
  <si>
    <t>S201807</t>
  </si>
  <si>
    <t>S201808</t>
  </si>
  <si>
    <t>S201809</t>
  </si>
  <si>
    <t>S201810</t>
  </si>
  <si>
    <t>S201811</t>
  </si>
  <si>
    <t>S201812</t>
  </si>
  <si>
    <t>S201901</t>
  </si>
  <si>
    <t>S201902</t>
  </si>
  <si>
    <t>S201903</t>
  </si>
  <si>
    <t>S201904</t>
  </si>
  <si>
    <t>S201905</t>
  </si>
  <si>
    <t>S201906</t>
  </si>
  <si>
    <t>S201907</t>
  </si>
  <si>
    <t>S201908</t>
  </si>
  <si>
    <t>This value is only relevant for a QE Outcome Type of "Centre Assessed Outcome".
This value is currently included because it maps directly to the existing JCQ EDI value of “M”. It is not anticipated that it will be used in A2C and, if non-use is confirmed, it will be removed from the specification to be published in January 2017. Awarding Organisations have confirmed that this value will never be provided with Results and will be treated as an invalid value if submitted with an Award Claim transaction. The only transaction type where the value could potentially be used is Centre Assessed Outcome, and although such use is not anticipated, if submitted it may be treated in the same way as the “Learner Absent” value or it may be rejected.</t>
  </si>
  <si>
    <t>A controlled list of values that qualify QE Preferences</t>
  </si>
  <si>
    <t>A controlled list of values that qualify AO Preferences</t>
  </si>
  <si>
    <t>This is not currently in the ISB data model.</t>
  </si>
  <si>
    <t>Learner email</t>
  </si>
  <si>
    <t>Learner updates with order</t>
  </si>
  <si>
    <t>Transaction 06 Learner Identifier Updates</t>
  </si>
  <si>
    <t>Transaction 28 Poll for Centres of Interest</t>
  </si>
  <si>
    <t>A2C transactions</t>
  </si>
  <si>
    <t xml:space="preserve">Transaction 09a Named Order (Entry) </t>
  </si>
  <si>
    <t>Qual_Perf_Table_Eff_Start_Date</t>
  </si>
  <si>
    <t>QO</t>
  </si>
  <si>
    <t>Secondary Level 1</t>
  </si>
  <si>
    <t>Secondary Level 2</t>
  </si>
  <si>
    <t>Secondary Level 3</t>
  </si>
  <si>
    <t>Secondary Level 4</t>
  </si>
  <si>
    <t>MM Level 2</t>
  </si>
  <si>
    <t>MP Level 2</t>
  </si>
  <si>
    <t xml:space="preserve">Level 1 Adv. Credit </t>
  </si>
  <si>
    <t xml:space="preserve">Level 1 Credit      </t>
  </si>
  <si>
    <t xml:space="preserve">Level 2 Distinction </t>
  </si>
  <si>
    <t>Level 2 Distinction*</t>
  </si>
  <si>
    <t xml:space="preserve">Level 2 Merit       </t>
  </si>
  <si>
    <t xml:space="preserve">Level 2 Pass        </t>
  </si>
  <si>
    <t>28 P2 Pass L2        04</t>
  </si>
  <si>
    <t>28 P1 Pass L1        05</t>
  </si>
  <si>
    <t>28 M2 Merit L2       03</t>
  </si>
  <si>
    <t>28 *2 Distinction* L201</t>
  </si>
  <si>
    <t>*2</t>
  </si>
  <si>
    <t>Access to Scripts (Original) Request Submission Period</t>
  </si>
  <si>
    <t>Access to Scripts (Original) Return to Centres Period</t>
  </si>
  <si>
    <t>Access to Scripts (Post Re-mark) Request Submission Period</t>
  </si>
  <si>
    <t>Access to Scripts (Post Re-mark) Return to Centres Period</t>
  </si>
  <si>
    <t xml:space="preserve">The period of time during which scripts will be returned to centres for post re-mark requests.
</t>
  </si>
  <si>
    <t xml:space="preserve">The period of time during which scripts will be returned to centres for non-priority requests.
</t>
  </si>
  <si>
    <t>Access To Scripts - Post Re-mark
Access To Scripts - Post Re-mark with Recording</t>
  </si>
  <si>
    <t>Access to Scripts (Post Re-mark) Request Submission Period
Access to Scripts (Post Re-mark) Return to Centres Period</t>
  </si>
  <si>
    <t>Access to Scripts (Original) Request Submission Period
Access to Scripts (Original) Return to Centres Period</t>
  </si>
  <si>
    <t>Access to Scripts (Priority) Request Submission Period 
Access to Scripts (Priority) Return to Centres Period</t>
  </si>
  <si>
    <t xml:space="preserve">The period of time during which Access to Original Scripts requests may be submitted to the Awarding Organisation.
</t>
  </si>
  <si>
    <t xml:space="preserve">The period of time during which scripts will be returned to centres for original requests.
</t>
  </si>
  <si>
    <t>none</t>
  </si>
  <si>
    <t>Clerical Re-check Submission Period</t>
  </si>
  <si>
    <t>Post-results review of marking Submission Period</t>
  </si>
  <si>
    <t>Post-results review of moderation Submission Period</t>
  </si>
  <si>
    <t>Priority post-results review of marking Submission Period</t>
  </si>
  <si>
    <t>Mark commentary Submission Period</t>
  </si>
  <si>
    <t>Mark commentary</t>
  </si>
  <si>
    <t>Fees related to a request for mark commentary</t>
  </si>
  <si>
    <t>Test Resource Booking</t>
  </si>
  <si>
    <t>Named Registration Submission Period
Named Entry Submission Period</t>
  </si>
  <si>
    <t>A2C</t>
  </si>
  <si>
    <t>Fees related to an unnamed entry</t>
  </si>
  <si>
    <t>Fees related to an unnamed registration</t>
  </si>
  <si>
    <t>Fees related to an unnamed TRB</t>
  </si>
  <si>
    <t>Fees related to a test resource booking</t>
  </si>
  <si>
    <t>Named Entry Submission Period
Named Test Resource Booking Submission Period</t>
  </si>
  <si>
    <t>Fees related to an award claim</t>
  </si>
  <si>
    <t>Fee related to non-priority access to script.</t>
  </si>
  <si>
    <t>Fee related to non-priority access to script with recording.</t>
  </si>
  <si>
    <t>Access to Scripts (Non-Priority) Request Submission Period 
Access to Scripts (Non-Priority) Return to Centres Period</t>
  </si>
  <si>
    <t>Access To Scripts - Non-Priority</t>
  </si>
  <si>
    <t>Access To Scripts - Non-Priority with Recording</t>
  </si>
  <si>
    <t>Access To Scripts - Non-Priority
Access To Scripts - Non-Priority with Recording</t>
  </si>
  <si>
    <t>Used for gradesets that are common across A2C AOs that are not defined in the JCQ Gradeset listing for EDI</t>
  </si>
  <si>
    <t>Pearson is used for Grade Sets and Qualification Frameworks. A numeric Party_Id must be used for Pearson as an AO</t>
  </si>
  <si>
    <t>Driver &amp; Vehicle Licensing Agency. Authority for driving licences in England, Scotland and Wales.</t>
  </si>
  <si>
    <t>Northern Ireland Driver &amp; Vehicle Agency. Authority for driving licences in England, Scotland and Wales.</t>
  </si>
  <si>
    <t>Authority for British passports</t>
  </si>
  <si>
    <t>Issues National Insurance Numbers</t>
  </si>
  <si>
    <t>Allocates ULNs</t>
  </si>
  <si>
    <t>Mandatory</t>
  </si>
  <si>
    <t>Identifier is mandatory for all learners</t>
  </si>
  <si>
    <t>Conditional</t>
  </si>
  <si>
    <t>Identifier may be supplied if available</t>
  </si>
  <si>
    <t>Not required</t>
  </si>
  <si>
    <t>AO will not use the identifier but will not reject it (AOs would not normally populate this but it might be useful to update a previously supplied value). Identifier may be supplied if available.</t>
  </si>
  <si>
    <t>Should not be supplied</t>
  </si>
  <si>
    <t>AO will issue warning if identifier is supplied</t>
  </si>
  <si>
    <t>Must not be supplied</t>
  </si>
  <si>
    <t>AO will reject order if identifier is supplied</t>
  </si>
  <si>
    <t>A controlled list of values that qualify QE Learner Identifiers</t>
  </si>
  <si>
    <t>Since A2C only supports this party name use type centres will be required to submit only one "Full" name (See Party_Name_Description) for each learner.  That name will be used for award certificate printing.</t>
  </si>
  <si>
    <t>Data Model Description</t>
  </si>
  <si>
    <t>L2 Distinction*</t>
  </si>
  <si>
    <t>L2 Distinction</t>
  </si>
  <si>
    <t>L1 Credit</t>
  </si>
  <si>
    <t xml:space="preserve">C </t>
  </si>
  <si>
    <t>L1 Adv. Credit</t>
  </si>
  <si>
    <t xml:space="preserve">A </t>
  </si>
  <si>
    <t>L2 Pass</t>
  </si>
  <si>
    <t>L2 Merit</t>
  </si>
  <si>
    <t>The name for an ORGANISATION.</t>
  </si>
  <si>
    <t>Fee related to a request for mark commentary.</t>
  </si>
  <si>
    <t>Fee related to an unnamed entry.</t>
  </si>
  <si>
    <t>Fee related to an unnamed registration.</t>
  </si>
  <si>
    <t>Fee related to an unnamed TRB.</t>
  </si>
  <si>
    <t>Fee related to a test resource booking.</t>
  </si>
  <si>
    <t>Fee related to an award claim.</t>
  </si>
  <si>
    <t>AO assigned learner identifier required for booking</t>
  </si>
  <si>
    <t>Valid QE_Preference_Qualifier values</t>
  </si>
  <si>
    <t>Update of previously submitted Award Claims is not allowed where a product/qualification can only be claimed once and the overall achievement cannot be updated/improved. Only a full claim can be submitted.</t>
  </si>
  <si>
    <t>Specifies whether cancellation of Award Claim is allowed for this QE.</t>
  </si>
  <si>
    <t>Specifies whether cancellation of CAO is allowed for this QE.</t>
  </si>
  <si>
    <t>Specifies whether cancellation of entry named order is allowed for this QE.</t>
  </si>
  <si>
    <t>Specifies whether cancellation of entry unnamed order is allowed for this QE.</t>
  </si>
  <si>
    <t>Specifies whether cancellation of registration named order is allowed for this QE.</t>
  </si>
  <si>
    <t>Specifies whether cancellation of registration unnamed order is allowed for this QE.</t>
  </si>
  <si>
    <t>Specifies whether cancellation of TRB named order is allowed for this QE.</t>
  </si>
  <si>
    <t>Specifies whether cancellation of TRB unnamed order is allowed for this QE.</t>
  </si>
  <si>
    <t>If "Allowed but must be made by a non-A2C method", the awarding organisation will not accept corrections via A2C to previously submitted CAOs. Any errors should be reported to the appropriate department in the awarding organisation by telephone, or as indicated in the awarding organisation guidelines. Some awarding organisations allow multiple CAO submissions for the same QEA-Learner, but each of these will be treated as a separate order. This usually applies for vocational rather than general qualifications. Those awarding organisations may set this preference to indicate that corrections to previously submitted CAOs must be dealt with outside A2C. If this preference is set, then second and subsequent CAO submissions will always be treated as separate orders and will be charged accordingly.</t>
  </si>
  <si>
    <t>Where this preference is set to allowed, the CAO transaction type may be used as a combined Named Order (Entry) and CAO. In these circumstances the CAO transaction type may be used for provision of full learner details. Note that full learner details should only be provided in the first A2C transaction for a learner. This preference is normally used in the vocational sector and where it is set it means that the CAO transaction type may be used to submit an order and in update mode to submit more than one outcome for the same QEA-Learner, with each being treated as a separate order.</t>
  </si>
  <si>
    <t>Course start date required.</t>
  </si>
  <si>
    <t>Specifies whether named entry is allowed for this QE.</t>
  </si>
  <si>
    <t>This indicates that exclusively named entries are required. This is generally used for qualifications where an unnamed order option is not available. It provides a means of flagging QEs for which named entries are required, using a single preference.</t>
  </si>
  <si>
    <t>Estimated grade required. Estimated Grades can not be supplied through A2C. If this preference is set, see AO guidance for how estimated grades should be submitted.</t>
  </si>
  <si>
    <t>Specifies whether Late Award Cash-in is allowed for this QE.</t>
  </si>
  <si>
    <t>Optional (may be supplied): Awarding Organisations that may use a learner email address if it is provided, but do not consider it mandatory, will set this QE preference against the appropriate Qualification Elements. Required (must be supplied): Awarding Organisations that require provision of a learner email address will set this QE Preference against any Qualification Elements where a learner order must include a learner email address: ie this preference will be used where provision of an email address is mandatory. If an email address which remains current, has been provided previously there is no need to send this again.</t>
  </si>
  <si>
    <t>Photograph required.</t>
  </si>
  <si>
    <t>Specifies whether Registration Named Order is allowed for this QE.</t>
  </si>
  <si>
    <t>This indicates that exclusively named registrations are required. This is generally used for qualifications where an unnamed order option is not available. It provides a means of flagging QEs for which named registrations are required, using a single preference.</t>
  </si>
  <si>
    <t>Specifies whether Registration Unnamed Order is allowed for this QE.</t>
  </si>
  <si>
    <t>This indicates that one or more result values will be provided for the Qualification Element (QE) via the Results transaction type. The outcome value types to be expected can be derived from the information provided for the attribute QE_Availability_Maximum_Mark.  This attribute provides maximum marks for all of the QE_Outcome_Value_Types which are relevant for the QE; an actual result will be provided for each of those maximum marks, eg Raw Mark, Banded Score, etc.</t>
  </si>
  <si>
    <t>Signature required.</t>
  </si>
  <si>
    <t>Specifies whether TRB Named Order is allowed for this QE.</t>
  </si>
  <si>
    <t>Specifies whether TRB Unnamed Order is allowed for this QE.</t>
  </si>
  <si>
    <t>Optional (may be provided): This will be used by AOs which may require a test system Id. The requirement depends on the particular on screen testing system implemented in the centre; centre-specific feedback messages will indicate whether it is required. Required (must be provided): This will be used by AOs which require the test system Id with the original learner booking. The TRB Venue is exchanged as A2C_Centre_Test_System_Id.</t>
  </si>
  <si>
    <t>Optional (may be provided): This will be used by AOs which may require a test system Id. The requirement depends on the particular on screen testing system implemented in the centre; centre-specific feedback messages will indicate whether it is required. Required (must be provided): This will be used by AOs which require the test system Id with the original learner booking. The TRB Venue is exchanged as A2C_Centre_Test_System_Id.</t>
  </si>
  <si>
    <t>This will be used by AOs which will accept the test system Id either with the initial learner TRB or in a subsequent update. Note that once an unnamed TRB is updated with learner details it becomes a named TRB, therefore separate preferences for each message type are not required. The TRB Venue is exchanged as A2C_Centre_Test_System_Id.</t>
  </si>
  <si>
    <t>This preference will not be present if unnamed orders are not allowed. If the QE Preference is absent it is not applicable for the QE, so a value of "Not Allowed" can be assumed.</t>
  </si>
  <si>
    <t>Update Unnamed Order with Learner Details by Award Claim allowed.</t>
  </si>
  <si>
    <t>Update Unnamed Order with Learner Details with CAO allowed.</t>
  </si>
  <si>
    <t>Party_Role_Effective_Date</t>
  </si>
  <si>
    <t>Party_Role_Eff_End_Date</t>
  </si>
  <si>
    <t>TRB Unnamed Order</t>
  </si>
  <si>
    <t>Update unnamed order with learner details</t>
  </si>
  <si>
    <t>Update unnamed order with learner details by Award Claim</t>
  </si>
  <si>
    <t>Update unnamed order with learner details by CAO</t>
  </si>
  <si>
    <t>The period during which named or unnamed entries may be cancelled.</t>
  </si>
  <si>
    <t>The period of time during which mark commentary requests may be submitted.</t>
  </si>
  <si>
    <t>The period of time during which priority post-results review of marking requests may be submitted.</t>
  </si>
  <si>
    <t>The period of time during which post-results review of moderation requests may be submitted.</t>
  </si>
  <si>
    <t>The period of time during which post-results review of marking requests may be submitted.</t>
  </si>
  <si>
    <t>Associated QE Preference</t>
  </si>
  <si>
    <t>ISB</t>
  </si>
  <si>
    <t>QE_Geog_Zone_Type</t>
  </si>
  <si>
    <t>AO_Preference_Qualifier_Type</t>
  </si>
  <si>
    <t>QE_Learner_Identifier_Qualifier_Type</t>
  </si>
  <si>
    <t>QE_Preference_Qualifier_Type</t>
  </si>
  <si>
    <t>This is a controlled list but is shown separately as it also contains
QE_Preference_Qualifier - which qualifiers are applicable to each preference
Absence - how to interpret absence of a preference
Combinations - permitted/prohibited combinations
Associated Key Events
Associated Feedback</t>
  </si>
  <si>
    <t>This is a controlled list but is shown separately as it also contains
AO_Preference_Qualifier - which qualifiers are applicable to each preference</t>
  </si>
  <si>
    <t>Thiis was a controlled list before country codes were used
Country_Code
Country_Name</t>
  </si>
  <si>
    <t>Party_Name_Type</t>
  </si>
  <si>
    <t>Qual_Category_Type</t>
  </si>
  <si>
    <t>A controlled list of values that identifies the use of the party name. Values include "Full" and "Known as".</t>
  </si>
  <si>
    <t>A controlled list of values that identifies the specific role of a PARTY e.g. LEARNER, LEARNING OPPORTUNITY PROVIDER. This attribute may appear prefixed with the role that is currently being undertaken. In this event the role type is that specifically named role</t>
  </si>
  <si>
    <t>The AWARDING ORGANISATION's label for a session within an academic year associated with the delivery of examination assessments that enables key dates and events related to the examination assessment process to be grouped from an Awarding Organisation perspective.</t>
  </si>
  <si>
    <t>A controlled list of values that identifies the type of LEARNING HOURS applicable to the QUALIFICATION ELEMENT instance. Values include "Guided Learning Hours Minimum", "Guided Learning Hours Maximum", "Guided Learning Hours", "Total Qualification Time".</t>
  </si>
  <si>
    <t>A name that uniquely identifies the Key Event.</t>
  </si>
  <si>
    <t>TRB_Mode_Type</t>
  </si>
  <si>
    <t>A controlled list of values for TRB test modes. Values include classroom, online or offline.</t>
  </si>
  <si>
    <t>A controlled list of values that identifies the various Learning Stages used by a QUAL PERFORMANCE TABLEs. Values include "Key Stage 4", "Post 16".</t>
  </si>
  <si>
    <t>A controlled list of values that identifies the name of the QUALIFICATION CATEGORY list.</t>
  </si>
  <si>
    <t>A controlled list of geographical administrative zones for QUALIFICATION ELEMENTS.</t>
  </si>
  <si>
    <t>Specifies whether Update Unnamed Order with Learner Details transaction is allowed.</t>
  </si>
  <si>
    <t>Name Length</t>
  </si>
  <si>
    <t>Code Length</t>
  </si>
  <si>
    <t>Country Code</t>
  </si>
  <si>
    <t>Passport Office AD</t>
  </si>
  <si>
    <t>Andorra Passport Office</t>
  </si>
  <si>
    <t>Passport Office AE</t>
  </si>
  <si>
    <t>United Arab Emirates Passport Office</t>
  </si>
  <si>
    <t>Passport Office AF</t>
  </si>
  <si>
    <t>Afghanistan Passport Office</t>
  </si>
  <si>
    <t>Passport Office AG</t>
  </si>
  <si>
    <t>Antigua and Barbuda Passport Office</t>
  </si>
  <si>
    <t>Passport Office AI</t>
  </si>
  <si>
    <t>Anguilla Passport Office</t>
  </si>
  <si>
    <t>Passport Office AL</t>
  </si>
  <si>
    <t>Albania Passport Office</t>
  </si>
  <si>
    <t>Passport Office AM</t>
  </si>
  <si>
    <t>Armenia Passport Office</t>
  </si>
  <si>
    <t>Passport Office AO</t>
  </si>
  <si>
    <t>Angola Passport Office</t>
  </si>
  <si>
    <t>Passport Office AR</t>
  </si>
  <si>
    <t>Argentina Passport Office</t>
  </si>
  <si>
    <t>Passport Office AS</t>
  </si>
  <si>
    <t>American Samoa Passport Office</t>
  </si>
  <si>
    <t>Passport Office AT</t>
  </si>
  <si>
    <t>Austria Passport Office</t>
  </si>
  <si>
    <t>Passport Office AU</t>
  </si>
  <si>
    <t>Australia Passport Office</t>
  </si>
  <si>
    <t>Passport Office AW</t>
  </si>
  <si>
    <t>Aruba Passport Office</t>
  </si>
  <si>
    <t>Passport Office AX</t>
  </si>
  <si>
    <t>Åland Islands Passport Office</t>
  </si>
  <si>
    <t>Passport Office AZ</t>
  </si>
  <si>
    <t>Azerbaijan Passport Office</t>
  </si>
  <si>
    <t>Passport Office BA</t>
  </si>
  <si>
    <t>Bosnia and Herzegovina Passport Office</t>
  </si>
  <si>
    <t>Passport Office BB</t>
  </si>
  <si>
    <t>Barbados Passport Office</t>
  </si>
  <si>
    <t>Passport Office BD</t>
  </si>
  <si>
    <t>Bangladesh Passport Office</t>
  </si>
  <si>
    <t>Passport Office BE</t>
  </si>
  <si>
    <t>Belgium Passport Office</t>
  </si>
  <si>
    <t>Passport Office BF</t>
  </si>
  <si>
    <t>Burkina Faso Passport Office</t>
  </si>
  <si>
    <t>Passport Office BG</t>
  </si>
  <si>
    <t>Bulgaria Passport Office</t>
  </si>
  <si>
    <t>Passport Office BH</t>
  </si>
  <si>
    <t>Bahrain Passport Office</t>
  </si>
  <si>
    <t>Passport Office BI</t>
  </si>
  <si>
    <t>Burundi Passport Office</t>
  </si>
  <si>
    <t>Passport Office BJ</t>
  </si>
  <si>
    <t>Benin Passport Office</t>
  </si>
  <si>
    <t>Passport Office BL</t>
  </si>
  <si>
    <t>Saint Barthélemy Passport Office</t>
  </si>
  <si>
    <t>Passport Office BM</t>
  </si>
  <si>
    <t>Bermuda Passport Office</t>
  </si>
  <si>
    <t>Passport Office BN</t>
  </si>
  <si>
    <t>Brunei Darussalam Passport Office</t>
  </si>
  <si>
    <t>Passport Office BO</t>
  </si>
  <si>
    <t>Bolivia Passport Office</t>
  </si>
  <si>
    <t>Passport Office BQ</t>
  </si>
  <si>
    <t>Bonaire, Sint Eustatius and Saba Passport Office</t>
  </si>
  <si>
    <t>Passport Office BR</t>
  </si>
  <si>
    <t>Brazil Passport Office</t>
  </si>
  <si>
    <t>Passport Office BS</t>
  </si>
  <si>
    <t>Bahamas, The Passport Office</t>
  </si>
  <si>
    <t>Passport Office BT</t>
  </si>
  <si>
    <t>Bhutan Passport Office</t>
  </si>
  <si>
    <t>Passport Office BW</t>
  </si>
  <si>
    <t>Botswana Passport Office</t>
  </si>
  <si>
    <t>Passport Office BY</t>
  </si>
  <si>
    <t>Belarus Passport Office</t>
  </si>
  <si>
    <t>Passport Office BZ</t>
  </si>
  <si>
    <t>Belize Passport Office</t>
  </si>
  <si>
    <t>Passport Office CA</t>
  </si>
  <si>
    <t>Canada Passport Office</t>
  </si>
  <si>
    <t>Passport Office CC</t>
  </si>
  <si>
    <t>Cocos (Keeling) Islands Passport Office</t>
  </si>
  <si>
    <t>Passport Office CD</t>
  </si>
  <si>
    <t>Congo (Democratic Republic) Passport Office</t>
  </si>
  <si>
    <t>Passport Office CF</t>
  </si>
  <si>
    <t>Central African Republic Passport Office</t>
  </si>
  <si>
    <t>Passport Office CG</t>
  </si>
  <si>
    <t>Congo Passport Office</t>
  </si>
  <si>
    <t>Passport Office CH</t>
  </si>
  <si>
    <t>Switzerland Passport Office</t>
  </si>
  <si>
    <t>Passport Office CI</t>
  </si>
  <si>
    <t>Côte d'Ivoire (Ivory Coast) Passport Office</t>
  </si>
  <si>
    <t>Passport Office CK</t>
  </si>
  <si>
    <t>Cook Islands Passport Office</t>
  </si>
  <si>
    <t>Passport Office CL</t>
  </si>
  <si>
    <t>Chile Passport Office</t>
  </si>
  <si>
    <t>Passport Office CM</t>
  </si>
  <si>
    <t>Cameroon Passport Office</t>
  </si>
  <si>
    <t>Passport Office CN</t>
  </si>
  <si>
    <t>China Passport Office</t>
  </si>
  <si>
    <t>Passport Office CO</t>
  </si>
  <si>
    <t>Colombia Passport Office</t>
  </si>
  <si>
    <t>Passport Office CR</t>
  </si>
  <si>
    <t>Costa Rica Passport Office</t>
  </si>
  <si>
    <t>Passport Office CU</t>
  </si>
  <si>
    <t>Cuba Passport Office</t>
  </si>
  <si>
    <t>Passport Office CV</t>
  </si>
  <si>
    <t>Cabo Verde (Cape Verde) Passport Office</t>
  </si>
  <si>
    <t>Passport Office CW</t>
  </si>
  <si>
    <t>Curaçao Passport Office</t>
  </si>
  <si>
    <t>Passport Office CX</t>
  </si>
  <si>
    <t>Christmas Island Passport Office</t>
  </si>
  <si>
    <t>Passport Office CY</t>
  </si>
  <si>
    <t>Cyprus Passport Office</t>
  </si>
  <si>
    <t>Passport Office CZ</t>
  </si>
  <si>
    <t>Czechia Passport Office</t>
  </si>
  <si>
    <t>Passport Office DE</t>
  </si>
  <si>
    <t>Germany Passport Office</t>
  </si>
  <si>
    <t>Passport Office DJ</t>
  </si>
  <si>
    <t>Djibouti Passport Office</t>
  </si>
  <si>
    <t>Passport Office DK</t>
  </si>
  <si>
    <t>Denmark Passport Office</t>
  </si>
  <si>
    <t>Passport Office DM</t>
  </si>
  <si>
    <t>Dominica Passport Office</t>
  </si>
  <si>
    <t>Passport Office DO</t>
  </si>
  <si>
    <t>Dominican Republic Passport Office</t>
  </si>
  <si>
    <t>Passport Office DZ</t>
  </si>
  <si>
    <t>Algeria Passport Office</t>
  </si>
  <si>
    <t>Passport Office EC</t>
  </si>
  <si>
    <t>Ecuador Passport Office</t>
  </si>
  <si>
    <t>Passport Office EE</t>
  </si>
  <si>
    <t>Estonia Passport Office</t>
  </si>
  <si>
    <t>Passport Office EG</t>
  </si>
  <si>
    <t>Egypt Passport Office</t>
  </si>
  <si>
    <t>Passport Office EH</t>
  </si>
  <si>
    <t>Western Sahara Passport Office</t>
  </si>
  <si>
    <t>Passport Office ER</t>
  </si>
  <si>
    <t>Eritrea Passport Office</t>
  </si>
  <si>
    <t>Passport Office ES</t>
  </si>
  <si>
    <t>Spain Passport Office</t>
  </si>
  <si>
    <t>Passport Office ET</t>
  </si>
  <si>
    <t>Ethiopia Passport Office</t>
  </si>
  <si>
    <t>Passport Office FI</t>
  </si>
  <si>
    <t>Finland Passport Office</t>
  </si>
  <si>
    <t>Passport Office FJ</t>
  </si>
  <si>
    <t>Fiji Passport Office</t>
  </si>
  <si>
    <t>Passport Office FK</t>
  </si>
  <si>
    <t>Falkland Islands [Malvinas] Passport Office</t>
  </si>
  <si>
    <t>Passport Office FM</t>
  </si>
  <si>
    <t>Micronesia Passport Office</t>
  </si>
  <si>
    <t>Passport Office FO</t>
  </si>
  <si>
    <t>Faroe Islands Passport Office</t>
  </si>
  <si>
    <t>Passport Office FR</t>
  </si>
  <si>
    <t>France Passport Office</t>
  </si>
  <si>
    <t>Passport Office GA</t>
  </si>
  <si>
    <t>Gabon Passport Office</t>
  </si>
  <si>
    <t>Passport Office GD</t>
  </si>
  <si>
    <t>Grenada Passport Office</t>
  </si>
  <si>
    <t>Passport Office GE</t>
  </si>
  <si>
    <t>Georgia Passport Office</t>
  </si>
  <si>
    <t>Passport Office GF</t>
  </si>
  <si>
    <t>French Guiana Passport Office</t>
  </si>
  <si>
    <t>Passport Office GG</t>
  </si>
  <si>
    <t>Guernsey Passport Office</t>
  </si>
  <si>
    <t>Passport Office GH</t>
  </si>
  <si>
    <t>Ghana Passport Office</t>
  </si>
  <si>
    <t>Passport Office GI</t>
  </si>
  <si>
    <t>Gibraltar Passport Office</t>
  </si>
  <si>
    <t>Passport Office GL</t>
  </si>
  <si>
    <t>Greenland Passport Office</t>
  </si>
  <si>
    <t>Passport Office GM</t>
  </si>
  <si>
    <t>Gambia, The Passport Office</t>
  </si>
  <si>
    <t>Passport Office GN</t>
  </si>
  <si>
    <t>Guinea Passport Office</t>
  </si>
  <si>
    <t>Passport Office GP</t>
  </si>
  <si>
    <t>Guadeloupe Passport Office</t>
  </si>
  <si>
    <t>Passport Office GQ</t>
  </si>
  <si>
    <t>Equatorial Guinea Passport Office</t>
  </si>
  <si>
    <t>Passport Office GR</t>
  </si>
  <si>
    <t>Greece Passport Office</t>
  </si>
  <si>
    <t>Passport Office GS</t>
  </si>
  <si>
    <t>South Georgia and the South Sandwich Islands Passport Office</t>
  </si>
  <si>
    <t>Passport Office GT</t>
  </si>
  <si>
    <t>Guatemala Passport Office</t>
  </si>
  <si>
    <t>Passport Office GU</t>
  </si>
  <si>
    <t>Guam Passport Office</t>
  </si>
  <si>
    <t>Passport Office GW</t>
  </si>
  <si>
    <t>Guinea-Bissau Passport Office</t>
  </si>
  <si>
    <t>Passport Office GY</t>
  </si>
  <si>
    <t>Guyana Passport Office</t>
  </si>
  <si>
    <t>Passport Office HK</t>
  </si>
  <si>
    <t>Hong Kong Passport Office</t>
  </si>
  <si>
    <t>Passport Office HN</t>
  </si>
  <si>
    <t>Honduras Passport Office</t>
  </si>
  <si>
    <t>Passport Office HR</t>
  </si>
  <si>
    <t>Croatia Passport Office</t>
  </si>
  <si>
    <t>Passport Office HT</t>
  </si>
  <si>
    <t>Haiti Passport Office</t>
  </si>
  <si>
    <t>Passport Office HU</t>
  </si>
  <si>
    <t>Hungary Passport Office</t>
  </si>
  <si>
    <t>Passport Office ID</t>
  </si>
  <si>
    <t>Indonesia Passport Office</t>
  </si>
  <si>
    <t>Passport Office IE</t>
  </si>
  <si>
    <t>Ireland Passport Office</t>
  </si>
  <si>
    <t>Passport Office IL</t>
  </si>
  <si>
    <t>Israel Passport Office</t>
  </si>
  <si>
    <t>Passport Office IM</t>
  </si>
  <si>
    <t>Isle of Man Passport Office</t>
  </si>
  <si>
    <t>Passport Office IN</t>
  </si>
  <si>
    <t>India Passport Office</t>
  </si>
  <si>
    <t>Passport Office IO</t>
  </si>
  <si>
    <t>British Indian Ocean Territory Passport Office</t>
  </si>
  <si>
    <t>Passport Office IQ</t>
  </si>
  <si>
    <t>Iraq Passport Office</t>
  </si>
  <si>
    <t>Passport Office IR</t>
  </si>
  <si>
    <t>Iran Passport Office</t>
  </si>
  <si>
    <t>Passport Office IS</t>
  </si>
  <si>
    <t>Iceland Passport Office</t>
  </si>
  <si>
    <t>Passport Office IT</t>
  </si>
  <si>
    <t>Italy Passport Office</t>
  </si>
  <si>
    <t>Passport Office JE</t>
  </si>
  <si>
    <t>Jersey Passport Office</t>
  </si>
  <si>
    <t>Passport Office JM</t>
  </si>
  <si>
    <t>Jamaica Passport Office</t>
  </si>
  <si>
    <t>Passport Office JO</t>
  </si>
  <si>
    <t>Jordan Passport Office</t>
  </si>
  <si>
    <t>Passport Office JP</t>
  </si>
  <si>
    <t>Japan Passport Office</t>
  </si>
  <si>
    <t>Passport Office KE</t>
  </si>
  <si>
    <t>Kenya Passport Office</t>
  </si>
  <si>
    <t>Passport Office KG</t>
  </si>
  <si>
    <t>Kyrgyzstan Passport Office</t>
  </si>
  <si>
    <t>Passport Office KH</t>
  </si>
  <si>
    <t>Cambodia Passport Office</t>
  </si>
  <si>
    <t>Passport Office KI</t>
  </si>
  <si>
    <t>Kiribati Passport Office</t>
  </si>
  <si>
    <t>Passport Office KM</t>
  </si>
  <si>
    <t>Comoros Passport Office</t>
  </si>
  <si>
    <t>Passport Office KN</t>
  </si>
  <si>
    <t>Saint Kitts and Nevis Passport Office</t>
  </si>
  <si>
    <t>Passport Office KP</t>
  </si>
  <si>
    <t>Korea (the Democratic People's Republic of) - North Korea Passport Office</t>
  </si>
  <si>
    <t>Passport Office KR</t>
  </si>
  <si>
    <t>Korea (the Republic of) - South Korea Passport Office</t>
  </si>
  <si>
    <t>Passport Office KW</t>
  </si>
  <si>
    <t>Kuwait Passport Office</t>
  </si>
  <si>
    <t>Passport Office KY</t>
  </si>
  <si>
    <t>Cayman Islands Passport Office</t>
  </si>
  <si>
    <t>Passport Office KZ</t>
  </si>
  <si>
    <t>Kazakhstan Passport Office</t>
  </si>
  <si>
    <t>Passport Office LA</t>
  </si>
  <si>
    <t>Lao People's Democratic Republic (Laos) Passport Office</t>
  </si>
  <si>
    <t>Passport Office LB</t>
  </si>
  <si>
    <t>Lebanon Passport Office</t>
  </si>
  <si>
    <t>Passport Office LC</t>
  </si>
  <si>
    <t>Saint Lucia Passport Office</t>
  </si>
  <si>
    <t>Passport Office LI</t>
  </si>
  <si>
    <t>Liechtenstein Passport Office</t>
  </si>
  <si>
    <t>Passport Office LK</t>
  </si>
  <si>
    <t>Sri Lanka Passport Office</t>
  </si>
  <si>
    <t>Passport Office LR</t>
  </si>
  <si>
    <t>Liberia Passport Office</t>
  </si>
  <si>
    <t>Passport Office LS</t>
  </si>
  <si>
    <t>Lesotho Passport Office</t>
  </si>
  <si>
    <t>Passport Office LT</t>
  </si>
  <si>
    <t>Lithuania Passport Office</t>
  </si>
  <si>
    <t>Passport Office LU</t>
  </si>
  <si>
    <t>Luxembourg Passport Office</t>
  </si>
  <si>
    <t>Passport Office LV</t>
  </si>
  <si>
    <t>Latvia Passport Office</t>
  </si>
  <si>
    <t>Passport Office LY</t>
  </si>
  <si>
    <t>Libya Passport Office</t>
  </si>
  <si>
    <t>Passport Office MA</t>
  </si>
  <si>
    <t>Morocco Passport Office</t>
  </si>
  <si>
    <t>Passport Office MC</t>
  </si>
  <si>
    <t>Monaco Passport Office</t>
  </si>
  <si>
    <t>Passport Office MD</t>
  </si>
  <si>
    <t>Moldova Passport Office</t>
  </si>
  <si>
    <t>Passport Office ME</t>
  </si>
  <si>
    <t>Montenegro Passport Office</t>
  </si>
  <si>
    <t>Passport Office MF</t>
  </si>
  <si>
    <t>Saint Martin (French part) Passport Office</t>
  </si>
  <si>
    <t>Passport Office MG</t>
  </si>
  <si>
    <t>Madagascar Passport Office</t>
  </si>
  <si>
    <t>Passport Office MH</t>
  </si>
  <si>
    <t>Marshall Islands Passport Office</t>
  </si>
  <si>
    <t>Passport Office MK</t>
  </si>
  <si>
    <t>Macedonia Passport Office</t>
  </si>
  <si>
    <t>Passport Office ML</t>
  </si>
  <si>
    <t>Mali Passport Office</t>
  </si>
  <si>
    <t>Passport Office MM</t>
  </si>
  <si>
    <t>Myanmar (Burma) Passport Office</t>
  </si>
  <si>
    <t>Passport Office MN</t>
  </si>
  <si>
    <t>Mongolia Passport Office</t>
  </si>
  <si>
    <t>Passport Office MO</t>
  </si>
  <si>
    <t>Macao Passport Office</t>
  </si>
  <si>
    <t>Passport Office MP</t>
  </si>
  <si>
    <t>Northern Mariana Islands Passport Office</t>
  </si>
  <si>
    <t>Passport Office MQ</t>
  </si>
  <si>
    <t>Martinique Passport Office</t>
  </si>
  <si>
    <t>Passport Office MR</t>
  </si>
  <si>
    <t>Mauritania Passport Office</t>
  </si>
  <si>
    <t>Passport Office MS</t>
  </si>
  <si>
    <t>Montserrat Passport Office</t>
  </si>
  <si>
    <t>Passport Office MT</t>
  </si>
  <si>
    <t>Malta Passport Office</t>
  </si>
  <si>
    <t>Passport Office MU</t>
  </si>
  <si>
    <t>Mauritius Passport Office</t>
  </si>
  <si>
    <t>Passport Office MV</t>
  </si>
  <si>
    <t>Maldives Passport Office</t>
  </si>
  <si>
    <t>Passport Office MW</t>
  </si>
  <si>
    <t>Malawi Passport Office</t>
  </si>
  <si>
    <t>Passport Office MX</t>
  </si>
  <si>
    <t>Mexico Passport Office</t>
  </si>
  <si>
    <t>Passport Office MY</t>
  </si>
  <si>
    <t>Malaysia Passport Office</t>
  </si>
  <si>
    <t>Passport Office MZ</t>
  </si>
  <si>
    <t>Mozambique Passport Office</t>
  </si>
  <si>
    <t>Passport Office NA</t>
  </si>
  <si>
    <t>Namibia Passport Office</t>
  </si>
  <si>
    <t>Passport Office NC</t>
  </si>
  <si>
    <t>New Caledonia Passport Office</t>
  </si>
  <si>
    <t>Passport Office NE</t>
  </si>
  <si>
    <t>Niger Passport Office</t>
  </si>
  <si>
    <t>Passport Office NF</t>
  </si>
  <si>
    <t>Norfolk Island Passport Office</t>
  </si>
  <si>
    <t>Passport Office NG</t>
  </si>
  <si>
    <t>Nigeria Passport Office</t>
  </si>
  <si>
    <t>Passport Office NI</t>
  </si>
  <si>
    <t>Nicaragua Passport Office</t>
  </si>
  <si>
    <t>Passport Office NL</t>
  </si>
  <si>
    <t>Netherlands Passport Office</t>
  </si>
  <si>
    <t>Passport Office NO</t>
  </si>
  <si>
    <t>Norway Passport Office</t>
  </si>
  <si>
    <t>Passport Office NP</t>
  </si>
  <si>
    <t>Nepal Passport Office</t>
  </si>
  <si>
    <t>Passport Office NR</t>
  </si>
  <si>
    <t>Nauru Passport Office</t>
  </si>
  <si>
    <t>Passport Office NU</t>
  </si>
  <si>
    <t>Niue Passport Office</t>
  </si>
  <si>
    <t>Passport Office NZ</t>
  </si>
  <si>
    <t>New Zealand Passport Office</t>
  </si>
  <si>
    <t>Passport Office OM</t>
  </si>
  <si>
    <t>Oman Passport Office</t>
  </si>
  <si>
    <t>Passport Office PA</t>
  </si>
  <si>
    <t>Panama Passport Office</t>
  </si>
  <si>
    <t>Passport Office PE</t>
  </si>
  <si>
    <t>Peru Passport Office</t>
  </si>
  <si>
    <t>Passport Office PF</t>
  </si>
  <si>
    <t>French Polynesia Passport Office</t>
  </si>
  <si>
    <t>Passport Office PG</t>
  </si>
  <si>
    <t>Papua New Guinea Passport Office</t>
  </si>
  <si>
    <t>Passport Office PH</t>
  </si>
  <si>
    <t>Philippines Passport Office</t>
  </si>
  <si>
    <t>Passport Office PK</t>
  </si>
  <si>
    <t>Pakistan Passport Office</t>
  </si>
  <si>
    <t>Passport Office PL</t>
  </si>
  <si>
    <t>Poland Passport Office</t>
  </si>
  <si>
    <t>Passport Office PM</t>
  </si>
  <si>
    <t>Saint Pierre and Miquelon Passport Office</t>
  </si>
  <si>
    <t>Passport Office PN</t>
  </si>
  <si>
    <t>Pitcairn Passport Office</t>
  </si>
  <si>
    <t>Passport Office PR</t>
  </si>
  <si>
    <t>Puerto Rico Passport Office</t>
  </si>
  <si>
    <t>Passport Office PS</t>
  </si>
  <si>
    <t>Palestine, State of Passport Office</t>
  </si>
  <si>
    <t>Passport Office PT</t>
  </si>
  <si>
    <t>Portugal Passport Office</t>
  </si>
  <si>
    <t>Passport Office PW</t>
  </si>
  <si>
    <t>Palau Passport Office</t>
  </si>
  <si>
    <t>Passport Office PY</t>
  </si>
  <si>
    <t>Paraguay Passport Office</t>
  </si>
  <si>
    <t>Passport Office QA</t>
  </si>
  <si>
    <t>Qatar Passport Office</t>
  </si>
  <si>
    <t>Passport Office RE</t>
  </si>
  <si>
    <t>Réunion Passport Office</t>
  </si>
  <si>
    <t>Passport Office RO</t>
  </si>
  <si>
    <t>Romania Passport Office</t>
  </si>
  <si>
    <t>Passport Office RS</t>
  </si>
  <si>
    <t>Serbia Passport Office</t>
  </si>
  <si>
    <t>Passport Office RU</t>
  </si>
  <si>
    <t>Russian Federation Passport Office</t>
  </si>
  <si>
    <t>Passport Office RW</t>
  </si>
  <si>
    <t>Rwanda Passport Office</t>
  </si>
  <si>
    <t>Passport Office SA</t>
  </si>
  <si>
    <t>Saudi Arabia Passport Office</t>
  </si>
  <si>
    <t>Passport Office SB</t>
  </si>
  <si>
    <t>Solomon Islands Passport Office</t>
  </si>
  <si>
    <t>Passport Office SC</t>
  </si>
  <si>
    <t>Seychelles Passport Office</t>
  </si>
  <si>
    <t>Passport Office SD</t>
  </si>
  <si>
    <t>Sudan Passport Office</t>
  </si>
  <si>
    <t>Passport Office SE</t>
  </si>
  <si>
    <t>Sweden Passport Office</t>
  </si>
  <si>
    <t>Passport Office SG</t>
  </si>
  <si>
    <t>Singapore Passport Office</t>
  </si>
  <si>
    <t>Passport Office SH</t>
  </si>
  <si>
    <t>Saint Helena, Ascension and Tristan da Cunha Passport Office</t>
  </si>
  <si>
    <t>Passport Office SI</t>
  </si>
  <si>
    <t>Slovenia Passport Office</t>
  </si>
  <si>
    <t>Passport Office SJ</t>
  </si>
  <si>
    <t>Svalbard and Jan Mayen Passport Office</t>
  </si>
  <si>
    <t>Passport Office SK</t>
  </si>
  <si>
    <t>Slovakia Passport Office</t>
  </si>
  <si>
    <t>Passport Office SL</t>
  </si>
  <si>
    <t>Sierra Leone Passport Office</t>
  </si>
  <si>
    <t>Passport Office SM</t>
  </si>
  <si>
    <t>San Marino Passport Office</t>
  </si>
  <si>
    <t>Passport Office SN</t>
  </si>
  <si>
    <t>Senegal Passport Office</t>
  </si>
  <si>
    <t>Passport Office SO</t>
  </si>
  <si>
    <t>Somalia Passport Office</t>
  </si>
  <si>
    <t>Passport Office SR</t>
  </si>
  <si>
    <t>Suriname Passport Office</t>
  </si>
  <si>
    <t>Passport Office SS</t>
  </si>
  <si>
    <t>South Sudan Passport Office</t>
  </si>
  <si>
    <t>Passport Office ST</t>
  </si>
  <si>
    <t>Sao Tome and Principe Passport Office</t>
  </si>
  <si>
    <t>Passport Office SV</t>
  </si>
  <si>
    <t>El Salvador Passport Office</t>
  </si>
  <si>
    <t>Passport Office SX</t>
  </si>
  <si>
    <t>Sint Maarten (Dutch part) Passport Office</t>
  </si>
  <si>
    <t>Passport Office SY</t>
  </si>
  <si>
    <t>Syrian Arab Republic Passport Office</t>
  </si>
  <si>
    <t>Passport Office SZ</t>
  </si>
  <si>
    <t>Swaziland Passport Office</t>
  </si>
  <si>
    <t>Passport Office TC</t>
  </si>
  <si>
    <t>Turks and Caicos Islands Passport Office</t>
  </si>
  <si>
    <t>Passport Office TD</t>
  </si>
  <si>
    <t>Chad Passport Office</t>
  </si>
  <si>
    <t>Passport Office TG</t>
  </si>
  <si>
    <t>Togo Passport Office</t>
  </si>
  <si>
    <t>Passport Office TH</t>
  </si>
  <si>
    <t>Thailand Passport Office</t>
  </si>
  <si>
    <t>Passport Office TJ</t>
  </si>
  <si>
    <t>Tajikistan Passport Office</t>
  </si>
  <si>
    <t>Passport Office TK</t>
  </si>
  <si>
    <t>Tokelau Passport Office</t>
  </si>
  <si>
    <t>Passport Office TL</t>
  </si>
  <si>
    <t>Timor-Leste (East Timor) Passport Office</t>
  </si>
  <si>
    <t>Passport Office TM</t>
  </si>
  <si>
    <t>Turkmenistan Passport Office</t>
  </si>
  <si>
    <t>Passport Office TN</t>
  </si>
  <si>
    <t>Tunisia Passport Office</t>
  </si>
  <si>
    <t>Passport Office TO</t>
  </si>
  <si>
    <t>Tonga Passport Office</t>
  </si>
  <si>
    <t>Passport Office TR</t>
  </si>
  <si>
    <t>Turkey Passport Office</t>
  </si>
  <si>
    <t>Passport Office TT</t>
  </si>
  <si>
    <t>Trinidad and Tobago Passport Office</t>
  </si>
  <si>
    <t>Passport Office TV</t>
  </si>
  <si>
    <t>Tuvalu Passport Office</t>
  </si>
  <si>
    <t>Passport Office TW</t>
  </si>
  <si>
    <t>Taiwan (Province of China) Passport Office</t>
  </si>
  <si>
    <t>Passport Office TZ</t>
  </si>
  <si>
    <t>Tanzania Passport Office</t>
  </si>
  <si>
    <t>Passport Office UA</t>
  </si>
  <si>
    <t>Ukraine Passport Office</t>
  </si>
  <si>
    <t>Passport Office UG</t>
  </si>
  <si>
    <t>Uganda Passport Office</t>
  </si>
  <si>
    <t>Passport Office US</t>
  </si>
  <si>
    <t>United States of America Passport Office</t>
  </si>
  <si>
    <t>Passport Office UY</t>
  </si>
  <si>
    <t>Uruguay Passport Office</t>
  </si>
  <si>
    <t>Passport Office UZ</t>
  </si>
  <si>
    <t>Uzbekistan Passport Office</t>
  </si>
  <si>
    <t>Passport Office VA</t>
  </si>
  <si>
    <t>Holy See (Vatican City State) Passport Office</t>
  </si>
  <si>
    <t>Passport Office VC</t>
  </si>
  <si>
    <t>Saint Vincent and the Grenadines Passport Office</t>
  </si>
  <si>
    <t>Passport Office VE</t>
  </si>
  <si>
    <t>Venezuela Passport Office</t>
  </si>
  <si>
    <t>Passport Office VG</t>
  </si>
  <si>
    <t>Virgin Islands (British) Passport Office</t>
  </si>
  <si>
    <t>Passport Office VI</t>
  </si>
  <si>
    <t>Virgin Islands (U.S.) Passport Office</t>
  </si>
  <si>
    <t>Passport Office VN</t>
  </si>
  <si>
    <t>Viet Nam Passport Office</t>
  </si>
  <si>
    <t>Passport Office VU</t>
  </si>
  <si>
    <t>Vanuatu Passport Office</t>
  </si>
  <si>
    <t>Passport Office WF</t>
  </si>
  <si>
    <t>Wallis and Futuna Passport Office</t>
  </si>
  <si>
    <t>Passport Office WS</t>
  </si>
  <si>
    <t>Samoa Passport Office</t>
  </si>
  <si>
    <t>Passport Office QO</t>
  </si>
  <si>
    <t>Kosovo Passport Office</t>
  </si>
  <si>
    <t>Passport Office YE</t>
  </si>
  <si>
    <t>Yemen Passport Office</t>
  </si>
  <si>
    <t>Passport Office YT</t>
  </si>
  <si>
    <t>Mayotte Passport Office</t>
  </si>
  <si>
    <t>Passport Office ZA</t>
  </si>
  <si>
    <t>South Africa Passport Office</t>
  </si>
  <si>
    <t>Passport Office ZM</t>
  </si>
  <si>
    <t>Zambia Passport Office</t>
  </si>
  <si>
    <t>Passport Office ZW</t>
  </si>
  <si>
    <t>Zimbabwe Passport Office</t>
  </si>
  <si>
    <t>Driving Licence Authority AD</t>
  </si>
  <si>
    <t>Andorra Driving Licence Authority</t>
  </si>
  <si>
    <t>Driving Licence Authority AE</t>
  </si>
  <si>
    <t>United Arab Emirates Driving Licence Authority</t>
  </si>
  <si>
    <t>Driving Licence Authority AF</t>
  </si>
  <si>
    <t>Afghanistan Driving Licence Authority</t>
  </si>
  <si>
    <t>Driving Licence Authority AG</t>
  </si>
  <si>
    <t>Antigua and Barbuda Driving Licence Authority</t>
  </si>
  <si>
    <t>Driving Licence Authority AI</t>
  </si>
  <si>
    <t>Anguilla Driving Licence Authority</t>
  </si>
  <si>
    <t>Driving Licence Authority AL</t>
  </si>
  <si>
    <t>Albania Driving Licence Authority</t>
  </si>
  <si>
    <t>Driving Licence Authority AM</t>
  </si>
  <si>
    <t>Armenia Driving Licence Authority</t>
  </si>
  <si>
    <t>Driving Licence Authority AO</t>
  </si>
  <si>
    <t>Angola Driving Licence Authority</t>
  </si>
  <si>
    <t>Driving Licence Authority AR</t>
  </si>
  <si>
    <t>Argentina Driving Licence Authority</t>
  </si>
  <si>
    <t>Driving Licence Authority AS</t>
  </si>
  <si>
    <t>American Samoa Driving Licence Authority</t>
  </si>
  <si>
    <t>Driving Licence Authority AT</t>
  </si>
  <si>
    <t>Austria Driving Licence Authority</t>
  </si>
  <si>
    <t>Driving Licence Authority AU</t>
  </si>
  <si>
    <t>Australia Driving Licence Authority</t>
  </si>
  <si>
    <t>Driving Licence Authority AW</t>
  </si>
  <si>
    <t>Aruba Driving Licence Authority</t>
  </si>
  <si>
    <t>Driving Licence Authority AX</t>
  </si>
  <si>
    <t>Åland Islands Driving Licence Authority</t>
  </si>
  <si>
    <t>Driving Licence Authority AZ</t>
  </si>
  <si>
    <t>Azerbaijan Driving Licence Authority</t>
  </si>
  <si>
    <t>Driving Licence Authority BA</t>
  </si>
  <si>
    <t>Bosnia and Herzegovina Driving Licence Authority</t>
  </si>
  <si>
    <t>Driving Licence Authority BB</t>
  </si>
  <si>
    <t>Barbados Driving Licence Authority</t>
  </si>
  <si>
    <t>Driving Licence Authority BD</t>
  </si>
  <si>
    <t>Bangladesh Driving Licence Authority</t>
  </si>
  <si>
    <t>Driving Licence Authority BE</t>
  </si>
  <si>
    <t>Belgium Driving Licence Authority</t>
  </si>
  <si>
    <t>Driving Licence Authority BF</t>
  </si>
  <si>
    <t>Burkina Faso Driving Licence Authority</t>
  </si>
  <si>
    <t>Driving Licence Authority BG</t>
  </si>
  <si>
    <t>Bulgaria Driving Licence Authority</t>
  </si>
  <si>
    <t>Driving Licence Authority BH</t>
  </si>
  <si>
    <t>Bahrain Driving Licence Authority</t>
  </si>
  <si>
    <t>Driving Licence Authority BI</t>
  </si>
  <si>
    <t>Burundi Driving Licence Authority</t>
  </si>
  <si>
    <t>Driving Licence Authority BJ</t>
  </si>
  <si>
    <t>Benin Driving Licence Authority</t>
  </si>
  <si>
    <t>Driving Licence Authority BL</t>
  </si>
  <si>
    <t>Saint Barthélemy Driving Licence Authority</t>
  </si>
  <si>
    <t>Driving Licence Authority BM</t>
  </si>
  <si>
    <t>Bermuda Driving Licence Authority</t>
  </si>
  <si>
    <t>Driving Licence Authority BN</t>
  </si>
  <si>
    <t>Brunei Darussalam Driving Licence Authority</t>
  </si>
  <si>
    <t>Driving Licence Authority BO</t>
  </si>
  <si>
    <t>Bolivia Driving Licence Authority</t>
  </si>
  <si>
    <t>Driving Licence Authority BQ</t>
  </si>
  <si>
    <t>Bonaire, Sint Eustatius and Saba Driving Licence Authority</t>
  </si>
  <si>
    <t>Driving Licence Authority BR</t>
  </si>
  <si>
    <t>Brazil Driving Licence Authority</t>
  </si>
  <si>
    <t>Driving Licence Authority BS</t>
  </si>
  <si>
    <t>Bahamas, The Driving Licence Authority</t>
  </si>
  <si>
    <t>Driving Licence Authority BT</t>
  </si>
  <si>
    <t>Bhutan Driving Licence Authority</t>
  </si>
  <si>
    <t>Driving Licence Authority BW</t>
  </si>
  <si>
    <t>Botswana Driving Licence Authority</t>
  </si>
  <si>
    <t>Driving Licence Authority BY</t>
  </si>
  <si>
    <t>Belarus Driving Licence Authority</t>
  </si>
  <si>
    <t>Driving Licence Authority BZ</t>
  </si>
  <si>
    <t>Belize Driving Licence Authority</t>
  </si>
  <si>
    <t>Driving Licence Authority CA</t>
  </si>
  <si>
    <t>Canada Driving Licence Authority</t>
  </si>
  <si>
    <t>Driving Licence Authority CC</t>
  </si>
  <si>
    <t>Cocos (Keeling) Islands Driving Licence Authority</t>
  </si>
  <si>
    <t>Driving Licence Authority CD</t>
  </si>
  <si>
    <t>Congo (Democratic Republic) Driving Licence Authority</t>
  </si>
  <si>
    <t>Driving Licence Authority CF</t>
  </si>
  <si>
    <t>Central African Republic Driving Licence Authority</t>
  </si>
  <si>
    <t>Driving Licence Authority CG</t>
  </si>
  <si>
    <t>Congo Driving Licence Authority</t>
  </si>
  <si>
    <t>Driving Licence Authority CH</t>
  </si>
  <si>
    <t>Switzerland Driving Licence Authority</t>
  </si>
  <si>
    <t>Driving Licence Authority CI</t>
  </si>
  <si>
    <t>Côte d'Ivoire (Ivory Coast) Driving Licence Authority</t>
  </si>
  <si>
    <t>Driving Licence Authority CK</t>
  </si>
  <si>
    <t>Cook Islands Driving Licence Authority</t>
  </si>
  <si>
    <t>Driving Licence Authority CL</t>
  </si>
  <si>
    <t>Chile Driving Licence Authority</t>
  </si>
  <si>
    <t>Driving Licence Authority CM</t>
  </si>
  <si>
    <t>Cameroon Driving Licence Authority</t>
  </si>
  <si>
    <t>Driving Licence Authority CN</t>
  </si>
  <si>
    <t>China Driving Licence Authority</t>
  </si>
  <si>
    <t>Driving Licence Authority CO</t>
  </si>
  <si>
    <t>Colombia Driving Licence Authority</t>
  </si>
  <si>
    <t>Driving Licence Authority CR</t>
  </si>
  <si>
    <t>Costa Rica Driving Licence Authority</t>
  </si>
  <si>
    <t>Driving Licence Authority CU</t>
  </si>
  <si>
    <t>Cuba Driving Licence Authority</t>
  </si>
  <si>
    <t>Driving Licence Authority CV</t>
  </si>
  <si>
    <t>Cabo Verde (Cape Verde) Driving Licence Authority</t>
  </si>
  <si>
    <t>Driving Licence Authority CW</t>
  </si>
  <si>
    <t>Curaçao Driving Licence Authority</t>
  </si>
  <si>
    <t>Driving Licence Authority CX</t>
  </si>
  <si>
    <t>Christmas Island Driving Licence Authority</t>
  </si>
  <si>
    <t>Driving Licence Authority CY</t>
  </si>
  <si>
    <t>Cyprus Driving Licence Authority</t>
  </si>
  <si>
    <t>Driving Licence Authority CZ</t>
  </si>
  <si>
    <t>Czechia Driving Licence Authority</t>
  </si>
  <si>
    <t>Driving Licence Authority DE</t>
  </si>
  <si>
    <t>Germany Driving Licence Authority</t>
  </si>
  <si>
    <t>Driving Licence Authority DJ</t>
  </si>
  <si>
    <t>Djibouti Driving Licence Authority</t>
  </si>
  <si>
    <t>Driving Licence Authority DK</t>
  </si>
  <si>
    <t>Denmark Driving Licence Authority</t>
  </si>
  <si>
    <t>Driving Licence Authority DM</t>
  </si>
  <si>
    <t>Dominica Driving Licence Authority</t>
  </si>
  <si>
    <t>Driving Licence Authority DO</t>
  </si>
  <si>
    <t>Dominican Republic Driving Licence Authority</t>
  </si>
  <si>
    <t>Driving Licence Authority DZ</t>
  </si>
  <si>
    <t>Algeria Driving Licence Authority</t>
  </si>
  <si>
    <t>Driving Licence Authority EC</t>
  </si>
  <si>
    <t>Ecuador Driving Licence Authority</t>
  </si>
  <si>
    <t>Driving Licence Authority EE</t>
  </si>
  <si>
    <t>Estonia Driving Licence Authority</t>
  </si>
  <si>
    <t>Driving Licence Authority EG</t>
  </si>
  <si>
    <t>Egypt Driving Licence Authority</t>
  </si>
  <si>
    <t>Driving Licence Authority EH</t>
  </si>
  <si>
    <t>Western Sahara Driving Licence Authority</t>
  </si>
  <si>
    <t>Driving Licence Authority ER</t>
  </si>
  <si>
    <t>Eritrea Driving Licence Authority</t>
  </si>
  <si>
    <t>Driving Licence Authority ES</t>
  </si>
  <si>
    <t>Spain Driving Licence Authority</t>
  </si>
  <si>
    <t>Driving Licence Authority ET</t>
  </si>
  <si>
    <t>Ethiopia Driving Licence Authority</t>
  </si>
  <si>
    <t>Driving Licence Authority FI</t>
  </si>
  <si>
    <t>Finland Driving Licence Authority</t>
  </si>
  <si>
    <t>Driving Licence Authority FJ</t>
  </si>
  <si>
    <t>Fiji Driving Licence Authority</t>
  </si>
  <si>
    <t>Driving Licence Authority FK</t>
  </si>
  <si>
    <t>Falkland Islands [Malvinas] Driving Licence Authority</t>
  </si>
  <si>
    <t>Driving Licence Authority FM</t>
  </si>
  <si>
    <t>Micronesia Driving Licence Authority</t>
  </si>
  <si>
    <t>Driving Licence Authority FO</t>
  </si>
  <si>
    <t>Faroe Islands Driving Licence Authority</t>
  </si>
  <si>
    <t>Driving Licence Authority FR</t>
  </si>
  <si>
    <t>France Driving Licence Authority</t>
  </si>
  <si>
    <t>Driving Licence Authority GA</t>
  </si>
  <si>
    <t>Gabon Driving Licence Authority</t>
  </si>
  <si>
    <t>Driving Licence Authority GD</t>
  </si>
  <si>
    <t>Grenada Driving Licence Authority</t>
  </si>
  <si>
    <t>Driving Licence Authority GE</t>
  </si>
  <si>
    <t>Georgia Driving Licence Authority</t>
  </si>
  <si>
    <t>Driving Licence Authority GF</t>
  </si>
  <si>
    <t>French Guiana Driving Licence Authority</t>
  </si>
  <si>
    <t>Driving Licence Authority GG</t>
  </si>
  <si>
    <t>Guernsey Driving Licence Authority</t>
  </si>
  <si>
    <t>Driving Licence Authority GH</t>
  </si>
  <si>
    <t>Ghana Driving Licence Authority</t>
  </si>
  <si>
    <t>Driving Licence Authority GI</t>
  </si>
  <si>
    <t>Gibraltar Driving Licence Authority</t>
  </si>
  <si>
    <t>Driving Licence Authority GL</t>
  </si>
  <si>
    <t>Greenland Driving Licence Authority</t>
  </si>
  <si>
    <t>Driving Licence Authority GM</t>
  </si>
  <si>
    <t>Gambia, The Driving Licence Authority</t>
  </si>
  <si>
    <t>Driving Licence Authority GN</t>
  </si>
  <si>
    <t>Guinea Driving Licence Authority</t>
  </si>
  <si>
    <t>Driving Licence Authority GP</t>
  </si>
  <si>
    <t>Guadeloupe Driving Licence Authority</t>
  </si>
  <si>
    <t>Driving Licence Authority GQ</t>
  </si>
  <si>
    <t>Equatorial Guinea Driving Licence Authority</t>
  </si>
  <si>
    <t>Driving Licence Authority GR</t>
  </si>
  <si>
    <t>Greece Driving Licence Authority</t>
  </si>
  <si>
    <t>Driving Licence Authority GS</t>
  </si>
  <si>
    <t>South Georgia and the South Sandwich Islands Driving Licence Authority</t>
  </si>
  <si>
    <t>Driving Licence Authority GT</t>
  </si>
  <si>
    <t>Guatemala Driving Licence Authority</t>
  </si>
  <si>
    <t>Driving Licence Authority GU</t>
  </si>
  <si>
    <t>Guam Driving Licence Authority</t>
  </si>
  <si>
    <t>Driving Licence Authority GW</t>
  </si>
  <si>
    <t>Guinea-Bissau Driving Licence Authority</t>
  </si>
  <si>
    <t>Driving Licence Authority GY</t>
  </si>
  <si>
    <t>Guyana Driving Licence Authority</t>
  </si>
  <si>
    <t>Driving Licence Authority HK</t>
  </si>
  <si>
    <t>Hong Kong Driving Licence Authority</t>
  </si>
  <si>
    <t>Driving Licence Authority HN</t>
  </si>
  <si>
    <t>Honduras Driving Licence Authority</t>
  </si>
  <si>
    <t>Driving Licence Authority HR</t>
  </si>
  <si>
    <t>Croatia Driving Licence Authority</t>
  </si>
  <si>
    <t>Driving Licence Authority HT</t>
  </si>
  <si>
    <t>Haiti Driving Licence Authority</t>
  </si>
  <si>
    <t>Driving Licence Authority HU</t>
  </si>
  <si>
    <t>Hungary Driving Licence Authority</t>
  </si>
  <si>
    <t>Driving Licence Authority ID</t>
  </si>
  <si>
    <t>Indonesia Driving Licence Authority</t>
  </si>
  <si>
    <t>Driving Licence Authority IE</t>
  </si>
  <si>
    <t>Ireland Driving Licence Authority</t>
  </si>
  <si>
    <t>Driving Licence Authority IL</t>
  </si>
  <si>
    <t>Israel Driving Licence Authority</t>
  </si>
  <si>
    <t>Driving Licence Authority IM</t>
  </si>
  <si>
    <t>Isle of Man Driving Licence Authority</t>
  </si>
  <si>
    <t>Driving Licence Authority IN</t>
  </si>
  <si>
    <t>India Driving Licence Authority</t>
  </si>
  <si>
    <t>Driving Licence Authority IO</t>
  </si>
  <si>
    <t>British Indian Ocean Territory Driving Licence Authority</t>
  </si>
  <si>
    <t>Driving Licence Authority IQ</t>
  </si>
  <si>
    <t>Iraq Driving Licence Authority</t>
  </si>
  <si>
    <t>Driving Licence Authority IR</t>
  </si>
  <si>
    <t>Iran Driving Licence Authority</t>
  </si>
  <si>
    <t>Driving Licence Authority IS</t>
  </si>
  <si>
    <t>Iceland Driving Licence Authority</t>
  </si>
  <si>
    <t>Driving Licence Authority IT</t>
  </si>
  <si>
    <t>Italy Driving Licence Authority</t>
  </si>
  <si>
    <t>Driving Licence Authority JE</t>
  </si>
  <si>
    <t>Jersey Driving Licence Authority</t>
  </si>
  <si>
    <t>Driving Licence Authority JM</t>
  </si>
  <si>
    <t>Jamaica Driving Licence Authority</t>
  </si>
  <si>
    <t>Driving Licence Authority JO</t>
  </si>
  <si>
    <t>Jordan Driving Licence Authority</t>
  </si>
  <si>
    <t>Driving Licence Authority JP</t>
  </si>
  <si>
    <t>Japan Driving Licence Authority</t>
  </si>
  <si>
    <t>Driving Licence Authority KE</t>
  </si>
  <si>
    <t>Kenya Driving Licence Authority</t>
  </si>
  <si>
    <t>Driving Licence Authority KG</t>
  </si>
  <si>
    <t>Kyrgyzstan Driving Licence Authority</t>
  </si>
  <si>
    <t>Driving Licence Authority KH</t>
  </si>
  <si>
    <t>Cambodia Driving Licence Authority</t>
  </si>
  <si>
    <t>Driving Licence Authority KI</t>
  </si>
  <si>
    <t>Kiribati Driving Licence Authority</t>
  </si>
  <si>
    <t>Driving Licence Authority KM</t>
  </si>
  <si>
    <t>Comoros Driving Licence Authority</t>
  </si>
  <si>
    <t>Driving Licence Authority KN</t>
  </si>
  <si>
    <t>Saint Kitts and Nevis Driving Licence Authority</t>
  </si>
  <si>
    <t>Driving Licence Authority KP</t>
  </si>
  <si>
    <t>Korea (the Democratic People's Republic of) - North Korea Driving Licence Authority</t>
  </si>
  <si>
    <t>Driving Licence Authority KR</t>
  </si>
  <si>
    <t>Korea (the Republic of) - South Korea Driving Licence Authority</t>
  </si>
  <si>
    <t>Driving Licence Authority KW</t>
  </si>
  <si>
    <t>Kuwait Driving Licence Authority</t>
  </si>
  <si>
    <t>Driving Licence Authority KY</t>
  </si>
  <si>
    <t>Cayman Islands Driving Licence Authority</t>
  </si>
  <si>
    <t>Driving Licence Authority KZ</t>
  </si>
  <si>
    <t>Kazakhstan Driving Licence Authority</t>
  </si>
  <si>
    <t>Driving Licence Authority LA</t>
  </si>
  <si>
    <t>Lao People's Democratic Republic (Laos) Driving Licence Authority</t>
  </si>
  <si>
    <t>Driving Licence Authority LB</t>
  </si>
  <si>
    <t>Lebanon Driving Licence Authority</t>
  </si>
  <si>
    <t>Driving Licence Authority LC</t>
  </si>
  <si>
    <t>Saint Lucia Driving Licence Authority</t>
  </si>
  <si>
    <t>Driving Licence Authority LI</t>
  </si>
  <si>
    <t>Liechtenstein Driving Licence Authority</t>
  </si>
  <si>
    <t>Driving Licence Authority LK</t>
  </si>
  <si>
    <t>Sri Lanka Driving Licence Authority</t>
  </si>
  <si>
    <t>Driving Licence Authority LR</t>
  </si>
  <si>
    <t>Liberia Driving Licence Authority</t>
  </si>
  <si>
    <t>Driving Licence Authority LS</t>
  </si>
  <si>
    <t>Lesotho Driving Licence Authority</t>
  </si>
  <si>
    <t>Driving Licence Authority LT</t>
  </si>
  <si>
    <t>Lithuania Driving Licence Authority</t>
  </si>
  <si>
    <t>Driving Licence Authority LU</t>
  </si>
  <si>
    <t>Luxembourg Driving Licence Authority</t>
  </si>
  <si>
    <t>Driving Licence Authority LV</t>
  </si>
  <si>
    <t>Latvia Driving Licence Authority</t>
  </si>
  <si>
    <t>Driving Licence Authority LY</t>
  </si>
  <si>
    <t>Libya Driving Licence Authority</t>
  </si>
  <si>
    <t>Driving Licence Authority MA</t>
  </si>
  <si>
    <t>Morocco Driving Licence Authority</t>
  </si>
  <si>
    <t>Driving Licence Authority MC</t>
  </si>
  <si>
    <t>Monaco Driving Licence Authority</t>
  </si>
  <si>
    <t>Driving Licence Authority MD</t>
  </si>
  <si>
    <t>Moldova Driving Licence Authority</t>
  </si>
  <si>
    <t>Driving Licence Authority ME</t>
  </si>
  <si>
    <t>Montenegro Driving Licence Authority</t>
  </si>
  <si>
    <t>Driving Licence Authority MF</t>
  </si>
  <si>
    <t>Saint Martin (French part) Driving Licence Authority</t>
  </si>
  <si>
    <t>Driving Licence Authority MG</t>
  </si>
  <si>
    <t>Madagascar Driving Licence Authority</t>
  </si>
  <si>
    <t>Driving Licence Authority MH</t>
  </si>
  <si>
    <t>Marshall Islands Driving Licence Authority</t>
  </si>
  <si>
    <t>Driving Licence Authority MK</t>
  </si>
  <si>
    <t>Macedonia Driving Licence Authority</t>
  </si>
  <si>
    <t>Driving Licence Authority ML</t>
  </si>
  <si>
    <t>Mali Driving Licence Authority</t>
  </si>
  <si>
    <t>Driving Licence Authority MM</t>
  </si>
  <si>
    <t>Myanmar (Burma) Driving Licence Authority</t>
  </si>
  <si>
    <t>Driving Licence Authority MN</t>
  </si>
  <si>
    <t>Mongolia Driving Licence Authority</t>
  </si>
  <si>
    <t>Driving Licence Authority MO</t>
  </si>
  <si>
    <t>Macao Driving Licence Authority</t>
  </si>
  <si>
    <t>Driving Licence Authority MP</t>
  </si>
  <si>
    <t>Northern Mariana Islands Driving Licence Authority</t>
  </si>
  <si>
    <t>Driving Licence Authority MQ</t>
  </si>
  <si>
    <t>Martinique Driving Licence Authority</t>
  </si>
  <si>
    <t>Driving Licence Authority MR</t>
  </si>
  <si>
    <t>Mauritania Driving Licence Authority</t>
  </si>
  <si>
    <t>Driving Licence Authority MS</t>
  </si>
  <si>
    <t>Montserrat Driving Licence Authority</t>
  </si>
  <si>
    <t>Driving Licence Authority MT</t>
  </si>
  <si>
    <t>Malta Driving Licence Authority</t>
  </si>
  <si>
    <t>Driving Licence Authority MU</t>
  </si>
  <si>
    <t>Mauritius Driving Licence Authority</t>
  </si>
  <si>
    <t>Driving Licence Authority MV</t>
  </si>
  <si>
    <t>Maldives Driving Licence Authority</t>
  </si>
  <si>
    <t>Driving Licence Authority MW</t>
  </si>
  <si>
    <t>Malawi Driving Licence Authority</t>
  </si>
  <si>
    <t>Driving Licence Authority MX</t>
  </si>
  <si>
    <t>Mexico Driving Licence Authority</t>
  </si>
  <si>
    <t>Driving Licence Authority MY</t>
  </si>
  <si>
    <t>Malaysia Driving Licence Authority</t>
  </si>
  <si>
    <t>Driving Licence Authority MZ</t>
  </si>
  <si>
    <t>Mozambique Driving Licence Authority</t>
  </si>
  <si>
    <t>Driving Licence Authority NA</t>
  </si>
  <si>
    <t>Namibia Driving Licence Authority</t>
  </si>
  <si>
    <t>Driving Licence Authority NC</t>
  </si>
  <si>
    <t>New Caledonia Driving Licence Authority</t>
  </si>
  <si>
    <t>Driving Licence Authority NE</t>
  </si>
  <si>
    <t>Niger Driving Licence Authority</t>
  </si>
  <si>
    <t>Driving Licence Authority NF</t>
  </si>
  <si>
    <t>Norfolk Island Driving Licence Authority</t>
  </si>
  <si>
    <t>Driving Licence Authority NG</t>
  </si>
  <si>
    <t>Nigeria Driving Licence Authority</t>
  </si>
  <si>
    <t>Driving Licence Authority NI</t>
  </si>
  <si>
    <t>Nicaragua Driving Licence Authority</t>
  </si>
  <si>
    <t>Driving Licence Authority NL</t>
  </si>
  <si>
    <t>Netherlands Driving Licence Authority</t>
  </si>
  <si>
    <t>Driving Licence Authority NO</t>
  </si>
  <si>
    <t>Norway Driving Licence Authority</t>
  </si>
  <si>
    <t>Driving Licence Authority NP</t>
  </si>
  <si>
    <t>Nepal Driving Licence Authority</t>
  </si>
  <si>
    <t>Driving Licence Authority NR</t>
  </si>
  <si>
    <t>Nauru Driving Licence Authority</t>
  </si>
  <si>
    <t>Driving Licence Authority NU</t>
  </si>
  <si>
    <t>Niue Driving Licence Authority</t>
  </si>
  <si>
    <t>Driving Licence Authority NZ</t>
  </si>
  <si>
    <t>New Zealand Driving Licence Authority</t>
  </si>
  <si>
    <t>Driving Licence Authority OM</t>
  </si>
  <si>
    <t>Oman Driving Licence Authority</t>
  </si>
  <si>
    <t>Driving Licence Authority PA</t>
  </si>
  <si>
    <t>Panama Driving Licence Authority</t>
  </si>
  <si>
    <t>Driving Licence Authority PE</t>
  </si>
  <si>
    <t>Peru Driving Licence Authority</t>
  </si>
  <si>
    <t>Driving Licence Authority PF</t>
  </si>
  <si>
    <t>French Polynesia Driving Licence Authority</t>
  </si>
  <si>
    <t>Driving Licence Authority PG</t>
  </si>
  <si>
    <t>Papua New Guinea Driving Licence Authority</t>
  </si>
  <si>
    <t>Driving Licence Authority PH</t>
  </si>
  <si>
    <t>Philippines Driving Licence Authority</t>
  </si>
  <si>
    <t>Driving Licence Authority PK</t>
  </si>
  <si>
    <t>Pakistan Driving Licence Authority</t>
  </si>
  <si>
    <t>Driving Licence Authority PL</t>
  </si>
  <si>
    <t>Poland Driving Licence Authority</t>
  </si>
  <si>
    <t>Driving Licence Authority PM</t>
  </si>
  <si>
    <t>Saint Pierre and Miquelon Driving Licence Authority</t>
  </si>
  <si>
    <t>Driving Licence Authority PN</t>
  </si>
  <si>
    <t>Pitcairn Driving Licence Authority</t>
  </si>
  <si>
    <t>Driving Licence Authority PR</t>
  </si>
  <si>
    <t>Puerto Rico Driving Licence Authority</t>
  </si>
  <si>
    <t>Driving Licence Authority PS</t>
  </si>
  <si>
    <t>Palestine, State of Driving Licence Authority</t>
  </si>
  <si>
    <t>Driving Licence Authority PT</t>
  </si>
  <si>
    <t>Portugal Driving Licence Authority</t>
  </si>
  <si>
    <t>Driving Licence Authority PW</t>
  </si>
  <si>
    <t>Palau Driving Licence Authority</t>
  </si>
  <si>
    <t>Driving Licence Authority PY</t>
  </si>
  <si>
    <t>Paraguay Driving Licence Authority</t>
  </si>
  <si>
    <t>Driving Licence Authority QA</t>
  </si>
  <si>
    <t>Qatar Driving Licence Authority</t>
  </si>
  <si>
    <t>Driving Licence Authority RE</t>
  </si>
  <si>
    <t>Réunion Driving Licence Authority</t>
  </si>
  <si>
    <t>Driving Licence Authority RO</t>
  </si>
  <si>
    <t>Romania Driving Licence Authority</t>
  </si>
  <si>
    <t>Driving Licence Authority RS</t>
  </si>
  <si>
    <t>Serbia Driving Licence Authority</t>
  </si>
  <si>
    <t>Driving Licence Authority RU</t>
  </si>
  <si>
    <t>Russian Federation Driving Licence Authority</t>
  </si>
  <si>
    <t>Driving Licence Authority RW</t>
  </si>
  <si>
    <t>Rwanda Driving Licence Authority</t>
  </si>
  <si>
    <t>Driving Licence Authority SA</t>
  </si>
  <si>
    <t>Saudi Arabia Driving Licence Authority</t>
  </si>
  <si>
    <t>Driving Licence Authority SB</t>
  </si>
  <si>
    <t>Solomon Islands Driving Licence Authority</t>
  </si>
  <si>
    <t>Driving Licence Authority SC</t>
  </si>
  <si>
    <t>Seychelles Driving Licence Authority</t>
  </si>
  <si>
    <t>Driving Licence Authority SD</t>
  </si>
  <si>
    <t>Sudan Driving Licence Authority</t>
  </si>
  <si>
    <t>Driving Licence Authority SE</t>
  </si>
  <si>
    <t>Sweden Driving Licence Authority</t>
  </si>
  <si>
    <t>Driving Licence Authority SG</t>
  </si>
  <si>
    <t>Singapore Driving Licence Authority</t>
  </si>
  <si>
    <t>Driving Licence Authority SH</t>
  </si>
  <si>
    <t>Saint Helena, Ascension and Tristan da Cunha Driving Licence Authority</t>
  </si>
  <si>
    <t>Driving Licence Authority SI</t>
  </si>
  <si>
    <t>Slovenia Driving Licence Authority</t>
  </si>
  <si>
    <t>Driving Licence Authority SJ</t>
  </si>
  <si>
    <t>Svalbard and Jan Mayen Driving Licence Authority</t>
  </si>
  <si>
    <t>Driving Licence Authority SK</t>
  </si>
  <si>
    <t>Slovakia Driving Licence Authority</t>
  </si>
  <si>
    <t>Driving Licence Authority SL</t>
  </si>
  <si>
    <t>Sierra Leone Driving Licence Authority</t>
  </si>
  <si>
    <t>Driving Licence Authority SM</t>
  </si>
  <si>
    <t>San Marino Driving Licence Authority</t>
  </si>
  <si>
    <t>Driving Licence Authority SN</t>
  </si>
  <si>
    <t>Senegal Driving Licence Authority</t>
  </si>
  <si>
    <t>Driving Licence Authority SO</t>
  </si>
  <si>
    <t>Somalia Driving Licence Authority</t>
  </si>
  <si>
    <t>Driving Licence Authority SR</t>
  </si>
  <si>
    <t>Suriname Driving Licence Authority</t>
  </si>
  <si>
    <t>Driving Licence Authority SS</t>
  </si>
  <si>
    <t>South Sudan Driving Licence Authority</t>
  </si>
  <si>
    <t>Driving Licence Authority ST</t>
  </si>
  <si>
    <t>Sao Tome and Principe Driving Licence Authority</t>
  </si>
  <si>
    <t>Driving Licence Authority SV</t>
  </si>
  <si>
    <t>El Salvador Driving Licence Authority</t>
  </si>
  <si>
    <t>Driving Licence Authority SX</t>
  </si>
  <si>
    <t>Sint Maarten (Dutch part) Driving Licence Authority</t>
  </si>
  <si>
    <t>Driving Licence Authority SY</t>
  </si>
  <si>
    <t>Syrian Arab Republic Driving Licence Authority</t>
  </si>
  <si>
    <t>Driving Licence Authority SZ</t>
  </si>
  <si>
    <t>Swaziland Driving Licence Authority</t>
  </si>
  <si>
    <t>Driving Licence Authority TC</t>
  </si>
  <si>
    <t>Turks and Caicos Islands Driving Licence Authority</t>
  </si>
  <si>
    <t>Driving Licence Authority TD</t>
  </si>
  <si>
    <t>Chad Driving Licence Authority</t>
  </si>
  <si>
    <t>Driving Licence Authority TG</t>
  </si>
  <si>
    <t>Togo Driving Licence Authority</t>
  </si>
  <si>
    <t>Driving Licence Authority TH</t>
  </si>
  <si>
    <t>Thailand Driving Licence Authority</t>
  </si>
  <si>
    <t>Driving Licence Authority TJ</t>
  </si>
  <si>
    <t>Tajikistan Driving Licence Authority</t>
  </si>
  <si>
    <t>Driving Licence Authority TK</t>
  </si>
  <si>
    <t>Tokelau Driving Licence Authority</t>
  </si>
  <si>
    <t>Driving Licence Authority TL</t>
  </si>
  <si>
    <t>Timor-Leste (East Timor) Driving Licence Authority</t>
  </si>
  <si>
    <t>Driving Licence Authority TM</t>
  </si>
  <si>
    <t>Turkmenistan Driving Licence Authority</t>
  </si>
  <si>
    <t>Driving Licence Authority TN</t>
  </si>
  <si>
    <t>Tunisia Driving Licence Authority</t>
  </si>
  <si>
    <t>Driving Licence Authority TO</t>
  </si>
  <si>
    <t>Tonga Driving Licence Authority</t>
  </si>
  <si>
    <t>Driving Licence Authority TR</t>
  </si>
  <si>
    <t>Turkey Driving Licence Authority</t>
  </si>
  <si>
    <t>Driving Licence Authority TT</t>
  </si>
  <si>
    <t>Trinidad and Tobago Driving Licence Authority</t>
  </si>
  <si>
    <t>Driving Licence Authority TV</t>
  </si>
  <si>
    <t>Tuvalu Driving Licence Authority</t>
  </si>
  <si>
    <t>Driving Licence Authority TW</t>
  </si>
  <si>
    <t>Taiwan (Province of China) Driving Licence Authority</t>
  </si>
  <si>
    <t>Driving Licence Authority TZ</t>
  </si>
  <si>
    <t>Tanzania Driving Licence Authority</t>
  </si>
  <si>
    <t>Driving Licence Authority UA</t>
  </si>
  <si>
    <t>Ukraine Driving Licence Authority</t>
  </si>
  <si>
    <t>Driving Licence Authority UG</t>
  </si>
  <si>
    <t>Uganda Driving Licence Authority</t>
  </si>
  <si>
    <t>Driving Licence Authority US</t>
  </si>
  <si>
    <t>United States of America Driving Licence Authority</t>
  </si>
  <si>
    <t>Driving Licence Authority UY</t>
  </si>
  <si>
    <t>Uruguay Driving Licence Authority</t>
  </si>
  <si>
    <t>Driving Licence Authority UZ</t>
  </si>
  <si>
    <t>Uzbekistan Driving Licence Authority</t>
  </si>
  <si>
    <t>Driving Licence Authority VA</t>
  </si>
  <si>
    <t>Holy See (Vatican City State) Driving Licence Authority</t>
  </si>
  <si>
    <t>Driving Licence Authority VC</t>
  </si>
  <si>
    <t>Saint Vincent and the Grenadines Driving Licence Authority</t>
  </si>
  <si>
    <t>Driving Licence Authority VE</t>
  </si>
  <si>
    <t>Venezuela Driving Licence Authority</t>
  </si>
  <si>
    <t>Driving Licence Authority VG</t>
  </si>
  <si>
    <t>Virgin Islands (British) Driving Licence Authority</t>
  </si>
  <si>
    <t>Driving Licence Authority VI</t>
  </si>
  <si>
    <t>Virgin Islands (U.S.) Driving Licence Authority</t>
  </si>
  <si>
    <t>Driving Licence Authority VN</t>
  </si>
  <si>
    <t>Viet Nam Driving Licence Authority</t>
  </si>
  <si>
    <t>Driving Licence Authority VU</t>
  </si>
  <si>
    <t>Vanuatu Driving Licence Authority</t>
  </si>
  <si>
    <t>Driving Licence Authority WF</t>
  </si>
  <si>
    <t>Wallis and Futuna Driving Licence Authority</t>
  </si>
  <si>
    <t>Driving Licence Authority WS</t>
  </si>
  <si>
    <t>Samoa Driving Licence Authority</t>
  </si>
  <si>
    <t>Driving Licence Authority QO</t>
  </si>
  <si>
    <t>Kosovo Driving Licence Authority</t>
  </si>
  <si>
    <t>Driving Licence Authority YE</t>
  </si>
  <si>
    <t>Yemen Driving Licence Authority</t>
  </si>
  <si>
    <t>Driving Licence Authority YT</t>
  </si>
  <si>
    <t>Mayotte Driving Licence Authority</t>
  </si>
  <si>
    <t>Driving Licence Authority ZA</t>
  </si>
  <si>
    <t>South Africa Driving Licence Authority</t>
  </si>
  <si>
    <t>Driving Licence Authority ZM</t>
  </si>
  <si>
    <t>Zambia Driving Licence Authority</t>
  </si>
  <si>
    <t>Driving Licence Authority ZW</t>
  </si>
  <si>
    <t>Zimbabwe Driving Licence Authority</t>
  </si>
  <si>
    <t>National Identity Authority AD</t>
  </si>
  <si>
    <t>Andorra National Identity Authority</t>
  </si>
  <si>
    <t>National Identity Authority AE</t>
  </si>
  <si>
    <t>United Arab Emirates National Identity Authority</t>
  </si>
  <si>
    <t>National Identity Authority AF</t>
  </si>
  <si>
    <t>Afghanistan National Identity Authority</t>
  </si>
  <si>
    <t>National Identity Authority AG</t>
  </si>
  <si>
    <t>Antigua and Barbuda National Identity Authority</t>
  </si>
  <si>
    <t>National Identity Authority AI</t>
  </si>
  <si>
    <t>Anguilla National Identity Authority</t>
  </si>
  <si>
    <t>National Identity Authority AL</t>
  </si>
  <si>
    <t>Albania National Identity Authority</t>
  </si>
  <si>
    <t>National Identity Authority AM</t>
  </si>
  <si>
    <t>Armenia National Identity Authority</t>
  </si>
  <si>
    <t>National Identity Authority AO</t>
  </si>
  <si>
    <t>Angola National Identity Authority</t>
  </si>
  <si>
    <t>National Identity Authority AR</t>
  </si>
  <si>
    <t>Argentina National Identity Authority</t>
  </si>
  <si>
    <t>National Identity Authority AS</t>
  </si>
  <si>
    <t>American Samoa National Identity Authority</t>
  </si>
  <si>
    <t>National Identity Authority AT</t>
  </si>
  <si>
    <t>Austria National Identity Authority</t>
  </si>
  <si>
    <t>National Identity Authority AU</t>
  </si>
  <si>
    <t>Australia National Identity Authority</t>
  </si>
  <si>
    <t>National Identity Authority AW</t>
  </si>
  <si>
    <t>Aruba National Identity Authority</t>
  </si>
  <si>
    <t>National Identity Authority AX</t>
  </si>
  <si>
    <t>Åland Islands National Identity Authority</t>
  </si>
  <si>
    <t>National Identity Authority AZ</t>
  </si>
  <si>
    <t>Azerbaijan National Identity Authority</t>
  </si>
  <si>
    <t>National Identity Authority BA</t>
  </si>
  <si>
    <t>Bosnia and Herzegovina National Identity Authority</t>
  </si>
  <si>
    <t>National Identity Authority BB</t>
  </si>
  <si>
    <t>Barbados National Identity Authority</t>
  </si>
  <si>
    <t>National Identity Authority BD</t>
  </si>
  <si>
    <t>Bangladesh National Identity Authority</t>
  </si>
  <si>
    <t>National Identity Authority BE</t>
  </si>
  <si>
    <t>Belgium National Identity Authority</t>
  </si>
  <si>
    <t>National Identity Authority BF</t>
  </si>
  <si>
    <t>Burkina Faso National Identity Authority</t>
  </si>
  <si>
    <t>National Identity Authority BG</t>
  </si>
  <si>
    <t>Bulgaria National Identity Authority</t>
  </si>
  <si>
    <t>National Identity Authority BH</t>
  </si>
  <si>
    <t>Bahrain National Identity Authority</t>
  </si>
  <si>
    <t>National Identity Authority BI</t>
  </si>
  <si>
    <t>Burundi National Identity Authority</t>
  </si>
  <si>
    <t>National Identity Authority BJ</t>
  </si>
  <si>
    <t>Benin National Identity Authority</t>
  </si>
  <si>
    <t>National Identity Authority BL</t>
  </si>
  <si>
    <t>Saint Barthélemy National Identity Authority</t>
  </si>
  <si>
    <t>National Identity Authority BM</t>
  </si>
  <si>
    <t>Bermuda National Identity Authority</t>
  </si>
  <si>
    <t>National Identity Authority BN</t>
  </si>
  <si>
    <t>Brunei Darussalam National Identity Authority</t>
  </si>
  <si>
    <t>National Identity Authority BO</t>
  </si>
  <si>
    <t>Bolivia National Identity Authority</t>
  </si>
  <si>
    <t>National Identity Authority BQ</t>
  </si>
  <si>
    <t>Bonaire, Sint Eustatius and Saba National Identity Authority</t>
  </si>
  <si>
    <t>National Identity Authority BR</t>
  </si>
  <si>
    <t>Brazil National Identity Authority</t>
  </si>
  <si>
    <t>National Identity Authority BS</t>
  </si>
  <si>
    <t>Bahamas, The National Identity Authority</t>
  </si>
  <si>
    <t>National Identity Authority BT</t>
  </si>
  <si>
    <t>Bhutan National Identity Authority</t>
  </si>
  <si>
    <t>National Identity Authority BW</t>
  </si>
  <si>
    <t>Botswana National Identity Authority</t>
  </si>
  <si>
    <t>National Identity Authority BY</t>
  </si>
  <si>
    <t>Belarus National Identity Authority</t>
  </si>
  <si>
    <t>National Identity Authority BZ</t>
  </si>
  <si>
    <t>Belize National Identity Authority</t>
  </si>
  <si>
    <t>National Identity Authority CA</t>
  </si>
  <si>
    <t>Canada National Identity Authority</t>
  </si>
  <si>
    <t>National Identity Authority CC</t>
  </si>
  <si>
    <t>Cocos (Keeling) Islands National Identity Authority</t>
  </si>
  <si>
    <t>National Identity Authority CD</t>
  </si>
  <si>
    <t>Congo (Democratic Republic) National Identity Authority</t>
  </si>
  <si>
    <t>National Identity Authority CF</t>
  </si>
  <si>
    <t>Central African Republic National Identity Authority</t>
  </si>
  <si>
    <t>National Identity Authority CG</t>
  </si>
  <si>
    <t>Congo National Identity Authority</t>
  </si>
  <si>
    <t>National Identity Authority CH</t>
  </si>
  <si>
    <t>Switzerland National Identity Authority</t>
  </si>
  <si>
    <t>National Identity Authority CI</t>
  </si>
  <si>
    <t>Côte d'Ivoire (Ivory Coast) National Identity Authority</t>
  </si>
  <si>
    <t>National Identity Authority CK</t>
  </si>
  <si>
    <t>Cook Islands National Identity Authority</t>
  </si>
  <si>
    <t>National Identity Authority CL</t>
  </si>
  <si>
    <t>Chile National Identity Authority</t>
  </si>
  <si>
    <t>National Identity Authority CM</t>
  </si>
  <si>
    <t>Cameroon National Identity Authority</t>
  </si>
  <si>
    <t>National Identity Authority CN</t>
  </si>
  <si>
    <t>China National Identity Authority</t>
  </si>
  <si>
    <t>National Identity Authority CO</t>
  </si>
  <si>
    <t>Colombia National Identity Authority</t>
  </si>
  <si>
    <t>National Identity Authority CR</t>
  </si>
  <si>
    <t>Costa Rica National Identity Authority</t>
  </si>
  <si>
    <t>National Identity Authority CU</t>
  </si>
  <si>
    <t>Cuba National Identity Authority</t>
  </si>
  <si>
    <t>National Identity Authority CV</t>
  </si>
  <si>
    <t>Cabo Verde (Cape Verde) National Identity Authority</t>
  </si>
  <si>
    <t>National Identity Authority CW</t>
  </si>
  <si>
    <t>Curaçao National Identity Authority</t>
  </si>
  <si>
    <t>National Identity Authority CX</t>
  </si>
  <si>
    <t>Christmas Island National Identity Authority</t>
  </si>
  <si>
    <t>National Identity Authority CY</t>
  </si>
  <si>
    <t>Cyprus National Identity Authority</t>
  </si>
  <si>
    <t>National Identity Authority CZ</t>
  </si>
  <si>
    <t>Czechia National Identity Authority</t>
  </si>
  <si>
    <t>National Identity Authority DE</t>
  </si>
  <si>
    <t>Germany National Identity Authority</t>
  </si>
  <si>
    <t>National Identity Authority DJ</t>
  </si>
  <si>
    <t>Djibouti National Identity Authority</t>
  </si>
  <si>
    <t>National Identity Authority DK</t>
  </si>
  <si>
    <t>Denmark National Identity Authority</t>
  </si>
  <si>
    <t>National Identity Authority DM</t>
  </si>
  <si>
    <t>Dominica National Identity Authority</t>
  </si>
  <si>
    <t>National Identity Authority DO</t>
  </si>
  <si>
    <t>Dominican Republic National Identity Authority</t>
  </si>
  <si>
    <t>National Identity Authority DZ</t>
  </si>
  <si>
    <t>Algeria National Identity Authority</t>
  </si>
  <si>
    <t>National Identity Authority EC</t>
  </si>
  <si>
    <t>Ecuador National Identity Authority</t>
  </si>
  <si>
    <t>National Identity Authority EE</t>
  </si>
  <si>
    <t>Estonia National Identity Authority</t>
  </si>
  <si>
    <t>National Identity Authority EG</t>
  </si>
  <si>
    <t>Egypt National Identity Authority</t>
  </si>
  <si>
    <t>National Identity Authority EH</t>
  </si>
  <si>
    <t>Western Sahara National Identity Authority</t>
  </si>
  <si>
    <t>National Identity Authority ER</t>
  </si>
  <si>
    <t>Eritrea National Identity Authority</t>
  </si>
  <si>
    <t>National Identity Authority ES</t>
  </si>
  <si>
    <t>Spain National Identity Authority</t>
  </si>
  <si>
    <t>National Identity Authority ET</t>
  </si>
  <si>
    <t>Ethiopia National Identity Authority</t>
  </si>
  <si>
    <t>National Identity Authority FI</t>
  </si>
  <si>
    <t>Finland National Identity Authority</t>
  </si>
  <si>
    <t>National Identity Authority FJ</t>
  </si>
  <si>
    <t>Fiji National Identity Authority</t>
  </si>
  <si>
    <t>National Identity Authority FK</t>
  </si>
  <si>
    <t>Falkland Islands [Malvinas] National Identity Authority</t>
  </si>
  <si>
    <t>National Identity Authority FM</t>
  </si>
  <si>
    <t>Micronesia National Identity Authority</t>
  </si>
  <si>
    <t>National Identity Authority FO</t>
  </si>
  <si>
    <t>Faroe Islands National Identity Authority</t>
  </si>
  <si>
    <t>National Identity Authority FR</t>
  </si>
  <si>
    <t>France National Identity Authority</t>
  </si>
  <si>
    <t>National Identity Authority GA</t>
  </si>
  <si>
    <t>Gabon National Identity Authority</t>
  </si>
  <si>
    <t>National Identity Authority GD</t>
  </si>
  <si>
    <t>Grenada National Identity Authority</t>
  </si>
  <si>
    <t>National Identity Authority GE</t>
  </si>
  <si>
    <t>Georgia National Identity Authority</t>
  </si>
  <si>
    <t>National Identity Authority GF</t>
  </si>
  <si>
    <t>French Guiana National Identity Authority</t>
  </si>
  <si>
    <t>National Identity Authority GG</t>
  </si>
  <si>
    <t>Guernsey National Identity Authority</t>
  </si>
  <si>
    <t>National Identity Authority GH</t>
  </si>
  <si>
    <t>Ghana National Identity Authority</t>
  </si>
  <si>
    <t>National Identity Authority GI</t>
  </si>
  <si>
    <t>Gibraltar National Identity Authority</t>
  </si>
  <si>
    <t>National Identity Authority GL</t>
  </si>
  <si>
    <t>Greenland National Identity Authority</t>
  </si>
  <si>
    <t>National Identity Authority GM</t>
  </si>
  <si>
    <t>Gambia, The National Identity Authority</t>
  </si>
  <si>
    <t>National Identity Authority GN</t>
  </si>
  <si>
    <t>Guinea National Identity Authority</t>
  </si>
  <si>
    <t>National Identity Authority GP</t>
  </si>
  <si>
    <t>Guadeloupe National Identity Authority</t>
  </si>
  <si>
    <t>National Identity Authority GQ</t>
  </si>
  <si>
    <t>Equatorial Guinea National Identity Authority</t>
  </si>
  <si>
    <t>National Identity Authority GR</t>
  </si>
  <si>
    <t>Greece National Identity Authority</t>
  </si>
  <si>
    <t>National Identity Authority GS</t>
  </si>
  <si>
    <t>South Georgia and the South Sandwich Islands National Identity Authority</t>
  </si>
  <si>
    <t>National Identity Authority GT</t>
  </si>
  <si>
    <t>Guatemala National Identity Authority</t>
  </si>
  <si>
    <t>National Identity Authority GU</t>
  </si>
  <si>
    <t>Guam National Identity Authority</t>
  </si>
  <si>
    <t>National Identity Authority GW</t>
  </si>
  <si>
    <t>Guinea-Bissau National Identity Authority</t>
  </si>
  <si>
    <t>National Identity Authority GY</t>
  </si>
  <si>
    <t>Guyana National Identity Authority</t>
  </si>
  <si>
    <t>National Identity Authority HK</t>
  </si>
  <si>
    <t>Hong Kong National Identity Authority</t>
  </si>
  <si>
    <t>National Identity Authority HN</t>
  </si>
  <si>
    <t>Honduras National Identity Authority</t>
  </si>
  <si>
    <t>National Identity Authority HR</t>
  </si>
  <si>
    <t>Croatia National Identity Authority</t>
  </si>
  <si>
    <t>National Identity Authority HT</t>
  </si>
  <si>
    <t>Haiti National Identity Authority</t>
  </si>
  <si>
    <t>National Identity Authority HU</t>
  </si>
  <si>
    <t>Hungary National Identity Authority</t>
  </si>
  <si>
    <t>National Identity Authority ID</t>
  </si>
  <si>
    <t>Indonesia National Identity Authority</t>
  </si>
  <si>
    <t>National Identity Authority IE</t>
  </si>
  <si>
    <t>Ireland National Identity Authority</t>
  </si>
  <si>
    <t>National Identity Authority IL</t>
  </si>
  <si>
    <t>Israel National Identity Authority</t>
  </si>
  <si>
    <t>National Identity Authority IM</t>
  </si>
  <si>
    <t>Isle of Man National Identity Authority</t>
  </si>
  <si>
    <t>National Identity Authority IN</t>
  </si>
  <si>
    <t>India National Identity Authority</t>
  </si>
  <si>
    <t>National Identity Authority IO</t>
  </si>
  <si>
    <t>British Indian Ocean Territory National Identity Authority</t>
  </si>
  <si>
    <t>National Identity Authority IQ</t>
  </si>
  <si>
    <t>Iraq National Identity Authority</t>
  </si>
  <si>
    <t>National Identity Authority IR</t>
  </si>
  <si>
    <t>Iran National Identity Authority</t>
  </si>
  <si>
    <t>National Identity Authority IS</t>
  </si>
  <si>
    <t>Iceland National Identity Authority</t>
  </si>
  <si>
    <t>National Identity Authority IT</t>
  </si>
  <si>
    <t>Italy National Identity Authority</t>
  </si>
  <si>
    <t>National Identity Authority JE</t>
  </si>
  <si>
    <t>Jersey National Identity Authority</t>
  </si>
  <si>
    <t>National Identity Authority JM</t>
  </si>
  <si>
    <t>Jamaica National Identity Authority</t>
  </si>
  <si>
    <t>National Identity Authority JO</t>
  </si>
  <si>
    <t>Jordan National Identity Authority</t>
  </si>
  <si>
    <t>National Identity Authority JP</t>
  </si>
  <si>
    <t>Japan National Identity Authority</t>
  </si>
  <si>
    <t>National Identity Authority KE</t>
  </si>
  <si>
    <t>Kenya National Identity Authority</t>
  </si>
  <si>
    <t>National Identity Authority KG</t>
  </si>
  <si>
    <t>Kyrgyzstan National Identity Authority</t>
  </si>
  <si>
    <t>National Identity Authority KH</t>
  </si>
  <si>
    <t>Cambodia National Identity Authority</t>
  </si>
  <si>
    <t>National Identity Authority KI</t>
  </si>
  <si>
    <t>Kiribati National Identity Authority</t>
  </si>
  <si>
    <t>National Identity Authority KM</t>
  </si>
  <si>
    <t>Comoros National Identity Authority</t>
  </si>
  <si>
    <t>National Identity Authority KN</t>
  </si>
  <si>
    <t>Saint Kitts and Nevis National Identity Authority</t>
  </si>
  <si>
    <t>National Identity Authority KP</t>
  </si>
  <si>
    <t>Korea (the Democratic People's Republic of) - North Korea National Identity Authority</t>
  </si>
  <si>
    <t>National Identity Authority KR</t>
  </si>
  <si>
    <t>Korea (the Republic of) - South Korea National Identity Authority</t>
  </si>
  <si>
    <t>National Identity Authority KW</t>
  </si>
  <si>
    <t>Kuwait National Identity Authority</t>
  </si>
  <si>
    <t>National Identity Authority KY</t>
  </si>
  <si>
    <t>Cayman Islands National Identity Authority</t>
  </si>
  <si>
    <t>National Identity Authority KZ</t>
  </si>
  <si>
    <t>Kazakhstan National Identity Authority</t>
  </si>
  <si>
    <t>National Identity Authority LA</t>
  </si>
  <si>
    <t>Lao People's Democratic Republic (Laos) National Identity Authority</t>
  </si>
  <si>
    <t>National Identity Authority LB</t>
  </si>
  <si>
    <t>Lebanon National Identity Authority</t>
  </si>
  <si>
    <t>National Identity Authority LC</t>
  </si>
  <si>
    <t>Saint Lucia National Identity Authority</t>
  </si>
  <si>
    <t>National Identity Authority LI</t>
  </si>
  <si>
    <t>Liechtenstein National Identity Authority</t>
  </si>
  <si>
    <t>National Identity Authority LK</t>
  </si>
  <si>
    <t>Sri Lanka National Identity Authority</t>
  </si>
  <si>
    <t>National Identity Authority LR</t>
  </si>
  <si>
    <t>Liberia National Identity Authority</t>
  </si>
  <si>
    <t>National Identity Authority LS</t>
  </si>
  <si>
    <t>Lesotho National Identity Authority</t>
  </si>
  <si>
    <t>National Identity Authority LT</t>
  </si>
  <si>
    <t>Lithuania National Identity Authority</t>
  </si>
  <si>
    <t>National Identity Authority LU</t>
  </si>
  <si>
    <t>Luxembourg National Identity Authority</t>
  </si>
  <si>
    <t>National Identity Authority LV</t>
  </si>
  <si>
    <t>Latvia National Identity Authority</t>
  </si>
  <si>
    <t>National Identity Authority LY</t>
  </si>
  <si>
    <t>Libya National Identity Authority</t>
  </si>
  <si>
    <t>National Identity Authority MA</t>
  </si>
  <si>
    <t>Morocco National Identity Authority</t>
  </si>
  <si>
    <t>National Identity Authority MC</t>
  </si>
  <si>
    <t>Monaco National Identity Authority</t>
  </si>
  <si>
    <t>National Identity Authority MD</t>
  </si>
  <si>
    <t>Moldova National Identity Authority</t>
  </si>
  <si>
    <t>National Identity Authority ME</t>
  </si>
  <si>
    <t>Montenegro National Identity Authority</t>
  </si>
  <si>
    <t>National Identity Authority MF</t>
  </si>
  <si>
    <t>Saint Martin (French part) National Identity Authority</t>
  </si>
  <si>
    <t>National Identity Authority MG</t>
  </si>
  <si>
    <t>Madagascar National Identity Authority</t>
  </si>
  <si>
    <t>National Identity Authority MH</t>
  </si>
  <si>
    <t>Marshall Islands National Identity Authority</t>
  </si>
  <si>
    <t>National Identity Authority MK</t>
  </si>
  <si>
    <t>Macedonia National Identity Authority</t>
  </si>
  <si>
    <t>National Identity Authority ML</t>
  </si>
  <si>
    <t>Mali National Identity Authority</t>
  </si>
  <si>
    <t>National Identity Authority MM</t>
  </si>
  <si>
    <t>Myanmar (Burma) National Identity Authority</t>
  </si>
  <si>
    <t>National Identity Authority MN</t>
  </si>
  <si>
    <t>Mongolia National Identity Authority</t>
  </si>
  <si>
    <t>National Identity Authority MO</t>
  </si>
  <si>
    <t>Macao National Identity Authority</t>
  </si>
  <si>
    <t>National Identity Authority MP</t>
  </si>
  <si>
    <t>Northern Mariana Islands National Identity Authority</t>
  </si>
  <si>
    <t>National Identity Authority MQ</t>
  </si>
  <si>
    <t>Martinique National Identity Authority</t>
  </si>
  <si>
    <t>National Identity Authority MR</t>
  </si>
  <si>
    <t>Mauritania National Identity Authority</t>
  </si>
  <si>
    <t>National Identity Authority MS</t>
  </si>
  <si>
    <t>Montserrat National Identity Authority</t>
  </si>
  <si>
    <t>National Identity Authority MT</t>
  </si>
  <si>
    <t>Malta National Identity Authority</t>
  </si>
  <si>
    <t>National Identity Authority MU</t>
  </si>
  <si>
    <t>Mauritius National Identity Authority</t>
  </si>
  <si>
    <t>National Identity Authority MV</t>
  </si>
  <si>
    <t>Maldives National Identity Authority</t>
  </si>
  <si>
    <t>National Identity Authority MW</t>
  </si>
  <si>
    <t>Malawi National Identity Authority</t>
  </si>
  <si>
    <t>National Identity Authority MX</t>
  </si>
  <si>
    <t>Mexico National Identity Authority</t>
  </si>
  <si>
    <t>National Identity Authority MY</t>
  </si>
  <si>
    <t>Malaysia National Identity Authority</t>
  </si>
  <si>
    <t>National Identity Authority MZ</t>
  </si>
  <si>
    <t>Mozambique National Identity Authority</t>
  </si>
  <si>
    <t>National Identity Authority NA</t>
  </si>
  <si>
    <t>Namibia National Identity Authority</t>
  </si>
  <si>
    <t>National Identity Authority NC</t>
  </si>
  <si>
    <t>New Caledonia National Identity Authority</t>
  </si>
  <si>
    <t>National Identity Authority NE</t>
  </si>
  <si>
    <t>Niger National Identity Authority</t>
  </si>
  <si>
    <t>National Identity Authority NF</t>
  </si>
  <si>
    <t>Norfolk Island National Identity Authority</t>
  </si>
  <si>
    <t>National Identity Authority NG</t>
  </si>
  <si>
    <t>Nigeria National Identity Authority</t>
  </si>
  <si>
    <t>National Identity Authority NI</t>
  </si>
  <si>
    <t>Nicaragua National Identity Authority</t>
  </si>
  <si>
    <t>National Identity Authority NL</t>
  </si>
  <si>
    <t>Netherlands National Identity Authority</t>
  </si>
  <si>
    <t>National Identity Authority NO</t>
  </si>
  <si>
    <t>Norway National Identity Authority</t>
  </si>
  <si>
    <t>National Identity Authority NP</t>
  </si>
  <si>
    <t>Nepal National Identity Authority</t>
  </si>
  <si>
    <t>National Identity Authority NR</t>
  </si>
  <si>
    <t>Nauru National Identity Authority</t>
  </si>
  <si>
    <t>National Identity Authority NU</t>
  </si>
  <si>
    <t>Niue National Identity Authority</t>
  </si>
  <si>
    <t>National Identity Authority NZ</t>
  </si>
  <si>
    <t>New Zealand National Identity Authority</t>
  </si>
  <si>
    <t>National Identity Authority OM</t>
  </si>
  <si>
    <t>Oman National Identity Authority</t>
  </si>
  <si>
    <t>National Identity Authority PA</t>
  </si>
  <si>
    <t>Panama National Identity Authority</t>
  </si>
  <si>
    <t>National Identity Authority PE</t>
  </si>
  <si>
    <t>Peru National Identity Authority</t>
  </si>
  <si>
    <t>National Identity Authority PF</t>
  </si>
  <si>
    <t>French Polynesia National Identity Authority</t>
  </si>
  <si>
    <t>National Identity Authority PG</t>
  </si>
  <si>
    <t>Papua New Guinea National Identity Authority</t>
  </si>
  <si>
    <t>National Identity Authority PH</t>
  </si>
  <si>
    <t>Philippines National Identity Authority</t>
  </si>
  <si>
    <t>National Identity Authority PK</t>
  </si>
  <si>
    <t>Pakistan National Identity Authority</t>
  </si>
  <si>
    <t>National Identity Authority PL</t>
  </si>
  <si>
    <t>Poland National Identity Authority</t>
  </si>
  <si>
    <t>National Identity Authority PM</t>
  </si>
  <si>
    <t>Saint Pierre and Miquelon National Identity Authority</t>
  </si>
  <si>
    <t>National Identity Authority PN</t>
  </si>
  <si>
    <t>Pitcairn National Identity Authority</t>
  </si>
  <si>
    <t>National Identity Authority PR</t>
  </si>
  <si>
    <t>Puerto Rico National Identity Authority</t>
  </si>
  <si>
    <t>National Identity Authority PS</t>
  </si>
  <si>
    <t>Palestine, State of National Identity Authority</t>
  </si>
  <si>
    <t>National Identity Authority PT</t>
  </si>
  <si>
    <t>Portugal National Identity Authority</t>
  </si>
  <si>
    <t>National Identity Authority PW</t>
  </si>
  <si>
    <t>Palau National Identity Authority</t>
  </si>
  <si>
    <t>National Identity Authority PY</t>
  </si>
  <si>
    <t>Paraguay National Identity Authority</t>
  </si>
  <si>
    <t>National Identity Authority QA</t>
  </si>
  <si>
    <t>Qatar National Identity Authority</t>
  </si>
  <si>
    <t>National Identity Authority RE</t>
  </si>
  <si>
    <t>Réunion National Identity Authority</t>
  </si>
  <si>
    <t>National Identity Authority RO</t>
  </si>
  <si>
    <t>Romania National Identity Authority</t>
  </si>
  <si>
    <t>National Identity Authority RS</t>
  </si>
  <si>
    <t>Serbia National Identity Authority</t>
  </si>
  <si>
    <t>National Identity Authority RU</t>
  </si>
  <si>
    <t>Russian Federation National Identity Authority</t>
  </si>
  <si>
    <t>National Identity Authority RW</t>
  </si>
  <si>
    <t>Rwanda National Identity Authority</t>
  </si>
  <si>
    <t>National Identity Authority SA</t>
  </si>
  <si>
    <t>Saudi Arabia National Identity Authority</t>
  </si>
  <si>
    <t>National Identity Authority SB</t>
  </si>
  <si>
    <t>Solomon Islands National Identity Authority</t>
  </si>
  <si>
    <t>National Identity Authority SC</t>
  </si>
  <si>
    <t>Seychelles National Identity Authority</t>
  </si>
  <si>
    <t>National Identity Authority SD</t>
  </si>
  <si>
    <t>Sudan National Identity Authority</t>
  </si>
  <si>
    <t>National Identity Authority SE</t>
  </si>
  <si>
    <t>Sweden National Identity Authority</t>
  </si>
  <si>
    <t>National Identity Authority SG</t>
  </si>
  <si>
    <t>Singapore National Identity Authority</t>
  </si>
  <si>
    <t>National Identity Authority SH</t>
  </si>
  <si>
    <t>Saint Helena, Ascension and Tristan da Cunha National Identity Authority</t>
  </si>
  <si>
    <t>National Identity Authority SI</t>
  </si>
  <si>
    <t>Slovenia National Identity Authority</t>
  </si>
  <si>
    <t>National Identity Authority SJ</t>
  </si>
  <si>
    <t>Svalbard and Jan Mayen National Identity Authority</t>
  </si>
  <si>
    <t>National Identity Authority SK</t>
  </si>
  <si>
    <t>Slovakia National Identity Authority</t>
  </si>
  <si>
    <t>National Identity Authority SL</t>
  </si>
  <si>
    <t>Sierra Leone National Identity Authority</t>
  </si>
  <si>
    <t>National Identity Authority SM</t>
  </si>
  <si>
    <t>San Marino National Identity Authority</t>
  </si>
  <si>
    <t>National Identity Authority SN</t>
  </si>
  <si>
    <t>Senegal National Identity Authority</t>
  </si>
  <si>
    <t>National Identity Authority SO</t>
  </si>
  <si>
    <t>Somalia National Identity Authority</t>
  </si>
  <si>
    <t>National Identity Authority SR</t>
  </si>
  <si>
    <t>Suriname National Identity Authority</t>
  </si>
  <si>
    <t>National Identity Authority SS</t>
  </si>
  <si>
    <t>South Sudan National Identity Authority</t>
  </si>
  <si>
    <t>National Identity Authority ST</t>
  </si>
  <si>
    <t>Sao Tome and Principe National Identity Authority</t>
  </si>
  <si>
    <t>National Identity Authority SV</t>
  </si>
  <si>
    <t>El Salvador National Identity Authority</t>
  </si>
  <si>
    <t>National Identity Authority SX</t>
  </si>
  <si>
    <t>Sint Maarten (Dutch part) National Identity Authority</t>
  </si>
  <si>
    <t>National Identity Authority SY</t>
  </si>
  <si>
    <t>Syrian Arab Republic National Identity Authority</t>
  </si>
  <si>
    <t>National Identity Authority SZ</t>
  </si>
  <si>
    <t>Swaziland National Identity Authority</t>
  </si>
  <si>
    <t>National Identity Authority TC</t>
  </si>
  <si>
    <t>Turks and Caicos Islands National Identity Authority</t>
  </si>
  <si>
    <t>National Identity Authority TD</t>
  </si>
  <si>
    <t>Chad National Identity Authority</t>
  </si>
  <si>
    <t>National Identity Authority TG</t>
  </si>
  <si>
    <t>Togo National Identity Authority</t>
  </si>
  <si>
    <t>National Identity Authority TH</t>
  </si>
  <si>
    <t>Thailand National Identity Authority</t>
  </si>
  <si>
    <t>National Identity Authority TJ</t>
  </si>
  <si>
    <t>Tajikistan National Identity Authority</t>
  </si>
  <si>
    <t>National Identity Authority TK</t>
  </si>
  <si>
    <t>Tokelau National Identity Authority</t>
  </si>
  <si>
    <t>National Identity Authority TL</t>
  </si>
  <si>
    <t>Timor-Leste (East Timor) National Identity Authority</t>
  </si>
  <si>
    <t>National Identity Authority TM</t>
  </si>
  <si>
    <t>Turkmenistan National Identity Authority</t>
  </si>
  <si>
    <t>National Identity Authority TN</t>
  </si>
  <si>
    <t>Tunisia National Identity Authority</t>
  </si>
  <si>
    <t>National Identity Authority TO</t>
  </si>
  <si>
    <t>Tonga National Identity Authority</t>
  </si>
  <si>
    <t>National Identity Authority TR</t>
  </si>
  <si>
    <t>Turkey National Identity Authority</t>
  </si>
  <si>
    <t>National Identity Authority TT</t>
  </si>
  <si>
    <t>Trinidad and Tobago National Identity Authority</t>
  </si>
  <si>
    <t>National Identity Authority TV</t>
  </si>
  <si>
    <t>Tuvalu National Identity Authority</t>
  </si>
  <si>
    <t>National Identity Authority TW</t>
  </si>
  <si>
    <t>Taiwan (Province of China) National Identity Authority</t>
  </si>
  <si>
    <t>National Identity Authority TZ</t>
  </si>
  <si>
    <t>Tanzania National Identity Authority</t>
  </si>
  <si>
    <t>National Identity Authority UA</t>
  </si>
  <si>
    <t>Ukraine National Identity Authority</t>
  </si>
  <si>
    <t>National Identity Authority UG</t>
  </si>
  <si>
    <t>Uganda National Identity Authority</t>
  </si>
  <si>
    <t>National Identity Authority US</t>
  </si>
  <si>
    <t>United States of America National Identity Authority</t>
  </si>
  <si>
    <t>National Identity Authority UY</t>
  </si>
  <si>
    <t>Uruguay National Identity Authority</t>
  </si>
  <si>
    <t>National Identity Authority UZ</t>
  </si>
  <si>
    <t>Uzbekistan National Identity Authority</t>
  </si>
  <si>
    <t>National Identity Authority VA</t>
  </si>
  <si>
    <t>Holy See (Vatican City State) National Identity Authority</t>
  </si>
  <si>
    <t>National Identity Authority VC</t>
  </si>
  <si>
    <t>Saint Vincent and the Grenadines National Identity Authority</t>
  </si>
  <si>
    <t>National Identity Authority VE</t>
  </si>
  <si>
    <t>Venezuela National Identity Authority</t>
  </si>
  <si>
    <t>National Identity Authority VG</t>
  </si>
  <si>
    <t>Virgin Islands (British) National Identity Authority</t>
  </si>
  <si>
    <t>National Identity Authority VI</t>
  </si>
  <si>
    <t>Virgin Islands (U.S.) National Identity Authority</t>
  </si>
  <si>
    <t>National Identity Authority VN</t>
  </si>
  <si>
    <t>Viet Nam National Identity Authority</t>
  </si>
  <si>
    <t>National Identity Authority VU</t>
  </si>
  <si>
    <t>Vanuatu National Identity Authority</t>
  </si>
  <si>
    <t>National Identity Authority WF</t>
  </si>
  <si>
    <t>Wallis and Futuna National Identity Authority</t>
  </si>
  <si>
    <t>National Identity Authority WS</t>
  </si>
  <si>
    <t>Samoa National Identity Authority</t>
  </si>
  <si>
    <t>National Identity Authority QO</t>
  </si>
  <si>
    <t>Kosovo National Identity Authority</t>
  </si>
  <si>
    <t>National Identity Authority YE</t>
  </si>
  <si>
    <t>Yemen National Identity Authority</t>
  </si>
  <si>
    <t>National Identity Authority YT</t>
  </si>
  <si>
    <t>Mayotte National Identity Authority</t>
  </si>
  <si>
    <t>National Identity Authority ZA</t>
  </si>
  <si>
    <t>South Africa National Identity Authority</t>
  </si>
  <si>
    <t>National Identity Authority ZM</t>
  </si>
  <si>
    <t>Zambia National Identity Authority</t>
  </si>
  <si>
    <t>National Identity Authority ZW</t>
  </si>
  <si>
    <t>Zimbabwe National Identity Authority</t>
  </si>
  <si>
    <t>Valid as 1st Party in PRR for Party_RR_Reference_Type</t>
  </si>
  <si>
    <t>Party_Id Length</t>
  </si>
  <si>
    <r>
      <t>The superscript 'CIC' is not used elsewhere in this Appendix because the Unicode data format only supports superscript for mathematical symbols such as X2 ie superscript cannot be used in type list values.  For simplicity it has been excluded throughout this Appendix but please note that all references to JCQ or Joint Council for Qualifications within this document actually relate to JCQ</t>
    </r>
    <r>
      <rPr>
        <vertAlign val="superscript"/>
        <sz val="8"/>
        <color theme="1"/>
        <rFont val="Tahoma"/>
        <family val="2"/>
      </rPr>
      <t>CIC</t>
    </r>
    <r>
      <rPr>
        <sz val="8"/>
        <color theme="1"/>
        <rFont val="Tahoma"/>
        <family val="2"/>
      </rPr>
      <t xml:space="preserve"> or Joint Council for Qualifications</t>
    </r>
    <r>
      <rPr>
        <vertAlign val="superscript"/>
        <sz val="8"/>
        <color theme="1"/>
        <rFont val="Tahoma"/>
        <family val="2"/>
      </rPr>
      <t>CIC</t>
    </r>
  </si>
  <si>
    <t>Columns in grey are additional explanation that are not part of the data model.</t>
  </si>
  <si>
    <t xml:space="preserve">This is not currently in the ISB data model. The attribute replaces Cambridge_Assmnt_TimeZone_Num. </t>
  </si>
  <si>
    <t>ISB has a Country_Type list which uses full names from PCGN. A2C uses ISO country codes.</t>
  </si>
  <si>
    <t>This key event is provided only where QE_Timetabled_Flag is set to ‘Y’.</t>
  </si>
  <si>
    <t>This will provide the start and end date/time of Awarding Organisation scheduled assessments. 
For General Qualifications this will match the common timetabled slots agreed by JCQ.  
These timetable slots are either specific morning or afternoon sessions or longer windows. In the latter case, the centre may schedule at any time within this window. This applies for assessments like Speaking Tests, where it is not possible for all assessments to be conducted concurrently.
For Vocational Qualifications on demand, this would be a period during which assessments can usually take place.</t>
  </si>
  <si>
    <t>This is for information only and does not relate to an existing A2C process.
Current practice allows schools/colleges to start an exam up to 30 minutes earlier than, or later than, the published starting time for the session, without the need to complete any paperwork. This will continue.
Where there are 2 Assessables which will be taken by the same group of candidates, timetabled within the same AM or PM session, both Assessables should have their start time set to the standard session start time. This does not mean that they must be taken concurrently. Rather it means that the centre may choose the sequence and may allow a break between papers as described in the “JCQ Instructions for Conducting Examinations”. 
This applies in all cases where multiple Assessables, to be taken by the same group of candidates, are timetabled in a single session. These may be single Learning Units with eg Paper 1 and Paper 2 Assessables or they may be separate Learning Units eg Modern Foreign Languages Listening and Reading papers which are usually timetabled in the same session.
To help centres identify the Assessables for which this rule applies, the Party_Role_Type_ADT_Decider should be set to “Centre” for affected Assessables.
Where there is more than one Learning Unit within an Award, with an assessment timetabled in the same AM/PM session, the start time should be the same for all ie 09:00 for all AM units and 13:30 for all PM units. Examples are GCE Religious Studies and History (and other subjects with a wide choice of units). In these cases the Party_Role_Type_ADT_Decider will be set to "Awarding Organisation" to indicate that the vast majority of candidates will begin and end the examination at the standard session start time. Variations will only be required in cases where individual candidates have timetable clashes. Please refer to JCQ and Awarding Organisation guidance regarding timing of exams for candidates with clashes.
The variations above relate to the timetable for General Qualifications. For information on any other timetable variations, please refer to "JCQ Instructions for Conducting Examinations".</t>
  </si>
  <si>
    <t>This value is to be used only when the person has been legally categorised as neither male nor female. The value 'Not Known' should be used if the legal sex is not known.</t>
  </si>
  <si>
    <t>A variety of terms are used by people who consider themselves neither Man nor Woman. Centres may want to classify these or allow self-defined values, but for data exchange the value 'Other' should be used. The value 'Not Known' should be used if the person has refused to answer the question or the question has not been asked.</t>
  </si>
  <si>
    <t>Scottish Government</t>
  </si>
  <si>
    <t>All compound family names which feature separate parts eg: 
double barrelled names with spaces or hyphens; 
names including apostrophes;
names beginning de, de la, la, st., st etc. should be treated as a single name component.  The individual parts of those names have no meaning when separated from the other parts. Examples are "de la Mare" and "St John" or “St.John”
Since A2C only supports a single party name use type (Award Name), centres will be required to submit only one party name component of this type (Family) for each learner. (Does not apply if the learner is using a mononym - see rules against that value.)
The family name component provided via A2C must match the family name provided to the Learning Records Service. (This rule does not apply if the learner is using a mononym - see rules against that value.)</t>
  </si>
  <si>
    <t>Identifier is mandatory for some bookings (e.g. UK learners at state funded schools entering for Section 96 qualifications should have a ULN)</t>
  </si>
  <si>
    <t>KS4 Performance Tables Discount codes from 2014
https://www.gov.uk/government/publications/2018-performance-tables-discount-codes
These used to be called LEAP or Discount codes.
They are 4 characters, the first two alphabetic.
DfE Subject codes do not have a hierarchy.
As these have performance points associated with them they are defined in QE_Classification as well as Subject_Classification.</t>
  </si>
  <si>
    <t>must be supplied with named orders
must not be supplied</t>
  </si>
  <si>
    <t>AOs may reject orders if the qualifier is "must not be supplied" and a postal address is provided with an order. 
If this preference is absent, postal addresses may be supplied (although they may be ignored).
AOs that require postal addresses will set the qualifier to "must be supplied with named orders"</t>
  </si>
  <si>
    <t>Learner postal address</t>
  </si>
  <si>
    <t>Optional (may be supplied): Awarding Organisations that may use a learner postal address if it is provided, but do not consider it mandatory, will set this QE preference against the appropriate Qualification Elements. Required (must be supplied): Awarding Organisations that require provision of a learner postal address will set this QE Preference against any Qualification Elements where a learner order must include a learner postal address: ie this preference will be used where provision of a postal address is mandatory. If a postal address which remains current, has been provided previously there is no need to send this again.</t>
  </si>
  <si>
    <t>If not present then learner postal address is not required</t>
  </si>
  <si>
    <t>AO_Preference</t>
  </si>
  <si>
    <t>Reference data for AO_Preference</t>
  </si>
  <si>
    <t>Qual_Performance_Table</t>
  </si>
  <si>
    <t>Reference data for Qual_Performance_Table</t>
  </si>
  <si>
    <t>OK</t>
  </si>
  <si>
    <r>
      <rPr>
        <sz val="9"/>
        <rFont val="Tahoma"/>
        <family val="2"/>
      </rPr>
      <t>Additional Science</t>
    </r>
  </si>
  <si>
    <r>
      <rPr>
        <sz val="9"/>
        <rFont val="Tahoma"/>
        <family val="2"/>
      </rPr>
      <t>Additional Science (Further)</t>
    </r>
  </si>
  <si>
    <r>
      <rPr>
        <sz val="9"/>
        <rFont val="Tahoma"/>
        <family val="2"/>
      </rPr>
      <t>Biology</t>
    </r>
  </si>
  <si>
    <r>
      <rPr>
        <sz val="9"/>
        <rFont val="Tahoma"/>
        <family val="2"/>
      </rPr>
      <t>Business &amp; Comm. Systems</t>
    </r>
  </si>
  <si>
    <r>
      <rPr>
        <sz val="9"/>
        <rFont val="Tahoma"/>
        <family val="2"/>
      </rPr>
      <t>Business Studies</t>
    </r>
  </si>
  <si>
    <r>
      <rPr>
        <sz val="9"/>
        <rFont val="Tahoma"/>
        <family val="2"/>
      </rPr>
      <t>Citizenship Studies</t>
    </r>
  </si>
  <si>
    <r>
      <rPr>
        <sz val="9"/>
        <rFont val="Tahoma"/>
        <family val="2"/>
      </rPr>
      <t>Computing</t>
    </r>
  </si>
  <si>
    <r>
      <rPr>
        <sz val="9"/>
        <rFont val="Tahoma"/>
        <family val="2"/>
      </rPr>
      <t>Construction</t>
    </r>
  </si>
  <si>
    <r>
      <rPr>
        <sz val="9"/>
        <rFont val="Tahoma"/>
        <family val="2"/>
      </rPr>
      <t>Design &amp; Technology</t>
    </r>
  </si>
  <si>
    <r>
      <rPr>
        <sz val="9"/>
        <rFont val="Tahoma"/>
        <family val="2"/>
      </rPr>
      <t>Drama</t>
    </r>
  </si>
  <si>
    <r>
      <rPr>
        <sz val="9"/>
        <rFont val="Tahoma"/>
        <family val="2"/>
      </rPr>
      <t>Economics</t>
    </r>
  </si>
  <si>
    <r>
      <rPr>
        <sz val="9"/>
        <rFont val="Tahoma"/>
        <family val="2"/>
      </rPr>
      <t>Engineering</t>
    </r>
  </si>
  <si>
    <r>
      <rPr>
        <sz val="9"/>
        <rFont val="Tahoma"/>
        <family val="2"/>
      </rPr>
      <t>English</t>
    </r>
  </si>
  <si>
    <r>
      <rPr>
        <sz val="9"/>
        <rFont val="Tahoma"/>
        <family val="2"/>
      </rPr>
      <t>English Literature</t>
    </r>
  </si>
  <si>
    <r>
      <rPr>
        <sz val="9"/>
        <rFont val="Tahoma"/>
        <family val="2"/>
      </rPr>
      <t>French</t>
    </r>
  </si>
  <si>
    <r>
      <rPr>
        <sz val="9"/>
        <rFont val="Tahoma"/>
        <family val="2"/>
      </rPr>
      <t>Geography</t>
    </r>
  </si>
  <si>
    <r>
      <rPr>
        <sz val="9"/>
        <rFont val="Tahoma"/>
        <family val="2"/>
      </rPr>
      <t>German</t>
    </r>
  </si>
  <si>
    <r>
      <rPr>
        <sz val="9"/>
        <rFont val="Tahoma"/>
        <family val="2"/>
      </rPr>
      <t>Health &amp; Social Care</t>
    </r>
  </si>
  <si>
    <r>
      <rPr>
        <sz val="9"/>
        <rFont val="Tahoma"/>
        <family val="2"/>
      </rPr>
      <t>History</t>
    </r>
  </si>
  <si>
    <r>
      <rPr>
        <sz val="9"/>
        <rFont val="Tahoma"/>
        <family val="2"/>
      </rPr>
      <t>Home Economics</t>
    </r>
  </si>
  <si>
    <r>
      <rPr>
        <sz val="9"/>
        <rFont val="Tahoma"/>
        <family val="2"/>
      </rPr>
      <t>Hospitality</t>
    </r>
  </si>
  <si>
    <r>
      <rPr>
        <sz val="9"/>
        <rFont val="Tahoma"/>
        <family val="2"/>
      </rPr>
      <t>Humanities</t>
    </r>
  </si>
  <si>
    <r>
      <rPr>
        <sz val="9"/>
        <rFont val="Tahoma"/>
        <family val="2"/>
      </rPr>
      <t>ICT</t>
    </r>
  </si>
  <si>
    <r>
      <rPr>
        <sz val="9"/>
        <rFont val="Tahoma"/>
        <family val="2"/>
      </rPr>
      <t>Irish</t>
    </r>
  </si>
  <si>
    <r>
      <rPr>
        <sz val="9"/>
        <rFont val="Tahoma"/>
        <family val="2"/>
      </rPr>
      <t>Leisure &amp; Tourism</t>
    </r>
  </si>
  <si>
    <r>
      <rPr>
        <sz val="9"/>
        <rFont val="Tahoma"/>
        <family val="2"/>
      </rPr>
      <t>Manufacturing</t>
    </r>
  </si>
  <si>
    <r>
      <rPr>
        <sz val="9"/>
        <rFont val="Tahoma"/>
        <family val="2"/>
      </rPr>
      <t>Mathematics</t>
    </r>
  </si>
  <si>
    <r>
      <rPr>
        <sz val="9"/>
        <rFont val="Tahoma"/>
        <family val="2"/>
      </rPr>
      <t>Mathematics (Additional)</t>
    </r>
  </si>
  <si>
    <r>
      <rPr>
        <sz val="9"/>
        <rFont val="Tahoma"/>
        <family val="2"/>
      </rPr>
      <t>Music</t>
    </r>
  </si>
  <si>
    <r>
      <rPr>
        <sz val="9"/>
        <rFont val="Tahoma"/>
        <family val="2"/>
      </rPr>
      <t>Performing / Expressive Arts</t>
    </r>
  </si>
  <si>
    <r>
      <rPr>
        <sz val="9"/>
        <rFont val="Tahoma"/>
        <family val="2"/>
      </rPr>
      <t>Physical Education</t>
    </r>
  </si>
  <si>
    <r>
      <rPr>
        <sz val="9"/>
        <rFont val="Tahoma"/>
        <family val="2"/>
      </rPr>
      <t>Physics</t>
    </r>
  </si>
  <si>
    <r>
      <rPr>
        <sz val="9"/>
        <rFont val="Tahoma"/>
        <family val="2"/>
      </rPr>
      <t>Prep. For Life and Work</t>
    </r>
  </si>
  <si>
    <r>
      <rPr>
        <sz val="9"/>
        <rFont val="Tahoma"/>
        <family val="2"/>
      </rPr>
      <t>Religious Studies</t>
    </r>
  </si>
  <si>
    <r>
      <rPr>
        <sz val="9"/>
        <rFont val="Tahoma"/>
        <family val="2"/>
      </rPr>
      <t>Science</t>
    </r>
  </si>
  <si>
    <r>
      <rPr>
        <sz val="9"/>
        <rFont val="Tahoma"/>
        <family val="2"/>
      </rPr>
      <t>Spanish</t>
    </r>
  </si>
  <si>
    <r>
      <rPr>
        <sz val="9"/>
        <rFont val="Tahoma"/>
        <family val="2"/>
      </rPr>
      <t>Statistics</t>
    </r>
  </si>
  <si>
    <r>
      <rPr>
        <sz val="9"/>
        <rFont val="Tahoma"/>
        <family val="2"/>
      </rPr>
      <t>Welsh: First Language</t>
    </r>
  </si>
  <si>
    <t xml:space="preserve">The period of time during which scripts will be returned to centres for priority requests.
</t>
  </si>
  <si>
    <t xml:space="preserve">The period during which moderation visits must be booked.
</t>
  </si>
  <si>
    <r>
      <t>Moderation</t>
    </r>
    <r>
      <rPr>
        <sz val="9"/>
        <rFont val="Tahoma"/>
        <family val="2"/>
      </rPr>
      <t xml:space="preserve"> Booking</t>
    </r>
    <r>
      <rPr>
        <sz val="9"/>
        <color indexed="8"/>
        <rFont val="Tahoma"/>
        <family val="2"/>
      </rPr>
      <t xml:space="preserve"> Period</t>
    </r>
  </si>
  <si>
    <t>All AOs on A2C will currently set this preference to ‘No business process’ as the AO to Centre Notification transaction has not yet been implemented. ‘supported through A2C’ will be added as a possible value when/if the AO to Centre Notification transaction is implemented. ‘supported through non-A2C method’ is not a valid value by definition.</t>
  </si>
  <si>
    <r>
      <t>All AOs on A2C will currently set this preference to ‘supported through non-A2C method</t>
    </r>
    <r>
      <rPr>
        <sz val="9"/>
        <color rgb="FF000000"/>
        <rFont val="Tahoma"/>
        <family val="2"/>
      </rPr>
      <t>’ as the A2C Attendance transaction has not yet been implemented. ‘supported through A2C’ will be added as a possible value when/if the Attendance transaction is implemented. ‘No business process</t>
    </r>
    <r>
      <rPr>
        <sz val="9"/>
        <rFont val="Tahoma"/>
        <family val="2"/>
      </rPr>
      <t>’ is not a valid value by definition.</t>
    </r>
  </si>
  <si>
    <r>
      <t xml:space="preserve">This Booking Type is valid for the transaction types below:
</t>
    </r>
    <r>
      <rPr>
        <sz val="9"/>
        <color rgb="FFFF0000"/>
        <rFont val="Tahoma"/>
        <family val="2"/>
      </rPr>
      <t xml:space="preserve">11 Unnamed TRB - NOT USED
13 Cancel Unnamed TRB - NOT USED </t>
    </r>
    <r>
      <rPr>
        <sz val="9"/>
        <rFont val="Tahoma"/>
        <family val="2"/>
      </rPr>
      <t xml:space="preserve">
15 Cancel Named TRB  
</t>
    </r>
    <r>
      <rPr>
        <sz val="9"/>
        <color rgb="FFFF0000"/>
        <rFont val="Tahoma"/>
        <family val="2"/>
      </rPr>
      <t>17 Update Unnamed TRB with Learner Details - NOT USED</t>
    </r>
    <r>
      <rPr>
        <sz val="9"/>
        <rFont val="Tahoma"/>
        <family val="2"/>
      </rPr>
      <t xml:space="preserve">
18 Named TRB 
</t>
    </r>
  </si>
  <si>
    <t>Indicates the evidence supplied by the learner should be two or more from the following: written, verbal, forms, postal, online, portfolio</t>
  </si>
  <si>
    <t>Where a learner has completed a qualification and wants to extend this to a larger qualification from the same specification suite, re-using the units from the first qualification, this is known as a top-up.</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</si>
</sst>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55"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u/>
      <sz val="10"/>
      <color indexed="12"/>
      <name val="Arial"/>
      <family val="2"/>
    </font>
    <font>
      <sz val="11"/>
      <color indexed="8"/>
      <name val="Calibri"/>
      <family val="2"/>
    </font>
    <font>
      <sz val="10"/>
      <name val="Tahoma"/>
      <family val="2"/>
    </font>
    <font>
      <sz val="10"/>
      <name val="Arial"/>
      <family val="2"/>
    </font>
    <font>
      <sz val="11"/>
      <color theme="1"/>
      <name val="Calibri"/>
      <family val="2"/>
      <scheme val="minor"/>
    </font>
    <font>
      <u/>
      <sz val="11"/>
      <color theme="10"/>
      <name val="Calibri"/>
      <family val="2"/>
    </font>
    <font>
      <sz val="10"/>
      <name val="Arial"/>
      <family val="2"/>
    </font>
    <font>
      <u/>
      <sz val="10"/>
      <color rgb="FF0000FF"/>
      <name val="Arial"/>
      <family val="2"/>
    </font>
    <font>
      <sz val="9"/>
      <color rgb="FF000000"/>
      <name val="Tahoma"/>
      <family val="2"/>
    </font>
    <font>
      <sz val="10"/>
      <color theme="1"/>
      <name val="Arial"/>
      <family val="2"/>
    </font>
    <font>
      <b/>
      <sz val="9"/>
      <color rgb="FFFFFFFF"/>
      <name val="Tahoma"/>
      <family val="2"/>
    </font>
    <font>
      <b/>
      <sz val="9"/>
      <color theme="1"/>
      <name val="Tahoma"/>
      <family val="2"/>
    </font>
    <font>
      <sz val="9"/>
      <color theme="1"/>
      <name val="Tahoma"/>
      <family val="2"/>
    </font>
    <font>
      <b/>
      <sz val="9"/>
      <name val="Tahoma"/>
      <family val="2"/>
    </font>
    <font>
      <sz val="9"/>
      <name val="Tahoma"/>
      <family val="2"/>
    </font>
    <font>
      <sz val="9"/>
      <name val="Arial"/>
      <family val="2"/>
    </font>
    <font>
      <u/>
      <sz val="11"/>
      <color theme="10"/>
      <name val="Calibri"/>
      <family val="2"/>
      <scheme val="minor"/>
    </font>
    <font>
      <u/>
      <sz val="10"/>
      <color theme="10"/>
      <name val="Arial"/>
      <family val="2"/>
    </font>
    <font>
      <sz val="10"/>
      <name val="Trebuchet MS"/>
      <family val="2"/>
    </font>
    <font>
      <sz val="10"/>
      <name val="Trebuchet MS"/>
      <family val="2"/>
    </font>
    <font>
      <u/>
      <sz val="10"/>
      <color indexed="12"/>
      <name val="Trebuchet MS"/>
      <family val="2"/>
    </font>
    <font>
      <sz val="12"/>
      <color theme="1"/>
      <name val="Arial"/>
      <family val="2"/>
    </font>
    <font>
      <u/>
      <sz val="12"/>
      <color theme="10"/>
      <name val="Arial"/>
      <family val="2"/>
    </font>
    <font>
      <b/>
      <sz val="9"/>
      <color rgb="FF000000"/>
      <name val="Tahoma"/>
      <family val="2"/>
    </font>
    <font>
      <sz val="9"/>
      <color indexed="8"/>
      <name val="Tahoma"/>
      <family val="2"/>
    </font>
    <font>
      <sz val="11"/>
      <color theme="1"/>
      <name val="Tahoma"/>
      <family val="2"/>
    </font>
    <font>
      <sz val="8"/>
      <color theme="1"/>
      <name val="Tahoma"/>
      <family val="2"/>
    </font>
    <font>
      <b/>
      <sz val="14"/>
      <color rgb="FFFFFFFF"/>
      <name val="Tahoma"/>
      <family val="2"/>
    </font>
    <font>
      <b/>
      <sz val="9"/>
      <color theme="1"/>
      <name val="Tahoma"/>
      <family val="2"/>
    </font>
    <font>
      <sz val="9"/>
      <color theme="1"/>
      <name val="Tahoma"/>
      <family val="2"/>
    </font>
    <font>
      <sz val="14"/>
      <color theme="1"/>
      <name val="Tahoma"/>
      <family val="2"/>
    </font>
    <font>
      <b/>
      <sz val="10"/>
      <name val="Tahoma"/>
      <family val="2"/>
    </font>
    <font>
      <sz val="9"/>
      <name val="Tahoma"/>
      <family val="2"/>
    </font>
    <font>
      <sz val="10"/>
      <name val="Tahoma"/>
      <family val="2"/>
    </font>
    <font>
      <sz val="14"/>
      <name val="Tahoma"/>
      <family val="2"/>
    </font>
    <font>
      <b/>
      <sz val="10"/>
      <color rgb="FFFFFFFF"/>
      <name val="Tahoma"/>
      <family val="2"/>
    </font>
    <font>
      <b/>
      <sz val="9"/>
      <color rgb="FFFFFFFF"/>
      <name val="Tahoma"/>
      <family val="2"/>
    </font>
    <font>
      <sz val="10"/>
      <name val="Trebuchet MS"/>
      <family val="2"/>
    </font>
    <font>
      <i/>
      <sz val="9"/>
      <name val="Arial"/>
      <family val="2"/>
    </font>
    <font>
      <vertAlign val="superscript"/>
      <sz val="8"/>
      <color theme="1"/>
      <name val="Tahoma"/>
      <family val="2"/>
    </font>
    <font>
      <b/>
      <sz val="9"/>
      <color theme="0"/>
      <name val="Tahoma"/>
      <family val="2"/>
    </font>
    <font>
      <sz val="9"/>
      <color rgb="FFFF0000"/>
      <name val="Tahoma"/>
      <family val="2"/>
    </font>
  </fonts>
  <fills count="9">
    <fill>
      <patternFill patternType="none"/>
    </fill>
    <fill>
      <patternFill patternType="gray125"/>
    </fill>
    <fill>
      <patternFill patternType="solid">
        <fgColor rgb="FFD3DFEE"/>
        <bgColor indexed="64"/>
      </patternFill>
    </fill>
    <fill>
      <patternFill patternType="solid">
        <fgColor rgb="FF4F81BD"/>
        <bgColor indexed="64"/>
      </patternFill>
    </fill>
    <fill>
      <patternFill patternType="solid">
        <fgColor theme="7" tint="0.39997558519241921"/>
        <bgColor indexed="64"/>
      </patternFill>
    </fill>
    <fill>
      <patternFill patternType="solid">
        <fgColor theme="0" tint="-0.249977111117893"/>
        <bgColor indexed="64"/>
      </patternFill>
    </fill>
    <fill>
      <patternFill patternType="solid">
        <fgColor theme="7" tint="-0.249977111117893"/>
        <bgColor indexed="64"/>
      </patternFill>
    </fill>
    <fill>
      <patternFill patternType="solid">
        <fgColor theme="0" tint="-0.499984740745262"/>
        <bgColor indexed="64"/>
      </patternFill>
    </fill>
    <fill>
      <patternFill patternType="solid">
        <fgColor rgb="FFFFFF00"/>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medium">
        <color rgb="FFFFFFFF"/>
      </left>
      <right/>
      <top/>
      <bottom/>
      <diagonal/>
    </border>
    <border>
      <left style="medium">
        <color rgb="FFFFFFFF"/>
      </left>
      <right style="medium">
        <color rgb="FFFFFFFF"/>
      </right>
      <top style="medium">
        <color rgb="FFFFFFFF"/>
      </top>
      <bottom style="medium">
        <color rgb="FFFFFFFF"/>
      </bottom>
      <diagonal/>
    </border>
    <border>
      <left style="thin">
        <color theme="0"/>
      </left>
      <right style="thin">
        <color theme="0"/>
      </right>
      <top style="thin">
        <color theme="0"/>
      </top>
      <bottom style="thin">
        <color theme="0"/>
      </bottom>
      <diagonal/>
    </border>
  </borders>
  <cellStyleXfs count="91">
    <xf numFmtId="0" fontId="0" fillId="0" borderId="0"/>
    <xf numFmtId="0" fontId="18" fillId="0" borderId="0" applyNumberFormat="0" applyFill="0" applyBorder="0" applyAlignment="0" applyProtection="0">
      <alignment vertical="top"/>
      <protection locked="0"/>
    </xf>
    <xf numFmtId="0" fontId="14" fillId="0" borderId="0"/>
    <xf numFmtId="0" fontId="17" fillId="0" borderId="0"/>
    <xf numFmtId="0" fontId="16" fillId="0" borderId="0"/>
    <xf numFmtId="0" fontId="12" fillId="0" borderId="0"/>
    <xf numFmtId="0" fontId="16" fillId="0" borderId="0"/>
    <xf numFmtId="0" fontId="11" fillId="0" borderId="0"/>
    <xf numFmtId="0" fontId="11" fillId="0" borderId="0"/>
    <xf numFmtId="0" fontId="10" fillId="0" borderId="0"/>
    <xf numFmtId="0" fontId="19" fillId="0" borderId="0"/>
    <xf numFmtId="0" fontId="10" fillId="0" borderId="0"/>
    <xf numFmtId="0" fontId="10" fillId="0" borderId="0"/>
    <xf numFmtId="0" fontId="10" fillId="0" borderId="0"/>
    <xf numFmtId="0" fontId="20" fillId="0" borderId="0" applyNumberFormat="0" applyFill="0" applyBorder="0" applyAlignment="0" applyProtection="0"/>
    <xf numFmtId="0" fontId="9" fillId="0" borderId="0"/>
    <xf numFmtId="0" fontId="8" fillId="0" borderId="0"/>
    <xf numFmtId="0" fontId="8" fillId="0" borderId="0"/>
    <xf numFmtId="0" fontId="8" fillId="0" borderId="0"/>
    <xf numFmtId="0" fontId="8" fillId="0" borderId="0"/>
    <xf numFmtId="0" fontId="16" fillId="0" borderId="0"/>
    <xf numFmtId="0" fontId="8" fillId="0" borderId="0"/>
    <xf numFmtId="0" fontId="8" fillId="0" borderId="0"/>
    <xf numFmtId="0" fontId="8" fillId="0" borderId="0"/>
    <xf numFmtId="0" fontId="8" fillId="0" borderId="0"/>
    <xf numFmtId="0" fontId="7" fillId="0" borderId="0"/>
    <xf numFmtId="0" fontId="13" fillId="0" borderId="0" applyNumberFormat="0" applyFill="0" applyBorder="0" applyAlignment="0" applyProtection="0">
      <alignment vertical="top"/>
      <protection locked="0"/>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22"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29" fillId="0" borderId="0" applyNumberFormat="0" applyFill="0" applyBorder="0" applyAlignment="0" applyProtection="0"/>
    <xf numFmtId="0" fontId="31" fillId="0" borderId="0"/>
    <xf numFmtId="0" fontId="4" fillId="0" borderId="0"/>
    <xf numFmtId="0" fontId="3" fillId="0" borderId="0"/>
    <xf numFmtId="0" fontId="29" fillId="0" borderId="0" applyNumberFormat="0" applyFill="0" applyBorder="0" applyAlignment="0" applyProtection="0"/>
    <xf numFmtId="0" fontId="30" fillId="0" borderId="0" applyNumberFormat="0" applyFill="0" applyBorder="0" applyAlignment="0" applyProtection="0"/>
    <xf numFmtId="0" fontId="2" fillId="0" borderId="0"/>
    <xf numFmtId="0" fontId="32" fillId="0" borderId="0"/>
    <xf numFmtId="0" fontId="33" fillId="0" borderId="0" applyNumberFormat="0" applyFill="0" applyBorder="0" applyAlignment="0" applyProtection="0">
      <alignment vertical="top"/>
      <protection locked="0"/>
    </xf>
    <xf numFmtId="0" fontId="34" fillId="0" borderId="0"/>
    <xf numFmtId="0" fontId="35" fillId="0" borderId="0" applyNumberFormat="0" applyFill="0" applyBorder="0" applyAlignment="0" applyProtection="0"/>
    <xf numFmtId="0" fontId="50" fillId="0" borderId="0"/>
    <xf numFmtId="0" fontId="1" fillId="0" borderId="0"/>
  </cellStyleXfs>
  <cellXfs count="110">
    <xf numFmtId="0" fontId="0" fillId="0" borderId="0" xfId="0"/>
    <xf numFmtId="0" fontId="21" fillId="2" borderId="3" xfId="0" applyFont="1" applyFill="1" applyBorder="1" applyAlignment="1">
      <alignment horizontal="left" vertical="top" wrapText="1"/>
    </xf>
    <xf numFmtId="0" fontId="21" fillId="2" borderId="4" xfId="0" applyFont="1" applyFill="1" applyBorder="1" applyAlignment="1">
      <alignment horizontal="left" vertical="top" wrapText="1"/>
    </xf>
    <xf numFmtId="0" fontId="21" fillId="2" borderId="3" xfId="0" quotePrefix="1" applyFont="1" applyFill="1" applyBorder="1" applyAlignment="1">
      <alignment horizontal="left" vertical="top" wrapText="1"/>
    </xf>
    <xf numFmtId="0" fontId="21" fillId="5" borderId="3" xfId="0" applyFont="1" applyFill="1" applyBorder="1" applyAlignment="1">
      <alignment horizontal="left" vertical="top" wrapText="1"/>
    </xf>
    <xf numFmtId="0" fontId="27" fillId="0" borderId="0" xfId="0" applyFont="1" applyFill="1"/>
    <xf numFmtId="0" fontId="27" fillId="0" borderId="0" xfId="0" applyFont="1"/>
    <xf numFmtId="0" fontId="23" fillId="3" borderId="3" xfId="0" applyFont="1" applyFill="1" applyBorder="1" applyAlignment="1">
      <alignment vertical="center" wrapText="1"/>
    </xf>
    <xf numFmtId="0" fontId="21" fillId="2" borderId="3" xfId="0" applyNumberFormat="1" applyFont="1" applyFill="1" applyBorder="1" applyAlignment="1">
      <alignment horizontal="left" vertical="top" wrapText="1"/>
    </xf>
    <xf numFmtId="0" fontId="23" fillId="3" borderId="4" xfId="0" applyFont="1" applyFill="1" applyBorder="1" applyAlignment="1">
      <alignment vertical="center" wrapText="1"/>
    </xf>
    <xf numFmtId="14" fontId="21" fillId="2" borderId="3" xfId="0" applyNumberFormat="1" applyFont="1" applyFill="1" applyBorder="1" applyAlignment="1">
      <alignment horizontal="left" vertical="top" wrapText="1"/>
    </xf>
    <xf numFmtId="0" fontId="23" fillId="3" borderId="4" xfId="0" applyFont="1" applyFill="1" applyBorder="1" applyAlignment="1">
      <alignment vertical="top" wrapText="1"/>
    </xf>
    <xf numFmtId="0" fontId="23" fillId="7" borderId="3" xfId="0" applyFont="1" applyFill="1" applyBorder="1" applyAlignment="1">
      <alignment vertical="center" wrapText="1"/>
    </xf>
    <xf numFmtId="49" fontId="21" fillId="2" borderId="3" xfId="0" applyNumberFormat="1" applyFont="1" applyFill="1" applyBorder="1" applyAlignment="1">
      <alignment horizontal="left" vertical="top" wrapText="1"/>
    </xf>
    <xf numFmtId="49" fontId="21" fillId="2" borderId="3" xfId="0" quotePrefix="1" applyNumberFormat="1" applyFont="1" applyFill="1" applyBorder="1" applyAlignment="1">
      <alignment horizontal="left" vertical="top" wrapText="1"/>
    </xf>
    <xf numFmtId="49" fontId="23" fillId="3" borderId="4" xfId="0" applyNumberFormat="1" applyFont="1" applyFill="1" applyBorder="1" applyAlignment="1">
      <alignment vertical="top" wrapText="1"/>
    </xf>
    <xf numFmtId="1" fontId="21" fillId="2" borderId="3" xfId="0" applyNumberFormat="1" applyFont="1" applyFill="1" applyBorder="1" applyAlignment="1">
      <alignment horizontal="left" vertical="top" wrapText="1"/>
    </xf>
    <xf numFmtId="0" fontId="27" fillId="0" borderId="0" xfId="0" applyFont="1" applyFill="1" applyAlignment="1">
      <alignment wrapText="1"/>
    </xf>
    <xf numFmtId="0" fontId="37" fillId="0" borderId="0" xfId="79" applyFont="1"/>
    <xf numFmtId="0" fontId="38" fillId="0" borderId="0" xfId="81" applyFont="1"/>
    <xf numFmtId="0" fontId="41" fillId="0" borderId="1" xfId="81" applyFont="1" applyFill="1" applyBorder="1" applyAlignment="1">
      <alignment horizontal="left" vertical="center" wrapText="1"/>
    </xf>
    <xf numFmtId="0" fontId="42" fillId="0" borderId="1" xfId="81" applyFont="1" applyFill="1" applyBorder="1" applyAlignment="1">
      <alignment horizontal="left" vertical="center" wrapText="1"/>
    </xf>
    <xf numFmtId="0" fontId="38" fillId="0" borderId="0" xfId="81" applyFont="1" applyAlignment="1">
      <alignment vertical="center"/>
    </xf>
    <xf numFmtId="0" fontId="42" fillId="0" borderId="0" xfId="81" applyFont="1" applyFill="1" applyBorder="1" applyAlignment="1">
      <alignment horizontal="left" vertical="center" wrapText="1"/>
    </xf>
    <xf numFmtId="0" fontId="43" fillId="0" borderId="0" xfId="81" applyFont="1" applyAlignment="1">
      <alignment vertical="center"/>
    </xf>
    <xf numFmtId="0" fontId="44" fillId="0" borderId="0" xfId="0" applyFont="1" applyFill="1" applyBorder="1" applyAlignment="1">
      <alignment vertical="center" wrapText="1"/>
    </xf>
    <xf numFmtId="0" fontId="45" fillId="0" borderId="1" xfId="0" applyFont="1" applyFill="1" applyBorder="1" applyAlignment="1">
      <alignment horizontal="left" vertical="center" wrapText="1"/>
    </xf>
    <xf numFmtId="49" fontId="44" fillId="0" borderId="0" xfId="0" applyNumberFormat="1" applyFont="1" applyFill="1" applyBorder="1" applyAlignment="1">
      <alignment horizontal="center" vertical="center" wrapText="1"/>
    </xf>
    <xf numFmtId="0" fontId="44" fillId="0" borderId="0" xfId="0" applyFont="1" applyFill="1" applyBorder="1" applyAlignment="1">
      <alignment horizontal="center" vertical="center" wrapText="1"/>
    </xf>
    <xf numFmtId="0" fontId="46" fillId="0" borderId="0" xfId="81" applyFont="1" applyFill="1" applyAlignment="1">
      <alignment vertical="center"/>
    </xf>
    <xf numFmtId="49" fontId="45" fillId="0" borderId="1" xfId="0" applyNumberFormat="1" applyFont="1" applyFill="1" applyBorder="1" applyAlignment="1">
      <alignment horizontal="left" vertical="center" wrapText="1"/>
    </xf>
    <xf numFmtId="0" fontId="47" fillId="0" borderId="0" xfId="81" applyFont="1" applyFill="1" applyBorder="1" applyAlignment="1">
      <alignment horizontal="left" vertical="center"/>
    </xf>
    <xf numFmtId="0" fontId="44" fillId="0" borderId="0" xfId="81" applyFont="1" applyFill="1" applyBorder="1" applyAlignment="1">
      <alignment horizontal="left" vertical="center"/>
    </xf>
    <xf numFmtId="0" fontId="38" fillId="0" borderId="0" xfId="81" applyFont="1" applyFill="1"/>
    <xf numFmtId="0" fontId="48" fillId="0" borderId="0" xfId="0" applyFont="1" applyFill="1" applyBorder="1" applyAlignment="1">
      <alignment vertical="center" wrapText="1"/>
    </xf>
    <xf numFmtId="0" fontId="49" fillId="0" borderId="0" xfId="0" applyFont="1" applyFill="1" applyBorder="1" applyAlignment="1">
      <alignment vertical="center" wrapText="1"/>
    </xf>
    <xf numFmtId="49" fontId="45" fillId="0" borderId="0" xfId="0" applyNumberFormat="1" applyFont="1" applyFill="1" applyBorder="1" applyAlignment="1">
      <alignment horizontal="left" vertical="center" wrapText="1"/>
    </xf>
    <xf numFmtId="0" fontId="45" fillId="0" borderId="0" xfId="0" applyFont="1" applyFill="1" applyBorder="1" applyAlignment="1">
      <alignment horizontal="left" vertical="center" wrapText="1"/>
    </xf>
    <xf numFmtId="0" fontId="41" fillId="0" borderId="0" xfId="81" applyFont="1" applyFill="1" applyAlignment="1">
      <alignment horizontal="left" vertical="top" wrapText="1"/>
    </xf>
    <xf numFmtId="0" fontId="42" fillId="0" borderId="0" xfId="81" applyFont="1" applyFill="1" applyAlignment="1">
      <alignment horizontal="left" vertical="top" wrapText="1"/>
    </xf>
    <xf numFmtId="0" fontId="45" fillId="0" borderId="0" xfId="81" applyFont="1" applyFill="1" applyAlignment="1">
      <alignment horizontal="left" vertical="top" wrapText="1"/>
    </xf>
    <xf numFmtId="0" fontId="45" fillId="0" borderId="1" xfId="81" applyFont="1" applyFill="1" applyBorder="1" applyAlignment="1">
      <alignment horizontal="left" vertical="top" wrapText="1"/>
    </xf>
    <xf numFmtId="0" fontId="42" fillId="0" borderId="1" xfId="81" applyFont="1" applyBorder="1" applyAlignment="1">
      <alignment wrapText="1"/>
    </xf>
    <xf numFmtId="0" fontId="42" fillId="8" borderId="1" xfId="81" applyFont="1" applyFill="1" applyBorder="1" applyAlignment="1">
      <alignment wrapText="1"/>
    </xf>
    <xf numFmtId="0" fontId="23" fillId="3" borderId="3" xfId="0" applyFont="1" applyFill="1" applyBorder="1" applyAlignment="1">
      <alignment vertical="top" wrapText="1"/>
    </xf>
    <xf numFmtId="14" fontId="27" fillId="2" borderId="3" xfId="0" applyNumberFormat="1" applyFont="1" applyFill="1" applyBorder="1" applyAlignment="1">
      <alignment horizontal="left" vertical="top" wrapText="1"/>
    </xf>
    <xf numFmtId="14" fontId="23" fillId="3" borderId="3" xfId="0" applyNumberFormat="1" applyFont="1" applyFill="1" applyBorder="1" applyAlignment="1">
      <alignment vertical="center" wrapText="1"/>
    </xf>
    <xf numFmtId="1" fontId="23" fillId="3" borderId="3" xfId="0" applyNumberFormat="1" applyFont="1" applyFill="1" applyBorder="1" applyAlignment="1">
      <alignment vertical="center" wrapText="1"/>
    </xf>
    <xf numFmtId="0" fontId="25" fillId="0" borderId="1" xfId="81" applyFont="1" applyFill="1" applyBorder="1" applyAlignment="1">
      <alignment horizontal="left" vertical="center" wrapText="1"/>
    </xf>
    <xf numFmtId="0" fontId="27" fillId="0" borderId="1" xfId="81" applyFont="1" applyFill="1" applyBorder="1" applyAlignment="1">
      <alignment horizontal="left" vertical="top" wrapText="1"/>
    </xf>
    <xf numFmtId="0" fontId="27" fillId="0" borderId="1" xfId="0" applyFont="1" applyFill="1" applyBorder="1" applyAlignment="1">
      <alignment horizontal="left" vertical="center" wrapText="1"/>
    </xf>
    <xf numFmtId="0" fontId="25" fillId="0" borderId="1" xfId="81" applyFont="1" applyBorder="1" applyAlignment="1">
      <alignment wrapText="1"/>
    </xf>
    <xf numFmtId="0" fontId="23" fillId="7" borderId="4" xfId="0" applyFont="1" applyFill="1" applyBorder="1" applyAlignment="1">
      <alignment vertical="top" wrapText="1"/>
    </xf>
    <xf numFmtId="0" fontId="42" fillId="0" borderId="1" xfId="81" applyFont="1" applyBorder="1" applyAlignment="1">
      <alignment vertical="top" wrapText="1"/>
    </xf>
    <xf numFmtId="0" fontId="42" fillId="8" borderId="1" xfId="81" applyFont="1" applyFill="1" applyBorder="1" applyAlignment="1">
      <alignment vertical="top" wrapText="1"/>
    </xf>
    <xf numFmtId="164" fontId="21" fillId="2" borderId="3" xfId="0" quotePrefix="1" applyNumberFormat="1" applyFont="1" applyFill="1" applyBorder="1" applyAlignment="1">
      <alignment horizontal="left" vertical="top" wrapText="1"/>
    </xf>
    <xf numFmtId="0" fontId="25" fillId="0" borderId="1" xfId="81" applyFont="1" applyBorder="1" applyAlignment="1">
      <alignment vertical="top" wrapText="1"/>
    </xf>
    <xf numFmtId="0" fontId="27" fillId="2" borderId="3" xfId="0" applyFont="1" applyFill="1" applyBorder="1" applyAlignment="1">
      <alignment horizontal="left"/>
    </xf>
    <xf numFmtId="0" fontId="27" fillId="2" borderId="3" xfId="0" applyFont="1" applyFill="1" applyBorder="1" applyAlignment="1">
      <alignment horizontal="left" vertical="center"/>
    </xf>
    <xf numFmtId="0" fontId="27" fillId="2" borderId="3" xfId="0" applyFont="1" applyFill="1" applyBorder="1" applyAlignment="1">
      <alignment horizontal="left" vertical="top" wrapText="1"/>
    </xf>
    <xf numFmtId="1" fontId="27" fillId="2" borderId="3" xfId="0" applyNumberFormat="1" applyFont="1" applyFill="1" applyBorder="1" applyAlignment="1">
      <alignment horizontal="left" vertical="top" wrapText="1"/>
    </xf>
    <xf numFmtId="0" fontId="27" fillId="2" borderId="3" xfId="0" applyFont="1" applyFill="1" applyBorder="1"/>
    <xf numFmtId="0" fontId="27" fillId="2" borderId="4" xfId="0" applyFont="1" applyFill="1" applyBorder="1" applyAlignment="1">
      <alignment horizontal="left" vertical="top" wrapText="1"/>
    </xf>
    <xf numFmtId="0" fontId="27" fillId="0" borderId="0" xfId="0" applyFont="1" applyFill="1" applyBorder="1"/>
    <xf numFmtId="0" fontId="27" fillId="0" borderId="0" xfId="0" applyFont="1" applyBorder="1"/>
    <xf numFmtId="0" fontId="26" fillId="0" borderId="0" xfId="0" applyFont="1" applyBorder="1" applyAlignment="1">
      <alignment vertical="top"/>
    </xf>
    <xf numFmtId="0" fontId="26" fillId="0" borderId="0" xfId="0" applyFont="1" applyBorder="1"/>
    <xf numFmtId="0" fontId="27" fillId="0" borderId="0" xfId="0" applyFont="1" applyBorder="1" applyAlignment="1">
      <alignment horizontal="center" vertical="top" wrapText="1"/>
    </xf>
    <xf numFmtId="0" fontId="15" fillId="0" borderId="0" xfId="0" applyFont="1"/>
    <xf numFmtId="14" fontId="27" fillId="2" borderId="4" xfId="0" applyNumberFormat="1" applyFont="1" applyFill="1" applyBorder="1" applyAlignment="1">
      <alignment horizontal="left" vertical="top" wrapText="1"/>
    </xf>
    <xf numFmtId="0" fontId="53" fillId="3" borderId="4" xfId="0" applyFont="1" applyFill="1" applyBorder="1" applyAlignment="1">
      <alignment vertical="top" wrapText="1"/>
    </xf>
    <xf numFmtId="49" fontId="53" fillId="3" borderId="4" xfId="0" applyNumberFormat="1" applyFont="1" applyFill="1" applyBorder="1" applyAlignment="1">
      <alignment vertical="top" wrapText="1"/>
    </xf>
    <xf numFmtId="0" fontId="53" fillId="3" borderId="4" xfId="0" applyFont="1" applyFill="1" applyBorder="1" applyAlignment="1">
      <alignment vertical="center" wrapText="1"/>
    </xf>
    <xf numFmtId="0" fontId="53" fillId="7" borderId="4" xfId="0" applyFont="1" applyFill="1" applyBorder="1" applyAlignment="1">
      <alignment vertical="top" wrapText="1"/>
    </xf>
    <xf numFmtId="164" fontId="21" fillId="2" borderId="3" xfId="0" applyNumberFormat="1" applyFont="1" applyFill="1" applyBorder="1" applyAlignment="1">
      <alignment horizontal="left" vertical="top" wrapText="1"/>
    </xf>
    <xf numFmtId="164" fontId="27" fillId="0" borderId="0" xfId="0" applyNumberFormat="1" applyFont="1" applyAlignment="1">
      <alignment horizontal="right"/>
    </xf>
    <xf numFmtId="49" fontId="37" fillId="0" borderId="0" xfId="79" applyNumberFormat="1" applyFont="1" applyAlignment="1">
      <alignment horizontal="center"/>
    </xf>
    <xf numFmtId="49" fontId="37" fillId="0" borderId="0" xfId="79" applyNumberFormat="1" applyFont="1"/>
    <xf numFmtId="14" fontId="37" fillId="0" borderId="0" xfId="79" applyNumberFormat="1" applyFont="1"/>
    <xf numFmtId="49" fontId="27" fillId="0" borderId="0" xfId="0" applyNumberFormat="1" applyFont="1"/>
    <xf numFmtId="14" fontId="27" fillId="0" borderId="0" xfId="0" applyNumberFormat="1" applyFont="1"/>
    <xf numFmtId="1" fontId="27" fillId="0" borderId="0" xfId="0" applyNumberFormat="1" applyFont="1"/>
    <xf numFmtId="0" fontId="23" fillId="6" borderId="4" xfId="0" applyFont="1" applyFill="1" applyBorder="1" applyAlignment="1">
      <alignment vertical="center" wrapText="1"/>
    </xf>
    <xf numFmtId="0" fontId="27" fillId="0" borderId="0" xfId="0" applyFont="1" applyAlignment="1">
      <alignment vertical="top" wrapText="1"/>
    </xf>
    <xf numFmtId="0" fontId="27" fillId="0" borderId="0" xfId="0" applyFont="1" applyAlignment="1">
      <alignment vertical="top"/>
    </xf>
    <xf numFmtId="49" fontId="27" fillId="0" borderId="0" xfId="0" applyNumberFormat="1" applyFont="1" applyAlignment="1">
      <alignment vertical="top" wrapText="1"/>
    </xf>
    <xf numFmtId="49" fontId="27" fillId="0" borderId="0" xfId="0" applyNumberFormat="1" applyFont="1" applyAlignment="1">
      <alignment vertical="top"/>
    </xf>
    <xf numFmtId="0" fontId="53" fillId="6" borderId="4" xfId="0" applyFont="1" applyFill="1" applyBorder="1" applyAlignment="1">
      <alignment vertical="center" wrapText="1"/>
    </xf>
    <xf numFmtId="0" fontId="53" fillId="4" borderId="4" xfId="0" applyFont="1" applyFill="1" applyBorder="1" applyAlignment="1">
      <alignment vertical="center" wrapText="1"/>
    </xf>
    <xf numFmtId="0" fontId="27" fillId="2" borderId="4" xfId="0" applyFont="1" applyFill="1" applyBorder="1" applyAlignment="1">
      <alignment vertical="center" wrapText="1"/>
    </xf>
    <xf numFmtId="0" fontId="27" fillId="5" borderId="4" xfId="0" applyFont="1" applyFill="1" applyBorder="1" applyAlignment="1">
      <alignment wrapText="1"/>
    </xf>
    <xf numFmtId="0" fontId="21" fillId="2" borderId="4" xfId="0" quotePrefix="1" applyFont="1" applyFill="1" applyBorder="1" applyAlignment="1">
      <alignment horizontal="left" vertical="top" wrapText="1"/>
    </xf>
    <xf numFmtId="0" fontId="23" fillId="7" borderId="3" xfId="0" applyFont="1" applyFill="1" applyBorder="1" applyAlignment="1">
      <alignment vertical="top" wrapText="1"/>
    </xf>
    <xf numFmtId="0" fontId="27" fillId="5" borderId="3" xfId="0" applyFont="1" applyFill="1" applyBorder="1" applyAlignment="1">
      <alignment horizontal="left" wrapText="1"/>
    </xf>
    <xf numFmtId="0" fontId="27" fillId="5" borderId="3" xfId="0" applyFont="1" applyFill="1" applyBorder="1" applyAlignment="1">
      <alignment wrapText="1"/>
    </xf>
    <xf numFmtId="0" fontId="27" fillId="5" borderId="4" xfId="0" applyFont="1" applyFill="1" applyBorder="1" applyAlignment="1">
      <alignment vertical="top" wrapText="1"/>
    </xf>
    <xf numFmtId="49" fontId="23" fillId="3" borderId="4" xfId="0" applyNumberFormat="1" applyFont="1" applyFill="1" applyBorder="1" applyAlignment="1">
      <alignment vertical="center" wrapText="1"/>
    </xf>
    <xf numFmtId="0" fontId="21" fillId="2" borderId="4" xfId="0" applyFont="1" applyFill="1" applyBorder="1" applyAlignment="1">
      <alignment vertical="center" wrapText="1"/>
    </xf>
    <xf numFmtId="49" fontId="23" fillId="3" borderId="3" xfId="0" applyNumberFormat="1" applyFont="1" applyFill="1" applyBorder="1" applyAlignment="1">
      <alignment vertical="center" wrapText="1"/>
    </xf>
    <xf numFmtId="0" fontId="27" fillId="5" borderId="3" xfId="0" applyFont="1" applyFill="1" applyBorder="1" applyAlignment="1">
      <alignment vertical="top" wrapText="1"/>
    </xf>
    <xf numFmtId="17" fontId="21" fillId="2" borderId="3" xfId="0" quotePrefix="1" applyNumberFormat="1" applyFont="1" applyFill="1" applyBorder="1" applyAlignment="1">
      <alignment horizontal="left" vertical="top" wrapText="1"/>
    </xf>
    <xf numFmtId="0" fontId="23" fillId="4" borderId="4" xfId="0" applyFont="1" applyFill="1" applyBorder="1" applyAlignment="1">
      <alignment horizontal="left" vertical="top" wrapText="1"/>
    </xf>
    <xf numFmtId="0" fontId="23" fillId="6" borderId="4" xfId="0" applyFont="1" applyFill="1" applyBorder="1" applyAlignment="1">
      <alignment vertical="top" wrapText="1"/>
    </xf>
    <xf numFmtId="0" fontId="23" fillId="4" borderId="4" xfId="0" applyFont="1" applyFill="1" applyBorder="1" applyAlignment="1">
      <alignment vertical="top" wrapText="1"/>
    </xf>
    <xf numFmtId="0" fontId="45" fillId="8" borderId="0" xfId="81" applyFont="1" applyFill="1" applyAlignment="1">
      <alignment horizontal="left" vertical="top" wrapText="1"/>
    </xf>
    <xf numFmtId="0" fontId="45" fillId="0" borderId="0" xfId="81" applyFont="1" applyFill="1" applyAlignment="1">
      <alignment horizontal="left" vertical="top" wrapText="1"/>
    </xf>
    <xf numFmtId="0" fontId="39" fillId="0" borderId="0" xfId="81" applyFont="1" applyAlignment="1">
      <alignment horizontal="left" vertical="top" wrapText="1"/>
    </xf>
    <xf numFmtId="0" fontId="40" fillId="4" borderId="2" xfId="81" applyFont="1" applyFill="1" applyBorder="1" applyAlignment="1">
      <alignment horizontal="center" vertical="top" wrapText="1"/>
    </xf>
    <xf numFmtId="0" fontId="40" fillId="4" borderId="0" xfId="81" applyFont="1" applyFill="1" applyBorder="1" applyAlignment="1">
      <alignment horizontal="center" vertical="top" wrapText="1"/>
    </xf>
    <xf numFmtId="0" fontId="26" fillId="0" borderId="0" xfId="0" applyFont="1"/>
  </cellXfs>
  <cellStyles count="91">
    <cellStyle name="Followed Hyperlink" xfId="14" builtinId="9" customBuiltin="1"/>
    <cellStyle name="Hyperlink 2" xfId="1"/>
    <cellStyle name="Hyperlink 2 2" xfId="26"/>
    <cellStyle name="Hyperlink 3" xfId="78"/>
    <cellStyle name="Hyperlink 3 2" xfId="82"/>
    <cellStyle name="Hyperlink 3 3" xfId="83"/>
    <cellStyle name="Hyperlink 4" xfId="86"/>
    <cellStyle name="Hyperlink 5" xfId="88"/>
    <cellStyle name="Normal" xfId="0" builtinId="0"/>
    <cellStyle name="Normal 10" xfId="77"/>
    <cellStyle name="Normal 10 2" xfId="81"/>
    <cellStyle name="Normal 11" xfId="80"/>
    <cellStyle name="Normal 12" xfId="84"/>
    <cellStyle name="Normal 13" xfId="85"/>
    <cellStyle name="Normal 14" xfId="87"/>
    <cellStyle name="Normal 15" xfId="89"/>
    <cellStyle name="Normal 2" xfId="2"/>
    <cellStyle name="Normal 2 2" xfId="6"/>
    <cellStyle name="Normal 2 3" xfId="5"/>
    <cellStyle name="Normal 2 4" xfId="10"/>
    <cellStyle name="Normal 2 4 2" xfId="20"/>
    <cellStyle name="Normal 2 5" xfId="79"/>
    <cellStyle name="Normal 3" xfId="3"/>
    <cellStyle name="Normal 3 2" xfId="7"/>
    <cellStyle name="Normal 3 2 2" xfId="12"/>
    <cellStyle name="Normal 3 2 2 2" xfId="22"/>
    <cellStyle name="Normal 3 2 2 2 2" xfId="30"/>
    <cellStyle name="Normal 3 2 2 2 2 2" xfId="64"/>
    <cellStyle name="Normal 3 2 2 2 3" xfId="57"/>
    <cellStyle name="Normal 3 2 2 3" xfId="29"/>
    <cellStyle name="Normal 3 2 2 3 2" xfId="63"/>
    <cellStyle name="Normal 3 2 2 4" xfId="49"/>
    <cellStyle name="Normal 3 2 3" xfId="17"/>
    <cellStyle name="Normal 3 2 3 2" xfId="31"/>
    <cellStyle name="Normal 3 2 3 2 2" xfId="65"/>
    <cellStyle name="Normal 3 2 3 3" xfId="53"/>
    <cellStyle name="Normal 3 2 4" xfId="28"/>
    <cellStyle name="Normal 3 2 4 2" xfId="62"/>
    <cellStyle name="Normal 3 2 5" xfId="45"/>
    <cellStyle name="Normal 3 3" xfId="11"/>
    <cellStyle name="Normal 3 3 2" xfId="21"/>
    <cellStyle name="Normal 3 3 2 2" xfId="33"/>
    <cellStyle name="Normal 3 3 2 2 2" xfId="67"/>
    <cellStyle name="Normal 3 3 2 3" xfId="56"/>
    <cellStyle name="Normal 3 3 3" xfId="32"/>
    <cellStyle name="Normal 3 3 3 2" xfId="66"/>
    <cellStyle name="Normal 3 3 4" xfId="48"/>
    <cellStyle name="Normal 3 4" xfId="16"/>
    <cellStyle name="Normal 3 4 2" xfId="34"/>
    <cellStyle name="Normal 3 4 2 2" xfId="68"/>
    <cellStyle name="Normal 3 4 3" xfId="52"/>
    <cellStyle name="Normal 3 5" xfId="27"/>
    <cellStyle name="Normal 3 5 2" xfId="61"/>
    <cellStyle name="Normal 3 6" xfId="44"/>
    <cellStyle name="Normal 3 7" xfId="90"/>
    <cellStyle name="Normal 4" xfId="4"/>
    <cellStyle name="Normal 5" xfId="8"/>
    <cellStyle name="Normal 5 2" xfId="13"/>
    <cellStyle name="Normal 5 2 2" xfId="23"/>
    <cellStyle name="Normal 5 2 2 2" xfId="37"/>
    <cellStyle name="Normal 5 2 2 2 2" xfId="71"/>
    <cellStyle name="Normal 5 2 2 3" xfId="58"/>
    <cellStyle name="Normal 5 2 3" xfId="36"/>
    <cellStyle name="Normal 5 2 3 2" xfId="70"/>
    <cellStyle name="Normal 5 2 4" xfId="50"/>
    <cellStyle name="Normal 5 3" xfId="18"/>
    <cellStyle name="Normal 5 3 2" xfId="38"/>
    <cellStyle name="Normal 5 3 2 2" xfId="72"/>
    <cellStyle name="Normal 5 3 3" xfId="54"/>
    <cellStyle name="Normal 5 4" xfId="35"/>
    <cellStyle name="Normal 5 4 2" xfId="69"/>
    <cellStyle name="Normal 5 5" xfId="46"/>
    <cellStyle name="Normal 6" xfId="9"/>
    <cellStyle name="Normal 6 2" xfId="19"/>
    <cellStyle name="Normal 6 2 2" xfId="40"/>
    <cellStyle name="Normal 6 2 2 2" xfId="74"/>
    <cellStyle name="Normal 6 2 3" xfId="55"/>
    <cellStyle name="Normal 6 3" xfId="39"/>
    <cellStyle name="Normal 6 3 2" xfId="73"/>
    <cellStyle name="Normal 6 4" xfId="47"/>
    <cellStyle name="Normal 7" xfId="15"/>
    <cellStyle name="Normal 7 2" xfId="24"/>
    <cellStyle name="Normal 7 2 2" xfId="42"/>
    <cellStyle name="Normal 7 2 2 2" xfId="76"/>
    <cellStyle name="Normal 7 2 3" xfId="59"/>
    <cellStyle name="Normal 7 3" xfId="41"/>
    <cellStyle name="Normal 7 3 2" xfId="75"/>
    <cellStyle name="Normal 7 4" xfId="51"/>
    <cellStyle name="Normal 8" xfId="43"/>
    <cellStyle name="Normal 9" xfId="25"/>
    <cellStyle name="Normal 9 2" xfId="60"/>
  </cellStyles>
  <dxfs count="9">
    <dxf>
      <fill>
        <patternFill>
          <bgColor theme="7" tint="0.39994506668294322"/>
        </patternFill>
      </fill>
    </dxf>
    <dxf>
      <fill>
        <patternFill>
          <bgColor theme="7" tint="-0.24994659260841701"/>
        </patternFill>
      </fill>
    </dxf>
    <dxf>
      <fill>
        <patternFill>
          <bgColor theme="7" tint="-0.499984740745262"/>
        </patternFill>
      </fill>
    </dxf>
    <dxf>
      <fill>
        <patternFill>
          <bgColor theme="7" tint="0.39994506668294322"/>
        </patternFill>
      </fill>
    </dxf>
    <dxf>
      <fill>
        <patternFill>
          <bgColor theme="7" tint="-0.24994659260841701"/>
        </patternFill>
      </fill>
    </dxf>
    <dxf>
      <fill>
        <patternFill>
          <bgColor theme="7" tint="-0.499984740745262"/>
        </patternFill>
      </fill>
    </dxf>
    <dxf>
      <fill>
        <patternFill>
          <bgColor theme="7" tint="0.39994506668294322"/>
        </patternFill>
      </fill>
    </dxf>
    <dxf>
      <fill>
        <patternFill>
          <bgColor theme="7" tint="-0.24994659260841701"/>
        </patternFill>
      </fill>
    </dxf>
    <dxf>
      <fill>
        <patternFill>
          <bgColor theme="7" tint="-0.499984740745262"/>
        </patternFill>
      </fill>
    </dxf>
  </dxfs>
  <tableStyles count="0" defaultTableStyle="TableStyleMedium9" defaultPivotStyle="PivotStyleLight16"/>
  <colors>
    <mruColors>
      <color rgb="FFD3DFEE"/>
      <color rgb="FFFFFC92"/>
      <color rgb="FFFFFDB9"/>
      <color rgb="FF0000FF"/>
      <color rgb="FF4F81B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0</xdr:colOff>
      <xdr:row>0</xdr:row>
      <xdr:rowOff>0</xdr:rowOff>
    </xdr:from>
    <xdr:ext cx="6232037" cy="1036410"/>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590550" y="0"/>
          <a:ext cx="6232037" cy="103641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hyperlink" Target="http://media.education.gov.uk/assets/files/pdf/l/cl-learning-unit-level-type-v1-0.pdf" TargetMode="External"/><Relationship Id="rId13" Type="http://schemas.openxmlformats.org/officeDocument/2006/relationships/hyperlink" Target="http://media.education.gov.uk/assets/files/pdf/p/cl-party-name-component-type-v2-0.pdf" TargetMode="External"/><Relationship Id="rId18" Type="http://schemas.openxmlformats.org/officeDocument/2006/relationships/hyperlink" Target="http://media.education.gov.uk/assets/files/pdf/q/cl-qe-fee-category-type-v1-0.pdf" TargetMode="External"/><Relationship Id="rId26" Type="http://schemas.openxmlformats.org/officeDocument/2006/relationships/hyperlink" Target="http://media.education.gov.uk/assets/files/pdf/q/cl-qe-relationship-type-v1-0.pdf" TargetMode="External"/><Relationship Id="rId39" Type="http://schemas.openxmlformats.org/officeDocument/2006/relationships/hyperlink" Target="http://media.education.gov.uk/assets/files/pdf/q/cl-qe-outcome-qualifier-type-v2-0.pdf" TargetMode="External"/><Relationship Id="rId3" Type="http://schemas.openxmlformats.org/officeDocument/2006/relationships/hyperlink" Target="http://media.education.gov.uk/assets/files/pdf/a/cl-award-level-type-v1-0.pdf" TargetMode="External"/><Relationship Id="rId21" Type="http://schemas.openxmlformats.org/officeDocument/2006/relationships/hyperlink" Target="http://media.education.gov.uk/assets/files/pdf/q/cl-qe-outcome-category-type-v2-0.pdf" TargetMode="External"/><Relationship Id="rId34" Type="http://schemas.openxmlformats.org/officeDocument/2006/relationships/hyperlink" Target="http://media.education.gov.uk/assets/files/pdf/t/cl-tier-level-type-v2-0.pdf" TargetMode="External"/><Relationship Id="rId42" Type="http://schemas.openxmlformats.org/officeDocument/2006/relationships/hyperlink" Target="http://media.education.gov.uk/assets/files/pdf/d/cl-digital-image-file-type-v1-0.pdf" TargetMode="External"/><Relationship Id="rId7" Type="http://schemas.openxmlformats.org/officeDocument/2006/relationships/hyperlink" Target="http://media.education.gov.uk/assets/files/pdf/l/cl-language-type-v1.pdf" TargetMode="External"/><Relationship Id="rId12" Type="http://schemas.openxmlformats.org/officeDocument/2006/relationships/hyperlink" Target="http://media.education.gov.uk/assets/files/pdf/p/cl-party-contact-use-type-v1-0.pdf" TargetMode="External"/><Relationship Id="rId17" Type="http://schemas.openxmlformats.org/officeDocument/2006/relationships/hyperlink" Target="http://media.education.gov.uk/assets/files/pdf/q/cl-qe-evidence-requirement-type-v1-0.pdf" TargetMode="External"/><Relationship Id="rId25" Type="http://schemas.openxmlformats.org/officeDocument/2006/relationships/hyperlink" Target="http://media.education.gov.uk/assets/files/pdf/q/cl-qe-relationship-rule-type-v1-0.pdf" TargetMode="External"/><Relationship Id="rId33" Type="http://schemas.openxmlformats.org/officeDocument/2006/relationships/hyperlink" Target="https://data.gov.uk/education-standards/sites/default/files/CL-Subject-Classification-Type-v1-0.pdf" TargetMode="External"/><Relationship Id="rId38" Type="http://schemas.openxmlformats.org/officeDocument/2006/relationships/hyperlink" Target="https://data.gov.uk/education-standards/sites/default/files/BDS-QE-Learning-Hours-v1-0.pdf" TargetMode="External"/><Relationship Id="rId2" Type="http://schemas.openxmlformats.org/officeDocument/2006/relationships/hyperlink" Target="https://data.gov.uk/education-standards/cl/assessment-medium-type-controlled-list" TargetMode="External"/><Relationship Id="rId16" Type="http://schemas.openxmlformats.org/officeDocument/2006/relationships/hyperlink" Target="http://media.education.gov.uk/assets/files/pdf/p/cl-party-type-v1-0.pdf" TargetMode="External"/><Relationship Id="rId20" Type="http://schemas.openxmlformats.org/officeDocument/2006/relationships/hyperlink" Target="http://media.education.gov.uk/assets/files/pdf/q/cl-qe-outcome-amendment-reason-type-v1-0.pdf" TargetMode="External"/><Relationship Id="rId29" Type="http://schemas.openxmlformats.org/officeDocument/2006/relationships/hyperlink" Target="https://data.gov.uk/education-standards/sites/default/files/CL-Qualification-Framework-Type-v3-0.pdf" TargetMode="External"/><Relationship Id="rId41" Type="http://schemas.openxmlformats.org/officeDocument/2006/relationships/hyperlink" Target="http://media.education.gov.uk/assets/files/pdf/a/cl-assessment-method-type-v2-0.pdf" TargetMode="External"/><Relationship Id="rId1" Type="http://schemas.openxmlformats.org/officeDocument/2006/relationships/hyperlink" Target="http://media.education.gov.uk/assets/files/pdf/a/cl-age-range-type-v1-0.pdf" TargetMode="External"/><Relationship Id="rId6" Type="http://schemas.openxmlformats.org/officeDocument/2006/relationships/hyperlink" Target="https://data.gov.uk/education-standards/sites/default/files/CL-Currency-Type-v4-0.pdf" TargetMode="External"/><Relationship Id="rId11" Type="http://schemas.openxmlformats.org/officeDocument/2006/relationships/hyperlink" Target="http://media.education.gov.uk/assets/files/pdf/l/cl-locator-type-v1-0.pdf" TargetMode="External"/><Relationship Id="rId24" Type="http://schemas.openxmlformats.org/officeDocument/2006/relationships/hyperlink" Target="https://data.gov.uk/education-standards/sites/default/files/CL-QE-Performance-Table-Type-v1-0.pdf" TargetMode="External"/><Relationship Id="rId32" Type="http://schemas.openxmlformats.org/officeDocument/2006/relationships/hyperlink" Target="https://data.gov.uk/education-standards/sites/default/files/CL-Subject-Clas-Level-Type-v2-0.pdf" TargetMode="External"/><Relationship Id="rId37" Type="http://schemas.openxmlformats.org/officeDocument/2006/relationships/hyperlink" Target="http://media.education.gov.uk/assets/files/pdf/q/cl-qe-delivery-model-type-v1-0.pdf" TargetMode="External"/><Relationship Id="rId40" Type="http://schemas.openxmlformats.org/officeDocument/2006/relationships/hyperlink" Target="http://media.education.gov.uk/assets/files/pdf/q/cl-qe-outcome-type-v1-0.pdf" TargetMode="External"/><Relationship Id="rId45" Type="http://schemas.openxmlformats.org/officeDocument/2006/relationships/printerSettings" Target="../printerSettings/printerSettings2.bin"/><Relationship Id="rId5" Type="http://schemas.openxmlformats.org/officeDocument/2006/relationships/hyperlink" Target="http://media.education.gov.uk/assets/files/pdf/c/cl-centre-authentication-declaration-status-type-v1-0.pdf" TargetMode="External"/><Relationship Id="rId15" Type="http://schemas.openxmlformats.org/officeDocument/2006/relationships/hyperlink" Target="http://media.education.gov.uk/assets/files/pdf/p/cl-party-role-type-v1-0.pdf" TargetMode="External"/><Relationship Id="rId23" Type="http://schemas.openxmlformats.org/officeDocument/2006/relationships/hyperlink" Target="http://media.education.gov.uk/assets/files/pdf/q/cl-qe-outcome-value-type-v2-0.pdf" TargetMode="External"/><Relationship Id="rId28" Type="http://schemas.openxmlformats.org/officeDocument/2006/relationships/hyperlink" Target="http://media.education.gov.uk/assets/files/pdf/q/cl-qualification-element-v1-0.pdf" TargetMode="External"/><Relationship Id="rId36" Type="http://schemas.openxmlformats.org/officeDocument/2006/relationships/hyperlink" Target="https://data.gov.uk/education-standards/sites/default/files/CL-QE-Booking-Type-v2-0.pdf" TargetMode="External"/><Relationship Id="rId10" Type="http://schemas.openxmlformats.org/officeDocument/2006/relationships/hyperlink" Target="http://media.education.gov.uk/assets/files/pdf/l/cl-locator-identifier-type-v1-0.pdf" TargetMode="External"/><Relationship Id="rId19" Type="http://schemas.openxmlformats.org/officeDocument/2006/relationships/hyperlink" Target="https://data.gov.uk/education-standards/sites/default/files/CL-QE-Moderation-Type-v1-0.pdf" TargetMode="External"/><Relationship Id="rId31" Type="http://schemas.openxmlformats.org/officeDocument/2006/relationships/hyperlink" Target="http://media.education.gov.uk/assets/files/pdf/s/cl-study-guide-reference-type-v1-0.pdf" TargetMode="External"/><Relationship Id="rId44" Type="http://schemas.openxmlformats.org/officeDocument/2006/relationships/hyperlink" Target="http://media.education.gov.uk/assets/files/pdf/g/cl-gender-type-v2-0.pdf" TargetMode="External"/><Relationship Id="rId4" Type="http://schemas.openxmlformats.org/officeDocument/2006/relationships/hyperlink" Target="http://media.education.gov.uk/assets/files/pdf/a/cl-award-type-v2-0.pdf" TargetMode="External"/><Relationship Id="rId9" Type="http://schemas.openxmlformats.org/officeDocument/2006/relationships/hyperlink" Target="https://data.gov.uk/education-standards/sites/default/files/CL-Legal-Sex-Type-v2-0.pdf" TargetMode="External"/><Relationship Id="rId14" Type="http://schemas.openxmlformats.org/officeDocument/2006/relationships/hyperlink" Target="http://media.education.gov.uk/assets/files/pdf/p/cl-party-name-use-type-v2-0.pdf" TargetMode="External"/><Relationship Id="rId22" Type="http://schemas.openxmlformats.org/officeDocument/2006/relationships/hyperlink" Target="http://media.education.gov.uk/assets/files/pdf/q/cl-qe-outcome-status-type-v2-0.pdf" TargetMode="External"/><Relationship Id="rId27" Type="http://schemas.openxmlformats.org/officeDocument/2006/relationships/hyperlink" Target="http://media.education.gov.uk/assets/files/pdf/q/cl-qualification-framework-level-tier-type-v1-0.pdf" TargetMode="External"/><Relationship Id="rId30" Type="http://schemas.openxmlformats.org/officeDocument/2006/relationships/hyperlink" Target="http://media.education.gov.uk/assets/files/pdf/s/cl-study-guide-available-type-v1-0.pdf" TargetMode="External"/><Relationship Id="rId35" Type="http://schemas.openxmlformats.org/officeDocument/2006/relationships/hyperlink" Target="https://data.gov.uk/education-standards/sites/default/files/CL-Party-Relationship-Role-Reference-Type-v3-0.pdf" TargetMode="External"/><Relationship Id="rId43" Type="http://schemas.openxmlformats.org/officeDocument/2006/relationships/hyperlink" Target="http://media.education.gov.uk/assets/files/pdf/c/cl-course-length-type-v1-0.pdf"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13.bin"/><Relationship Id="rId2" Type="http://schemas.openxmlformats.org/officeDocument/2006/relationships/hyperlink" Target="https://en.wikipedia.org/wiki/Driver_%26_Vehicle_Agency" TargetMode="External"/><Relationship Id="rId1" Type="http://schemas.openxmlformats.org/officeDocument/2006/relationships/hyperlink" Target="https://en.wikipedia.org/wiki/Driver_and_Vehicle_Licensing_Agency" TargetMode="Externa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XEV63"/>
  <sheetViews>
    <sheetView tabSelected="1" workbookViewId="0">
      <selection activeCell="M5" sqref="M5"/>
    </sheetView>
  </sheetViews>
  <sheetFormatPr defaultColWidth="8.83203125" defaultRowHeight="13.8" x14ac:dyDescent="0.45"/>
  <cols>
    <col min="1" max="1" width="8.83203125" style="19"/>
    <col min="2" max="2" width="26.44140625" style="19" customWidth="1"/>
    <col min="3" max="3" width="70.83203125" style="19" customWidth="1"/>
    <col min="4" max="16384" width="8.83203125" style="19"/>
  </cols>
  <sheetData>
    <row r="1" spans="1:16376" ht="93.6" customHeight="1" x14ac:dyDescent="0.45"/>
    <row r="2" spans="1:16376" ht="19.5" customHeight="1" x14ac:dyDescent="0.45">
      <c r="B2" s="106" t="s">
        <v>14396</v>
      </c>
      <c r="C2" s="106"/>
    </row>
    <row r="3" spans="1:16376" ht="25.5" customHeight="1" x14ac:dyDescent="0.45">
      <c r="B3" s="106" t="s">
        <v>14416</v>
      </c>
      <c r="C3" s="106"/>
    </row>
    <row r="4" spans="1:16376" ht="25.5" customHeight="1" x14ac:dyDescent="0.45">
      <c r="B4" s="106" t="s">
        <v>24884</v>
      </c>
      <c r="C4" s="106"/>
    </row>
    <row r="5" spans="1:16376" ht="47.25" customHeight="1" x14ac:dyDescent="0.45">
      <c r="B5" s="106" t="s">
        <v>24883</v>
      </c>
      <c r="C5" s="106"/>
    </row>
    <row r="6" spans="1:16376" ht="54.75" customHeight="1" x14ac:dyDescent="0.45">
      <c r="B6" s="107" t="s">
        <v>21747</v>
      </c>
      <c r="C6" s="108"/>
    </row>
    <row r="7" spans="1:16376" ht="25.9" customHeight="1" x14ac:dyDescent="0.45">
      <c r="B7" s="20" t="s">
        <v>650</v>
      </c>
      <c r="C7" s="20" t="s">
        <v>649</v>
      </c>
    </row>
    <row r="8" spans="1:16376" ht="20.100000000000001" customHeight="1" x14ac:dyDescent="0.45">
      <c r="B8" s="21" t="s">
        <v>1379</v>
      </c>
      <c r="C8" s="21" t="s">
        <v>648</v>
      </c>
    </row>
    <row r="9" spans="1:16376" ht="38.25" customHeight="1" x14ac:dyDescent="0.45">
      <c r="B9" s="21" t="s">
        <v>14357</v>
      </c>
      <c r="C9" s="21" t="s">
        <v>14375</v>
      </c>
    </row>
    <row r="10" spans="1:16376" s="22" customFormat="1" ht="59.5" customHeight="1" x14ac:dyDescent="0.4">
      <c r="B10" s="21" t="s">
        <v>1380</v>
      </c>
      <c r="C10" s="48" t="s">
        <v>22984</v>
      </c>
    </row>
    <row r="11" spans="1:16376" s="22" customFormat="1" ht="39.75" customHeight="1" x14ac:dyDescent="0.4">
      <c r="B11" s="21" t="s">
        <v>14399</v>
      </c>
      <c r="C11" s="21" t="s">
        <v>14400</v>
      </c>
    </row>
    <row r="12" spans="1:16376" s="22" customFormat="1" ht="39" customHeight="1" x14ac:dyDescent="0.4">
      <c r="B12" s="21" t="s">
        <v>14398</v>
      </c>
      <c r="C12" s="21" t="s">
        <v>647</v>
      </c>
    </row>
    <row r="13" spans="1:16376" s="22" customFormat="1" x14ac:dyDescent="0.4">
      <c r="B13" s="23"/>
      <c r="C13" s="23"/>
    </row>
    <row r="14" spans="1:16376" s="22" customFormat="1" ht="30" customHeight="1" x14ac:dyDescent="0.4">
      <c r="A14" s="24" t="s">
        <v>14357</v>
      </c>
      <c r="B14" s="23"/>
      <c r="C14" s="23"/>
    </row>
    <row r="15" spans="1:16376" s="29" customFormat="1" ht="12.3" x14ac:dyDescent="0.4">
      <c r="A15" s="25"/>
      <c r="B15" s="26" t="s">
        <v>390</v>
      </c>
      <c r="C15" s="26" t="s">
        <v>14383</v>
      </c>
      <c r="D15" s="27"/>
      <c r="E15" s="28"/>
      <c r="F15" s="28"/>
      <c r="G15" s="27"/>
      <c r="H15" s="27"/>
      <c r="I15" s="25"/>
      <c r="J15" s="25"/>
      <c r="K15" s="25"/>
      <c r="L15" s="27"/>
      <c r="M15" s="28"/>
      <c r="N15" s="28"/>
      <c r="O15" s="27"/>
      <c r="P15" s="27"/>
      <c r="Q15" s="25"/>
      <c r="R15" s="25"/>
      <c r="S15" s="25"/>
      <c r="T15" s="27"/>
      <c r="U15" s="28"/>
      <c r="V15" s="28"/>
      <c r="W15" s="27"/>
      <c r="X15" s="27"/>
      <c r="Y15" s="25"/>
      <c r="Z15" s="25"/>
      <c r="AA15" s="25"/>
      <c r="AB15" s="27"/>
      <c r="AC15" s="28"/>
      <c r="AD15" s="28"/>
      <c r="AE15" s="27"/>
      <c r="AF15" s="27"/>
      <c r="AG15" s="25"/>
      <c r="AH15" s="25"/>
      <c r="AI15" s="25"/>
      <c r="AJ15" s="27"/>
      <c r="AK15" s="28"/>
      <c r="AL15" s="28"/>
      <c r="AM15" s="27"/>
      <c r="AN15" s="27"/>
      <c r="AO15" s="25"/>
      <c r="AP15" s="25"/>
      <c r="AQ15" s="25"/>
      <c r="AR15" s="27"/>
      <c r="AS15" s="28"/>
      <c r="AT15" s="28"/>
      <c r="AU15" s="27"/>
      <c r="AV15" s="27"/>
      <c r="AW15" s="25"/>
      <c r="AX15" s="25"/>
      <c r="AY15" s="25"/>
      <c r="AZ15" s="27"/>
      <c r="BA15" s="28"/>
      <c r="BB15" s="28"/>
      <c r="BC15" s="27"/>
      <c r="BD15" s="27"/>
      <c r="BE15" s="25"/>
      <c r="BF15" s="25"/>
      <c r="BG15" s="25"/>
      <c r="BH15" s="27"/>
      <c r="BI15" s="28"/>
      <c r="BJ15" s="28"/>
      <c r="BK15" s="27"/>
      <c r="BL15" s="27"/>
      <c r="BM15" s="25"/>
      <c r="BN15" s="25"/>
      <c r="BO15" s="25"/>
      <c r="BP15" s="27"/>
      <c r="BQ15" s="28"/>
      <c r="BR15" s="28"/>
      <c r="BS15" s="27"/>
      <c r="BT15" s="27"/>
      <c r="BU15" s="25"/>
      <c r="BV15" s="25"/>
      <c r="BW15" s="25"/>
      <c r="BX15" s="27"/>
      <c r="BY15" s="28"/>
      <c r="BZ15" s="28"/>
      <c r="CA15" s="27"/>
      <c r="CB15" s="27"/>
      <c r="CC15" s="25"/>
      <c r="CD15" s="25"/>
      <c r="CE15" s="25"/>
      <c r="CF15" s="27"/>
      <c r="CG15" s="28"/>
      <c r="CH15" s="28"/>
      <c r="CI15" s="27"/>
      <c r="CJ15" s="27"/>
      <c r="CK15" s="25"/>
      <c r="CL15" s="25"/>
      <c r="CM15" s="25"/>
      <c r="CN15" s="27"/>
      <c r="CO15" s="28"/>
      <c r="CP15" s="28"/>
      <c r="CQ15" s="27"/>
      <c r="CR15" s="27"/>
      <c r="CS15" s="25"/>
      <c r="CT15" s="25"/>
      <c r="CU15" s="25"/>
      <c r="CV15" s="27"/>
      <c r="CW15" s="28"/>
      <c r="CX15" s="28"/>
      <c r="CY15" s="27"/>
      <c r="CZ15" s="27"/>
      <c r="DA15" s="25"/>
      <c r="DB15" s="25"/>
      <c r="DC15" s="25"/>
      <c r="DD15" s="27"/>
      <c r="DE15" s="28"/>
      <c r="DF15" s="28"/>
      <c r="DG15" s="27"/>
      <c r="DH15" s="27"/>
      <c r="DI15" s="25"/>
      <c r="DJ15" s="25"/>
      <c r="DK15" s="25"/>
      <c r="DL15" s="27"/>
      <c r="DM15" s="28"/>
      <c r="DN15" s="28"/>
      <c r="DO15" s="27"/>
      <c r="DP15" s="27"/>
      <c r="DQ15" s="25"/>
      <c r="DR15" s="25"/>
      <c r="DS15" s="25"/>
      <c r="DT15" s="27"/>
      <c r="DU15" s="28"/>
      <c r="DV15" s="28"/>
      <c r="DW15" s="27"/>
      <c r="DX15" s="27"/>
      <c r="DY15" s="25"/>
      <c r="DZ15" s="25"/>
      <c r="EA15" s="25"/>
      <c r="EB15" s="27"/>
      <c r="EC15" s="28"/>
      <c r="ED15" s="28"/>
      <c r="EE15" s="27"/>
      <c r="EF15" s="27"/>
      <c r="EG15" s="25"/>
      <c r="EH15" s="25"/>
      <c r="EI15" s="25"/>
      <c r="EJ15" s="27"/>
      <c r="EK15" s="28"/>
      <c r="EL15" s="28"/>
      <c r="EM15" s="27"/>
      <c r="EN15" s="27"/>
      <c r="EO15" s="25"/>
      <c r="EP15" s="25"/>
      <c r="EQ15" s="25"/>
      <c r="ER15" s="27"/>
      <c r="ES15" s="28"/>
      <c r="ET15" s="28"/>
      <c r="EU15" s="27"/>
      <c r="EV15" s="27"/>
      <c r="EW15" s="25"/>
      <c r="EX15" s="25"/>
      <c r="EY15" s="25"/>
      <c r="EZ15" s="27"/>
      <c r="FA15" s="28"/>
      <c r="FB15" s="28"/>
      <c r="FC15" s="27"/>
      <c r="FD15" s="27"/>
      <c r="FE15" s="25"/>
      <c r="FF15" s="25"/>
      <c r="FG15" s="25"/>
      <c r="FH15" s="27"/>
      <c r="FI15" s="28"/>
      <c r="FJ15" s="28"/>
      <c r="FK15" s="27"/>
      <c r="FL15" s="27"/>
      <c r="FM15" s="25"/>
      <c r="FN15" s="25"/>
      <c r="FO15" s="25"/>
      <c r="FP15" s="27"/>
      <c r="FQ15" s="28"/>
      <c r="FR15" s="28"/>
      <c r="FS15" s="27"/>
      <c r="FT15" s="27"/>
      <c r="FU15" s="25"/>
      <c r="FV15" s="25"/>
      <c r="FW15" s="25"/>
      <c r="FX15" s="27"/>
      <c r="FY15" s="28"/>
      <c r="FZ15" s="28"/>
      <c r="GA15" s="27"/>
      <c r="GB15" s="27"/>
      <c r="GC15" s="25"/>
      <c r="GD15" s="25"/>
      <c r="GE15" s="25"/>
      <c r="GF15" s="27"/>
      <c r="GG15" s="28"/>
      <c r="GH15" s="28"/>
      <c r="GI15" s="27"/>
      <c r="GJ15" s="27"/>
      <c r="GK15" s="25"/>
      <c r="GL15" s="25"/>
      <c r="GM15" s="25"/>
      <c r="GN15" s="27"/>
      <c r="GO15" s="28"/>
      <c r="GP15" s="28"/>
      <c r="GQ15" s="27"/>
      <c r="GR15" s="27"/>
      <c r="GS15" s="25"/>
      <c r="GT15" s="25"/>
      <c r="GU15" s="25"/>
      <c r="GV15" s="27"/>
      <c r="GW15" s="28"/>
      <c r="GX15" s="28"/>
      <c r="GY15" s="27"/>
      <c r="GZ15" s="27"/>
      <c r="HA15" s="25"/>
      <c r="HB15" s="25"/>
      <c r="HC15" s="25"/>
      <c r="HD15" s="27"/>
      <c r="HE15" s="28"/>
      <c r="HF15" s="28"/>
      <c r="HG15" s="27"/>
      <c r="HH15" s="27"/>
      <c r="HI15" s="25"/>
      <c r="HJ15" s="25"/>
      <c r="HK15" s="25"/>
      <c r="HL15" s="27"/>
      <c r="HM15" s="28"/>
      <c r="HN15" s="28"/>
      <c r="HO15" s="27"/>
      <c r="HP15" s="27"/>
      <c r="HQ15" s="25"/>
      <c r="HR15" s="25"/>
      <c r="HS15" s="25"/>
      <c r="HT15" s="27"/>
      <c r="HU15" s="28"/>
      <c r="HV15" s="28"/>
      <c r="HW15" s="27"/>
      <c r="HX15" s="27"/>
      <c r="HY15" s="25"/>
      <c r="HZ15" s="25"/>
      <c r="IA15" s="25"/>
      <c r="IB15" s="27"/>
      <c r="IC15" s="28"/>
      <c r="ID15" s="28"/>
      <c r="IE15" s="27"/>
      <c r="IF15" s="27"/>
      <c r="IG15" s="25"/>
      <c r="IH15" s="25"/>
      <c r="II15" s="25"/>
      <c r="IJ15" s="27"/>
      <c r="IK15" s="28"/>
      <c r="IL15" s="28"/>
      <c r="IM15" s="27"/>
      <c r="IN15" s="27"/>
      <c r="IO15" s="25"/>
      <c r="IP15" s="25"/>
      <c r="IQ15" s="25"/>
      <c r="IR15" s="27"/>
      <c r="IS15" s="28"/>
      <c r="IT15" s="28"/>
      <c r="IU15" s="27"/>
      <c r="IV15" s="27"/>
      <c r="IW15" s="25"/>
      <c r="IX15" s="25"/>
      <c r="IY15" s="25"/>
      <c r="IZ15" s="27"/>
      <c r="JA15" s="28"/>
      <c r="JB15" s="28"/>
      <c r="JC15" s="27"/>
      <c r="JD15" s="27"/>
      <c r="JE15" s="25"/>
      <c r="JF15" s="25"/>
      <c r="JG15" s="25"/>
      <c r="JH15" s="27"/>
      <c r="JI15" s="28"/>
      <c r="JJ15" s="28"/>
      <c r="JK15" s="27"/>
      <c r="JL15" s="27"/>
      <c r="JM15" s="25"/>
      <c r="JN15" s="25"/>
      <c r="JO15" s="25"/>
      <c r="JP15" s="27"/>
      <c r="JQ15" s="28"/>
      <c r="JR15" s="28"/>
      <c r="JS15" s="27"/>
      <c r="JT15" s="27"/>
      <c r="JU15" s="25"/>
      <c r="JV15" s="25"/>
      <c r="JW15" s="25"/>
      <c r="JX15" s="27"/>
      <c r="JY15" s="28"/>
      <c r="JZ15" s="28"/>
      <c r="KA15" s="27"/>
      <c r="KB15" s="27"/>
      <c r="KC15" s="25"/>
      <c r="KD15" s="25"/>
      <c r="KE15" s="25"/>
      <c r="KF15" s="27"/>
      <c r="KG15" s="28"/>
      <c r="KH15" s="28"/>
      <c r="KI15" s="27"/>
      <c r="KJ15" s="27"/>
      <c r="KK15" s="25"/>
      <c r="KL15" s="25"/>
      <c r="KM15" s="25"/>
      <c r="KN15" s="27"/>
      <c r="KO15" s="28"/>
      <c r="KP15" s="28"/>
      <c r="KQ15" s="27"/>
      <c r="KR15" s="27"/>
      <c r="KS15" s="25"/>
      <c r="KT15" s="25"/>
      <c r="KU15" s="25"/>
      <c r="KV15" s="27"/>
      <c r="KW15" s="28"/>
      <c r="KX15" s="28"/>
      <c r="KY15" s="27"/>
      <c r="KZ15" s="27"/>
      <c r="LA15" s="25"/>
      <c r="LB15" s="25"/>
      <c r="LC15" s="25"/>
      <c r="LD15" s="27"/>
      <c r="LE15" s="28"/>
      <c r="LF15" s="28"/>
      <c r="LG15" s="27"/>
      <c r="LH15" s="27"/>
      <c r="LI15" s="25"/>
      <c r="LJ15" s="25"/>
      <c r="LK15" s="25"/>
      <c r="LL15" s="27"/>
      <c r="LM15" s="28"/>
      <c r="LN15" s="28"/>
      <c r="LO15" s="27"/>
      <c r="LP15" s="27"/>
      <c r="LQ15" s="25"/>
      <c r="LR15" s="25"/>
      <c r="LS15" s="25"/>
      <c r="LT15" s="27"/>
      <c r="LU15" s="28"/>
      <c r="LV15" s="28"/>
      <c r="LW15" s="27"/>
      <c r="LX15" s="27"/>
      <c r="LY15" s="25"/>
      <c r="LZ15" s="25"/>
      <c r="MA15" s="25"/>
      <c r="MB15" s="27"/>
      <c r="MC15" s="28"/>
      <c r="MD15" s="28"/>
      <c r="ME15" s="27"/>
      <c r="MF15" s="27"/>
      <c r="MG15" s="25"/>
      <c r="MH15" s="25"/>
      <c r="MI15" s="25"/>
      <c r="MJ15" s="27"/>
      <c r="MK15" s="28"/>
      <c r="ML15" s="28"/>
      <c r="MM15" s="27"/>
      <c r="MN15" s="27"/>
      <c r="MO15" s="25"/>
      <c r="MP15" s="25"/>
      <c r="MQ15" s="25"/>
      <c r="MR15" s="27"/>
      <c r="MS15" s="28"/>
      <c r="MT15" s="28"/>
      <c r="MU15" s="27"/>
      <c r="MV15" s="27"/>
      <c r="MW15" s="25"/>
      <c r="MX15" s="25"/>
      <c r="MY15" s="25"/>
      <c r="MZ15" s="27"/>
      <c r="NA15" s="28"/>
      <c r="NB15" s="28"/>
      <c r="NC15" s="27"/>
      <c r="ND15" s="27"/>
      <c r="NE15" s="25"/>
      <c r="NF15" s="25"/>
      <c r="NG15" s="25"/>
      <c r="NH15" s="27"/>
      <c r="NI15" s="28"/>
      <c r="NJ15" s="28"/>
      <c r="NK15" s="27"/>
      <c r="NL15" s="27"/>
      <c r="NM15" s="25"/>
      <c r="NN15" s="25"/>
      <c r="NO15" s="25"/>
      <c r="NP15" s="27"/>
      <c r="NQ15" s="28"/>
      <c r="NR15" s="28"/>
      <c r="NS15" s="27"/>
      <c r="NT15" s="27"/>
      <c r="NU15" s="25"/>
      <c r="NV15" s="25"/>
      <c r="NW15" s="25"/>
      <c r="NX15" s="27"/>
      <c r="NY15" s="28"/>
      <c r="NZ15" s="28"/>
      <c r="OA15" s="27"/>
      <c r="OB15" s="27"/>
      <c r="OC15" s="25"/>
      <c r="OD15" s="25"/>
      <c r="OE15" s="25"/>
      <c r="OF15" s="27"/>
      <c r="OG15" s="28"/>
      <c r="OH15" s="28"/>
      <c r="OI15" s="27"/>
      <c r="OJ15" s="27"/>
      <c r="OK15" s="25"/>
      <c r="OL15" s="25"/>
      <c r="OM15" s="25"/>
      <c r="ON15" s="27"/>
      <c r="OO15" s="28"/>
      <c r="OP15" s="28"/>
      <c r="OQ15" s="27"/>
      <c r="OR15" s="27"/>
      <c r="OS15" s="25"/>
      <c r="OT15" s="25"/>
      <c r="OU15" s="25"/>
      <c r="OV15" s="27"/>
      <c r="OW15" s="28"/>
      <c r="OX15" s="28"/>
      <c r="OY15" s="27"/>
      <c r="OZ15" s="27"/>
      <c r="PA15" s="25"/>
      <c r="PB15" s="25"/>
      <c r="PC15" s="25"/>
      <c r="PD15" s="27"/>
      <c r="PE15" s="28"/>
      <c r="PF15" s="28"/>
      <c r="PG15" s="27"/>
      <c r="PH15" s="27"/>
      <c r="PI15" s="25"/>
      <c r="PJ15" s="25"/>
      <c r="PK15" s="25"/>
      <c r="PL15" s="27"/>
      <c r="PM15" s="28"/>
      <c r="PN15" s="28"/>
      <c r="PO15" s="27"/>
      <c r="PP15" s="27"/>
      <c r="PQ15" s="25"/>
      <c r="PR15" s="25"/>
      <c r="PS15" s="25"/>
      <c r="PT15" s="27"/>
      <c r="PU15" s="28"/>
      <c r="PV15" s="28"/>
      <c r="PW15" s="27"/>
      <c r="PX15" s="27"/>
      <c r="PY15" s="25"/>
      <c r="PZ15" s="25"/>
      <c r="QA15" s="25"/>
      <c r="QB15" s="27"/>
      <c r="QC15" s="28"/>
      <c r="QD15" s="28"/>
      <c r="QE15" s="27"/>
      <c r="QF15" s="27"/>
      <c r="QG15" s="25"/>
      <c r="QH15" s="25"/>
      <c r="QI15" s="25"/>
      <c r="QJ15" s="27"/>
      <c r="QK15" s="28"/>
      <c r="QL15" s="28"/>
      <c r="QM15" s="27"/>
      <c r="QN15" s="27"/>
      <c r="QO15" s="25"/>
      <c r="QP15" s="25"/>
      <c r="QQ15" s="25"/>
      <c r="QR15" s="27"/>
      <c r="QS15" s="28"/>
      <c r="QT15" s="28"/>
      <c r="QU15" s="27"/>
      <c r="QV15" s="27"/>
      <c r="QW15" s="25"/>
      <c r="QX15" s="25"/>
      <c r="QY15" s="25"/>
      <c r="QZ15" s="27"/>
      <c r="RA15" s="28"/>
      <c r="RB15" s="28"/>
      <c r="RC15" s="27"/>
      <c r="RD15" s="27"/>
      <c r="RE15" s="25"/>
      <c r="RF15" s="25"/>
      <c r="RG15" s="25"/>
      <c r="RH15" s="27"/>
      <c r="RI15" s="28"/>
      <c r="RJ15" s="28"/>
      <c r="RK15" s="27"/>
      <c r="RL15" s="27"/>
      <c r="RM15" s="25"/>
      <c r="RN15" s="25"/>
      <c r="RO15" s="25"/>
      <c r="RP15" s="27"/>
      <c r="RQ15" s="28"/>
      <c r="RR15" s="28"/>
      <c r="RS15" s="27"/>
      <c r="RT15" s="27"/>
      <c r="RU15" s="25"/>
      <c r="RV15" s="25"/>
      <c r="RW15" s="25"/>
      <c r="RX15" s="27"/>
      <c r="RY15" s="28"/>
      <c r="RZ15" s="28"/>
      <c r="SA15" s="27"/>
      <c r="SB15" s="27"/>
      <c r="SC15" s="25"/>
      <c r="SD15" s="25"/>
      <c r="SE15" s="25"/>
      <c r="SF15" s="27"/>
      <c r="SG15" s="28"/>
      <c r="SH15" s="28"/>
      <c r="SI15" s="27"/>
      <c r="SJ15" s="27"/>
      <c r="SK15" s="25"/>
      <c r="SL15" s="25"/>
      <c r="SM15" s="25"/>
      <c r="SN15" s="27"/>
      <c r="SO15" s="28"/>
      <c r="SP15" s="28"/>
      <c r="SQ15" s="27"/>
      <c r="SR15" s="27"/>
      <c r="SS15" s="25"/>
      <c r="ST15" s="25"/>
      <c r="SU15" s="25"/>
      <c r="SV15" s="27"/>
      <c r="SW15" s="28"/>
      <c r="SX15" s="28"/>
      <c r="SY15" s="27"/>
      <c r="SZ15" s="27"/>
      <c r="TA15" s="25"/>
      <c r="TB15" s="25"/>
      <c r="TC15" s="25"/>
      <c r="TD15" s="27"/>
      <c r="TE15" s="28"/>
      <c r="TF15" s="28"/>
      <c r="TG15" s="27"/>
      <c r="TH15" s="27"/>
      <c r="TI15" s="25"/>
      <c r="TJ15" s="25"/>
      <c r="TK15" s="25"/>
      <c r="TL15" s="27"/>
      <c r="TM15" s="28"/>
      <c r="TN15" s="28"/>
      <c r="TO15" s="27"/>
      <c r="TP15" s="27"/>
      <c r="TQ15" s="25"/>
      <c r="TR15" s="25"/>
      <c r="TS15" s="25"/>
      <c r="TT15" s="27"/>
      <c r="TU15" s="28"/>
      <c r="TV15" s="28"/>
      <c r="TW15" s="27"/>
      <c r="TX15" s="27"/>
      <c r="TY15" s="25"/>
      <c r="TZ15" s="25"/>
      <c r="UA15" s="25"/>
      <c r="UB15" s="27"/>
      <c r="UC15" s="28"/>
      <c r="UD15" s="28"/>
      <c r="UE15" s="27"/>
      <c r="UF15" s="27"/>
      <c r="UG15" s="25"/>
      <c r="UH15" s="25"/>
      <c r="UI15" s="25"/>
      <c r="UJ15" s="27"/>
      <c r="UK15" s="28"/>
      <c r="UL15" s="28"/>
      <c r="UM15" s="27"/>
      <c r="UN15" s="27"/>
      <c r="UO15" s="25"/>
      <c r="UP15" s="25"/>
      <c r="UQ15" s="25"/>
      <c r="UR15" s="27"/>
      <c r="US15" s="28"/>
      <c r="UT15" s="28"/>
      <c r="UU15" s="27"/>
      <c r="UV15" s="27"/>
      <c r="UW15" s="25"/>
      <c r="UX15" s="25"/>
      <c r="UY15" s="25"/>
      <c r="UZ15" s="27"/>
      <c r="VA15" s="28"/>
      <c r="VB15" s="28"/>
      <c r="VC15" s="27"/>
      <c r="VD15" s="27"/>
      <c r="VE15" s="25"/>
      <c r="VF15" s="25"/>
      <c r="VG15" s="25"/>
      <c r="VH15" s="27"/>
      <c r="VI15" s="28"/>
      <c r="VJ15" s="28"/>
      <c r="VK15" s="27"/>
      <c r="VL15" s="27"/>
      <c r="VM15" s="25"/>
      <c r="VN15" s="25"/>
      <c r="VO15" s="25"/>
      <c r="VP15" s="27"/>
      <c r="VQ15" s="28"/>
      <c r="VR15" s="28"/>
      <c r="VS15" s="27"/>
      <c r="VT15" s="27"/>
      <c r="VU15" s="25"/>
      <c r="VV15" s="25"/>
      <c r="VW15" s="25"/>
      <c r="VX15" s="27"/>
      <c r="VY15" s="28"/>
      <c r="VZ15" s="28"/>
      <c r="WA15" s="27"/>
      <c r="WB15" s="27"/>
      <c r="WC15" s="25"/>
      <c r="WD15" s="25"/>
      <c r="WE15" s="25"/>
      <c r="WF15" s="27"/>
      <c r="WG15" s="28"/>
      <c r="WH15" s="28"/>
      <c r="WI15" s="27"/>
      <c r="WJ15" s="27"/>
      <c r="WK15" s="25"/>
      <c r="WL15" s="25"/>
      <c r="WM15" s="25"/>
      <c r="WN15" s="27"/>
      <c r="WO15" s="28"/>
      <c r="WP15" s="28"/>
      <c r="WQ15" s="27"/>
      <c r="WR15" s="27"/>
      <c r="WS15" s="25"/>
      <c r="WT15" s="25"/>
      <c r="WU15" s="25"/>
      <c r="WV15" s="27"/>
      <c r="WW15" s="28"/>
      <c r="WX15" s="28"/>
      <c r="WY15" s="27"/>
      <c r="WZ15" s="27"/>
      <c r="XA15" s="25"/>
      <c r="XB15" s="25"/>
      <c r="XC15" s="25"/>
      <c r="XD15" s="27"/>
      <c r="XE15" s="28"/>
      <c r="XF15" s="28"/>
      <c r="XG15" s="27"/>
      <c r="XH15" s="27"/>
      <c r="XI15" s="25"/>
      <c r="XJ15" s="25"/>
      <c r="XK15" s="25"/>
      <c r="XL15" s="27"/>
      <c r="XM15" s="28"/>
      <c r="XN15" s="28"/>
      <c r="XO15" s="27"/>
      <c r="XP15" s="27"/>
      <c r="XQ15" s="25"/>
      <c r="XR15" s="25"/>
      <c r="XS15" s="25"/>
      <c r="XT15" s="27"/>
      <c r="XU15" s="28"/>
      <c r="XV15" s="28"/>
      <c r="XW15" s="27"/>
      <c r="XX15" s="27"/>
      <c r="XY15" s="25"/>
      <c r="XZ15" s="25"/>
      <c r="YA15" s="25"/>
      <c r="YB15" s="27"/>
      <c r="YC15" s="28"/>
      <c r="YD15" s="28"/>
      <c r="YE15" s="27"/>
      <c r="YF15" s="27"/>
      <c r="YG15" s="25"/>
      <c r="YH15" s="25"/>
      <c r="YI15" s="25"/>
      <c r="YJ15" s="27"/>
      <c r="YK15" s="28"/>
      <c r="YL15" s="28"/>
      <c r="YM15" s="27"/>
      <c r="YN15" s="27"/>
      <c r="YO15" s="25"/>
      <c r="YP15" s="25"/>
      <c r="YQ15" s="25"/>
      <c r="YR15" s="27"/>
      <c r="YS15" s="28"/>
      <c r="YT15" s="28"/>
      <c r="YU15" s="27"/>
      <c r="YV15" s="27"/>
      <c r="YW15" s="25"/>
      <c r="YX15" s="25"/>
      <c r="YY15" s="25"/>
      <c r="YZ15" s="27"/>
      <c r="ZA15" s="28"/>
      <c r="ZB15" s="28"/>
      <c r="ZC15" s="27"/>
      <c r="ZD15" s="27"/>
      <c r="ZE15" s="25"/>
      <c r="ZF15" s="25"/>
      <c r="ZG15" s="25"/>
      <c r="ZH15" s="27"/>
      <c r="ZI15" s="28"/>
      <c r="ZJ15" s="28"/>
      <c r="ZK15" s="27"/>
      <c r="ZL15" s="27"/>
      <c r="ZM15" s="25"/>
      <c r="ZN15" s="25"/>
      <c r="ZO15" s="25"/>
      <c r="ZP15" s="27"/>
      <c r="ZQ15" s="28"/>
      <c r="ZR15" s="28"/>
      <c r="ZS15" s="27"/>
      <c r="ZT15" s="27"/>
      <c r="ZU15" s="25"/>
      <c r="ZV15" s="25"/>
      <c r="ZW15" s="25"/>
      <c r="ZX15" s="27"/>
      <c r="ZY15" s="28"/>
      <c r="ZZ15" s="28"/>
      <c r="AAA15" s="27"/>
      <c r="AAB15" s="27"/>
      <c r="AAC15" s="25"/>
      <c r="AAD15" s="25"/>
      <c r="AAE15" s="25"/>
      <c r="AAF15" s="27"/>
      <c r="AAG15" s="28"/>
      <c r="AAH15" s="28"/>
      <c r="AAI15" s="27"/>
      <c r="AAJ15" s="27"/>
      <c r="AAK15" s="25"/>
      <c r="AAL15" s="25"/>
      <c r="AAM15" s="25"/>
      <c r="AAN15" s="27"/>
      <c r="AAO15" s="28"/>
      <c r="AAP15" s="28"/>
      <c r="AAQ15" s="27"/>
      <c r="AAR15" s="27"/>
      <c r="AAS15" s="25"/>
      <c r="AAT15" s="25"/>
      <c r="AAU15" s="25"/>
      <c r="AAV15" s="27"/>
      <c r="AAW15" s="28"/>
      <c r="AAX15" s="28"/>
      <c r="AAY15" s="27"/>
      <c r="AAZ15" s="27"/>
      <c r="ABA15" s="25"/>
      <c r="ABB15" s="25"/>
      <c r="ABC15" s="25"/>
      <c r="ABD15" s="27"/>
      <c r="ABE15" s="28"/>
      <c r="ABF15" s="28"/>
      <c r="ABG15" s="27"/>
      <c r="ABH15" s="27"/>
      <c r="ABI15" s="25"/>
      <c r="ABJ15" s="25"/>
      <c r="ABK15" s="25"/>
      <c r="ABL15" s="27"/>
      <c r="ABM15" s="28"/>
      <c r="ABN15" s="28"/>
      <c r="ABO15" s="27"/>
      <c r="ABP15" s="27"/>
      <c r="ABQ15" s="25"/>
      <c r="ABR15" s="25"/>
      <c r="ABS15" s="25"/>
      <c r="ABT15" s="27"/>
      <c r="ABU15" s="28"/>
      <c r="ABV15" s="28"/>
      <c r="ABW15" s="27"/>
      <c r="ABX15" s="27"/>
      <c r="ABY15" s="25"/>
      <c r="ABZ15" s="25"/>
      <c r="ACA15" s="25"/>
      <c r="ACB15" s="27"/>
      <c r="ACC15" s="28"/>
      <c r="ACD15" s="28"/>
      <c r="ACE15" s="27"/>
      <c r="ACF15" s="27"/>
      <c r="ACG15" s="25"/>
      <c r="ACH15" s="25"/>
      <c r="ACI15" s="25"/>
      <c r="ACJ15" s="27"/>
      <c r="ACK15" s="28"/>
      <c r="ACL15" s="28"/>
      <c r="ACM15" s="27"/>
      <c r="ACN15" s="27"/>
      <c r="ACO15" s="25"/>
      <c r="ACP15" s="25"/>
      <c r="ACQ15" s="25"/>
      <c r="ACR15" s="27"/>
      <c r="ACS15" s="28"/>
      <c r="ACT15" s="28"/>
      <c r="ACU15" s="27"/>
      <c r="ACV15" s="27"/>
      <c r="ACW15" s="25"/>
      <c r="ACX15" s="25"/>
      <c r="ACY15" s="25"/>
      <c r="ACZ15" s="27"/>
      <c r="ADA15" s="28"/>
      <c r="ADB15" s="28"/>
      <c r="ADC15" s="27"/>
      <c r="ADD15" s="27"/>
      <c r="ADE15" s="25"/>
      <c r="ADF15" s="25"/>
      <c r="ADG15" s="25"/>
      <c r="ADH15" s="27"/>
      <c r="ADI15" s="28"/>
      <c r="ADJ15" s="28"/>
      <c r="ADK15" s="27"/>
      <c r="ADL15" s="27"/>
      <c r="ADM15" s="25"/>
      <c r="ADN15" s="25"/>
      <c r="ADO15" s="25"/>
      <c r="ADP15" s="27"/>
      <c r="ADQ15" s="28"/>
      <c r="ADR15" s="28"/>
      <c r="ADS15" s="27"/>
      <c r="ADT15" s="27"/>
      <c r="ADU15" s="25"/>
      <c r="ADV15" s="25"/>
      <c r="ADW15" s="25"/>
      <c r="ADX15" s="27"/>
      <c r="ADY15" s="28"/>
      <c r="ADZ15" s="28"/>
      <c r="AEA15" s="27"/>
      <c r="AEB15" s="27"/>
      <c r="AEC15" s="25"/>
      <c r="AED15" s="25"/>
      <c r="AEE15" s="25"/>
      <c r="AEF15" s="27"/>
      <c r="AEG15" s="28"/>
      <c r="AEH15" s="28"/>
      <c r="AEI15" s="27"/>
      <c r="AEJ15" s="27"/>
      <c r="AEK15" s="25"/>
      <c r="AEL15" s="25"/>
      <c r="AEM15" s="25"/>
      <c r="AEN15" s="27"/>
      <c r="AEO15" s="28"/>
      <c r="AEP15" s="28"/>
      <c r="AEQ15" s="27"/>
      <c r="AER15" s="27"/>
      <c r="AES15" s="25"/>
      <c r="AET15" s="25"/>
      <c r="AEU15" s="25"/>
      <c r="AEV15" s="27"/>
      <c r="AEW15" s="28"/>
      <c r="AEX15" s="28"/>
      <c r="AEY15" s="27"/>
      <c r="AEZ15" s="27"/>
      <c r="AFA15" s="25"/>
      <c r="AFB15" s="25"/>
      <c r="AFC15" s="25"/>
      <c r="AFD15" s="27"/>
      <c r="AFE15" s="28"/>
      <c r="AFF15" s="28"/>
      <c r="AFG15" s="27"/>
      <c r="AFH15" s="27"/>
      <c r="AFI15" s="25"/>
      <c r="AFJ15" s="25"/>
      <c r="AFK15" s="25"/>
      <c r="AFL15" s="27"/>
      <c r="AFM15" s="28"/>
      <c r="AFN15" s="28"/>
      <c r="AFO15" s="27"/>
      <c r="AFP15" s="27"/>
      <c r="AFQ15" s="25"/>
      <c r="AFR15" s="25"/>
      <c r="AFS15" s="25"/>
      <c r="AFT15" s="27"/>
      <c r="AFU15" s="28"/>
      <c r="AFV15" s="28"/>
      <c r="AFW15" s="27"/>
      <c r="AFX15" s="27"/>
      <c r="AFY15" s="25"/>
      <c r="AFZ15" s="25"/>
      <c r="AGA15" s="25"/>
      <c r="AGB15" s="27"/>
      <c r="AGC15" s="28"/>
      <c r="AGD15" s="28"/>
      <c r="AGE15" s="27"/>
      <c r="AGF15" s="27"/>
      <c r="AGG15" s="25"/>
      <c r="AGH15" s="25"/>
      <c r="AGI15" s="25"/>
      <c r="AGJ15" s="27"/>
      <c r="AGK15" s="28"/>
      <c r="AGL15" s="28"/>
      <c r="AGM15" s="27"/>
      <c r="AGN15" s="27"/>
      <c r="AGO15" s="25"/>
      <c r="AGP15" s="25"/>
      <c r="AGQ15" s="25"/>
      <c r="AGR15" s="27"/>
      <c r="AGS15" s="28"/>
      <c r="AGT15" s="28"/>
      <c r="AGU15" s="27"/>
      <c r="AGV15" s="27"/>
      <c r="AGW15" s="25"/>
      <c r="AGX15" s="25"/>
      <c r="AGY15" s="25"/>
      <c r="AGZ15" s="27"/>
      <c r="AHA15" s="28"/>
      <c r="AHB15" s="28"/>
      <c r="AHC15" s="27"/>
      <c r="AHD15" s="27"/>
      <c r="AHE15" s="25"/>
      <c r="AHF15" s="25"/>
      <c r="AHG15" s="25"/>
      <c r="AHH15" s="27"/>
      <c r="AHI15" s="28"/>
      <c r="AHJ15" s="28"/>
      <c r="AHK15" s="27"/>
      <c r="AHL15" s="27"/>
      <c r="AHM15" s="25"/>
      <c r="AHN15" s="25"/>
      <c r="AHO15" s="25"/>
      <c r="AHP15" s="27"/>
      <c r="AHQ15" s="28"/>
      <c r="AHR15" s="28"/>
      <c r="AHS15" s="27"/>
      <c r="AHT15" s="27"/>
      <c r="AHU15" s="25"/>
      <c r="AHV15" s="25"/>
      <c r="AHW15" s="25"/>
      <c r="AHX15" s="27"/>
      <c r="AHY15" s="28"/>
      <c r="AHZ15" s="28"/>
      <c r="AIA15" s="27"/>
      <c r="AIB15" s="27"/>
      <c r="AIC15" s="25"/>
      <c r="AID15" s="25"/>
      <c r="AIE15" s="25"/>
      <c r="AIF15" s="27"/>
      <c r="AIG15" s="28"/>
      <c r="AIH15" s="28"/>
      <c r="AII15" s="27"/>
      <c r="AIJ15" s="27"/>
      <c r="AIK15" s="25"/>
      <c r="AIL15" s="25"/>
      <c r="AIM15" s="25"/>
      <c r="AIN15" s="27"/>
      <c r="AIO15" s="28"/>
      <c r="AIP15" s="28"/>
      <c r="AIQ15" s="27"/>
      <c r="AIR15" s="27"/>
      <c r="AIS15" s="25"/>
      <c r="AIT15" s="25"/>
      <c r="AIU15" s="25"/>
      <c r="AIV15" s="27"/>
      <c r="AIW15" s="28"/>
      <c r="AIX15" s="28"/>
      <c r="AIY15" s="27"/>
      <c r="AIZ15" s="27"/>
      <c r="AJA15" s="25"/>
      <c r="AJB15" s="25"/>
      <c r="AJC15" s="25"/>
      <c r="AJD15" s="27"/>
      <c r="AJE15" s="28"/>
      <c r="AJF15" s="28"/>
      <c r="AJG15" s="27"/>
      <c r="AJH15" s="27"/>
      <c r="AJI15" s="25"/>
      <c r="AJJ15" s="25"/>
      <c r="AJK15" s="25"/>
      <c r="AJL15" s="27"/>
      <c r="AJM15" s="28"/>
      <c r="AJN15" s="28"/>
      <c r="AJO15" s="27"/>
      <c r="AJP15" s="27"/>
      <c r="AJQ15" s="25"/>
      <c r="AJR15" s="25"/>
      <c r="AJS15" s="25"/>
      <c r="AJT15" s="27"/>
      <c r="AJU15" s="28"/>
      <c r="AJV15" s="28"/>
      <c r="AJW15" s="27"/>
      <c r="AJX15" s="27"/>
      <c r="AJY15" s="25"/>
      <c r="AJZ15" s="25"/>
      <c r="AKA15" s="25"/>
      <c r="AKB15" s="27"/>
      <c r="AKC15" s="28"/>
      <c r="AKD15" s="28"/>
      <c r="AKE15" s="27"/>
      <c r="AKF15" s="27"/>
      <c r="AKG15" s="25"/>
      <c r="AKH15" s="25"/>
      <c r="AKI15" s="25"/>
      <c r="AKJ15" s="27"/>
      <c r="AKK15" s="28"/>
      <c r="AKL15" s="28"/>
      <c r="AKM15" s="27"/>
      <c r="AKN15" s="27"/>
      <c r="AKO15" s="25"/>
      <c r="AKP15" s="25"/>
      <c r="AKQ15" s="25"/>
      <c r="AKR15" s="27"/>
      <c r="AKS15" s="28"/>
      <c r="AKT15" s="28"/>
      <c r="AKU15" s="27"/>
      <c r="AKV15" s="27"/>
      <c r="AKW15" s="25"/>
      <c r="AKX15" s="25"/>
      <c r="AKY15" s="25"/>
      <c r="AKZ15" s="27"/>
      <c r="ALA15" s="28"/>
      <c r="ALB15" s="28"/>
      <c r="ALC15" s="27"/>
      <c r="ALD15" s="27"/>
      <c r="ALE15" s="25"/>
      <c r="ALF15" s="25"/>
      <c r="ALG15" s="25"/>
      <c r="ALH15" s="27"/>
      <c r="ALI15" s="28"/>
      <c r="ALJ15" s="28"/>
      <c r="ALK15" s="27"/>
      <c r="ALL15" s="27"/>
      <c r="ALM15" s="25"/>
      <c r="ALN15" s="25"/>
      <c r="ALO15" s="25"/>
      <c r="ALP15" s="27"/>
      <c r="ALQ15" s="28"/>
      <c r="ALR15" s="28"/>
      <c r="ALS15" s="27"/>
      <c r="ALT15" s="27"/>
      <c r="ALU15" s="25"/>
      <c r="ALV15" s="25"/>
      <c r="ALW15" s="25"/>
      <c r="ALX15" s="27"/>
      <c r="ALY15" s="28"/>
      <c r="ALZ15" s="28"/>
      <c r="AMA15" s="27"/>
      <c r="AMB15" s="27"/>
      <c r="AMC15" s="25"/>
      <c r="AMD15" s="25"/>
      <c r="AME15" s="25"/>
      <c r="AMF15" s="27"/>
      <c r="AMG15" s="28"/>
      <c r="AMH15" s="28"/>
      <c r="AMI15" s="27"/>
      <c r="AMJ15" s="27"/>
      <c r="AMK15" s="25"/>
      <c r="AML15" s="25"/>
      <c r="AMM15" s="25"/>
      <c r="AMN15" s="27"/>
      <c r="AMO15" s="28"/>
      <c r="AMP15" s="28"/>
      <c r="AMQ15" s="27"/>
      <c r="AMR15" s="27"/>
      <c r="AMS15" s="25"/>
      <c r="AMT15" s="25"/>
      <c r="AMU15" s="25"/>
      <c r="AMV15" s="27"/>
      <c r="AMW15" s="28"/>
      <c r="AMX15" s="28"/>
      <c r="AMY15" s="27"/>
      <c r="AMZ15" s="27"/>
      <c r="ANA15" s="25"/>
      <c r="ANB15" s="25"/>
      <c r="ANC15" s="25"/>
      <c r="AND15" s="27"/>
      <c r="ANE15" s="28"/>
      <c r="ANF15" s="28"/>
      <c r="ANG15" s="27"/>
      <c r="ANH15" s="27"/>
      <c r="ANI15" s="25"/>
      <c r="ANJ15" s="25"/>
      <c r="ANK15" s="25"/>
      <c r="ANL15" s="27"/>
      <c r="ANM15" s="28"/>
      <c r="ANN15" s="28"/>
      <c r="ANO15" s="27"/>
      <c r="ANP15" s="27"/>
      <c r="ANQ15" s="25"/>
      <c r="ANR15" s="25"/>
      <c r="ANS15" s="25"/>
      <c r="ANT15" s="27"/>
      <c r="ANU15" s="28"/>
      <c r="ANV15" s="28"/>
      <c r="ANW15" s="27"/>
      <c r="ANX15" s="27"/>
      <c r="ANY15" s="25"/>
      <c r="ANZ15" s="25"/>
      <c r="AOA15" s="25"/>
      <c r="AOB15" s="27"/>
      <c r="AOC15" s="28"/>
      <c r="AOD15" s="28"/>
      <c r="AOE15" s="27"/>
      <c r="AOF15" s="27"/>
      <c r="AOG15" s="25"/>
      <c r="AOH15" s="25"/>
      <c r="AOI15" s="25"/>
      <c r="AOJ15" s="27"/>
      <c r="AOK15" s="28"/>
      <c r="AOL15" s="28"/>
      <c r="AOM15" s="27"/>
      <c r="AON15" s="27"/>
      <c r="AOO15" s="25"/>
      <c r="AOP15" s="25"/>
      <c r="AOQ15" s="25"/>
      <c r="AOR15" s="27"/>
      <c r="AOS15" s="28"/>
      <c r="AOT15" s="28"/>
      <c r="AOU15" s="27"/>
      <c r="AOV15" s="27"/>
      <c r="AOW15" s="25"/>
      <c r="AOX15" s="25"/>
      <c r="AOY15" s="25"/>
      <c r="AOZ15" s="27"/>
      <c r="APA15" s="28"/>
      <c r="APB15" s="28"/>
      <c r="APC15" s="27"/>
      <c r="APD15" s="27"/>
      <c r="APE15" s="25"/>
      <c r="APF15" s="25"/>
      <c r="APG15" s="25"/>
      <c r="APH15" s="27"/>
      <c r="API15" s="28"/>
      <c r="APJ15" s="28"/>
      <c r="APK15" s="27"/>
      <c r="APL15" s="27"/>
      <c r="APM15" s="25"/>
      <c r="APN15" s="25"/>
      <c r="APO15" s="25"/>
      <c r="APP15" s="27"/>
      <c r="APQ15" s="28"/>
      <c r="APR15" s="28"/>
      <c r="APS15" s="27"/>
      <c r="APT15" s="27"/>
      <c r="APU15" s="25"/>
      <c r="APV15" s="25"/>
      <c r="APW15" s="25"/>
      <c r="APX15" s="27"/>
      <c r="APY15" s="28"/>
      <c r="APZ15" s="28"/>
      <c r="AQA15" s="27"/>
      <c r="AQB15" s="27"/>
      <c r="AQC15" s="25"/>
      <c r="AQD15" s="25"/>
      <c r="AQE15" s="25"/>
      <c r="AQF15" s="27"/>
      <c r="AQG15" s="28"/>
      <c r="AQH15" s="28"/>
      <c r="AQI15" s="27"/>
      <c r="AQJ15" s="27"/>
      <c r="AQK15" s="25"/>
      <c r="AQL15" s="25"/>
      <c r="AQM15" s="25"/>
      <c r="AQN15" s="27"/>
      <c r="AQO15" s="28"/>
      <c r="AQP15" s="28"/>
      <c r="AQQ15" s="27"/>
      <c r="AQR15" s="27"/>
      <c r="AQS15" s="25"/>
      <c r="AQT15" s="25"/>
      <c r="AQU15" s="25"/>
      <c r="AQV15" s="27"/>
      <c r="AQW15" s="28"/>
      <c r="AQX15" s="28"/>
      <c r="AQY15" s="27"/>
      <c r="AQZ15" s="27"/>
      <c r="ARA15" s="25"/>
      <c r="ARB15" s="25"/>
      <c r="ARC15" s="25"/>
      <c r="ARD15" s="27"/>
      <c r="ARE15" s="28"/>
      <c r="ARF15" s="28"/>
      <c r="ARG15" s="27"/>
      <c r="ARH15" s="27"/>
      <c r="ARI15" s="25"/>
      <c r="ARJ15" s="25"/>
      <c r="ARK15" s="25"/>
      <c r="ARL15" s="27"/>
      <c r="ARM15" s="28"/>
      <c r="ARN15" s="28"/>
      <c r="ARO15" s="27"/>
      <c r="ARP15" s="27"/>
      <c r="ARQ15" s="25"/>
      <c r="ARR15" s="25"/>
      <c r="ARS15" s="25"/>
      <c r="ART15" s="27"/>
      <c r="ARU15" s="28"/>
      <c r="ARV15" s="28"/>
      <c r="ARW15" s="27"/>
      <c r="ARX15" s="27"/>
      <c r="ARY15" s="25"/>
      <c r="ARZ15" s="25"/>
      <c r="ASA15" s="25"/>
      <c r="ASB15" s="27"/>
      <c r="ASC15" s="28"/>
      <c r="ASD15" s="28"/>
      <c r="ASE15" s="27"/>
      <c r="ASF15" s="27"/>
      <c r="ASG15" s="25"/>
      <c r="ASH15" s="25"/>
      <c r="ASI15" s="25"/>
      <c r="ASJ15" s="27"/>
      <c r="ASK15" s="28"/>
      <c r="ASL15" s="28"/>
      <c r="ASM15" s="27"/>
      <c r="ASN15" s="27"/>
      <c r="ASO15" s="25"/>
      <c r="ASP15" s="25"/>
      <c r="ASQ15" s="25"/>
      <c r="ASR15" s="27"/>
      <c r="ASS15" s="28"/>
      <c r="AST15" s="28"/>
      <c r="ASU15" s="27"/>
      <c r="ASV15" s="27"/>
      <c r="ASW15" s="25"/>
      <c r="ASX15" s="25"/>
      <c r="ASY15" s="25"/>
      <c r="ASZ15" s="27"/>
      <c r="ATA15" s="28"/>
      <c r="ATB15" s="28"/>
      <c r="ATC15" s="27"/>
      <c r="ATD15" s="27"/>
      <c r="ATE15" s="25"/>
      <c r="ATF15" s="25"/>
      <c r="ATG15" s="25"/>
      <c r="ATH15" s="27"/>
      <c r="ATI15" s="28"/>
      <c r="ATJ15" s="28"/>
      <c r="ATK15" s="27"/>
      <c r="ATL15" s="27"/>
      <c r="ATM15" s="25"/>
      <c r="ATN15" s="25"/>
      <c r="ATO15" s="25"/>
      <c r="ATP15" s="27"/>
      <c r="ATQ15" s="28"/>
      <c r="ATR15" s="28"/>
      <c r="ATS15" s="27"/>
      <c r="ATT15" s="27"/>
      <c r="ATU15" s="25"/>
      <c r="ATV15" s="25"/>
      <c r="ATW15" s="25"/>
      <c r="ATX15" s="27"/>
      <c r="ATY15" s="28"/>
      <c r="ATZ15" s="28"/>
      <c r="AUA15" s="27"/>
      <c r="AUB15" s="27"/>
      <c r="AUC15" s="25"/>
      <c r="AUD15" s="25"/>
      <c r="AUE15" s="25"/>
      <c r="AUF15" s="27"/>
      <c r="AUG15" s="28"/>
      <c r="AUH15" s="28"/>
      <c r="AUI15" s="27"/>
      <c r="AUJ15" s="27"/>
      <c r="AUK15" s="25"/>
      <c r="AUL15" s="25"/>
      <c r="AUM15" s="25"/>
      <c r="AUN15" s="27"/>
      <c r="AUO15" s="28"/>
      <c r="AUP15" s="28"/>
      <c r="AUQ15" s="27"/>
      <c r="AUR15" s="27"/>
      <c r="AUS15" s="25"/>
      <c r="AUT15" s="25"/>
      <c r="AUU15" s="25"/>
      <c r="AUV15" s="27"/>
      <c r="AUW15" s="28"/>
      <c r="AUX15" s="28"/>
      <c r="AUY15" s="27"/>
      <c r="AUZ15" s="27"/>
      <c r="AVA15" s="25"/>
      <c r="AVB15" s="25"/>
      <c r="AVC15" s="25"/>
      <c r="AVD15" s="27"/>
      <c r="AVE15" s="28"/>
      <c r="AVF15" s="28"/>
      <c r="AVG15" s="27"/>
      <c r="AVH15" s="27"/>
      <c r="AVI15" s="25"/>
      <c r="AVJ15" s="25"/>
      <c r="AVK15" s="25"/>
      <c r="AVL15" s="27"/>
      <c r="AVM15" s="28"/>
      <c r="AVN15" s="28"/>
      <c r="AVO15" s="27"/>
      <c r="AVP15" s="27"/>
      <c r="AVQ15" s="25"/>
      <c r="AVR15" s="25"/>
      <c r="AVS15" s="25"/>
      <c r="AVT15" s="27"/>
      <c r="AVU15" s="28"/>
      <c r="AVV15" s="28"/>
      <c r="AVW15" s="27"/>
      <c r="AVX15" s="27"/>
      <c r="AVY15" s="25"/>
      <c r="AVZ15" s="25"/>
      <c r="AWA15" s="25"/>
      <c r="AWB15" s="27"/>
      <c r="AWC15" s="28"/>
      <c r="AWD15" s="28"/>
      <c r="AWE15" s="27"/>
      <c r="AWF15" s="27"/>
      <c r="AWG15" s="25"/>
      <c r="AWH15" s="25"/>
      <c r="AWI15" s="25"/>
      <c r="AWJ15" s="27"/>
      <c r="AWK15" s="28"/>
      <c r="AWL15" s="28"/>
      <c r="AWM15" s="27"/>
      <c r="AWN15" s="27"/>
      <c r="AWO15" s="25"/>
      <c r="AWP15" s="25"/>
      <c r="AWQ15" s="25"/>
      <c r="AWR15" s="27"/>
      <c r="AWS15" s="28"/>
      <c r="AWT15" s="28"/>
      <c r="AWU15" s="27"/>
      <c r="AWV15" s="27"/>
      <c r="AWW15" s="25"/>
      <c r="AWX15" s="25"/>
      <c r="AWY15" s="25"/>
      <c r="AWZ15" s="27"/>
      <c r="AXA15" s="28"/>
      <c r="AXB15" s="28"/>
      <c r="AXC15" s="27"/>
      <c r="AXD15" s="27"/>
      <c r="AXE15" s="25"/>
      <c r="AXF15" s="25"/>
      <c r="AXG15" s="25"/>
      <c r="AXH15" s="27"/>
      <c r="AXI15" s="28"/>
      <c r="AXJ15" s="28"/>
      <c r="AXK15" s="27"/>
      <c r="AXL15" s="27"/>
      <c r="AXM15" s="25"/>
      <c r="AXN15" s="25"/>
      <c r="AXO15" s="25"/>
      <c r="AXP15" s="27"/>
      <c r="AXQ15" s="28"/>
      <c r="AXR15" s="28"/>
      <c r="AXS15" s="27"/>
      <c r="AXT15" s="27"/>
      <c r="AXU15" s="25"/>
      <c r="AXV15" s="25"/>
      <c r="AXW15" s="25"/>
      <c r="AXX15" s="27"/>
      <c r="AXY15" s="28"/>
      <c r="AXZ15" s="28"/>
      <c r="AYA15" s="27"/>
      <c r="AYB15" s="27"/>
      <c r="AYC15" s="25"/>
      <c r="AYD15" s="25"/>
      <c r="AYE15" s="25"/>
      <c r="AYF15" s="27"/>
      <c r="AYG15" s="28"/>
      <c r="AYH15" s="28"/>
      <c r="AYI15" s="27"/>
      <c r="AYJ15" s="27"/>
      <c r="AYK15" s="25"/>
      <c r="AYL15" s="25"/>
      <c r="AYM15" s="25"/>
      <c r="AYN15" s="27"/>
      <c r="AYO15" s="28"/>
      <c r="AYP15" s="28"/>
      <c r="AYQ15" s="27"/>
      <c r="AYR15" s="27"/>
      <c r="AYS15" s="25"/>
      <c r="AYT15" s="25"/>
      <c r="AYU15" s="25"/>
      <c r="AYV15" s="27"/>
      <c r="AYW15" s="28"/>
      <c r="AYX15" s="28"/>
      <c r="AYY15" s="27"/>
      <c r="AYZ15" s="27"/>
      <c r="AZA15" s="25"/>
      <c r="AZB15" s="25"/>
      <c r="AZC15" s="25"/>
      <c r="AZD15" s="27"/>
      <c r="AZE15" s="28"/>
      <c r="AZF15" s="28"/>
      <c r="AZG15" s="27"/>
      <c r="AZH15" s="27"/>
      <c r="AZI15" s="25"/>
      <c r="AZJ15" s="25"/>
      <c r="AZK15" s="25"/>
      <c r="AZL15" s="27"/>
      <c r="AZM15" s="28"/>
      <c r="AZN15" s="28"/>
      <c r="AZO15" s="27"/>
      <c r="AZP15" s="27"/>
      <c r="AZQ15" s="25"/>
      <c r="AZR15" s="25"/>
      <c r="AZS15" s="25"/>
      <c r="AZT15" s="27"/>
      <c r="AZU15" s="28"/>
      <c r="AZV15" s="28"/>
      <c r="AZW15" s="27"/>
      <c r="AZX15" s="27"/>
      <c r="AZY15" s="25"/>
      <c r="AZZ15" s="25"/>
      <c r="BAA15" s="25"/>
      <c r="BAB15" s="27"/>
      <c r="BAC15" s="28"/>
      <c r="BAD15" s="28"/>
      <c r="BAE15" s="27"/>
      <c r="BAF15" s="27"/>
      <c r="BAG15" s="25"/>
      <c r="BAH15" s="25"/>
      <c r="BAI15" s="25"/>
      <c r="BAJ15" s="27"/>
      <c r="BAK15" s="28"/>
      <c r="BAL15" s="28"/>
      <c r="BAM15" s="27"/>
      <c r="BAN15" s="27"/>
      <c r="BAO15" s="25"/>
      <c r="BAP15" s="25"/>
      <c r="BAQ15" s="25"/>
      <c r="BAR15" s="27"/>
      <c r="BAS15" s="28"/>
      <c r="BAT15" s="28"/>
      <c r="BAU15" s="27"/>
      <c r="BAV15" s="27"/>
      <c r="BAW15" s="25"/>
      <c r="BAX15" s="25"/>
      <c r="BAY15" s="25"/>
      <c r="BAZ15" s="27"/>
      <c r="BBA15" s="28"/>
      <c r="BBB15" s="28"/>
      <c r="BBC15" s="27"/>
      <c r="BBD15" s="27"/>
      <c r="BBE15" s="25"/>
      <c r="BBF15" s="25"/>
      <c r="BBG15" s="25"/>
      <c r="BBH15" s="27"/>
      <c r="BBI15" s="28"/>
      <c r="BBJ15" s="28"/>
      <c r="BBK15" s="27"/>
      <c r="BBL15" s="27"/>
      <c r="BBM15" s="25"/>
      <c r="BBN15" s="25"/>
      <c r="BBO15" s="25"/>
      <c r="BBP15" s="27"/>
      <c r="BBQ15" s="28"/>
      <c r="BBR15" s="28"/>
      <c r="BBS15" s="27"/>
      <c r="BBT15" s="27"/>
      <c r="BBU15" s="25"/>
      <c r="BBV15" s="25"/>
      <c r="BBW15" s="25"/>
      <c r="BBX15" s="27"/>
      <c r="BBY15" s="28"/>
      <c r="BBZ15" s="28"/>
      <c r="BCA15" s="27"/>
      <c r="BCB15" s="27"/>
      <c r="BCC15" s="25"/>
      <c r="BCD15" s="25"/>
      <c r="BCE15" s="25"/>
      <c r="BCF15" s="27"/>
      <c r="BCG15" s="28"/>
      <c r="BCH15" s="28"/>
      <c r="BCI15" s="27"/>
      <c r="BCJ15" s="27"/>
      <c r="BCK15" s="25"/>
      <c r="BCL15" s="25"/>
      <c r="BCM15" s="25"/>
      <c r="BCN15" s="27"/>
      <c r="BCO15" s="28"/>
      <c r="BCP15" s="28"/>
      <c r="BCQ15" s="27"/>
      <c r="BCR15" s="27"/>
      <c r="BCS15" s="25"/>
      <c r="BCT15" s="25"/>
      <c r="BCU15" s="25"/>
      <c r="BCV15" s="27"/>
      <c r="BCW15" s="28"/>
      <c r="BCX15" s="28"/>
      <c r="BCY15" s="27"/>
      <c r="BCZ15" s="27"/>
      <c r="BDA15" s="25"/>
      <c r="BDB15" s="25"/>
      <c r="BDC15" s="25"/>
      <c r="BDD15" s="27"/>
      <c r="BDE15" s="28"/>
      <c r="BDF15" s="28"/>
      <c r="BDG15" s="27"/>
      <c r="BDH15" s="27"/>
      <c r="BDI15" s="25"/>
      <c r="BDJ15" s="25"/>
      <c r="BDK15" s="25"/>
      <c r="BDL15" s="27"/>
      <c r="BDM15" s="28"/>
      <c r="BDN15" s="28"/>
      <c r="BDO15" s="27"/>
      <c r="BDP15" s="27"/>
      <c r="BDQ15" s="25"/>
      <c r="BDR15" s="25"/>
      <c r="BDS15" s="25"/>
      <c r="BDT15" s="27"/>
      <c r="BDU15" s="28"/>
      <c r="BDV15" s="28"/>
      <c r="BDW15" s="27"/>
      <c r="BDX15" s="27"/>
      <c r="BDY15" s="25"/>
      <c r="BDZ15" s="25"/>
      <c r="BEA15" s="25"/>
      <c r="BEB15" s="27"/>
      <c r="BEC15" s="28"/>
      <c r="BED15" s="28"/>
      <c r="BEE15" s="27"/>
      <c r="BEF15" s="27"/>
      <c r="BEG15" s="25"/>
      <c r="BEH15" s="25"/>
      <c r="BEI15" s="25"/>
      <c r="BEJ15" s="27"/>
      <c r="BEK15" s="28"/>
      <c r="BEL15" s="28"/>
      <c r="BEM15" s="27"/>
      <c r="BEN15" s="27"/>
      <c r="BEO15" s="25"/>
      <c r="BEP15" s="25"/>
      <c r="BEQ15" s="25"/>
      <c r="BER15" s="27"/>
      <c r="BES15" s="28"/>
      <c r="BET15" s="28"/>
      <c r="BEU15" s="27"/>
      <c r="BEV15" s="27"/>
      <c r="BEW15" s="25"/>
      <c r="BEX15" s="25"/>
      <c r="BEY15" s="25"/>
      <c r="BEZ15" s="27"/>
      <c r="BFA15" s="28"/>
      <c r="BFB15" s="28"/>
      <c r="BFC15" s="27"/>
      <c r="BFD15" s="27"/>
      <c r="BFE15" s="25"/>
      <c r="BFF15" s="25"/>
      <c r="BFG15" s="25"/>
      <c r="BFH15" s="27"/>
      <c r="BFI15" s="28"/>
      <c r="BFJ15" s="28"/>
      <c r="BFK15" s="27"/>
      <c r="BFL15" s="27"/>
      <c r="BFM15" s="25"/>
      <c r="BFN15" s="25"/>
      <c r="BFO15" s="25"/>
      <c r="BFP15" s="27"/>
      <c r="BFQ15" s="28"/>
      <c r="BFR15" s="28"/>
      <c r="BFS15" s="27"/>
      <c r="BFT15" s="27"/>
      <c r="BFU15" s="25"/>
      <c r="BFV15" s="25"/>
      <c r="BFW15" s="25"/>
      <c r="BFX15" s="27"/>
      <c r="BFY15" s="28"/>
      <c r="BFZ15" s="28"/>
      <c r="BGA15" s="27"/>
      <c r="BGB15" s="27"/>
      <c r="BGC15" s="25"/>
      <c r="BGD15" s="25"/>
      <c r="BGE15" s="25"/>
      <c r="BGF15" s="27"/>
      <c r="BGG15" s="28"/>
      <c r="BGH15" s="28"/>
      <c r="BGI15" s="27"/>
      <c r="BGJ15" s="27"/>
      <c r="BGK15" s="25"/>
      <c r="BGL15" s="25"/>
      <c r="BGM15" s="25"/>
      <c r="BGN15" s="27"/>
      <c r="BGO15" s="28"/>
      <c r="BGP15" s="28"/>
      <c r="BGQ15" s="27"/>
      <c r="BGR15" s="27"/>
      <c r="BGS15" s="25"/>
      <c r="BGT15" s="25"/>
      <c r="BGU15" s="25"/>
      <c r="BGV15" s="27"/>
      <c r="BGW15" s="28"/>
      <c r="BGX15" s="28"/>
      <c r="BGY15" s="27"/>
      <c r="BGZ15" s="27"/>
      <c r="BHA15" s="25"/>
      <c r="BHB15" s="25"/>
      <c r="BHC15" s="25"/>
      <c r="BHD15" s="27"/>
      <c r="BHE15" s="28"/>
      <c r="BHF15" s="28"/>
      <c r="BHG15" s="27"/>
      <c r="BHH15" s="27"/>
      <c r="BHI15" s="25"/>
      <c r="BHJ15" s="25"/>
      <c r="BHK15" s="25"/>
      <c r="BHL15" s="27"/>
      <c r="BHM15" s="28"/>
      <c r="BHN15" s="28"/>
      <c r="BHO15" s="27"/>
      <c r="BHP15" s="27"/>
      <c r="BHQ15" s="25"/>
      <c r="BHR15" s="25"/>
      <c r="BHS15" s="25"/>
      <c r="BHT15" s="27"/>
      <c r="BHU15" s="28"/>
      <c r="BHV15" s="28"/>
      <c r="BHW15" s="27"/>
      <c r="BHX15" s="27"/>
      <c r="BHY15" s="25"/>
      <c r="BHZ15" s="25"/>
      <c r="BIA15" s="25"/>
      <c r="BIB15" s="27"/>
      <c r="BIC15" s="28"/>
      <c r="BID15" s="28"/>
      <c r="BIE15" s="27"/>
      <c r="BIF15" s="27"/>
      <c r="BIG15" s="25"/>
      <c r="BIH15" s="25"/>
      <c r="BII15" s="25"/>
      <c r="BIJ15" s="27"/>
      <c r="BIK15" s="28"/>
      <c r="BIL15" s="28"/>
      <c r="BIM15" s="27"/>
      <c r="BIN15" s="27"/>
      <c r="BIO15" s="25"/>
      <c r="BIP15" s="25"/>
      <c r="BIQ15" s="25"/>
      <c r="BIR15" s="27"/>
      <c r="BIS15" s="28"/>
      <c r="BIT15" s="28"/>
      <c r="BIU15" s="27"/>
      <c r="BIV15" s="27"/>
      <c r="BIW15" s="25"/>
      <c r="BIX15" s="25"/>
      <c r="BIY15" s="25"/>
      <c r="BIZ15" s="27"/>
      <c r="BJA15" s="28"/>
      <c r="BJB15" s="28"/>
      <c r="BJC15" s="27"/>
      <c r="BJD15" s="27"/>
      <c r="BJE15" s="25"/>
      <c r="BJF15" s="25"/>
      <c r="BJG15" s="25"/>
      <c r="BJH15" s="27"/>
      <c r="BJI15" s="28"/>
      <c r="BJJ15" s="28"/>
      <c r="BJK15" s="27"/>
      <c r="BJL15" s="27"/>
      <c r="BJM15" s="25"/>
      <c r="BJN15" s="25"/>
      <c r="BJO15" s="25"/>
      <c r="BJP15" s="27"/>
      <c r="BJQ15" s="28"/>
      <c r="BJR15" s="28"/>
      <c r="BJS15" s="27"/>
      <c r="BJT15" s="27"/>
      <c r="BJU15" s="25"/>
      <c r="BJV15" s="25"/>
      <c r="BJW15" s="25"/>
      <c r="BJX15" s="27"/>
      <c r="BJY15" s="28"/>
      <c r="BJZ15" s="28"/>
      <c r="BKA15" s="27"/>
      <c r="BKB15" s="27"/>
      <c r="BKC15" s="25"/>
      <c r="BKD15" s="25"/>
      <c r="BKE15" s="25"/>
      <c r="BKF15" s="27"/>
      <c r="BKG15" s="28"/>
      <c r="BKH15" s="28"/>
      <c r="BKI15" s="27"/>
      <c r="BKJ15" s="27"/>
      <c r="BKK15" s="25"/>
      <c r="BKL15" s="25"/>
      <c r="BKM15" s="25"/>
      <c r="BKN15" s="27"/>
      <c r="BKO15" s="28"/>
      <c r="BKP15" s="28"/>
      <c r="BKQ15" s="27"/>
      <c r="BKR15" s="27"/>
      <c r="BKS15" s="25"/>
      <c r="BKT15" s="25"/>
      <c r="BKU15" s="25"/>
      <c r="BKV15" s="27"/>
      <c r="BKW15" s="28"/>
      <c r="BKX15" s="28"/>
      <c r="BKY15" s="27"/>
      <c r="BKZ15" s="27"/>
      <c r="BLA15" s="25"/>
      <c r="BLB15" s="25"/>
      <c r="BLC15" s="25"/>
      <c r="BLD15" s="27"/>
      <c r="BLE15" s="28"/>
      <c r="BLF15" s="28"/>
      <c r="BLG15" s="27"/>
      <c r="BLH15" s="27"/>
      <c r="BLI15" s="25"/>
      <c r="BLJ15" s="25"/>
      <c r="BLK15" s="25"/>
      <c r="BLL15" s="27"/>
      <c r="BLM15" s="28"/>
      <c r="BLN15" s="28"/>
      <c r="BLO15" s="27"/>
      <c r="BLP15" s="27"/>
      <c r="BLQ15" s="25"/>
      <c r="BLR15" s="25"/>
      <c r="BLS15" s="25"/>
      <c r="BLT15" s="27"/>
      <c r="BLU15" s="28"/>
      <c r="BLV15" s="28"/>
      <c r="BLW15" s="27"/>
      <c r="BLX15" s="27"/>
      <c r="BLY15" s="25"/>
      <c r="BLZ15" s="25"/>
      <c r="BMA15" s="25"/>
      <c r="BMB15" s="27"/>
      <c r="BMC15" s="28"/>
      <c r="BMD15" s="28"/>
      <c r="BME15" s="27"/>
      <c r="BMF15" s="27"/>
      <c r="BMG15" s="25"/>
      <c r="BMH15" s="25"/>
      <c r="BMI15" s="25"/>
      <c r="BMJ15" s="27"/>
      <c r="BMK15" s="28"/>
      <c r="BML15" s="28"/>
      <c r="BMM15" s="27"/>
      <c r="BMN15" s="27"/>
      <c r="BMO15" s="25"/>
      <c r="BMP15" s="25"/>
      <c r="BMQ15" s="25"/>
      <c r="BMR15" s="27"/>
      <c r="BMS15" s="28"/>
      <c r="BMT15" s="28"/>
      <c r="BMU15" s="27"/>
      <c r="BMV15" s="27"/>
      <c r="BMW15" s="25"/>
      <c r="BMX15" s="25"/>
      <c r="BMY15" s="25"/>
      <c r="BMZ15" s="27"/>
      <c r="BNA15" s="28"/>
      <c r="BNB15" s="28"/>
      <c r="BNC15" s="27"/>
      <c r="BND15" s="27"/>
      <c r="BNE15" s="25"/>
      <c r="BNF15" s="25"/>
      <c r="BNG15" s="25"/>
      <c r="BNH15" s="27"/>
      <c r="BNI15" s="28"/>
      <c r="BNJ15" s="28"/>
      <c r="BNK15" s="27"/>
      <c r="BNL15" s="27"/>
      <c r="BNM15" s="25"/>
      <c r="BNN15" s="25"/>
      <c r="BNO15" s="25"/>
      <c r="BNP15" s="27"/>
      <c r="BNQ15" s="28"/>
      <c r="BNR15" s="28"/>
      <c r="BNS15" s="27"/>
      <c r="BNT15" s="27"/>
      <c r="BNU15" s="25"/>
      <c r="BNV15" s="25"/>
      <c r="BNW15" s="25"/>
      <c r="BNX15" s="27"/>
      <c r="BNY15" s="28"/>
      <c r="BNZ15" s="28"/>
      <c r="BOA15" s="27"/>
      <c r="BOB15" s="27"/>
      <c r="BOC15" s="25"/>
      <c r="BOD15" s="25"/>
      <c r="BOE15" s="25"/>
      <c r="BOF15" s="27"/>
      <c r="BOG15" s="28"/>
      <c r="BOH15" s="28"/>
      <c r="BOI15" s="27"/>
      <c r="BOJ15" s="27"/>
      <c r="BOK15" s="25"/>
      <c r="BOL15" s="25"/>
      <c r="BOM15" s="25"/>
      <c r="BON15" s="27"/>
      <c r="BOO15" s="28"/>
      <c r="BOP15" s="28"/>
      <c r="BOQ15" s="27"/>
      <c r="BOR15" s="27"/>
      <c r="BOS15" s="25"/>
      <c r="BOT15" s="25"/>
      <c r="BOU15" s="25"/>
      <c r="BOV15" s="27"/>
      <c r="BOW15" s="28"/>
      <c r="BOX15" s="28"/>
      <c r="BOY15" s="27"/>
      <c r="BOZ15" s="27"/>
      <c r="BPA15" s="25"/>
      <c r="BPB15" s="25"/>
      <c r="BPC15" s="25"/>
      <c r="BPD15" s="27"/>
      <c r="BPE15" s="28"/>
      <c r="BPF15" s="28"/>
      <c r="BPG15" s="27"/>
      <c r="BPH15" s="27"/>
      <c r="BPI15" s="25"/>
      <c r="BPJ15" s="25"/>
      <c r="BPK15" s="25"/>
      <c r="BPL15" s="27"/>
      <c r="BPM15" s="28"/>
      <c r="BPN15" s="28"/>
      <c r="BPO15" s="27"/>
      <c r="BPP15" s="27"/>
      <c r="BPQ15" s="25"/>
      <c r="BPR15" s="25"/>
      <c r="BPS15" s="25"/>
      <c r="BPT15" s="27"/>
      <c r="BPU15" s="28"/>
      <c r="BPV15" s="28"/>
      <c r="BPW15" s="27"/>
      <c r="BPX15" s="27"/>
      <c r="BPY15" s="25"/>
      <c r="BPZ15" s="25"/>
      <c r="BQA15" s="25"/>
      <c r="BQB15" s="27"/>
      <c r="BQC15" s="28"/>
      <c r="BQD15" s="28"/>
      <c r="BQE15" s="27"/>
      <c r="BQF15" s="27"/>
      <c r="BQG15" s="25"/>
      <c r="BQH15" s="25"/>
      <c r="BQI15" s="25"/>
      <c r="BQJ15" s="27"/>
      <c r="BQK15" s="28"/>
      <c r="BQL15" s="28"/>
      <c r="BQM15" s="27"/>
      <c r="BQN15" s="27"/>
      <c r="BQO15" s="25"/>
      <c r="BQP15" s="25"/>
      <c r="BQQ15" s="25"/>
      <c r="BQR15" s="27"/>
      <c r="BQS15" s="28"/>
      <c r="BQT15" s="28"/>
      <c r="BQU15" s="27"/>
      <c r="BQV15" s="27"/>
      <c r="BQW15" s="25"/>
      <c r="BQX15" s="25"/>
      <c r="BQY15" s="25"/>
      <c r="BQZ15" s="27"/>
      <c r="BRA15" s="28"/>
      <c r="BRB15" s="28"/>
      <c r="BRC15" s="27"/>
      <c r="BRD15" s="27"/>
      <c r="BRE15" s="25"/>
      <c r="BRF15" s="25"/>
      <c r="BRG15" s="25"/>
      <c r="BRH15" s="27"/>
      <c r="BRI15" s="28"/>
      <c r="BRJ15" s="28"/>
      <c r="BRK15" s="27"/>
      <c r="BRL15" s="27"/>
      <c r="BRM15" s="25"/>
      <c r="BRN15" s="25"/>
      <c r="BRO15" s="25"/>
      <c r="BRP15" s="27"/>
      <c r="BRQ15" s="28"/>
      <c r="BRR15" s="28"/>
      <c r="BRS15" s="27"/>
      <c r="BRT15" s="27"/>
      <c r="BRU15" s="25"/>
      <c r="BRV15" s="25"/>
      <c r="BRW15" s="25"/>
      <c r="BRX15" s="27"/>
      <c r="BRY15" s="28"/>
      <c r="BRZ15" s="28"/>
      <c r="BSA15" s="27"/>
      <c r="BSB15" s="27"/>
      <c r="BSC15" s="25"/>
      <c r="BSD15" s="25"/>
      <c r="BSE15" s="25"/>
      <c r="BSF15" s="27"/>
      <c r="BSG15" s="28"/>
      <c r="BSH15" s="28"/>
      <c r="BSI15" s="27"/>
      <c r="BSJ15" s="27"/>
      <c r="BSK15" s="25"/>
      <c r="BSL15" s="25"/>
      <c r="BSM15" s="25"/>
      <c r="BSN15" s="27"/>
      <c r="BSO15" s="28"/>
      <c r="BSP15" s="28"/>
      <c r="BSQ15" s="27"/>
      <c r="BSR15" s="27"/>
      <c r="BSS15" s="25"/>
      <c r="BST15" s="25"/>
      <c r="BSU15" s="25"/>
      <c r="BSV15" s="27"/>
      <c r="BSW15" s="28"/>
      <c r="BSX15" s="28"/>
      <c r="BSY15" s="27"/>
      <c r="BSZ15" s="27"/>
      <c r="BTA15" s="25"/>
      <c r="BTB15" s="25"/>
      <c r="BTC15" s="25"/>
      <c r="BTD15" s="27"/>
      <c r="BTE15" s="28"/>
      <c r="BTF15" s="28"/>
      <c r="BTG15" s="27"/>
      <c r="BTH15" s="27"/>
      <c r="BTI15" s="25"/>
      <c r="BTJ15" s="25"/>
      <c r="BTK15" s="25"/>
      <c r="BTL15" s="27"/>
      <c r="BTM15" s="28"/>
      <c r="BTN15" s="28"/>
      <c r="BTO15" s="27"/>
      <c r="BTP15" s="27"/>
      <c r="BTQ15" s="25"/>
      <c r="BTR15" s="25"/>
      <c r="BTS15" s="25"/>
      <c r="BTT15" s="27"/>
      <c r="BTU15" s="28"/>
      <c r="BTV15" s="28"/>
      <c r="BTW15" s="27"/>
      <c r="BTX15" s="27"/>
      <c r="BTY15" s="25"/>
      <c r="BTZ15" s="25"/>
      <c r="BUA15" s="25"/>
      <c r="BUB15" s="27"/>
      <c r="BUC15" s="28"/>
      <c r="BUD15" s="28"/>
      <c r="BUE15" s="27"/>
      <c r="BUF15" s="27"/>
      <c r="BUG15" s="25"/>
      <c r="BUH15" s="25"/>
      <c r="BUI15" s="25"/>
      <c r="BUJ15" s="27"/>
      <c r="BUK15" s="28"/>
      <c r="BUL15" s="28"/>
      <c r="BUM15" s="27"/>
      <c r="BUN15" s="27"/>
      <c r="BUO15" s="25"/>
      <c r="BUP15" s="25"/>
      <c r="BUQ15" s="25"/>
      <c r="BUR15" s="27"/>
      <c r="BUS15" s="28"/>
      <c r="BUT15" s="28"/>
      <c r="BUU15" s="27"/>
      <c r="BUV15" s="27"/>
      <c r="BUW15" s="25"/>
      <c r="BUX15" s="25"/>
      <c r="BUY15" s="25"/>
      <c r="BUZ15" s="27"/>
      <c r="BVA15" s="28"/>
      <c r="BVB15" s="28"/>
      <c r="BVC15" s="27"/>
      <c r="BVD15" s="27"/>
      <c r="BVE15" s="25"/>
      <c r="BVF15" s="25"/>
      <c r="BVG15" s="25"/>
      <c r="BVH15" s="27"/>
      <c r="BVI15" s="28"/>
      <c r="BVJ15" s="28"/>
      <c r="BVK15" s="27"/>
      <c r="BVL15" s="27"/>
      <c r="BVM15" s="25"/>
      <c r="BVN15" s="25"/>
      <c r="BVO15" s="25"/>
      <c r="BVP15" s="27"/>
      <c r="BVQ15" s="28"/>
      <c r="BVR15" s="28"/>
      <c r="BVS15" s="27"/>
      <c r="BVT15" s="27"/>
      <c r="BVU15" s="25"/>
      <c r="BVV15" s="25"/>
      <c r="BVW15" s="25"/>
      <c r="BVX15" s="27"/>
      <c r="BVY15" s="28"/>
      <c r="BVZ15" s="28"/>
      <c r="BWA15" s="27"/>
      <c r="BWB15" s="27"/>
      <c r="BWC15" s="25"/>
      <c r="BWD15" s="25"/>
      <c r="BWE15" s="25"/>
      <c r="BWF15" s="27"/>
      <c r="BWG15" s="28"/>
      <c r="BWH15" s="28"/>
      <c r="BWI15" s="27"/>
      <c r="BWJ15" s="27"/>
      <c r="BWK15" s="25"/>
      <c r="BWL15" s="25"/>
      <c r="BWM15" s="25"/>
      <c r="BWN15" s="27"/>
      <c r="BWO15" s="28"/>
      <c r="BWP15" s="28"/>
      <c r="BWQ15" s="27"/>
      <c r="BWR15" s="27"/>
      <c r="BWS15" s="25"/>
      <c r="BWT15" s="25"/>
      <c r="BWU15" s="25"/>
      <c r="BWV15" s="27"/>
      <c r="BWW15" s="28"/>
      <c r="BWX15" s="28"/>
      <c r="BWY15" s="27"/>
      <c r="BWZ15" s="27"/>
      <c r="BXA15" s="25"/>
      <c r="BXB15" s="25"/>
      <c r="BXC15" s="25"/>
      <c r="BXD15" s="27"/>
      <c r="BXE15" s="28"/>
      <c r="BXF15" s="28"/>
      <c r="BXG15" s="27"/>
      <c r="BXH15" s="27"/>
      <c r="BXI15" s="25"/>
      <c r="BXJ15" s="25"/>
      <c r="BXK15" s="25"/>
      <c r="BXL15" s="27"/>
      <c r="BXM15" s="28"/>
      <c r="BXN15" s="28"/>
      <c r="BXO15" s="27"/>
      <c r="BXP15" s="27"/>
      <c r="BXQ15" s="25"/>
      <c r="BXR15" s="25"/>
      <c r="BXS15" s="25"/>
      <c r="BXT15" s="27"/>
      <c r="BXU15" s="28"/>
      <c r="BXV15" s="28"/>
      <c r="BXW15" s="27"/>
      <c r="BXX15" s="27"/>
      <c r="BXY15" s="25"/>
      <c r="BXZ15" s="25"/>
      <c r="BYA15" s="25"/>
      <c r="BYB15" s="27"/>
      <c r="BYC15" s="28"/>
      <c r="BYD15" s="28"/>
      <c r="BYE15" s="27"/>
      <c r="BYF15" s="27"/>
      <c r="BYG15" s="25"/>
      <c r="BYH15" s="25"/>
      <c r="BYI15" s="25"/>
      <c r="BYJ15" s="27"/>
      <c r="BYK15" s="28"/>
      <c r="BYL15" s="28"/>
      <c r="BYM15" s="27"/>
      <c r="BYN15" s="27"/>
      <c r="BYO15" s="25"/>
      <c r="BYP15" s="25"/>
      <c r="BYQ15" s="25"/>
      <c r="BYR15" s="27"/>
      <c r="BYS15" s="28"/>
      <c r="BYT15" s="28"/>
      <c r="BYU15" s="27"/>
      <c r="BYV15" s="27"/>
      <c r="BYW15" s="25"/>
      <c r="BYX15" s="25"/>
      <c r="BYY15" s="25"/>
      <c r="BYZ15" s="27"/>
      <c r="BZA15" s="28"/>
      <c r="BZB15" s="28"/>
      <c r="BZC15" s="27"/>
      <c r="BZD15" s="27"/>
      <c r="BZE15" s="25"/>
      <c r="BZF15" s="25"/>
      <c r="BZG15" s="25"/>
      <c r="BZH15" s="27"/>
      <c r="BZI15" s="28"/>
      <c r="BZJ15" s="28"/>
      <c r="BZK15" s="27"/>
      <c r="BZL15" s="27"/>
      <c r="BZM15" s="25"/>
      <c r="BZN15" s="25"/>
      <c r="BZO15" s="25"/>
      <c r="BZP15" s="27"/>
      <c r="BZQ15" s="28"/>
      <c r="BZR15" s="28"/>
      <c r="BZS15" s="27"/>
      <c r="BZT15" s="27"/>
      <c r="BZU15" s="25"/>
      <c r="BZV15" s="25"/>
      <c r="BZW15" s="25"/>
      <c r="BZX15" s="27"/>
      <c r="BZY15" s="28"/>
      <c r="BZZ15" s="28"/>
      <c r="CAA15" s="27"/>
      <c r="CAB15" s="27"/>
      <c r="CAC15" s="25"/>
      <c r="CAD15" s="25"/>
      <c r="CAE15" s="25"/>
      <c r="CAF15" s="27"/>
      <c r="CAG15" s="28"/>
      <c r="CAH15" s="28"/>
      <c r="CAI15" s="27"/>
      <c r="CAJ15" s="27"/>
      <c r="CAK15" s="25"/>
      <c r="CAL15" s="25"/>
      <c r="CAM15" s="25"/>
      <c r="CAN15" s="27"/>
      <c r="CAO15" s="28"/>
      <c r="CAP15" s="28"/>
      <c r="CAQ15" s="27"/>
      <c r="CAR15" s="27"/>
      <c r="CAS15" s="25"/>
      <c r="CAT15" s="25"/>
      <c r="CAU15" s="25"/>
      <c r="CAV15" s="27"/>
      <c r="CAW15" s="28"/>
      <c r="CAX15" s="28"/>
      <c r="CAY15" s="27"/>
      <c r="CAZ15" s="27"/>
      <c r="CBA15" s="25"/>
      <c r="CBB15" s="25"/>
      <c r="CBC15" s="25"/>
      <c r="CBD15" s="27"/>
      <c r="CBE15" s="28"/>
      <c r="CBF15" s="28"/>
      <c r="CBG15" s="27"/>
      <c r="CBH15" s="27"/>
      <c r="CBI15" s="25"/>
      <c r="CBJ15" s="25"/>
      <c r="CBK15" s="25"/>
      <c r="CBL15" s="27"/>
      <c r="CBM15" s="28"/>
      <c r="CBN15" s="28"/>
      <c r="CBO15" s="27"/>
      <c r="CBP15" s="27"/>
      <c r="CBQ15" s="25"/>
      <c r="CBR15" s="25"/>
      <c r="CBS15" s="25"/>
      <c r="CBT15" s="27"/>
      <c r="CBU15" s="28"/>
      <c r="CBV15" s="28"/>
      <c r="CBW15" s="27"/>
      <c r="CBX15" s="27"/>
      <c r="CBY15" s="25"/>
      <c r="CBZ15" s="25"/>
      <c r="CCA15" s="25"/>
      <c r="CCB15" s="27"/>
      <c r="CCC15" s="28"/>
      <c r="CCD15" s="28"/>
      <c r="CCE15" s="27"/>
      <c r="CCF15" s="27"/>
      <c r="CCG15" s="25"/>
      <c r="CCH15" s="25"/>
      <c r="CCI15" s="25"/>
      <c r="CCJ15" s="27"/>
      <c r="CCK15" s="28"/>
      <c r="CCL15" s="28"/>
      <c r="CCM15" s="27"/>
      <c r="CCN15" s="27"/>
      <c r="CCO15" s="25"/>
      <c r="CCP15" s="25"/>
      <c r="CCQ15" s="25"/>
      <c r="CCR15" s="27"/>
      <c r="CCS15" s="28"/>
      <c r="CCT15" s="28"/>
      <c r="CCU15" s="27"/>
      <c r="CCV15" s="27"/>
      <c r="CCW15" s="25"/>
      <c r="CCX15" s="25"/>
      <c r="CCY15" s="25"/>
      <c r="CCZ15" s="27"/>
      <c r="CDA15" s="28"/>
      <c r="CDB15" s="28"/>
      <c r="CDC15" s="27"/>
      <c r="CDD15" s="27"/>
      <c r="CDE15" s="25"/>
      <c r="CDF15" s="25"/>
      <c r="CDG15" s="25"/>
      <c r="CDH15" s="27"/>
      <c r="CDI15" s="28"/>
      <c r="CDJ15" s="28"/>
      <c r="CDK15" s="27"/>
      <c r="CDL15" s="27"/>
      <c r="CDM15" s="25"/>
      <c r="CDN15" s="25"/>
      <c r="CDO15" s="25"/>
      <c r="CDP15" s="27"/>
      <c r="CDQ15" s="28"/>
      <c r="CDR15" s="28"/>
      <c r="CDS15" s="27"/>
      <c r="CDT15" s="27"/>
      <c r="CDU15" s="25"/>
      <c r="CDV15" s="25"/>
      <c r="CDW15" s="25"/>
      <c r="CDX15" s="27"/>
      <c r="CDY15" s="28"/>
      <c r="CDZ15" s="28"/>
      <c r="CEA15" s="27"/>
      <c r="CEB15" s="27"/>
      <c r="CEC15" s="25"/>
      <c r="CED15" s="25"/>
      <c r="CEE15" s="25"/>
      <c r="CEF15" s="27"/>
      <c r="CEG15" s="28"/>
      <c r="CEH15" s="28"/>
      <c r="CEI15" s="27"/>
      <c r="CEJ15" s="27"/>
      <c r="CEK15" s="25"/>
      <c r="CEL15" s="25"/>
      <c r="CEM15" s="25"/>
      <c r="CEN15" s="27"/>
      <c r="CEO15" s="28"/>
      <c r="CEP15" s="28"/>
      <c r="CEQ15" s="27"/>
      <c r="CER15" s="27"/>
      <c r="CES15" s="25"/>
      <c r="CET15" s="25"/>
      <c r="CEU15" s="25"/>
      <c r="CEV15" s="27"/>
      <c r="CEW15" s="28"/>
      <c r="CEX15" s="28"/>
      <c r="CEY15" s="27"/>
      <c r="CEZ15" s="27"/>
      <c r="CFA15" s="25"/>
      <c r="CFB15" s="25"/>
      <c r="CFC15" s="25"/>
      <c r="CFD15" s="27"/>
      <c r="CFE15" s="28"/>
      <c r="CFF15" s="28"/>
      <c r="CFG15" s="27"/>
      <c r="CFH15" s="27"/>
      <c r="CFI15" s="25"/>
      <c r="CFJ15" s="25"/>
      <c r="CFK15" s="25"/>
      <c r="CFL15" s="27"/>
      <c r="CFM15" s="28"/>
      <c r="CFN15" s="28"/>
      <c r="CFO15" s="27"/>
      <c r="CFP15" s="27"/>
      <c r="CFQ15" s="25"/>
      <c r="CFR15" s="25"/>
      <c r="CFS15" s="25"/>
      <c r="CFT15" s="27"/>
      <c r="CFU15" s="28"/>
      <c r="CFV15" s="28"/>
      <c r="CFW15" s="27"/>
      <c r="CFX15" s="27"/>
      <c r="CFY15" s="25"/>
      <c r="CFZ15" s="25"/>
      <c r="CGA15" s="25"/>
      <c r="CGB15" s="27"/>
      <c r="CGC15" s="28"/>
      <c r="CGD15" s="28"/>
      <c r="CGE15" s="27"/>
      <c r="CGF15" s="27"/>
      <c r="CGG15" s="25"/>
      <c r="CGH15" s="25"/>
      <c r="CGI15" s="25"/>
      <c r="CGJ15" s="27"/>
      <c r="CGK15" s="28"/>
      <c r="CGL15" s="28"/>
      <c r="CGM15" s="27"/>
      <c r="CGN15" s="27"/>
      <c r="CGO15" s="25"/>
      <c r="CGP15" s="25"/>
      <c r="CGQ15" s="25"/>
      <c r="CGR15" s="27"/>
      <c r="CGS15" s="28"/>
      <c r="CGT15" s="28"/>
      <c r="CGU15" s="27"/>
      <c r="CGV15" s="27"/>
      <c r="CGW15" s="25"/>
      <c r="CGX15" s="25"/>
      <c r="CGY15" s="25"/>
      <c r="CGZ15" s="27"/>
      <c r="CHA15" s="28"/>
      <c r="CHB15" s="28"/>
      <c r="CHC15" s="27"/>
      <c r="CHD15" s="27"/>
      <c r="CHE15" s="25"/>
      <c r="CHF15" s="25"/>
      <c r="CHG15" s="25"/>
      <c r="CHH15" s="27"/>
      <c r="CHI15" s="28"/>
      <c r="CHJ15" s="28"/>
      <c r="CHK15" s="27"/>
      <c r="CHL15" s="27"/>
      <c r="CHM15" s="25"/>
      <c r="CHN15" s="25"/>
      <c r="CHO15" s="25"/>
      <c r="CHP15" s="27"/>
      <c r="CHQ15" s="28"/>
      <c r="CHR15" s="28"/>
      <c r="CHS15" s="27"/>
      <c r="CHT15" s="27"/>
      <c r="CHU15" s="25"/>
      <c r="CHV15" s="25"/>
      <c r="CHW15" s="25"/>
      <c r="CHX15" s="27"/>
      <c r="CHY15" s="28"/>
      <c r="CHZ15" s="28"/>
      <c r="CIA15" s="27"/>
      <c r="CIB15" s="27"/>
      <c r="CIC15" s="25"/>
      <c r="CID15" s="25"/>
      <c r="CIE15" s="25"/>
      <c r="CIF15" s="27"/>
      <c r="CIG15" s="28"/>
      <c r="CIH15" s="28"/>
      <c r="CII15" s="27"/>
      <c r="CIJ15" s="27"/>
      <c r="CIK15" s="25"/>
      <c r="CIL15" s="25"/>
      <c r="CIM15" s="25"/>
      <c r="CIN15" s="27"/>
      <c r="CIO15" s="28"/>
      <c r="CIP15" s="28"/>
      <c r="CIQ15" s="27"/>
      <c r="CIR15" s="27"/>
      <c r="CIS15" s="25"/>
      <c r="CIT15" s="25"/>
      <c r="CIU15" s="25"/>
      <c r="CIV15" s="27"/>
      <c r="CIW15" s="28"/>
      <c r="CIX15" s="28"/>
      <c r="CIY15" s="27"/>
      <c r="CIZ15" s="27"/>
      <c r="CJA15" s="25"/>
      <c r="CJB15" s="25"/>
      <c r="CJC15" s="25"/>
      <c r="CJD15" s="27"/>
      <c r="CJE15" s="28"/>
      <c r="CJF15" s="28"/>
      <c r="CJG15" s="27"/>
      <c r="CJH15" s="27"/>
      <c r="CJI15" s="25"/>
      <c r="CJJ15" s="25"/>
      <c r="CJK15" s="25"/>
      <c r="CJL15" s="27"/>
      <c r="CJM15" s="28"/>
      <c r="CJN15" s="28"/>
      <c r="CJO15" s="27"/>
      <c r="CJP15" s="27"/>
      <c r="CJQ15" s="25"/>
      <c r="CJR15" s="25"/>
      <c r="CJS15" s="25"/>
      <c r="CJT15" s="27"/>
      <c r="CJU15" s="28"/>
      <c r="CJV15" s="28"/>
      <c r="CJW15" s="27"/>
      <c r="CJX15" s="27"/>
      <c r="CJY15" s="25"/>
      <c r="CJZ15" s="25"/>
      <c r="CKA15" s="25"/>
      <c r="CKB15" s="27"/>
      <c r="CKC15" s="28"/>
      <c r="CKD15" s="28"/>
      <c r="CKE15" s="27"/>
      <c r="CKF15" s="27"/>
      <c r="CKG15" s="25"/>
      <c r="CKH15" s="25"/>
      <c r="CKI15" s="25"/>
      <c r="CKJ15" s="27"/>
      <c r="CKK15" s="28"/>
      <c r="CKL15" s="28"/>
      <c r="CKM15" s="27"/>
      <c r="CKN15" s="27"/>
      <c r="CKO15" s="25"/>
      <c r="CKP15" s="25"/>
      <c r="CKQ15" s="25"/>
      <c r="CKR15" s="27"/>
      <c r="CKS15" s="28"/>
      <c r="CKT15" s="28"/>
      <c r="CKU15" s="27"/>
      <c r="CKV15" s="27"/>
      <c r="CKW15" s="25"/>
      <c r="CKX15" s="25"/>
      <c r="CKY15" s="25"/>
      <c r="CKZ15" s="27"/>
      <c r="CLA15" s="28"/>
      <c r="CLB15" s="28"/>
      <c r="CLC15" s="27"/>
      <c r="CLD15" s="27"/>
      <c r="CLE15" s="25"/>
      <c r="CLF15" s="25"/>
      <c r="CLG15" s="25"/>
      <c r="CLH15" s="27"/>
      <c r="CLI15" s="28"/>
      <c r="CLJ15" s="28"/>
      <c r="CLK15" s="27"/>
      <c r="CLL15" s="27"/>
      <c r="CLM15" s="25"/>
      <c r="CLN15" s="25"/>
      <c r="CLO15" s="25"/>
      <c r="CLP15" s="27"/>
      <c r="CLQ15" s="28"/>
      <c r="CLR15" s="28"/>
      <c r="CLS15" s="27"/>
      <c r="CLT15" s="27"/>
      <c r="CLU15" s="25"/>
      <c r="CLV15" s="25"/>
      <c r="CLW15" s="25"/>
      <c r="CLX15" s="27"/>
      <c r="CLY15" s="28"/>
      <c r="CLZ15" s="28"/>
      <c r="CMA15" s="27"/>
      <c r="CMB15" s="27"/>
      <c r="CMC15" s="25"/>
      <c r="CMD15" s="25"/>
      <c r="CME15" s="25"/>
      <c r="CMF15" s="27"/>
      <c r="CMG15" s="28"/>
      <c r="CMH15" s="28"/>
      <c r="CMI15" s="27"/>
      <c r="CMJ15" s="27"/>
      <c r="CMK15" s="25"/>
      <c r="CML15" s="25"/>
      <c r="CMM15" s="25"/>
      <c r="CMN15" s="27"/>
      <c r="CMO15" s="28"/>
      <c r="CMP15" s="28"/>
      <c r="CMQ15" s="27"/>
      <c r="CMR15" s="27"/>
      <c r="CMS15" s="25"/>
      <c r="CMT15" s="25"/>
      <c r="CMU15" s="25"/>
      <c r="CMV15" s="27"/>
      <c r="CMW15" s="28"/>
      <c r="CMX15" s="28"/>
      <c r="CMY15" s="27"/>
      <c r="CMZ15" s="27"/>
      <c r="CNA15" s="25"/>
      <c r="CNB15" s="25"/>
      <c r="CNC15" s="25"/>
      <c r="CND15" s="27"/>
      <c r="CNE15" s="28"/>
      <c r="CNF15" s="28"/>
      <c r="CNG15" s="27"/>
      <c r="CNH15" s="27"/>
      <c r="CNI15" s="25"/>
      <c r="CNJ15" s="25"/>
      <c r="CNK15" s="25"/>
      <c r="CNL15" s="27"/>
      <c r="CNM15" s="28"/>
      <c r="CNN15" s="28"/>
      <c r="CNO15" s="27"/>
      <c r="CNP15" s="27"/>
      <c r="CNQ15" s="25"/>
      <c r="CNR15" s="25"/>
      <c r="CNS15" s="25"/>
      <c r="CNT15" s="27"/>
      <c r="CNU15" s="28"/>
      <c r="CNV15" s="28"/>
      <c r="CNW15" s="27"/>
      <c r="CNX15" s="27"/>
      <c r="CNY15" s="25"/>
      <c r="CNZ15" s="25"/>
      <c r="COA15" s="25"/>
      <c r="COB15" s="27"/>
      <c r="COC15" s="28"/>
      <c r="COD15" s="28"/>
      <c r="COE15" s="27"/>
      <c r="COF15" s="27"/>
      <c r="COG15" s="25"/>
      <c r="COH15" s="25"/>
      <c r="COI15" s="25"/>
      <c r="COJ15" s="27"/>
      <c r="COK15" s="28"/>
      <c r="COL15" s="28"/>
      <c r="COM15" s="27"/>
      <c r="CON15" s="27"/>
      <c r="COO15" s="25"/>
      <c r="COP15" s="25"/>
      <c r="COQ15" s="25"/>
      <c r="COR15" s="27"/>
      <c r="COS15" s="28"/>
      <c r="COT15" s="28"/>
      <c r="COU15" s="27"/>
      <c r="COV15" s="27"/>
      <c r="COW15" s="25"/>
      <c r="COX15" s="25"/>
      <c r="COY15" s="25"/>
      <c r="COZ15" s="27"/>
      <c r="CPA15" s="28"/>
      <c r="CPB15" s="28"/>
      <c r="CPC15" s="27"/>
      <c r="CPD15" s="27"/>
      <c r="CPE15" s="25"/>
      <c r="CPF15" s="25"/>
      <c r="CPG15" s="25"/>
      <c r="CPH15" s="27"/>
      <c r="CPI15" s="28"/>
      <c r="CPJ15" s="28"/>
      <c r="CPK15" s="27"/>
      <c r="CPL15" s="27"/>
      <c r="CPM15" s="25"/>
      <c r="CPN15" s="25"/>
      <c r="CPO15" s="25"/>
      <c r="CPP15" s="27"/>
      <c r="CPQ15" s="28"/>
      <c r="CPR15" s="28"/>
      <c r="CPS15" s="27"/>
      <c r="CPT15" s="27"/>
      <c r="CPU15" s="25"/>
      <c r="CPV15" s="25"/>
      <c r="CPW15" s="25"/>
      <c r="CPX15" s="27"/>
      <c r="CPY15" s="28"/>
      <c r="CPZ15" s="28"/>
      <c r="CQA15" s="27"/>
      <c r="CQB15" s="27"/>
      <c r="CQC15" s="25"/>
      <c r="CQD15" s="25"/>
      <c r="CQE15" s="25"/>
      <c r="CQF15" s="27"/>
      <c r="CQG15" s="28"/>
      <c r="CQH15" s="28"/>
      <c r="CQI15" s="27"/>
      <c r="CQJ15" s="27"/>
      <c r="CQK15" s="25"/>
      <c r="CQL15" s="25"/>
      <c r="CQM15" s="25"/>
      <c r="CQN15" s="27"/>
      <c r="CQO15" s="28"/>
      <c r="CQP15" s="28"/>
      <c r="CQQ15" s="27"/>
      <c r="CQR15" s="27"/>
      <c r="CQS15" s="25"/>
      <c r="CQT15" s="25"/>
      <c r="CQU15" s="25"/>
      <c r="CQV15" s="27"/>
      <c r="CQW15" s="28"/>
      <c r="CQX15" s="28"/>
      <c r="CQY15" s="27"/>
      <c r="CQZ15" s="27"/>
      <c r="CRA15" s="25"/>
      <c r="CRB15" s="25"/>
      <c r="CRC15" s="25"/>
      <c r="CRD15" s="27"/>
      <c r="CRE15" s="28"/>
      <c r="CRF15" s="28"/>
      <c r="CRG15" s="27"/>
      <c r="CRH15" s="27"/>
      <c r="CRI15" s="25"/>
      <c r="CRJ15" s="25"/>
      <c r="CRK15" s="25"/>
      <c r="CRL15" s="27"/>
      <c r="CRM15" s="28"/>
      <c r="CRN15" s="28"/>
      <c r="CRO15" s="27"/>
      <c r="CRP15" s="27"/>
      <c r="CRQ15" s="25"/>
      <c r="CRR15" s="25"/>
      <c r="CRS15" s="25"/>
      <c r="CRT15" s="27"/>
      <c r="CRU15" s="28"/>
      <c r="CRV15" s="28"/>
      <c r="CRW15" s="27"/>
      <c r="CRX15" s="27"/>
      <c r="CRY15" s="25"/>
      <c r="CRZ15" s="25"/>
      <c r="CSA15" s="25"/>
      <c r="CSB15" s="27"/>
      <c r="CSC15" s="28"/>
      <c r="CSD15" s="28"/>
      <c r="CSE15" s="27"/>
      <c r="CSF15" s="27"/>
      <c r="CSG15" s="25"/>
      <c r="CSH15" s="25"/>
      <c r="CSI15" s="25"/>
      <c r="CSJ15" s="27"/>
      <c r="CSK15" s="28"/>
      <c r="CSL15" s="28"/>
      <c r="CSM15" s="27"/>
      <c r="CSN15" s="27"/>
      <c r="CSO15" s="25"/>
      <c r="CSP15" s="25"/>
      <c r="CSQ15" s="25"/>
      <c r="CSR15" s="27"/>
      <c r="CSS15" s="28"/>
      <c r="CST15" s="28"/>
      <c r="CSU15" s="27"/>
      <c r="CSV15" s="27"/>
      <c r="CSW15" s="25"/>
      <c r="CSX15" s="25"/>
      <c r="CSY15" s="25"/>
      <c r="CSZ15" s="27"/>
      <c r="CTA15" s="28"/>
      <c r="CTB15" s="28"/>
      <c r="CTC15" s="27"/>
      <c r="CTD15" s="27"/>
      <c r="CTE15" s="25"/>
      <c r="CTF15" s="25"/>
      <c r="CTG15" s="25"/>
      <c r="CTH15" s="27"/>
      <c r="CTI15" s="28"/>
      <c r="CTJ15" s="28"/>
      <c r="CTK15" s="27"/>
      <c r="CTL15" s="27"/>
      <c r="CTM15" s="25"/>
      <c r="CTN15" s="25"/>
      <c r="CTO15" s="25"/>
      <c r="CTP15" s="27"/>
      <c r="CTQ15" s="28"/>
      <c r="CTR15" s="28"/>
      <c r="CTS15" s="27"/>
      <c r="CTT15" s="27"/>
      <c r="CTU15" s="25"/>
      <c r="CTV15" s="25"/>
      <c r="CTW15" s="25"/>
      <c r="CTX15" s="27"/>
      <c r="CTY15" s="28"/>
      <c r="CTZ15" s="28"/>
      <c r="CUA15" s="27"/>
      <c r="CUB15" s="27"/>
      <c r="CUC15" s="25"/>
      <c r="CUD15" s="25"/>
      <c r="CUE15" s="25"/>
      <c r="CUF15" s="27"/>
      <c r="CUG15" s="28"/>
      <c r="CUH15" s="28"/>
      <c r="CUI15" s="27"/>
      <c r="CUJ15" s="27"/>
      <c r="CUK15" s="25"/>
      <c r="CUL15" s="25"/>
      <c r="CUM15" s="25"/>
      <c r="CUN15" s="27"/>
      <c r="CUO15" s="28"/>
      <c r="CUP15" s="28"/>
      <c r="CUQ15" s="27"/>
      <c r="CUR15" s="27"/>
      <c r="CUS15" s="25"/>
      <c r="CUT15" s="25"/>
      <c r="CUU15" s="25"/>
      <c r="CUV15" s="27"/>
      <c r="CUW15" s="28"/>
      <c r="CUX15" s="28"/>
      <c r="CUY15" s="27"/>
      <c r="CUZ15" s="27"/>
      <c r="CVA15" s="25"/>
      <c r="CVB15" s="25"/>
      <c r="CVC15" s="25"/>
      <c r="CVD15" s="27"/>
      <c r="CVE15" s="28"/>
      <c r="CVF15" s="28"/>
      <c r="CVG15" s="27"/>
      <c r="CVH15" s="27"/>
      <c r="CVI15" s="25"/>
      <c r="CVJ15" s="25"/>
      <c r="CVK15" s="25"/>
      <c r="CVL15" s="27"/>
      <c r="CVM15" s="28"/>
      <c r="CVN15" s="28"/>
      <c r="CVO15" s="27"/>
      <c r="CVP15" s="27"/>
      <c r="CVQ15" s="25"/>
      <c r="CVR15" s="25"/>
      <c r="CVS15" s="25"/>
      <c r="CVT15" s="27"/>
      <c r="CVU15" s="28"/>
      <c r="CVV15" s="28"/>
      <c r="CVW15" s="27"/>
      <c r="CVX15" s="27"/>
      <c r="CVY15" s="25"/>
      <c r="CVZ15" s="25"/>
      <c r="CWA15" s="25"/>
      <c r="CWB15" s="27"/>
      <c r="CWC15" s="28"/>
      <c r="CWD15" s="28"/>
      <c r="CWE15" s="27"/>
      <c r="CWF15" s="27"/>
      <c r="CWG15" s="25"/>
      <c r="CWH15" s="25"/>
      <c r="CWI15" s="25"/>
      <c r="CWJ15" s="27"/>
      <c r="CWK15" s="28"/>
      <c r="CWL15" s="28"/>
      <c r="CWM15" s="27"/>
      <c r="CWN15" s="27"/>
      <c r="CWO15" s="25"/>
      <c r="CWP15" s="25"/>
      <c r="CWQ15" s="25"/>
      <c r="CWR15" s="27"/>
      <c r="CWS15" s="28"/>
      <c r="CWT15" s="28"/>
      <c r="CWU15" s="27"/>
      <c r="CWV15" s="27"/>
      <c r="CWW15" s="25"/>
      <c r="CWX15" s="25"/>
      <c r="CWY15" s="25"/>
      <c r="CWZ15" s="27"/>
      <c r="CXA15" s="28"/>
      <c r="CXB15" s="28"/>
      <c r="CXC15" s="27"/>
      <c r="CXD15" s="27"/>
      <c r="CXE15" s="25"/>
      <c r="CXF15" s="25"/>
      <c r="CXG15" s="25"/>
      <c r="CXH15" s="27"/>
      <c r="CXI15" s="28"/>
      <c r="CXJ15" s="28"/>
      <c r="CXK15" s="27"/>
      <c r="CXL15" s="27"/>
      <c r="CXM15" s="25"/>
      <c r="CXN15" s="25"/>
      <c r="CXO15" s="25"/>
      <c r="CXP15" s="27"/>
      <c r="CXQ15" s="28"/>
      <c r="CXR15" s="28"/>
      <c r="CXS15" s="27"/>
      <c r="CXT15" s="27"/>
      <c r="CXU15" s="25"/>
      <c r="CXV15" s="25"/>
      <c r="CXW15" s="25"/>
      <c r="CXX15" s="27"/>
      <c r="CXY15" s="28"/>
      <c r="CXZ15" s="28"/>
      <c r="CYA15" s="27"/>
      <c r="CYB15" s="27"/>
      <c r="CYC15" s="25"/>
      <c r="CYD15" s="25"/>
      <c r="CYE15" s="25"/>
      <c r="CYF15" s="27"/>
      <c r="CYG15" s="28"/>
      <c r="CYH15" s="28"/>
      <c r="CYI15" s="27"/>
      <c r="CYJ15" s="27"/>
      <c r="CYK15" s="25"/>
      <c r="CYL15" s="25"/>
      <c r="CYM15" s="25"/>
      <c r="CYN15" s="27"/>
      <c r="CYO15" s="28"/>
      <c r="CYP15" s="28"/>
      <c r="CYQ15" s="27"/>
      <c r="CYR15" s="27"/>
      <c r="CYS15" s="25"/>
      <c r="CYT15" s="25"/>
      <c r="CYU15" s="25"/>
      <c r="CYV15" s="27"/>
      <c r="CYW15" s="28"/>
      <c r="CYX15" s="28"/>
      <c r="CYY15" s="27"/>
      <c r="CYZ15" s="27"/>
      <c r="CZA15" s="25"/>
      <c r="CZB15" s="25"/>
      <c r="CZC15" s="25"/>
      <c r="CZD15" s="27"/>
      <c r="CZE15" s="28"/>
      <c r="CZF15" s="28"/>
      <c r="CZG15" s="27"/>
      <c r="CZH15" s="27"/>
      <c r="CZI15" s="25"/>
      <c r="CZJ15" s="25"/>
      <c r="CZK15" s="25"/>
      <c r="CZL15" s="27"/>
      <c r="CZM15" s="28"/>
      <c r="CZN15" s="28"/>
      <c r="CZO15" s="27"/>
      <c r="CZP15" s="27"/>
      <c r="CZQ15" s="25"/>
      <c r="CZR15" s="25"/>
      <c r="CZS15" s="25"/>
      <c r="CZT15" s="27"/>
      <c r="CZU15" s="28"/>
      <c r="CZV15" s="28"/>
      <c r="CZW15" s="27"/>
      <c r="CZX15" s="27"/>
      <c r="CZY15" s="25"/>
      <c r="CZZ15" s="25"/>
      <c r="DAA15" s="25"/>
      <c r="DAB15" s="27"/>
      <c r="DAC15" s="28"/>
      <c r="DAD15" s="28"/>
      <c r="DAE15" s="27"/>
      <c r="DAF15" s="27"/>
      <c r="DAG15" s="25"/>
      <c r="DAH15" s="25"/>
      <c r="DAI15" s="25"/>
      <c r="DAJ15" s="27"/>
      <c r="DAK15" s="28"/>
      <c r="DAL15" s="28"/>
      <c r="DAM15" s="27"/>
      <c r="DAN15" s="27"/>
      <c r="DAO15" s="25"/>
      <c r="DAP15" s="25"/>
      <c r="DAQ15" s="25"/>
      <c r="DAR15" s="27"/>
      <c r="DAS15" s="28"/>
      <c r="DAT15" s="28"/>
      <c r="DAU15" s="27"/>
      <c r="DAV15" s="27"/>
      <c r="DAW15" s="25"/>
      <c r="DAX15" s="25"/>
      <c r="DAY15" s="25"/>
      <c r="DAZ15" s="27"/>
      <c r="DBA15" s="28"/>
      <c r="DBB15" s="28"/>
      <c r="DBC15" s="27"/>
      <c r="DBD15" s="27"/>
      <c r="DBE15" s="25"/>
      <c r="DBF15" s="25"/>
      <c r="DBG15" s="25"/>
      <c r="DBH15" s="27"/>
      <c r="DBI15" s="28"/>
      <c r="DBJ15" s="28"/>
      <c r="DBK15" s="27"/>
      <c r="DBL15" s="27"/>
      <c r="DBM15" s="25"/>
      <c r="DBN15" s="25"/>
      <c r="DBO15" s="25"/>
      <c r="DBP15" s="27"/>
      <c r="DBQ15" s="28"/>
      <c r="DBR15" s="28"/>
      <c r="DBS15" s="27"/>
      <c r="DBT15" s="27"/>
      <c r="DBU15" s="25"/>
      <c r="DBV15" s="25"/>
      <c r="DBW15" s="25"/>
      <c r="DBX15" s="27"/>
      <c r="DBY15" s="28"/>
      <c r="DBZ15" s="28"/>
      <c r="DCA15" s="27"/>
      <c r="DCB15" s="27"/>
      <c r="DCC15" s="25"/>
      <c r="DCD15" s="25"/>
      <c r="DCE15" s="25"/>
      <c r="DCF15" s="27"/>
      <c r="DCG15" s="28"/>
      <c r="DCH15" s="28"/>
      <c r="DCI15" s="27"/>
      <c r="DCJ15" s="27"/>
      <c r="DCK15" s="25"/>
      <c r="DCL15" s="25"/>
      <c r="DCM15" s="25"/>
      <c r="DCN15" s="27"/>
      <c r="DCO15" s="28"/>
      <c r="DCP15" s="28"/>
      <c r="DCQ15" s="27"/>
      <c r="DCR15" s="27"/>
      <c r="DCS15" s="25"/>
      <c r="DCT15" s="25"/>
      <c r="DCU15" s="25"/>
      <c r="DCV15" s="27"/>
      <c r="DCW15" s="28"/>
      <c r="DCX15" s="28"/>
      <c r="DCY15" s="27"/>
      <c r="DCZ15" s="27"/>
      <c r="DDA15" s="25"/>
      <c r="DDB15" s="25"/>
      <c r="DDC15" s="25"/>
      <c r="DDD15" s="27"/>
      <c r="DDE15" s="28"/>
      <c r="DDF15" s="28"/>
      <c r="DDG15" s="27"/>
      <c r="DDH15" s="27"/>
      <c r="DDI15" s="25"/>
      <c r="DDJ15" s="25"/>
      <c r="DDK15" s="25"/>
      <c r="DDL15" s="27"/>
      <c r="DDM15" s="28"/>
      <c r="DDN15" s="28"/>
      <c r="DDO15" s="27"/>
      <c r="DDP15" s="27"/>
      <c r="DDQ15" s="25"/>
      <c r="DDR15" s="25"/>
      <c r="DDS15" s="25"/>
      <c r="DDT15" s="27"/>
      <c r="DDU15" s="28"/>
      <c r="DDV15" s="28"/>
      <c r="DDW15" s="27"/>
      <c r="DDX15" s="27"/>
      <c r="DDY15" s="25"/>
      <c r="DDZ15" s="25"/>
      <c r="DEA15" s="25"/>
      <c r="DEB15" s="27"/>
      <c r="DEC15" s="28"/>
      <c r="DED15" s="28"/>
      <c r="DEE15" s="27"/>
      <c r="DEF15" s="27"/>
      <c r="DEG15" s="25"/>
      <c r="DEH15" s="25"/>
      <c r="DEI15" s="25"/>
      <c r="DEJ15" s="27"/>
      <c r="DEK15" s="28"/>
      <c r="DEL15" s="28"/>
      <c r="DEM15" s="27"/>
      <c r="DEN15" s="27"/>
      <c r="DEO15" s="25"/>
      <c r="DEP15" s="25"/>
      <c r="DEQ15" s="25"/>
      <c r="DER15" s="27"/>
      <c r="DES15" s="28"/>
      <c r="DET15" s="28"/>
      <c r="DEU15" s="27"/>
      <c r="DEV15" s="27"/>
      <c r="DEW15" s="25"/>
      <c r="DEX15" s="25"/>
      <c r="DEY15" s="25"/>
      <c r="DEZ15" s="27"/>
      <c r="DFA15" s="28"/>
      <c r="DFB15" s="28"/>
      <c r="DFC15" s="27"/>
      <c r="DFD15" s="27"/>
      <c r="DFE15" s="25"/>
      <c r="DFF15" s="25"/>
      <c r="DFG15" s="25"/>
      <c r="DFH15" s="27"/>
      <c r="DFI15" s="28"/>
      <c r="DFJ15" s="28"/>
      <c r="DFK15" s="27"/>
      <c r="DFL15" s="27"/>
      <c r="DFM15" s="25"/>
      <c r="DFN15" s="25"/>
      <c r="DFO15" s="25"/>
      <c r="DFP15" s="27"/>
      <c r="DFQ15" s="28"/>
      <c r="DFR15" s="28"/>
      <c r="DFS15" s="27"/>
      <c r="DFT15" s="27"/>
      <c r="DFU15" s="25"/>
      <c r="DFV15" s="25"/>
      <c r="DFW15" s="25"/>
      <c r="DFX15" s="27"/>
      <c r="DFY15" s="28"/>
      <c r="DFZ15" s="28"/>
      <c r="DGA15" s="27"/>
      <c r="DGB15" s="27"/>
      <c r="DGC15" s="25"/>
      <c r="DGD15" s="25"/>
      <c r="DGE15" s="25"/>
      <c r="DGF15" s="27"/>
      <c r="DGG15" s="28"/>
      <c r="DGH15" s="28"/>
      <c r="DGI15" s="27"/>
      <c r="DGJ15" s="27"/>
      <c r="DGK15" s="25"/>
      <c r="DGL15" s="25"/>
      <c r="DGM15" s="25"/>
      <c r="DGN15" s="27"/>
      <c r="DGO15" s="28"/>
      <c r="DGP15" s="28"/>
      <c r="DGQ15" s="27"/>
      <c r="DGR15" s="27"/>
      <c r="DGS15" s="25"/>
      <c r="DGT15" s="25"/>
      <c r="DGU15" s="25"/>
      <c r="DGV15" s="27"/>
      <c r="DGW15" s="28"/>
      <c r="DGX15" s="28"/>
      <c r="DGY15" s="27"/>
      <c r="DGZ15" s="27"/>
      <c r="DHA15" s="25"/>
      <c r="DHB15" s="25"/>
      <c r="DHC15" s="25"/>
      <c r="DHD15" s="27"/>
      <c r="DHE15" s="28"/>
      <c r="DHF15" s="28"/>
      <c r="DHG15" s="27"/>
      <c r="DHH15" s="27"/>
      <c r="DHI15" s="25"/>
      <c r="DHJ15" s="25"/>
      <c r="DHK15" s="25"/>
      <c r="DHL15" s="27"/>
      <c r="DHM15" s="28"/>
      <c r="DHN15" s="28"/>
      <c r="DHO15" s="27"/>
      <c r="DHP15" s="27"/>
      <c r="DHQ15" s="25"/>
      <c r="DHR15" s="25"/>
      <c r="DHS15" s="25"/>
      <c r="DHT15" s="27"/>
      <c r="DHU15" s="28"/>
      <c r="DHV15" s="28"/>
      <c r="DHW15" s="27"/>
      <c r="DHX15" s="27"/>
      <c r="DHY15" s="25"/>
      <c r="DHZ15" s="25"/>
      <c r="DIA15" s="25"/>
      <c r="DIB15" s="27"/>
      <c r="DIC15" s="28"/>
      <c r="DID15" s="28"/>
      <c r="DIE15" s="27"/>
      <c r="DIF15" s="27"/>
      <c r="DIG15" s="25"/>
      <c r="DIH15" s="25"/>
      <c r="DII15" s="25"/>
      <c r="DIJ15" s="27"/>
      <c r="DIK15" s="28"/>
      <c r="DIL15" s="28"/>
      <c r="DIM15" s="27"/>
      <c r="DIN15" s="27"/>
      <c r="DIO15" s="25"/>
      <c r="DIP15" s="25"/>
      <c r="DIQ15" s="25"/>
      <c r="DIR15" s="27"/>
      <c r="DIS15" s="28"/>
      <c r="DIT15" s="28"/>
      <c r="DIU15" s="27"/>
      <c r="DIV15" s="27"/>
      <c r="DIW15" s="25"/>
      <c r="DIX15" s="25"/>
      <c r="DIY15" s="25"/>
      <c r="DIZ15" s="27"/>
      <c r="DJA15" s="28"/>
      <c r="DJB15" s="28"/>
      <c r="DJC15" s="27"/>
      <c r="DJD15" s="27"/>
      <c r="DJE15" s="25"/>
      <c r="DJF15" s="25"/>
      <c r="DJG15" s="25"/>
      <c r="DJH15" s="27"/>
      <c r="DJI15" s="28"/>
      <c r="DJJ15" s="28"/>
      <c r="DJK15" s="27"/>
      <c r="DJL15" s="27"/>
      <c r="DJM15" s="25"/>
      <c r="DJN15" s="25"/>
      <c r="DJO15" s="25"/>
      <c r="DJP15" s="27"/>
      <c r="DJQ15" s="28"/>
      <c r="DJR15" s="28"/>
      <c r="DJS15" s="27"/>
      <c r="DJT15" s="27"/>
      <c r="DJU15" s="25"/>
      <c r="DJV15" s="25"/>
      <c r="DJW15" s="25"/>
      <c r="DJX15" s="27"/>
      <c r="DJY15" s="28"/>
      <c r="DJZ15" s="28"/>
      <c r="DKA15" s="27"/>
      <c r="DKB15" s="27"/>
      <c r="DKC15" s="25"/>
      <c r="DKD15" s="25"/>
      <c r="DKE15" s="25"/>
      <c r="DKF15" s="27"/>
      <c r="DKG15" s="28"/>
      <c r="DKH15" s="28"/>
      <c r="DKI15" s="27"/>
      <c r="DKJ15" s="27"/>
      <c r="DKK15" s="25"/>
      <c r="DKL15" s="25"/>
      <c r="DKM15" s="25"/>
      <c r="DKN15" s="27"/>
      <c r="DKO15" s="28"/>
      <c r="DKP15" s="28"/>
      <c r="DKQ15" s="27"/>
      <c r="DKR15" s="27"/>
      <c r="DKS15" s="25"/>
      <c r="DKT15" s="25"/>
      <c r="DKU15" s="25"/>
      <c r="DKV15" s="27"/>
      <c r="DKW15" s="28"/>
      <c r="DKX15" s="28"/>
      <c r="DKY15" s="27"/>
      <c r="DKZ15" s="27"/>
      <c r="DLA15" s="25"/>
      <c r="DLB15" s="25"/>
      <c r="DLC15" s="25"/>
      <c r="DLD15" s="27"/>
      <c r="DLE15" s="28"/>
      <c r="DLF15" s="28"/>
      <c r="DLG15" s="27"/>
      <c r="DLH15" s="27"/>
      <c r="DLI15" s="25"/>
      <c r="DLJ15" s="25"/>
      <c r="DLK15" s="25"/>
      <c r="DLL15" s="27"/>
      <c r="DLM15" s="28"/>
      <c r="DLN15" s="28"/>
      <c r="DLO15" s="27"/>
      <c r="DLP15" s="27"/>
      <c r="DLQ15" s="25"/>
      <c r="DLR15" s="25"/>
      <c r="DLS15" s="25"/>
      <c r="DLT15" s="27"/>
      <c r="DLU15" s="28"/>
      <c r="DLV15" s="28"/>
      <c r="DLW15" s="27"/>
      <c r="DLX15" s="27"/>
      <c r="DLY15" s="25"/>
      <c r="DLZ15" s="25"/>
      <c r="DMA15" s="25"/>
      <c r="DMB15" s="27"/>
      <c r="DMC15" s="28"/>
      <c r="DMD15" s="28"/>
      <c r="DME15" s="27"/>
      <c r="DMF15" s="27"/>
      <c r="DMG15" s="25"/>
      <c r="DMH15" s="25"/>
      <c r="DMI15" s="25"/>
      <c r="DMJ15" s="27"/>
      <c r="DMK15" s="28"/>
      <c r="DML15" s="28"/>
      <c r="DMM15" s="27"/>
      <c r="DMN15" s="27"/>
      <c r="DMO15" s="25"/>
      <c r="DMP15" s="25"/>
      <c r="DMQ15" s="25"/>
      <c r="DMR15" s="27"/>
      <c r="DMS15" s="28"/>
      <c r="DMT15" s="28"/>
      <c r="DMU15" s="27"/>
      <c r="DMV15" s="27"/>
      <c r="DMW15" s="25"/>
      <c r="DMX15" s="25"/>
      <c r="DMY15" s="25"/>
      <c r="DMZ15" s="27"/>
      <c r="DNA15" s="28"/>
      <c r="DNB15" s="28"/>
      <c r="DNC15" s="27"/>
      <c r="DND15" s="27"/>
      <c r="DNE15" s="25"/>
      <c r="DNF15" s="25"/>
      <c r="DNG15" s="25"/>
      <c r="DNH15" s="27"/>
      <c r="DNI15" s="28"/>
      <c r="DNJ15" s="28"/>
      <c r="DNK15" s="27"/>
      <c r="DNL15" s="27"/>
      <c r="DNM15" s="25"/>
      <c r="DNN15" s="25"/>
      <c r="DNO15" s="25"/>
      <c r="DNP15" s="27"/>
      <c r="DNQ15" s="28"/>
      <c r="DNR15" s="28"/>
      <c r="DNS15" s="27"/>
      <c r="DNT15" s="27"/>
      <c r="DNU15" s="25"/>
      <c r="DNV15" s="25"/>
      <c r="DNW15" s="25"/>
      <c r="DNX15" s="27"/>
      <c r="DNY15" s="28"/>
      <c r="DNZ15" s="28"/>
      <c r="DOA15" s="27"/>
      <c r="DOB15" s="27"/>
      <c r="DOC15" s="25"/>
      <c r="DOD15" s="25"/>
      <c r="DOE15" s="25"/>
      <c r="DOF15" s="27"/>
      <c r="DOG15" s="28"/>
      <c r="DOH15" s="28"/>
      <c r="DOI15" s="27"/>
      <c r="DOJ15" s="27"/>
      <c r="DOK15" s="25"/>
      <c r="DOL15" s="25"/>
      <c r="DOM15" s="25"/>
      <c r="DON15" s="27"/>
      <c r="DOO15" s="28"/>
      <c r="DOP15" s="28"/>
      <c r="DOQ15" s="27"/>
      <c r="DOR15" s="27"/>
      <c r="DOS15" s="25"/>
      <c r="DOT15" s="25"/>
      <c r="DOU15" s="25"/>
      <c r="DOV15" s="27"/>
      <c r="DOW15" s="28"/>
      <c r="DOX15" s="28"/>
      <c r="DOY15" s="27"/>
      <c r="DOZ15" s="27"/>
      <c r="DPA15" s="25"/>
      <c r="DPB15" s="25"/>
      <c r="DPC15" s="25"/>
      <c r="DPD15" s="27"/>
      <c r="DPE15" s="28"/>
      <c r="DPF15" s="28"/>
      <c r="DPG15" s="27"/>
      <c r="DPH15" s="27"/>
      <c r="DPI15" s="25"/>
      <c r="DPJ15" s="25"/>
      <c r="DPK15" s="25"/>
      <c r="DPL15" s="27"/>
      <c r="DPM15" s="28"/>
      <c r="DPN15" s="28"/>
      <c r="DPO15" s="27"/>
      <c r="DPP15" s="27"/>
      <c r="DPQ15" s="25"/>
      <c r="DPR15" s="25"/>
      <c r="DPS15" s="25"/>
      <c r="DPT15" s="27"/>
      <c r="DPU15" s="28"/>
      <c r="DPV15" s="28"/>
      <c r="DPW15" s="27"/>
      <c r="DPX15" s="27"/>
      <c r="DPY15" s="25"/>
      <c r="DPZ15" s="25"/>
      <c r="DQA15" s="25"/>
      <c r="DQB15" s="27"/>
      <c r="DQC15" s="28"/>
      <c r="DQD15" s="28"/>
      <c r="DQE15" s="27"/>
      <c r="DQF15" s="27"/>
      <c r="DQG15" s="25"/>
      <c r="DQH15" s="25"/>
      <c r="DQI15" s="25"/>
      <c r="DQJ15" s="27"/>
      <c r="DQK15" s="28"/>
      <c r="DQL15" s="28"/>
      <c r="DQM15" s="27"/>
      <c r="DQN15" s="27"/>
      <c r="DQO15" s="25"/>
      <c r="DQP15" s="25"/>
      <c r="DQQ15" s="25"/>
      <c r="DQR15" s="27"/>
      <c r="DQS15" s="28"/>
      <c r="DQT15" s="28"/>
      <c r="DQU15" s="27"/>
      <c r="DQV15" s="27"/>
      <c r="DQW15" s="25"/>
      <c r="DQX15" s="25"/>
      <c r="DQY15" s="25"/>
      <c r="DQZ15" s="27"/>
      <c r="DRA15" s="28"/>
      <c r="DRB15" s="28"/>
      <c r="DRC15" s="27"/>
      <c r="DRD15" s="27"/>
      <c r="DRE15" s="25"/>
      <c r="DRF15" s="25"/>
      <c r="DRG15" s="25"/>
      <c r="DRH15" s="27"/>
      <c r="DRI15" s="28"/>
      <c r="DRJ15" s="28"/>
      <c r="DRK15" s="27"/>
      <c r="DRL15" s="27"/>
      <c r="DRM15" s="25"/>
      <c r="DRN15" s="25"/>
      <c r="DRO15" s="25"/>
      <c r="DRP15" s="27"/>
      <c r="DRQ15" s="28"/>
      <c r="DRR15" s="28"/>
      <c r="DRS15" s="27"/>
      <c r="DRT15" s="27"/>
      <c r="DRU15" s="25"/>
      <c r="DRV15" s="25"/>
      <c r="DRW15" s="25"/>
      <c r="DRX15" s="27"/>
      <c r="DRY15" s="28"/>
      <c r="DRZ15" s="28"/>
      <c r="DSA15" s="27"/>
      <c r="DSB15" s="27"/>
      <c r="DSC15" s="25"/>
      <c r="DSD15" s="25"/>
      <c r="DSE15" s="25"/>
      <c r="DSF15" s="27"/>
      <c r="DSG15" s="28"/>
      <c r="DSH15" s="28"/>
      <c r="DSI15" s="27"/>
      <c r="DSJ15" s="27"/>
      <c r="DSK15" s="25"/>
      <c r="DSL15" s="25"/>
      <c r="DSM15" s="25"/>
      <c r="DSN15" s="27"/>
      <c r="DSO15" s="28"/>
      <c r="DSP15" s="28"/>
      <c r="DSQ15" s="27"/>
      <c r="DSR15" s="27"/>
      <c r="DSS15" s="25"/>
      <c r="DST15" s="25"/>
      <c r="DSU15" s="25"/>
      <c r="DSV15" s="27"/>
      <c r="DSW15" s="28"/>
      <c r="DSX15" s="28"/>
      <c r="DSY15" s="27"/>
      <c r="DSZ15" s="27"/>
      <c r="DTA15" s="25"/>
      <c r="DTB15" s="25"/>
      <c r="DTC15" s="25"/>
      <c r="DTD15" s="27"/>
      <c r="DTE15" s="28"/>
      <c r="DTF15" s="28"/>
      <c r="DTG15" s="27"/>
      <c r="DTH15" s="27"/>
      <c r="DTI15" s="25"/>
      <c r="DTJ15" s="25"/>
      <c r="DTK15" s="25"/>
      <c r="DTL15" s="27"/>
      <c r="DTM15" s="28"/>
      <c r="DTN15" s="28"/>
      <c r="DTO15" s="27"/>
      <c r="DTP15" s="27"/>
      <c r="DTQ15" s="25"/>
      <c r="DTR15" s="25"/>
      <c r="DTS15" s="25"/>
      <c r="DTT15" s="27"/>
      <c r="DTU15" s="28"/>
      <c r="DTV15" s="28"/>
      <c r="DTW15" s="27"/>
      <c r="DTX15" s="27"/>
      <c r="DTY15" s="25"/>
      <c r="DTZ15" s="25"/>
      <c r="DUA15" s="25"/>
      <c r="DUB15" s="27"/>
      <c r="DUC15" s="28"/>
      <c r="DUD15" s="28"/>
      <c r="DUE15" s="27"/>
      <c r="DUF15" s="27"/>
      <c r="DUG15" s="25"/>
      <c r="DUH15" s="25"/>
      <c r="DUI15" s="25"/>
      <c r="DUJ15" s="27"/>
      <c r="DUK15" s="28"/>
      <c r="DUL15" s="28"/>
      <c r="DUM15" s="27"/>
      <c r="DUN15" s="27"/>
      <c r="DUO15" s="25"/>
      <c r="DUP15" s="25"/>
      <c r="DUQ15" s="25"/>
      <c r="DUR15" s="27"/>
      <c r="DUS15" s="28"/>
      <c r="DUT15" s="28"/>
      <c r="DUU15" s="27"/>
      <c r="DUV15" s="27"/>
      <c r="DUW15" s="25"/>
      <c r="DUX15" s="25"/>
      <c r="DUY15" s="25"/>
      <c r="DUZ15" s="27"/>
      <c r="DVA15" s="28"/>
      <c r="DVB15" s="28"/>
      <c r="DVC15" s="27"/>
      <c r="DVD15" s="27"/>
      <c r="DVE15" s="25"/>
      <c r="DVF15" s="25"/>
      <c r="DVG15" s="25"/>
      <c r="DVH15" s="27"/>
      <c r="DVI15" s="28"/>
      <c r="DVJ15" s="28"/>
      <c r="DVK15" s="27"/>
      <c r="DVL15" s="27"/>
      <c r="DVM15" s="25"/>
      <c r="DVN15" s="25"/>
      <c r="DVO15" s="25"/>
      <c r="DVP15" s="27"/>
      <c r="DVQ15" s="28"/>
      <c r="DVR15" s="28"/>
      <c r="DVS15" s="27"/>
      <c r="DVT15" s="27"/>
      <c r="DVU15" s="25"/>
      <c r="DVV15" s="25"/>
      <c r="DVW15" s="25"/>
      <c r="DVX15" s="27"/>
      <c r="DVY15" s="28"/>
      <c r="DVZ15" s="28"/>
      <c r="DWA15" s="27"/>
      <c r="DWB15" s="27"/>
      <c r="DWC15" s="25"/>
      <c r="DWD15" s="25"/>
      <c r="DWE15" s="25"/>
      <c r="DWF15" s="27"/>
      <c r="DWG15" s="28"/>
      <c r="DWH15" s="28"/>
      <c r="DWI15" s="27"/>
      <c r="DWJ15" s="27"/>
      <c r="DWK15" s="25"/>
      <c r="DWL15" s="25"/>
      <c r="DWM15" s="25"/>
      <c r="DWN15" s="27"/>
      <c r="DWO15" s="28"/>
      <c r="DWP15" s="28"/>
      <c r="DWQ15" s="27"/>
      <c r="DWR15" s="27"/>
      <c r="DWS15" s="25"/>
      <c r="DWT15" s="25"/>
      <c r="DWU15" s="25"/>
      <c r="DWV15" s="27"/>
      <c r="DWW15" s="28"/>
      <c r="DWX15" s="28"/>
      <c r="DWY15" s="27"/>
      <c r="DWZ15" s="27"/>
      <c r="DXA15" s="25"/>
      <c r="DXB15" s="25"/>
      <c r="DXC15" s="25"/>
      <c r="DXD15" s="27"/>
      <c r="DXE15" s="28"/>
      <c r="DXF15" s="28"/>
      <c r="DXG15" s="27"/>
      <c r="DXH15" s="27"/>
      <c r="DXI15" s="25"/>
      <c r="DXJ15" s="25"/>
      <c r="DXK15" s="25"/>
      <c r="DXL15" s="27"/>
      <c r="DXM15" s="28"/>
      <c r="DXN15" s="28"/>
      <c r="DXO15" s="27"/>
      <c r="DXP15" s="27"/>
      <c r="DXQ15" s="25"/>
      <c r="DXR15" s="25"/>
      <c r="DXS15" s="25"/>
      <c r="DXT15" s="27"/>
      <c r="DXU15" s="28"/>
      <c r="DXV15" s="28"/>
      <c r="DXW15" s="27"/>
      <c r="DXX15" s="27"/>
      <c r="DXY15" s="25"/>
      <c r="DXZ15" s="25"/>
      <c r="DYA15" s="25"/>
      <c r="DYB15" s="27"/>
      <c r="DYC15" s="28"/>
      <c r="DYD15" s="28"/>
      <c r="DYE15" s="27"/>
      <c r="DYF15" s="27"/>
      <c r="DYG15" s="25"/>
      <c r="DYH15" s="25"/>
      <c r="DYI15" s="25"/>
      <c r="DYJ15" s="27"/>
      <c r="DYK15" s="28"/>
      <c r="DYL15" s="28"/>
      <c r="DYM15" s="27"/>
      <c r="DYN15" s="27"/>
      <c r="DYO15" s="25"/>
      <c r="DYP15" s="25"/>
      <c r="DYQ15" s="25"/>
      <c r="DYR15" s="27"/>
      <c r="DYS15" s="28"/>
      <c r="DYT15" s="28"/>
      <c r="DYU15" s="27"/>
      <c r="DYV15" s="27"/>
      <c r="DYW15" s="25"/>
      <c r="DYX15" s="25"/>
      <c r="DYY15" s="25"/>
      <c r="DYZ15" s="27"/>
      <c r="DZA15" s="28"/>
      <c r="DZB15" s="28"/>
      <c r="DZC15" s="27"/>
      <c r="DZD15" s="27"/>
      <c r="DZE15" s="25"/>
      <c r="DZF15" s="25"/>
      <c r="DZG15" s="25"/>
      <c r="DZH15" s="27"/>
      <c r="DZI15" s="28"/>
      <c r="DZJ15" s="28"/>
      <c r="DZK15" s="27"/>
      <c r="DZL15" s="27"/>
      <c r="DZM15" s="25"/>
      <c r="DZN15" s="25"/>
      <c r="DZO15" s="25"/>
      <c r="DZP15" s="27"/>
      <c r="DZQ15" s="28"/>
      <c r="DZR15" s="28"/>
      <c r="DZS15" s="27"/>
      <c r="DZT15" s="27"/>
      <c r="DZU15" s="25"/>
      <c r="DZV15" s="25"/>
      <c r="DZW15" s="25"/>
      <c r="DZX15" s="27"/>
      <c r="DZY15" s="28"/>
      <c r="DZZ15" s="28"/>
      <c r="EAA15" s="27"/>
      <c r="EAB15" s="27"/>
      <c r="EAC15" s="25"/>
      <c r="EAD15" s="25"/>
      <c r="EAE15" s="25"/>
      <c r="EAF15" s="27"/>
      <c r="EAG15" s="28"/>
      <c r="EAH15" s="28"/>
      <c r="EAI15" s="27"/>
      <c r="EAJ15" s="27"/>
      <c r="EAK15" s="25"/>
      <c r="EAL15" s="25"/>
      <c r="EAM15" s="25"/>
      <c r="EAN15" s="27"/>
      <c r="EAO15" s="28"/>
      <c r="EAP15" s="28"/>
      <c r="EAQ15" s="27"/>
      <c r="EAR15" s="27"/>
      <c r="EAS15" s="25"/>
      <c r="EAT15" s="25"/>
      <c r="EAU15" s="25"/>
      <c r="EAV15" s="27"/>
      <c r="EAW15" s="28"/>
      <c r="EAX15" s="28"/>
      <c r="EAY15" s="27"/>
      <c r="EAZ15" s="27"/>
      <c r="EBA15" s="25"/>
      <c r="EBB15" s="25"/>
      <c r="EBC15" s="25"/>
      <c r="EBD15" s="27"/>
      <c r="EBE15" s="28"/>
      <c r="EBF15" s="28"/>
      <c r="EBG15" s="27"/>
      <c r="EBH15" s="27"/>
      <c r="EBI15" s="25"/>
      <c r="EBJ15" s="25"/>
      <c r="EBK15" s="25"/>
      <c r="EBL15" s="27"/>
      <c r="EBM15" s="28"/>
      <c r="EBN15" s="28"/>
      <c r="EBO15" s="27"/>
      <c r="EBP15" s="27"/>
      <c r="EBQ15" s="25"/>
      <c r="EBR15" s="25"/>
      <c r="EBS15" s="25"/>
      <c r="EBT15" s="27"/>
      <c r="EBU15" s="28"/>
      <c r="EBV15" s="28"/>
      <c r="EBW15" s="27"/>
      <c r="EBX15" s="27"/>
      <c r="EBY15" s="25"/>
      <c r="EBZ15" s="25"/>
      <c r="ECA15" s="25"/>
      <c r="ECB15" s="27"/>
      <c r="ECC15" s="28"/>
      <c r="ECD15" s="28"/>
      <c r="ECE15" s="27"/>
      <c r="ECF15" s="27"/>
      <c r="ECG15" s="25"/>
      <c r="ECH15" s="25"/>
      <c r="ECI15" s="25"/>
      <c r="ECJ15" s="27"/>
      <c r="ECK15" s="28"/>
      <c r="ECL15" s="28"/>
      <c r="ECM15" s="27"/>
      <c r="ECN15" s="27"/>
      <c r="ECO15" s="25"/>
      <c r="ECP15" s="25"/>
      <c r="ECQ15" s="25"/>
      <c r="ECR15" s="27"/>
      <c r="ECS15" s="28"/>
      <c r="ECT15" s="28"/>
      <c r="ECU15" s="27"/>
      <c r="ECV15" s="27"/>
      <c r="ECW15" s="25"/>
      <c r="ECX15" s="25"/>
      <c r="ECY15" s="25"/>
      <c r="ECZ15" s="27"/>
      <c r="EDA15" s="28"/>
      <c r="EDB15" s="28"/>
      <c r="EDC15" s="27"/>
      <c r="EDD15" s="27"/>
      <c r="EDE15" s="25"/>
      <c r="EDF15" s="25"/>
      <c r="EDG15" s="25"/>
      <c r="EDH15" s="27"/>
      <c r="EDI15" s="28"/>
      <c r="EDJ15" s="28"/>
      <c r="EDK15" s="27"/>
      <c r="EDL15" s="27"/>
      <c r="EDM15" s="25"/>
      <c r="EDN15" s="25"/>
      <c r="EDO15" s="25"/>
      <c r="EDP15" s="27"/>
      <c r="EDQ15" s="28"/>
      <c r="EDR15" s="28"/>
      <c r="EDS15" s="27"/>
      <c r="EDT15" s="27"/>
      <c r="EDU15" s="25"/>
      <c r="EDV15" s="25"/>
      <c r="EDW15" s="25"/>
      <c r="EDX15" s="27"/>
      <c r="EDY15" s="28"/>
      <c r="EDZ15" s="28"/>
      <c r="EEA15" s="27"/>
      <c r="EEB15" s="27"/>
      <c r="EEC15" s="25"/>
      <c r="EED15" s="25"/>
      <c r="EEE15" s="25"/>
      <c r="EEF15" s="27"/>
      <c r="EEG15" s="28"/>
      <c r="EEH15" s="28"/>
      <c r="EEI15" s="27"/>
      <c r="EEJ15" s="27"/>
      <c r="EEK15" s="25"/>
      <c r="EEL15" s="25"/>
      <c r="EEM15" s="25"/>
      <c r="EEN15" s="27"/>
      <c r="EEO15" s="28"/>
      <c r="EEP15" s="28"/>
      <c r="EEQ15" s="27"/>
      <c r="EER15" s="27"/>
      <c r="EES15" s="25"/>
      <c r="EET15" s="25"/>
      <c r="EEU15" s="25"/>
      <c r="EEV15" s="27"/>
      <c r="EEW15" s="28"/>
      <c r="EEX15" s="28"/>
      <c r="EEY15" s="27"/>
      <c r="EEZ15" s="27"/>
      <c r="EFA15" s="25"/>
      <c r="EFB15" s="25"/>
      <c r="EFC15" s="25"/>
      <c r="EFD15" s="27"/>
      <c r="EFE15" s="28"/>
      <c r="EFF15" s="28"/>
      <c r="EFG15" s="27"/>
      <c r="EFH15" s="27"/>
      <c r="EFI15" s="25"/>
      <c r="EFJ15" s="25"/>
      <c r="EFK15" s="25"/>
      <c r="EFL15" s="27"/>
      <c r="EFM15" s="28"/>
      <c r="EFN15" s="28"/>
      <c r="EFO15" s="27"/>
      <c r="EFP15" s="27"/>
      <c r="EFQ15" s="25"/>
      <c r="EFR15" s="25"/>
      <c r="EFS15" s="25"/>
      <c r="EFT15" s="27"/>
      <c r="EFU15" s="28"/>
      <c r="EFV15" s="28"/>
      <c r="EFW15" s="27"/>
      <c r="EFX15" s="27"/>
      <c r="EFY15" s="25"/>
      <c r="EFZ15" s="25"/>
      <c r="EGA15" s="25"/>
      <c r="EGB15" s="27"/>
      <c r="EGC15" s="28"/>
      <c r="EGD15" s="28"/>
      <c r="EGE15" s="27"/>
      <c r="EGF15" s="27"/>
      <c r="EGG15" s="25"/>
      <c r="EGH15" s="25"/>
      <c r="EGI15" s="25"/>
      <c r="EGJ15" s="27"/>
      <c r="EGK15" s="28"/>
      <c r="EGL15" s="28"/>
      <c r="EGM15" s="27"/>
      <c r="EGN15" s="27"/>
      <c r="EGO15" s="25"/>
      <c r="EGP15" s="25"/>
      <c r="EGQ15" s="25"/>
      <c r="EGR15" s="27"/>
      <c r="EGS15" s="28"/>
      <c r="EGT15" s="28"/>
      <c r="EGU15" s="27"/>
      <c r="EGV15" s="27"/>
      <c r="EGW15" s="25"/>
      <c r="EGX15" s="25"/>
      <c r="EGY15" s="25"/>
      <c r="EGZ15" s="27"/>
      <c r="EHA15" s="28"/>
      <c r="EHB15" s="28"/>
      <c r="EHC15" s="27"/>
      <c r="EHD15" s="27"/>
      <c r="EHE15" s="25"/>
      <c r="EHF15" s="25"/>
      <c r="EHG15" s="25"/>
      <c r="EHH15" s="27"/>
      <c r="EHI15" s="28"/>
      <c r="EHJ15" s="28"/>
      <c r="EHK15" s="27"/>
      <c r="EHL15" s="27"/>
      <c r="EHM15" s="25"/>
      <c r="EHN15" s="25"/>
      <c r="EHO15" s="25"/>
      <c r="EHP15" s="27"/>
      <c r="EHQ15" s="28"/>
      <c r="EHR15" s="28"/>
      <c r="EHS15" s="27"/>
      <c r="EHT15" s="27"/>
      <c r="EHU15" s="25"/>
      <c r="EHV15" s="25"/>
      <c r="EHW15" s="25"/>
      <c r="EHX15" s="27"/>
      <c r="EHY15" s="28"/>
      <c r="EHZ15" s="28"/>
      <c r="EIA15" s="27"/>
      <c r="EIB15" s="27"/>
      <c r="EIC15" s="25"/>
      <c r="EID15" s="25"/>
      <c r="EIE15" s="25"/>
      <c r="EIF15" s="27"/>
      <c r="EIG15" s="28"/>
      <c r="EIH15" s="28"/>
      <c r="EII15" s="27"/>
      <c r="EIJ15" s="27"/>
      <c r="EIK15" s="25"/>
      <c r="EIL15" s="25"/>
      <c r="EIM15" s="25"/>
      <c r="EIN15" s="27"/>
      <c r="EIO15" s="28"/>
      <c r="EIP15" s="28"/>
      <c r="EIQ15" s="27"/>
      <c r="EIR15" s="27"/>
      <c r="EIS15" s="25"/>
      <c r="EIT15" s="25"/>
      <c r="EIU15" s="25"/>
      <c r="EIV15" s="27"/>
      <c r="EIW15" s="28"/>
      <c r="EIX15" s="28"/>
      <c r="EIY15" s="27"/>
      <c r="EIZ15" s="27"/>
      <c r="EJA15" s="25"/>
      <c r="EJB15" s="25"/>
      <c r="EJC15" s="25"/>
      <c r="EJD15" s="27"/>
      <c r="EJE15" s="28"/>
      <c r="EJF15" s="28"/>
      <c r="EJG15" s="27"/>
      <c r="EJH15" s="27"/>
      <c r="EJI15" s="25"/>
      <c r="EJJ15" s="25"/>
      <c r="EJK15" s="25"/>
      <c r="EJL15" s="27"/>
      <c r="EJM15" s="28"/>
      <c r="EJN15" s="28"/>
      <c r="EJO15" s="27"/>
      <c r="EJP15" s="27"/>
      <c r="EJQ15" s="25"/>
      <c r="EJR15" s="25"/>
      <c r="EJS15" s="25"/>
      <c r="EJT15" s="27"/>
      <c r="EJU15" s="28"/>
      <c r="EJV15" s="28"/>
      <c r="EJW15" s="27"/>
      <c r="EJX15" s="27"/>
      <c r="EJY15" s="25"/>
      <c r="EJZ15" s="25"/>
      <c r="EKA15" s="25"/>
      <c r="EKB15" s="27"/>
      <c r="EKC15" s="28"/>
      <c r="EKD15" s="28"/>
      <c r="EKE15" s="27"/>
      <c r="EKF15" s="27"/>
      <c r="EKG15" s="25"/>
      <c r="EKH15" s="25"/>
      <c r="EKI15" s="25"/>
      <c r="EKJ15" s="27"/>
      <c r="EKK15" s="28"/>
      <c r="EKL15" s="28"/>
      <c r="EKM15" s="27"/>
      <c r="EKN15" s="27"/>
      <c r="EKO15" s="25"/>
      <c r="EKP15" s="25"/>
      <c r="EKQ15" s="25"/>
      <c r="EKR15" s="27"/>
      <c r="EKS15" s="28"/>
      <c r="EKT15" s="28"/>
      <c r="EKU15" s="27"/>
      <c r="EKV15" s="27"/>
      <c r="EKW15" s="25"/>
      <c r="EKX15" s="25"/>
      <c r="EKY15" s="25"/>
      <c r="EKZ15" s="27"/>
      <c r="ELA15" s="28"/>
      <c r="ELB15" s="28"/>
      <c r="ELC15" s="27"/>
      <c r="ELD15" s="27"/>
      <c r="ELE15" s="25"/>
      <c r="ELF15" s="25"/>
      <c r="ELG15" s="25"/>
      <c r="ELH15" s="27"/>
      <c r="ELI15" s="28"/>
      <c r="ELJ15" s="28"/>
      <c r="ELK15" s="27"/>
      <c r="ELL15" s="27"/>
      <c r="ELM15" s="25"/>
      <c r="ELN15" s="25"/>
      <c r="ELO15" s="25"/>
      <c r="ELP15" s="27"/>
      <c r="ELQ15" s="28"/>
      <c r="ELR15" s="28"/>
      <c r="ELS15" s="27"/>
      <c r="ELT15" s="27"/>
      <c r="ELU15" s="25"/>
      <c r="ELV15" s="25"/>
      <c r="ELW15" s="25"/>
      <c r="ELX15" s="27"/>
      <c r="ELY15" s="28"/>
      <c r="ELZ15" s="28"/>
      <c r="EMA15" s="27"/>
      <c r="EMB15" s="27"/>
      <c r="EMC15" s="25"/>
      <c r="EMD15" s="25"/>
      <c r="EME15" s="25"/>
      <c r="EMF15" s="27"/>
      <c r="EMG15" s="28"/>
      <c r="EMH15" s="28"/>
      <c r="EMI15" s="27"/>
      <c r="EMJ15" s="27"/>
      <c r="EMK15" s="25"/>
      <c r="EML15" s="25"/>
      <c r="EMM15" s="25"/>
      <c r="EMN15" s="27"/>
      <c r="EMO15" s="28"/>
      <c r="EMP15" s="28"/>
      <c r="EMQ15" s="27"/>
      <c r="EMR15" s="27"/>
      <c r="EMS15" s="25"/>
      <c r="EMT15" s="25"/>
      <c r="EMU15" s="25"/>
      <c r="EMV15" s="27"/>
      <c r="EMW15" s="28"/>
      <c r="EMX15" s="28"/>
      <c r="EMY15" s="27"/>
      <c r="EMZ15" s="27"/>
      <c r="ENA15" s="25"/>
      <c r="ENB15" s="25"/>
      <c r="ENC15" s="25"/>
      <c r="END15" s="27"/>
      <c r="ENE15" s="28"/>
      <c r="ENF15" s="28"/>
      <c r="ENG15" s="27"/>
      <c r="ENH15" s="27"/>
      <c r="ENI15" s="25"/>
      <c r="ENJ15" s="25"/>
      <c r="ENK15" s="25"/>
      <c r="ENL15" s="27"/>
      <c r="ENM15" s="28"/>
      <c r="ENN15" s="28"/>
      <c r="ENO15" s="27"/>
      <c r="ENP15" s="27"/>
      <c r="ENQ15" s="25"/>
      <c r="ENR15" s="25"/>
      <c r="ENS15" s="25"/>
      <c r="ENT15" s="27"/>
      <c r="ENU15" s="28"/>
      <c r="ENV15" s="28"/>
      <c r="ENW15" s="27"/>
      <c r="ENX15" s="27"/>
      <c r="ENY15" s="25"/>
      <c r="ENZ15" s="25"/>
      <c r="EOA15" s="25"/>
      <c r="EOB15" s="27"/>
      <c r="EOC15" s="28"/>
      <c r="EOD15" s="28"/>
      <c r="EOE15" s="27"/>
      <c r="EOF15" s="27"/>
      <c r="EOG15" s="25"/>
      <c r="EOH15" s="25"/>
      <c r="EOI15" s="25"/>
      <c r="EOJ15" s="27"/>
      <c r="EOK15" s="28"/>
      <c r="EOL15" s="28"/>
      <c r="EOM15" s="27"/>
      <c r="EON15" s="27"/>
      <c r="EOO15" s="25"/>
      <c r="EOP15" s="25"/>
      <c r="EOQ15" s="25"/>
      <c r="EOR15" s="27"/>
      <c r="EOS15" s="28"/>
      <c r="EOT15" s="28"/>
      <c r="EOU15" s="27"/>
      <c r="EOV15" s="27"/>
      <c r="EOW15" s="25"/>
      <c r="EOX15" s="25"/>
      <c r="EOY15" s="25"/>
      <c r="EOZ15" s="27"/>
      <c r="EPA15" s="28"/>
      <c r="EPB15" s="28"/>
      <c r="EPC15" s="27"/>
      <c r="EPD15" s="27"/>
      <c r="EPE15" s="25"/>
      <c r="EPF15" s="25"/>
      <c r="EPG15" s="25"/>
      <c r="EPH15" s="27"/>
      <c r="EPI15" s="28"/>
      <c r="EPJ15" s="28"/>
      <c r="EPK15" s="27"/>
      <c r="EPL15" s="27"/>
      <c r="EPM15" s="25"/>
      <c r="EPN15" s="25"/>
      <c r="EPO15" s="25"/>
      <c r="EPP15" s="27"/>
      <c r="EPQ15" s="28"/>
      <c r="EPR15" s="28"/>
      <c r="EPS15" s="27"/>
      <c r="EPT15" s="27"/>
      <c r="EPU15" s="25"/>
      <c r="EPV15" s="25"/>
      <c r="EPW15" s="25"/>
      <c r="EPX15" s="27"/>
      <c r="EPY15" s="28"/>
      <c r="EPZ15" s="28"/>
      <c r="EQA15" s="27"/>
      <c r="EQB15" s="27"/>
      <c r="EQC15" s="25"/>
      <c r="EQD15" s="25"/>
      <c r="EQE15" s="25"/>
      <c r="EQF15" s="27"/>
      <c r="EQG15" s="28"/>
      <c r="EQH15" s="28"/>
      <c r="EQI15" s="27"/>
      <c r="EQJ15" s="27"/>
      <c r="EQK15" s="25"/>
      <c r="EQL15" s="25"/>
      <c r="EQM15" s="25"/>
      <c r="EQN15" s="27"/>
      <c r="EQO15" s="28"/>
      <c r="EQP15" s="28"/>
      <c r="EQQ15" s="27"/>
      <c r="EQR15" s="27"/>
      <c r="EQS15" s="25"/>
      <c r="EQT15" s="25"/>
      <c r="EQU15" s="25"/>
      <c r="EQV15" s="27"/>
      <c r="EQW15" s="28"/>
      <c r="EQX15" s="28"/>
      <c r="EQY15" s="27"/>
      <c r="EQZ15" s="27"/>
      <c r="ERA15" s="25"/>
      <c r="ERB15" s="25"/>
      <c r="ERC15" s="25"/>
      <c r="ERD15" s="27"/>
      <c r="ERE15" s="28"/>
      <c r="ERF15" s="28"/>
      <c r="ERG15" s="27"/>
      <c r="ERH15" s="27"/>
      <c r="ERI15" s="25"/>
      <c r="ERJ15" s="25"/>
      <c r="ERK15" s="25"/>
      <c r="ERL15" s="27"/>
      <c r="ERM15" s="28"/>
      <c r="ERN15" s="28"/>
      <c r="ERO15" s="27"/>
      <c r="ERP15" s="27"/>
      <c r="ERQ15" s="25"/>
      <c r="ERR15" s="25"/>
      <c r="ERS15" s="25"/>
      <c r="ERT15" s="27"/>
      <c r="ERU15" s="28"/>
      <c r="ERV15" s="28"/>
      <c r="ERW15" s="27"/>
      <c r="ERX15" s="27"/>
      <c r="ERY15" s="25"/>
      <c r="ERZ15" s="25"/>
      <c r="ESA15" s="25"/>
      <c r="ESB15" s="27"/>
      <c r="ESC15" s="28"/>
      <c r="ESD15" s="28"/>
      <c r="ESE15" s="27"/>
      <c r="ESF15" s="27"/>
      <c r="ESG15" s="25"/>
      <c r="ESH15" s="25"/>
      <c r="ESI15" s="25"/>
      <c r="ESJ15" s="27"/>
      <c r="ESK15" s="28"/>
      <c r="ESL15" s="28"/>
      <c r="ESM15" s="27"/>
      <c r="ESN15" s="27"/>
      <c r="ESO15" s="25"/>
      <c r="ESP15" s="25"/>
      <c r="ESQ15" s="25"/>
      <c r="ESR15" s="27"/>
      <c r="ESS15" s="28"/>
      <c r="EST15" s="28"/>
      <c r="ESU15" s="27"/>
      <c r="ESV15" s="27"/>
      <c r="ESW15" s="25"/>
      <c r="ESX15" s="25"/>
      <c r="ESY15" s="25"/>
      <c r="ESZ15" s="27"/>
      <c r="ETA15" s="28"/>
      <c r="ETB15" s="28"/>
      <c r="ETC15" s="27"/>
      <c r="ETD15" s="27"/>
      <c r="ETE15" s="25"/>
      <c r="ETF15" s="25"/>
      <c r="ETG15" s="25"/>
      <c r="ETH15" s="27"/>
      <c r="ETI15" s="28"/>
      <c r="ETJ15" s="28"/>
      <c r="ETK15" s="27"/>
      <c r="ETL15" s="27"/>
      <c r="ETM15" s="25"/>
      <c r="ETN15" s="25"/>
      <c r="ETO15" s="25"/>
      <c r="ETP15" s="27"/>
      <c r="ETQ15" s="28"/>
      <c r="ETR15" s="28"/>
      <c r="ETS15" s="27"/>
      <c r="ETT15" s="27"/>
      <c r="ETU15" s="25"/>
      <c r="ETV15" s="25"/>
      <c r="ETW15" s="25"/>
      <c r="ETX15" s="27"/>
      <c r="ETY15" s="28"/>
      <c r="ETZ15" s="28"/>
      <c r="EUA15" s="27"/>
      <c r="EUB15" s="27"/>
      <c r="EUC15" s="25"/>
      <c r="EUD15" s="25"/>
      <c r="EUE15" s="25"/>
      <c r="EUF15" s="27"/>
      <c r="EUG15" s="28"/>
      <c r="EUH15" s="28"/>
      <c r="EUI15" s="27"/>
      <c r="EUJ15" s="27"/>
      <c r="EUK15" s="25"/>
      <c r="EUL15" s="25"/>
      <c r="EUM15" s="25"/>
      <c r="EUN15" s="27"/>
      <c r="EUO15" s="28"/>
      <c r="EUP15" s="28"/>
      <c r="EUQ15" s="27"/>
      <c r="EUR15" s="27"/>
      <c r="EUS15" s="25"/>
      <c r="EUT15" s="25"/>
      <c r="EUU15" s="25"/>
      <c r="EUV15" s="27"/>
      <c r="EUW15" s="28"/>
      <c r="EUX15" s="28"/>
      <c r="EUY15" s="27"/>
      <c r="EUZ15" s="27"/>
      <c r="EVA15" s="25"/>
      <c r="EVB15" s="25"/>
      <c r="EVC15" s="25"/>
      <c r="EVD15" s="27"/>
      <c r="EVE15" s="28"/>
      <c r="EVF15" s="28"/>
      <c r="EVG15" s="27"/>
      <c r="EVH15" s="27"/>
      <c r="EVI15" s="25"/>
      <c r="EVJ15" s="25"/>
      <c r="EVK15" s="25"/>
      <c r="EVL15" s="27"/>
      <c r="EVM15" s="28"/>
      <c r="EVN15" s="28"/>
      <c r="EVO15" s="27"/>
      <c r="EVP15" s="27"/>
      <c r="EVQ15" s="25"/>
      <c r="EVR15" s="25"/>
      <c r="EVS15" s="25"/>
      <c r="EVT15" s="27"/>
      <c r="EVU15" s="28"/>
      <c r="EVV15" s="28"/>
      <c r="EVW15" s="27"/>
      <c r="EVX15" s="27"/>
      <c r="EVY15" s="25"/>
      <c r="EVZ15" s="25"/>
      <c r="EWA15" s="25"/>
      <c r="EWB15" s="27"/>
      <c r="EWC15" s="28"/>
      <c r="EWD15" s="28"/>
      <c r="EWE15" s="27"/>
      <c r="EWF15" s="27"/>
      <c r="EWG15" s="25"/>
      <c r="EWH15" s="25"/>
      <c r="EWI15" s="25"/>
      <c r="EWJ15" s="27"/>
      <c r="EWK15" s="28"/>
      <c r="EWL15" s="28"/>
      <c r="EWM15" s="27"/>
      <c r="EWN15" s="27"/>
      <c r="EWO15" s="25"/>
      <c r="EWP15" s="25"/>
      <c r="EWQ15" s="25"/>
      <c r="EWR15" s="27"/>
      <c r="EWS15" s="28"/>
      <c r="EWT15" s="28"/>
      <c r="EWU15" s="27"/>
      <c r="EWV15" s="27"/>
      <c r="EWW15" s="25"/>
      <c r="EWX15" s="25"/>
      <c r="EWY15" s="25"/>
      <c r="EWZ15" s="27"/>
      <c r="EXA15" s="28"/>
      <c r="EXB15" s="28"/>
      <c r="EXC15" s="27"/>
      <c r="EXD15" s="27"/>
      <c r="EXE15" s="25"/>
      <c r="EXF15" s="25"/>
      <c r="EXG15" s="25"/>
      <c r="EXH15" s="27"/>
      <c r="EXI15" s="28"/>
      <c r="EXJ15" s="28"/>
      <c r="EXK15" s="27"/>
      <c r="EXL15" s="27"/>
      <c r="EXM15" s="25"/>
      <c r="EXN15" s="25"/>
      <c r="EXO15" s="25"/>
      <c r="EXP15" s="27"/>
      <c r="EXQ15" s="28"/>
      <c r="EXR15" s="28"/>
      <c r="EXS15" s="27"/>
      <c r="EXT15" s="27"/>
      <c r="EXU15" s="25"/>
      <c r="EXV15" s="25"/>
      <c r="EXW15" s="25"/>
      <c r="EXX15" s="27"/>
      <c r="EXY15" s="28"/>
      <c r="EXZ15" s="28"/>
      <c r="EYA15" s="27"/>
      <c r="EYB15" s="27"/>
      <c r="EYC15" s="25"/>
      <c r="EYD15" s="25"/>
      <c r="EYE15" s="25"/>
      <c r="EYF15" s="27"/>
      <c r="EYG15" s="28"/>
      <c r="EYH15" s="28"/>
      <c r="EYI15" s="27"/>
      <c r="EYJ15" s="27"/>
      <c r="EYK15" s="25"/>
      <c r="EYL15" s="25"/>
      <c r="EYM15" s="25"/>
      <c r="EYN15" s="27"/>
      <c r="EYO15" s="28"/>
      <c r="EYP15" s="28"/>
      <c r="EYQ15" s="27"/>
      <c r="EYR15" s="27"/>
      <c r="EYS15" s="25"/>
      <c r="EYT15" s="25"/>
      <c r="EYU15" s="25"/>
      <c r="EYV15" s="27"/>
      <c r="EYW15" s="28"/>
      <c r="EYX15" s="28"/>
      <c r="EYY15" s="27"/>
      <c r="EYZ15" s="27"/>
      <c r="EZA15" s="25"/>
      <c r="EZB15" s="25"/>
      <c r="EZC15" s="25"/>
      <c r="EZD15" s="27"/>
      <c r="EZE15" s="28"/>
      <c r="EZF15" s="28"/>
      <c r="EZG15" s="27"/>
      <c r="EZH15" s="27"/>
      <c r="EZI15" s="25"/>
      <c r="EZJ15" s="25"/>
      <c r="EZK15" s="25"/>
      <c r="EZL15" s="27"/>
      <c r="EZM15" s="28"/>
      <c r="EZN15" s="28"/>
      <c r="EZO15" s="27"/>
      <c r="EZP15" s="27"/>
      <c r="EZQ15" s="25"/>
      <c r="EZR15" s="25"/>
      <c r="EZS15" s="25"/>
      <c r="EZT15" s="27"/>
      <c r="EZU15" s="28"/>
      <c r="EZV15" s="28"/>
      <c r="EZW15" s="27"/>
      <c r="EZX15" s="27"/>
      <c r="EZY15" s="25"/>
      <c r="EZZ15" s="25"/>
      <c r="FAA15" s="25"/>
      <c r="FAB15" s="27"/>
      <c r="FAC15" s="28"/>
      <c r="FAD15" s="28"/>
      <c r="FAE15" s="27"/>
      <c r="FAF15" s="27"/>
      <c r="FAG15" s="25"/>
      <c r="FAH15" s="25"/>
      <c r="FAI15" s="25"/>
      <c r="FAJ15" s="27"/>
      <c r="FAK15" s="28"/>
      <c r="FAL15" s="28"/>
      <c r="FAM15" s="27"/>
      <c r="FAN15" s="27"/>
      <c r="FAO15" s="25"/>
      <c r="FAP15" s="25"/>
      <c r="FAQ15" s="25"/>
      <c r="FAR15" s="27"/>
      <c r="FAS15" s="28"/>
      <c r="FAT15" s="28"/>
      <c r="FAU15" s="27"/>
      <c r="FAV15" s="27"/>
      <c r="FAW15" s="25"/>
      <c r="FAX15" s="25"/>
      <c r="FAY15" s="25"/>
      <c r="FAZ15" s="27"/>
      <c r="FBA15" s="28"/>
      <c r="FBB15" s="28"/>
      <c r="FBC15" s="27"/>
      <c r="FBD15" s="27"/>
      <c r="FBE15" s="25"/>
      <c r="FBF15" s="25"/>
      <c r="FBG15" s="25"/>
      <c r="FBH15" s="27"/>
      <c r="FBI15" s="28"/>
      <c r="FBJ15" s="28"/>
      <c r="FBK15" s="27"/>
      <c r="FBL15" s="27"/>
      <c r="FBM15" s="25"/>
      <c r="FBN15" s="25"/>
      <c r="FBO15" s="25"/>
      <c r="FBP15" s="27"/>
      <c r="FBQ15" s="28"/>
      <c r="FBR15" s="28"/>
      <c r="FBS15" s="27"/>
      <c r="FBT15" s="27"/>
      <c r="FBU15" s="25"/>
      <c r="FBV15" s="25"/>
      <c r="FBW15" s="25"/>
      <c r="FBX15" s="27"/>
      <c r="FBY15" s="28"/>
      <c r="FBZ15" s="28"/>
      <c r="FCA15" s="27"/>
      <c r="FCB15" s="27"/>
      <c r="FCC15" s="25"/>
      <c r="FCD15" s="25"/>
      <c r="FCE15" s="25"/>
      <c r="FCF15" s="27"/>
      <c r="FCG15" s="28"/>
      <c r="FCH15" s="28"/>
      <c r="FCI15" s="27"/>
      <c r="FCJ15" s="27"/>
      <c r="FCK15" s="25"/>
      <c r="FCL15" s="25"/>
      <c r="FCM15" s="25"/>
      <c r="FCN15" s="27"/>
      <c r="FCO15" s="28"/>
      <c r="FCP15" s="28"/>
      <c r="FCQ15" s="27"/>
      <c r="FCR15" s="27"/>
      <c r="FCS15" s="25"/>
      <c r="FCT15" s="25"/>
      <c r="FCU15" s="25"/>
      <c r="FCV15" s="27"/>
      <c r="FCW15" s="28"/>
      <c r="FCX15" s="28"/>
      <c r="FCY15" s="27"/>
      <c r="FCZ15" s="27"/>
      <c r="FDA15" s="25"/>
      <c r="FDB15" s="25"/>
      <c r="FDC15" s="25"/>
      <c r="FDD15" s="27"/>
      <c r="FDE15" s="28"/>
      <c r="FDF15" s="28"/>
      <c r="FDG15" s="27"/>
      <c r="FDH15" s="27"/>
      <c r="FDI15" s="25"/>
      <c r="FDJ15" s="25"/>
      <c r="FDK15" s="25"/>
      <c r="FDL15" s="27"/>
      <c r="FDM15" s="28"/>
      <c r="FDN15" s="28"/>
      <c r="FDO15" s="27"/>
      <c r="FDP15" s="27"/>
      <c r="FDQ15" s="25"/>
      <c r="FDR15" s="25"/>
      <c r="FDS15" s="25"/>
      <c r="FDT15" s="27"/>
      <c r="FDU15" s="28"/>
      <c r="FDV15" s="28"/>
      <c r="FDW15" s="27"/>
      <c r="FDX15" s="27"/>
      <c r="FDY15" s="25"/>
      <c r="FDZ15" s="25"/>
      <c r="FEA15" s="25"/>
      <c r="FEB15" s="27"/>
      <c r="FEC15" s="28"/>
      <c r="FED15" s="28"/>
      <c r="FEE15" s="27"/>
      <c r="FEF15" s="27"/>
      <c r="FEG15" s="25"/>
      <c r="FEH15" s="25"/>
      <c r="FEI15" s="25"/>
      <c r="FEJ15" s="27"/>
      <c r="FEK15" s="28"/>
      <c r="FEL15" s="28"/>
      <c r="FEM15" s="27"/>
      <c r="FEN15" s="27"/>
      <c r="FEO15" s="25"/>
      <c r="FEP15" s="25"/>
      <c r="FEQ15" s="25"/>
      <c r="FER15" s="27"/>
      <c r="FES15" s="28"/>
      <c r="FET15" s="28"/>
      <c r="FEU15" s="27"/>
      <c r="FEV15" s="27"/>
      <c r="FEW15" s="25"/>
      <c r="FEX15" s="25"/>
      <c r="FEY15" s="25"/>
      <c r="FEZ15" s="27"/>
      <c r="FFA15" s="28"/>
      <c r="FFB15" s="28"/>
      <c r="FFC15" s="27"/>
      <c r="FFD15" s="27"/>
      <c r="FFE15" s="25"/>
      <c r="FFF15" s="25"/>
      <c r="FFG15" s="25"/>
      <c r="FFH15" s="27"/>
      <c r="FFI15" s="28"/>
      <c r="FFJ15" s="28"/>
      <c r="FFK15" s="27"/>
      <c r="FFL15" s="27"/>
      <c r="FFM15" s="25"/>
      <c r="FFN15" s="25"/>
      <c r="FFO15" s="25"/>
      <c r="FFP15" s="27"/>
      <c r="FFQ15" s="28"/>
      <c r="FFR15" s="28"/>
      <c r="FFS15" s="27"/>
      <c r="FFT15" s="27"/>
      <c r="FFU15" s="25"/>
      <c r="FFV15" s="25"/>
      <c r="FFW15" s="25"/>
      <c r="FFX15" s="27"/>
      <c r="FFY15" s="28"/>
      <c r="FFZ15" s="28"/>
      <c r="FGA15" s="27"/>
      <c r="FGB15" s="27"/>
      <c r="FGC15" s="25"/>
      <c r="FGD15" s="25"/>
      <c r="FGE15" s="25"/>
      <c r="FGF15" s="27"/>
      <c r="FGG15" s="28"/>
      <c r="FGH15" s="28"/>
      <c r="FGI15" s="27"/>
      <c r="FGJ15" s="27"/>
      <c r="FGK15" s="25"/>
      <c r="FGL15" s="25"/>
      <c r="FGM15" s="25"/>
      <c r="FGN15" s="27"/>
      <c r="FGO15" s="28"/>
      <c r="FGP15" s="28"/>
      <c r="FGQ15" s="27"/>
      <c r="FGR15" s="27"/>
      <c r="FGS15" s="25"/>
      <c r="FGT15" s="25"/>
      <c r="FGU15" s="25"/>
      <c r="FGV15" s="27"/>
      <c r="FGW15" s="28"/>
      <c r="FGX15" s="28"/>
      <c r="FGY15" s="27"/>
      <c r="FGZ15" s="27"/>
      <c r="FHA15" s="25"/>
      <c r="FHB15" s="25"/>
      <c r="FHC15" s="25"/>
      <c r="FHD15" s="27"/>
      <c r="FHE15" s="28"/>
      <c r="FHF15" s="28"/>
      <c r="FHG15" s="27"/>
      <c r="FHH15" s="27"/>
      <c r="FHI15" s="25"/>
      <c r="FHJ15" s="25"/>
      <c r="FHK15" s="25"/>
      <c r="FHL15" s="27"/>
      <c r="FHM15" s="28"/>
      <c r="FHN15" s="28"/>
      <c r="FHO15" s="27"/>
      <c r="FHP15" s="27"/>
      <c r="FHQ15" s="25"/>
      <c r="FHR15" s="25"/>
      <c r="FHS15" s="25"/>
      <c r="FHT15" s="27"/>
      <c r="FHU15" s="28"/>
      <c r="FHV15" s="28"/>
      <c r="FHW15" s="27"/>
      <c r="FHX15" s="27"/>
      <c r="FHY15" s="25"/>
      <c r="FHZ15" s="25"/>
      <c r="FIA15" s="25"/>
      <c r="FIB15" s="27"/>
      <c r="FIC15" s="28"/>
      <c r="FID15" s="28"/>
      <c r="FIE15" s="27"/>
      <c r="FIF15" s="27"/>
      <c r="FIG15" s="25"/>
      <c r="FIH15" s="25"/>
      <c r="FII15" s="25"/>
      <c r="FIJ15" s="27"/>
      <c r="FIK15" s="28"/>
      <c r="FIL15" s="28"/>
      <c r="FIM15" s="27"/>
      <c r="FIN15" s="27"/>
      <c r="FIO15" s="25"/>
      <c r="FIP15" s="25"/>
      <c r="FIQ15" s="25"/>
      <c r="FIR15" s="27"/>
      <c r="FIS15" s="28"/>
      <c r="FIT15" s="28"/>
      <c r="FIU15" s="27"/>
      <c r="FIV15" s="27"/>
      <c r="FIW15" s="25"/>
      <c r="FIX15" s="25"/>
      <c r="FIY15" s="25"/>
      <c r="FIZ15" s="27"/>
      <c r="FJA15" s="28"/>
      <c r="FJB15" s="28"/>
      <c r="FJC15" s="27"/>
      <c r="FJD15" s="27"/>
      <c r="FJE15" s="25"/>
      <c r="FJF15" s="25"/>
      <c r="FJG15" s="25"/>
      <c r="FJH15" s="27"/>
      <c r="FJI15" s="28"/>
      <c r="FJJ15" s="28"/>
      <c r="FJK15" s="27"/>
      <c r="FJL15" s="27"/>
      <c r="FJM15" s="25"/>
      <c r="FJN15" s="25"/>
      <c r="FJO15" s="25"/>
      <c r="FJP15" s="27"/>
      <c r="FJQ15" s="28"/>
      <c r="FJR15" s="28"/>
      <c r="FJS15" s="27"/>
      <c r="FJT15" s="27"/>
      <c r="FJU15" s="25"/>
      <c r="FJV15" s="25"/>
      <c r="FJW15" s="25"/>
      <c r="FJX15" s="27"/>
      <c r="FJY15" s="28"/>
      <c r="FJZ15" s="28"/>
      <c r="FKA15" s="27"/>
      <c r="FKB15" s="27"/>
      <c r="FKC15" s="25"/>
      <c r="FKD15" s="25"/>
      <c r="FKE15" s="25"/>
      <c r="FKF15" s="27"/>
      <c r="FKG15" s="28"/>
      <c r="FKH15" s="28"/>
      <c r="FKI15" s="27"/>
      <c r="FKJ15" s="27"/>
      <c r="FKK15" s="25"/>
      <c r="FKL15" s="25"/>
      <c r="FKM15" s="25"/>
      <c r="FKN15" s="27"/>
      <c r="FKO15" s="28"/>
      <c r="FKP15" s="28"/>
      <c r="FKQ15" s="27"/>
      <c r="FKR15" s="27"/>
      <c r="FKS15" s="25"/>
      <c r="FKT15" s="25"/>
      <c r="FKU15" s="25"/>
      <c r="FKV15" s="27"/>
      <c r="FKW15" s="28"/>
      <c r="FKX15" s="28"/>
      <c r="FKY15" s="27"/>
      <c r="FKZ15" s="27"/>
      <c r="FLA15" s="25"/>
      <c r="FLB15" s="25"/>
      <c r="FLC15" s="25"/>
      <c r="FLD15" s="27"/>
      <c r="FLE15" s="28"/>
      <c r="FLF15" s="28"/>
      <c r="FLG15" s="27"/>
      <c r="FLH15" s="27"/>
      <c r="FLI15" s="25"/>
      <c r="FLJ15" s="25"/>
      <c r="FLK15" s="25"/>
      <c r="FLL15" s="27"/>
      <c r="FLM15" s="28"/>
      <c r="FLN15" s="28"/>
      <c r="FLO15" s="27"/>
      <c r="FLP15" s="27"/>
      <c r="FLQ15" s="25"/>
      <c r="FLR15" s="25"/>
      <c r="FLS15" s="25"/>
      <c r="FLT15" s="27"/>
      <c r="FLU15" s="28"/>
      <c r="FLV15" s="28"/>
      <c r="FLW15" s="27"/>
      <c r="FLX15" s="27"/>
      <c r="FLY15" s="25"/>
      <c r="FLZ15" s="25"/>
      <c r="FMA15" s="25"/>
      <c r="FMB15" s="27"/>
      <c r="FMC15" s="28"/>
      <c r="FMD15" s="28"/>
      <c r="FME15" s="27"/>
      <c r="FMF15" s="27"/>
      <c r="FMG15" s="25"/>
      <c r="FMH15" s="25"/>
      <c r="FMI15" s="25"/>
      <c r="FMJ15" s="27"/>
      <c r="FMK15" s="28"/>
      <c r="FML15" s="28"/>
      <c r="FMM15" s="27"/>
      <c r="FMN15" s="27"/>
      <c r="FMO15" s="25"/>
      <c r="FMP15" s="25"/>
      <c r="FMQ15" s="25"/>
      <c r="FMR15" s="27"/>
      <c r="FMS15" s="28"/>
      <c r="FMT15" s="28"/>
      <c r="FMU15" s="27"/>
      <c r="FMV15" s="27"/>
      <c r="FMW15" s="25"/>
      <c r="FMX15" s="25"/>
      <c r="FMY15" s="25"/>
      <c r="FMZ15" s="27"/>
      <c r="FNA15" s="28"/>
      <c r="FNB15" s="28"/>
      <c r="FNC15" s="27"/>
      <c r="FND15" s="27"/>
      <c r="FNE15" s="25"/>
      <c r="FNF15" s="25"/>
      <c r="FNG15" s="25"/>
      <c r="FNH15" s="27"/>
      <c r="FNI15" s="28"/>
      <c r="FNJ15" s="28"/>
      <c r="FNK15" s="27"/>
      <c r="FNL15" s="27"/>
      <c r="FNM15" s="25"/>
      <c r="FNN15" s="25"/>
      <c r="FNO15" s="25"/>
      <c r="FNP15" s="27"/>
      <c r="FNQ15" s="28"/>
      <c r="FNR15" s="28"/>
      <c r="FNS15" s="27"/>
      <c r="FNT15" s="27"/>
      <c r="FNU15" s="25"/>
      <c r="FNV15" s="25"/>
      <c r="FNW15" s="25"/>
      <c r="FNX15" s="27"/>
      <c r="FNY15" s="28"/>
      <c r="FNZ15" s="28"/>
      <c r="FOA15" s="27"/>
      <c r="FOB15" s="27"/>
      <c r="FOC15" s="25"/>
      <c r="FOD15" s="25"/>
      <c r="FOE15" s="25"/>
      <c r="FOF15" s="27"/>
      <c r="FOG15" s="28"/>
      <c r="FOH15" s="28"/>
      <c r="FOI15" s="27"/>
      <c r="FOJ15" s="27"/>
      <c r="FOK15" s="25"/>
      <c r="FOL15" s="25"/>
      <c r="FOM15" s="25"/>
      <c r="FON15" s="27"/>
      <c r="FOO15" s="28"/>
      <c r="FOP15" s="28"/>
      <c r="FOQ15" s="27"/>
      <c r="FOR15" s="27"/>
      <c r="FOS15" s="25"/>
      <c r="FOT15" s="25"/>
      <c r="FOU15" s="25"/>
      <c r="FOV15" s="27"/>
      <c r="FOW15" s="28"/>
      <c r="FOX15" s="28"/>
      <c r="FOY15" s="27"/>
      <c r="FOZ15" s="27"/>
      <c r="FPA15" s="25"/>
      <c r="FPB15" s="25"/>
      <c r="FPC15" s="25"/>
      <c r="FPD15" s="27"/>
      <c r="FPE15" s="28"/>
      <c r="FPF15" s="28"/>
      <c r="FPG15" s="27"/>
      <c r="FPH15" s="27"/>
      <c r="FPI15" s="25"/>
      <c r="FPJ15" s="25"/>
      <c r="FPK15" s="25"/>
      <c r="FPL15" s="27"/>
      <c r="FPM15" s="28"/>
      <c r="FPN15" s="28"/>
      <c r="FPO15" s="27"/>
      <c r="FPP15" s="27"/>
      <c r="FPQ15" s="25"/>
      <c r="FPR15" s="25"/>
      <c r="FPS15" s="25"/>
      <c r="FPT15" s="27"/>
      <c r="FPU15" s="28"/>
      <c r="FPV15" s="28"/>
      <c r="FPW15" s="27"/>
      <c r="FPX15" s="27"/>
      <c r="FPY15" s="25"/>
      <c r="FPZ15" s="25"/>
      <c r="FQA15" s="25"/>
      <c r="FQB15" s="27"/>
      <c r="FQC15" s="28"/>
      <c r="FQD15" s="28"/>
      <c r="FQE15" s="27"/>
      <c r="FQF15" s="27"/>
      <c r="FQG15" s="25"/>
      <c r="FQH15" s="25"/>
      <c r="FQI15" s="25"/>
      <c r="FQJ15" s="27"/>
      <c r="FQK15" s="28"/>
      <c r="FQL15" s="28"/>
      <c r="FQM15" s="27"/>
      <c r="FQN15" s="27"/>
      <c r="FQO15" s="25"/>
      <c r="FQP15" s="25"/>
      <c r="FQQ15" s="25"/>
      <c r="FQR15" s="27"/>
      <c r="FQS15" s="28"/>
      <c r="FQT15" s="28"/>
      <c r="FQU15" s="27"/>
      <c r="FQV15" s="27"/>
      <c r="FQW15" s="25"/>
      <c r="FQX15" s="25"/>
      <c r="FQY15" s="25"/>
      <c r="FQZ15" s="27"/>
      <c r="FRA15" s="28"/>
      <c r="FRB15" s="28"/>
      <c r="FRC15" s="27"/>
      <c r="FRD15" s="27"/>
      <c r="FRE15" s="25"/>
      <c r="FRF15" s="25"/>
      <c r="FRG15" s="25"/>
      <c r="FRH15" s="27"/>
      <c r="FRI15" s="28"/>
      <c r="FRJ15" s="28"/>
      <c r="FRK15" s="27"/>
      <c r="FRL15" s="27"/>
      <c r="FRM15" s="25"/>
      <c r="FRN15" s="25"/>
      <c r="FRO15" s="25"/>
      <c r="FRP15" s="27"/>
      <c r="FRQ15" s="28"/>
      <c r="FRR15" s="28"/>
      <c r="FRS15" s="27"/>
      <c r="FRT15" s="27"/>
      <c r="FRU15" s="25"/>
      <c r="FRV15" s="25"/>
      <c r="FRW15" s="25"/>
      <c r="FRX15" s="27"/>
      <c r="FRY15" s="28"/>
      <c r="FRZ15" s="28"/>
      <c r="FSA15" s="27"/>
      <c r="FSB15" s="27"/>
      <c r="FSC15" s="25"/>
      <c r="FSD15" s="25"/>
      <c r="FSE15" s="25"/>
      <c r="FSF15" s="27"/>
      <c r="FSG15" s="28"/>
      <c r="FSH15" s="28"/>
      <c r="FSI15" s="27"/>
      <c r="FSJ15" s="27"/>
      <c r="FSK15" s="25"/>
      <c r="FSL15" s="25"/>
      <c r="FSM15" s="25"/>
      <c r="FSN15" s="27"/>
      <c r="FSO15" s="28"/>
      <c r="FSP15" s="28"/>
      <c r="FSQ15" s="27"/>
      <c r="FSR15" s="27"/>
      <c r="FSS15" s="25"/>
      <c r="FST15" s="25"/>
      <c r="FSU15" s="25"/>
      <c r="FSV15" s="27"/>
      <c r="FSW15" s="28"/>
      <c r="FSX15" s="28"/>
      <c r="FSY15" s="27"/>
      <c r="FSZ15" s="27"/>
      <c r="FTA15" s="25"/>
      <c r="FTB15" s="25"/>
      <c r="FTC15" s="25"/>
      <c r="FTD15" s="27"/>
      <c r="FTE15" s="28"/>
      <c r="FTF15" s="28"/>
      <c r="FTG15" s="27"/>
      <c r="FTH15" s="27"/>
      <c r="FTI15" s="25"/>
      <c r="FTJ15" s="25"/>
      <c r="FTK15" s="25"/>
      <c r="FTL15" s="27"/>
      <c r="FTM15" s="28"/>
      <c r="FTN15" s="28"/>
      <c r="FTO15" s="27"/>
      <c r="FTP15" s="27"/>
      <c r="FTQ15" s="25"/>
      <c r="FTR15" s="25"/>
      <c r="FTS15" s="25"/>
      <c r="FTT15" s="27"/>
      <c r="FTU15" s="28"/>
      <c r="FTV15" s="28"/>
      <c r="FTW15" s="27"/>
      <c r="FTX15" s="27"/>
      <c r="FTY15" s="25"/>
      <c r="FTZ15" s="25"/>
      <c r="FUA15" s="25"/>
      <c r="FUB15" s="27"/>
      <c r="FUC15" s="28"/>
      <c r="FUD15" s="28"/>
      <c r="FUE15" s="27"/>
      <c r="FUF15" s="27"/>
      <c r="FUG15" s="25"/>
      <c r="FUH15" s="25"/>
      <c r="FUI15" s="25"/>
      <c r="FUJ15" s="27"/>
      <c r="FUK15" s="28"/>
      <c r="FUL15" s="28"/>
      <c r="FUM15" s="27"/>
      <c r="FUN15" s="27"/>
      <c r="FUO15" s="25"/>
      <c r="FUP15" s="25"/>
      <c r="FUQ15" s="25"/>
      <c r="FUR15" s="27"/>
      <c r="FUS15" s="28"/>
      <c r="FUT15" s="28"/>
      <c r="FUU15" s="27"/>
      <c r="FUV15" s="27"/>
      <c r="FUW15" s="25"/>
      <c r="FUX15" s="25"/>
      <c r="FUY15" s="25"/>
      <c r="FUZ15" s="27"/>
      <c r="FVA15" s="28"/>
      <c r="FVB15" s="28"/>
      <c r="FVC15" s="27"/>
      <c r="FVD15" s="27"/>
      <c r="FVE15" s="25"/>
      <c r="FVF15" s="25"/>
      <c r="FVG15" s="25"/>
      <c r="FVH15" s="27"/>
      <c r="FVI15" s="28"/>
      <c r="FVJ15" s="28"/>
      <c r="FVK15" s="27"/>
      <c r="FVL15" s="27"/>
      <c r="FVM15" s="25"/>
      <c r="FVN15" s="25"/>
      <c r="FVO15" s="25"/>
      <c r="FVP15" s="27"/>
      <c r="FVQ15" s="28"/>
      <c r="FVR15" s="28"/>
      <c r="FVS15" s="27"/>
      <c r="FVT15" s="27"/>
      <c r="FVU15" s="25"/>
      <c r="FVV15" s="25"/>
      <c r="FVW15" s="25"/>
      <c r="FVX15" s="27"/>
      <c r="FVY15" s="28"/>
      <c r="FVZ15" s="28"/>
      <c r="FWA15" s="27"/>
      <c r="FWB15" s="27"/>
      <c r="FWC15" s="25"/>
      <c r="FWD15" s="25"/>
      <c r="FWE15" s="25"/>
      <c r="FWF15" s="27"/>
      <c r="FWG15" s="28"/>
      <c r="FWH15" s="28"/>
      <c r="FWI15" s="27"/>
      <c r="FWJ15" s="27"/>
      <c r="FWK15" s="25"/>
      <c r="FWL15" s="25"/>
      <c r="FWM15" s="25"/>
      <c r="FWN15" s="27"/>
      <c r="FWO15" s="28"/>
      <c r="FWP15" s="28"/>
      <c r="FWQ15" s="27"/>
      <c r="FWR15" s="27"/>
      <c r="FWS15" s="25"/>
      <c r="FWT15" s="25"/>
      <c r="FWU15" s="25"/>
      <c r="FWV15" s="27"/>
      <c r="FWW15" s="28"/>
      <c r="FWX15" s="28"/>
      <c r="FWY15" s="27"/>
      <c r="FWZ15" s="27"/>
      <c r="FXA15" s="25"/>
      <c r="FXB15" s="25"/>
      <c r="FXC15" s="25"/>
      <c r="FXD15" s="27"/>
      <c r="FXE15" s="28"/>
      <c r="FXF15" s="28"/>
      <c r="FXG15" s="27"/>
      <c r="FXH15" s="27"/>
      <c r="FXI15" s="25"/>
      <c r="FXJ15" s="25"/>
      <c r="FXK15" s="25"/>
      <c r="FXL15" s="27"/>
      <c r="FXM15" s="28"/>
      <c r="FXN15" s="28"/>
      <c r="FXO15" s="27"/>
      <c r="FXP15" s="27"/>
      <c r="FXQ15" s="25"/>
      <c r="FXR15" s="25"/>
      <c r="FXS15" s="25"/>
      <c r="FXT15" s="27"/>
      <c r="FXU15" s="28"/>
      <c r="FXV15" s="28"/>
      <c r="FXW15" s="27"/>
      <c r="FXX15" s="27"/>
      <c r="FXY15" s="25"/>
      <c r="FXZ15" s="25"/>
      <c r="FYA15" s="25"/>
      <c r="FYB15" s="27"/>
      <c r="FYC15" s="28"/>
      <c r="FYD15" s="28"/>
      <c r="FYE15" s="27"/>
      <c r="FYF15" s="27"/>
      <c r="FYG15" s="25"/>
      <c r="FYH15" s="25"/>
      <c r="FYI15" s="25"/>
      <c r="FYJ15" s="27"/>
      <c r="FYK15" s="28"/>
      <c r="FYL15" s="28"/>
      <c r="FYM15" s="27"/>
      <c r="FYN15" s="27"/>
      <c r="FYO15" s="25"/>
      <c r="FYP15" s="25"/>
      <c r="FYQ15" s="25"/>
      <c r="FYR15" s="27"/>
      <c r="FYS15" s="28"/>
      <c r="FYT15" s="28"/>
      <c r="FYU15" s="27"/>
      <c r="FYV15" s="27"/>
      <c r="FYW15" s="25"/>
      <c r="FYX15" s="25"/>
      <c r="FYY15" s="25"/>
      <c r="FYZ15" s="27"/>
      <c r="FZA15" s="28"/>
      <c r="FZB15" s="28"/>
      <c r="FZC15" s="27"/>
      <c r="FZD15" s="27"/>
      <c r="FZE15" s="25"/>
      <c r="FZF15" s="25"/>
      <c r="FZG15" s="25"/>
      <c r="FZH15" s="27"/>
      <c r="FZI15" s="28"/>
      <c r="FZJ15" s="28"/>
      <c r="FZK15" s="27"/>
      <c r="FZL15" s="27"/>
      <c r="FZM15" s="25"/>
      <c r="FZN15" s="25"/>
      <c r="FZO15" s="25"/>
      <c r="FZP15" s="27"/>
      <c r="FZQ15" s="28"/>
      <c r="FZR15" s="28"/>
      <c r="FZS15" s="27"/>
      <c r="FZT15" s="27"/>
      <c r="FZU15" s="25"/>
      <c r="FZV15" s="25"/>
      <c r="FZW15" s="25"/>
      <c r="FZX15" s="27"/>
      <c r="FZY15" s="28"/>
      <c r="FZZ15" s="28"/>
      <c r="GAA15" s="27"/>
      <c r="GAB15" s="27"/>
      <c r="GAC15" s="25"/>
      <c r="GAD15" s="25"/>
      <c r="GAE15" s="25"/>
      <c r="GAF15" s="27"/>
      <c r="GAG15" s="28"/>
      <c r="GAH15" s="28"/>
      <c r="GAI15" s="27"/>
      <c r="GAJ15" s="27"/>
      <c r="GAK15" s="25"/>
      <c r="GAL15" s="25"/>
      <c r="GAM15" s="25"/>
      <c r="GAN15" s="27"/>
      <c r="GAO15" s="28"/>
      <c r="GAP15" s="28"/>
      <c r="GAQ15" s="27"/>
      <c r="GAR15" s="27"/>
      <c r="GAS15" s="25"/>
      <c r="GAT15" s="25"/>
      <c r="GAU15" s="25"/>
      <c r="GAV15" s="27"/>
      <c r="GAW15" s="28"/>
      <c r="GAX15" s="28"/>
      <c r="GAY15" s="27"/>
      <c r="GAZ15" s="27"/>
      <c r="GBA15" s="25"/>
      <c r="GBB15" s="25"/>
      <c r="GBC15" s="25"/>
      <c r="GBD15" s="27"/>
      <c r="GBE15" s="28"/>
      <c r="GBF15" s="28"/>
      <c r="GBG15" s="27"/>
      <c r="GBH15" s="27"/>
      <c r="GBI15" s="25"/>
      <c r="GBJ15" s="25"/>
      <c r="GBK15" s="25"/>
      <c r="GBL15" s="27"/>
      <c r="GBM15" s="28"/>
      <c r="GBN15" s="28"/>
      <c r="GBO15" s="27"/>
      <c r="GBP15" s="27"/>
      <c r="GBQ15" s="25"/>
      <c r="GBR15" s="25"/>
      <c r="GBS15" s="25"/>
      <c r="GBT15" s="27"/>
      <c r="GBU15" s="28"/>
      <c r="GBV15" s="28"/>
      <c r="GBW15" s="27"/>
      <c r="GBX15" s="27"/>
      <c r="GBY15" s="25"/>
      <c r="GBZ15" s="25"/>
      <c r="GCA15" s="25"/>
      <c r="GCB15" s="27"/>
      <c r="GCC15" s="28"/>
      <c r="GCD15" s="28"/>
      <c r="GCE15" s="27"/>
      <c r="GCF15" s="27"/>
      <c r="GCG15" s="25"/>
      <c r="GCH15" s="25"/>
      <c r="GCI15" s="25"/>
      <c r="GCJ15" s="27"/>
      <c r="GCK15" s="28"/>
      <c r="GCL15" s="28"/>
      <c r="GCM15" s="27"/>
      <c r="GCN15" s="27"/>
      <c r="GCO15" s="25"/>
      <c r="GCP15" s="25"/>
      <c r="GCQ15" s="25"/>
      <c r="GCR15" s="27"/>
      <c r="GCS15" s="28"/>
      <c r="GCT15" s="28"/>
      <c r="GCU15" s="27"/>
      <c r="GCV15" s="27"/>
      <c r="GCW15" s="25"/>
      <c r="GCX15" s="25"/>
      <c r="GCY15" s="25"/>
      <c r="GCZ15" s="27"/>
      <c r="GDA15" s="28"/>
      <c r="GDB15" s="28"/>
      <c r="GDC15" s="27"/>
      <c r="GDD15" s="27"/>
      <c r="GDE15" s="25"/>
      <c r="GDF15" s="25"/>
      <c r="GDG15" s="25"/>
      <c r="GDH15" s="27"/>
      <c r="GDI15" s="28"/>
      <c r="GDJ15" s="28"/>
      <c r="GDK15" s="27"/>
      <c r="GDL15" s="27"/>
      <c r="GDM15" s="25"/>
      <c r="GDN15" s="25"/>
      <c r="GDO15" s="25"/>
      <c r="GDP15" s="27"/>
      <c r="GDQ15" s="28"/>
      <c r="GDR15" s="28"/>
      <c r="GDS15" s="27"/>
      <c r="GDT15" s="27"/>
      <c r="GDU15" s="25"/>
      <c r="GDV15" s="25"/>
      <c r="GDW15" s="25"/>
      <c r="GDX15" s="27"/>
      <c r="GDY15" s="28"/>
      <c r="GDZ15" s="28"/>
      <c r="GEA15" s="27"/>
      <c r="GEB15" s="27"/>
      <c r="GEC15" s="25"/>
      <c r="GED15" s="25"/>
      <c r="GEE15" s="25"/>
      <c r="GEF15" s="27"/>
      <c r="GEG15" s="28"/>
      <c r="GEH15" s="28"/>
      <c r="GEI15" s="27"/>
      <c r="GEJ15" s="27"/>
      <c r="GEK15" s="25"/>
      <c r="GEL15" s="25"/>
      <c r="GEM15" s="25"/>
      <c r="GEN15" s="27"/>
      <c r="GEO15" s="28"/>
      <c r="GEP15" s="28"/>
      <c r="GEQ15" s="27"/>
      <c r="GER15" s="27"/>
      <c r="GES15" s="25"/>
      <c r="GET15" s="25"/>
      <c r="GEU15" s="25"/>
      <c r="GEV15" s="27"/>
      <c r="GEW15" s="28"/>
      <c r="GEX15" s="28"/>
      <c r="GEY15" s="27"/>
      <c r="GEZ15" s="27"/>
      <c r="GFA15" s="25"/>
      <c r="GFB15" s="25"/>
      <c r="GFC15" s="25"/>
      <c r="GFD15" s="27"/>
      <c r="GFE15" s="28"/>
      <c r="GFF15" s="28"/>
      <c r="GFG15" s="27"/>
      <c r="GFH15" s="27"/>
      <c r="GFI15" s="25"/>
      <c r="GFJ15" s="25"/>
      <c r="GFK15" s="25"/>
      <c r="GFL15" s="27"/>
      <c r="GFM15" s="28"/>
      <c r="GFN15" s="28"/>
      <c r="GFO15" s="27"/>
      <c r="GFP15" s="27"/>
      <c r="GFQ15" s="25"/>
      <c r="GFR15" s="25"/>
      <c r="GFS15" s="25"/>
      <c r="GFT15" s="27"/>
      <c r="GFU15" s="28"/>
      <c r="GFV15" s="28"/>
      <c r="GFW15" s="27"/>
      <c r="GFX15" s="27"/>
      <c r="GFY15" s="25"/>
      <c r="GFZ15" s="25"/>
      <c r="GGA15" s="25"/>
      <c r="GGB15" s="27"/>
      <c r="GGC15" s="28"/>
      <c r="GGD15" s="28"/>
      <c r="GGE15" s="27"/>
      <c r="GGF15" s="27"/>
      <c r="GGG15" s="25"/>
      <c r="GGH15" s="25"/>
      <c r="GGI15" s="25"/>
      <c r="GGJ15" s="27"/>
      <c r="GGK15" s="28"/>
      <c r="GGL15" s="28"/>
      <c r="GGM15" s="27"/>
      <c r="GGN15" s="27"/>
      <c r="GGO15" s="25"/>
      <c r="GGP15" s="25"/>
      <c r="GGQ15" s="25"/>
      <c r="GGR15" s="27"/>
      <c r="GGS15" s="28"/>
      <c r="GGT15" s="28"/>
      <c r="GGU15" s="27"/>
      <c r="GGV15" s="27"/>
      <c r="GGW15" s="25"/>
      <c r="GGX15" s="25"/>
      <c r="GGY15" s="25"/>
      <c r="GGZ15" s="27"/>
      <c r="GHA15" s="28"/>
      <c r="GHB15" s="28"/>
      <c r="GHC15" s="27"/>
      <c r="GHD15" s="27"/>
      <c r="GHE15" s="25"/>
      <c r="GHF15" s="25"/>
      <c r="GHG15" s="25"/>
      <c r="GHH15" s="27"/>
      <c r="GHI15" s="28"/>
      <c r="GHJ15" s="28"/>
      <c r="GHK15" s="27"/>
      <c r="GHL15" s="27"/>
      <c r="GHM15" s="25"/>
      <c r="GHN15" s="25"/>
      <c r="GHO15" s="25"/>
      <c r="GHP15" s="27"/>
      <c r="GHQ15" s="28"/>
      <c r="GHR15" s="28"/>
      <c r="GHS15" s="27"/>
      <c r="GHT15" s="27"/>
      <c r="GHU15" s="25"/>
      <c r="GHV15" s="25"/>
      <c r="GHW15" s="25"/>
      <c r="GHX15" s="27"/>
      <c r="GHY15" s="28"/>
      <c r="GHZ15" s="28"/>
      <c r="GIA15" s="27"/>
      <c r="GIB15" s="27"/>
      <c r="GIC15" s="25"/>
      <c r="GID15" s="25"/>
      <c r="GIE15" s="25"/>
      <c r="GIF15" s="27"/>
      <c r="GIG15" s="28"/>
      <c r="GIH15" s="28"/>
      <c r="GII15" s="27"/>
      <c r="GIJ15" s="27"/>
      <c r="GIK15" s="25"/>
      <c r="GIL15" s="25"/>
      <c r="GIM15" s="25"/>
      <c r="GIN15" s="27"/>
      <c r="GIO15" s="28"/>
      <c r="GIP15" s="28"/>
      <c r="GIQ15" s="27"/>
      <c r="GIR15" s="27"/>
      <c r="GIS15" s="25"/>
      <c r="GIT15" s="25"/>
      <c r="GIU15" s="25"/>
      <c r="GIV15" s="27"/>
      <c r="GIW15" s="28"/>
      <c r="GIX15" s="28"/>
      <c r="GIY15" s="27"/>
      <c r="GIZ15" s="27"/>
      <c r="GJA15" s="25"/>
      <c r="GJB15" s="25"/>
      <c r="GJC15" s="25"/>
      <c r="GJD15" s="27"/>
      <c r="GJE15" s="28"/>
      <c r="GJF15" s="28"/>
      <c r="GJG15" s="27"/>
      <c r="GJH15" s="27"/>
      <c r="GJI15" s="25"/>
      <c r="GJJ15" s="25"/>
      <c r="GJK15" s="25"/>
      <c r="GJL15" s="27"/>
      <c r="GJM15" s="28"/>
      <c r="GJN15" s="28"/>
      <c r="GJO15" s="27"/>
      <c r="GJP15" s="27"/>
      <c r="GJQ15" s="25"/>
      <c r="GJR15" s="25"/>
      <c r="GJS15" s="25"/>
      <c r="GJT15" s="27"/>
      <c r="GJU15" s="28"/>
      <c r="GJV15" s="28"/>
      <c r="GJW15" s="27"/>
      <c r="GJX15" s="27"/>
      <c r="GJY15" s="25"/>
      <c r="GJZ15" s="25"/>
      <c r="GKA15" s="25"/>
      <c r="GKB15" s="27"/>
      <c r="GKC15" s="28"/>
      <c r="GKD15" s="28"/>
      <c r="GKE15" s="27"/>
      <c r="GKF15" s="27"/>
      <c r="GKG15" s="25"/>
      <c r="GKH15" s="25"/>
      <c r="GKI15" s="25"/>
      <c r="GKJ15" s="27"/>
      <c r="GKK15" s="28"/>
      <c r="GKL15" s="28"/>
      <c r="GKM15" s="27"/>
      <c r="GKN15" s="27"/>
      <c r="GKO15" s="25"/>
      <c r="GKP15" s="25"/>
      <c r="GKQ15" s="25"/>
      <c r="GKR15" s="27"/>
      <c r="GKS15" s="28"/>
      <c r="GKT15" s="28"/>
      <c r="GKU15" s="27"/>
      <c r="GKV15" s="27"/>
      <c r="GKW15" s="25"/>
      <c r="GKX15" s="25"/>
      <c r="GKY15" s="25"/>
      <c r="GKZ15" s="27"/>
      <c r="GLA15" s="28"/>
      <c r="GLB15" s="28"/>
      <c r="GLC15" s="27"/>
      <c r="GLD15" s="27"/>
      <c r="GLE15" s="25"/>
      <c r="GLF15" s="25"/>
      <c r="GLG15" s="25"/>
      <c r="GLH15" s="27"/>
      <c r="GLI15" s="28"/>
      <c r="GLJ15" s="28"/>
      <c r="GLK15" s="27"/>
      <c r="GLL15" s="27"/>
      <c r="GLM15" s="25"/>
      <c r="GLN15" s="25"/>
      <c r="GLO15" s="25"/>
      <c r="GLP15" s="27"/>
      <c r="GLQ15" s="28"/>
      <c r="GLR15" s="28"/>
      <c r="GLS15" s="27"/>
      <c r="GLT15" s="27"/>
      <c r="GLU15" s="25"/>
      <c r="GLV15" s="25"/>
      <c r="GLW15" s="25"/>
      <c r="GLX15" s="27"/>
      <c r="GLY15" s="28"/>
      <c r="GLZ15" s="28"/>
      <c r="GMA15" s="27"/>
      <c r="GMB15" s="27"/>
      <c r="GMC15" s="25"/>
      <c r="GMD15" s="25"/>
      <c r="GME15" s="25"/>
      <c r="GMF15" s="27"/>
      <c r="GMG15" s="28"/>
      <c r="GMH15" s="28"/>
      <c r="GMI15" s="27"/>
      <c r="GMJ15" s="27"/>
      <c r="GMK15" s="25"/>
      <c r="GML15" s="25"/>
      <c r="GMM15" s="25"/>
      <c r="GMN15" s="27"/>
      <c r="GMO15" s="28"/>
      <c r="GMP15" s="28"/>
      <c r="GMQ15" s="27"/>
      <c r="GMR15" s="27"/>
      <c r="GMS15" s="25"/>
      <c r="GMT15" s="25"/>
      <c r="GMU15" s="25"/>
      <c r="GMV15" s="27"/>
      <c r="GMW15" s="28"/>
      <c r="GMX15" s="28"/>
      <c r="GMY15" s="27"/>
      <c r="GMZ15" s="27"/>
      <c r="GNA15" s="25"/>
      <c r="GNB15" s="25"/>
      <c r="GNC15" s="25"/>
      <c r="GND15" s="27"/>
      <c r="GNE15" s="28"/>
      <c r="GNF15" s="28"/>
      <c r="GNG15" s="27"/>
      <c r="GNH15" s="27"/>
      <c r="GNI15" s="25"/>
      <c r="GNJ15" s="25"/>
      <c r="GNK15" s="25"/>
      <c r="GNL15" s="27"/>
      <c r="GNM15" s="28"/>
      <c r="GNN15" s="28"/>
      <c r="GNO15" s="27"/>
      <c r="GNP15" s="27"/>
      <c r="GNQ15" s="25"/>
      <c r="GNR15" s="25"/>
      <c r="GNS15" s="25"/>
      <c r="GNT15" s="27"/>
      <c r="GNU15" s="28"/>
      <c r="GNV15" s="28"/>
      <c r="GNW15" s="27"/>
      <c r="GNX15" s="27"/>
      <c r="GNY15" s="25"/>
      <c r="GNZ15" s="25"/>
      <c r="GOA15" s="25"/>
      <c r="GOB15" s="27"/>
      <c r="GOC15" s="28"/>
      <c r="GOD15" s="28"/>
      <c r="GOE15" s="27"/>
      <c r="GOF15" s="27"/>
      <c r="GOG15" s="25"/>
      <c r="GOH15" s="25"/>
      <c r="GOI15" s="25"/>
      <c r="GOJ15" s="27"/>
      <c r="GOK15" s="28"/>
      <c r="GOL15" s="28"/>
      <c r="GOM15" s="27"/>
      <c r="GON15" s="27"/>
      <c r="GOO15" s="25"/>
      <c r="GOP15" s="25"/>
      <c r="GOQ15" s="25"/>
      <c r="GOR15" s="27"/>
      <c r="GOS15" s="28"/>
      <c r="GOT15" s="28"/>
      <c r="GOU15" s="27"/>
      <c r="GOV15" s="27"/>
      <c r="GOW15" s="25"/>
      <c r="GOX15" s="25"/>
      <c r="GOY15" s="25"/>
      <c r="GOZ15" s="27"/>
      <c r="GPA15" s="28"/>
      <c r="GPB15" s="28"/>
      <c r="GPC15" s="27"/>
      <c r="GPD15" s="27"/>
      <c r="GPE15" s="25"/>
      <c r="GPF15" s="25"/>
      <c r="GPG15" s="25"/>
      <c r="GPH15" s="27"/>
      <c r="GPI15" s="28"/>
      <c r="GPJ15" s="28"/>
      <c r="GPK15" s="27"/>
      <c r="GPL15" s="27"/>
      <c r="GPM15" s="25"/>
      <c r="GPN15" s="25"/>
      <c r="GPO15" s="25"/>
      <c r="GPP15" s="27"/>
      <c r="GPQ15" s="28"/>
      <c r="GPR15" s="28"/>
      <c r="GPS15" s="27"/>
      <c r="GPT15" s="27"/>
      <c r="GPU15" s="25"/>
      <c r="GPV15" s="25"/>
      <c r="GPW15" s="25"/>
      <c r="GPX15" s="27"/>
      <c r="GPY15" s="28"/>
      <c r="GPZ15" s="28"/>
      <c r="GQA15" s="27"/>
      <c r="GQB15" s="27"/>
      <c r="GQC15" s="25"/>
      <c r="GQD15" s="25"/>
      <c r="GQE15" s="25"/>
      <c r="GQF15" s="27"/>
      <c r="GQG15" s="28"/>
      <c r="GQH15" s="28"/>
      <c r="GQI15" s="27"/>
      <c r="GQJ15" s="27"/>
      <c r="GQK15" s="25"/>
      <c r="GQL15" s="25"/>
      <c r="GQM15" s="25"/>
      <c r="GQN15" s="27"/>
      <c r="GQO15" s="28"/>
      <c r="GQP15" s="28"/>
      <c r="GQQ15" s="27"/>
      <c r="GQR15" s="27"/>
      <c r="GQS15" s="25"/>
      <c r="GQT15" s="25"/>
      <c r="GQU15" s="25"/>
      <c r="GQV15" s="27"/>
      <c r="GQW15" s="28"/>
      <c r="GQX15" s="28"/>
      <c r="GQY15" s="27"/>
      <c r="GQZ15" s="27"/>
      <c r="GRA15" s="25"/>
      <c r="GRB15" s="25"/>
      <c r="GRC15" s="25"/>
      <c r="GRD15" s="27"/>
      <c r="GRE15" s="28"/>
      <c r="GRF15" s="28"/>
      <c r="GRG15" s="27"/>
      <c r="GRH15" s="27"/>
      <c r="GRI15" s="25"/>
      <c r="GRJ15" s="25"/>
      <c r="GRK15" s="25"/>
      <c r="GRL15" s="27"/>
      <c r="GRM15" s="28"/>
      <c r="GRN15" s="28"/>
      <c r="GRO15" s="27"/>
      <c r="GRP15" s="27"/>
      <c r="GRQ15" s="25"/>
      <c r="GRR15" s="25"/>
      <c r="GRS15" s="25"/>
      <c r="GRT15" s="27"/>
      <c r="GRU15" s="28"/>
      <c r="GRV15" s="28"/>
      <c r="GRW15" s="27"/>
      <c r="GRX15" s="27"/>
      <c r="GRY15" s="25"/>
      <c r="GRZ15" s="25"/>
      <c r="GSA15" s="25"/>
      <c r="GSB15" s="27"/>
      <c r="GSC15" s="28"/>
      <c r="GSD15" s="28"/>
      <c r="GSE15" s="27"/>
      <c r="GSF15" s="27"/>
      <c r="GSG15" s="25"/>
      <c r="GSH15" s="25"/>
      <c r="GSI15" s="25"/>
      <c r="GSJ15" s="27"/>
      <c r="GSK15" s="28"/>
      <c r="GSL15" s="28"/>
      <c r="GSM15" s="27"/>
      <c r="GSN15" s="27"/>
      <c r="GSO15" s="25"/>
      <c r="GSP15" s="25"/>
      <c r="GSQ15" s="25"/>
      <c r="GSR15" s="27"/>
      <c r="GSS15" s="28"/>
      <c r="GST15" s="28"/>
      <c r="GSU15" s="27"/>
      <c r="GSV15" s="27"/>
      <c r="GSW15" s="25"/>
      <c r="GSX15" s="25"/>
      <c r="GSY15" s="25"/>
      <c r="GSZ15" s="27"/>
      <c r="GTA15" s="28"/>
      <c r="GTB15" s="28"/>
      <c r="GTC15" s="27"/>
      <c r="GTD15" s="27"/>
      <c r="GTE15" s="25"/>
      <c r="GTF15" s="25"/>
      <c r="GTG15" s="25"/>
      <c r="GTH15" s="27"/>
      <c r="GTI15" s="28"/>
      <c r="GTJ15" s="28"/>
      <c r="GTK15" s="27"/>
      <c r="GTL15" s="27"/>
      <c r="GTM15" s="25"/>
      <c r="GTN15" s="25"/>
      <c r="GTO15" s="25"/>
      <c r="GTP15" s="27"/>
      <c r="GTQ15" s="28"/>
      <c r="GTR15" s="28"/>
      <c r="GTS15" s="27"/>
      <c r="GTT15" s="27"/>
      <c r="GTU15" s="25"/>
      <c r="GTV15" s="25"/>
      <c r="GTW15" s="25"/>
      <c r="GTX15" s="27"/>
      <c r="GTY15" s="28"/>
      <c r="GTZ15" s="28"/>
      <c r="GUA15" s="27"/>
      <c r="GUB15" s="27"/>
      <c r="GUC15" s="25"/>
      <c r="GUD15" s="25"/>
      <c r="GUE15" s="25"/>
      <c r="GUF15" s="27"/>
      <c r="GUG15" s="28"/>
      <c r="GUH15" s="28"/>
      <c r="GUI15" s="27"/>
      <c r="GUJ15" s="27"/>
      <c r="GUK15" s="25"/>
      <c r="GUL15" s="25"/>
      <c r="GUM15" s="25"/>
      <c r="GUN15" s="27"/>
      <c r="GUO15" s="28"/>
      <c r="GUP15" s="28"/>
      <c r="GUQ15" s="27"/>
      <c r="GUR15" s="27"/>
      <c r="GUS15" s="25"/>
      <c r="GUT15" s="25"/>
      <c r="GUU15" s="25"/>
      <c r="GUV15" s="27"/>
      <c r="GUW15" s="28"/>
      <c r="GUX15" s="28"/>
      <c r="GUY15" s="27"/>
      <c r="GUZ15" s="27"/>
      <c r="GVA15" s="25"/>
      <c r="GVB15" s="25"/>
      <c r="GVC15" s="25"/>
      <c r="GVD15" s="27"/>
      <c r="GVE15" s="28"/>
      <c r="GVF15" s="28"/>
      <c r="GVG15" s="27"/>
      <c r="GVH15" s="27"/>
      <c r="GVI15" s="25"/>
      <c r="GVJ15" s="25"/>
      <c r="GVK15" s="25"/>
      <c r="GVL15" s="27"/>
      <c r="GVM15" s="28"/>
      <c r="GVN15" s="28"/>
      <c r="GVO15" s="27"/>
      <c r="GVP15" s="27"/>
      <c r="GVQ15" s="25"/>
      <c r="GVR15" s="25"/>
      <c r="GVS15" s="25"/>
      <c r="GVT15" s="27"/>
      <c r="GVU15" s="28"/>
      <c r="GVV15" s="28"/>
      <c r="GVW15" s="27"/>
      <c r="GVX15" s="27"/>
      <c r="GVY15" s="25"/>
      <c r="GVZ15" s="25"/>
      <c r="GWA15" s="25"/>
      <c r="GWB15" s="27"/>
      <c r="GWC15" s="28"/>
      <c r="GWD15" s="28"/>
      <c r="GWE15" s="27"/>
      <c r="GWF15" s="27"/>
      <c r="GWG15" s="25"/>
      <c r="GWH15" s="25"/>
      <c r="GWI15" s="25"/>
      <c r="GWJ15" s="27"/>
      <c r="GWK15" s="28"/>
      <c r="GWL15" s="28"/>
      <c r="GWM15" s="27"/>
      <c r="GWN15" s="27"/>
      <c r="GWO15" s="25"/>
      <c r="GWP15" s="25"/>
      <c r="GWQ15" s="25"/>
      <c r="GWR15" s="27"/>
      <c r="GWS15" s="28"/>
      <c r="GWT15" s="28"/>
      <c r="GWU15" s="27"/>
      <c r="GWV15" s="27"/>
      <c r="GWW15" s="25"/>
      <c r="GWX15" s="25"/>
      <c r="GWY15" s="25"/>
      <c r="GWZ15" s="27"/>
      <c r="GXA15" s="28"/>
      <c r="GXB15" s="28"/>
      <c r="GXC15" s="27"/>
      <c r="GXD15" s="27"/>
      <c r="GXE15" s="25"/>
      <c r="GXF15" s="25"/>
      <c r="GXG15" s="25"/>
      <c r="GXH15" s="27"/>
      <c r="GXI15" s="28"/>
      <c r="GXJ15" s="28"/>
      <c r="GXK15" s="27"/>
      <c r="GXL15" s="27"/>
      <c r="GXM15" s="25"/>
      <c r="GXN15" s="25"/>
      <c r="GXO15" s="25"/>
      <c r="GXP15" s="27"/>
      <c r="GXQ15" s="28"/>
      <c r="GXR15" s="28"/>
      <c r="GXS15" s="27"/>
      <c r="GXT15" s="27"/>
      <c r="GXU15" s="25"/>
      <c r="GXV15" s="25"/>
      <c r="GXW15" s="25"/>
      <c r="GXX15" s="27"/>
      <c r="GXY15" s="28"/>
      <c r="GXZ15" s="28"/>
      <c r="GYA15" s="27"/>
      <c r="GYB15" s="27"/>
      <c r="GYC15" s="25"/>
      <c r="GYD15" s="25"/>
      <c r="GYE15" s="25"/>
      <c r="GYF15" s="27"/>
      <c r="GYG15" s="28"/>
      <c r="GYH15" s="28"/>
      <c r="GYI15" s="27"/>
      <c r="GYJ15" s="27"/>
      <c r="GYK15" s="25"/>
      <c r="GYL15" s="25"/>
      <c r="GYM15" s="25"/>
      <c r="GYN15" s="27"/>
      <c r="GYO15" s="28"/>
      <c r="GYP15" s="28"/>
      <c r="GYQ15" s="27"/>
      <c r="GYR15" s="27"/>
      <c r="GYS15" s="25"/>
      <c r="GYT15" s="25"/>
      <c r="GYU15" s="25"/>
      <c r="GYV15" s="27"/>
      <c r="GYW15" s="28"/>
      <c r="GYX15" s="28"/>
      <c r="GYY15" s="27"/>
      <c r="GYZ15" s="27"/>
      <c r="GZA15" s="25"/>
      <c r="GZB15" s="25"/>
      <c r="GZC15" s="25"/>
      <c r="GZD15" s="27"/>
      <c r="GZE15" s="28"/>
      <c r="GZF15" s="28"/>
      <c r="GZG15" s="27"/>
      <c r="GZH15" s="27"/>
      <c r="GZI15" s="25"/>
      <c r="GZJ15" s="25"/>
      <c r="GZK15" s="25"/>
      <c r="GZL15" s="27"/>
      <c r="GZM15" s="28"/>
      <c r="GZN15" s="28"/>
      <c r="GZO15" s="27"/>
      <c r="GZP15" s="27"/>
      <c r="GZQ15" s="25"/>
      <c r="GZR15" s="25"/>
      <c r="GZS15" s="25"/>
      <c r="GZT15" s="27"/>
      <c r="GZU15" s="28"/>
      <c r="GZV15" s="28"/>
      <c r="GZW15" s="27"/>
      <c r="GZX15" s="27"/>
      <c r="GZY15" s="25"/>
      <c r="GZZ15" s="25"/>
      <c r="HAA15" s="25"/>
      <c r="HAB15" s="27"/>
      <c r="HAC15" s="28"/>
      <c r="HAD15" s="28"/>
      <c r="HAE15" s="27"/>
      <c r="HAF15" s="27"/>
      <c r="HAG15" s="25"/>
      <c r="HAH15" s="25"/>
      <c r="HAI15" s="25"/>
      <c r="HAJ15" s="27"/>
      <c r="HAK15" s="28"/>
      <c r="HAL15" s="28"/>
      <c r="HAM15" s="27"/>
      <c r="HAN15" s="27"/>
      <c r="HAO15" s="25"/>
      <c r="HAP15" s="25"/>
      <c r="HAQ15" s="25"/>
      <c r="HAR15" s="27"/>
      <c r="HAS15" s="28"/>
      <c r="HAT15" s="28"/>
      <c r="HAU15" s="27"/>
      <c r="HAV15" s="27"/>
      <c r="HAW15" s="25"/>
      <c r="HAX15" s="25"/>
      <c r="HAY15" s="25"/>
      <c r="HAZ15" s="27"/>
      <c r="HBA15" s="28"/>
      <c r="HBB15" s="28"/>
      <c r="HBC15" s="27"/>
      <c r="HBD15" s="27"/>
      <c r="HBE15" s="25"/>
      <c r="HBF15" s="25"/>
      <c r="HBG15" s="25"/>
      <c r="HBH15" s="27"/>
      <c r="HBI15" s="28"/>
      <c r="HBJ15" s="28"/>
      <c r="HBK15" s="27"/>
      <c r="HBL15" s="27"/>
      <c r="HBM15" s="25"/>
      <c r="HBN15" s="25"/>
      <c r="HBO15" s="25"/>
      <c r="HBP15" s="27"/>
      <c r="HBQ15" s="28"/>
      <c r="HBR15" s="28"/>
      <c r="HBS15" s="27"/>
      <c r="HBT15" s="27"/>
      <c r="HBU15" s="25"/>
      <c r="HBV15" s="25"/>
      <c r="HBW15" s="25"/>
      <c r="HBX15" s="27"/>
      <c r="HBY15" s="28"/>
      <c r="HBZ15" s="28"/>
      <c r="HCA15" s="27"/>
      <c r="HCB15" s="27"/>
      <c r="HCC15" s="25"/>
      <c r="HCD15" s="25"/>
      <c r="HCE15" s="25"/>
      <c r="HCF15" s="27"/>
      <c r="HCG15" s="28"/>
      <c r="HCH15" s="28"/>
      <c r="HCI15" s="27"/>
      <c r="HCJ15" s="27"/>
      <c r="HCK15" s="25"/>
      <c r="HCL15" s="25"/>
      <c r="HCM15" s="25"/>
      <c r="HCN15" s="27"/>
      <c r="HCO15" s="28"/>
      <c r="HCP15" s="28"/>
      <c r="HCQ15" s="27"/>
      <c r="HCR15" s="27"/>
      <c r="HCS15" s="25"/>
      <c r="HCT15" s="25"/>
      <c r="HCU15" s="25"/>
      <c r="HCV15" s="27"/>
      <c r="HCW15" s="28"/>
      <c r="HCX15" s="28"/>
      <c r="HCY15" s="27"/>
      <c r="HCZ15" s="27"/>
      <c r="HDA15" s="25"/>
      <c r="HDB15" s="25"/>
      <c r="HDC15" s="25"/>
      <c r="HDD15" s="27"/>
      <c r="HDE15" s="28"/>
      <c r="HDF15" s="28"/>
      <c r="HDG15" s="27"/>
      <c r="HDH15" s="27"/>
      <c r="HDI15" s="25"/>
      <c r="HDJ15" s="25"/>
      <c r="HDK15" s="25"/>
      <c r="HDL15" s="27"/>
      <c r="HDM15" s="28"/>
      <c r="HDN15" s="28"/>
      <c r="HDO15" s="27"/>
      <c r="HDP15" s="27"/>
      <c r="HDQ15" s="25"/>
      <c r="HDR15" s="25"/>
      <c r="HDS15" s="25"/>
      <c r="HDT15" s="27"/>
      <c r="HDU15" s="28"/>
      <c r="HDV15" s="28"/>
      <c r="HDW15" s="27"/>
      <c r="HDX15" s="27"/>
      <c r="HDY15" s="25"/>
      <c r="HDZ15" s="25"/>
      <c r="HEA15" s="25"/>
      <c r="HEB15" s="27"/>
      <c r="HEC15" s="28"/>
      <c r="HED15" s="28"/>
      <c r="HEE15" s="27"/>
      <c r="HEF15" s="27"/>
      <c r="HEG15" s="25"/>
      <c r="HEH15" s="25"/>
      <c r="HEI15" s="25"/>
      <c r="HEJ15" s="27"/>
      <c r="HEK15" s="28"/>
      <c r="HEL15" s="28"/>
      <c r="HEM15" s="27"/>
      <c r="HEN15" s="27"/>
      <c r="HEO15" s="25"/>
      <c r="HEP15" s="25"/>
      <c r="HEQ15" s="25"/>
      <c r="HER15" s="27"/>
      <c r="HES15" s="28"/>
      <c r="HET15" s="28"/>
      <c r="HEU15" s="27"/>
      <c r="HEV15" s="27"/>
      <c r="HEW15" s="25"/>
      <c r="HEX15" s="25"/>
      <c r="HEY15" s="25"/>
      <c r="HEZ15" s="27"/>
      <c r="HFA15" s="28"/>
      <c r="HFB15" s="28"/>
      <c r="HFC15" s="27"/>
      <c r="HFD15" s="27"/>
      <c r="HFE15" s="25"/>
      <c r="HFF15" s="25"/>
      <c r="HFG15" s="25"/>
      <c r="HFH15" s="27"/>
      <c r="HFI15" s="28"/>
      <c r="HFJ15" s="28"/>
      <c r="HFK15" s="27"/>
      <c r="HFL15" s="27"/>
      <c r="HFM15" s="25"/>
      <c r="HFN15" s="25"/>
      <c r="HFO15" s="25"/>
      <c r="HFP15" s="27"/>
      <c r="HFQ15" s="28"/>
      <c r="HFR15" s="28"/>
      <c r="HFS15" s="27"/>
      <c r="HFT15" s="27"/>
      <c r="HFU15" s="25"/>
      <c r="HFV15" s="25"/>
      <c r="HFW15" s="25"/>
      <c r="HFX15" s="27"/>
      <c r="HFY15" s="28"/>
      <c r="HFZ15" s="28"/>
      <c r="HGA15" s="27"/>
      <c r="HGB15" s="27"/>
      <c r="HGC15" s="25"/>
      <c r="HGD15" s="25"/>
      <c r="HGE15" s="25"/>
      <c r="HGF15" s="27"/>
      <c r="HGG15" s="28"/>
      <c r="HGH15" s="28"/>
      <c r="HGI15" s="27"/>
      <c r="HGJ15" s="27"/>
      <c r="HGK15" s="25"/>
      <c r="HGL15" s="25"/>
      <c r="HGM15" s="25"/>
      <c r="HGN15" s="27"/>
      <c r="HGO15" s="28"/>
      <c r="HGP15" s="28"/>
      <c r="HGQ15" s="27"/>
      <c r="HGR15" s="27"/>
      <c r="HGS15" s="25"/>
      <c r="HGT15" s="25"/>
      <c r="HGU15" s="25"/>
      <c r="HGV15" s="27"/>
      <c r="HGW15" s="28"/>
      <c r="HGX15" s="28"/>
      <c r="HGY15" s="27"/>
      <c r="HGZ15" s="27"/>
      <c r="HHA15" s="25"/>
      <c r="HHB15" s="25"/>
      <c r="HHC15" s="25"/>
      <c r="HHD15" s="27"/>
      <c r="HHE15" s="28"/>
      <c r="HHF15" s="28"/>
      <c r="HHG15" s="27"/>
      <c r="HHH15" s="27"/>
      <c r="HHI15" s="25"/>
      <c r="HHJ15" s="25"/>
      <c r="HHK15" s="25"/>
      <c r="HHL15" s="27"/>
      <c r="HHM15" s="28"/>
      <c r="HHN15" s="28"/>
      <c r="HHO15" s="27"/>
      <c r="HHP15" s="27"/>
      <c r="HHQ15" s="25"/>
      <c r="HHR15" s="25"/>
      <c r="HHS15" s="25"/>
      <c r="HHT15" s="27"/>
      <c r="HHU15" s="28"/>
      <c r="HHV15" s="28"/>
      <c r="HHW15" s="27"/>
      <c r="HHX15" s="27"/>
      <c r="HHY15" s="25"/>
      <c r="HHZ15" s="25"/>
      <c r="HIA15" s="25"/>
      <c r="HIB15" s="27"/>
      <c r="HIC15" s="28"/>
      <c r="HID15" s="28"/>
      <c r="HIE15" s="27"/>
      <c r="HIF15" s="27"/>
      <c r="HIG15" s="25"/>
      <c r="HIH15" s="25"/>
      <c r="HII15" s="25"/>
      <c r="HIJ15" s="27"/>
      <c r="HIK15" s="28"/>
      <c r="HIL15" s="28"/>
      <c r="HIM15" s="27"/>
      <c r="HIN15" s="27"/>
      <c r="HIO15" s="25"/>
      <c r="HIP15" s="25"/>
      <c r="HIQ15" s="25"/>
      <c r="HIR15" s="27"/>
      <c r="HIS15" s="28"/>
      <c r="HIT15" s="28"/>
      <c r="HIU15" s="27"/>
      <c r="HIV15" s="27"/>
      <c r="HIW15" s="25"/>
      <c r="HIX15" s="25"/>
      <c r="HIY15" s="25"/>
      <c r="HIZ15" s="27"/>
      <c r="HJA15" s="28"/>
      <c r="HJB15" s="28"/>
      <c r="HJC15" s="27"/>
      <c r="HJD15" s="27"/>
      <c r="HJE15" s="25"/>
      <c r="HJF15" s="25"/>
      <c r="HJG15" s="25"/>
      <c r="HJH15" s="27"/>
      <c r="HJI15" s="28"/>
      <c r="HJJ15" s="28"/>
      <c r="HJK15" s="27"/>
      <c r="HJL15" s="27"/>
      <c r="HJM15" s="25"/>
      <c r="HJN15" s="25"/>
      <c r="HJO15" s="25"/>
      <c r="HJP15" s="27"/>
      <c r="HJQ15" s="28"/>
      <c r="HJR15" s="28"/>
      <c r="HJS15" s="27"/>
      <c r="HJT15" s="27"/>
      <c r="HJU15" s="25"/>
      <c r="HJV15" s="25"/>
      <c r="HJW15" s="25"/>
      <c r="HJX15" s="27"/>
      <c r="HJY15" s="28"/>
      <c r="HJZ15" s="28"/>
      <c r="HKA15" s="27"/>
      <c r="HKB15" s="27"/>
      <c r="HKC15" s="25"/>
      <c r="HKD15" s="25"/>
      <c r="HKE15" s="25"/>
      <c r="HKF15" s="27"/>
      <c r="HKG15" s="28"/>
      <c r="HKH15" s="28"/>
      <c r="HKI15" s="27"/>
      <c r="HKJ15" s="27"/>
      <c r="HKK15" s="25"/>
      <c r="HKL15" s="25"/>
      <c r="HKM15" s="25"/>
      <c r="HKN15" s="27"/>
      <c r="HKO15" s="28"/>
      <c r="HKP15" s="28"/>
      <c r="HKQ15" s="27"/>
      <c r="HKR15" s="27"/>
      <c r="HKS15" s="25"/>
      <c r="HKT15" s="25"/>
      <c r="HKU15" s="25"/>
      <c r="HKV15" s="27"/>
      <c r="HKW15" s="28"/>
      <c r="HKX15" s="28"/>
      <c r="HKY15" s="27"/>
      <c r="HKZ15" s="27"/>
      <c r="HLA15" s="25"/>
      <c r="HLB15" s="25"/>
      <c r="HLC15" s="25"/>
      <c r="HLD15" s="27"/>
      <c r="HLE15" s="28"/>
      <c r="HLF15" s="28"/>
      <c r="HLG15" s="27"/>
      <c r="HLH15" s="27"/>
      <c r="HLI15" s="25"/>
      <c r="HLJ15" s="25"/>
      <c r="HLK15" s="25"/>
      <c r="HLL15" s="27"/>
      <c r="HLM15" s="28"/>
      <c r="HLN15" s="28"/>
      <c r="HLO15" s="27"/>
      <c r="HLP15" s="27"/>
      <c r="HLQ15" s="25"/>
      <c r="HLR15" s="25"/>
      <c r="HLS15" s="25"/>
      <c r="HLT15" s="27"/>
      <c r="HLU15" s="28"/>
      <c r="HLV15" s="28"/>
      <c r="HLW15" s="27"/>
      <c r="HLX15" s="27"/>
      <c r="HLY15" s="25"/>
      <c r="HLZ15" s="25"/>
      <c r="HMA15" s="25"/>
      <c r="HMB15" s="27"/>
      <c r="HMC15" s="28"/>
      <c r="HMD15" s="28"/>
      <c r="HME15" s="27"/>
      <c r="HMF15" s="27"/>
      <c r="HMG15" s="25"/>
      <c r="HMH15" s="25"/>
      <c r="HMI15" s="25"/>
      <c r="HMJ15" s="27"/>
      <c r="HMK15" s="28"/>
      <c r="HML15" s="28"/>
      <c r="HMM15" s="27"/>
      <c r="HMN15" s="27"/>
      <c r="HMO15" s="25"/>
      <c r="HMP15" s="25"/>
      <c r="HMQ15" s="25"/>
      <c r="HMR15" s="27"/>
      <c r="HMS15" s="28"/>
      <c r="HMT15" s="28"/>
      <c r="HMU15" s="27"/>
      <c r="HMV15" s="27"/>
      <c r="HMW15" s="25"/>
      <c r="HMX15" s="25"/>
      <c r="HMY15" s="25"/>
      <c r="HMZ15" s="27"/>
      <c r="HNA15" s="28"/>
      <c r="HNB15" s="28"/>
      <c r="HNC15" s="27"/>
      <c r="HND15" s="27"/>
      <c r="HNE15" s="25"/>
      <c r="HNF15" s="25"/>
      <c r="HNG15" s="25"/>
      <c r="HNH15" s="27"/>
      <c r="HNI15" s="28"/>
      <c r="HNJ15" s="28"/>
      <c r="HNK15" s="27"/>
      <c r="HNL15" s="27"/>
      <c r="HNM15" s="25"/>
      <c r="HNN15" s="25"/>
      <c r="HNO15" s="25"/>
      <c r="HNP15" s="27"/>
      <c r="HNQ15" s="28"/>
      <c r="HNR15" s="28"/>
      <c r="HNS15" s="27"/>
      <c r="HNT15" s="27"/>
      <c r="HNU15" s="25"/>
      <c r="HNV15" s="25"/>
      <c r="HNW15" s="25"/>
      <c r="HNX15" s="27"/>
      <c r="HNY15" s="28"/>
      <c r="HNZ15" s="28"/>
      <c r="HOA15" s="27"/>
      <c r="HOB15" s="27"/>
      <c r="HOC15" s="25"/>
      <c r="HOD15" s="25"/>
      <c r="HOE15" s="25"/>
      <c r="HOF15" s="27"/>
      <c r="HOG15" s="28"/>
      <c r="HOH15" s="28"/>
      <c r="HOI15" s="27"/>
      <c r="HOJ15" s="27"/>
      <c r="HOK15" s="25"/>
      <c r="HOL15" s="25"/>
      <c r="HOM15" s="25"/>
      <c r="HON15" s="27"/>
      <c r="HOO15" s="28"/>
      <c r="HOP15" s="28"/>
      <c r="HOQ15" s="27"/>
      <c r="HOR15" s="27"/>
      <c r="HOS15" s="25"/>
      <c r="HOT15" s="25"/>
      <c r="HOU15" s="25"/>
      <c r="HOV15" s="27"/>
      <c r="HOW15" s="28"/>
      <c r="HOX15" s="28"/>
      <c r="HOY15" s="27"/>
      <c r="HOZ15" s="27"/>
      <c r="HPA15" s="25"/>
      <c r="HPB15" s="25"/>
      <c r="HPC15" s="25"/>
      <c r="HPD15" s="27"/>
      <c r="HPE15" s="28"/>
      <c r="HPF15" s="28"/>
      <c r="HPG15" s="27"/>
      <c r="HPH15" s="27"/>
      <c r="HPI15" s="25"/>
      <c r="HPJ15" s="25"/>
      <c r="HPK15" s="25"/>
      <c r="HPL15" s="27"/>
      <c r="HPM15" s="28"/>
      <c r="HPN15" s="28"/>
      <c r="HPO15" s="27"/>
      <c r="HPP15" s="27"/>
      <c r="HPQ15" s="25"/>
      <c r="HPR15" s="25"/>
      <c r="HPS15" s="25"/>
      <c r="HPT15" s="27"/>
      <c r="HPU15" s="28"/>
      <c r="HPV15" s="28"/>
      <c r="HPW15" s="27"/>
      <c r="HPX15" s="27"/>
      <c r="HPY15" s="25"/>
      <c r="HPZ15" s="25"/>
      <c r="HQA15" s="25"/>
      <c r="HQB15" s="27"/>
      <c r="HQC15" s="28"/>
      <c r="HQD15" s="28"/>
      <c r="HQE15" s="27"/>
      <c r="HQF15" s="27"/>
      <c r="HQG15" s="25"/>
      <c r="HQH15" s="25"/>
      <c r="HQI15" s="25"/>
      <c r="HQJ15" s="27"/>
      <c r="HQK15" s="28"/>
      <c r="HQL15" s="28"/>
      <c r="HQM15" s="27"/>
      <c r="HQN15" s="27"/>
      <c r="HQO15" s="25"/>
      <c r="HQP15" s="25"/>
      <c r="HQQ15" s="25"/>
      <c r="HQR15" s="27"/>
      <c r="HQS15" s="28"/>
      <c r="HQT15" s="28"/>
      <c r="HQU15" s="27"/>
      <c r="HQV15" s="27"/>
      <c r="HQW15" s="25"/>
      <c r="HQX15" s="25"/>
      <c r="HQY15" s="25"/>
      <c r="HQZ15" s="27"/>
      <c r="HRA15" s="28"/>
      <c r="HRB15" s="28"/>
      <c r="HRC15" s="27"/>
      <c r="HRD15" s="27"/>
      <c r="HRE15" s="25"/>
      <c r="HRF15" s="25"/>
      <c r="HRG15" s="25"/>
      <c r="HRH15" s="27"/>
      <c r="HRI15" s="28"/>
      <c r="HRJ15" s="28"/>
      <c r="HRK15" s="27"/>
      <c r="HRL15" s="27"/>
      <c r="HRM15" s="25"/>
      <c r="HRN15" s="25"/>
      <c r="HRO15" s="25"/>
      <c r="HRP15" s="27"/>
      <c r="HRQ15" s="28"/>
      <c r="HRR15" s="28"/>
      <c r="HRS15" s="27"/>
      <c r="HRT15" s="27"/>
      <c r="HRU15" s="25"/>
      <c r="HRV15" s="25"/>
      <c r="HRW15" s="25"/>
      <c r="HRX15" s="27"/>
      <c r="HRY15" s="28"/>
      <c r="HRZ15" s="28"/>
      <c r="HSA15" s="27"/>
      <c r="HSB15" s="27"/>
      <c r="HSC15" s="25"/>
      <c r="HSD15" s="25"/>
      <c r="HSE15" s="25"/>
      <c r="HSF15" s="27"/>
      <c r="HSG15" s="28"/>
      <c r="HSH15" s="28"/>
      <c r="HSI15" s="27"/>
      <c r="HSJ15" s="27"/>
      <c r="HSK15" s="25"/>
      <c r="HSL15" s="25"/>
      <c r="HSM15" s="25"/>
      <c r="HSN15" s="27"/>
      <c r="HSO15" s="28"/>
      <c r="HSP15" s="28"/>
      <c r="HSQ15" s="27"/>
      <c r="HSR15" s="27"/>
      <c r="HSS15" s="25"/>
      <c r="HST15" s="25"/>
      <c r="HSU15" s="25"/>
      <c r="HSV15" s="27"/>
      <c r="HSW15" s="28"/>
      <c r="HSX15" s="28"/>
      <c r="HSY15" s="27"/>
      <c r="HSZ15" s="27"/>
      <c r="HTA15" s="25"/>
      <c r="HTB15" s="25"/>
      <c r="HTC15" s="25"/>
      <c r="HTD15" s="27"/>
      <c r="HTE15" s="28"/>
      <c r="HTF15" s="28"/>
      <c r="HTG15" s="27"/>
      <c r="HTH15" s="27"/>
      <c r="HTI15" s="25"/>
      <c r="HTJ15" s="25"/>
      <c r="HTK15" s="25"/>
      <c r="HTL15" s="27"/>
      <c r="HTM15" s="28"/>
      <c r="HTN15" s="28"/>
      <c r="HTO15" s="27"/>
      <c r="HTP15" s="27"/>
      <c r="HTQ15" s="25"/>
      <c r="HTR15" s="25"/>
      <c r="HTS15" s="25"/>
      <c r="HTT15" s="27"/>
      <c r="HTU15" s="28"/>
      <c r="HTV15" s="28"/>
      <c r="HTW15" s="27"/>
      <c r="HTX15" s="27"/>
      <c r="HTY15" s="25"/>
      <c r="HTZ15" s="25"/>
      <c r="HUA15" s="25"/>
      <c r="HUB15" s="27"/>
      <c r="HUC15" s="28"/>
      <c r="HUD15" s="28"/>
      <c r="HUE15" s="27"/>
      <c r="HUF15" s="27"/>
      <c r="HUG15" s="25"/>
      <c r="HUH15" s="25"/>
      <c r="HUI15" s="25"/>
      <c r="HUJ15" s="27"/>
      <c r="HUK15" s="28"/>
      <c r="HUL15" s="28"/>
      <c r="HUM15" s="27"/>
      <c r="HUN15" s="27"/>
      <c r="HUO15" s="25"/>
      <c r="HUP15" s="25"/>
      <c r="HUQ15" s="25"/>
      <c r="HUR15" s="27"/>
      <c r="HUS15" s="28"/>
      <c r="HUT15" s="28"/>
      <c r="HUU15" s="27"/>
      <c r="HUV15" s="27"/>
      <c r="HUW15" s="25"/>
      <c r="HUX15" s="25"/>
      <c r="HUY15" s="25"/>
      <c r="HUZ15" s="27"/>
      <c r="HVA15" s="28"/>
      <c r="HVB15" s="28"/>
      <c r="HVC15" s="27"/>
      <c r="HVD15" s="27"/>
      <c r="HVE15" s="25"/>
      <c r="HVF15" s="25"/>
      <c r="HVG15" s="25"/>
      <c r="HVH15" s="27"/>
      <c r="HVI15" s="28"/>
      <c r="HVJ15" s="28"/>
      <c r="HVK15" s="27"/>
      <c r="HVL15" s="27"/>
      <c r="HVM15" s="25"/>
      <c r="HVN15" s="25"/>
      <c r="HVO15" s="25"/>
      <c r="HVP15" s="27"/>
      <c r="HVQ15" s="28"/>
      <c r="HVR15" s="28"/>
      <c r="HVS15" s="27"/>
      <c r="HVT15" s="27"/>
      <c r="HVU15" s="25"/>
      <c r="HVV15" s="25"/>
      <c r="HVW15" s="25"/>
      <c r="HVX15" s="27"/>
      <c r="HVY15" s="28"/>
      <c r="HVZ15" s="28"/>
      <c r="HWA15" s="27"/>
      <c r="HWB15" s="27"/>
      <c r="HWC15" s="25"/>
      <c r="HWD15" s="25"/>
      <c r="HWE15" s="25"/>
      <c r="HWF15" s="27"/>
      <c r="HWG15" s="28"/>
      <c r="HWH15" s="28"/>
      <c r="HWI15" s="27"/>
      <c r="HWJ15" s="27"/>
      <c r="HWK15" s="25"/>
      <c r="HWL15" s="25"/>
      <c r="HWM15" s="25"/>
      <c r="HWN15" s="27"/>
      <c r="HWO15" s="28"/>
      <c r="HWP15" s="28"/>
      <c r="HWQ15" s="27"/>
      <c r="HWR15" s="27"/>
      <c r="HWS15" s="25"/>
      <c r="HWT15" s="25"/>
      <c r="HWU15" s="25"/>
      <c r="HWV15" s="27"/>
      <c r="HWW15" s="28"/>
      <c r="HWX15" s="28"/>
      <c r="HWY15" s="27"/>
      <c r="HWZ15" s="27"/>
      <c r="HXA15" s="25"/>
      <c r="HXB15" s="25"/>
      <c r="HXC15" s="25"/>
      <c r="HXD15" s="27"/>
      <c r="HXE15" s="28"/>
      <c r="HXF15" s="28"/>
      <c r="HXG15" s="27"/>
      <c r="HXH15" s="27"/>
      <c r="HXI15" s="25"/>
      <c r="HXJ15" s="25"/>
      <c r="HXK15" s="25"/>
      <c r="HXL15" s="27"/>
      <c r="HXM15" s="28"/>
      <c r="HXN15" s="28"/>
      <c r="HXO15" s="27"/>
      <c r="HXP15" s="27"/>
      <c r="HXQ15" s="25"/>
      <c r="HXR15" s="25"/>
      <c r="HXS15" s="25"/>
      <c r="HXT15" s="27"/>
      <c r="HXU15" s="28"/>
      <c r="HXV15" s="28"/>
      <c r="HXW15" s="27"/>
      <c r="HXX15" s="27"/>
      <c r="HXY15" s="25"/>
      <c r="HXZ15" s="25"/>
      <c r="HYA15" s="25"/>
      <c r="HYB15" s="27"/>
      <c r="HYC15" s="28"/>
      <c r="HYD15" s="28"/>
      <c r="HYE15" s="27"/>
      <c r="HYF15" s="27"/>
      <c r="HYG15" s="25"/>
      <c r="HYH15" s="25"/>
      <c r="HYI15" s="25"/>
      <c r="HYJ15" s="27"/>
      <c r="HYK15" s="28"/>
      <c r="HYL15" s="28"/>
      <c r="HYM15" s="27"/>
      <c r="HYN15" s="27"/>
      <c r="HYO15" s="25"/>
      <c r="HYP15" s="25"/>
      <c r="HYQ15" s="25"/>
      <c r="HYR15" s="27"/>
      <c r="HYS15" s="28"/>
      <c r="HYT15" s="28"/>
      <c r="HYU15" s="27"/>
      <c r="HYV15" s="27"/>
      <c r="HYW15" s="25"/>
      <c r="HYX15" s="25"/>
      <c r="HYY15" s="25"/>
      <c r="HYZ15" s="27"/>
      <c r="HZA15" s="28"/>
      <c r="HZB15" s="28"/>
      <c r="HZC15" s="27"/>
      <c r="HZD15" s="27"/>
      <c r="HZE15" s="25"/>
      <c r="HZF15" s="25"/>
      <c r="HZG15" s="25"/>
      <c r="HZH15" s="27"/>
      <c r="HZI15" s="28"/>
      <c r="HZJ15" s="28"/>
      <c r="HZK15" s="27"/>
      <c r="HZL15" s="27"/>
      <c r="HZM15" s="25"/>
      <c r="HZN15" s="25"/>
      <c r="HZO15" s="25"/>
      <c r="HZP15" s="27"/>
      <c r="HZQ15" s="28"/>
      <c r="HZR15" s="28"/>
      <c r="HZS15" s="27"/>
      <c r="HZT15" s="27"/>
      <c r="HZU15" s="25"/>
      <c r="HZV15" s="25"/>
      <c r="HZW15" s="25"/>
      <c r="HZX15" s="27"/>
      <c r="HZY15" s="28"/>
      <c r="HZZ15" s="28"/>
      <c r="IAA15" s="27"/>
      <c r="IAB15" s="27"/>
      <c r="IAC15" s="25"/>
      <c r="IAD15" s="25"/>
      <c r="IAE15" s="25"/>
      <c r="IAF15" s="27"/>
      <c r="IAG15" s="28"/>
      <c r="IAH15" s="28"/>
      <c r="IAI15" s="27"/>
      <c r="IAJ15" s="27"/>
      <c r="IAK15" s="25"/>
      <c r="IAL15" s="25"/>
      <c r="IAM15" s="25"/>
      <c r="IAN15" s="27"/>
      <c r="IAO15" s="28"/>
      <c r="IAP15" s="28"/>
      <c r="IAQ15" s="27"/>
      <c r="IAR15" s="27"/>
      <c r="IAS15" s="25"/>
      <c r="IAT15" s="25"/>
      <c r="IAU15" s="25"/>
      <c r="IAV15" s="27"/>
      <c r="IAW15" s="28"/>
      <c r="IAX15" s="28"/>
      <c r="IAY15" s="27"/>
      <c r="IAZ15" s="27"/>
      <c r="IBA15" s="25"/>
      <c r="IBB15" s="25"/>
      <c r="IBC15" s="25"/>
      <c r="IBD15" s="27"/>
      <c r="IBE15" s="28"/>
      <c r="IBF15" s="28"/>
      <c r="IBG15" s="27"/>
      <c r="IBH15" s="27"/>
      <c r="IBI15" s="25"/>
      <c r="IBJ15" s="25"/>
      <c r="IBK15" s="25"/>
      <c r="IBL15" s="27"/>
      <c r="IBM15" s="28"/>
      <c r="IBN15" s="28"/>
      <c r="IBO15" s="27"/>
      <c r="IBP15" s="27"/>
      <c r="IBQ15" s="25"/>
      <c r="IBR15" s="25"/>
      <c r="IBS15" s="25"/>
      <c r="IBT15" s="27"/>
      <c r="IBU15" s="28"/>
      <c r="IBV15" s="28"/>
      <c r="IBW15" s="27"/>
      <c r="IBX15" s="27"/>
      <c r="IBY15" s="25"/>
      <c r="IBZ15" s="25"/>
      <c r="ICA15" s="25"/>
      <c r="ICB15" s="27"/>
      <c r="ICC15" s="28"/>
      <c r="ICD15" s="28"/>
      <c r="ICE15" s="27"/>
      <c r="ICF15" s="27"/>
      <c r="ICG15" s="25"/>
      <c r="ICH15" s="25"/>
      <c r="ICI15" s="25"/>
      <c r="ICJ15" s="27"/>
      <c r="ICK15" s="28"/>
      <c r="ICL15" s="28"/>
      <c r="ICM15" s="27"/>
      <c r="ICN15" s="27"/>
      <c r="ICO15" s="25"/>
      <c r="ICP15" s="25"/>
      <c r="ICQ15" s="25"/>
      <c r="ICR15" s="27"/>
      <c r="ICS15" s="28"/>
      <c r="ICT15" s="28"/>
      <c r="ICU15" s="27"/>
      <c r="ICV15" s="27"/>
      <c r="ICW15" s="25"/>
      <c r="ICX15" s="25"/>
      <c r="ICY15" s="25"/>
      <c r="ICZ15" s="27"/>
      <c r="IDA15" s="28"/>
      <c r="IDB15" s="28"/>
      <c r="IDC15" s="27"/>
      <c r="IDD15" s="27"/>
      <c r="IDE15" s="25"/>
      <c r="IDF15" s="25"/>
      <c r="IDG15" s="25"/>
      <c r="IDH15" s="27"/>
      <c r="IDI15" s="28"/>
      <c r="IDJ15" s="28"/>
      <c r="IDK15" s="27"/>
      <c r="IDL15" s="27"/>
      <c r="IDM15" s="25"/>
      <c r="IDN15" s="25"/>
      <c r="IDO15" s="25"/>
      <c r="IDP15" s="27"/>
      <c r="IDQ15" s="28"/>
      <c r="IDR15" s="28"/>
      <c r="IDS15" s="27"/>
      <c r="IDT15" s="27"/>
      <c r="IDU15" s="25"/>
      <c r="IDV15" s="25"/>
      <c r="IDW15" s="25"/>
      <c r="IDX15" s="27"/>
      <c r="IDY15" s="28"/>
      <c r="IDZ15" s="28"/>
      <c r="IEA15" s="27"/>
      <c r="IEB15" s="27"/>
      <c r="IEC15" s="25"/>
      <c r="IED15" s="25"/>
      <c r="IEE15" s="25"/>
      <c r="IEF15" s="27"/>
      <c r="IEG15" s="28"/>
      <c r="IEH15" s="28"/>
      <c r="IEI15" s="27"/>
      <c r="IEJ15" s="27"/>
      <c r="IEK15" s="25"/>
      <c r="IEL15" s="25"/>
      <c r="IEM15" s="25"/>
      <c r="IEN15" s="27"/>
      <c r="IEO15" s="28"/>
      <c r="IEP15" s="28"/>
      <c r="IEQ15" s="27"/>
      <c r="IER15" s="27"/>
      <c r="IES15" s="25"/>
      <c r="IET15" s="25"/>
      <c r="IEU15" s="25"/>
      <c r="IEV15" s="27"/>
      <c r="IEW15" s="28"/>
      <c r="IEX15" s="28"/>
      <c r="IEY15" s="27"/>
      <c r="IEZ15" s="27"/>
      <c r="IFA15" s="25"/>
      <c r="IFB15" s="25"/>
      <c r="IFC15" s="25"/>
      <c r="IFD15" s="27"/>
      <c r="IFE15" s="28"/>
      <c r="IFF15" s="28"/>
      <c r="IFG15" s="27"/>
      <c r="IFH15" s="27"/>
      <c r="IFI15" s="25"/>
      <c r="IFJ15" s="25"/>
      <c r="IFK15" s="25"/>
      <c r="IFL15" s="27"/>
      <c r="IFM15" s="28"/>
      <c r="IFN15" s="28"/>
      <c r="IFO15" s="27"/>
      <c r="IFP15" s="27"/>
      <c r="IFQ15" s="25"/>
      <c r="IFR15" s="25"/>
      <c r="IFS15" s="25"/>
      <c r="IFT15" s="27"/>
      <c r="IFU15" s="28"/>
      <c r="IFV15" s="28"/>
      <c r="IFW15" s="27"/>
      <c r="IFX15" s="27"/>
      <c r="IFY15" s="25"/>
      <c r="IFZ15" s="25"/>
      <c r="IGA15" s="25"/>
      <c r="IGB15" s="27"/>
      <c r="IGC15" s="28"/>
      <c r="IGD15" s="28"/>
      <c r="IGE15" s="27"/>
      <c r="IGF15" s="27"/>
      <c r="IGG15" s="25"/>
      <c r="IGH15" s="25"/>
      <c r="IGI15" s="25"/>
      <c r="IGJ15" s="27"/>
      <c r="IGK15" s="28"/>
      <c r="IGL15" s="28"/>
      <c r="IGM15" s="27"/>
      <c r="IGN15" s="27"/>
      <c r="IGO15" s="25"/>
      <c r="IGP15" s="25"/>
      <c r="IGQ15" s="25"/>
      <c r="IGR15" s="27"/>
      <c r="IGS15" s="28"/>
      <c r="IGT15" s="28"/>
      <c r="IGU15" s="27"/>
      <c r="IGV15" s="27"/>
      <c r="IGW15" s="25"/>
      <c r="IGX15" s="25"/>
      <c r="IGY15" s="25"/>
      <c r="IGZ15" s="27"/>
      <c r="IHA15" s="28"/>
      <c r="IHB15" s="28"/>
      <c r="IHC15" s="27"/>
      <c r="IHD15" s="27"/>
      <c r="IHE15" s="25"/>
      <c r="IHF15" s="25"/>
      <c r="IHG15" s="25"/>
      <c r="IHH15" s="27"/>
      <c r="IHI15" s="28"/>
      <c r="IHJ15" s="28"/>
      <c r="IHK15" s="27"/>
      <c r="IHL15" s="27"/>
      <c r="IHM15" s="25"/>
      <c r="IHN15" s="25"/>
      <c r="IHO15" s="25"/>
      <c r="IHP15" s="27"/>
      <c r="IHQ15" s="28"/>
      <c r="IHR15" s="28"/>
      <c r="IHS15" s="27"/>
      <c r="IHT15" s="27"/>
      <c r="IHU15" s="25"/>
      <c r="IHV15" s="25"/>
      <c r="IHW15" s="25"/>
      <c r="IHX15" s="27"/>
      <c r="IHY15" s="28"/>
      <c r="IHZ15" s="28"/>
      <c r="IIA15" s="27"/>
      <c r="IIB15" s="27"/>
      <c r="IIC15" s="25"/>
      <c r="IID15" s="25"/>
      <c r="IIE15" s="25"/>
      <c r="IIF15" s="27"/>
      <c r="IIG15" s="28"/>
      <c r="IIH15" s="28"/>
      <c r="III15" s="27"/>
      <c r="IIJ15" s="27"/>
      <c r="IIK15" s="25"/>
      <c r="IIL15" s="25"/>
      <c r="IIM15" s="25"/>
      <c r="IIN15" s="27"/>
      <c r="IIO15" s="28"/>
      <c r="IIP15" s="28"/>
      <c r="IIQ15" s="27"/>
      <c r="IIR15" s="27"/>
      <c r="IIS15" s="25"/>
      <c r="IIT15" s="25"/>
      <c r="IIU15" s="25"/>
      <c r="IIV15" s="27"/>
      <c r="IIW15" s="28"/>
      <c r="IIX15" s="28"/>
      <c r="IIY15" s="27"/>
      <c r="IIZ15" s="27"/>
      <c r="IJA15" s="25"/>
      <c r="IJB15" s="25"/>
      <c r="IJC15" s="25"/>
      <c r="IJD15" s="27"/>
      <c r="IJE15" s="28"/>
      <c r="IJF15" s="28"/>
      <c r="IJG15" s="27"/>
      <c r="IJH15" s="27"/>
      <c r="IJI15" s="25"/>
      <c r="IJJ15" s="25"/>
      <c r="IJK15" s="25"/>
      <c r="IJL15" s="27"/>
      <c r="IJM15" s="28"/>
      <c r="IJN15" s="28"/>
      <c r="IJO15" s="27"/>
      <c r="IJP15" s="27"/>
      <c r="IJQ15" s="25"/>
      <c r="IJR15" s="25"/>
      <c r="IJS15" s="25"/>
      <c r="IJT15" s="27"/>
      <c r="IJU15" s="28"/>
      <c r="IJV15" s="28"/>
      <c r="IJW15" s="27"/>
      <c r="IJX15" s="27"/>
      <c r="IJY15" s="25"/>
      <c r="IJZ15" s="25"/>
      <c r="IKA15" s="25"/>
      <c r="IKB15" s="27"/>
      <c r="IKC15" s="28"/>
      <c r="IKD15" s="28"/>
      <c r="IKE15" s="27"/>
      <c r="IKF15" s="27"/>
      <c r="IKG15" s="25"/>
      <c r="IKH15" s="25"/>
      <c r="IKI15" s="25"/>
      <c r="IKJ15" s="27"/>
      <c r="IKK15" s="28"/>
      <c r="IKL15" s="28"/>
      <c r="IKM15" s="27"/>
      <c r="IKN15" s="27"/>
      <c r="IKO15" s="25"/>
      <c r="IKP15" s="25"/>
      <c r="IKQ15" s="25"/>
      <c r="IKR15" s="27"/>
      <c r="IKS15" s="28"/>
      <c r="IKT15" s="28"/>
      <c r="IKU15" s="27"/>
      <c r="IKV15" s="27"/>
      <c r="IKW15" s="25"/>
      <c r="IKX15" s="25"/>
      <c r="IKY15" s="25"/>
      <c r="IKZ15" s="27"/>
      <c r="ILA15" s="28"/>
      <c r="ILB15" s="28"/>
      <c r="ILC15" s="27"/>
      <c r="ILD15" s="27"/>
      <c r="ILE15" s="25"/>
      <c r="ILF15" s="25"/>
      <c r="ILG15" s="25"/>
      <c r="ILH15" s="27"/>
      <c r="ILI15" s="28"/>
      <c r="ILJ15" s="28"/>
      <c r="ILK15" s="27"/>
      <c r="ILL15" s="27"/>
      <c r="ILM15" s="25"/>
      <c r="ILN15" s="25"/>
      <c r="ILO15" s="25"/>
      <c r="ILP15" s="27"/>
      <c r="ILQ15" s="28"/>
      <c r="ILR15" s="28"/>
      <c r="ILS15" s="27"/>
      <c r="ILT15" s="27"/>
      <c r="ILU15" s="25"/>
      <c r="ILV15" s="25"/>
      <c r="ILW15" s="25"/>
      <c r="ILX15" s="27"/>
      <c r="ILY15" s="28"/>
      <c r="ILZ15" s="28"/>
      <c r="IMA15" s="27"/>
      <c r="IMB15" s="27"/>
      <c r="IMC15" s="25"/>
      <c r="IMD15" s="25"/>
      <c r="IME15" s="25"/>
      <c r="IMF15" s="27"/>
      <c r="IMG15" s="28"/>
      <c r="IMH15" s="28"/>
      <c r="IMI15" s="27"/>
      <c r="IMJ15" s="27"/>
      <c r="IMK15" s="25"/>
      <c r="IML15" s="25"/>
      <c r="IMM15" s="25"/>
      <c r="IMN15" s="27"/>
      <c r="IMO15" s="28"/>
      <c r="IMP15" s="28"/>
      <c r="IMQ15" s="27"/>
      <c r="IMR15" s="27"/>
      <c r="IMS15" s="25"/>
      <c r="IMT15" s="25"/>
      <c r="IMU15" s="25"/>
      <c r="IMV15" s="27"/>
      <c r="IMW15" s="28"/>
      <c r="IMX15" s="28"/>
      <c r="IMY15" s="27"/>
      <c r="IMZ15" s="27"/>
      <c r="INA15" s="25"/>
      <c r="INB15" s="25"/>
      <c r="INC15" s="25"/>
      <c r="IND15" s="27"/>
      <c r="INE15" s="28"/>
      <c r="INF15" s="28"/>
      <c r="ING15" s="27"/>
      <c r="INH15" s="27"/>
      <c r="INI15" s="25"/>
      <c r="INJ15" s="25"/>
      <c r="INK15" s="25"/>
      <c r="INL15" s="27"/>
      <c r="INM15" s="28"/>
      <c r="INN15" s="28"/>
      <c r="INO15" s="27"/>
      <c r="INP15" s="27"/>
      <c r="INQ15" s="25"/>
      <c r="INR15" s="25"/>
      <c r="INS15" s="25"/>
      <c r="INT15" s="27"/>
      <c r="INU15" s="28"/>
      <c r="INV15" s="28"/>
      <c r="INW15" s="27"/>
      <c r="INX15" s="27"/>
      <c r="INY15" s="25"/>
      <c r="INZ15" s="25"/>
      <c r="IOA15" s="25"/>
      <c r="IOB15" s="27"/>
      <c r="IOC15" s="28"/>
      <c r="IOD15" s="28"/>
      <c r="IOE15" s="27"/>
      <c r="IOF15" s="27"/>
      <c r="IOG15" s="25"/>
      <c r="IOH15" s="25"/>
      <c r="IOI15" s="25"/>
      <c r="IOJ15" s="27"/>
      <c r="IOK15" s="28"/>
      <c r="IOL15" s="28"/>
      <c r="IOM15" s="27"/>
      <c r="ION15" s="27"/>
      <c r="IOO15" s="25"/>
      <c r="IOP15" s="25"/>
      <c r="IOQ15" s="25"/>
      <c r="IOR15" s="27"/>
      <c r="IOS15" s="28"/>
      <c r="IOT15" s="28"/>
      <c r="IOU15" s="27"/>
      <c r="IOV15" s="27"/>
      <c r="IOW15" s="25"/>
      <c r="IOX15" s="25"/>
      <c r="IOY15" s="25"/>
      <c r="IOZ15" s="27"/>
      <c r="IPA15" s="28"/>
      <c r="IPB15" s="28"/>
      <c r="IPC15" s="27"/>
      <c r="IPD15" s="27"/>
      <c r="IPE15" s="25"/>
      <c r="IPF15" s="25"/>
      <c r="IPG15" s="25"/>
      <c r="IPH15" s="27"/>
      <c r="IPI15" s="28"/>
      <c r="IPJ15" s="28"/>
      <c r="IPK15" s="27"/>
      <c r="IPL15" s="27"/>
      <c r="IPM15" s="25"/>
      <c r="IPN15" s="25"/>
      <c r="IPO15" s="25"/>
      <c r="IPP15" s="27"/>
      <c r="IPQ15" s="28"/>
      <c r="IPR15" s="28"/>
      <c r="IPS15" s="27"/>
      <c r="IPT15" s="27"/>
      <c r="IPU15" s="25"/>
      <c r="IPV15" s="25"/>
      <c r="IPW15" s="25"/>
      <c r="IPX15" s="27"/>
      <c r="IPY15" s="28"/>
      <c r="IPZ15" s="28"/>
      <c r="IQA15" s="27"/>
      <c r="IQB15" s="27"/>
      <c r="IQC15" s="25"/>
      <c r="IQD15" s="25"/>
      <c r="IQE15" s="25"/>
      <c r="IQF15" s="27"/>
      <c r="IQG15" s="28"/>
      <c r="IQH15" s="28"/>
      <c r="IQI15" s="27"/>
      <c r="IQJ15" s="27"/>
      <c r="IQK15" s="25"/>
      <c r="IQL15" s="25"/>
      <c r="IQM15" s="25"/>
      <c r="IQN15" s="27"/>
      <c r="IQO15" s="28"/>
      <c r="IQP15" s="28"/>
      <c r="IQQ15" s="27"/>
      <c r="IQR15" s="27"/>
      <c r="IQS15" s="25"/>
      <c r="IQT15" s="25"/>
      <c r="IQU15" s="25"/>
      <c r="IQV15" s="27"/>
      <c r="IQW15" s="28"/>
      <c r="IQX15" s="28"/>
      <c r="IQY15" s="27"/>
      <c r="IQZ15" s="27"/>
      <c r="IRA15" s="25"/>
      <c r="IRB15" s="25"/>
      <c r="IRC15" s="25"/>
      <c r="IRD15" s="27"/>
      <c r="IRE15" s="28"/>
      <c r="IRF15" s="28"/>
      <c r="IRG15" s="27"/>
      <c r="IRH15" s="27"/>
      <c r="IRI15" s="25"/>
      <c r="IRJ15" s="25"/>
      <c r="IRK15" s="25"/>
      <c r="IRL15" s="27"/>
      <c r="IRM15" s="28"/>
      <c r="IRN15" s="28"/>
      <c r="IRO15" s="27"/>
      <c r="IRP15" s="27"/>
      <c r="IRQ15" s="25"/>
      <c r="IRR15" s="25"/>
      <c r="IRS15" s="25"/>
      <c r="IRT15" s="27"/>
      <c r="IRU15" s="28"/>
      <c r="IRV15" s="28"/>
      <c r="IRW15" s="27"/>
      <c r="IRX15" s="27"/>
      <c r="IRY15" s="25"/>
      <c r="IRZ15" s="25"/>
      <c r="ISA15" s="25"/>
      <c r="ISB15" s="27"/>
      <c r="ISC15" s="28"/>
      <c r="ISD15" s="28"/>
      <c r="ISE15" s="27"/>
      <c r="ISF15" s="27"/>
      <c r="ISG15" s="25"/>
      <c r="ISH15" s="25"/>
      <c r="ISI15" s="25"/>
      <c r="ISJ15" s="27"/>
      <c r="ISK15" s="28"/>
      <c r="ISL15" s="28"/>
      <c r="ISM15" s="27"/>
      <c r="ISN15" s="27"/>
      <c r="ISO15" s="25"/>
      <c r="ISP15" s="25"/>
      <c r="ISQ15" s="25"/>
      <c r="ISR15" s="27"/>
      <c r="ISS15" s="28"/>
      <c r="IST15" s="28"/>
      <c r="ISU15" s="27"/>
      <c r="ISV15" s="27"/>
      <c r="ISW15" s="25"/>
      <c r="ISX15" s="25"/>
      <c r="ISY15" s="25"/>
      <c r="ISZ15" s="27"/>
      <c r="ITA15" s="28"/>
      <c r="ITB15" s="28"/>
      <c r="ITC15" s="27"/>
      <c r="ITD15" s="27"/>
      <c r="ITE15" s="25"/>
      <c r="ITF15" s="25"/>
      <c r="ITG15" s="25"/>
      <c r="ITH15" s="27"/>
      <c r="ITI15" s="28"/>
      <c r="ITJ15" s="28"/>
      <c r="ITK15" s="27"/>
      <c r="ITL15" s="27"/>
      <c r="ITM15" s="25"/>
      <c r="ITN15" s="25"/>
      <c r="ITO15" s="25"/>
      <c r="ITP15" s="27"/>
      <c r="ITQ15" s="28"/>
      <c r="ITR15" s="28"/>
      <c r="ITS15" s="27"/>
      <c r="ITT15" s="27"/>
      <c r="ITU15" s="25"/>
      <c r="ITV15" s="25"/>
      <c r="ITW15" s="25"/>
      <c r="ITX15" s="27"/>
      <c r="ITY15" s="28"/>
      <c r="ITZ15" s="28"/>
      <c r="IUA15" s="27"/>
      <c r="IUB15" s="27"/>
      <c r="IUC15" s="25"/>
      <c r="IUD15" s="25"/>
      <c r="IUE15" s="25"/>
      <c r="IUF15" s="27"/>
      <c r="IUG15" s="28"/>
      <c r="IUH15" s="28"/>
      <c r="IUI15" s="27"/>
      <c r="IUJ15" s="27"/>
      <c r="IUK15" s="25"/>
      <c r="IUL15" s="25"/>
      <c r="IUM15" s="25"/>
      <c r="IUN15" s="27"/>
      <c r="IUO15" s="28"/>
      <c r="IUP15" s="28"/>
      <c r="IUQ15" s="27"/>
      <c r="IUR15" s="27"/>
      <c r="IUS15" s="25"/>
      <c r="IUT15" s="25"/>
      <c r="IUU15" s="25"/>
      <c r="IUV15" s="27"/>
      <c r="IUW15" s="28"/>
      <c r="IUX15" s="28"/>
      <c r="IUY15" s="27"/>
      <c r="IUZ15" s="27"/>
      <c r="IVA15" s="25"/>
      <c r="IVB15" s="25"/>
      <c r="IVC15" s="25"/>
      <c r="IVD15" s="27"/>
      <c r="IVE15" s="28"/>
      <c r="IVF15" s="28"/>
      <c r="IVG15" s="27"/>
      <c r="IVH15" s="27"/>
      <c r="IVI15" s="25"/>
      <c r="IVJ15" s="25"/>
      <c r="IVK15" s="25"/>
      <c r="IVL15" s="27"/>
      <c r="IVM15" s="28"/>
      <c r="IVN15" s="28"/>
      <c r="IVO15" s="27"/>
      <c r="IVP15" s="27"/>
      <c r="IVQ15" s="25"/>
      <c r="IVR15" s="25"/>
      <c r="IVS15" s="25"/>
      <c r="IVT15" s="27"/>
      <c r="IVU15" s="28"/>
      <c r="IVV15" s="28"/>
      <c r="IVW15" s="27"/>
      <c r="IVX15" s="27"/>
      <c r="IVY15" s="25"/>
      <c r="IVZ15" s="25"/>
      <c r="IWA15" s="25"/>
      <c r="IWB15" s="27"/>
      <c r="IWC15" s="28"/>
      <c r="IWD15" s="28"/>
      <c r="IWE15" s="27"/>
      <c r="IWF15" s="27"/>
      <c r="IWG15" s="25"/>
      <c r="IWH15" s="25"/>
      <c r="IWI15" s="25"/>
      <c r="IWJ15" s="27"/>
      <c r="IWK15" s="28"/>
      <c r="IWL15" s="28"/>
      <c r="IWM15" s="27"/>
      <c r="IWN15" s="27"/>
      <c r="IWO15" s="25"/>
      <c r="IWP15" s="25"/>
      <c r="IWQ15" s="25"/>
      <c r="IWR15" s="27"/>
      <c r="IWS15" s="28"/>
      <c r="IWT15" s="28"/>
      <c r="IWU15" s="27"/>
      <c r="IWV15" s="27"/>
      <c r="IWW15" s="25"/>
      <c r="IWX15" s="25"/>
      <c r="IWY15" s="25"/>
      <c r="IWZ15" s="27"/>
      <c r="IXA15" s="28"/>
      <c r="IXB15" s="28"/>
      <c r="IXC15" s="27"/>
      <c r="IXD15" s="27"/>
      <c r="IXE15" s="25"/>
      <c r="IXF15" s="25"/>
      <c r="IXG15" s="25"/>
      <c r="IXH15" s="27"/>
      <c r="IXI15" s="28"/>
      <c r="IXJ15" s="28"/>
      <c r="IXK15" s="27"/>
      <c r="IXL15" s="27"/>
      <c r="IXM15" s="25"/>
      <c r="IXN15" s="25"/>
      <c r="IXO15" s="25"/>
      <c r="IXP15" s="27"/>
      <c r="IXQ15" s="28"/>
      <c r="IXR15" s="28"/>
      <c r="IXS15" s="27"/>
      <c r="IXT15" s="27"/>
      <c r="IXU15" s="25"/>
      <c r="IXV15" s="25"/>
      <c r="IXW15" s="25"/>
      <c r="IXX15" s="27"/>
      <c r="IXY15" s="28"/>
      <c r="IXZ15" s="28"/>
      <c r="IYA15" s="27"/>
      <c r="IYB15" s="27"/>
      <c r="IYC15" s="25"/>
      <c r="IYD15" s="25"/>
      <c r="IYE15" s="25"/>
      <c r="IYF15" s="27"/>
      <c r="IYG15" s="28"/>
      <c r="IYH15" s="28"/>
      <c r="IYI15" s="27"/>
      <c r="IYJ15" s="27"/>
      <c r="IYK15" s="25"/>
      <c r="IYL15" s="25"/>
      <c r="IYM15" s="25"/>
      <c r="IYN15" s="27"/>
      <c r="IYO15" s="28"/>
      <c r="IYP15" s="28"/>
      <c r="IYQ15" s="27"/>
      <c r="IYR15" s="27"/>
      <c r="IYS15" s="25"/>
      <c r="IYT15" s="25"/>
      <c r="IYU15" s="25"/>
      <c r="IYV15" s="27"/>
      <c r="IYW15" s="28"/>
      <c r="IYX15" s="28"/>
      <c r="IYY15" s="27"/>
      <c r="IYZ15" s="27"/>
      <c r="IZA15" s="25"/>
      <c r="IZB15" s="25"/>
      <c r="IZC15" s="25"/>
      <c r="IZD15" s="27"/>
      <c r="IZE15" s="28"/>
      <c r="IZF15" s="28"/>
      <c r="IZG15" s="27"/>
      <c r="IZH15" s="27"/>
      <c r="IZI15" s="25"/>
      <c r="IZJ15" s="25"/>
      <c r="IZK15" s="25"/>
      <c r="IZL15" s="27"/>
      <c r="IZM15" s="28"/>
      <c r="IZN15" s="28"/>
      <c r="IZO15" s="27"/>
      <c r="IZP15" s="27"/>
      <c r="IZQ15" s="25"/>
      <c r="IZR15" s="25"/>
      <c r="IZS15" s="25"/>
      <c r="IZT15" s="27"/>
      <c r="IZU15" s="28"/>
      <c r="IZV15" s="28"/>
      <c r="IZW15" s="27"/>
      <c r="IZX15" s="27"/>
      <c r="IZY15" s="25"/>
      <c r="IZZ15" s="25"/>
      <c r="JAA15" s="25"/>
      <c r="JAB15" s="27"/>
      <c r="JAC15" s="28"/>
      <c r="JAD15" s="28"/>
      <c r="JAE15" s="27"/>
      <c r="JAF15" s="27"/>
      <c r="JAG15" s="25"/>
      <c r="JAH15" s="25"/>
      <c r="JAI15" s="25"/>
      <c r="JAJ15" s="27"/>
      <c r="JAK15" s="28"/>
      <c r="JAL15" s="28"/>
      <c r="JAM15" s="27"/>
      <c r="JAN15" s="27"/>
      <c r="JAO15" s="25"/>
      <c r="JAP15" s="25"/>
      <c r="JAQ15" s="25"/>
      <c r="JAR15" s="27"/>
      <c r="JAS15" s="28"/>
      <c r="JAT15" s="28"/>
      <c r="JAU15" s="27"/>
      <c r="JAV15" s="27"/>
      <c r="JAW15" s="25"/>
      <c r="JAX15" s="25"/>
      <c r="JAY15" s="25"/>
      <c r="JAZ15" s="27"/>
      <c r="JBA15" s="28"/>
      <c r="JBB15" s="28"/>
      <c r="JBC15" s="27"/>
      <c r="JBD15" s="27"/>
      <c r="JBE15" s="25"/>
      <c r="JBF15" s="25"/>
      <c r="JBG15" s="25"/>
      <c r="JBH15" s="27"/>
      <c r="JBI15" s="28"/>
      <c r="JBJ15" s="28"/>
      <c r="JBK15" s="27"/>
      <c r="JBL15" s="27"/>
      <c r="JBM15" s="25"/>
      <c r="JBN15" s="25"/>
      <c r="JBO15" s="25"/>
      <c r="JBP15" s="27"/>
      <c r="JBQ15" s="28"/>
      <c r="JBR15" s="28"/>
      <c r="JBS15" s="27"/>
      <c r="JBT15" s="27"/>
      <c r="JBU15" s="25"/>
      <c r="JBV15" s="25"/>
      <c r="JBW15" s="25"/>
      <c r="JBX15" s="27"/>
      <c r="JBY15" s="28"/>
      <c r="JBZ15" s="28"/>
      <c r="JCA15" s="27"/>
      <c r="JCB15" s="27"/>
      <c r="JCC15" s="25"/>
      <c r="JCD15" s="25"/>
      <c r="JCE15" s="25"/>
      <c r="JCF15" s="27"/>
      <c r="JCG15" s="28"/>
      <c r="JCH15" s="28"/>
      <c r="JCI15" s="27"/>
      <c r="JCJ15" s="27"/>
      <c r="JCK15" s="25"/>
      <c r="JCL15" s="25"/>
      <c r="JCM15" s="25"/>
      <c r="JCN15" s="27"/>
      <c r="JCO15" s="28"/>
      <c r="JCP15" s="28"/>
      <c r="JCQ15" s="27"/>
      <c r="JCR15" s="27"/>
      <c r="JCS15" s="25"/>
      <c r="JCT15" s="25"/>
      <c r="JCU15" s="25"/>
      <c r="JCV15" s="27"/>
      <c r="JCW15" s="28"/>
      <c r="JCX15" s="28"/>
      <c r="JCY15" s="27"/>
      <c r="JCZ15" s="27"/>
      <c r="JDA15" s="25"/>
      <c r="JDB15" s="25"/>
      <c r="JDC15" s="25"/>
      <c r="JDD15" s="27"/>
      <c r="JDE15" s="28"/>
      <c r="JDF15" s="28"/>
      <c r="JDG15" s="27"/>
      <c r="JDH15" s="27"/>
      <c r="JDI15" s="25"/>
      <c r="JDJ15" s="25"/>
      <c r="JDK15" s="25"/>
      <c r="JDL15" s="27"/>
      <c r="JDM15" s="28"/>
      <c r="JDN15" s="28"/>
      <c r="JDO15" s="27"/>
      <c r="JDP15" s="27"/>
      <c r="JDQ15" s="25"/>
      <c r="JDR15" s="25"/>
      <c r="JDS15" s="25"/>
      <c r="JDT15" s="27"/>
      <c r="JDU15" s="28"/>
      <c r="JDV15" s="28"/>
      <c r="JDW15" s="27"/>
      <c r="JDX15" s="27"/>
      <c r="JDY15" s="25"/>
      <c r="JDZ15" s="25"/>
      <c r="JEA15" s="25"/>
      <c r="JEB15" s="27"/>
      <c r="JEC15" s="28"/>
      <c r="JED15" s="28"/>
      <c r="JEE15" s="27"/>
      <c r="JEF15" s="27"/>
      <c r="JEG15" s="25"/>
      <c r="JEH15" s="25"/>
      <c r="JEI15" s="25"/>
      <c r="JEJ15" s="27"/>
      <c r="JEK15" s="28"/>
      <c r="JEL15" s="28"/>
      <c r="JEM15" s="27"/>
      <c r="JEN15" s="27"/>
      <c r="JEO15" s="25"/>
      <c r="JEP15" s="25"/>
      <c r="JEQ15" s="25"/>
      <c r="JER15" s="27"/>
      <c r="JES15" s="28"/>
      <c r="JET15" s="28"/>
      <c r="JEU15" s="27"/>
      <c r="JEV15" s="27"/>
      <c r="JEW15" s="25"/>
      <c r="JEX15" s="25"/>
      <c r="JEY15" s="25"/>
      <c r="JEZ15" s="27"/>
      <c r="JFA15" s="28"/>
      <c r="JFB15" s="28"/>
      <c r="JFC15" s="27"/>
      <c r="JFD15" s="27"/>
      <c r="JFE15" s="25"/>
      <c r="JFF15" s="25"/>
      <c r="JFG15" s="25"/>
      <c r="JFH15" s="27"/>
      <c r="JFI15" s="28"/>
      <c r="JFJ15" s="28"/>
      <c r="JFK15" s="27"/>
      <c r="JFL15" s="27"/>
      <c r="JFM15" s="25"/>
      <c r="JFN15" s="25"/>
      <c r="JFO15" s="25"/>
      <c r="JFP15" s="27"/>
      <c r="JFQ15" s="28"/>
      <c r="JFR15" s="28"/>
      <c r="JFS15" s="27"/>
      <c r="JFT15" s="27"/>
      <c r="JFU15" s="25"/>
      <c r="JFV15" s="25"/>
      <c r="JFW15" s="25"/>
      <c r="JFX15" s="27"/>
      <c r="JFY15" s="28"/>
      <c r="JFZ15" s="28"/>
      <c r="JGA15" s="27"/>
      <c r="JGB15" s="27"/>
      <c r="JGC15" s="25"/>
      <c r="JGD15" s="25"/>
      <c r="JGE15" s="25"/>
      <c r="JGF15" s="27"/>
      <c r="JGG15" s="28"/>
      <c r="JGH15" s="28"/>
      <c r="JGI15" s="27"/>
      <c r="JGJ15" s="27"/>
      <c r="JGK15" s="25"/>
      <c r="JGL15" s="25"/>
      <c r="JGM15" s="25"/>
      <c r="JGN15" s="27"/>
      <c r="JGO15" s="28"/>
      <c r="JGP15" s="28"/>
      <c r="JGQ15" s="27"/>
      <c r="JGR15" s="27"/>
      <c r="JGS15" s="25"/>
      <c r="JGT15" s="25"/>
      <c r="JGU15" s="25"/>
      <c r="JGV15" s="27"/>
      <c r="JGW15" s="28"/>
      <c r="JGX15" s="28"/>
      <c r="JGY15" s="27"/>
      <c r="JGZ15" s="27"/>
      <c r="JHA15" s="25"/>
      <c r="JHB15" s="25"/>
      <c r="JHC15" s="25"/>
      <c r="JHD15" s="27"/>
      <c r="JHE15" s="28"/>
      <c r="JHF15" s="28"/>
      <c r="JHG15" s="27"/>
      <c r="JHH15" s="27"/>
      <c r="JHI15" s="25"/>
      <c r="JHJ15" s="25"/>
      <c r="JHK15" s="25"/>
      <c r="JHL15" s="27"/>
      <c r="JHM15" s="28"/>
      <c r="JHN15" s="28"/>
      <c r="JHO15" s="27"/>
      <c r="JHP15" s="27"/>
      <c r="JHQ15" s="25"/>
      <c r="JHR15" s="25"/>
      <c r="JHS15" s="25"/>
      <c r="JHT15" s="27"/>
      <c r="JHU15" s="28"/>
      <c r="JHV15" s="28"/>
      <c r="JHW15" s="27"/>
      <c r="JHX15" s="27"/>
      <c r="JHY15" s="25"/>
      <c r="JHZ15" s="25"/>
      <c r="JIA15" s="25"/>
      <c r="JIB15" s="27"/>
      <c r="JIC15" s="28"/>
      <c r="JID15" s="28"/>
      <c r="JIE15" s="27"/>
      <c r="JIF15" s="27"/>
      <c r="JIG15" s="25"/>
      <c r="JIH15" s="25"/>
      <c r="JII15" s="25"/>
      <c r="JIJ15" s="27"/>
      <c r="JIK15" s="28"/>
      <c r="JIL15" s="28"/>
      <c r="JIM15" s="27"/>
      <c r="JIN15" s="27"/>
      <c r="JIO15" s="25"/>
      <c r="JIP15" s="25"/>
      <c r="JIQ15" s="25"/>
      <c r="JIR15" s="27"/>
      <c r="JIS15" s="28"/>
      <c r="JIT15" s="28"/>
      <c r="JIU15" s="27"/>
      <c r="JIV15" s="27"/>
      <c r="JIW15" s="25"/>
      <c r="JIX15" s="25"/>
      <c r="JIY15" s="25"/>
      <c r="JIZ15" s="27"/>
      <c r="JJA15" s="28"/>
      <c r="JJB15" s="28"/>
      <c r="JJC15" s="27"/>
      <c r="JJD15" s="27"/>
      <c r="JJE15" s="25"/>
      <c r="JJF15" s="25"/>
      <c r="JJG15" s="25"/>
      <c r="JJH15" s="27"/>
      <c r="JJI15" s="28"/>
      <c r="JJJ15" s="28"/>
      <c r="JJK15" s="27"/>
      <c r="JJL15" s="27"/>
      <c r="JJM15" s="25"/>
      <c r="JJN15" s="25"/>
      <c r="JJO15" s="25"/>
      <c r="JJP15" s="27"/>
      <c r="JJQ15" s="28"/>
      <c r="JJR15" s="28"/>
      <c r="JJS15" s="27"/>
      <c r="JJT15" s="27"/>
      <c r="JJU15" s="25"/>
      <c r="JJV15" s="25"/>
      <c r="JJW15" s="25"/>
      <c r="JJX15" s="27"/>
      <c r="JJY15" s="28"/>
      <c r="JJZ15" s="28"/>
      <c r="JKA15" s="27"/>
      <c r="JKB15" s="27"/>
      <c r="JKC15" s="25"/>
      <c r="JKD15" s="25"/>
      <c r="JKE15" s="25"/>
      <c r="JKF15" s="27"/>
      <c r="JKG15" s="28"/>
      <c r="JKH15" s="28"/>
      <c r="JKI15" s="27"/>
      <c r="JKJ15" s="27"/>
      <c r="JKK15" s="25"/>
      <c r="JKL15" s="25"/>
      <c r="JKM15" s="25"/>
      <c r="JKN15" s="27"/>
      <c r="JKO15" s="28"/>
      <c r="JKP15" s="28"/>
      <c r="JKQ15" s="27"/>
      <c r="JKR15" s="27"/>
      <c r="JKS15" s="25"/>
      <c r="JKT15" s="25"/>
      <c r="JKU15" s="25"/>
      <c r="JKV15" s="27"/>
      <c r="JKW15" s="28"/>
      <c r="JKX15" s="28"/>
      <c r="JKY15" s="27"/>
      <c r="JKZ15" s="27"/>
      <c r="JLA15" s="25"/>
      <c r="JLB15" s="25"/>
      <c r="JLC15" s="25"/>
      <c r="JLD15" s="27"/>
      <c r="JLE15" s="28"/>
      <c r="JLF15" s="28"/>
      <c r="JLG15" s="27"/>
      <c r="JLH15" s="27"/>
      <c r="JLI15" s="25"/>
      <c r="JLJ15" s="25"/>
      <c r="JLK15" s="25"/>
      <c r="JLL15" s="27"/>
      <c r="JLM15" s="28"/>
      <c r="JLN15" s="28"/>
      <c r="JLO15" s="27"/>
      <c r="JLP15" s="27"/>
      <c r="JLQ15" s="25"/>
      <c r="JLR15" s="25"/>
      <c r="JLS15" s="25"/>
      <c r="JLT15" s="27"/>
      <c r="JLU15" s="28"/>
      <c r="JLV15" s="28"/>
      <c r="JLW15" s="27"/>
      <c r="JLX15" s="27"/>
      <c r="JLY15" s="25"/>
      <c r="JLZ15" s="25"/>
      <c r="JMA15" s="25"/>
      <c r="JMB15" s="27"/>
      <c r="JMC15" s="28"/>
      <c r="JMD15" s="28"/>
      <c r="JME15" s="27"/>
      <c r="JMF15" s="27"/>
      <c r="JMG15" s="25"/>
      <c r="JMH15" s="25"/>
      <c r="JMI15" s="25"/>
      <c r="JMJ15" s="27"/>
      <c r="JMK15" s="28"/>
      <c r="JML15" s="28"/>
      <c r="JMM15" s="27"/>
      <c r="JMN15" s="27"/>
      <c r="JMO15" s="25"/>
      <c r="JMP15" s="25"/>
      <c r="JMQ15" s="25"/>
      <c r="JMR15" s="27"/>
      <c r="JMS15" s="28"/>
      <c r="JMT15" s="28"/>
      <c r="JMU15" s="27"/>
      <c r="JMV15" s="27"/>
      <c r="JMW15" s="25"/>
      <c r="JMX15" s="25"/>
      <c r="JMY15" s="25"/>
      <c r="JMZ15" s="27"/>
      <c r="JNA15" s="28"/>
      <c r="JNB15" s="28"/>
      <c r="JNC15" s="27"/>
      <c r="JND15" s="27"/>
      <c r="JNE15" s="25"/>
      <c r="JNF15" s="25"/>
      <c r="JNG15" s="25"/>
      <c r="JNH15" s="27"/>
      <c r="JNI15" s="28"/>
      <c r="JNJ15" s="28"/>
      <c r="JNK15" s="27"/>
      <c r="JNL15" s="27"/>
      <c r="JNM15" s="25"/>
      <c r="JNN15" s="25"/>
      <c r="JNO15" s="25"/>
      <c r="JNP15" s="27"/>
      <c r="JNQ15" s="28"/>
      <c r="JNR15" s="28"/>
      <c r="JNS15" s="27"/>
      <c r="JNT15" s="27"/>
      <c r="JNU15" s="25"/>
      <c r="JNV15" s="25"/>
      <c r="JNW15" s="25"/>
      <c r="JNX15" s="27"/>
      <c r="JNY15" s="28"/>
      <c r="JNZ15" s="28"/>
      <c r="JOA15" s="27"/>
      <c r="JOB15" s="27"/>
      <c r="JOC15" s="25"/>
      <c r="JOD15" s="25"/>
      <c r="JOE15" s="25"/>
      <c r="JOF15" s="27"/>
      <c r="JOG15" s="28"/>
      <c r="JOH15" s="28"/>
      <c r="JOI15" s="27"/>
      <c r="JOJ15" s="27"/>
      <c r="JOK15" s="25"/>
      <c r="JOL15" s="25"/>
      <c r="JOM15" s="25"/>
      <c r="JON15" s="27"/>
      <c r="JOO15" s="28"/>
      <c r="JOP15" s="28"/>
      <c r="JOQ15" s="27"/>
      <c r="JOR15" s="27"/>
      <c r="JOS15" s="25"/>
      <c r="JOT15" s="25"/>
      <c r="JOU15" s="25"/>
      <c r="JOV15" s="27"/>
      <c r="JOW15" s="28"/>
      <c r="JOX15" s="28"/>
      <c r="JOY15" s="27"/>
      <c r="JOZ15" s="27"/>
      <c r="JPA15" s="25"/>
      <c r="JPB15" s="25"/>
      <c r="JPC15" s="25"/>
      <c r="JPD15" s="27"/>
      <c r="JPE15" s="28"/>
      <c r="JPF15" s="28"/>
      <c r="JPG15" s="27"/>
      <c r="JPH15" s="27"/>
      <c r="JPI15" s="25"/>
      <c r="JPJ15" s="25"/>
      <c r="JPK15" s="25"/>
      <c r="JPL15" s="27"/>
      <c r="JPM15" s="28"/>
      <c r="JPN15" s="28"/>
      <c r="JPO15" s="27"/>
      <c r="JPP15" s="27"/>
      <c r="JPQ15" s="25"/>
      <c r="JPR15" s="25"/>
      <c r="JPS15" s="25"/>
      <c r="JPT15" s="27"/>
      <c r="JPU15" s="28"/>
      <c r="JPV15" s="28"/>
      <c r="JPW15" s="27"/>
      <c r="JPX15" s="27"/>
      <c r="JPY15" s="25"/>
      <c r="JPZ15" s="25"/>
      <c r="JQA15" s="25"/>
      <c r="JQB15" s="27"/>
      <c r="JQC15" s="28"/>
      <c r="JQD15" s="28"/>
      <c r="JQE15" s="27"/>
      <c r="JQF15" s="27"/>
      <c r="JQG15" s="25"/>
      <c r="JQH15" s="25"/>
      <c r="JQI15" s="25"/>
      <c r="JQJ15" s="27"/>
      <c r="JQK15" s="28"/>
      <c r="JQL15" s="28"/>
      <c r="JQM15" s="27"/>
      <c r="JQN15" s="27"/>
      <c r="JQO15" s="25"/>
      <c r="JQP15" s="25"/>
      <c r="JQQ15" s="25"/>
      <c r="JQR15" s="27"/>
      <c r="JQS15" s="28"/>
      <c r="JQT15" s="28"/>
      <c r="JQU15" s="27"/>
      <c r="JQV15" s="27"/>
      <c r="JQW15" s="25"/>
      <c r="JQX15" s="25"/>
      <c r="JQY15" s="25"/>
      <c r="JQZ15" s="27"/>
      <c r="JRA15" s="28"/>
      <c r="JRB15" s="28"/>
      <c r="JRC15" s="27"/>
      <c r="JRD15" s="27"/>
      <c r="JRE15" s="25"/>
      <c r="JRF15" s="25"/>
      <c r="JRG15" s="25"/>
      <c r="JRH15" s="27"/>
      <c r="JRI15" s="28"/>
      <c r="JRJ15" s="28"/>
      <c r="JRK15" s="27"/>
      <c r="JRL15" s="27"/>
      <c r="JRM15" s="25"/>
      <c r="JRN15" s="25"/>
      <c r="JRO15" s="25"/>
      <c r="JRP15" s="27"/>
      <c r="JRQ15" s="28"/>
      <c r="JRR15" s="28"/>
      <c r="JRS15" s="27"/>
      <c r="JRT15" s="27"/>
      <c r="JRU15" s="25"/>
      <c r="JRV15" s="25"/>
      <c r="JRW15" s="25"/>
      <c r="JRX15" s="27"/>
      <c r="JRY15" s="28"/>
      <c r="JRZ15" s="28"/>
      <c r="JSA15" s="27"/>
      <c r="JSB15" s="27"/>
      <c r="JSC15" s="25"/>
      <c r="JSD15" s="25"/>
      <c r="JSE15" s="25"/>
      <c r="JSF15" s="27"/>
      <c r="JSG15" s="28"/>
      <c r="JSH15" s="28"/>
      <c r="JSI15" s="27"/>
      <c r="JSJ15" s="27"/>
      <c r="JSK15" s="25"/>
      <c r="JSL15" s="25"/>
      <c r="JSM15" s="25"/>
      <c r="JSN15" s="27"/>
      <c r="JSO15" s="28"/>
      <c r="JSP15" s="28"/>
      <c r="JSQ15" s="27"/>
      <c r="JSR15" s="27"/>
      <c r="JSS15" s="25"/>
      <c r="JST15" s="25"/>
      <c r="JSU15" s="25"/>
      <c r="JSV15" s="27"/>
      <c r="JSW15" s="28"/>
      <c r="JSX15" s="28"/>
      <c r="JSY15" s="27"/>
      <c r="JSZ15" s="27"/>
      <c r="JTA15" s="25"/>
      <c r="JTB15" s="25"/>
      <c r="JTC15" s="25"/>
      <c r="JTD15" s="27"/>
      <c r="JTE15" s="28"/>
      <c r="JTF15" s="28"/>
      <c r="JTG15" s="27"/>
      <c r="JTH15" s="27"/>
      <c r="JTI15" s="25"/>
      <c r="JTJ15" s="25"/>
      <c r="JTK15" s="25"/>
      <c r="JTL15" s="27"/>
      <c r="JTM15" s="28"/>
      <c r="JTN15" s="28"/>
      <c r="JTO15" s="27"/>
      <c r="JTP15" s="27"/>
      <c r="JTQ15" s="25"/>
      <c r="JTR15" s="25"/>
      <c r="JTS15" s="25"/>
      <c r="JTT15" s="27"/>
      <c r="JTU15" s="28"/>
      <c r="JTV15" s="28"/>
      <c r="JTW15" s="27"/>
      <c r="JTX15" s="27"/>
      <c r="JTY15" s="25"/>
      <c r="JTZ15" s="25"/>
      <c r="JUA15" s="25"/>
      <c r="JUB15" s="27"/>
      <c r="JUC15" s="28"/>
      <c r="JUD15" s="28"/>
      <c r="JUE15" s="27"/>
      <c r="JUF15" s="27"/>
      <c r="JUG15" s="25"/>
      <c r="JUH15" s="25"/>
      <c r="JUI15" s="25"/>
      <c r="JUJ15" s="27"/>
      <c r="JUK15" s="28"/>
      <c r="JUL15" s="28"/>
      <c r="JUM15" s="27"/>
      <c r="JUN15" s="27"/>
      <c r="JUO15" s="25"/>
      <c r="JUP15" s="25"/>
      <c r="JUQ15" s="25"/>
      <c r="JUR15" s="27"/>
      <c r="JUS15" s="28"/>
      <c r="JUT15" s="28"/>
      <c r="JUU15" s="27"/>
      <c r="JUV15" s="27"/>
      <c r="JUW15" s="25"/>
      <c r="JUX15" s="25"/>
      <c r="JUY15" s="25"/>
      <c r="JUZ15" s="27"/>
      <c r="JVA15" s="28"/>
      <c r="JVB15" s="28"/>
      <c r="JVC15" s="27"/>
      <c r="JVD15" s="27"/>
      <c r="JVE15" s="25"/>
      <c r="JVF15" s="25"/>
      <c r="JVG15" s="25"/>
      <c r="JVH15" s="27"/>
      <c r="JVI15" s="28"/>
      <c r="JVJ15" s="28"/>
      <c r="JVK15" s="27"/>
      <c r="JVL15" s="27"/>
      <c r="JVM15" s="25"/>
      <c r="JVN15" s="25"/>
      <c r="JVO15" s="25"/>
      <c r="JVP15" s="27"/>
      <c r="JVQ15" s="28"/>
      <c r="JVR15" s="28"/>
      <c r="JVS15" s="27"/>
      <c r="JVT15" s="27"/>
      <c r="JVU15" s="25"/>
      <c r="JVV15" s="25"/>
      <c r="JVW15" s="25"/>
      <c r="JVX15" s="27"/>
      <c r="JVY15" s="28"/>
      <c r="JVZ15" s="28"/>
      <c r="JWA15" s="27"/>
      <c r="JWB15" s="27"/>
      <c r="JWC15" s="25"/>
      <c r="JWD15" s="25"/>
      <c r="JWE15" s="25"/>
      <c r="JWF15" s="27"/>
      <c r="JWG15" s="28"/>
      <c r="JWH15" s="28"/>
      <c r="JWI15" s="27"/>
      <c r="JWJ15" s="27"/>
      <c r="JWK15" s="25"/>
      <c r="JWL15" s="25"/>
      <c r="JWM15" s="25"/>
      <c r="JWN15" s="27"/>
      <c r="JWO15" s="28"/>
      <c r="JWP15" s="28"/>
      <c r="JWQ15" s="27"/>
      <c r="JWR15" s="27"/>
      <c r="JWS15" s="25"/>
      <c r="JWT15" s="25"/>
      <c r="JWU15" s="25"/>
      <c r="JWV15" s="27"/>
      <c r="JWW15" s="28"/>
      <c r="JWX15" s="28"/>
      <c r="JWY15" s="27"/>
      <c r="JWZ15" s="27"/>
      <c r="JXA15" s="25"/>
      <c r="JXB15" s="25"/>
      <c r="JXC15" s="25"/>
      <c r="JXD15" s="27"/>
      <c r="JXE15" s="28"/>
      <c r="JXF15" s="28"/>
      <c r="JXG15" s="27"/>
      <c r="JXH15" s="27"/>
      <c r="JXI15" s="25"/>
      <c r="JXJ15" s="25"/>
      <c r="JXK15" s="25"/>
      <c r="JXL15" s="27"/>
      <c r="JXM15" s="28"/>
      <c r="JXN15" s="28"/>
      <c r="JXO15" s="27"/>
      <c r="JXP15" s="27"/>
      <c r="JXQ15" s="25"/>
      <c r="JXR15" s="25"/>
      <c r="JXS15" s="25"/>
      <c r="JXT15" s="27"/>
      <c r="JXU15" s="28"/>
      <c r="JXV15" s="28"/>
      <c r="JXW15" s="27"/>
      <c r="JXX15" s="27"/>
      <c r="JXY15" s="25"/>
      <c r="JXZ15" s="25"/>
      <c r="JYA15" s="25"/>
      <c r="JYB15" s="27"/>
      <c r="JYC15" s="28"/>
      <c r="JYD15" s="28"/>
      <c r="JYE15" s="27"/>
      <c r="JYF15" s="27"/>
      <c r="JYG15" s="25"/>
      <c r="JYH15" s="25"/>
      <c r="JYI15" s="25"/>
      <c r="JYJ15" s="27"/>
      <c r="JYK15" s="28"/>
      <c r="JYL15" s="28"/>
      <c r="JYM15" s="27"/>
      <c r="JYN15" s="27"/>
      <c r="JYO15" s="25"/>
      <c r="JYP15" s="25"/>
      <c r="JYQ15" s="25"/>
      <c r="JYR15" s="27"/>
      <c r="JYS15" s="28"/>
      <c r="JYT15" s="28"/>
      <c r="JYU15" s="27"/>
      <c r="JYV15" s="27"/>
      <c r="JYW15" s="25"/>
      <c r="JYX15" s="25"/>
      <c r="JYY15" s="25"/>
      <c r="JYZ15" s="27"/>
      <c r="JZA15" s="28"/>
      <c r="JZB15" s="28"/>
      <c r="JZC15" s="27"/>
      <c r="JZD15" s="27"/>
      <c r="JZE15" s="25"/>
      <c r="JZF15" s="25"/>
      <c r="JZG15" s="25"/>
      <c r="JZH15" s="27"/>
      <c r="JZI15" s="28"/>
      <c r="JZJ15" s="28"/>
      <c r="JZK15" s="27"/>
      <c r="JZL15" s="27"/>
      <c r="JZM15" s="25"/>
      <c r="JZN15" s="25"/>
      <c r="JZO15" s="25"/>
      <c r="JZP15" s="27"/>
      <c r="JZQ15" s="28"/>
      <c r="JZR15" s="28"/>
      <c r="JZS15" s="27"/>
      <c r="JZT15" s="27"/>
      <c r="JZU15" s="25"/>
      <c r="JZV15" s="25"/>
      <c r="JZW15" s="25"/>
      <c r="JZX15" s="27"/>
      <c r="JZY15" s="28"/>
      <c r="JZZ15" s="28"/>
      <c r="KAA15" s="27"/>
      <c r="KAB15" s="27"/>
      <c r="KAC15" s="25"/>
      <c r="KAD15" s="25"/>
      <c r="KAE15" s="25"/>
      <c r="KAF15" s="27"/>
      <c r="KAG15" s="28"/>
      <c r="KAH15" s="28"/>
      <c r="KAI15" s="27"/>
      <c r="KAJ15" s="27"/>
      <c r="KAK15" s="25"/>
      <c r="KAL15" s="25"/>
      <c r="KAM15" s="25"/>
      <c r="KAN15" s="27"/>
      <c r="KAO15" s="28"/>
      <c r="KAP15" s="28"/>
      <c r="KAQ15" s="27"/>
      <c r="KAR15" s="27"/>
      <c r="KAS15" s="25"/>
      <c r="KAT15" s="25"/>
      <c r="KAU15" s="25"/>
      <c r="KAV15" s="27"/>
      <c r="KAW15" s="28"/>
      <c r="KAX15" s="28"/>
      <c r="KAY15" s="27"/>
      <c r="KAZ15" s="27"/>
      <c r="KBA15" s="25"/>
      <c r="KBB15" s="25"/>
      <c r="KBC15" s="25"/>
      <c r="KBD15" s="27"/>
      <c r="KBE15" s="28"/>
      <c r="KBF15" s="28"/>
      <c r="KBG15" s="27"/>
      <c r="KBH15" s="27"/>
      <c r="KBI15" s="25"/>
      <c r="KBJ15" s="25"/>
      <c r="KBK15" s="25"/>
      <c r="KBL15" s="27"/>
      <c r="KBM15" s="28"/>
      <c r="KBN15" s="28"/>
      <c r="KBO15" s="27"/>
      <c r="KBP15" s="27"/>
      <c r="KBQ15" s="25"/>
      <c r="KBR15" s="25"/>
      <c r="KBS15" s="25"/>
      <c r="KBT15" s="27"/>
      <c r="KBU15" s="28"/>
      <c r="KBV15" s="28"/>
      <c r="KBW15" s="27"/>
      <c r="KBX15" s="27"/>
      <c r="KBY15" s="25"/>
      <c r="KBZ15" s="25"/>
      <c r="KCA15" s="25"/>
      <c r="KCB15" s="27"/>
      <c r="KCC15" s="28"/>
      <c r="KCD15" s="28"/>
      <c r="KCE15" s="27"/>
      <c r="KCF15" s="27"/>
      <c r="KCG15" s="25"/>
      <c r="KCH15" s="25"/>
      <c r="KCI15" s="25"/>
      <c r="KCJ15" s="27"/>
      <c r="KCK15" s="28"/>
      <c r="KCL15" s="28"/>
      <c r="KCM15" s="27"/>
      <c r="KCN15" s="27"/>
      <c r="KCO15" s="25"/>
      <c r="KCP15" s="25"/>
      <c r="KCQ15" s="25"/>
      <c r="KCR15" s="27"/>
      <c r="KCS15" s="28"/>
      <c r="KCT15" s="28"/>
      <c r="KCU15" s="27"/>
      <c r="KCV15" s="27"/>
      <c r="KCW15" s="25"/>
      <c r="KCX15" s="25"/>
      <c r="KCY15" s="25"/>
      <c r="KCZ15" s="27"/>
      <c r="KDA15" s="28"/>
      <c r="KDB15" s="28"/>
      <c r="KDC15" s="27"/>
      <c r="KDD15" s="27"/>
      <c r="KDE15" s="25"/>
      <c r="KDF15" s="25"/>
      <c r="KDG15" s="25"/>
      <c r="KDH15" s="27"/>
      <c r="KDI15" s="28"/>
      <c r="KDJ15" s="28"/>
      <c r="KDK15" s="27"/>
      <c r="KDL15" s="27"/>
      <c r="KDM15" s="25"/>
      <c r="KDN15" s="25"/>
      <c r="KDO15" s="25"/>
      <c r="KDP15" s="27"/>
      <c r="KDQ15" s="28"/>
      <c r="KDR15" s="28"/>
      <c r="KDS15" s="27"/>
      <c r="KDT15" s="27"/>
      <c r="KDU15" s="25"/>
      <c r="KDV15" s="25"/>
      <c r="KDW15" s="25"/>
      <c r="KDX15" s="27"/>
      <c r="KDY15" s="28"/>
      <c r="KDZ15" s="28"/>
      <c r="KEA15" s="27"/>
      <c r="KEB15" s="27"/>
      <c r="KEC15" s="25"/>
      <c r="KED15" s="25"/>
      <c r="KEE15" s="25"/>
      <c r="KEF15" s="27"/>
      <c r="KEG15" s="28"/>
      <c r="KEH15" s="28"/>
      <c r="KEI15" s="27"/>
      <c r="KEJ15" s="27"/>
      <c r="KEK15" s="25"/>
      <c r="KEL15" s="25"/>
      <c r="KEM15" s="25"/>
      <c r="KEN15" s="27"/>
      <c r="KEO15" s="28"/>
      <c r="KEP15" s="28"/>
      <c r="KEQ15" s="27"/>
      <c r="KER15" s="27"/>
      <c r="KES15" s="25"/>
      <c r="KET15" s="25"/>
      <c r="KEU15" s="25"/>
      <c r="KEV15" s="27"/>
      <c r="KEW15" s="28"/>
      <c r="KEX15" s="28"/>
      <c r="KEY15" s="27"/>
      <c r="KEZ15" s="27"/>
      <c r="KFA15" s="25"/>
      <c r="KFB15" s="25"/>
      <c r="KFC15" s="25"/>
      <c r="KFD15" s="27"/>
      <c r="KFE15" s="28"/>
      <c r="KFF15" s="28"/>
      <c r="KFG15" s="27"/>
      <c r="KFH15" s="27"/>
      <c r="KFI15" s="25"/>
      <c r="KFJ15" s="25"/>
      <c r="KFK15" s="25"/>
      <c r="KFL15" s="27"/>
      <c r="KFM15" s="28"/>
      <c r="KFN15" s="28"/>
      <c r="KFO15" s="27"/>
      <c r="KFP15" s="27"/>
      <c r="KFQ15" s="25"/>
      <c r="KFR15" s="25"/>
      <c r="KFS15" s="25"/>
      <c r="KFT15" s="27"/>
      <c r="KFU15" s="28"/>
      <c r="KFV15" s="28"/>
      <c r="KFW15" s="27"/>
      <c r="KFX15" s="27"/>
      <c r="KFY15" s="25"/>
      <c r="KFZ15" s="25"/>
      <c r="KGA15" s="25"/>
      <c r="KGB15" s="27"/>
      <c r="KGC15" s="28"/>
      <c r="KGD15" s="28"/>
      <c r="KGE15" s="27"/>
      <c r="KGF15" s="27"/>
      <c r="KGG15" s="25"/>
      <c r="KGH15" s="25"/>
      <c r="KGI15" s="25"/>
      <c r="KGJ15" s="27"/>
      <c r="KGK15" s="28"/>
      <c r="KGL15" s="28"/>
      <c r="KGM15" s="27"/>
      <c r="KGN15" s="27"/>
      <c r="KGO15" s="25"/>
      <c r="KGP15" s="25"/>
      <c r="KGQ15" s="25"/>
      <c r="KGR15" s="27"/>
      <c r="KGS15" s="28"/>
      <c r="KGT15" s="28"/>
      <c r="KGU15" s="27"/>
      <c r="KGV15" s="27"/>
      <c r="KGW15" s="25"/>
      <c r="KGX15" s="25"/>
      <c r="KGY15" s="25"/>
      <c r="KGZ15" s="27"/>
      <c r="KHA15" s="28"/>
      <c r="KHB15" s="28"/>
      <c r="KHC15" s="27"/>
      <c r="KHD15" s="27"/>
      <c r="KHE15" s="25"/>
      <c r="KHF15" s="25"/>
      <c r="KHG15" s="25"/>
      <c r="KHH15" s="27"/>
      <c r="KHI15" s="28"/>
      <c r="KHJ15" s="28"/>
      <c r="KHK15" s="27"/>
      <c r="KHL15" s="27"/>
      <c r="KHM15" s="25"/>
      <c r="KHN15" s="25"/>
      <c r="KHO15" s="25"/>
      <c r="KHP15" s="27"/>
      <c r="KHQ15" s="28"/>
      <c r="KHR15" s="28"/>
      <c r="KHS15" s="27"/>
      <c r="KHT15" s="27"/>
      <c r="KHU15" s="25"/>
      <c r="KHV15" s="25"/>
      <c r="KHW15" s="25"/>
      <c r="KHX15" s="27"/>
      <c r="KHY15" s="28"/>
      <c r="KHZ15" s="28"/>
      <c r="KIA15" s="27"/>
      <c r="KIB15" s="27"/>
      <c r="KIC15" s="25"/>
      <c r="KID15" s="25"/>
      <c r="KIE15" s="25"/>
      <c r="KIF15" s="27"/>
      <c r="KIG15" s="28"/>
      <c r="KIH15" s="28"/>
      <c r="KII15" s="27"/>
      <c r="KIJ15" s="27"/>
      <c r="KIK15" s="25"/>
      <c r="KIL15" s="25"/>
      <c r="KIM15" s="25"/>
      <c r="KIN15" s="27"/>
      <c r="KIO15" s="28"/>
      <c r="KIP15" s="28"/>
      <c r="KIQ15" s="27"/>
      <c r="KIR15" s="27"/>
      <c r="KIS15" s="25"/>
      <c r="KIT15" s="25"/>
      <c r="KIU15" s="25"/>
      <c r="KIV15" s="27"/>
      <c r="KIW15" s="28"/>
      <c r="KIX15" s="28"/>
      <c r="KIY15" s="27"/>
      <c r="KIZ15" s="27"/>
      <c r="KJA15" s="25"/>
      <c r="KJB15" s="25"/>
      <c r="KJC15" s="25"/>
      <c r="KJD15" s="27"/>
      <c r="KJE15" s="28"/>
      <c r="KJF15" s="28"/>
      <c r="KJG15" s="27"/>
      <c r="KJH15" s="27"/>
      <c r="KJI15" s="25"/>
      <c r="KJJ15" s="25"/>
      <c r="KJK15" s="25"/>
      <c r="KJL15" s="27"/>
      <c r="KJM15" s="28"/>
      <c r="KJN15" s="28"/>
      <c r="KJO15" s="27"/>
      <c r="KJP15" s="27"/>
      <c r="KJQ15" s="25"/>
      <c r="KJR15" s="25"/>
      <c r="KJS15" s="25"/>
      <c r="KJT15" s="27"/>
      <c r="KJU15" s="28"/>
      <c r="KJV15" s="28"/>
      <c r="KJW15" s="27"/>
      <c r="KJX15" s="27"/>
      <c r="KJY15" s="25"/>
      <c r="KJZ15" s="25"/>
      <c r="KKA15" s="25"/>
      <c r="KKB15" s="27"/>
      <c r="KKC15" s="28"/>
      <c r="KKD15" s="28"/>
      <c r="KKE15" s="27"/>
      <c r="KKF15" s="27"/>
      <c r="KKG15" s="25"/>
      <c r="KKH15" s="25"/>
      <c r="KKI15" s="25"/>
      <c r="KKJ15" s="27"/>
      <c r="KKK15" s="28"/>
      <c r="KKL15" s="28"/>
      <c r="KKM15" s="27"/>
      <c r="KKN15" s="27"/>
      <c r="KKO15" s="25"/>
      <c r="KKP15" s="25"/>
      <c r="KKQ15" s="25"/>
      <c r="KKR15" s="27"/>
      <c r="KKS15" s="28"/>
      <c r="KKT15" s="28"/>
      <c r="KKU15" s="27"/>
      <c r="KKV15" s="27"/>
      <c r="KKW15" s="25"/>
      <c r="KKX15" s="25"/>
      <c r="KKY15" s="25"/>
      <c r="KKZ15" s="27"/>
      <c r="KLA15" s="28"/>
      <c r="KLB15" s="28"/>
      <c r="KLC15" s="27"/>
      <c r="KLD15" s="27"/>
      <c r="KLE15" s="25"/>
      <c r="KLF15" s="25"/>
      <c r="KLG15" s="25"/>
      <c r="KLH15" s="27"/>
      <c r="KLI15" s="28"/>
      <c r="KLJ15" s="28"/>
      <c r="KLK15" s="27"/>
      <c r="KLL15" s="27"/>
      <c r="KLM15" s="25"/>
      <c r="KLN15" s="25"/>
      <c r="KLO15" s="25"/>
      <c r="KLP15" s="27"/>
      <c r="KLQ15" s="28"/>
      <c r="KLR15" s="28"/>
      <c r="KLS15" s="27"/>
      <c r="KLT15" s="27"/>
      <c r="KLU15" s="25"/>
      <c r="KLV15" s="25"/>
      <c r="KLW15" s="25"/>
      <c r="KLX15" s="27"/>
      <c r="KLY15" s="28"/>
      <c r="KLZ15" s="28"/>
      <c r="KMA15" s="27"/>
      <c r="KMB15" s="27"/>
      <c r="KMC15" s="25"/>
      <c r="KMD15" s="25"/>
      <c r="KME15" s="25"/>
      <c r="KMF15" s="27"/>
      <c r="KMG15" s="28"/>
      <c r="KMH15" s="28"/>
      <c r="KMI15" s="27"/>
      <c r="KMJ15" s="27"/>
      <c r="KMK15" s="25"/>
      <c r="KML15" s="25"/>
      <c r="KMM15" s="25"/>
      <c r="KMN15" s="27"/>
      <c r="KMO15" s="28"/>
      <c r="KMP15" s="28"/>
      <c r="KMQ15" s="27"/>
      <c r="KMR15" s="27"/>
      <c r="KMS15" s="25"/>
      <c r="KMT15" s="25"/>
      <c r="KMU15" s="25"/>
      <c r="KMV15" s="27"/>
      <c r="KMW15" s="28"/>
      <c r="KMX15" s="28"/>
      <c r="KMY15" s="27"/>
      <c r="KMZ15" s="27"/>
      <c r="KNA15" s="25"/>
      <c r="KNB15" s="25"/>
      <c r="KNC15" s="25"/>
      <c r="KND15" s="27"/>
      <c r="KNE15" s="28"/>
      <c r="KNF15" s="28"/>
      <c r="KNG15" s="27"/>
      <c r="KNH15" s="27"/>
      <c r="KNI15" s="25"/>
      <c r="KNJ15" s="25"/>
      <c r="KNK15" s="25"/>
      <c r="KNL15" s="27"/>
      <c r="KNM15" s="28"/>
      <c r="KNN15" s="28"/>
      <c r="KNO15" s="27"/>
      <c r="KNP15" s="27"/>
      <c r="KNQ15" s="25"/>
      <c r="KNR15" s="25"/>
      <c r="KNS15" s="25"/>
      <c r="KNT15" s="27"/>
      <c r="KNU15" s="28"/>
      <c r="KNV15" s="28"/>
      <c r="KNW15" s="27"/>
      <c r="KNX15" s="27"/>
      <c r="KNY15" s="25"/>
      <c r="KNZ15" s="25"/>
      <c r="KOA15" s="25"/>
      <c r="KOB15" s="27"/>
      <c r="KOC15" s="28"/>
      <c r="KOD15" s="28"/>
      <c r="KOE15" s="27"/>
      <c r="KOF15" s="27"/>
      <c r="KOG15" s="25"/>
      <c r="KOH15" s="25"/>
      <c r="KOI15" s="25"/>
      <c r="KOJ15" s="27"/>
      <c r="KOK15" s="28"/>
      <c r="KOL15" s="28"/>
      <c r="KOM15" s="27"/>
      <c r="KON15" s="27"/>
      <c r="KOO15" s="25"/>
      <c r="KOP15" s="25"/>
      <c r="KOQ15" s="25"/>
      <c r="KOR15" s="27"/>
      <c r="KOS15" s="28"/>
      <c r="KOT15" s="28"/>
      <c r="KOU15" s="27"/>
      <c r="KOV15" s="27"/>
      <c r="KOW15" s="25"/>
      <c r="KOX15" s="25"/>
      <c r="KOY15" s="25"/>
      <c r="KOZ15" s="27"/>
      <c r="KPA15" s="28"/>
      <c r="KPB15" s="28"/>
      <c r="KPC15" s="27"/>
      <c r="KPD15" s="27"/>
      <c r="KPE15" s="25"/>
      <c r="KPF15" s="25"/>
      <c r="KPG15" s="25"/>
      <c r="KPH15" s="27"/>
      <c r="KPI15" s="28"/>
      <c r="KPJ15" s="28"/>
      <c r="KPK15" s="27"/>
      <c r="KPL15" s="27"/>
      <c r="KPM15" s="25"/>
      <c r="KPN15" s="25"/>
      <c r="KPO15" s="25"/>
      <c r="KPP15" s="27"/>
      <c r="KPQ15" s="28"/>
      <c r="KPR15" s="28"/>
      <c r="KPS15" s="27"/>
      <c r="KPT15" s="27"/>
      <c r="KPU15" s="25"/>
      <c r="KPV15" s="25"/>
      <c r="KPW15" s="25"/>
      <c r="KPX15" s="27"/>
      <c r="KPY15" s="28"/>
      <c r="KPZ15" s="28"/>
      <c r="KQA15" s="27"/>
      <c r="KQB15" s="27"/>
      <c r="KQC15" s="25"/>
      <c r="KQD15" s="25"/>
      <c r="KQE15" s="25"/>
      <c r="KQF15" s="27"/>
      <c r="KQG15" s="28"/>
      <c r="KQH15" s="28"/>
      <c r="KQI15" s="27"/>
      <c r="KQJ15" s="27"/>
      <c r="KQK15" s="25"/>
      <c r="KQL15" s="25"/>
      <c r="KQM15" s="25"/>
      <c r="KQN15" s="27"/>
      <c r="KQO15" s="28"/>
      <c r="KQP15" s="28"/>
      <c r="KQQ15" s="27"/>
      <c r="KQR15" s="27"/>
      <c r="KQS15" s="25"/>
      <c r="KQT15" s="25"/>
      <c r="KQU15" s="25"/>
      <c r="KQV15" s="27"/>
      <c r="KQW15" s="28"/>
      <c r="KQX15" s="28"/>
      <c r="KQY15" s="27"/>
      <c r="KQZ15" s="27"/>
      <c r="KRA15" s="25"/>
      <c r="KRB15" s="25"/>
      <c r="KRC15" s="25"/>
      <c r="KRD15" s="27"/>
      <c r="KRE15" s="28"/>
      <c r="KRF15" s="28"/>
      <c r="KRG15" s="27"/>
      <c r="KRH15" s="27"/>
      <c r="KRI15" s="25"/>
      <c r="KRJ15" s="25"/>
      <c r="KRK15" s="25"/>
      <c r="KRL15" s="27"/>
      <c r="KRM15" s="28"/>
      <c r="KRN15" s="28"/>
      <c r="KRO15" s="27"/>
      <c r="KRP15" s="27"/>
      <c r="KRQ15" s="25"/>
      <c r="KRR15" s="25"/>
      <c r="KRS15" s="25"/>
      <c r="KRT15" s="27"/>
      <c r="KRU15" s="28"/>
      <c r="KRV15" s="28"/>
      <c r="KRW15" s="27"/>
      <c r="KRX15" s="27"/>
      <c r="KRY15" s="25"/>
      <c r="KRZ15" s="25"/>
      <c r="KSA15" s="25"/>
      <c r="KSB15" s="27"/>
      <c r="KSC15" s="28"/>
      <c r="KSD15" s="28"/>
      <c r="KSE15" s="27"/>
      <c r="KSF15" s="27"/>
      <c r="KSG15" s="25"/>
      <c r="KSH15" s="25"/>
      <c r="KSI15" s="25"/>
      <c r="KSJ15" s="27"/>
      <c r="KSK15" s="28"/>
      <c r="KSL15" s="28"/>
      <c r="KSM15" s="27"/>
      <c r="KSN15" s="27"/>
      <c r="KSO15" s="25"/>
      <c r="KSP15" s="25"/>
      <c r="KSQ15" s="25"/>
      <c r="KSR15" s="27"/>
      <c r="KSS15" s="28"/>
      <c r="KST15" s="28"/>
      <c r="KSU15" s="27"/>
      <c r="KSV15" s="27"/>
      <c r="KSW15" s="25"/>
      <c r="KSX15" s="25"/>
      <c r="KSY15" s="25"/>
      <c r="KSZ15" s="27"/>
      <c r="KTA15" s="28"/>
      <c r="KTB15" s="28"/>
      <c r="KTC15" s="27"/>
      <c r="KTD15" s="27"/>
      <c r="KTE15" s="25"/>
      <c r="KTF15" s="25"/>
      <c r="KTG15" s="25"/>
      <c r="KTH15" s="27"/>
      <c r="KTI15" s="28"/>
      <c r="KTJ15" s="28"/>
      <c r="KTK15" s="27"/>
      <c r="KTL15" s="27"/>
      <c r="KTM15" s="25"/>
      <c r="KTN15" s="25"/>
      <c r="KTO15" s="25"/>
      <c r="KTP15" s="27"/>
      <c r="KTQ15" s="28"/>
      <c r="KTR15" s="28"/>
      <c r="KTS15" s="27"/>
      <c r="KTT15" s="27"/>
      <c r="KTU15" s="25"/>
      <c r="KTV15" s="25"/>
      <c r="KTW15" s="25"/>
      <c r="KTX15" s="27"/>
      <c r="KTY15" s="28"/>
      <c r="KTZ15" s="28"/>
      <c r="KUA15" s="27"/>
      <c r="KUB15" s="27"/>
      <c r="KUC15" s="25"/>
      <c r="KUD15" s="25"/>
      <c r="KUE15" s="25"/>
      <c r="KUF15" s="27"/>
      <c r="KUG15" s="28"/>
      <c r="KUH15" s="28"/>
      <c r="KUI15" s="27"/>
      <c r="KUJ15" s="27"/>
      <c r="KUK15" s="25"/>
      <c r="KUL15" s="25"/>
      <c r="KUM15" s="25"/>
      <c r="KUN15" s="27"/>
      <c r="KUO15" s="28"/>
      <c r="KUP15" s="28"/>
      <c r="KUQ15" s="27"/>
      <c r="KUR15" s="27"/>
      <c r="KUS15" s="25"/>
      <c r="KUT15" s="25"/>
      <c r="KUU15" s="25"/>
      <c r="KUV15" s="27"/>
      <c r="KUW15" s="28"/>
      <c r="KUX15" s="28"/>
      <c r="KUY15" s="27"/>
      <c r="KUZ15" s="27"/>
      <c r="KVA15" s="25"/>
      <c r="KVB15" s="25"/>
      <c r="KVC15" s="25"/>
      <c r="KVD15" s="27"/>
      <c r="KVE15" s="28"/>
      <c r="KVF15" s="28"/>
      <c r="KVG15" s="27"/>
      <c r="KVH15" s="27"/>
      <c r="KVI15" s="25"/>
      <c r="KVJ15" s="25"/>
      <c r="KVK15" s="25"/>
      <c r="KVL15" s="27"/>
      <c r="KVM15" s="28"/>
      <c r="KVN15" s="28"/>
      <c r="KVO15" s="27"/>
      <c r="KVP15" s="27"/>
      <c r="KVQ15" s="25"/>
      <c r="KVR15" s="25"/>
      <c r="KVS15" s="25"/>
      <c r="KVT15" s="27"/>
      <c r="KVU15" s="28"/>
      <c r="KVV15" s="28"/>
      <c r="KVW15" s="27"/>
      <c r="KVX15" s="27"/>
      <c r="KVY15" s="25"/>
      <c r="KVZ15" s="25"/>
      <c r="KWA15" s="25"/>
      <c r="KWB15" s="27"/>
      <c r="KWC15" s="28"/>
      <c r="KWD15" s="28"/>
      <c r="KWE15" s="27"/>
      <c r="KWF15" s="27"/>
      <c r="KWG15" s="25"/>
      <c r="KWH15" s="25"/>
      <c r="KWI15" s="25"/>
      <c r="KWJ15" s="27"/>
      <c r="KWK15" s="28"/>
      <c r="KWL15" s="28"/>
      <c r="KWM15" s="27"/>
      <c r="KWN15" s="27"/>
      <c r="KWO15" s="25"/>
      <c r="KWP15" s="25"/>
      <c r="KWQ15" s="25"/>
      <c r="KWR15" s="27"/>
      <c r="KWS15" s="28"/>
      <c r="KWT15" s="28"/>
      <c r="KWU15" s="27"/>
      <c r="KWV15" s="27"/>
      <c r="KWW15" s="25"/>
      <c r="KWX15" s="25"/>
      <c r="KWY15" s="25"/>
      <c r="KWZ15" s="27"/>
      <c r="KXA15" s="28"/>
      <c r="KXB15" s="28"/>
      <c r="KXC15" s="27"/>
      <c r="KXD15" s="27"/>
      <c r="KXE15" s="25"/>
      <c r="KXF15" s="25"/>
      <c r="KXG15" s="25"/>
      <c r="KXH15" s="27"/>
      <c r="KXI15" s="28"/>
      <c r="KXJ15" s="28"/>
      <c r="KXK15" s="27"/>
      <c r="KXL15" s="27"/>
      <c r="KXM15" s="25"/>
      <c r="KXN15" s="25"/>
      <c r="KXO15" s="25"/>
      <c r="KXP15" s="27"/>
      <c r="KXQ15" s="28"/>
      <c r="KXR15" s="28"/>
      <c r="KXS15" s="27"/>
      <c r="KXT15" s="27"/>
      <c r="KXU15" s="25"/>
      <c r="KXV15" s="25"/>
      <c r="KXW15" s="25"/>
      <c r="KXX15" s="27"/>
      <c r="KXY15" s="28"/>
      <c r="KXZ15" s="28"/>
      <c r="KYA15" s="27"/>
      <c r="KYB15" s="27"/>
      <c r="KYC15" s="25"/>
      <c r="KYD15" s="25"/>
      <c r="KYE15" s="25"/>
      <c r="KYF15" s="27"/>
      <c r="KYG15" s="28"/>
      <c r="KYH15" s="28"/>
      <c r="KYI15" s="27"/>
      <c r="KYJ15" s="27"/>
      <c r="KYK15" s="25"/>
      <c r="KYL15" s="25"/>
      <c r="KYM15" s="25"/>
      <c r="KYN15" s="27"/>
      <c r="KYO15" s="28"/>
      <c r="KYP15" s="28"/>
      <c r="KYQ15" s="27"/>
      <c r="KYR15" s="27"/>
      <c r="KYS15" s="25"/>
      <c r="KYT15" s="25"/>
      <c r="KYU15" s="25"/>
      <c r="KYV15" s="27"/>
      <c r="KYW15" s="28"/>
      <c r="KYX15" s="28"/>
      <c r="KYY15" s="27"/>
      <c r="KYZ15" s="27"/>
      <c r="KZA15" s="25"/>
      <c r="KZB15" s="25"/>
      <c r="KZC15" s="25"/>
      <c r="KZD15" s="27"/>
      <c r="KZE15" s="28"/>
      <c r="KZF15" s="28"/>
      <c r="KZG15" s="27"/>
      <c r="KZH15" s="27"/>
      <c r="KZI15" s="25"/>
      <c r="KZJ15" s="25"/>
      <c r="KZK15" s="25"/>
      <c r="KZL15" s="27"/>
      <c r="KZM15" s="28"/>
      <c r="KZN15" s="28"/>
      <c r="KZO15" s="27"/>
      <c r="KZP15" s="27"/>
      <c r="KZQ15" s="25"/>
      <c r="KZR15" s="25"/>
      <c r="KZS15" s="25"/>
      <c r="KZT15" s="27"/>
      <c r="KZU15" s="28"/>
      <c r="KZV15" s="28"/>
      <c r="KZW15" s="27"/>
      <c r="KZX15" s="27"/>
      <c r="KZY15" s="25"/>
      <c r="KZZ15" s="25"/>
      <c r="LAA15" s="25"/>
      <c r="LAB15" s="27"/>
      <c r="LAC15" s="28"/>
      <c r="LAD15" s="28"/>
      <c r="LAE15" s="27"/>
      <c r="LAF15" s="27"/>
      <c r="LAG15" s="25"/>
      <c r="LAH15" s="25"/>
      <c r="LAI15" s="25"/>
      <c r="LAJ15" s="27"/>
      <c r="LAK15" s="28"/>
      <c r="LAL15" s="28"/>
      <c r="LAM15" s="27"/>
      <c r="LAN15" s="27"/>
      <c r="LAO15" s="25"/>
      <c r="LAP15" s="25"/>
      <c r="LAQ15" s="25"/>
      <c r="LAR15" s="27"/>
      <c r="LAS15" s="28"/>
      <c r="LAT15" s="28"/>
      <c r="LAU15" s="27"/>
      <c r="LAV15" s="27"/>
      <c r="LAW15" s="25"/>
      <c r="LAX15" s="25"/>
      <c r="LAY15" s="25"/>
      <c r="LAZ15" s="27"/>
      <c r="LBA15" s="28"/>
      <c r="LBB15" s="28"/>
      <c r="LBC15" s="27"/>
      <c r="LBD15" s="27"/>
      <c r="LBE15" s="25"/>
      <c r="LBF15" s="25"/>
      <c r="LBG15" s="25"/>
      <c r="LBH15" s="27"/>
      <c r="LBI15" s="28"/>
      <c r="LBJ15" s="28"/>
      <c r="LBK15" s="27"/>
      <c r="LBL15" s="27"/>
      <c r="LBM15" s="25"/>
      <c r="LBN15" s="25"/>
      <c r="LBO15" s="25"/>
      <c r="LBP15" s="27"/>
      <c r="LBQ15" s="28"/>
      <c r="LBR15" s="28"/>
      <c r="LBS15" s="27"/>
      <c r="LBT15" s="27"/>
      <c r="LBU15" s="25"/>
      <c r="LBV15" s="25"/>
      <c r="LBW15" s="25"/>
      <c r="LBX15" s="27"/>
      <c r="LBY15" s="28"/>
      <c r="LBZ15" s="28"/>
      <c r="LCA15" s="27"/>
      <c r="LCB15" s="27"/>
      <c r="LCC15" s="25"/>
      <c r="LCD15" s="25"/>
      <c r="LCE15" s="25"/>
      <c r="LCF15" s="27"/>
      <c r="LCG15" s="28"/>
      <c r="LCH15" s="28"/>
      <c r="LCI15" s="27"/>
      <c r="LCJ15" s="27"/>
      <c r="LCK15" s="25"/>
      <c r="LCL15" s="25"/>
      <c r="LCM15" s="25"/>
      <c r="LCN15" s="27"/>
      <c r="LCO15" s="28"/>
      <c r="LCP15" s="28"/>
      <c r="LCQ15" s="27"/>
      <c r="LCR15" s="27"/>
      <c r="LCS15" s="25"/>
      <c r="LCT15" s="25"/>
      <c r="LCU15" s="25"/>
      <c r="LCV15" s="27"/>
      <c r="LCW15" s="28"/>
      <c r="LCX15" s="28"/>
      <c r="LCY15" s="27"/>
      <c r="LCZ15" s="27"/>
      <c r="LDA15" s="25"/>
      <c r="LDB15" s="25"/>
      <c r="LDC15" s="25"/>
      <c r="LDD15" s="27"/>
      <c r="LDE15" s="28"/>
      <c r="LDF15" s="28"/>
      <c r="LDG15" s="27"/>
      <c r="LDH15" s="27"/>
      <c r="LDI15" s="25"/>
      <c r="LDJ15" s="25"/>
      <c r="LDK15" s="25"/>
      <c r="LDL15" s="27"/>
      <c r="LDM15" s="28"/>
      <c r="LDN15" s="28"/>
      <c r="LDO15" s="27"/>
      <c r="LDP15" s="27"/>
      <c r="LDQ15" s="25"/>
      <c r="LDR15" s="25"/>
      <c r="LDS15" s="25"/>
      <c r="LDT15" s="27"/>
      <c r="LDU15" s="28"/>
      <c r="LDV15" s="28"/>
      <c r="LDW15" s="27"/>
      <c r="LDX15" s="27"/>
      <c r="LDY15" s="25"/>
      <c r="LDZ15" s="25"/>
      <c r="LEA15" s="25"/>
      <c r="LEB15" s="27"/>
      <c r="LEC15" s="28"/>
      <c r="LED15" s="28"/>
      <c r="LEE15" s="27"/>
      <c r="LEF15" s="27"/>
      <c r="LEG15" s="25"/>
      <c r="LEH15" s="25"/>
      <c r="LEI15" s="25"/>
      <c r="LEJ15" s="27"/>
      <c r="LEK15" s="28"/>
      <c r="LEL15" s="28"/>
      <c r="LEM15" s="27"/>
      <c r="LEN15" s="27"/>
      <c r="LEO15" s="25"/>
      <c r="LEP15" s="25"/>
      <c r="LEQ15" s="25"/>
      <c r="LER15" s="27"/>
      <c r="LES15" s="28"/>
      <c r="LET15" s="28"/>
      <c r="LEU15" s="27"/>
      <c r="LEV15" s="27"/>
      <c r="LEW15" s="25"/>
      <c r="LEX15" s="25"/>
      <c r="LEY15" s="25"/>
      <c r="LEZ15" s="27"/>
      <c r="LFA15" s="28"/>
      <c r="LFB15" s="28"/>
      <c r="LFC15" s="27"/>
      <c r="LFD15" s="27"/>
      <c r="LFE15" s="25"/>
      <c r="LFF15" s="25"/>
      <c r="LFG15" s="25"/>
      <c r="LFH15" s="27"/>
      <c r="LFI15" s="28"/>
      <c r="LFJ15" s="28"/>
      <c r="LFK15" s="27"/>
      <c r="LFL15" s="27"/>
      <c r="LFM15" s="25"/>
      <c r="LFN15" s="25"/>
      <c r="LFO15" s="25"/>
      <c r="LFP15" s="27"/>
      <c r="LFQ15" s="28"/>
      <c r="LFR15" s="28"/>
      <c r="LFS15" s="27"/>
      <c r="LFT15" s="27"/>
      <c r="LFU15" s="25"/>
      <c r="LFV15" s="25"/>
      <c r="LFW15" s="25"/>
      <c r="LFX15" s="27"/>
      <c r="LFY15" s="28"/>
      <c r="LFZ15" s="28"/>
      <c r="LGA15" s="27"/>
      <c r="LGB15" s="27"/>
      <c r="LGC15" s="25"/>
      <c r="LGD15" s="25"/>
      <c r="LGE15" s="25"/>
      <c r="LGF15" s="27"/>
      <c r="LGG15" s="28"/>
      <c r="LGH15" s="28"/>
      <c r="LGI15" s="27"/>
      <c r="LGJ15" s="27"/>
      <c r="LGK15" s="25"/>
      <c r="LGL15" s="25"/>
      <c r="LGM15" s="25"/>
      <c r="LGN15" s="27"/>
      <c r="LGO15" s="28"/>
      <c r="LGP15" s="28"/>
      <c r="LGQ15" s="27"/>
      <c r="LGR15" s="27"/>
      <c r="LGS15" s="25"/>
      <c r="LGT15" s="25"/>
      <c r="LGU15" s="25"/>
      <c r="LGV15" s="27"/>
      <c r="LGW15" s="28"/>
      <c r="LGX15" s="28"/>
      <c r="LGY15" s="27"/>
      <c r="LGZ15" s="27"/>
      <c r="LHA15" s="25"/>
      <c r="LHB15" s="25"/>
      <c r="LHC15" s="25"/>
      <c r="LHD15" s="27"/>
      <c r="LHE15" s="28"/>
      <c r="LHF15" s="28"/>
      <c r="LHG15" s="27"/>
      <c r="LHH15" s="27"/>
      <c r="LHI15" s="25"/>
      <c r="LHJ15" s="25"/>
      <c r="LHK15" s="25"/>
      <c r="LHL15" s="27"/>
      <c r="LHM15" s="28"/>
      <c r="LHN15" s="28"/>
      <c r="LHO15" s="27"/>
      <c r="LHP15" s="27"/>
      <c r="LHQ15" s="25"/>
      <c r="LHR15" s="25"/>
      <c r="LHS15" s="25"/>
      <c r="LHT15" s="27"/>
      <c r="LHU15" s="28"/>
      <c r="LHV15" s="28"/>
      <c r="LHW15" s="27"/>
      <c r="LHX15" s="27"/>
      <c r="LHY15" s="25"/>
      <c r="LHZ15" s="25"/>
      <c r="LIA15" s="25"/>
      <c r="LIB15" s="27"/>
      <c r="LIC15" s="28"/>
      <c r="LID15" s="28"/>
      <c r="LIE15" s="27"/>
      <c r="LIF15" s="27"/>
      <c r="LIG15" s="25"/>
      <c r="LIH15" s="25"/>
      <c r="LII15" s="25"/>
      <c r="LIJ15" s="27"/>
      <c r="LIK15" s="28"/>
      <c r="LIL15" s="28"/>
      <c r="LIM15" s="27"/>
      <c r="LIN15" s="27"/>
      <c r="LIO15" s="25"/>
      <c r="LIP15" s="25"/>
      <c r="LIQ15" s="25"/>
      <c r="LIR15" s="27"/>
      <c r="LIS15" s="28"/>
      <c r="LIT15" s="28"/>
      <c r="LIU15" s="27"/>
      <c r="LIV15" s="27"/>
      <c r="LIW15" s="25"/>
      <c r="LIX15" s="25"/>
      <c r="LIY15" s="25"/>
      <c r="LIZ15" s="27"/>
      <c r="LJA15" s="28"/>
      <c r="LJB15" s="28"/>
      <c r="LJC15" s="27"/>
      <c r="LJD15" s="27"/>
      <c r="LJE15" s="25"/>
      <c r="LJF15" s="25"/>
      <c r="LJG15" s="25"/>
      <c r="LJH15" s="27"/>
      <c r="LJI15" s="28"/>
      <c r="LJJ15" s="28"/>
      <c r="LJK15" s="27"/>
      <c r="LJL15" s="27"/>
      <c r="LJM15" s="25"/>
      <c r="LJN15" s="25"/>
      <c r="LJO15" s="25"/>
      <c r="LJP15" s="27"/>
      <c r="LJQ15" s="28"/>
      <c r="LJR15" s="28"/>
      <c r="LJS15" s="27"/>
      <c r="LJT15" s="27"/>
      <c r="LJU15" s="25"/>
      <c r="LJV15" s="25"/>
      <c r="LJW15" s="25"/>
      <c r="LJX15" s="27"/>
      <c r="LJY15" s="28"/>
      <c r="LJZ15" s="28"/>
      <c r="LKA15" s="27"/>
      <c r="LKB15" s="27"/>
      <c r="LKC15" s="25"/>
      <c r="LKD15" s="25"/>
      <c r="LKE15" s="25"/>
      <c r="LKF15" s="27"/>
      <c r="LKG15" s="28"/>
      <c r="LKH15" s="28"/>
      <c r="LKI15" s="27"/>
      <c r="LKJ15" s="27"/>
      <c r="LKK15" s="25"/>
      <c r="LKL15" s="25"/>
      <c r="LKM15" s="25"/>
      <c r="LKN15" s="27"/>
      <c r="LKO15" s="28"/>
      <c r="LKP15" s="28"/>
      <c r="LKQ15" s="27"/>
      <c r="LKR15" s="27"/>
      <c r="LKS15" s="25"/>
      <c r="LKT15" s="25"/>
      <c r="LKU15" s="25"/>
      <c r="LKV15" s="27"/>
      <c r="LKW15" s="28"/>
      <c r="LKX15" s="28"/>
      <c r="LKY15" s="27"/>
      <c r="LKZ15" s="27"/>
      <c r="LLA15" s="25"/>
      <c r="LLB15" s="25"/>
      <c r="LLC15" s="25"/>
      <c r="LLD15" s="27"/>
      <c r="LLE15" s="28"/>
      <c r="LLF15" s="28"/>
      <c r="LLG15" s="27"/>
      <c r="LLH15" s="27"/>
      <c r="LLI15" s="25"/>
      <c r="LLJ15" s="25"/>
      <c r="LLK15" s="25"/>
      <c r="LLL15" s="27"/>
      <c r="LLM15" s="28"/>
      <c r="LLN15" s="28"/>
      <c r="LLO15" s="27"/>
      <c r="LLP15" s="27"/>
      <c r="LLQ15" s="25"/>
      <c r="LLR15" s="25"/>
      <c r="LLS15" s="25"/>
      <c r="LLT15" s="27"/>
      <c r="LLU15" s="28"/>
      <c r="LLV15" s="28"/>
      <c r="LLW15" s="27"/>
      <c r="LLX15" s="27"/>
      <c r="LLY15" s="25"/>
      <c r="LLZ15" s="25"/>
      <c r="LMA15" s="25"/>
      <c r="LMB15" s="27"/>
      <c r="LMC15" s="28"/>
      <c r="LMD15" s="28"/>
      <c r="LME15" s="27"/>
      <c r="LMF15" s="27"/>
      <c r="LMG15" s="25"/>
      <c r="LMH15" s="25"/>
      <c r="LMI15" s="25"/>
      <c r="LMJ15" s="27"/>
      <c r="LMK15" s="28"/>
      <c r="LML15" s="28"/>
      <c r="LMM15" s="27"/>
      <c r="LMN15" s="27"/>
      <c r="LMO15" s="25"/>
      <c r="LMP15" s="25"/>
      <c r="LMQ15" s="25"/>
      <c r="LMR15" s="27"/>
      <c r="LMS15" s="28"/>
      <c r="LMT15" s="28"/>
      <c r="LMU15" s="27"/>
      <c r="LMV15" s="27"/>
      <c r="LMW15" s="25"/>
      <c r="LMX15" s="25"/>
      <c r="LMY15" s="25"/>
      <c r="LMZ15" s="27"/>
      <c r="LNA15" s="28"/>
      <c r="LNB15" s="28"/>
      <c r="LNC15" s="27"/>
      <c r="LND15" s="27"/>
      <c r="LNE15" s="25"/>
      <c r="LNF15" s="25"/>
      <c r="LNG15" s="25"/>
      <c r="LNH15" s="27"/>
      <c r="LNI15" s="28"/>
      <c r="LNJ15" s="28"/>
      <c r="LNK15" s="27"/>
      <c r="LNL15" s="27"/>
      <c r="LNM15" s="25"/>
      <c r="LNN15" s="25"/>
      <c r="LNO15" s="25"/>
      <c r="LNP15" s="27"/>
      <c r="LNQ15" s="28"/>
      <c r="LNR15" s="28"/>
      <c r="LNS15" s="27"/>
      <c r="LNT15" s="27"/>
      <c r="LNU15" s="25"/>
      <c r="LNV15" s="25"/>
      <c r="LNW15" s="25"/>
      <c r="LNX15" s="27"/>
      <c r="LNY15" s="28"/>
      <c r="LNZ15" s="28"/>
      <c r="LOA15" s="27"/>
      <c r="LOB15" s="27"/>
      <c r="LOC15" s="25"/>
      <c r="LOD15" s="25"/>
      <c r="LOE15" s="25"/>
      <c r="LOF15" s="27"/>
      <c r="LOG15" s="28"/>
      <c r="LOH15" s="28"/>
      <c r="LOI15" s="27"/>
      <c r="LOJ15" s="27"/>
      <c r="LOK15" s="25"/>
      <c r="LOL15" s="25"/>
      <c r="LOM15" s="25"/>
      <c r="LON15" s="27"/>
      <c r="LOO15" s="28"/>
      <c r="LOP15" s="28"/>
      <c r="LOQ15" s="27"/>
      <c r="LOR15" s="27"/>
      <c r="LOS15" s="25"/>
      <c r="LOT15" s="25"/>
      <c r="LOU15" s="25"/>
      <c r="LOV15" s="27"/>
      <c r="LOW15" s="28"/>
      <c r="LOX15" s="28"/>
      <c r="LOY15" s="27"/>
      <c r="LOZ15" s="27"/>
      <c r="LPA15" s="25"/>
      <c r="LPB15" s="25"/>
      <c r="LPC15" s="25"/>
      <c r="LPD15" s="27"/>
      <c r="LPE15" s="28"/>
      <c r="LPF15" s="28"/>
      <c r="LPG15" s="27"/>
      <c r="LPH15" s="27"/>
      <c r="LPI15" s="25"/>
      <c r="LPJ15" s="25"/>
      <c r="LPK15" s="25"/>
      <c r="LPL15" s="27"/>
      <c r="LPM15" s="28"/>
      <c r="LPN15" s="28"/>
      <c r="LPO15" s="27"/>
      <c r="LPP15" s="27"/>
      <c r="LPQ15" s="25"/>
      <c r="LPR15" s="25"/>
      <c r="LPS15" s="25"/>
      <c r="LPT15" s="27"/>
      <c r="LPU15" s="28"/>
      <c r="LPV15" s="28"/>
      <c r="LPW15" s="27"/>
      <c r="LPX15" s="27"/>
      <c r="LPY15" s="25"/>
      <c r="LPZ15" s="25"/>
      <c r="LQA15" s="25"/>
      <c r="LQB15" s="27"/>
      <c r="LQC15" s="28"/>
      <c r="LQD15" s="28"/>
      <c r="LQE15" s="27"/>
      <c r="LQF15" s="27"/>
      <c r="LQG15" s="25"/>
      <c r="LQH15" s="25"/>
      <c r="LQI15" s="25"/>
      <c r="LQJ15" s="27"/>
      <c r="LQK15" s="28"/>
      <c r="LQL15" s="28"/>
      <c r="LQM15" s="27"/>
      <c r="LQN15" s="27"/>
      <c r="LQO15" s="25"/>
      <c r="LQP15" s="25"/>
      <c r="LQQ15" s="25"/>
      <c r="LQR15" s="27"/>
      <c r="LQS15" s="28"/>
      <c r="LQT15" s="28"/>
      <c r="LQU15" s="27"/>
      <c r="LQV15" s="27"/>
      <c r="LQW15" s="25"/>
      <c r="LQX15" s="25"/>
      <c r="LQY15" s="25"/>
      <c r="LQZ15" s="27"/>
      <c r="LRA15" s="28"/>
      <c r="LRB15" s="28"/>
      <c r="LRC15" s="27"/>
      <c r="LRD15" s="27"/>
      <c r="LRE15" s="25"/>
      <c r="LRF15" s="25"/>
      <c r="LRG15" s="25"/>
      <c r="LRH15" s="27"/>
      <c r="LRI15" s="28"/>
      <c r="LRJ15" s="28"/>
      <c r="LRK15" s="27"/>
      <c r="LRL15" s="27"/>
      <c r="LRM15" s="25"/>
      <c r="LRN15" s="25"/>
      <c r="LRO15" s="25"/>
      <c r="LRP15" s="27"/>
      <c r="LRQ15" s="28"/>
      <c r="LRR15" s="28"/>
      <c r="LRS15" s="27"/>
      <c r="LRT15" s="27"/>
      <c r="LRU15" s="25"/>
      <c r="LRV15" s="25"/>
      <c r="LRW15" s="25"/>
      <c r="LRX15" s="27"/>
      <c r="LRY15" s="28"/>
      <c r="LRZ15" s="28"/>
      <c r="LSA15" s="27"/>
      <c r="LSB15" s="27"/>
      <c r="LSC15" s="25"/>
      <c r="LSD15" s="25"/>
      <c r="LSE15" s="25"/>
      <c r="LSF15" s="27"/>
      <c r="LSG15" s="28"/>
      <c r="LSH15" s="28"/>
      <c r="LSI15" s="27"/>
      <c r="LSJ15" s="27"/>
      <c r="LSK15" s="25"/>
      <c r="LSL15" s="25"/>
      <c r="LSM15" s="25"/>
      <c r="LSN15" s="27"/>
      <c r="LSO15" s="28"/>
      <c r="LSP15" s="28"/>
      <c r="LSQ15" s="27"/>
      <c r="LSR15" s="27"/>
      <c r="LSS15" s="25"/>
      <c r="LST15" s="25"/>
      <c r="LSU15" s="25"/>
      <c r="LSV15" s="27"/>
      <c r="LSW15" s="28"/>
      <c r="LSX15" s="28"/>
      <c r="LSY15" s="27"/>
      <c r="LSZ15" s="27"/>
      <c r="LTA15" s="25"/>
      <c r="LTB15" s="25"/>
      <c r="LTC15" s="25"/>
      <c r="LTD15" s="27"/>
      <c r="LTE15" s="28"/>
      <c r="LTF15" s="28"/>
      <c r="LTG15" s="27"/>
      <c r="LTH15" s="27"/>
      <c r="LTI15" s="25"/>
      <c r="LTJ15" s="25"/>
      <c r="LTK15" s="25"/>
      <c r="LTL15" s="27"/>
      <c r="LTM15" s="28"/>
      <c r="LTN15" s="28"/>
      <c r="LTO15" s="27"/>
      <c r="LTP15" s="27"/>
      <c r="LTQ15" s="25"/>
      <c r="LTR15" s="25"/>
      <c r="LTS15" s="25"/>
      <c r="LTT15" s="27"/>
      <c r="LTU15" s="28"/>
      <c r="LTV15" s="28"/>
      <c r="LTW15" s="27"/>
      <c r="LTX15" s="27"/>
      <c r="LTY15" s="25"/>
      <c r="LTZ15" s="25"/>
      <c r="LUA15" s="25"/>
      <c r="LUB15" s="27"/>
      <c r="LUC15" s="28"/>
      <c r="LUD15" s="28"/>
      <c r="LUE15" s="27"/>
      <c r="LUF15" s="27"/>
      <c r="LUG15" s="25"/>
      <c r="LUH15" s="25"/>
      <c r="LUI15" s="25"/>
      <c r="LUJ15" s="27"/>
      <c r="LUK15" s="28"/>
      <c r="LUL15" s="28"/>
      <c r="LUM15" s="27"/>
      <c r="LUN15" s="27"/>
      <c r="LUO15" s="25"/>
      <c r="LUP15" s="25"/>
      <c r="LUQ15" s="25"/>
      <c r="LUR15" s="27"/>
      <c r="LUS15" s="28"/>
      <c r="LUT15" s="28"/>
      <c r="LUU15" s="27"/>
      <c r="LUV15" s="27"/>
      <c r="LUW15" s="25"/>
      <c r="LUX15" s="25"/>
      <c r="LUY15" s="25"/>
      <c r="LUZ15" s="27"/>
      <c r="LVA15" s="28"/>
      <c r="LVB15" s="28"/>
      <c r="LVC15" s="27"/>
      <c r="LVD15" s="27"/>
      <c r="LVE15" s="25"/>
      <c r="LVF15" s="25"/>
      <c r="LVG15" s="25"/>
      <c r="LVH15" s="27"/>
      <c r="LVI15" s="28"/>
      <c r="LVJ15" s="28"/>
      <c r="LVK15" s="27"/>
      <c r="LVL15" s="27"/>
      <c r="LVM15" s="25"/>
      <c r="LVN15" s="25"/>
      <c r="LVO15" s="25"/>
      <c r="LVP15" s="27"/>
      <c r="LVQ15" s="28"/>
      <c r="LVR15" s="28"/>
      <c r="LVS15" s="27"/>
      <c r="LVT15" s="27"/>
      <c r="LVU15" s="25"/>
      <c r="LVV15" s="25"/>
      <c r="LVW15" s="25"/>
      <c r="LVX15" s="27"/>
      <c r="LVY15" s="28"/>
      <c r="LVZ15" s="28"/>
      <c r="LWA15" s="27"/>
      <c r="LWB15" s="27"/>
      <c r="LWC15" s="25"/>
      <c r="LWD15" s="25"/>
      <c r="LWE15" s="25"/>
      <c r="LWF15" s="27"/>
      <c r="LWG15" s="28"/>
      <c r="LWH15" s="28"/>
      <c r="LWI15" s="27"/>
      <c r="LWJ15" s="27"/>
      <c r="LWK15" s="25"/>
      <c r="LWL15" s="25"/>
      <c r="LWM15" s="25"/>
      <c r="LWN15" s="27"/>
      <c r="LWO15" s="28"/>
      <c r="LWP15" s="28"/>
      <c r="LWQ15" s="27"/>
      <c r="LWR15" s="27"/>
      <c r="LWS15" s="25"/>
      <c r="LWT15" s="25"/>
      <c r="LWU15" s="25"/>
      <c r="LWV15" s="27"/>
      <c r="LWW15" s="28"/>
      <c r="LWX15" s="28"/>
      <c r="LWY15" s="27"/>
      <c r="LWZ15" s="27"/>
      <c r="LXA15" s="25"/>
      <c r="LXB15" s="25"/>
      <c r="LXC15" s="25"/>
      <c r="LXD15" s="27"/>
      <c r="LXE15" s="28"/>
      <c r="LXF15" s="28"/>
      <c r="LXG15" s="27"/>
      <c r="LXH15" s="27"/>
      <c r="LXI15" s="25"/>
      <c r="LXJ15" s="25"/>
      <c r="LXK15" s="25"/>
      <c r="LXL15" s="27"/>
      <c r="LXM15" s="28"/>
      <c r="LXN15" s="28"/>
      <c r="LXO15" s="27"/>
      <c r="LXP15" s="27"/>
      <c r="LXQ15" s="25"/>
      <c r="LXR15" s="25"/>
      <c r="LXS15" s="25"/>
      <c r="LXT15" s="27"/>
      <c r="LXU15" s="28"/>
      <c r="LXV15" s="28"/>
      <c r="LXW15" s="27"/>
      <c r="LXX15" s="27"/>
      <c r="LXY15" s="25"/>
      <c r="LXZ15" s="25"/>
      <c r="LYA15" s="25"/>
      <c r="LYB15" s="27"/>
      <c r="LYC15" s="28"/>
      <c r="LYD15" s="28"/>
      <c r="LYE15" s="27"/>
      <c r="LYF15" s="27"/>
      <c r="LYG15" s="25"/>
      <c r="LYH15" s="25"/>
      <c r="LYI15" s="25"/>
      <c r="LYJ15" s="27"/>
      <c r="LYK15" s="28"/>
      <c r="LYL15" s="28"/>
      <c r="LYM15" s="27"/>
      <c r="LYN15" s="27"/>
      <c r="LYO15" s="25"/>
      <c r="LYP15" s="25"/>
      <c r="LYQ15" s="25"/>
      <c r="LYR15" s="27"/>
      <c r="LYS15" s="28"/>
      <c r="LYT15" s="28"/>
      <c r="LYU15" s="27"/>
      <c r="LYV15" s="27"/>
      <c r="LYW15" s="25"/>
      <c r="LYX15" s="25"/>
      <c r="LYY15" s="25"/>
      <c r="LYZ15" s="27"/>
      <c r="LZA15" s="28"/>
      <c r="LZB15" s="28"/>
      <c r="LZC15" s="27"/>
      <c r="LZD15" s="27"/>
      <c r="LZE15" s="25"/>
      <c r="LZF15" s="25"/>
      <c r="LZG15" s="25"/>
      <c r="LZH15" s="27"/>
      <c r="LZI15" s="28"/>
      <c r="LZJ15" s="28"/>
      <c r="LZK15" s="27"/>
      <c r="LZL15" s="27"/>
      <c r="LZM15" s="25"/>
      <c r="LZN15" s="25"/>
      <c r="LZO15" s="25"/>
      <c r="LZP15" s="27"/>
      <c r="LZQ15" s="28"/>
      <c r="LZR15" s="28"/>
      <c r="LZS15" s="27"/>
      <c r="LZT15" s="27"/>
      <c r="LZU15" s="25"/>
      <c r="LZV15" s="25"/>
      <c r="LZW15" s="25"/>
      <c r="LZX15" s="27"/>
      <c r="LZY15" s="28"/>
      <c r="LZZ15" s="28"/>
      <c r="MAA15" s="27"/>
      <c r="MAB15" s="27"/>
      <c r="MAC15" s="25"/>
      <c r="MAD15" s="25"/>
      <c r="MAE15" s="25"/>
      <c r="MAF15" s="27"/>
      <c r="MAG15" s="28"/>
      <c r="MAH15" s="28"/>
      <c r="MAI15" s="27"/>
      <c r="MAJ15" s="27"/>
      <c r="MAK15" s="25"/>
      <c r="MAL15" s="25"/>
      <c r="MAM15" s="25"/>
      <c r="MAN15" s="27"/>
      <c r="MAO15" s="28"/>
      <c r="MAP15" s="28"/>
      <c r="MAQ15" s="27"/>
      <c r="MAR15" s="27"/>
      <c r="MAS15" s="25"/>
      <c r="MAT15" s="25"/>
      <c r="MAU15" s="25"/>
      <c r="MAV15" s="27"/>
      <c r="MAW15" s="28"/>
      <c r="MAX15" s="28"/>
      <c r="MAY15" s="27"/>
      <c r="MAZ15" s="27"/>
      <c r="MBA15" s="25"/>
      <c r="MBB15" s="25"/>
      <c r="MBC15" s="25"/>
      <c r="MBD15" s="27"/>
      <c r="MBE15" s="28"/>
      <c r="MBF15" s="28"/>
      <c r="MBG15" s="27"/>
      <c r="MBH15" s="27"/>
      <c r="MBI15" s="25"/>
      <c r="MBJ15" s="25"/>
      <c r="MBK15" s="25"/>
      <c r="MBL15" s="27"/>
      <c r="MBM15" s="28"/>
      <c r="MBN15" s="28"/>
      <c r="MBO15" s="27"/>
      <c r="MBP15" s="27"/>
      <c r="MBQ15" s="25"/>
      <c r="MBR15" s="25"/>
      <c r="MBS15" s="25"/>
      <c r="MBT15" s="27"/>
      <c r="MBU15" s="28"/>
      <c r="MBV15" s="28"/>
      <c r="MBW15" s="27"/>
      <c r="MBX15" s="27"/>
      <c r="MBY15" s="25"/>
      <c r="MBZ15" s="25"/>
      <c r="MCA15" s="25"/>
      <c r="MCB15" s="27"/>
      <c r="MCC15" s="28"/>
      <c r="MCD15" s="28"/>
      <c r="MCE15" s="27"/>
      <c r="MCF15" s="27"/>
      <c r="MCG15" s="25"/>
      <c r="MCH15" s="25"/>
      <c r="MCI15" s="25"/>
      <c r="MCJ15" s="27"/>
      <c r="MCK15" s="28"/>
      <c r="MCL15" s="28"/>
      <c r="MCM15" s="27"/>
      <c r="MCN15" s="27"/>
      <c r="MCO15" s="25"/>
      <c r="MCP15" s="25"/>
      <c r="MCQ15" s="25"/>
      <c r="MCR15" s="27"/>
      <c r="MCS15" s="28"/>
      <c r="MCT15" s="28"/>
      <c r="MCU15" s="27"/>
      <c r="MCV15" s="27"/>
      <c r="MCW15" s="25"/>
      <c r="MCX15" s="25"/>
      <c r="MCY15" s="25"/>
      <c r="MCZ15" s="27"/>
      <c r="MDA15" s="28"/>
      <c r="MDB15" s="28"/>
      <c r="MDC15" s="27"/>
      <c r="MDD15" s="27"/>
      <c r="MDE15" s="25"/>
      <c r="MDF15" s="25"/>
      <c r="MDG15" s="25"/>
      <c r="MDH15" s="27"/>
      <c r="MDI15" s="28"/>
      <c r="MDJ15" s="28"/>
      <c r="MDK15" s="27"/>
      <c r="MDL15" s="27"/>
      <c r="MDM15" s="25"/>
      <c r="MDN15" s="25"/>
      <c r="MDO15" s="25"/>
      <c r="MDP15" s="27"/>
      <c r="MDQ15" s="28"/>
      <c r="MDR15" s="28"/>
      <c r="MDS15" s="27"/>
      <c r="MDT15" s="27"/>
      <c r="MDU15" s="25"/>
      <c r="MDV15" s="25"/>
      <c r="MDW15" s="25"/>
      <c r="MDX15" s="27"/>
      <c r="MDY15" s="28"/>
      <c r="MDZ15" s="28"/>
      <c r="MEA15" s="27"/>
      <c r="MEB15" s="27"/>
      <c r="MEC15" s="25"/>
      <c r="MED15" s="25"/>
      <c r="MEE15" s="25"/>
      <c r="MEF15" s="27"/>
      <c r="MEG15" s="28"/>
      <c r="MEH15" s="28"/>
      <c r="MEI15" s="27"/>
      <c r="MEJ15" s="27"/>
      <c r="MEK15" s="25"/>
      <c r="MEL15" s="25"/>
      <c r="MEM15" s="25"/>
      <c r="MEN15" s="27"/>
      <c r="MEO15" s="28"/>
      <c r="MEP15" s="28"/>
      <c r="MEQ15" s="27"/>
      <c r="MER15" s="27"/>
      <c r="MES15" s="25"/>
      <c r="MET15" s="25"/>
      <c r="MEU15" s="25"/>
      <c r="MEV15" s="27"/>
      <c r="MEW15" s="28"/>
      <c r="MEX15" s="28"/>
      <c r="MEY15" s="27"/>
      <c r="MEZ15" s="27"/>
      <c r="MFA15" s="25"/>
      <c r="MFB15" s="25"/>
      <c r="MFC15" s="25"/>
      <c r="MFD15" s="27"/>
      <c r="MFE15" s="28"/>
      <c r="MFF15" s="28"/>
      <c r="MFG15" s="27"/>
      <c r="MFH15" s="27"/>
      <c r="MFI15" s="25"/>
      <c r="MFJ15" s="25"/>
      <c r="MFK15" s="25"/>
      <c r="MFL15" s="27"/>
      <c r="MFM15" s="28"/>
      <c r="MFN15" s="28"/>
      <c r="MFO15" s="27"/>
      <c r="MFP15" s="27"/>
      <c r="MFQ15" s="25"/>
      <c r="MFR15" s="25"/>
      <c r="MFS15" s="25"/>
      <c r="MFT15" s="27"/>
      <c r="MFU15" s="28"/>
      <c r="MFV15" s="28"/>
      <c r="MFW15" s="27"/>
      <c r="MFX15" s="27"/>
      <c r="MFY15" s="25"/>
      <c r="MFZ15" s="25"/>
      <c r="MGA15" s="25"/>
      <c r="MGB15" s="27"/>
      <c r="MGC15" s="28"/>
      <c r="MGD15" s="28"/>
      <c r="MGE15" s="27"/>
      <c r="MGF15" s="27"/>
      <c r="MGG15" s="25"/>
      <c r="MGH15" s="25"/>
      <c r="MGI15" s="25"/>
      <c r="MGJ15" s="27"/>
      <c r="MGK15" s="28"/>
      <c r="MGL15" s="28"/>
      <c r="MGM15" s="27"/>
      <c r="MGN15" s="27"/>
      <c r="MGO15" s="25"/>
      <c r="MGP15" s="25"/>
      <c r="MGQ15" s="25"/>
      <c r="MGR15" s="27"/>
      <c r="MGS15" s="28"/>
      <c r="MGT15" s="28"/>
      <c r="MGU15" s="27"/>
      <c r="MGV15" s="27"/>
      <c r="MGW15" s="25"/>
      <c r="MGX15" s="25"/>
      <c r="MGY15" s="25"/>
      <c r="MGZ15" s="27"/>
      <c r="MHA15" s="28"/>
      <c r="MHB15" s="28"/>
      <c r="MHC15" s="27"/>
      <c r="MHD15" s="27"/>
      <c r="MHE15" s="25"/>
      <c r="MHF15" s="25"/>
      <c r="MHG15" s="25"/>
      <c r="MHH15" s="27"/>
      <c r="MHI15" s="28"/>
      <c r="MHJ15" s="28"/>
      <c r="MHK15" s="27"/>
      <c r="MHL15" s="27"/>
      <c r="MHM15" s="25"/>
      <c r="MHN15" s="25"/>
      <c r="MHO15" s="25"/>
      <c r="MHP15" s="27"/>
      <c r="MHQ15" s="28"/>
      <c r="MHR15" s="28"/>
      <c r="MHS15" s="27"/>
      <c r="MHT15" s="27"/>
      <c r="MHU15" s="25"/>
      <c r="MHV15" s="25"/>
      <c r="MHW15" s="25"/>
      <c r="MHX15" s="27"/>
      <c r="MHY15" s="28"/>
      <c r="MHZ15" s="28"/>
      <c r="MIA15" s="27"/>
      <c r="MIB15" s="27"/>
      <c r="MIC15" s="25"/>
      <c r="MID15" s="25"/>
      <c r="MIE15" s="25"/>
      <c r="MIF15" s="27"/>
      <c r="MIG15" s="28"/>
      <c r="MIH15" s="28"/>
      <c r="MII15" s="27"/>
      <c r="MIJ15" s="27"/>
      <c r="MIK15" s="25"/>
      <c r="MIL15" s="25"/>
      <c r="MIM15" s="25"/>
      <c r="MIN15" s="27"/>
      <c r="MIO15" s="28"/>
      <c r="MIP15" s="28"/>
      <c r="MIQ15" s="27"/>
      <c r="MIR15" s="27"/>
      <c r="MIS15" s="25"/>
      <c r="MIT15" s="25"/>
      <c r="MIU15" s="25"/>
      <c r="MIV15" s="27"/>
      <c r="MIW15" s="28"/>
      <c r="MIX15" s="28"/>
      <c r="MIY15" s="27"/>
      <c r="MIZ15" s="27"/>
      <c r="MJA15" s="25"/>
      <c r="MJB15" s="25"/>
      <c r="MJC15" s="25"/>
      <c r="MJD15" s="27"/>
      <c r="MJE15" s="28"/>
      <c r="MJF15" s="28"/>
      <c r="MJG15" s="27"/>
      <c r="MJH15" s="27"/>
      <c r="MJI15" s="25"/>
      <c r="MJJ15" s="25"/>
      <c r="MJK15" s="25"/>
      <c r="MJL15" s="27"/>
      <c r="MJM15" s="28"/>
      <c r="MJN15" s="28"/>
      <c r="MJO15" s="27"/>
      <c r="MJP15" s="27"/>
      <c r="MJQ15" s="25"/>
      <c r="MJR15" s="25"/>
      <c r="MJS15" s="25"/>
      <c r="MJT15" s="27"/>
      <c r="MJU15" s="28"/>
      <c r="MJV15" s="28"/>
      <c r="MJW15" s="27"/>
      <c r="MJX15" s="27"/>
      <c r="MJY15" s="25"/>
      <c r="MJZ15" s="25"/>
      <c r="MKA15" s="25"/>
      <c r="MKB15" s="27"/>
      <c r="MKC15" s="28"/>
      <c r="MKD15" s="28"/>
      <c r="MKE15" s="27"/>
      <c r="MKF15" s="27"/>
      <c r="MKG15" s="25"/>
      <c r="MKH15" s="25"/>
      <c r="MKI15" s="25"/>
      <c r="MKJ15" s="27"/>
      <c r="MKK15" s="28"/>
      <c r="MKL15" s="28"/>
      <c r="MKM15" s="27"/>
      <c r="MKN15" s="27"/>
      <c r="MKO15" s="25"/>
      <c r="MKP15" s="25"/>
      <c r="MKQ15" s="25"/>
      <c r="MKR15" s="27"/>
      <c r="MKS15" s="28"/>
      <c r="MKT15" s="28"/>
      <c r="MKU15" s="27"/>
      <c r="MKV15" s="27"/>
      <c r="MKW15" s="25"/>
      <c r="MKX15" s="25"/>
      <c r="MKY15" s="25"/>
      <c r="MKZ15" s="27"/>
      <c r="MLA15" s="28"/>
      <c r="MLB15" s="28"/>
      <c r="MLC15" s="27"/>
      <c r="MLD15" s="27"/>
      <c r="MLE15" s="25"/>
      <c r="MLF15" s="25"/>
      <c r="MLG15" s="25"/>
      <c r="MLH15" s="27"/>
      <c r="MLI15" s="28"/>
      <c r="MLJ15" s="28"/>
      <c r="MLK15" s="27"/>
      <c r="MLL15" s="27"/>
      <c r="MLM15" s="25"/>
      <c r="MLN15" s="25"/>
      <c r="MLO15" s="25"/>
      <c r="MLP15" s="27"/>
      <c r="MLQ15" s="28"/>
      <c r="MLR15" s="28"/>
      <c r="MLS15" s="27"/>
      <c r="MLT15" s="27"/>
      <c r="MLU15" s="25"/>
      <c r="MLV15" s="25"/>
      <c r="MLW15" s="25"/>
      <c r="MLX15" s="27"/>
      <c r="MLY15" s="28"/>
      <c r="MLZ15" s="28"/>
      <c r="MMA15" s="27"/>
      <c r="MMB15" s="27"/>
      <c r="MMC15" s="25"/>
      <c r="MMD15" s="25"/>
      <c r="MME15" s="25"/>
      <c r="MMF15" s="27"/>
      <c r="MMG15" s="28"/>
      <c r="MMH15" s="28"/>
      <c r="MMI15" s="27"/>
      <c r="MMJ15" s="27"/>
      <c r="MMK15" s="25"/>
      <c r="MML15" s="25"/>
      <c r="MMM15" s="25"/>
      <c r="MMN15" s="27"/>
      <c r="MMO15" s="28"/>
      <c r="MMP15" s="28"/>
      <c r="MMQ15" s="27"/>
      <c r="MMR15" s="27"/>
      <c r="MMS15" s="25"/>
      <c r="MMT15" s="25"/>
      <c r="MMU15" s="25"/>
      <c r="MMV15" s="27"/>
      <c r="MMW15" s="28"/>
      <c r="MMX15" s="28"/>
      <c r="MMY15" s="27"/>
      <c r="MMZ15" s="27"/>
      <c r="MNA15" s="25"/>
      <c r="MNB15" s="25"/>
      <c r="MNC15" s="25"/>
      <c r="MND15" s="27"/>
      <c r="MNE15" s="28"/>
      <c r="MNF15" s="28"/>
      <c r="MNG15" s="27"/>
      <c r="MNH15" s="27"/>
      <c r="MNI15" s="25"/>
      <c r="MNJ15" s="25"/>
      <c r="MNK15" s="25"/>
      <c r="MNL15" s="27"/>
      <c r="MNM15" s="28"/>
      <c r="MNN15" s="28"/>
      <c r="MNO15" s="27"/>
      <c r="MNP15" s="27"/>
      <c r="MNQ15" s="25"/>
      <c r="MNR15" s="25"/>
      <c r="MNS15" s="25"/>
      <c r="MNT15" s="27"/>
      <c r="MNU15" s="28"/>
      <c r="MNV15" s="28"/>
      <c r="MNW15" s="27"/>
      <c r="MNX15" s="27"/>
      <c r="MNY15" s="25"/>
      <c r="MNZ15" s="25"/>
      <c r="MOA15" s="25"/>
      <c r="MOB15" s="27"/>
      <c r="MOC15" s="28"/>
      <c r="MOD15" s="28"/>
      <c r="MOE15" s="27"/>
      <c r="MOF15" s="27"/>
      <c r="MOG15" s="25"/>
      <c r="MOH15" s="25"/>
      <c r="MOI15" s="25"/>
      <c r="MOJ15" s="27"/>
      <c r="MOK15" s="28"/>
      <c r="MOL15" s="28"/>
      <c r="MOM15" s="27"/>
      <c r="MON15" s="27"/>
      <c r="MOO15" s="25"/>
      <c r="MOP15" s="25"/>
      <c r="MOQ15" s="25"/>
      <c r="MOR15" s="27"/>
      <c r="MOS15" s="28"/>
      <c r="MOT15" s="28"/>
      <c r="MOU15" s="27"/>
      <c r="MOV15" s="27"/>
      <c r="MOW15" s="25"/>
      <c r="MOX15" s="25"/>
      <c r="MOY15" s="25"/>
      <c r="MOZ15" s="27"/>
      <c r="MPA15" s="28"/>
      <c r="MPB15" s="28"/>
      <c r="MPC15" s="27"/>
      <c r="MPD15" s="27"/>
      <c r="MPE15" s="25"/>
      <c r="MPF15" s="25"/>
      <c r="MPG15" s="25"/>
      <c r="MPH15" s="27"/>
      <c r="MPI15" s="28"/>
      <c r="MPJ15" s="28"/>
      <c r="MPK15" s="27"/>
      <c r="MPL15" s="27"/>
      <c r="MPM15" s="25"/>
      <c r="MPN15" s="25"/>
      <c r="MPO15" s="25"/>
      <c r="MPP15" s="27"/>
      <c r="MPQ15" s="28"/>
      <c r="MPR15" s="28"/>
      <c r="MPS15" s="27"/>
      <c r="MPT15" s="27"/>
      <c r="MPU15" s="25"/>
      <c r="MPV15" s="25"/>
      <c r="MPW15" s="25"/>
      <c r="MPX15" s="27"/>
      <c r="MPY15" s="28"/>
      <c r="MPZ15" s="28"/>
      <c r="MQA15" s="27"/>
      <c r="MQB15" s="27"/>
      <c r="MQC15" s="25"/>
      <c r="MQD15" s="25"/>
      <c r="MQE15" s="25"/>
      <c r="MQF15" s="27"/>
      <c r="MQG15" s="28"/>
      <c r="MQH15" s="28"/>
      <c r="MQI15" s="27"/>
      <c r="MQJ15" s="27"/>
      <c r="MQK15" s="25"/>
      <c r="MQL15" s="25"/>
      <c r="MQM15" s="25"/>
      <c r="MQN15" s="27"/>
      <c r="MQO15" s="28"/>
      <c r="MQP15" s="28"/>
      <c r="MQQ15" s="27"/>
      <c r="MQR15" s="27"/>
      <c r="MQS15" s="25"/>
      <c r="MQT15" s="25"/>
      <c r="MQU15" s="25"/>
      <c r="MQV15" s="27"/>
      <c r="MQW15" s="28"/>
      <c r="MQX15" s="28"/>
      <c r="MQY15" s="27"/>
      <c r="MQZ15" s="27"/>
      <c r="MRA15" s="25"/>
      <c r="MRB15" s="25"/>
      <c r="MRC15" s="25"/>
      <c r="MRD15" s="27"/>
      <c r="MRE15" s="28"/>
      <c r="MRF15" s="28"/>
      <c r="MRG15" s="27"/>
      <c r="MRH15" s="27"/>
      <c r="MRI15" s="25"/>
      <c r="MRJ15" s="25"/>
      <c r="MRK15" s="25"/>
      <c r="MRL15" s="27"/>
      <c r="MRM15" s="28"/>
      <c r="MRN15" s="28"/>
      <c r="MRO15" s="27"/>
      <c r="MRP15" s="27"/>
      <c r="MRQ15" s="25"/>
      <c r="MRR15" s="25"/>
      <c r="MRS15" s="25"/>
      <c r="MRT15" s="27"/>
      <c r="MRU15" s="28"/>
      <c r="MRV15" s="28"/>
      <c r="MRW15" s="27"/>
      <c r="MRX15" s="27"/>
      <c r="MRY15" s="25"/>
      <c r="MRZ15" s="25"/>
      <c r="MSA15" s="25"/>
      <c r="MSB15" s="27"/>
      <c r="MSC15" s="28"/>
      <c r="MSD15" s="28"/>
      <c r="MSE15" s="27"/>
      <c r="MSF15" s="27"/>
      <c r="MSG15" s="25"/>
      <c r="MSH15" s="25"/>
      <c r="MSI15" s="25"/>
      <c r="MSJ15" s="27"/>
      <c r="MSK15" s="28"/>
      <c r="MSL15" s="28"/>
      <c r="MSM15" s="27"/>
      <c r="MSN15" s="27"/>
      <c r="MSO15" s="25"/>
      <c r="MSP15" s="25"/>
      <c r="MSQ15" s="25"/>
      <c r="MSR15" s="27"/>
      <c r="MSS15" s="28"/>
      <c r="MST15" s="28"/>
      <c r="MSU15" s="27"/>
      <c r="MSV15" s="27"/>
      <c r="MSW15" s="25"/>
      <c r="MSX15" s="25"/>
      <c r="MSY15" s="25"/>
      <c r="MSZ15" s="27"/>
      <c r="MTA15" s="28"/>
      <c r="MTB15" s="28"/>
      <c r="MTC15" s="27"/>
      <c r="MTD15" s="27"/>
      <c r="MTE15" s="25"/>
      <c r="MTF15" s="25"/>
      <c r="MTG15" s="25"/>
      <c r="MTH15" s="27"/>
      <c r="MTI15" s="28"/>
      <c r="MTJ15" s="28"/>
      <c r="MTK15" s="27"/>
      <c r="MTL15" s="27"/>
      <c r="MTM15" s="25"/>
      <c r="MTN15" s="25"/>
      <c r="MTO15" s="25"/>
      <c r="MTP15" s="27"/>
      <c r="MTQ15" s="28"/>
      <c r="MTR15" s="28"/>
      <c r="MTS15" s="27"/>
      <c r="MTT15" s="27"/>
      <c r="MTU15" s="25"/>
      <c r="MTV15" s="25"/>
      <c r="MTW15" s="25"/>
      <c r="MTX15" s="27"/>
      <c r="MTY15" s="28"/>
      <c r="MTZ15" s="28"/>
      <c r="MUA15" s="27"/>
      <c r="MUB15" s="27"/>
      <c r="MUC15" s="25"/>
      <c r="MUD15" s="25"/>
      <c r="MUE15" s="25"/>
      <c r="MUF15" s="27"/>
      <c r="MUG15" s="28"/>
      <c r="MUH15" s="28"/>
      <c r="MUI15" s="27"/>
      <c r="MUJ15" s="27"/>
      <c r="MUK15" s="25"/>
      <c r="MUL15" s="25"/>
      <c r="MUM15" s="25"/>
      <c r="MUN15" s="27"/>
      <c r="MUO15" s="28"/>
      <c r="MUP15" s="28"/>
      <c r="MUQ15" s="27"/>
      <c r="MUR15" s="27"/>
      <c r="MUS15" s="25"/>
      <c r="MUT15" s="25"/>
      <c r="MUU15" s="25"/>
      <c r="MUV15" s="27"/>
      <c r="MUW15" s="28"/>
      <c r="MUX15" s="28"/>
      <c r="MUY15" s="27"/>
      <c r="MUZ15" s="27"/>
      <c r="MVA15" s="25"/>
      <c r="MVB15" s="25"/>
      <c r="MVC15" s="25"/>
      <c r="MVD15" s="27"/>
      <c r="MVE15" s="28"/>
      <c r="MVF15" s="28"/>
      <c r="MVG15" s="27"/>
      <c r="MVH15" s="27"/>
      <c r="MVI15" s="25"/>
      <c r="MVJ15" s="25"/>
      <c r="MVK15" s="25"/>
      <c r="MVL15" s="27"/>
      <c r="MVM15" s="28"/>
      <c r="MVN15" s="28"/>
      <c r="MVO15" s="27"/>
      <c r="MVP15" s="27"/>
      <c r="MVQ15" s="25"/>
      <c r="MVR15" s="25"/>
      <c r="MVS15" s="25"/>
      <c r="MVT15" s="27"/>
      <c r="MVU15" s="28"/>
      <c r="MVV15" s="28"/>
      <c r="MVW15" s="27"/>
      <c r="MVX15" s="27"/>
      <c r="MVY15" s="25"/>
      <c r="MVZ15" s="25"/>
      <c r="MWA15" s="25"/>
      <c r="MWB15" s="27"/>
      <c r="MWC15" s="28"/>
      <c r="MWD15" s="28"/>
      <c r="MWE15" s="27"/>
      <c r="MWF15" s="27"/>
      <c r="MWG15" s="25"/>
      <c r="MWH15" s="25"/>
      <c r="MWI15" s="25"/>
      <c r="MWJ15" s="27"/>
      <c r="MWK15" s="28"/>
      <c r="MWL15" s="28"/>
      <c r="MWM15" s="27"/>
      <c r="MWN15" s="27"/>
      <c r="MWO15" s="25"/>
      <c r="MWP15" s="25"/>
      <c r="MWQ15" s="25"/>
      <c r="MWR15" s="27"/>
      <c r="MWS15" s="28"/>
      <c r="MWT15" s="28"/>
      <c r="MWU15" s="27"/>
      <c r="MWV15" s="27"/>
      <c r="MWW15" s="25"/>
      <c r="MWX15" s="25"/>
      <c r="MWY15" s="25"/>
      <c r="MWZ15" s="27"/>
      <c r="MXA15" s="28"/>
      <c r="MXB15" s="28"/>
      <c r="MXC15" s="27"/>
      <c r="MXD15" s="27"/>
      <c r="MXE15" s="25"/>
      <c r="MXF15" s="25"/>
      <c r="MXG15" s="25"/>
      <c r="MXH15" s="27"/>
      <c r="MXI15" s="28"/>
      <c r="MXJ15" s="28"/>
      <c r="MXK15" s="27"/>
      <c r="MXL15" s="27"/>
      <c r="MXM15" s="25"/>
      <c r="MXN15" s="25"/>
      <c r="MXO15" s="25"/>
      <c r="MXP15" s="27"/>
      <c r="MXQ15" s="28"/>
      <c r="MXR15" s="28"/>
      <c r="MXS15" s="27"/>
      <c r="MXT15" s="27"/>
      <c r="MXU15" s="25"/>
      <c r="MXV15" s="25"/>
      <c r="MXW15" s="25"/>
      <c r="MXX15" s="27"/>
      <c r="MXY15" s="28"/>
      <c r="MXZ15" s="28"/>
      <c r="MYA15" s="27"/>
      <c r="MYB15" s="27"/>
      <c r="MYC15" s="25"/>
      <c r="MYD15" s="25"/>
      <c r="MYE15" s="25"/>
      <c r="MYF15" s="27"/>
      <c r="MYG15" s="28"/>
      <c r="MYH15" s="28"/>
      <c r="MYI15" s="27"/>
      <c r="MYJ15" s="27"/>
      <c r="MYK15" s="25"/>
      <c r="MYL15" s="25"/>
      <c r="MYM15" s="25"/>
      <c r="MYN15" s="27"/>
      <c r="MYO15" s="28"/>
      <c r="MYP15" s="28"/>
      <c r="MYQ15" s="27"/>
      <c r="MYR15" s="27"/>
      <c r="MYS15" s="25"/>
      <c r="MYT15" s="25"/>
      <c r="MYU15" s="25"/>
      <c r="MYV15" s="27"/>
      <c r="MYW15" s="28"/>
      <c r="MYX15" s="28"/>
      <c r="MYY15" s="27"/>
      <c r="MYZ15" s="27"/>
      <c r="MZA15" s="25"/>
      <c r="MZB15" s="25"/>
      <c r="MZC15" s="25"/>
      <c r="MZD15" s="27"/>
      <c r="MZE15" s="28"/>
      <c r="MZF15" s="28"/>
      <c r="MZG15" s="27"/>
      <c r="MZH15" s="27"/>
      <c r="MZI15" s="25"/>
      <c r="MZJ15" s="25"/>
      <c r="MZK15" s="25"/>
      <c r="MZL15" s="27"/>
      <c r="MZM15" s="28"/>
      <c r="MZN15" s="28"/>
      <c r="MZO15" s="27"/>
      <c r="MZP15" s="27"/>
      <c r="MZQ15" s="25"/>
      <c r="MZR15" s="25"/>
      <c r="MZS15" s="25"/>
      <c r="MZT15" s="27"/>
      <c r="MZU15" s="28"/>
      <c r="MZV15" s="28"/>
      <c r="MZW15" s="27"/>
      <c r="MZX15" s="27"/>
      <c r="MZY15" s="25"/>
      <c r="MZZ15" s="25"/>
      <c r="NAA15" s="25"/>
      <c r="NAB15" s="27"/>
      <c r="NAC15" s="28"/>
      <c r="NAD15" s="28"/>
      <c r="NAE15" s="27"/>
      <c r="NAF15" s="27"/>
      <c r="NAG15" s="25"/>
      <c r="NAH15" s="25"/>
      <c r="NAI15" s="25"/>
      <c r="NAJ15" s="27"/>
      <c r="NAK15" s="28"/>
      <c r="NAL15" s="28"/>
      <c r="NAM15" s="27"/>
      <c r="NAN15" s="27"/>
      <c r="NAO15" s="25"/>
      <c r="NAP15" s="25"/>
      <c r="NAQ15" s="25"/>
      <c r="NAR15" s="27"/>
      <c r="NAS15" s="28"/>
      <c r="NAT15" s="28"/>
      <c r="NAU15" s="27"/>
      <c r="NAV15" s="27"/>
      <c r="NAW15" s="25"/>
      <c r="NAX15" s="25"/>
      <c r="NAY15" s="25"/>
      <c r="NAZ15" s="27"/>
      <c r="NBA15" s="28"/>
      <c r="NBB15" s="28"/>
      <c r="NBC15" s="27"/>
      <c r="NBD15" s="27"/>
      <c r="NBE15" s="25"/>
      <c r="NBF15" s="25"/>
      <c r="NBG15" s="25"/>
      <c r="NBH15" s="27"/>
      <c r="NBI15" s="28"/>
      <c r="NBJ15" s="28"/>
      <c r="NBK15" s="27"/>
      <c r="NBL15" s="27"/>
      <c r="NBM15" s="25"/>
      <c r="NBN15" s="25"/>
      <c r="NBO15" s="25"/>
      <c r="NBP15" s="27"/>
      <c r="NBQ15" s="28"/>
      <c r="NBR15" s="28"/>
      <c r="NBS15" s="27"/>
      <c r="NBT15" s="27"/>
      <c r="NBU15" s="25"/>
      <c r="NBV15" s="25"/>
      <c r="NBW15" s="25"/>
      <c r="NBX15" s="27"/>
      <c r="NBY15" s="28"/>
      <c r="NBZ15" s="28"/>
      <c r="NCA15" s="27"/>
      <c r="NCB15" s="27"/>
      <c r="NCC15" s="25"/>
      <c r="NCD15" s="25"/>
      <c r="NCE15" s="25"/>
      <c r="NCF15" s="27"/>
      <c r="NCG15" s="28"/>
      <c r="NCH15" s="28"/>
      <c r="NCI15" s="27"/>
      <c r="NCJ15" s="27"/>
      <c r="NCK15" s="25"/>
      <c r="NCL15" s="25"/>
      <c r="NCM15" s="25"/>
      <c r="NCN15" s="27"/>
      <c r="NCO15" s="28"/>
      <c r="NCP15" s="28"/>
      <c r="NCQ15" s="27"/>
      <c r="NCR15" s="27"/>
      <c r="NCS15" s="25"/>
      <c r="NCT15" s="25"/>
      <c r="NCU15" s="25"/>
      <c r="NCV15" s="27"/>
      <c r="NCW15" s="28"/>
      <c r="NCX15" s="28"/>
      <c r="NCY15" s="27"/>
      <c r="NCZ15" s="27"/>
      <c r="NDA15" s="25"/>
      <c r="NDB15" s="25"/>
      <c r="NDC15" s="25"/>
      <c r="NDD15" s="27"/>
      <c r="NDE15" s="28"/>
      <c r="NDF15" s="28"/>
      <c r="NDG15" s="27"/>
      <c r="NDH15" s="27"/>
      <c r="NDI15" s="25"/>
      <c r="NDJ15" s="25"/>
      <c r="NDK15" s="25"/>
      <c r="NDL15" s="27"/>
      <c r="NDM15" s="28"/>
      <c r="NDN15" s="28"/>
      <c r="NDO15" s="27"/>
      <c r="NDP15" s="27"/>
      <c r="NDQ15" s="25"/>
      <c r="NDR15" s="25"/>
      <c r="NDS15" s="25"/>
      <c r="NDT15" s="27"/>
      <c r="NDU15" s="28"/>
      <c r="NDV15" s="28"/>
      <c r="NDW15" s="27"/>
      <c r="NDX15" s="27"/>
      <c r="NDY15" s="25"/>
      <c r="NDZ15" s="25"/>
      <c r="NEA15" s="25"/>
      <c r="NEB15" s="27"/>
      <c r="NEC15" s="28"/>
      <c r="NED15" s="28"/>
      <c r="NEE15" s="27"/>
      <c r="NEF15" s="27"/>
      <c r="NEG15" s="25"/>
      <c r="NEH15" s="25"/>
      <c r="NEI15" s="25"/>
      <c r="NEJ15" s="27"/>
      <c r="NEK15" s="28"/>
      <c r="NEL15" s="28"/>
      <c r="NEM15" s="27"/>
      <c r="NEN15" s="27"/>
      <c r="NEO15" s="25"/>
      <c r="NEP15" s="25"/>
      <c r="NEQ15" s="25"/>
      <c r="NER15" s="27"/>
      <c r="NES15" s="28"/>
      <c r="NET15" s="28"/>
      <c r="NEU15" s="27"/>
      <c r="NEV15" s="27"/>
      <c r="NEW15" s="25"/>
      <c r="NEX15" s="25"/>
      <c r="NEY15" s="25"/>
      <c r="NEZ15" s="27"/>
      <c r="NFA15" s="28"/>
      <c r="NFB15" s="28"/>
      <c r="NFC15" s="27"/>
      <c r="NFD15" s="27"/>
      <c r="NFE15" s="25"/>
      <c r="NFF15" s="25"/>
      <c r="NFG15" s="25"/>
      <c r="NFH15" s="27"/>
      <c r="NFI15" s="28"/>
      <c r="NFJ15" s="28"/>
      <c r="NFK15" s="27"/>
      <c r="NFL15" s="27"/>
      <c r="NFM15" s="25"/>
      <c r="NFN15" s="25"/>
      <c r="NFO15" s="25"/>
      <c r="NFP15" s="27"/>
      <c r="NFQ15" s="28"/>
      <c r="NFR15" s="28"/>
      <c r="NFS15" s="27"/>
      <c r="NFT15" s="27"/>
      <c r="NFU15" s="25"/>
      <c r="NFV15" s="25"/>
      <c r="NFW15" s="25"/>
      <c r="NFX15" s="27"/>
      <c r="NFY15" s="28"/>
      <c r="NFZ15" s="28"/>
      <c r="NGA15" s="27"/>
      <c r="NGB15" s="27"/>
      <c r="NGC15" s="25"/>
      <c r="NGD15" s="25"/>
      <c r="NGE15" s="25"/>
      <c r="NGF15" s="27"/>
      <c r="NGG15" s="28"/>
      <c r="NGH15" s="28"/>
      <c r="NGI15" s="27"/>
      <c r="NGJ15" s="27"/>
      <c r="NGK15" s="25"/>
      <c r="NGL15" s="25"/>
      <c r="NGM15" s="25"/>
      <c r="NGN15" s="27"/>
      <c r="NGO15" s="28"/>
      <c r="NGP15" s="28"/>
      <c r="NGQ15" s="27"/>
      <c r="NGR15" s="27"/>
      <c r="NGS15" s="25"/>
      <c r="NGT15" s="25"/>
      <c r="NGU15" s="25"/>
      <c r="NGV15" s="27"/>
      <c r="NGW15" s="28"/>
      <c r="NGX15" s="28"/>
      <c r="NGY15" s="27"/>
      <c r="NGZ15" s="27"/>
      <c r="NHA15" s="25"/>
      <c r="NHB15" s="25"/>
      <c r="NHC15" s="25"/>
      <c r="NHD15" s="27"/>
      <c r="NHE15" s="28"/>
      <c r="NHF15" s="28"/>
      <c r="NHG15" s="27"/>
      <c r="NHH15" s="27"/>
      <c r="NHI15" s="25"/>
      <c r="NHJ15" s="25"/>
      <c r="NHK15" s="25"/>
      <c r="NHL15" s="27"/>
      <c r="NHM15" s="28"/>
      <c r="NHN15" s="28"/>
      <c r="NHO15" s="27"/>
      <c r="NHP15" s="27"/>
      <c r="NHQ15" s="25"/>
      <c r="NHR15" s="25"/>
      <c r="NHS15" s="25"/>
      <c r="NHT15" s="27"/>
      <c r="NHU15" s="28"/>
      <c r="NHV15" s="28"/>
      <c r="NHW15" s="27"/>
      <c r="NHX15" s="27"/>
      <c r="NHY15" s="25"/>
      <c r="NHZ15" s="25"/>
      <c r="NIA15" s="25"/>
      <c r="NIB15" s="27"/>
      <c r="NIC15" s="28"/>
      <c r="NID15" s="28"/>
      <c r="NIE15" s="27"/>
      <c r="NIF15" s="27"/>
      <c r="NIG15" s="25"/>
      <c r="NIH15" s="25"/>
      <c r="NII15" s="25"/>
      <c r="NIJ15" s="27"/>
      <c r="NIK15" s="28"/>
      <c r="NIL15" s="28"/>
      <c r="NIM15" s="27"/>
      <c r="NIN15" s="27"/>
      <c r="NIO15" s="25"/>
      <c r="NIP15" s="25"/>
      <c r="NIQ15" s="25"/>
      <c r="NIR15" s="27"/>
      <c r="NIS15" s="28"/>
      <c r="NIT15" s="28"/>
      <c r="NIU15" s="27"/>
      <c r="NIV15" s="27"/>
      <c r="NIW15" s="25"/>
      <c r="NIX15" s="25"/>
      <c r="NIY15" s="25"/>
      <c r="NIZ15" s="27"/>
      <c r="NJA15" s="28"/>
      <c r="NJB15" s="28"/>
      <c r="NJC15" s="27"/>
      <c r="NJD15" s="27"/>
      <c r="NJE15" s="25"/>
      <c r="NJF15" s="25"/>
      <c r="NJG15" s="25"/>
      <c r="NJH15" s="27"/>
      <c r="NJI15" s="28"/>
      <c r="NJJ15" s="28"/>
      <c r="NJK15" s="27"/>
      <c r="NJL15" s="27"/>
      <c r="NJM15" s="25"/>
      <c r="NJN15" s="25"/>
      <c r="NJO15" s="25"/>
      <c r="NJP15" s="27"/>
      <c r="NJQ15" s="28"/>
      <c r="NJR15" s="28"/>
      <c r="NJS15" s="27"/>
      <c r="NJT15" s="27"/>
      <c r="NJU15" s="25"/>
      <c r="NJV15" s="25"/>
      <c r="NJW15" s="25"/>
      <c r="NJX15" s="27"/>
      <c r="NJY15" s="28"/>
      <c r="NJZ15" s="28"/>
      <c r="NKA15" s="27"/>
      <c r="NKB15" s="27"/>
      <c r="NKC15" s="25"/>
      <c r="NKD15" s="25"/>
      <c r="NKE15" s="25"/>
      <c r="NKF15" s="27"/>
      <c r="NKG15" s="28"/>
      <c r="NKH15" s="28"/>
      <c r="NKI15" s="27"/>
      <c r="NKJ15" s="27"/>
      <c r="NKK15" s="25"/>
      <c r="NKL15" s="25"/>
      <c r="NKM15" s="25"/>
      <c r="NKN15" s="27"/>
      <c r="NKO15" s="28"/>
      <c r="NKP15" s="28"/>
      <c r="NKQ15" s="27"/>
      <c r="NKR15" s="27"/>
      <c r="NKS15" s="25"/>
      <c r="NKT15" s="25"/>
      <c r="NKU15" s="25"/>
      <c r="NKV15" s="27"/>
      <c r="NKW15" s="28"/>
      <c r="NKX15" s="28"/>
      <c r="NKY15" s="27"/>
      <c r="NKZ15" s="27"/>
      <c r="NLA15" s="25"/>
      <c r="NLB15" s="25"/>
      <c r="NLC15" s="25"/>
      <c r="NLD15" s="27"/>
      <c r="NLE15" s="28"/>
      <c r="NLF15" s="28"/>
      <c r="NLG15" s="27"/>
      <c r="NLH15" s="27"/>
      <c r="NLI15" s="25"/>
      <c r="NLJ15" s="25"/>
      <c r="NLK15" s="25"/>
      <c r="NLL15" s="27"/>
      <c r="NLM15" s="28"/>
      <c r="NLN15" s="28"/>
      <c r="NLO15" s="27"/>
      <c r="NLP15" s="27"/>
      <c r="NLQ15" s="25"/>
      <c r="NLR15" s="25"/>
      <c r="NLS15" s="25"/>
      <c r="NLT15" s="27"/>
      <c r="NLU15" s="28"/>
      <c r="NLV15" s="28"/>
      <c r="NLW15" s="27"/>
      <c r="NLX15" s="27"/>
      <c r="NLY15" s="25"/>
      <c r="NLZ15" s="25"/>
      <c r="NMA15" s="25"/>
      <c r="NMB15" s="27"/>
      <c r="NMC15" s="28"/>
      <c r="NMD15" s="28"/>
      <c r="NME15" s="27"/>
      <c r="NMF15" s="27"/>
      <c r="NMG15" s="25"/>
      <c r="NMH15" s="25"/>
      <c r="NMI15" s="25"/>
      <c r="NMJ15" s="27"/>
      <c r="NMK15" s="28"/>
      <c r="NML15" s="28"/>
      <c r="NMM15" s="27"/>
      <c r="NMN15" s="27"/>
      <c r="NMO15" s="25"/>
      <c r="NMP15" s="25"/>
      <c r="NMQ15" s="25"/>
      <c r="NMR15" s="27"/>
      <c r="NMS15" s="28"/>
      <c r="NMT15" s="28"/>
      <c r="NMU15" s="27"/>
      <c r="NMV15" s="27"/>
      <c r="NMW15" s="25"/>
      <c r="NMX15" s="25"/>
      <c r="NMY15" s="25"/>
      <c r="NMZ15" s="27"/>
      <c r="NNA15" s="28"/>
      <c r="NNB15" s="28"/>
      <c r="NNC15" s="27"/>
      <c r="NND15" s="27"/>
      <c r="NNE15" s="25"/>
      <c r="NNF15" s="25"/>
      <c r="NNG15" s="25"/>
      <c r="NNH15" s="27"/>
      <c r="NNI15" s="28"/>
      <c r="NNJ15" s="28"/>
      <c r="NNK15" s="27"/>
      <c r="NNL15" s="27"/>
      <c r="NNM15" s="25"/>
      <c r="NNN15" s="25"/>
      <c r="NNO15" s="25"/>
      <c r="NNP15" s="27"/>
      <c r="NNQ15" s="28"/>
      <c r="NNR15" s="28"/>
      <c r="NNS15" s="27"/>
      <c r="NNT15" s="27"/>
      <c r="NNU15" s="25"/>
      <c r="NNV15" s="25"/>
      <c r="NNW15" s="25"/>
      <c r="NNX15" s="27"/>
      <c r="NNY15" s="28"/>
      <c r="NNZ15" s="28"/>
      <c r="NOA15" s="27"/>
      <c r="NOB15" s="27"/>
      <c r="NOC15" s="25"/>
      <c r="NOD15" s="25"/>
      <c r="NOE15" s="25"/>
      <c r="NOF15" s="27"/>
      <c r="NOG15" s="28"/>
      <c r="NOH15" s="28"/>
      <c r="NOI15" s="27"/>
      <c r="NOJ15" s="27"/>
      <c r="NOK15" s="25"/>
      <c r="NOL15" s="25"/>
      <c r="NOM15" s="25"/>
      <c r="NON15" s="27"/>
      <c r="NOO15" s="28"/>
      <c r="NOP15" s="28"/>
      <c r="NOQ15" s="27"/>
      <c r="NOR15" s="27"/>
      <c r="NOS15" s="25"/>
      <c r="NOT15" s="25"/>
      <c r="NOU15" s="25"/>
      <c r="NOV15" s="27"/>
      <c r="NOW15" s="28"/>
      <c r="NOX15" s="28"/>
      <c r="NOY15" s="27"/>
      <c r="NOZ15" s="27"/>
      <c r="NPA15" s="25"/>
      <c r="NPB15" s="25"/>
      <c r="NPC15" s="25"/>
      <c r="NPD15" s="27"/>
      <c r="NPE15" s="28"/>
      <c r="NPF15" s="28"/>
      <c r="NPG15" s="27"/>
      <c r="NPH15" s="27"/>
      <c r="NPI15" s="25"/>
      <c r="NPJ15" s="25"/>
      <c r="NPK15" s="25"/>
      <c r="NPL15" s="27"/>
      <c r="NPM15" s="28"/>
      <c r="NPN15" s="28"/>
      <c r="NPO15" s="27"/>
      <c r="NPP15" s="27"/>
      <c r="NPQ15" s="25"/>
      <c r="NPR15" s="25"/>
      <c r="NPS15" s="25"/>
      <c r="NPT15" s="27"/>
      <c r="NPU15" s="28"/>
      <c r="NPV15" s="28"/>
      <c r="NPW15" s="27"/>
      <c r="NPX15" s="27"/>
      <c r="NPY15" s="25"/>
      <c r="NPZ15" s="25"/>
      <c r="NQA15" s="25"/>
      <c r="NQB15" s="27"/>
      <c r="NQC15" s="28"/>
      <c r="NQD15" s="28"/>
      <c r="NQE15" s="27"/>
      <c r="NQF15" s="27"/>
      <c r="NQG15" s="25"/>
      <c r="NQH15" s="25"/>
      <c r="NQI15" s="25"/>
      <c r="NQJ15" s="27"/>
      <c r="NQK15" s="28"/>
      <c r="NQL15" s="28"/>
      <c r="NQM15" s="27"/>
      <c r="NQN15" s="27"/>
      <c r="NQO15" s="25"/>
      <c r="NQP15" s="25"/>
      <c r="NQQ15" s="25"/>
      <c r="NQR15" s="27"/>
      <c r="NQS15" s="28"/>
      <c r="NQT15" s="28"/>
      <c r="NQU15" s="27"/>
      <c r="NQV15" s="27"/>
      <c r="NQW15" s="25"/>
      <c r="NQX15" s="25"/>
      <c r="NQY15" s="25"/>
      <c r="NQZ15" s="27"/>
      <c r="NRA15" s="28"/>
      <c r="NRB15" s="28"/>
      <c r="NRC15" s="27"/>
      <c r="NRD15" s="27"/>
      <c r="NRE15" s="25"/>
      <c r="NRF15" s="25"/>
      <c r="NRG15" s="25"/>
      <c r="NRH15" s="27"/>
      <c r="NRI15" s="28"/>
      <c r="NRJ15" s="28"/>
      <c r="NRK15" s="27"/>
      <c r="NRL15" s="27"/>
      <c r="NRM15" s="25"/>
      <c r="NRN15" s="25"/>
      <c r="NRO15" s="25"/>
      <c r="NRP15" s="27"/>
      <c r="NRQ15" s="28"/>
      <c r="NRR15" s="28"/>
      <c r="NRS15" s="27"/>
      <c r="NRT15" s="27"/>
      <c r="NRU15" s="25"/>
      <c r="NRV15" s="25"/>
      <c r="NRW15" s="25"/>
      <c r="NRX15" s="27"/>
      <c r="NRY15" s="28"/>
      <c r="NRZ15" s="28"/>
      <c r="NSA15" s="27"/>
      <c r="NSB15" s="27"/>
      <c r="NSC15" s="25"/>
      <c r="NSD15" s="25"/>
      <c r="NSE15" s="25"/>
      <c r="NSF15" s="27"/>
      <c r="NSG15" s="28"/>
      <c r="NSH15" s="28"/>
      <c r="NSI15" s="27"/>
      <c r="NSJ15" s="27"/>
      <c r="NSK15" s="25"/>
      <c r="NSL15" s="25"/>
      <c r="NSM15" s="25"/>
      <c r="NSN15" s="27"/>
      <c r="NSO15" s="28"/>
      <c r="NSP15" s="28"/>
      <c r="NSQ15" s="27"/>
      <c r="NSR15" s="27"/>
      <c r="NSS15" s="25"/>
      <c r="NST15" s="25"/>
      <c r="NSU15" s="25"/>
      <c r="NSV15" s="27"/>
      <c r="NSW15" s="28"/>
      <c r="NSX15" s="28"/>
      <c r="NSY15" s="27"/>
      <c r="NSZ15" s="27"/>
      <c r="NTA15" s="25"/>
      <c r="NTB15" s="25"/>
      <c r="NTC15" s="25"/>
      <c r="NTD15" s="27"/>
      <c r="NTE15" s="28"/>
      <c r="NTF15" s="28"/>
      <c r="NTG15" s="27"/>
      <c r="NTH15" s="27"/>
      <c r="NTI15" s="25"/>
      <c r="NTJ15" s="25"/>
      <c r="NTK15" s="25"/>
      <c r="NTL15" s="27"/>
      <c r="NTM15" s="28"/>
      <c r="NTN15" s="28"/>
      <c r="NTO15" s="27"/>
      <c r="NTP15" s="27"/>
      <c r="NTQ15" s="25"/>
      <c r="NTR15" s="25"/>
      <c r="NTS15" s="25"/>
      <c r="NTT15" s="27"/>
      <c r="NTU15" s="28"/>
      <c r="NTV15" s="28"/>
      <c r="NTW15" s="27"/>
      <c r="NTX15" s="27"/>
      <c r="NTY15" s="25"/>
      <c r="NTZ15" s="25"/>
      <c r="NUA15" s="25"/>
      <c r="NUB15" s="27"/>
      <c r="NUC15" s="28"/>
      <c r="NUD15" s="28"/>
      <c r="NUE15" s="27"/>
      <c r="NUF15" s="27"/>
      <c r="NUG15" s="25"/>
      <c r="NUH15" s="25"/>
      <c r="NUI15" s="25"/>
      <c r="NUJ15" s="27"/>
      <c r="NUK15" s="28"/>
      <c r="NUL15" s="28"/>
      <c r="NUM15" s="27"/>
      <c r="NUN15" s="27"/>
      <c r="NUO15" s="25"/>
      <c r="NUP15" s="25"/>
      <c r="NUQ15" s="25"/>
      <c r="NUR15" s="27"/>
      <c r="NUS15" s="28"/>
      <c r="NUT15" s="28"/>
      <c r="NUU15" s="27"/>
      <c r="NUV15" s="27"/>
      <c r="NUW15" s="25"/>
      <c r="NUX15" s="25"/>
      <c r="NUY15" s="25"/>
      <c r="NUZ15" s="27"/>
      <c r="NVA15" s="28"/>
      <c r="NVB15" s="28"/>
      <c r="NVC15" s="27"/>
      <c r="NVD15" s="27"/>
      <c r="NVE15" s="25"/>
      <c r="NVF15" s="25"/>
      <c r="NVG15" s="25"/>
      <c r="NVH15" s="27"/>
      <c r="NVI15" s="28"/>
      <c r="NVJ15" s="28"/>
      <c r="NVK15" s="27"/>
      <c r="NVL15" s="27"/>
      <c r="NVM15" s="25"/>
      <c r="NVN15" s="25"/>
      <c r="NVO15" s="25"/>
      <c r="NVP15" s="27"/>
      <c r="NVQ15" s="28"/>
      <c r="NVR15" s="28"/>
      <c r="NVS15" s="27"/>
      <c r="NVT15" s="27"/>
      <c r="NVU15" s="25"/>
      <c r="NVV15" s="25"/>
      <c r="NVW15" s="25"/>
      <c r="NVX15" s="27"/>
      <c r="NVY15" s="28"/>
      <c r="NVZ15" s="28"/>
      <c r="NWA15" s="27"/>
      <c r="NWB15" s="27"/>
      <c r="NWC15" s="25"/>
      <c r="NWD15" s="25"/>
      <c r="NWE15" s="25"/>
      <c r="NWF15" s="27"/>
      <c r="NWG15" s="28"/>
      <c r="NWH15" s="28"/>
      <c r="NWI15" s="27"/>
      <c r="NWJ15" s="27"/>
      <c r="NWK15" s="25"/>
      <c r="NWL15" s="25"/>
      <c r="NWM15" s="25"/>
      <c r="NWN15" s="27"/>
      <c r="NWO15" s="28"/>
      <c r="NWP15" s="28"/>
      <c r="NWQ15" s="27"/>
      <c r="NWR15" s="27"/>
      <c r="NWS15" s="25"/>
      <c r="NWT15" s="25"/>
      <c r="NWU15" s="25"/>
      <c r="NWV15" s="27"/>
      <c r="NWW15" s="28"/>
      <c r="NWX15" s="28"/>
      <c r="NWY15" s="27"/>
      <c r="NWZ15" s="27"/>
      <c r="NXA15" s="25"/>
      <c r="NXB15" s="25"/>
      <c r="NXC15" s="25"/>
      <c r="NXD15" s="27"/>
      <c r="NXE15" s="28"/>
      <c r="NXF15" s="28"/>
      <c r="NXG15" s="27"/>
      <c r="NXH15" s="27"/>
      <c r="NXI15" s="25"/>
      <c r="NXJ15" s="25"/>
      <c r="NXK15" s="25"/>
      <c r="NXL15" s="27"/>
      <c r="NXM15" s="28"/>
      <c r="NXN15" s="28"/>
      <c r="NXO15" s="27"/>
      <c r="NXP15" s="27"/>
      <c r="NXQ15" s="25"/>
      <c r="NXR15" s="25"/>
      <c r="NXS15" s="25"/>
      <c r="NXT15" s="27"/>
      <c r="NXU15" s="28"/>
      <c r="NXV15" s="28"/>
      <c r="NXW15" s="27"/>
      <c r="NXX15" s="27"/>
      <c r="NXY15" s="25"/>
      <c r="NXZ15" s="25"/>
      <c r="NYA15" s="25"/>
      <c r="NYB15" s="27"/>
      <c r="NYC15" s="28"/>
      <c r="NYD15" s="28"/>
      <c r="NYE15" s="27"/>
      <c r="NYF15" s="27"/>
      <c r="NYG15" s="25"/>
      <c r="NYH15" s="25"/>
      <c r="NYI15" s="25"/>
      <c r="NYJ15" s="27"/>
      <c r="NYK15" s="28"/>
      <c r="NYL15" s="28"/>
      <c r="NYM15" s="27"/>
      <c r="NYN15" s="27"/>
      <c r="NYO15" s="25"/>
      <c r="NYP15" s="25"/>
      <c r="NYQ15" s="25"/>
      <c r="NYR15" s="27"/>
      <c r="NYS15" s="28"/>
      <c r="NYT15" s="28"/>
      <c r="NYU15" s="27"/>
      <c r="NYV15" s="27"/>
      <c r="NYW15" s="25"/>
      <c r="NYX15" s="25"/>
      <c r="NYY15" s="25"/>
      <c r="NYZ15" s="27"/>
      <c r="NZA15" s="28"/>
      <c r="NZB15" s="28"/>
      <c r="NZC15" s="27"/>
      <c r="NZD15" s="27"/>
      <c r="NZE15" s="25"/>
      <c r="NZF15" s="25"/>
      <c r="NZG15" s="25"/>
      <c r="NZH15" s="27"/>
      <c r="NZI15" s="28"/>
      <c r="NZJ15" s="28"/>
      <c r="NZK15" s="27"/>
      <c r="NZL15" s="27"/>
      <c r="NZM15" s="25"/>
      <c r="NZN15" s="25"/>
      <c r="NZO15" s="25"/>
      <c r="NZP15" s="27"/>
      <c r="NZQ15" s="28"/>
      <c r="NZR15" s="28"/>
      <c r="NZS15" s="27"/>
      <c r="NZT15" s="27"/>
      <c r="NZU15" s="25"/>
      <c r="NZV15" s="25"/>
      <c r="NZW15" s="25"/>
      <c r="NZX15" s="27"/>
      <c r="NZY15" s="28"/>
      <c r="NZZ15" s="28"/>
      <c r="OAA15" s="27"/>
      <c r="OAB15" s="27"/>
      <c r="OAC15" s="25"/>
      <c r="OAD15" s="25"/>
      <c r="OAE15" s="25"/>
      <c r="OAF15" s="27"/>
      <c r="OAG15" s="28"/>
      <c r="OAH15" s="28"/>
      <c r="OAI15" s="27"/>
      <c r="OAJ15" s="27"/>
      <c r="OAK15" s="25"/>
      <c r="OAL15" s="25"/>
      <c r="OAM15" s="25"/>
      <c r="OAN15" s="27"/>
      <c r="OAO15" s="28"/>
      <c r="OAP15" s="28"/>
      <c r="OAQ15" s="27"/>
      <c r="OAR15" s="27"/>
      <c r="OAS15" s="25"/>
      <c r="OAT15" s="25"/>
      <c r="OAU15" s="25"/>
      <c r="OAV15" s="27"/>
      <c r="OAW15" s="28"/>
      <c r="OAX15" s="28"/>
      <c r="OAY15" s="27"/>
      <c r="OAZ15" s="27"/>
      <c r="OBA15" s="25"/>
      <c r="OBB15" s="25"/>
      <c r="OBC15" s="25"/>
      <c r="OBD15" s="27"/>
      <c r="OBE15" s="28"/>
      <c r="OBF15" s="28"/>
      <c r="OBG15" s="27"/>
      <c r="OBH15" s="27"/>
      <c r="OBI15" s="25"/>
      <c r="OBJ15" s="25"/>
      <c r="OBK15" s="25"/>
      <c r="OBL15" s="27"/>
      <c r="OBM15" s="28"/>
      <c r="OBN15" s="28"/>
      <c r="OBO15" s="27"/>
      <c r="OBP15" s="27"/>
      <c r="OBQ15" s="25"/>
      <c r="OBR15" s="25"/>
      <c r="OBS15" s="25"/>
      <c r="OBT15" s="27"/>
      <c r="OBU15" s="28"/>
      <c r="OBV15" s="28"/>
      <c r="OBW15" s="27"/>
      <c r="OBX15" s="27"/>
      <c r="OBY15" s="25"/>
      <c r="OBZ15" s="25"/>
      <c r="OCA15" s="25"/>
      <c r="OCB15" s="27"/>
      <c r="OCC15" s="28"/>
      <c r="OCD15" s="28"/>
      <c r="OCE15" s="27"/>
      <c r="OCF15" s="27"/>
      <c r="OCG15" s="25"/>
      <c r="OCH15" s="25"/>
      <c r="OCI15" s="25"/>
      <c r="OCJ15" s="27"/>
      <c r="OCK15" s="28"/>
      <c r="OCL15" s="28"/>
      <c r="OCM15" s="27"/>
      <c r="OCN15" s="27"/>
      <c r="OCO15" s="25"/>
      <c r="OCP15" s="25"/>
      <c r="OCQ15" s="25"/>
      <c r="OCR15" s="27"/>
      <c r="OCS15" s="28"/>
      <c r="OCT15" s="28"/>
      <c r="OCU15" s="27"/>
      <c r="OCV15" s="27"/>
      <c r="OCW15" s="25"/>
      <c r="OCX15" s="25"/>
      <c r="OCY15" s="25"/>
      <c r="OCZ15" s="27"/>
      <c r="ODA15" s="28"/>
      <c r="ODB15" s="28"/>
      <c r="ODC15" s="27"/>
      <c r="ODD15" s="27"/>
      <c r="ODE15" s="25"/>
      <c r="ODF15" s="25"/>
      <c r="ODG15" s="25"/>
      <c r="ODH15" s="27"/>
      <c r="ODI15" s="28"/>
      <c r="ODJ15" s="28"/>
      <c r="ODK15" s="27"/>
      <c r="ODL15" s="27"/>
      <c r="ODM15" s="25"/>
      <c r="ODN15" s="25"/>
      <c r="ODO15" s="25"/>
      <c r="ODP15" s="27"/>
      <c r="ODQ15" s="28"/>
      <c r="ODR15" s="28"/>
      <c r="ODS15" s="27"/>
      <c r="ODT15" s="27"/>
      <c r="ODU15" s="25"/>
      <c r="ODV15" s="25"/>
      <c r="ODW15" s="25"/>
      <c r="ODX15" s="27"/>
      <c r="ODY15" s="28"/>
      <c r="ODZ15" s="28"/>
      <c r="OEA15" s="27"/>
      <c r="OEB15" s="27"/>
      <c r="OEC15" s="25"/>
      <c r="OED15" s="25"/>
      <c r="OEE15" s="25"/>
      <c r="OEF15" s="27"/>
      <c r="OEG15" s="28"/>
      <c r="OEH15" s="28"/>
      <c r="OEI15" s="27"/>
      <c r="OEJ15" s="27"/>
      <c r="OEK15" s="25"/>
      <c r="OEL15" s="25"/>
      <c r="OEM15" s="25"/>
      <c r="OEN15" s="27"/>
      <c r="OEO15" s="28"/>
      <c r="OEP15" s="28"/>
      <c r="OEQ15" s="27"/>
      <c r="OER15" s="27"/>
      <c r="OES15" s="25"/>
      <c r="OET15" s="25"/>
      <c r="OEU15" s="25"/>
      <c r="OEV15" s="27"/>
      <c r="OEW15" s="28"/>
      <c r="OEX15" s="28"/>
      <c r="OEY15" s="27"/>
      <c r="OEZ15" s="27"/>
      <c r="OFA15" s="25"/>
      <c r="OFB15" s="25"/>
      <c r="OFC15" s="25"/>
      <c r="OFD15" s="27"/>
      <c r="OFE15" s="28"/>
      <c r="OFF15" s="28"/>
      <c r="OFG15" s="27"/>
      <c r="OFH15" s="27"/>
      <c r="OFI15" s="25"/>
      <c r="OFJ15" s="25"/>
      <c r="OFK15" s="25"/>
      <c r="OFL15" s="27"/>
      <c r="OFM15" s="28"/>
      <c r="OFN15" s="28"/>
      <c r="OFO15" s="27"/>
      <c r="OFP15" s="27"/>
      <c r="OFQ15" s="25"/>
      <c r="OFR15" s="25"/>
      <c r="OFS15" s="25"/>
      <c r="OFT15" s="27"/>
      <c r="OFU15" s="28"/>
      <c r="OFV15" s="28"/>
      <c r="OFW15" s="27"/>
      <c r="OFX15" s="27"/>
      <c r="OFY15" s="25"/>
      <c r="OFZ15" s="25"/>
      <c r="OGA15" s="25"/>
      <c r="OGB15" s="27"/>
      <c r="OGC15" s="28"/>
      <c r="OGD15" s="28"/>
      <c r="OGE15" s="27"/>
      <c r="OGF15" s="27"/>
      <c r="OGG15" s="25"/>
      <c r="OGH15" s="25"/>
      <c r="OGI15" s="25"/>
      <c r="OGJ15" s="27"/>
      <c r="OGK15" s="28"/>
      <c r="OGL15" s="28"/>
      <c r="OGM15" s="27"/>
      <c r="OGN15" s="27"/>
      <c r="OGO15" s="25"/>
      <c r="OGP15" s="25"/>
      <c r="OGQ15" s="25"/>
      <c r="OGR15" s="27"/>
      <c r="OGS15" s="28"/>
      <c r="OGT15" s="28"/>
      <c r="OGU15" s="27"/>
      <c r="OGV15" s="27"/>
      <c r="OGW15" s="25"/>
      <c r="OGX15" s="25"/>
      <c r="OGY15" s="25"/>
      <c r="OGZ15" s="27"/>
      <c r="OHA15" s="28"/>
      <c r="OHB15" s="28"/>
      <c r="OHC15" s="27"/>
      <c r="OHD15" s="27"/>
      <c r="OHE15" s="25"/>
      <c r="OHF15" s="25"/>
      <c r="OHG15" s="25"/>
      <c r="OHH15" s="27"/>
      <c r="OHI15" s="28"/>
      <c r="OHJ15" s="28"/>
      <c r="OHK15" s="27"/>
      <c r="OHL15" s="27"/>
      <c r="OHM15" s="25"/>
      <c r="OHN15" s="25"/>
      <c r="OHO15" s="25"/>
      <c r="OHP15" s="27"/>
      <c r="OHQ15" s="28"/>
      <c r="OHR15" s="28"/>
      <c r="OHS15" s="27"/>
      <c r="OHT15" s="27"/>
      <c r="OHU15" s="25"/>
      <c r="OHV15" s="25"/>
      <c r="OHW15" s="25"/>
      <c r="OHX15" s="27"/>
      <c r="OHY15" s="28"/>
      <c r="OHZ15" s="28"/>
      <c r="OIA15" s="27"/>
      <c r="OIB15" s="27"/>
      <c r="OIC15" s="25"/>
      <c r="OID15" s="25"/>
      <c r="OIE15" s="25"/>
      <c r="OIF15" s="27"/>
      <c r="OIG15" s="28"/>
      <c r="OIH15" s="28"/>
      <c r="OII15" s="27"/>
      <c r="OIJ15" s="27"/>
      <c r="OIK15" s="25"/>
      <c r="OIL15" s="25"/>
      <c r="OIM15" s="25"/>
      <c r="OIN15" s="27"/>
      <c r="OIO15" s="28"/>
      <c r="OIP15" s="28"/>
      <c r="OIQ15" s="27"/>
      <c r="OIR15" s="27"/>
      <c r="OIS15" s="25"/>
      <c r="OIT15" s="25"/>
      <c r="OIU15" s="25"/>
      <c r="OIV15" s="27"/>
      <c r="OIW15" s="28"/>
      <c r="OIX15" s="28"/>
      <c r="OIY15" s="27"/>
      <c r="OIZ15" s="27"/>
      <c r="OJA15" s="25"/>
      <c r="OJB15" s="25"/>
      <c r="OJC15" s="25"/>
      <c r="OJD15" s="27"/>
      <c r="OJE15" s="28"/>
      <c r="OJF15" s="28"/>
      <c r="OJG15" s="27"/>
      <c r="OJH15" s="27"/>
      <c r="OJI15" s="25"/>
      <c r="OJJ15" s="25"/>
      <c r="OJK15" s="25"/>
      <c r="OJL15" s="27"/>
      <c r="OJM15" s="28"/>
      <c r="OJN15" s="28"/>
      <c r="OJO15" s="27"/>
      <c r="OJP15" s="27"/>
      <c r="OJQ15" s="25"/>
      <c r="OJR15" s="25"/>
      <c r="OJS15" s="25"/>
      <c r="OJT15" s="27"/>
      <c r="OJU15" s="28"/>
      <c r="OJV15" s="28"/>
      <c r="OJW15" s="27"/>
      <c r="OJX15" s="27"/>
      <c r="OJY15" s="25"/>
      <c r="OJZ15" s="25"/>
      <c r="OKA15" s="25"/>
      <c r="OKB15" s="27"/>
      <c r="OKC15" s="28"/>
      <c r="OKD15" s="28"/>
      <c r="OKE15" s="27"/>
      <c r="OKF15" s="27"/>
      <c r="OKG15" s="25"/>
      <c r="OKH15" s="25"/>
      <c r="OKI15" s="25"/>
      <c r="OKJ15" s="27"/>
      <c r="OKK15" s="28"/>
      <c r="OKL15" s="28"/>
      <c r="OKM15" s="27"/>
      <c r="OKN15" s="27"/>
      <c r="OKO15" s="25"/>
      <c r="OKP15" s="25"/>
      <c r="OKQ15" s="25"/>
      <c r="OKR15" s="27"/>
      <c r="OKS15" s="28"/>
      <c r="OKT15" s="28"/>
      <c r="OKU15" s="27"/>
      <c r="OKV15" s="27"/>
      <c r="OKW15" s="25"/>
      <c r="OKX15" s="25"/>
      <c r="OKY15" s="25"/>
      <c r="OKZ15" s="27"/>
      <c r="OLA15" s="28"/>
      <c r="OLB15" s="28"/>
      <c r="OLC15" s="27"/>
      <c r="OLD15" s="27"/>
      <c r="OLE15" s="25"/>
      <c r="OLF15" s="25"/>
      <c r="OLG15" s="25"/>
      <c r="OLH15" s="27"/>
      <c r="OLI15" s="28"/>
      <c r="OLJ15" s="28"/>
      <c r="OLK15" s="27"/>
      <c r="OLL15" s="27"/>
      <c r="OLM15" s="25"/>
      <c r="OLN15" s="25"/>
      <c r="OLO15" s="25"/>
      <c r="OLP15" s="27"/>
      <c r="OLQ15" s="28"/>
      <c r="OLR15" s="28"/>
      <c r="OLS15" s="27"/>
      <c r="OLT15" s="27"/>
      <c r="OLU15" s="25"/>
      <c r="OLV15" s="25"/>
      <c r="OLW15" s="25"/>
      <c r="OLX15" s="27"/>
      <c r="OLY15" s="28"/>
      <c r="OLZ15" s="28"/>
      <c r="OMA15" s="27"/>
      <c r="OMB15" s="27"/>
      <c r="OMC15" s="25"/>
      <c r="OMD15" s="25"/>
      <c r="OME15" s="25"/>
      <c r="OMF15" s="27"/>
      <c r="OMG15" s="28"/>
      <c r="OMH15" s="28"/>
      <c r="OMI15" s="27"/>
      <c r="OMJ15" s="27"/>
      <c r="OMK15" s="25"/>
      <c r="OML15" s="25"/>
      <c r="OMM15" s="25"/>
      <c r="OMN15" s="27"/>
      <c r="OMO15" s="28"/>
      <c r="OMP15" s="28"/>
      <c r="OMQ15" s="27"/>
      <c r="OMR15" s="27"/>
      <c r="OMS15" s="25"/>
      <c r="OMT15" s="25"/>
      <c r="OMU15" s="25"/>
      <c r="OMV15" s="27"/>
      <c r="OMW15" s="28"/>
      <c r="OMX15" s="28"/>
      <c r="OMY15" s="27"/>
      <c r="OMZ15" s="27"/>
      <c r="ONA15" s="25"/>
      <c r="ONB15" s="25"/>
      <c r="ONC15" s="25"/>
      <c r="OND15" s="27"/>
      <c r="ONE15" s="28"/>
      <c r="ONF15" s="28"/>
      <c r="ONG15" s="27"/>
      <c r="ONH15" s="27"/>
      <c r="ONI15" s="25"/>
      <c r="ONJ15" s="25"/>
      <c r="ONK15" s="25"/>
      <c r="ONL15" s="27"/>
      <c r="ONM15" s="28"/>
      <c r="ONN15" s="28"/>
      <c r="ONO15" s="27"/>
      <c r="ONP15" s="27"/>
      <c r="ONQ15" s="25"/>
      <c r="ONR15" s="25"/>
      <c r="ONS15" s="25"/>
      <c r="ONT15" s="27"/>
      <c r="ONU15" s="28"/>
      <c r="ONV15" s="28"/>
      <c r="ONW15" s="27"/>
      <c r="ONX15" s="27"/>
      <c r="ONY15" s="25"/>
      <c r="ONZ15" s="25"/>
      <c r="OOA15" s="25"/>
      <c r="OOB15" s="27"/>
      <c r="OOC15" s="28"/>
      <c r="OOD15" s="28"/>
      <c r="OOE15" s="27"/>
      <c r="OOF15" s="27"/>
      <c r="OOG15" s="25"/>
      <c r="OOH15" s="25"/>
      <c r="OOI15" s="25"/>
      <c r="OOJ15" s="27"/>
      <c r="OOK15" s="28"/>
      <c r="OOL15" s="28"/>
      <c r="OOM15" s="27"/>
      <c r="OON15" s="27"/>
      <c r="OOO15" s="25"/>
      <c r="OOP15" s="25"/>
      <c r="OOQ15" s="25"/>
      <c r="OOR15" s="27"/>
      <c r="OOS15" s="28"/>
      <c r="OOT15" s="28"/>
      <c r="OOU15" s="27"/>
      <c r="OOV15" s="27"/>
      <c r="OOW15" s="25"/>
      <c r="OOX15" s="25"/>
      <c r="OOY15" s="25"/>
      <c r="OOZ15" s="27"/>
      <c r="OPA15" s="28"/>
      <c r="OPB15" s="28"/>
      <c r="OPC15" s="27"/>
      <c r="OPD15" s="27"/>
      <c r="OPE15" s="25"/>
      <c r="OPF15" s="25"/>
      <c r="OPG15" s="25"/>
      <c r="OPH15" s="27"/>
      <c r="OPI15" s="28"/>
      <c r="OPJ15" s="28"/>
      <c r="OPK15" s="27"/>
      <c r="OPL15" s="27"/>
      <c r="OPM15" s="25"/>
      <c r="OPN15" s="25"/>
      <c r="OPO15" s="25"/>
      <c r="OPP15" s="27"/>
      <c r="OPQ15" s="28"/>
      <c r="OPR15" s="28"/>
      <c r="OPS15" s="27"/>
      <c r="OPT15" s="27"/>
      <c r="OPU15" s="25"/>
      <c r="OPV15" s="25"/>
      <c r="OPW15" s="25"/>
      <c r="OPX15" s="27"/>
      <c r="OPY15" s="28"/>
      <c r="OPZ15" s="28"/>
      <c r="OQA15" s="27"/>
      <c r="OQB15" s="27"/>
      <c r="OQC15" s="25"/>
      <c r="OQD15" s="25"/>
      <c r="OQE15" s="25"/>
      <c r="OQF15" s="27"/>
      <c r="OQG15" s="28"/>
      <c r="OQH15" s="28"/>
      <c r="OQI15" s="27"/>
      <c r="OQJ15" s="27"/>
      <c r="OQK15" s="25"/>
      <c r="OQL15" s="25"/>
      <c r="OQM15" s="25"/>
      <c r="OQN15" s="27"/>
      <c r="OQO15" s="28"/>
      <c r="OQP15" s="28"/>
      <c r="OQQ15" s="27"/>
      <c r="OQR15" s="27"/>
      <c r="OQS15" s="25"/>
      <c r="OQT15" s="25"/>
      <c r="OQU15" s="25"/>
      <c r="OQV15" s="27"/>
      <c r="OQW15" s="28"/>
      <c r="OQX15" s="28"/>
      <c r="OQY15" s="27"/>
      <c r="OQZ15" s="27"/>
      <c r="ORA15" s="25"/>
      <c r="ORB15" s="25"/>
      <c r="ORC15" s="25"/>
      <c r="ORD15" s="27"/>
      <c r="ORE15" s="28"/>
      <c r="ORF15" s="28"/>
      <c r="ORG15" s="27"/>
      <c r="ORH15" s="27"/>
      <c r="ORI15" s="25"/>
      <c r="ORJ15" s="25"/>
      <c r="ORK15" s="25"/>
      <c r="ORL15" s="27"/>
      <c r="ORM15" s="28"/>
      <c r="ORN15" s="28"/>
      <c r="ORO15" s="27"/>
      <c r="ORP15" s="27"/>
      <c r="ORQ15" s="25"/>
      <c r="ORR15" s="25"/>
      <c r="ORS15" s="25"/>
      <c r="ORT15" s="27"/>
      <c r="ORU15" s="28"/>
      <c r="ORV15" s="28"/>
      <c r="ORW15" s="27"/>
      <c r="ORX15" s="27"/>
      <c r="ORY15" s="25"/>
      <c r="ORZ15" s="25"/>
      <c r="OSA15" s="25"/>
      <c r="OSB15" s="27"/>
      <c r="OSC15" s="28"/>
      <c r="OSD15" s="28"/>
      <c r="OSE15" s="27"/>
      <c r="OSF15" s="27"/>
      <c r="OSG15" s="25"/>
      <c r="OSH15" s="25"/>
      <c r="OSI15" s="25"/>
      <c r="OSJ15" s="27"/>
      <c r="OSK15" s="28"/>
      <c r="OSL15" s="28"/>
      <c r="OSM15" s="27"/>
      <c r="OSN15" s="27"/>
      <c r="OSO15" s="25"/>
      <c r="OSP15" s="25"/>
      <c r="OSQ15" s="25"/>
      <c r="OSR15" s="27"/>
      <c r="OSS15" s="28"/>
      <c r="OST15" s="28"/>
      <c r="OSU15" s="27"/>
      <c r="OSV15" s="27"/>
      <c r="OSW15" s="25"/>
      <c r="OSX15" s="25"/>
      <c r="OSY15" s="25"/>
      <c r="OSZ15" s="27"/>
      <c r="OTA15" s="28"/>
      <c r="OTB15" s="28"/>
      <c r="OTC15" s="27"/>
      <c r="OTD15" s="27"/>
      <c r="OTE15" s="25"/>
      <c r="OTF15" s="25"/>
      <c r="OTG15" s="25"/>
      <c r="OTH15" s="27"/>
      <c r="OTI15" s="28"/>
      <c r="OTJ15" s="28"/>
      <c r="OTK15" s="27"/>
      <c r="OTL15" s="27"/>
      <c r="OTM15" s="25"/>
      <c r="OTN15" s="25"/>
      <c r="OTO15" s="25"/>
      <c r="OTP15" s="27"/>
      <c r="OTQ15" s="28"/>
      <c r="OTR15" s="28"/>
      <c r="OTS15" s="27"/>
      <c r="OTT15" s="27"/>
      <c r="OTU15" s="25"/>
      <c r="OTV15" s="25"/>
      <c r="OTW15" s="25"/>
      <c r="OTX15" s="27"/>
      <c r="OTY15" s="28"/>
      <c r="OTZ15" s="28"/>
      <c r="OUA15" s="27"/>
      <c r="OUB15" s="27"/>
      <c r="OUC15" s="25"/>
      <c r="OUD15" s="25"/>
      <c r="OUE15" s="25"/>
      <c r="OUF15" s="27"/>
      <c r="OUG15" s="28"/>
      <c r="OUH15" s="28"/>
      <c r="OUI15" s="27"/>
      <c r="OUJ15" s="27"/>
      <c r="OUK15" s="25"/>
      <c r="OUL15" s="25"/>
      <c r="OUM15" s="25"/>
      <c r="OUN15" s="27"/>
      <c r="OUO15" s="28"/>
      <c r="OUP15" s="28"/>
      <c r="OUQ15" s="27"/>
      <c r="OUR15" s="27"/>
      <c r="OUS15" s="25"/>
      <c r="OUT15" s="25"/>
      <c r="OUU15" s="25"/>
      <c r="OUV15" s="27"/>
      <c r="OUW15" s="28"/>
      <c r="OUX15" s="28"/>
      <c r="OUY15" s="27"/>
      <c r="OUZ15" s="27"/>
      <c r="OVA15" s="25"/>
      <c r="OVB15" s="25"/>
      <c r="OVC15" s="25"/>
      <c r="OVD15" s="27"/>
      <c r="OVE15" s="28"/>
      <c r="OVF15" s="28"/>
      <c r="OVG15" s="27"/>
      <c r="OVH15" s="27"/>
      <c r="OVI15" s="25"/>
      <c r="OVJ15" s="25"/>
      <c r="OVK15" s="25"/>
      <c r="OVL15" s="27"/>
      <c r="OVM15" s="28"/>
      <c r="OVN15" s="28"/>
      <c r="OVO15" s="27"/>
      <c r="OVP15" s="27"/>
      <c r="OVQ15" s="25"/>
      <c r="OVR15" s="25"/>
      <c r="OVS15" s="25"/>
      <c r="OVT15" s="27"/>
      <c r="OVU15" s="28"/>
      <c r="OVV15" s="28"/>
      <c r="OVW15" s="27"/>
      <c r="OVX15" s="27"/>
      <c r="OVY15" s="25"/>
      <c r="OVZ15" s="25"/>
      <c r="OWA15" s="25"/>
      <c r="OWB15" s="27"/>
      <c r="OWC15" s="28"/>
      <c r="OWD15" s="28"/>
      <c r="OWE15" s="27"/>
      <c r="OWF15" s="27"/>
      <c r="OWG15" s="25"/>
      <c r="OWH15" s="25"/>
      <c r="OWI15" s="25"/>
      <c r="OWJ15" s="27"/>
      <c r="OWK15" s="28"/>
      <c r="OWL15" s="28"/>
      <c r="OWM15" s="27"/>
      <c r="OWN15" s="27"/>
      <c r="OWO15" s="25"/>
      <c r="OWP15" s="25"/>
      <c r="OWQ15" s="25"/>
      <c r="OWR15" s="27"/>
      <c r="OWS15" s="28"/>
      <c r="OWT15" s="28"/>
      <c r="OWU15" s="27"/>
      <c r="OWV15" s="27"/>
      <c r="OWW15" s="25"/>
      <c r="OWX15" s="25"/>
      <c r="OWY15" s="25"/>
      <c r="OWZ15" s="27"/>
      <c r="OXA15" s="28"/>
      <c r="OXB15" s="28"/>
      <c r="OXC15" s="27"/>
      <c r="OXD15" s="27"/>
      <c r="OXE15" s="25"/>
      <c r="OXF15" s="25"/>
      <c r="OXG15" s="25"/>
      <c r="OXH15" s="27"/>
      <c r="OXI15" s="28"/>
      <c r="OXJ15" s="28"/>
      <c r="OXK15" s="27"/>
      <c r="OXL15" s="27"/>
      <c r="OXM15" s="25"/>
      <c r="OXN15" s="25"/>
      <c r="OXO15" s="25"/>
      <c r="OXP15" s="27"/>
      <c r="OXQ15" s="28"/>
      <c r="OXR15" s="28"/>
      <c r="OXS15" s="27"/>
      <c r="OXT15" s="27"/>
      <c r="OXU15" s="25"/>
      <c r="OXV15" s="25"/>
      <c r="OXW15" s="25"/>
      <c r="OXX15" s="27"/>
      <c r="OXY15" s="28"/>
      <c r="OXZ15" s="28"/>
      <c r="OYA15" s="27"/>
      <c r="OYB15" s="27"/>
      <c r="OYC15" s="25"/>
      <c r="OYD15" s="25"/>
      <c r="OYE15" s="25"/>
      <c r="OYF15" s="27"/>
      <c r="OYG15" s="28"/>
      <c r="OYH15" s="28"/>
      <c r="OYI15" s="27"/>
      <c r="OYJ15" s="27"/>
      <c r="OYK15" s="25"/>
      <c r="OYL15" s="25"/>
      <c r="OYM15" s="25"/>
      <c r="OYN15" s="27"/>
      <c r="OYO15" s="28"/>
      <c r="OYP15" s="28"/>
      <c r="OYQ15" s="27"/>
      <c r="OYR15" s="27"/>
      <c r="OYS15" s="25"/>
      <c r="OYT15" s="25"/>
      <c r="OYU15" s="25"/>
      <c r="OYV15" s="27"/>
      <c r="OYW15" s="28"/>
      <c r="OYX15" s="28"/>
      <c r="OYY15" s="27"/>
      <c r="OYZ15" s="27"/>
      <c r="OZA15" s="25"/>
      <c r="OZB15" s="25"/>
      <c r="OZC15" s="25"/>
      <c r="OZD15" s="27"/>
      <c r="OZE15" s="28"/>
      <c r="OZF15" s="28"/>
      <c r="OZG15" s="27"/>
      <c r="OZH15" s="27"/>
      <c r="OZI15" s="25"/>
      <c r="OZJ15" s="25"/>
      <c r="OZK15" s="25"/>
      <c r="OZL15" s="27"/>
      <c r="OZM15" s="28"/>
      <c r="OZN15" s="28"/>
      <c r="OZO15" s="27"/>
      <c r="OZP15" s="27"/>
      <c r="OZQ15" s="25"/>
      <c r="OZR15" s="25"/>
      <c r="OZS15" s="25"/>
      <c r="OZT15" s="27"/>
      <c r="OZU15" s="28"/>
      <c r="OZV15" s="28"/>
      <c r="OZW15" s="27"/>
      <c r="OZX15" s="27"/>
      <c r="OZY15" s="25"/>
      <c r="OZZ15" s="25"/>
      <c r="PAA15" s="25"/>
      <c r="PAB15" s="27"/>
      <c r="PAC15" s="28"/>
      <c r="PAD15" s="28"/>
      <c r="PAE15" s="27"/>
      <c r="PAF15" s="27"/>
      <c r="PAG15" s="25"/>
      <c r="PAH15" s="25"/>
      <c r="PAI15" s="25"/>
      <c r="PAJ15" s="27"/>
      <c r="PAK15" s="28"/>
      <c r="PAL15" s="28"/>
      <c r="PAM15" s="27"/>
      <c r="PAN15" s="27"/>
      <c r="PAO15" s="25"/>
      <c r="PAP15" s="25"/>
      <c r="PAQ15" s="25"/>
      <c r="PAR15" s="27"/>
      <c r="PAS15" s="28"/>
      <c r="PAT15" s="28"/>
      <c r="PAU15" s="27"/>
      <c r="PAV15" s="27"/>
      <c r="PAW15" s="25"/>
      <c r="PAX15" s="25"/>
      <c r="PAY15" s="25"/>
      <c r="PAZ15" s="27"/>
      <c r="PBA15" s="28"/>
      <c r="PBB15" s="28"/>
      <c r="PBC15" s="27"/>
      <c r="PBD15" s="27"/>
      <c r="PBE15" s="25"/>
      <c r="PBF15" s="25"/>
      <c r="PBG15" s="25"/>
      <c r="PBH15" s="27"/>
      <c r="PBI15" s="28"/>
      <c r="PBJ15" s="28"/>
      <c r="PBK15" s="27"/>
      <c r="PBL15" s="27"/>
      <c r="PBM15" s="25"/>
      <c r="PBN15" s="25"/>
      <c r="PBO15" s="25"/>
      <c r="PBP15" s="27"/>
      <c r="PBQ15" s="28"/>
      <c r="PBR15" s="28"/>
      <c r="PBS15" s="27"/>
      <c r="PBT15" s="27"/>
      <c r="PBU15" s="25"/>
      <c r="PBV15" s="25"/>
      <c r="PBW15" s="25"/>
      <c r="PBX15" s="27"/>
      <c r="PBY15" s="28"/>
      <c r="PBZ15" s="28"/>
      <c r="PCA15" s="27"/>
      <c r="PCB15" s="27"/>
      <c r="PCC15" s="25"/>
      <c r="PCD15" s="25"/>
      <c r="PCE15" s="25"/>
      <c r="PCF15" s="27"/>
      <c r="PCG15" s="28"/>
      <c r="PCH15" s="28"/>
      <c r="PCI15" s="27"/>
      <c r="PCJ15" s="27"/>
      <c r="PCK15" s="25"/>
      <c r="PCL15" s="25"/>
      <c r="PCM15" s="25"/>
      <c r="PCN15" s="27"/>
      <c r="PCO15" s="28"/>
      <c r="PCP15" s="28"/>
      <c r="PCQ15" s="27"/>
      <c r="PCR15" s="27"/>
      <c r="PCS15" s="25"/>
      <c r="PCT15" s="25"/>
      <c r="PCU15" s="25"/>
      <c r="PCV15" s="27"/>
      <c r="PCW15" s="28"/>
      <c r="PCX15" s="28"/>
      <c r="PCY15" s="27"/>
      <c r="PCZ15" s="27"/>
      <c r="PDA15" s="25"/>
      <c r="PDB15" s="25"/>
      <c r="PDC15" s="25"/>
      <c r="PDD15" s="27"/>
      <c r="PDE15" s="28"/>
      <c r="PDF15" s="28"/>
      <c r="PDG15" s="27"/>
      <c r="PDH15" s="27"/>
      <c r="PDI15" s="25"/>
      <c r="PDJ15" s="25"/>
      <c r="PDK15" s="25"/>
      <c r="PDL15" s="27"/>
      <c r="PDM15" s="28"/>
      <c r="PDN15" s="28"/>
      <c r="PDO15" s="27"/>
      <c r="PDP15" s="27"/>
      <c r="PDQ15" s="25"/>
      <c r="PDR15" s="25"/>
      <c r="PDS15" s="25"/>
      <c r="PDT15" s="27"/>
      <c r="PDU15" s="28"/>
      <c r="PDV15" s="28"/>
      <c r="PDW15" s="27"/>
      <c r="PDX15" s="27"/>
      <c r="PDY15" s="25"/>
      <c r="PDZ15" s="25"/>
      <c r="PEA15" s="25"/>
      <c r="PEB15" s="27"/>
      <c r="PEC15" s="28"/>
      <c r="PED15" s="28"/>
      <c r="PEE15" s="27"/>
      <c r="PEF15" s="27"/>
      <c r="PEG15" s="25"/>
      <c r="PEH15" s="25"/>
      <c r="PEI15" s="25"/>
      <c r="PEJ15" s="27"/>
      <c r="PEK15" s="28"/>
      <c r="PEL15" s="28"/>
      <c r="PEM15" s="27"/>
      <c r="PEN15" s="27"/>
      <c r="PEO15" s="25"/>
      <c r="PEP15" s="25"/>
      <c r="PEQ15" s="25"/>
      <c r="PER15" s="27"/>
      <c r="PES15" s="28"/>
      <c r="PET15" s="28"/>
      <c r="PEU15" s="27"/>
      <c r="PEV15" s="27"/>
      <c r="PEW15" s="25"/>
      <c r="PEX15" s="25"/>
      <c r="PEY15" s="25"/>
      <c r="PEZ15" s="27"/>
      <c r="PFA15" s="28"/>
      <c r="PFB15" s="28"/>
      <c r="PFC15" s="27"/>
      <c r="PFD15" s="27"/>
      <c r="PFE15" s="25"/>
      <c r="PFF15" s="25"/>
      <c r="PFG15" s="25"/>
      <c r="PFH15" s="27"/>
      <c r="PFI15" s="28"/>
      <c r="PFJ15" s="28"/>
      <c r="PFK15" s="27"/>
      <c r="PFL15" s="27"/>
      <c r="PFM15" s="25"/>
      <c r="PFN15" s="25"/>
      <c r="PFO15" s="25"/>
      <c r="PFP15" s="27"/>
      <c r="PFQ15" s="28"/>
      <c r="PFR15" s="28"/>
      <c r="PFS15" s="27"/>
      <c r="PFT15" s="27"/>
      <c r="PFU15" s="25"/>
      <c r="PFV15" s="25"/>
      <c r="PFW15" s="25"/>
      <c r="PFX15" s="27"/>
      <c r="PFY15" s="28"/>
      <c r="PFZ15" s="28"/>
      <c r="PGA15" s="27"/>
      <c r="PGB15" s="27"/>
      <c r="PGC15" s="25"/>
      <c r="PGD15" s="25"/>
      <c r="PGE15" s="25"/>
      <c r="PGF15" s="27"/>
      <c r="PGG15" s="28"/>
      <c r="PGH15" s="28"/>
      <c r="PGI15" s="27"/>
      <c r="PGJ15" s="27"/>
      <c r="PGK15" s="25"/>
      <c r="PGL15" s="25"/>
      <c r="PGM15" s="25"/>
      <c r="PGN15" s="27"/>
      <c r="PGO15" s="28"/>
      <c r="PGP15" s="28"/>
      <c r="PGQ15" s="27"/>
      <c r="PGR15" s="27"/>
      <c r="PGS15" s="25"/>
      <c r="PGT15" s="25"/>
      <c r="PGU15" s="25"/>
      <c r="PGV15" s="27"/>
      <c r="PGW15" s="28"/>
      <c r="PGX15" s="28"/>
      <c r="PGY15" s="27"/>
      <c r="PGZ15" s="27"/>
      <c r="PHA15" s="25"/>
      <c r="PHB15" s="25"/>
      <c r="PHC15" s="25"/>
      <c r="PHD15" s="27"/>
      <c r="PHE15" s="28"/>
      <c r="PHF15" s="28"/>
      <c r="PHG15" s="27"/>
      <c r="PHH15" s="27"/>
      <c r="PHI15" s="25"/>
      <c r="PHJ15" s="25"/>
      <c r="PHK15" s="25"/>
      <c r="PHL15" s="27"/>
      <c r="PHM15" s="28"/>
      <c r="PHN15" s="28"/>
      <c r="PHO15" s="27"/>
      <c r="PHP15" s="27"/>
      <c r="PHQ15" s="25"/>
      <c r="PHR15" s="25"/>
      <c r="PHS15" s="25"/>
      <c r="PHT15" s="27"/>
      <c r="PHU15" s="28"/>
      <c r="PHV15" s="28"/>
      <c r="PHW15" s="27"/>
      <c r="PHX15" s="27"/>
      <c r="PHY15" s="25"/>
      <c r="PHZ15" s="25"/>
      <c r="PIA15" s="25"/>
      <c r="PIB15" s="27"/>
      <c r="PIC15" s="28"/>
      <c r="PID15" s="28"/>
      <c r="PIE15" s="27"/>
      <c r="PIF15" s="27"/>
      <c r="PIG15" s="25"/>
      <c r="PIH15" s="25"/>
      <c r="PII15" s="25"/>
      <c r="PIJ15" s="27"/>
      <c r="PIK15" s="28"/>
      <c r="PIL15" s="28"/>
      <c r="PIM15" s="27"/>
      <c r="PIN15" s="27"/>
      <c r="PIO15" s="25"/>
      <c r="PIP15" s="25"/>
      <c r="PIQ15" s="25"/>
      <c r="PIR15" s="27"/>
      <c r="PIS15" s="28"/>
      <c r="PIT15" s="28"/>
      <c r="PIU15" s="27"/>
      <c r="PIV15" s="27"/>
      <c r="PIW15" s="25"/>
      <c r="PIX15" s="25"/>
      <c r="PIY15" s="25"/>
      <c r="PIZ15" s="27"/>
      <c r="PJA15" s="28"/>
      <c r="PJB15" s="28"/>
      <c r="PJC15" s="27"/>
      <c r="PJD15" s="27"/>
      <c r="PJE15" s="25"/>
      <c r="PJF15" s="25"/>
      <c r="PJG15" s="25"/>
      <c r="PJH15" s="27"/>
      <c r="PJI15" s="28"/>
      <c r="PJJ15" s="28"/>
      <c r="PJK15" s="27"/>
      <c r="PJL15" s="27"/>
      <c r="PJM15" s="25"/>
      <c r="PJN15" s="25"/>
      <c r="PJO15" s="25"/>
      <c r="PJP15" s="27"/>
      <c r="PJQ15" s="28"/>
      <c r="PJR15" s="28"/>
      <c r="PJS15" s="27"/>
      <c r="PJT15" s="27"/>
      <c r="PJU15" s="25"/>
      <c r="PJV15" s="25"/>
      <c r="PJW15" s="25"/>
      <c r="PJX15" s="27"/>
      <c r="PJY15" s="28"/>
      <c r="PJZ15" s="28"/>
      <c r="PKA15" s="27"/>
      <c r="PKB15" s="27"/>
      <c r="PKC15" s="25"/>
      <c r="PKD15" s="25"/>
      <c r="PKE15" s="25"/>
      <c r="PKF15" s="27"/>
      <c r="PKG15" s="28"/>
      <c r="PKH15" s="28"/>
      <c r="PKI15" s="27"/>
      <c r="PKJ15" s="27"/>
      <c r="PKK15" s="25"/>
      <c r="PKL15" s="25"/>
      <c r="PKM15" s="25"/>
      <c r="PKN15" s="27"/>
      <c r="PKO15" s="28"/>
      <c r="PKP15" s="28"/>
      <c r="PKQ15" s="27"/>
      <c r="PKR15" s="27"/>
      <c r="PKS15" s="25"/>
      <c r="PKT15" s="25"/>
      <c r="PKU15" s="25"/>
      <c r="PKV15" s="27"/>
      <c r="PKW15" s="28"/>
      <c r="PKX15" s="28"/>
      <c r="PKY15" s="27"/>
      <c r="PKZ15" s="27"/>
      <c r="PLA15" s="25"/>
      <c r="PLB15" s="25"/>
      <c r="PLC15" s="25"/>
      <c r="PLD15" s="27"/>
      <c r="PLE15" s="28"/>
      <c r="PLF15" s="28"/>
      <c r="PLG15" s="27"/>
      <c r="PLH15" s="27"/>
      <c r="PLI15" s="25"/>
      <c r="PLJ15" s="25"/>
      <c r="PLK15" s="25"/>
      <c r="PLL15" s="27"/>
      <c r="PLM15" s="28"/>
      <c r="PLN15" s="28"/>
      <c r="PLO15" s="27"/>
      <c r="PLP15" s="27"/>
      <c r="PLQ15" s="25"/>
      <c r="PLR15" s="25"/>
      <c r="PLS15" s="25"/>
      <c r="PLT15" s="27"/>
      <c r="PLU15" s="28"/>
      <c r="PLV15" s="28"/>
      <c r="PLW15" s="27"/>
      <c r="PLX15" s="27"/>
      <c r="PLY15" s="25"/>
      <c r="PLZ15" s="25"/>
      <c r="PMA15" s="25"/>
      <c r="PMB15" s="27"/>
      <c r="PMC15" s="28"/>
      <c r="PMD15" s="28"/>
      <c r="PME15" s="27"/>
      <c r="PMF15" s="27"/>
      <c r="PMG15" s="25"/>
      <c r="PMH15" s="25"/>
      <c r="PMI15" s="25"/>
      <c r="PMJ15" s="27"/>
      <c r="PMK15" s="28"/>
      <c r="PML15" s="28"/>
      <c r="PMM15" s="27"/>
      <c r="PMN15" s="27"/>
      <c r="PMO15" s="25"/>
      <c r="PMP15" s="25"/>
      <c r="PMQ15" s="25"/>
      <c r="PMR15" s="27"/>
      <c r="PMS15" s="28"/>
      <c r="PMT15" s="28"/>
      <c r="PMU15" s="27"/>
      <c r="PMV15" s="27"/>
      <c r="PMW15" s="25"/>
      <c r="PMX15" s="25"/>
      <c r="PMY15" s="25"/>
      <c r="PMZ15" s="27"/>
      <c r="PNA15" s="28"/>
      <c r="PNB15" s="28"/>
      <c r="PNC15" s="27"/>
      <c r="PND15" s="27"/>
      <c r="PNE15" s="25"/>
      <c r="PNF15" s="25"/>
      <c r="PNG15" s="25"/>
      <c r="PNH15" s="27"/>
      <c r="PNI15" s="28"/>
      <c r="PNJ15" s="28"/>
      <c r="PNK15" s="27"/>
      <c r="PNL15" s="27"/>
      <c r="PNM15" s="25"/>
      <c r="PNN15" s="25"/>
      <c r="PNO15" s="25"/>
      <c r="PNP15" s="27"/>
      <c r="PNQ15" s="28"/>
      <c r="PNR15" s="28"/>
      <c r="PNS15" s="27"/>
      <c r="PNT15" s="27"/>
      <c r="PNU15" s="25"/>
      <c r="PNV15" s="25"/>
      <c r="PNW15" s="25"/>
      <c r="PNX15" s="27"/>
      <c r="PNY15" s="28"/>
      <c r="PNZ15" s="28"/>
      <c r="POA15" s="27"/>
      <c r="POB15" s="27"/>
      <c r="POC15" s="25"/>
      <c r="POD15" s="25"/>
      <c r="POE15" s="25"/>
      <c r="POF15" s="27"/>
      <c r="POG15" s="28"/>
      <c r="POH15" s="28"/>
      <c r="POI15" s="27"/>
      <c r="POJ15" s="27"/>
      <c r="POK15" s="25"/>
      <c r="POL15" s="25"/>
      <c r="POM15" s="25"/>
      <c r="PON15" s="27"/>
      <c r="POO15" s="28"/>
      <c r="POP15" s="28"/>
      <c r="POQ15" s="27"/>
      <c r="POR15" s="27"/>
      <c r="POS15" s="25"/>
      <c r="POT15" s="25"/>
      <c r="POU15" s="25"/>
      <c r="POV15" s="27"/>
      <c r="POW15" s="28"/>
      <c r="POX15" s="28"/>
      <c r="POY15" s="27"/>
      <c r="POZ15" s="27"/>
      <c r="PPA15" s="25"/>
      <c r="PPB15" s="25"/>
      <c r="PPC15" s="25"/>
      <c r="PPD15" s="27"/>
      <c r="PPE15" s="28"/>
      <c r="PPF15" s="28"/>
      <c r="PPG15" s="27"/>
      <c r="PPH15" s="27"/>
      <c r="PPI15" s="25"/>
      <c r="PPJ15" s="25"/>
      <c r="PPK15" s="25"/>
      <c r="PPL15" s="27"/>
      <c r="PPM15" s="28"/>
      <c r="PPN15" s="28"/>
      <c r="PPO15" s="27"/>
      <c r="PPP15" s="27"/>
      <c r="PPQ15" s="25"/>
      <c r="PPR15" s="25"/>
      <c r="PPS15" s="25"/>
      <c r="PPT15" s="27"/>
      <c r="PPU15" s="28"/>
      <c r="PPV15" s="28"/>
      <c r="PPW15" s="27"/>
      <c r="PPX15" s="27"/>
      <c r="PPY15" s="25"/>
      <c r="PPZ15" s="25"/>
      <c r="PQA15" s="25"/>
      <c r="PQB15" s="27"/>
      <c r="PQC15" s="28"/>
      <c r="PQD15" s="28"/>
      <c r="PQE15" s="27"/>
      <c r="PQF15" s="27"/>
      <c r="PQG15" s="25"/>
      <c r="PQH15" s="25"/>
      <c r="PQI15" s="25"/>
      <c r="PQJ15" s="27"/>
      <c r="PQK15" s="28"/>
      <c r="PQL15" s="28"/>
      <c r="PQM15" s="27"/>
      <c r="PQN15" s="27"/>
      <c r="PQO15" s="25"/>
      <c r="PQP15" s="25"/>
      <c r="PQQ15" s="25"/>
      <c r="PQR15" s="27"/>
      <c r="PQS15" s="28"/>
      <c r="PQT15" s="28"/>
      <c r="PQU15" s="27"/>
      <c r="PQV15" s="27"/>
      <c r="PQW15" s="25"/>
      <c r="PQX15" s="25"/>
      <c r="PQY15" s="25"/>
      <c r="PQZ15" s="27"/>
      <c r="PRA15" s="28"/>
      <c r="PRB15" s="28"/>
      <c r="PRC15" s="27"/>
      <c r="PRD15" s="27"/>
      <c r="PRE15" s="25"/>
      <c r="PRF15" s="25"/>
      <c r="PRG15" s="25"/>
      <c r="PRH15" s="27"/>
      <c r="PRI15" s="28"/>
      <c r="PRJ15" s="28"/>
      <c r="PRK15" s="27"/>
      <c r="PRL15" s="27"/>
      <c r="PRM15" s="25"/>
      <c r="PRN15" s="25"/>
      <c r="PRO15" s="25"/>
      <c r="PRP15" s="27"/>
      <c r="PRQ15" s="28"/>
      <c r="PRR15" s="28"/>
      <c r="PRS15" s="27"/>
      <c r="PRT15" s="27"/>
      <c r="PRU15" s="25"/>
      <c r="PRV15" s="25"/>
      <c r="PRW15" s="25"/>
      <c r="PRX15" s="27"/>
      <c r="PRY15" s="28"/>
      <c r="PRZ15" s="28"/>
      <c r="PSA15" s="27"/>
      <c r="PSB15" s="27"/>
      <c r="PSC15" s="25"/>
      <c r="PSD15" s="25"/>
      <c r="PSE15" s="25"/>
      <c r="PSF15" s="27"/>
      <c r="PSG15" s="28"/>
      <c r="PSH15" s="28"/>
      <c r="PSI15" s="27"/>
      <c r="PSJ15" s="27"/>
      <c r="PSK15" s="25"/>
      <c r="PSL15" s="25"/>
      <c r="PSM15" s="25"/>
      <c r="PSN15" s="27"/>
      <c r="PSO15" s="28"/>
      <c r="PSP15" s="28"/>
      <c r="PSQ15" s="27"/>
      <c r="PSR15" s="27"/>
      <c r="PSS15" s="25"/>
      <c r="PST15" s="25"/>
      <c r="PSU15" s="25"/>
      <c r="PSV15" s="27"/>
      <c r="PSW15" s="28"/>
      <c r="PSX15" s="28"/>
      <c r="PSY15" s="27"/>
      <c r="PSZ15" s="27"/>
      <c r="PTA15" s="25"/>
      <c r="PTB15" s="25"/>
      <c r="PTC15" s="25"/>
      <c r="PTD15" s="27"/>
      <c r="PTE15" s="28"/>
      <c r="PTF15" s="28"/>
      <c r="PTG15" s="27"/>
      <c r="PTH15" s="27"/>
      <c r="PTI15" s="25"/>
      <c r="PTJ15" s="25"/>
      <c r="PTK15" s="25"/>
      <c r="PTL15" s="27"/>
      <c r="PTM15" s="28"/>
      <c r="PTN15" s="28"/>
      <c r="PTO15" s="27"/>
      <c r="PTP15" s="27"/>
      <c r="PTQ15" s="25"/>
      <c r="PTR15" s="25"/>
      <c r="PTS15" s="25"/>
      <c r="PTT15" s="27"/>
      <c r="PTU15" s="28"/>
      <c r="PTV15" s="28"/>
      <c r="PTW15" s="27"/>
      <c r="PTX15" s="27"/>
      <c r="PTY15" s="25"/>
      <c r="PTZ15" s="25"/>
      <c r="PUA15" s="25"/>
      <c r="PUB15" s="27"/>
      <c r="PUC15" s="28"/>
      <c r="PUD15" s="28"/>
      <c r="PUE15" s="27"/>
      <c r="PUF15" s="27"/>
      <c r="PUG15" s="25"/>
      <c r="PUH15" s="25"/>
      <c r="PUI15" s="25"/>
      <c r="PUJ15" s="27"/>
      <c r="PUK15" s="28"/>
      <c r="PUL15" s="28"/>
      <c r="PUM15" s="27"/>
      <c r="PUN15" s="27"/>
      <c r="PUO15" s="25"/>
      <c r="PUP15" s="25"/>
      <c r="PUQ15" s="25"/>
      <c r="PUR15" s="27"/>
      <c r="PUS15" s="28"/>
      <c r="PUT15" s="28"/>
      <c r="PUU15" s="27"/>
      <c r="PUV15" s="27"/>
      <c r="PUW15" s="25"/>
      <c r="PUX15" s="25"/>
      <c r="PUY15" s="25"/>
      <c r="PUZ15" s="27"/>
      <c r="PVA15" s="28"/>
      <c r="PVB15" s="28"/>
      <c r="PVC15" s="27"/>
      <c r="PVD15" s="27"/>
      <c r="PVE15" s="25"/>
      <c r="PVF15" s="25"/>
      <c r="PVG15" s="25"/>
      <c r="PVH15" s="27"/>
      <c r="PVI15" s="28"/>
      <c r="PVJ15" s="28"/>
      <c r="PVK15" s="27"/>
      <c r="PVL15" s="27"/>
      <c r="PVM15" s="25"/>
      <c r="PVN15" s="25"/>
      <c r="PVO15" s="25"/>
      <c r="PVP15" s="27"/>
      <c r="PVQ15" s="28"/>
      <c r="PVR15" s="28"/>
      <c r="PVS15" s="27"/>
      <c r="PVT15" s="27"/>
      <c r="PVU15" s="25"/>
      <c r="PVV15" s="25"/>
      <c r="PVW15" s="25"/>
      <c r="PVX15" s="27"/>
      <c r="PVY15" s="28"/>
      <c r="PVZ15" s="28"/>
      <c r="PWA15" s="27"/>
      <c r="PWB15" s="27"/>
      <c r="PWC15" s="25"/>
      <c r="PWD15" s="25"/>
      <c r="PWE15" s="25"/>
      <c r="PWF15" s="27"/>
      <c r="PWG15" s="28"/>
      <c r="PWH15" s="28"/>
      <c r="PWI15" s="27"/>
      <c r="PWJ15" s="27"/>
      <c r="PWK15" s="25"/>
      <c r="PWL15" s="25"/>
      <c r="PWM15" s="25"/>
      <c r="PWN15" s="27"/>
      <c r="PWO15" s="28"/>
      <c r="PWP15" s="28"/>
      <c r="PWQ15" s="27"/>
      <c r="PWR15" s="27"/>
      <c r="PWS15" s="25"/>
      <c r="PWT15" s="25"/>
      <c r="PWU15" s="25"/>
      <c r="PWV15" s="27"/>
      <c r="PWW15" s="28"/>
      <c r="PWX15" s="28"/>
      <c r="PWY15" s="27"/>
      <c r="PWZ15" s="27"/>
      <c r="PXA15" s="25"/>
      <c r="PXB15" s="25"/>
      <c r="PXC15" s="25"/>
      <c r="PXD15" s="27"/>
      <c r="PXE15" s="28"/>
      <c r="PXF15" s="28"/>
      <c r="PXG15" s="27"/>
      <c r="PXH15" s="27"/>
      <c r="PXI15" s="25"/>
      <c r="PXJ15" s="25"/>
      <c r="PXK15" s="25"/>
      <c r="PXL15" s="27"/>
      <c r="PXM15" s="28"/>
      <c r="PXN15" s="28"/>
      <c r="PXO15" s="27"/>
      <c r="PXP15" s="27"/>
      <c r="PXQ15" s="25"/>
      <c r="PXR15" s="25"/>
      <c r="PXS15" s="25"/>
      <c r="PXT15" s="27"/>
      <c r="PXU15" s="28"/>
      <c r="PXV15" s="28"/>
      <c r="PXW15" s="27"/>
      <c r="PXX15" s="27"/>
      <c r="PXY15" s="25"/>
      <c r="PXZ15" s="25"/>
      <c r="PYA15" s="25"/>
      <c r="PYB15" s="27"/>
      <c r="PYC15" s="28"/>
      <c r="PYD15" s="28"/>
      <c r="PYE15" s="27"/>
      <c r="PYF15" s="27"/>
      <c r="PYG15" s="25"/>
      <c r="PYH15" s="25"/>
      <c r="PYI15" s="25"/>
      <c r="PYJ15" s="27"/>
      <c r="PYK15" s="28"/>
      <c r="PYL15" s="28"/>
      <c r="PYM15" s="27"/>
      <c r="PYN15" s="27"/>
      <c r="PYO15" s="25"/>
      <c r="PYP15" s="25"/>
      <c r="PYQ15" s="25"/>
      <c r="PYR15" s="27"/>
      <c r="PYS15" s="28"/>
      <c r="PYT15" s="28"/>
      <c r="PYU15" s="27"/>
      <c r="PYV15" s="27"/>
      <c r="PYW15" s="25"/>
      <c r="PYX15" s="25"/>
      <c r="PYY15" s="25"/>
      <c r="PYZ15" s="27"/>
      <c r="PZA15" s="28"/>
      <c r="PZB15" s="28"/>
      <c r="PZC15" s="27"/>
      <c r="PZD15" s="27"/>
      <c r="PZE15" s="25"/>
      <c r="PZF15" s="25"/>
      <c r="PZG15" s="25"/>
      <c r="PZH15" s="27"/>
      <c r="PZI15" s="28"/>
      <c r="PZJ15" s="28"/>
      <c r="PZK15" s="27"/>
      <c r="PZL15" s="27"/>
      <c r="PZM15" s="25"/>
      <c r="PZN15" s="25"/>
      <c r="PZO15" s="25"/>
      <c r="PZP15" s="27"/>
      <c r="PZQ15" s="28"/>
      <c r="PZR15" s="28"/>
      <c r="PZS15" s="27"/>
      <c r="PZT15" s="27"/>
      <c r="PZU15" s="25"/>
      <c r="PZV15" s="25"/>
      <c r="PZW15" s="25"/>
      <c r="PZX15" s="27"/>
      <c r="PZY15" s="28"/>
      <c r="PZZ15" s="28"/>
      <c r="QAA15" s="27"/>
      <c r="QAB15" s="27"/>
      <c r="QAC15" s="25"/>
      <c r="QAD15" s="25"/>
      <c r="QAE15" s="25"/>
      <c r="QAF15" s="27"/>
      <c r="QAG15" s="28"/>
      <c r="QAH15" s="28"/>
      <c r="QAI15" s="27"/>
      <c r="QAJ15" s="27"/>
      <c r="QAK15" s="25"/>
      <c r="QAL15" s="25"/>
      <c r="QAM15" s="25"/>
      <c r="QAN15" s="27"/>
      <c r="QAO15" s="28"/>
      <c r="QAP15" s="28"/>
      <c r="QAQ15" s="27"/>
      <c r="QAR15" s="27"/>
      <c r="QAS15" s="25"/>
      <c r="QAT15" s="25"/>
      <c r="QAU15" s="25"/>
      <c r="QAV15" s="27"/>
      <c r="QAW15" s="28"/>
      <c r="QAX15" s="28"/>
      <c r="QAY15" s="27"/>
      <c r="QAZ15" s="27"/>
      <c r="QBA15" s="25"/>
      <c r="QBB15" s="25"/>
      <c r="QBC15" s="25"/>
      <c r="QBD15" s="27"/>
      <c r="QBE15" s="28"/>
      <c r="QBF15" s="28"/>
      <c r="QBG15" s="27"/>
      <c r="QBH15" s="27"/>
      <c r="QBI15" s="25"/>
      <c r="QBJ15" s="25"/>
      <c r="QBK15" s="25"/>
      <c r="QBL15" s="27"/>
      <c r="QBM15" s="28"/>
      <c r="QBN15" s="28"/>
      <c r="QBO15" s="27"/>
      <c r="QBP15" s="27"/>
      <c r="QBQ15" s="25"/>
      <c r="QBR15" s="25"/>
      <c r="QBS15" s="25"/>
      <c r="QBT15" s="27"/>
      <c r="QBU15" s="28"/>
      <c r="QBV15" s="28"/>
      <c r="QBW15" s="27"/>
      <c r="QBX15" s="27"/>
      <c r="QBY15" s="25"/>
      <c r="QBZ15" s="25"/>
      <c r="QCA15" s="25"/>
      <c r="QCB15" s="27"/>
      <c r="QCC15" s="28"/>
      <c r="QCD15" s="28"/>
      <c r="QCE15" s="27"/>
      <c r="QCF15" s="27"/>
      <c r="QCG15" s="25"/>
      <c r="QCH15" s="25"/>
      <c r="QCI15" s="25"/>
      <c r="QCJ15" s="27"/>
      <c r="QCK15" s="28"/>
      <c r="QCL15" s="28"/>
      <c r="QCM15" s="27"/>
      <c r="QCN15" s="27"/>
      <c r="QCO15" s="25"/>
      <c r="QCP15" s="25"/>
      <c r="QCQ15" s="25"/>
      <c r="QCR15" s="27"/>
      <c r="QCS15" s="28"/>
      <c r="QCT15" s="28"/>
      <c r="QCU15" s="27"/>
      <c r="QCV15" s="27"/>
      <c r="QCW15" s="25"/>
      <c r="QCX15" s="25"/>
      <c r="QCY15" s="25"/>
      <c r="QCZ15" s="27"/>
      <c r="QDA15" s="28"/>
      <c r="QDB15" s="28"/>
      <c r="QDC15" s="27"/>
      <c r="QDD15" s="27"/>
      <c r="QDE15" s="25"/>
      <c r="QDF15" s="25"/>
      <c r="QDG15" s="25"/>
      <c r="QDH15" s="27"/>
      <c r="QDI15" s="28"/>
      <c r="QDJ15" s="28"/>
      <c r="QDK15" s="27"/>
      <c r="QDL15" s="27"/>
      <c r="QDM15" s="25"/>
      <c r="QDN15" s="25"/>
      <c r="QDO15" s="25"/>
      <c r="QDP15" s="27"/>
      <c r="QDQ15" s="28"/>
      <c r="QDR15" s="28"/>
      <c r="QDS15" s="27"/>
      <c r="QDT15" s="27"/>
      <c r="QDU15" s="25"/>
      <c r="QDV15" s="25"/>
      <c r="QDW15" s="25"/>
      <c r="QDX15" s="27"/>
      <c r="QDY15" s="28"/>
      <c r="QDZ15" s="28"/>
      <c r="QEA15" s="27"/>
      <c r="QEB15" s="27"/>
      <c r="QEC15" s="25"/>
      <c r="QED15" s="25"/>
      <c r="QEE15" s="25"/>
      <c r="QEF15" s="27"/>
      <c r="QEG15" s="28"/>
      <c r="QEH15" s="28"/>
      <c r="QEI15" s="27"/>
      <c r="QEJ15" s="27"/>
      <c r="QEK15" s="25"/>
      <c r="QEL15" s="25"/>
      <c r="QEM15" s="25"/>
      <c r="QEN15" s="27"/>
      <c r="QEO15" s="28"/>
      <c r="QEP15" s="28"/>
      <c r="QEQ15" s="27"/>
      <c r="QER15" s="27"/>
      <c r="QES15" s="25"/>
      <c r="QET15" s="25"/>
      <c r="QEU15" s="25"/>
      <c r="QEV15" s="27"/>
      <c r="QEW15" s="28"/>
      <c r="QEX15" s="28"/>
      <c r="QEY15" s="27"/>
      <c r="QEZ15" s="27"/>
      <c r="QFA15" s="25"/>
      <c r="QFB15" s="25"/>
      <c r="QFC15" s="25"/>
      <c r="QFD15" s="27"/>
      <c r="QFE15" s="28"/>
      <c r="QFF15" s="28"/>
      <c r="QFG15" s="27"/>
      <c r="QFH15" s="27"/>
      <c r="QFI15" s="25"/>
      <c r="QFJ15" s="25"/>
      <c r="QFK15" s="25"/>
      <c r="QFL15" s="27"/>
      <c r="QFM15" s="28"/>
      <c r="QFN15" s="28"/>
      <c r="QFO15" s="27"/>
      <c r="QFP15" s="27"/>
      <c r="QFQ15" s="25"/>
      <c r="QFR15" s="25"/>
      <c r="QFS15" s="25"/>
      <c r="QFT15" s="27"/>
      <c r="QFU15" s="28"/>
      <c r="QFV15" s="28"/>
      <c r="QFW15" s="27"/>
      <c r="QFX15" s="27"/>
      <c r="QFY15" s="25"/>
      <c r="QFZ15" s="25"/>
      <c r="QGA15" s="25"/>
      <c r="QGB15" s="27"/>
      <c r="QGC15" s="28"/>
      <c r="QGD15" s="28"/>
      <c r="QGE15" s="27"/>
      <c r="QGF15" s="27"/>
      <c r="QGG15" s="25"/>
      <c r="QGH15" s="25"/>
      <c r="QGI15" s="25"/>
      <c r="QGJ15" s="27"/>
      <c r="QGK15" s="28"/>
      <c r="QGL15" s="28"/>
      <c r="QGM15" s="27"/>
      <c r="QGN15" s="27"/>
      <c r="QGO15" s="25"/>
      <c r="QGP15" s="25"/>
      <c r="QGQ15" s="25"/>
      <c r="QGR15" s="27"/>
      <c r="QGS15" s="28"/>
      <c r="QGT15" s="28"/>
      <c r="QGU15" s="27"/>
      <c r="QGV15" s="27"/>
      <c r="QGW15" s="25"/>
      <c r="QGX15" s="25"/>
      <c r="QGY15" s="25"/>
      <c r="QGZ15" s="27"/>
      <c r="QHA15" s="28"/>
      <c r="QHB15" s="28"/>
      <c r="QHC15" s="27"/>
      <c r="QHD15" s="27"/>
      <c r="QHE15" s="25"/>
      <c r="QHF15" s="25"/>
      <c r="QHG15" s="25"/>
      <c r="QHH15" s="27"/>
      <c r="QHI15" s="28"/>
      <c r="QHJ15" s="28"/>
      <c r="QHK15" s="27"/>
      <c r="QHL15" s="27"/>
      <c r="QHM15" s="25"/>
      <c r="QHN15" s="25"/>
      <c r="QHO15" s="25"/>
      <c r="QHP15" s="27"/>
      <c r="QHQ15" s="28"/>
      <c r="QHR15" s="28"/>
      <c r="QHS15" s="27"/>
      <c r="QHT15" s="27"/>
      <c r="QHU15" s="25"/>
      <c r="QHV15" s="25"/>
      <c r="QHW15" s="25"/>
      <c r="QHX15" s="27"/>
      <c r="QHY15" s="28"/>
      <c r="QHZ15" s="28"/>
      <c r="QIA15" s="27"/>
      <c r="QIB15" s="27"/>
      <c r="QIC15" s="25"/>
      <c r="QID15" s="25"/>
      <c r="QIE15" s="25"/>
      <c r="QIF15" s="27"/>
      <c r="QIG15" s="28"/>
      <c r="QIH15" s="28"/>
      <c r="QII15" s="27"/>
      <c r="QIJ15" s="27"/>
      <c r="QIK15" s="25"/>
      <c r="QIL15" s="25"/>
      <c r="QIM15" s="25"/>
      <c r="QIN15" s="27"/>
      <c r="QIO15" s="28"/>
      <c r="QIP15" s="28"/>
      <c r="QIQ15" s="27"/>
      <c r="QIR15" s="27"/>
      <c r="QIS15" s="25"/>
      <c r="QIT15" s="25"/>
      <c r="QIU15" s="25"/>
      <c r="QIV15" s="27"/>
      <c r="QIW15" s="28"/>
      <c r="QIX15" s="28"/>
      <c r="QIY15" s="27"/>
      <c r="QIZ15" s="27"/>
      <c r="QJA15" s="25"/>
      <c r="QJB15" s="25"/>
      <c r="QJC15" s="25"/>
      <c r="QJD15" s="27"/>
      <c r="QJE15" s="28"/>
      <c r="QJF15" s="28"/>
      <c r="QJG15" s="27"/>
      <c r="QJH15" s="27"/>
      <c r="QJI15" s="25"/>
      <c r="QJJ15" s="25"/>
      <c r="QJK15" s="25"/>
      <c r="QJL15" s="27"/>
      <c r="QJM15" s="28"/>
      <c r="QJN15" s="28"/>
      <c r="QJO15" s="27"/>
      <c r="QJP15" s="27"/>
      <c r="QJQ15" s="25"/>
      <c r="QJR15" s="25"/>
      <c r="QJS15" s="25"/>
      <c r="QJT15" s="27"/>
      <c r="QJU15" s="28"/>
      <c r="QJV15" s="28"/>
      <c r="QJW15" s="27"/>
      <c r="QJX15" s="27"/>
      <c r="QJY15" s="25"/>
      <c r="QJZ15" s="25"/>
      <c r="QKA15" s="25"/>
      <c r="QKB15" s="27"/>
      <c r="QKC15" s="28"/>
      <c r="QKD15" s="28"/>
      <c r="QKE15" s="27"/>
      <c r="QKF15" s="27"/>
      <c r="QKG15" s="25"/>
      <c r="QKH15" s="25"/>
      <c r="QKI15" s="25"/>
      <c r="QKJ15" s="27"/>
      <c r="QKK15" s="28"/>
      <c r="QKL15" s="28"/>
      <c r="QKM15" s="27"/>
      <c r="QKN15" s="27"/>
      <c r="QKO15" s="25"/>
      <c r="QKP15" s="25"/>
      <c r="QKQ15" s="25"/>
      <c r="QKR15" s="27"/>
      <c r="QKS15" s="28"/>
      <c r="QKT15" s="28"/>
      <c r="QKU15" s="27"/>
      <c r="QKV15" s="27"/>
      <c r="QKW15" s="25"/>
      <c r="QKX15" s="25"/>
      <c r="QKY15" s="25"/>
      <c r="QKZ15" s="27"/>
      <c r="QLA15" s="28"/>
      <c r="QLB15" s="28"/>
      <c r="QLC15" s="27"/>
      <c r="QLD15" s="27"/>
      <c r="QLE15" s="25"/>
      <c r="QLF15" s="25"/>
      <c r="QLG15" s="25"/>
      <c r="QLH15" s="27"/>
      <c r="QLI15" s="28"/>
      <c r="QLJ15" s="28"/>
      <c r="QLK15" s="27"/>
      <c r="QLL15" s="27"/>
      <c r="QLM15" s="25"/>
      <c r="QLN15" s="25"/>
      <c r="QLO15" s="25"/>
      <c r="QLP15" s="27"/>
      <c r="QLQ15" s="28"/>
      <c r="QLR15" s="28"/>
      <c r="QLS15" s="27"/>
      <c r="QLT15" s="27"/>
      <c r="QLU15" s="25"/>
      <c r="QLV15" s="25"/>
      <c r="QLW15" s="25"/>
      <c r="QLX15" s="27"/>
      <c r="QLY15" s="28"/>
      <c r="QLZ15" s="28"/>
      <c r="QMA15" s="27"/>
      <c r="QMB15" s="27"/>
      <c r="QMC15" s="25"/>
      <c r="QMD15" s="25"/>
      <c r="QME15" s="25"/>
      <c r="QMF15" s="27"/>
      <c r="QMG15" s="28"/>
      <c r="QMH15" s="28"/>
      <c r="QMI15" s="27"/>
      <c r="QMJ15" s="27"/>
      <c r="QMK15" s="25"/>
      <c r="QML15" s="25"/>
      <c r="QMM15" s="25"/>
      <c r="QMN15" s="27"/>
      <c r="QMO15" s="28"/>
      <c r="QMP15" s="28"/>
      <c r="QMQ15" s="27"/>
      <c r="QMR15" s="27"/>
      <c r="QMS15" s="25"/>
      <c r="QMT15" s="25"/>
      <c r="QMU15" s="25"/>
      <c r="QMV15" s="27"/>
      <c r="QMW15" s="28"/>
      <c r="QMX15" s="28"/>
      <c r="QMY15" s="27"/>
      <c r="QMZ15" s="27"/>
      <c r="QNA15" s="25"/>
      <c r="QNB15" s="25"/>
      <c r="QNC15" s="25"/>
      <c r="QND15" s="27"/>
      <c r="QNE15" s="28"/>
      <c r="QNF15" s="28"/>
      <c r="QNG15" s="27"/>
      <c r="QNH15" s="27"/>
      <c r="QNI15" s="25"/>
      <c r="QNJ15" s="25"/>
      <c r="QNK15" s="25"/>
      <c r="QNL15" s="27"/>
      <c r="QNM15" s="28"/>
      <c r="QNN15" s="28"/>
      <c r="QNO15" s="27"/>
      <c r="QNP15" s="27"/>
      <c r="QNQ15" s="25"/>
      <c r="QNR15" s="25"/>
      <c r="QNS15" s="25"/>
      <c r="QNT15" s="27"/>
      <c r="QNU15" s="28"/>
      <c r="QNV15" s="28"/>
      <c r="QNW15" s="27"/>
      <c r="QNX15" s="27"/>
      <c r="QNY15" s="25"/>
      <c r="QNZ15" s="25"/>
      <c r="QOA15" s="25"/>
      <c r="QOB15" s="27"/>
      <c r="QOC15" s="28"/>
      <c r="QOD15" s="28"/>
      <c r="QOE15" s="27"/>
      <c r="QOF15" s="27"/>
      <c r="QOG15" s="25"/>
      <c r="QOH15" s="25"/>
      <c r="QOI15" s="25"/>
      <c r="QOJ15" s="27"/>
      <c r="QOK15" s="28"/>
      <c r="QOL15" s="28"/>
      <c r="QOM15" s="27"/>
      <c r="QON15" s="27"/>
      <c r="QOO15" s="25"/>
      <c r="QOP15" s="25"/>
      <c r="QOQ15" s="25"/>
      <c r="QOR15" s="27"/>
      <c r="QOS15" s="28"/>
      <c r="QOT15" s="28"/>
      <c r="QOU15" s="27"/>
      <c r="QOV15" s="27"/>
      <c r="QOW15" s="25"/>
      <c r="QOX15" s="25"/>
      <c r="QOY15" s="25"/>
      <c r="QOZ15" s="27"/>
      <c r="QPA15" s="28"/>
      <c r="QPB15" s="28"/>
      <c r="QPC15" s="27"/>
      <c r="QPD15" s="27"/>
      <c r="QPE15" s="25"/>
      <c r="QPF15" s="25"/>
      <c r="QPG15" s="25"/>
      <c r="QPH15" s="27"/>
      <c r="QPI15" s="28"/>
      <c r="QPJ15" s="28"/>
      <c r="QPK15" s="27"/>
      <c r="QPL15" s="27"/>
      <c r="QPM15" s="25"/>
      <c r="QPN15" s="25"/>
      <c r="QPO15" s="25"/>
      <c r="QPP15" s="27"/>
      <c r="QPQ15" s="28"/>
      <c r="QPR15" s="28"/>
      <c r="QPS15" s="27"/>
      <c r="QPT15" s="27"/>
      <c r="QPU15" s="25"/>
      <c r="QPV15" s="25"/>
      <c r="QPW15" s="25"/>
      <c r="QPX15" s="27"/>
      <c r="QPY15" s="28"/>
      <c r="QPZ15" s="28"/>
      <c r="QQA15" s="27"/>
      <c r="QQB15" s="27"/>
      <c r="QQC15" s="25"/>
      <c r="QQD15" s="25"/>
      <c r="QQE15" s="25"/>
      <c r="QQF15" s="27"/>
      <c r="QQG15" s="28"/>
      <c r="QQH15" s="28"/>
      <c r="QQI15" s="27"/>
      <c r="QQJ15" s="27"/>
      <c r="QQK15" s="25"/>
      <c r="QQL15" s="25"/>
      <c r="QQM15" s="25"/>
      <c r="QQN15" s="27"/>
      <c r="QQO15" s="28"/>
      <c r="QQP15" s="28"/>
      <c r="QQQ15" s="27"/>
      <c r="QQR15" s="27"/>
      <c r="QQS15" s="25"/>
      <c r="QQT15" s="25"/>
      <c r="QQU15" s="25"/>
      <c r="QQV15" s="27"/>
      <c r="QQW15" s="28"/>
      <c r="QQX15" s="28"/>
      <c r="QQY15" s="27"/>
      <c r="QQZ15" s="27"/>
      <c r="QRA15" s="25"/>
      <c r="QRB15" s="25"/>
      <c r="QRC15" s="25"/>
      <c r="QRD15" s="27"/>
      <c r="QRE15" s="28"/>
      <c r="QRF15" s="28"/>
      <c r="QRG15" s="27"/>
      <c r="QRH15" s="27"/>
      <c r="QRI15" s="25"/>
      <c r="QRJ15" s="25"/>
      <c r="QRK15" s="25"/>
      <c r="QRL15" s="27"/>
      <c r="QRM15" s="28"/>
      <c r="QRN15" s="28"/>
      <c r="QRO15" s="27"/>
      <c r="QRP15" s="27"/>
      <c r="QRQ15" s="25"/>
      <c r="QRR15" s="25"/>
      <c r="QRS15" s="25"/>
      <c r="QRT15" s="27"/>
      <c r="QRU15" s="28"/>
      <c r="QRV15" s="28"/>
      <c r="QRW15" s="27"/>
      <c r="QRX15" s="27"/>
      <c r="QRY15" s="25"/>
      <c r="QRZ15" s="25"/>
      <c r="QSA15" s="25"/>
      <c r="QSB15" s="27"/>
      <c r="QSC15" s="28"/>
      <c r="QSD15" s="28"/>
      <c r="QSE15" s="27"/>
      <c r="QSF15" s="27"/>
      <c r="QSG15" s="25"/>
      <c r="QSH15" s="25"/>
      <c r="QSI15" s="25"/>
      <c r="QSJ15" s="27"/>
      <c r="QSK15" s="28"/>
      <c r="QSL15" s="28"/>
      <c r="QSM15" s="27"/>
      <c r="QSN15" s="27"/>
      <c r="QSO15" s="25"/>
      <c r="QSP15" s="25"/>
      <c r="QSQ15" s="25"/>
      <c r="QSR15" s="27"/>
      <c r="QSS15" s="28"/>
      <c r="QST15" s="28"/>
      <c r="QSU15" s="27"/>
      <c r="QSV15" s="27"/>
      <c r="QSW15" s="25"/>
      <c r="QSX15" s="25"/>
      <c r="QSY15" s="25"/>
      <c r="QSZ15" s="27"/>
      <c r="QTA15" s="28"/>
      <c r="QTB15" s="28"/>
      <c r="QTC15" s="27"/>
      <c r="QTD15" s="27"/>
      <c r="QTE15" s="25"/>
      <c r="QTF15" s="25"/>
      <c r="QTG15" s="25"/>
      <c r="QTH15" s="27"/>
      <c r="QTI15" s="28"/>
      <c r="QTJ15" s="28"/>
      <c r="QTK15" s="27"/>
      <c r="QTL15" s="27"/>
      <c r="QTM15" s="25"/>
      <c r="QTN15" s="25"/>
      <c r="QTO15" s="25"/>
      <c r="QTP15" s="27"/>
      <c r="QTQ15" s="28"/>
      <c r="QTR15" s="28"/>
      <c r="QTS15" s="27"/>
      <c r="QTT15" s="27"/>
      <c r="QTU15" s="25"/>
      <c r="QTV15" s="25"/>
      <c r="QTW15" s="25"/>
      <c r="QTX15" s="27"/>
      <c r="QTY15" s="28"/>
      <c r="QTZ15" s="28"/>
      <c r="QUA15" s="27"/>
      <c r="QUB15" s="27"/>
      <c r="QUC15" s="25"/>
      <c r="QUD15" s="25"/>
      <c r="QUE15" s="25"/>
      <c r="QUF15" s="27"/>
      <c r="QUG15" s="28"/>
      <c r="QUH15" s="28"/>
      <c r="QUI15" s="27"/>
      <c r="QUJ15" s="27"/>
      <c r="QUK15" s="25"/>
      <c r="QUL15" s="25"/>
      <c r="QUM15" s="25"/>
      <c r="QUN15" s="27"/>
      <c r="QUO15" s="28"/>
      <c r="QUP15" s="28"/>
      <c r="QUQ15" s="27"/>
      <c r="QUR15" s="27"/>
      <c r="QUS15" s="25"/>
      <c r="QUT15" s="25"/>
      <c r="QUU15" s="25"/>
      <c r="QUV15" s="27"/>
      <c r="QUW15" s="28"/>
      <c r="QUX15" s="28"/>
      <c r="QUY15" s="27"/>
      <c r="QUZ15" s="27"/>
      <c r="QVA15" s="25"/>
      <c r="QVB15" s="25"/>
      <c r="QVC15" s="25"/>
      <c r="QVD15" s="27"/>
      <c r="QVE15" s="28"/>
      <c r="QVF15" s="28"/>
      <c r="QVG15" s="27"/>
      <c r="QVH15" s="27"/>
      <c r="QVI15" s="25"/>
      <c r="QVJ15" s="25"/>
      <c r="QVK15" s="25"/>
      <c r="QVL15" s="27"/>
      <c r="QVM15" s="28"/>
      <c r="QVN15" s="28"/>
      <c r="QVO15" s="27"/>
      <c r="QVP15" s="27"/>
      <c r="QVQ15" s="25"/>
      <c r="QVR15" s="25"/>
      <c r="QVS15" s="25"/>
      <c r="QVT15" s="27"/>
      <c r="QVU15" s="28"/>
      <c r="QVV15" s="28"/>
      <c r="QVW15" s="27"/>
      <c r="QVX15" s="27"/>
      <c r="QVY15" s="25"/>
      <c r="QVZ15" s="25"/>
      <c r="QWA15" s="25"/>
      <c r="QWB15" s="27"/>
      <c r="QWC15" s="28"/>
      <c r="QWD15" s="28"/>
      <c r="QWE15" s="27"/>
      <c r="QWF15" s="27"/>
      <c r="QWG15" s="25"/>
      <c r="QWH15" s="25"/>
      <c r="QWI15" s="25"/>
      <c r="QWJ15" s="27"/>
      <c r="QWK15" s="28"/>
      <c r="QWL15" s="28"/>
      <c r="QWM15" s="27"/>
      <c r="QWN15" s="27"/>
      <c r="QWO15" s="25"/>
      <c r="QWP15" s="25"/>
      <c r="QWQ15" s="25"/>
      <c r="QWR15" s="27"/>
      <c r="QWS15" s="28"/>
      <c r="QWT15" s="28"/>
      <c r="QWU15" s="27"/>
      <c r="QWV15" s="27"/>
      <c r="QWW15" s="25"/>
      <c r="QWX15" s="25"/>
      <c r="QWY15" s="25"/>
      <c r="QWZ15" s="27"/>
      <c r="QXA15" s="28"/>
      <c r="QXB15" s="28"/>
      <c r="QXC15" s="27"/>
      <c r="QXD15" s="27"/>
      <c r="QXE15" s="25"/>
      <c r="QXF15" s="25"/>
      <c r="QXG15" s="25"/>
      <c r="QXH15" s="27"/>
      <c r="QXI15" s="28"/>
      <c r="QXJ15" s="28"/>
      <c r="QXK15" s="27"/>
      <c r="QXL15" s="27"/>
      <c r="QXM15" s="25"/>
      <c r="QXN15" s="25"/>
      <c r="QXO15" s="25"/>
      <c r="QXP15" s="27"/>
      <c r="QXQ15" s="28"/>
      <c r="QXR15" s="28"/>
      <c r="QXS15" s="27"/>
      <c r="QXT15" s="27"/>
      <c r="QXU15" s="25"/>
      <c r="QXV15" s="25"/>
      <c r="QXW15" s="25"/>
      <c r="QXX15" s="27"/>
      <c r="QXY15" s="28"/>
      <c r="QXZ15" s="28"/>
      <c r="QYA15" s="27"/>
      <c r="QYB15" s="27"/>
      <c r="QYC15" s="25"/>
      <c r="QYD15" s="25"/>
      <c r="QYE15" s="25"/>
      <c r="QYF15" s="27"/>
      <c r="QYG15" s="28"/>
      <c r="QYH15" s="28"/>
      <c r="QYI15" s="27"/>
      <c r="QYJ15" s="27"/>
      <c r="QYK15" s="25"/>
      <c r="QYL15" s="25"/>
      <c r="QYM15" s="25"/>
      <c r="QYN15" s="27"/>
      <c r="QYO15" s="28"/>
      <c r="QYP15" s="28"/>
      <c r="QYQ15" s="27"/>
      <c r="QYR15" s="27"/>
      <c r="QYS15" s="25"/>
      <c r="QYT15" s="25"/>
      <c r="QYU15" s="25"/>
      <c r="QYV15" s="27"/>
      <c r="QYW15" s="28"/>
      <c r="QYX15" s="28"/>
      <c r="QYY15" s="27"/>
      <c r="QYZ15" s="27"/>
      <c r="QZA15" s="25"/>
      <c r="QZB15" s="25"/>
      <c r="QZC15" s="25"/>
      <c r="QZD15" s="27"/>
      <c r="QZE15" s="28"/>
      <c r="QZF15" s="28"/>
      <c r="QZG15" s="27"/>
      <c r="QZH15" s="27"/>
      <c r="QZI15" s="25"/>
      <c r="QZJ15" s="25"/>
      <c r="QZK15" s="25"/>
      <c r="QZL15" s="27"/>
      <c r="QZM15" s="28"/>
      <c r="QZN15" s="28"/>
      <c r="QZO15" s="27"/>
      <c r="QZP15" s="27"/>
      <c r="QZQ15" s="25"/>
      <c r="QZR15" s="25"/>
      <c r="QZS15" s="25"/>
      <c r="QZT15" s="27"/>
      <c r="QZU15" s="28"/>
      <c r="QZV15" s="28"/>
      <c r="QZW15" s="27"/>
      <c r="QZX15" s="27"/>
      <c r="QZY15" s="25"/>
      <c r="QZZ15" s="25"/>
      <c r="RAA15" s="25"/>
      <c r="RAB15" s="27"/>
      <c r="RAC15" s="28"/>
      <c r="RAD15" s="28"/>
      <c r="RAE15" s="27"/>
      <c r="RAF15" s="27"/>
      <c r="RAG15" s="25"/>
      <c r="RAH15" s="25"/>
      <c r="RAI15" s="25"/>
      <c r="RAJ15" s="27"/>
      <c r="RAK15" s="28"/>
      <c r="RAL15" s="28"/>
      <c r="RAM15" s="27"/>
      <c r="RAN15" s="27"/>
      <c r="RAO15" s="25"/>
      <c r="RAP15" s="25"/>
      <c r="RAQ15" s="25"/>
      <c r="RAR15" s="27"/>
      <c r="RAS15" s="28"/>
      <c r="RAT15" s="28"/>
      <c r="RAU15" s="27"/>
      <c r="RAV15" s="27"/>
      <c r="RAW15" s="25"/>
      <c r="RAX15" s="25"/>
      <c r="RAY15" s="25"/>
      <c r="RAZ15" s="27"/>
      <c r="RBA15" s="28"/>
      <c r="RBB15" s="28"/>
      <c r="RBC15" s="27"/>
      <c r="RBD15" s="27"/>
      <c r="RBE15" s="25"/>
      <c r="RBF15" s="25"/>
      <c r="RBG15" s="25"/>
      <c r="RBH15" s="27"/>
      <c r="RBI15" s="28"/>
      <c r="RBJ15" s="28"/>
      <c r="RBK15" s="27"/>
      <c r="RBL15" s="27"/>
      <c r="RBM15" s="25"/>
      <c r="RBN15" s="25"/>
      <c r="RBO15" s="25"/>
      <c r="RBP15" s="27"/>
      <c r="RBQ15" s="28"/>
      <c r="RBR15" s="28"/>
      <c r="RBS15" s="27"/>
      <c r="RBT15" s="27"/>
      <c r="RBU15" s="25"/>
      <c r="RBV15" s="25"/>
      <c r="RBW15" s="25"/>
      <c r="RBX15" s="27"/>
      <c r="RBY15" s="28"/>
      <c r="RBZ15" s="28"/>
      <c r="RCA15" s="27"/>
      <c r="RCB15" s="27"/>
      <c r="RCC15" s="25"/>
      <c r="RCD15" s="25"/>
      <c r="RCE15" s="25"/>
      <c r="RCF15" s="27"/>
      <c r="RCG15" s="28"/>
      <c r="RCH15" s="28"/>
      <c r="RCI15" s="27"/>
      <c r="RCJ15" s="27"/>
      <c r="RCK15" s="25"/>
      <c r="RCL15" s="25"/>
      <c r="RCM15" s="25"/>
      <c r="RCN15" s="27"/>
      <c r="RCO15" s="28"/>
      <c r="RCP15" s="28"/>
      <c r="RCQ15" s="27"/>
      <c r="RCR15" s="27"/>
      <c r="RCS15" s="25"/>
      <c r="RCT15" s="25"/>
      <c r="RCU15" s="25"/>
      <c r="RCV15" s="27"/>
      <c r="RCW15" s="28"/>
      <c r="RCX15" s="28"/>
      <c r="RCY15" s="27"/>
      <c r="RCZ15" s="27"/>
      <c r="RDA15" s="25"/>
      <c r="RDB15" s="25"/>
      <c r="RDC15" s="25"/>
      <c r="RDD15" s="27"/>
      <c r="RDE15" s="28"/>
      <c r="RDF15" s="28"/>
      <c r="RDG15" s="27"/>
      <c r="RDH15" s="27"/>
      <c r="RDI15" s="25"/>
      <c r="RDJ15" s="25"/>
      <c r="RDK15" s="25"/>
      <c r="RDL15" s="27"/>
      <c r="RDM15" s="28"/>
      <c r="RDN15" s="28"/>
      <c r="RDO15" s="27"/>
      <c r="RDP15" s="27"/>
      <c r="RDQ15" s="25"/>
      <c r="RDR15" s="25"/>
      <c r="RDS15" s="25"/>
      <c r="RDT15" s="27"/>
      <c r="RDU15" s="28"/>
      <c r="RDV15" s="28"/>
      <c r="RDW15" s="27"/>
      <c r="RDX15" s="27"/>
      <c r="RDY15" s="25"/>
      <c r="RDZ15" s="25"/>
      <c r="REA15" s="25"/>
      <c r="REB15" s="27"/>
      <c r="REC15" s="28"/>
      <c r="RED15" s="28"/>
      <c r="REE15" s="27"/>
      <c r="REF15" s="27"/>
      <c r="REG15" s="25"/>
      <c r="REH15" s="25"/>
      <c r="REI15" s="25"/>
      <c r="REJ15" s="27"/>
      <c r="REK15" s="28"/>
      <c r="REL15" s="28"/>
      <c r="REM15" s="27"/>
      <c r="REN15" s="27"/>
      <c r="REO15" s="25"/>
      <c r="REP15" s="25"/>
      <c r="REQ15" s="25"/>
      <c r="RER15" s="27"/>
      <c r="RES15" s="28"/>
      <c r="RET15" s="28"/>
      <c r="REU15" s="27"/>
      <c r="REV15" s="27"/>
      <c r="REW15" s="25"/>
      <c r="REX15" s="25"/>
      <c r="REY15" s="25"/>
      <c r="REZ15" s="27"/>
      <c r="RFA15" s="28"/>
      <c r="RFB15" s="28"/>
      <c r="RFC15" s="27"/>
      <c r="RFD15" s="27"/>
      <c r="RFE15" s="25"/>
      <c r="RFF15" s="25"/>
      <c r="RFG15" s="25"/>
      <c r="RFH15" s="27"/>
      <c r="RFI15" s="28"/>
      <c r="RFJ15" s="28"/>
      <c r="RFK15" s="27"/>
      <c r="RFL15" s="27"/>
      <c r="RFM15" s="25"/>
      <c r="RFN15" s="25"/>
      <c r="RFO15" s="25"/>
      <c r="RFP15" s="27"/>
      <c r="RFQ15" s="28"/>
      <c r="RFR15" s="28"/>
      <c r="RFS15" s="27"/>
      <c r="RFT15" s="27"/>
      <c r="RFU15" s="25"/>
      <c r="RFV15" s="25"/>
      <c r="RFW15" s="25"/>
      <c r="RFX15" s="27"/>
      <c r="RFY15" s="28"/>
      <c r="RFZ15" s="28"/>
      <c r="RGA15" s="27"/>
      <c r="RGB15" s="27"/>
      <c r="RGC15" s="25"/>
      <c r="RGD15" s="25"/>
      <c r="RGE15" s="25"/>
      <c r="RGF15" s="27"/>
      <c r="RGG15" s="28"/>
      <c r="RGH15" s="28"/>
      <c r="RGI15" s="27"/>
      <c r="RGJ15" s="27"/>
      <c r="RGK15" s="25"/>
      <c r="RGL15" s="25"/>
      <c r="RGM15" s="25"/>
      <c r="RGN15" s="27"/>
      <c r="RGO15" s="28"/>
      <c r="RGP15" s="28"/>
      <c r="RGQ15" s="27"/>
      <c r="RGR15" s="27"/>
      <c r="RGS15" s="25"/>
      <c r="RGT15" s="25"/>
      <c r="RGU15" s="25"/>
      <c r="RGV15" s="27"/>
      <c r="RGW15" s="28"/>
      <c r="RGX15" s="28"/>
      <c r="RGY15" s="27"/>
      <c r="RGZ15" s="27"/>
      <c r="RHA15" s="25"/>
      <c r="RHB15" s="25"/>
      <c r="RHC15" s="25"/>
      <c r="RHD15" s="27"/>
      <c r="RHE15" s="28"/>
      <c r="RHF15" s="28"/>
      <c r="RHG15" s="27"/>
      <c r="RHH15" s="27"/>
      <c r="RHI15" s="25"/>
      <c r="RHJ15" s="25"/>
      <c r="RHK15" s="25"/>
      <c r="RHL15" s="27"/>
      <c r="RHM15" s="28"/>
      <c r="RHN15" s="28"/>
      <c r="RHO15" s="27"/>
      <c r="RHP15" s="27"/>
      <c r="RHQ15" s="25"/>
      <c r="RHR15" s="25"/>
      <c r="RHS15" s="25"/>
      <c r="RHT15" s="27"/>
      <c r="RHU15" s="28"/>
      <c r="RHV15" s="28"/>
      <c r="RHW15" s="27"/>
      <c r="RHX15" s="27"/>
      <c r="RHY15" s="25"/>
      <c r="RHZ15" s="25"/>
      <c r="RIA15" s="25"/>
      <c r="RIB15" s="27"/>
      <c r="RIC15" s="28"/>
      <c r="RID15" s="28"/>
      <c r="RIE15" s="27"/>
      <c r="RIF15" s="27"/>
      <c r="RIG15" s="25"/>
      <c r="RIH15" s="25"/>
      <c r="RII15" s="25"/>
      <c r="RIJ15" s="27"/>
      <c r="RIK15" s="28"/>
      <c r="RIL15" s="28"/>
      <c r="RIM15" s="27"/>
      <c r="RIN15" s="27"/>
      <c r="RIO15" s="25"/>
      <c r="RIP15" s="25"/>
      <c r="RIQ15" s="25"/>
      <c r="RIR15" s="27"/>
      <c r="RIS15" s="28"/>
      <c r="RIT15" s="28"/>
      <c r="RIU15" s="27"/>
      <c r="RIV15" s="27"/>
      <c r="RIW15" s="25"/>
      <c r="RIX15" s="25"/>
      <c r="RIY15" s="25"/>
      <c r="RIZ15" s="27"/>
      <c r="RJA15" s="28"/>
      <c r="RJB15" s="28"/>
      <c r="RJC15" s="27"/>
      <c r="RJD15" s="27"/>
      <c r="RJE15" s="25"/>
      <c r="RJF15" s="25"/>
      <c r="RJG15" s="25"/>
      <c r="RJH15" s="27"/>
      <c r="RJI15" s="28"/>
      <c r="RJJ15" s="28"/>
      <c r="RJK15" s="27"/>
      <c r="RJL15" s="27"/>
      <c r="RJM15" s="25"/>
      <c r="RJN15" s="25"/>
      <c r="RJO15" s="25"/>
      <c r="RJP15" s="27"/>
      <c r="RJQ15" s="28"/>
      <c r="RJR15" s="28"/>
      <c r="RJS15" s="27"/>
      <c r="RJT15" s="27"/>
      <c r="RJU15" s="25"/>
      <c r="RJV15" s="25"/>
      <c r="RJW15" s="25"/>
      <c r="RJX15" s="27"/>
      <c r="RJY15" s="28"/>
      <c r="RJZ15" s="28"/>
      <c r="RKA15" s="27"/>
      <c r="RKB15" s="27"/>
      <c r="RKC15" s="25"/>
      <c r="RKD15" s="25"/>
      <c r="RKE15" s="25"/>
      <c r="RKF15" s="27"/>
      <c r="RKG15" s="28"/>
      <c r="RKH15" s="28"/>
      <c r="RKI15" s="27"/>
      <c r="RKJ15" s="27"/>
      <c r="RKK15" s="25"/>
      <c r="RKL15" s="25"/>
      <c r="RKM15" s="25"/>
      <c r="RKN15" s="27"/>
      <c r="RKO15" s="28"/>
      <c r="RKP15" s="28"/>
      <c r="RKQ15" s="27"/>
      <c r="RKR15" s="27"/>
      <c r="RKS15" s="25"/>
      <c r="RKT15" s="25"/>
      <c r="RKU15" s="25"/>
      <c r="RKV15" s="27"/>
      <c r="RKW15" s="28"/>
      <c r="RKX15" s="28"/>
      <c r="RKY15" s="27"/>
      <c r="RKZ15" s="27"/>
      <c r="RLA15" s="25"/>
      <c r="RLB15" s="25"/>
      <c r="RLC15" s="25"/>
      <c r="RLD15" s="27"/>
      <c r="RLE15" s="28"/>
      <c r="RLF15" s="28"/>
      <c r="RLG15" s="27"/>
      <c r="RLH15" s="27"/>
      <c r="RLI15" s="25"/>
      <c r="RLJ15" s="25"/>
      <c r="RLK15" s="25"/>
      <c r="RLL15" s="27"/>
      <c r="RLM15" s="28"/>
      <c r="RLN15" s="28"/>
      <c r="RLO15" s="27"/>
      <c r="RLP15" s="27"/>
      <c r="RLQ15" s="25"/>
      <c r="RLR15" s="25"/>
      <c r="RLS15" s="25"/>
      <c r="RLT15" s="27"/>
      <c r="RLU15" s="28"/>
      <c r="RLV15" s="28"/>
      <c r="RLW15" s="27"/>
      <c r="RLX15" s="27"/>
      <c r="RLY15" s="25"/>
      <c r="RLZ15" s="25"/>
      <c r="RMA15" s="25"/>
      <c r="RMB15" s="27"/>
      <c r="RMC15" s="28"/>
      <c r="RMD15" s="28"/>
      <c r="RME15" s="27"/>
      <c r="RMF15" s="27"/>
      <c r="RMG15" s="25"/>
      <c r="RMH15" s="25"/>
      <c r="RMI15" s="25"/>
      <c r="RMJ15" s="27"/>
      <c r="RMK15" s="28"/>
      <c r="RML15" s="28"/>
      <c r="RMM15" s="27"/>
      <c r="RMN15" s="27"/>
      <c r="RMO15" s="25"/>
      <c r="RMP15" s="25"/>
      <c r="RMQ15" s="25"/>
      <c r="RMR15" s="27"/>
      <c r="RMS15" s="28"/>
      <c r="RMT15" s="28"/>
      <c r="RMU15" s="27"/>
      <c r="RMV15" s="27"/>
      <c r="RMW15" s="25"/>
      <c r="RMX15" s="25"/>
      <c r="RMY15" s="25"/>
      <c r="RMZ15" s="27"/>
      <c r="RNA15" s="28"/>
      <c r="RNB15" s="28"/>
      <c r="RNC15" s="27"/>
      <c r="RND15" s="27"/>
      <c r="RNE15" s="25"/>
      <c r="RNF15" s="25"/>
      <c r="RNG15" s="25"/>
      <c r="RNH15" s="27"/>
      <c r="RNI15" s="28"/>
      <c r="RNJ15" s="28"/>
      <c r="RNK15" s="27"/>
      <c r="RNL15" s="27"/>
      <c r="RNM15" s="25"/>
      <c r="RNN15" s="25"/>
      <c r="RNO15" s="25"/>
      <c r="RNP15" s="27"/>
      <c r="RNQ15" s="28"/>
      <c r="RNR15" s="28"/>
      <c r="RNS15" s="27"/>
      <c r="RNT15" s="27"/>
      <c r="RNU15" s="25"/>
      <c r="RNV15" s="25"/>
      <c r="RNW15" s="25"/>
      <c r="RNX15" s="27"/>
      <c r="RNY15" s="28"/>
      <c r="RNZ15" s="28"/>
      <c r="ROA15" s="27"/>
      <c r="ROB15" s="27"/>
      <c r="ROC15" s="25"/>
      <c r="ROD15" s="25"/>
      <c r="ROE15" s="25"/>
      <c r="ROF15" s="27"/>
      <c r="ROG15" s="28"/>
      <c r="ROH15" s="28"/>
      <c r="ROI15" s="27"/>
      <c r="ROJ15" s="27"/>
      <c r="ROK15" s="25"/>
      <c r="ROL15" s="25"/>
      <c r="ROM15" s="25"/>
      <c r="RON15" s="27"/>
      <c r="ROO15" s="28"/>
      <c r="ROP15" s="28"/>
      <c r="ROQ15" s="27"/>
      <c r="ROR15" s="27"/>
      <c r="ROS15" s="25"/>
      <c r="ROT15" s="25"/>
      <c r="ROU15" s="25"/>
      <c r="ROV15" s="27"/>
      <c r="ROW15" s="28"/>
      <c r="ROX15" s="28"/>
      <c r="ROY15" s="27"/>
      <c r="ROZ15" s="27"/>
      <c r="RPA15" s="25"/>
      <c r="RPB15" s="25"/>
      <c r="RPC15" s="25"/>
      <c r="RPD15" s="27"/>
      <c r="RPE15" s="28"/>
      <c r="RPF15" s="28"/>
      <c r="RPG15" s="27"/>
      <c r="RPH15" s="27"/>
      <c r="RPI15" s="25"/>
      <c r="RPJ15" s="25"/>
      <c r="RPK15" s="25"/>
      <c r="RPL15" s="27"/>
      <c r="RPM15" s="28"/>
      <c r="RPN15" s="28"/>
      <c r="RPO15" s="27"/>
      <c r="RPP15" s="27"/>
      <c r="RPQ15" s="25"/>
      <c r="RPR15" s="25"/>
      <c r="RPS15" s="25"/>
      <c r="RPT15" s="27"/>
      <c r="RPU15" s="28"/>
      <c r="RPV15" s="28"/>
      <c r="RPW15" s="27"/>
      <c r="RPX15" s="27"/>
      <c r="RPY15" s="25"/>
      <c r="RPZ15" s="25"/>
      <c r="RQA15" s="25"/>
      <c r="RQB15" s="27"/>
      <c r="RQC15" s="28"/>
      <c r="RQD15" s="28"/>
      <c r="RQE15" s="27"/>
      <c r="RQF15" s="27"/>
      <c r="RQG15" s="25"/>
      <c r="RQH15" s="25"/>
      <c r="RQI15" s="25"/>
      <c r="RQJ15" s="27"/>
      <c r="RQK15" s="28"/>
      <c r="RQL15" s="28"/>
      <c r="RQM15" s="27"/>
      <c r="RQN15" s="27"/>
      <c r="RQO15" s="25"/>
      <c r="RQP15" s="25"/>
      <c r="RQQ15" s="25"/>
      <c r="RQR15" s="27"/>
      <c r="RQS15" s="28"/>
      <c r="RQT15" s="28"/>
      <c r="RQU15" s="27"/>
      <c r="RQV15" s="27"/>
      <c r="RQW15" s="25"/>
      <c r="RQX15" s="25"/>
      <c r="RQY15" s="25"/>
      <c r="RQZ15" s="27"/>
      <c r="RRA15" s="28"/>
      <c r="RRB15" s="28"/>
      <c r="RRC15" s="27"/>
      <c r="RRD15" s="27"/>
      <c r="RRE15" s="25"/>
      <c r="RRF15" s="25"/>
      <c r="RRG15" s="25"/>
      <c r="RRH15" s="27"/>
      <c r="RRI15" s="28"/>
      <c r="RRJ15" s="28"/>
      <c r="RRK15" s="27"/>
      <c r="RRL15" s="27"/>
      <c r="RRM15" s="25"/>
      <c r="RRN15" s="25"/>
      <c r="RRO15" s="25"/>
      <c r="RRP15" s="27"/>
      <c r="RRQ15" s="28"/>
      <c r="RRR15" s="28"/>
      <c r="RRS15" s="27"/>
      <c r="RRT15" s="27"/>
      <c r="RRU15" s="25"/>
      <c r="RRV15" s="25"/>
      <c r="RRW15" s="25"/>
      <c r="RRX15" s="27"/>
      <c r="RRY15" s="28"/>
      <c r="RRZ15" s="28"/>
      <c r="RSA15" s="27"/>
      <c r="RSB15" s="27"/>
      <c r="RSC15" s="25"/>
      <c r="RSD15" s="25"/>
      <c r="RSE15" s="25"/>
      <c r="RSF15" s="27"/>
      <c r="RSG15" s="28"/>
      <c r="RSH15" s="28"/>
      <c r="RSI15" s="27"/>
      <c r="RSJ15" s="27"/>
      <c r="RSK15" s="25"/>
      <c r="RSL15" s="25"/>
      <c r="RSM15" s="25"/>
      <c r="RSN15" s="27"/>
      <c r="RSO15" s="28"/>
      <c r="RSP15" s="28"/>
      <c r="RSQ15" s="27"/>
      <c r="RSR15" s="27"/>
      <c r="RSS15" s="25"/>
      <c r="RST15" s="25"/>
      <c r="RSU15" s="25"/>
      <c r="RSV15" s="27"/>
      <c r="RSW15" s="28"/>
      <c r="RSX15" s="28"/>
      <c r="RSY15" s="27"/>
      <c r="RSZ15" s="27"/>
      <c r="RTA15" s="25"/>
      <c r="RTB15" s="25"/>
      <c r="RTC15" s="25"/>
      <c r="RTD15" s="27"/>
      <c r="RTE15" s="28"/>
      <c r="RTF15" s="28"/>
      <c r="RTG15" s="27"/>
      <c r="RTH15" s="27"/>
      <c r="RTI15" s="25"/>
      <c r="RTJ15" s="25"/>
      <c r="RTK15" s="25"/>
      <c r="RTL15" s="27"/>
      <c r="RTM15" s="28"/>
      <c r="RTN15" s="28"/>
      <c r="RTO15" s="27"/>
      <c r="RTP15" s="27"/>
      <c r="RTQ15" s="25"/>
      <c r="RTR15" s="25"/>
      <c r="RTS15" s="25"/>
      <c r="RTT15" s="27"/>
      <c r="RTU15" s="28"/>
      <c r="RTV15" s="28"/>
      <c r="RTW15" s="27"/>
      <c r="RTX15" s="27"/>
      <c r="RTY15" s="25"/>
      <c r="RTZ15" s="25"/>
      <c r="RUA15" s="25"/>
      <c r="RUB15" s="27"/>
      <c r="RUC15" s="28"/>
      <c r="RUD15" s="28"/>
      <c r="RUE15" s="27"/>
      <c r="RUF15" s="27"/>
      <c r="RUG15" s="25"/>
      <c r="RUH15" s="25"/>
      <c r="RUI15" s="25"/>
      <c r="RUJ15" s="27"/>
      <c r="RUK15" s="28"/>
      <c r="RUL15" s="28"/>
      <c r="RUM15" s="27"/>
      <c r="RUN15" s="27"/>
      <c r="RUO15" s="25"/>
      <c r="RUP15" s="25"/>
      <c r="RUQ15" s="25"/>
      <c r="RUR15" s="27"/>
      <c r="RUS15" s="28"/>
      <c r="RUT15" s="28"/>
      <c r="RUU15" s="27"/>
      <c r="RUV15" s="27"/>
      <c r="RUW15" s="25"/>
      <c r="RUX15" s="25"/>
      <c r="RUY15" s="25"/>
      <c r="RUZ15" s="27"/>
      <c r="RVA15" s="28"/>
      <c r="RVB15" s="28"/>
      <c r="RVC15" s="27"/>
      <c r="RVD15" s="27"/>
      <c r="RVE15" s="25"/>
      <c r="RVF15" s="25"/>
      <c r="RVG15" s="25"/>
      <c r="RVH15" s="27"/>
      <c r="RVI15" s="28"/>
      <c r="RVJ15" s="28"/>
      <c r="RVK15" s="27"/>
      <c r="RVL15" s="27"/>
      <c r="RVM15" s="25"/>
      <c r="RVN15" s="25"/>
      <c r="RVO15" s="25"/>
      <c r="RVP15" s="27"/>
      <c r="RVQ15" s="28"/>
      <c r="RVR15" s="28"/>
      <c r="RVS15" s="27"/>
      <c r="RVT15" s="27"/>
      <c r="RVU15" s="25"/>
      <c r="RVV15" s="25"/>
      <c r="RVW15" s="25"/>
      <c r="RVX15" s="27"/>
      <c r="RVY15" s="28"/>
      <c r="RVZ15" s="28"/>
      <c r="RWA15" s="27"/>
      <c r="RWB15" s="27"/>
      <c r="RWC15" s="25"/>
      <c r="RWD15" s="25"/>
      <c r="RWE15" s="25"/>
      <c r="RWF15" s="27"/>
      <c r="RWG15" s="28"/>
      <c r="RWH15" s="28"/>
      <c r="RWI15" s="27"/>
      <c r="RWJ15" s="27"/>
      <c r="RWK15" s="25"/>
      <c r="RWL15" s="25"/>
      <c r="RWM15" s="25"/>
      <c r="RWN15" s="27"/>
      <c r="RWO15" s="28"/>
      <c r="RWP15" s="28"/>
      <c r="RWQ15" s="27"/>
      <c r="RWR15" s="27"/>
      <c r="RWS15" s="25"/>
      <c r="RWT15" s="25"/>
      <c r="RWU15" s="25"/>
      <c r="RWV15" s="27"/>
      <c r="RWW15" s="28"/>
      <c r="RWX15" s="28"/>
      <c r="RWY15" s="27"/>
      <c r="RWZ15" s="27"/>
      <c r="RXA15" s="25"/>
      <c r="RXB15" s="25"/>
      <c r="RXC15" s="25"/>
      <c r="RXD15" s="27"/>
      <c r="RXE15" s="28"/>
      <c r="RXF15" s="28"/>
      <c r="RXG15" s="27"/>
      <c r="RXH15" s="27"/>
      <c r="RXI15" s="25"/>
      <c r="RXJ15" s="25"/>
      <c r="RXK15" s="25"/>
      <c r="RXL15" s="27"/>
      <c r="RXM15" s="28"/>
      <c r="RXN15" s="28"/>
      <c r="RXO15" s="27"/>
      <c r="RXP15" s="27"/>
      <c r="RXQ15" s="25"/>
      <c r="RXR15" s="25"/>
      <c r="RXS15" s="25"/>
      <c r="RXT15" s="27"/>
      <c r="RXU15" s="28"/>
      <c r="RXV15" s="28"/>
      <c r="RXW15" s="27"/>
      <c r="RXX15" s="27"/>
      <c r="RXY15" s="25"/>
      <c r="RXZ15" s="25"/>
      <c r="RYA15" s="25"/>
      <c r="RYB15" s="27"/>
      <c r="RYC15" s="28"/>
      <c r="RYD15" s="28"/>
      <c r="RYE15" s="27"/>
      <c r="RYF15" s="27"/>
      <c r="RYG15" s="25"/>
      <c r="RYH15" s="25"/>
      <c r="RYI15" s="25"/>
      <c r="RYJ15" s="27"/>
      <c r="RYK15" s="28"/>
      <c r="RYL15" s="28"/>
      <c r="RYM15" s="27"/>
      <c r="RYN15" s="27"/>
      <c r="RYO15" s="25"/>
      <c r="RYP15" s="25"/>
      <c r="RYQ15" s="25"/>
      <c r="RYR15" s="27"/>
      <c r="RYS15" s="28"/>
      <c r="RYT15" s="28"/>
      <c r="RYU15" s="27"/>
      <c r="RYV15" s="27"/>
      <c r="RYW15" s="25"/>
      <c r="RYX15" s="25"/>
      <c r="RYY15" s="25"/>
      <c r="RYZ15" s="27"/>
      <c r="RZA15" s="28"/>
      <c r="RZB15" s="28"/>
      <c r="RZC15" s="27"/>
      <c r="RZD15" s="27"/>
      <c r="RZE15" s="25"/>
      <c r="RZF15" s="25"/>
      <c r="RZG15" s="25"/>
      <c r="RZH15" s="27"/>
      <c r="RZI15" s="28"/>
      <c r="RZJ15" s="28"/>
      <c r="RZK15" s="27"/>
      <c r="RZL15" s="27"/>
      <c r="RZM15" s="25"/>
      <c r="RZN15" s="25"/>
      <c r="RZO15" s="25"/>
      <c r="RZP15" s="27"/>
      <c r="RZQ15" s="28"/>
      <c r="RZR15" s="28"/>
      <c r="RZS15" s="27"/>
      <c r="RZT15" s="27"/>
      <c r="RZU15" s="25"/>
      <c r="RZV15" s="25"/>
      <c r="RZW15" s="25"/>
      <c r="RZX15" s="27"/>
      <c r="RZY15" s="28"/>
      <c r="RZZ15" s="28"/>
      <c r="SAA15" s="27"/>
      <c r="SAB15" s="27"/>
      <c r="SAC15" s="25"/>
      <c r="SAD15" s="25"/>
      <c r="SAE15" s="25"/>
      <c r="SAF15" s="27"/>
      <c r="SAG15" s="28"/>
      <c r="SAH15" s="28"/>
      <c r="SAI15" s="27"/>
      <c r="SAJ15" s="27"/>
      <c r="SAK15" s="25"/>
      <c r="SAL15" s="25"/>
      <c r="SAM15" s="25"/>
      <c r="SAN15" s="27"/>
      <c r="SAO15" s="28"/>
      <c r="SAP15" s="28"/>
      <c r="SAQ15" s="27"/>
      <c r="SAR15" s="27"/>
      <c r="SAS15" s="25"/>
      <c r="SAT15" s="25"/>
      <c r="SAU15" s="25"/>
      <c r="SAV15" s="27"/>
      <c r="SAW15" s="28"/>
      <c r="SAX15" s="28"/>
      <c r="SAY15" s="27"/>
      <c r="SAZ15" s="27"/>
      <c r="SBA15" s="25"/>
      <c r="SBB15" s="25"/>
      <c r="SBC15" s="25"/>
      <c r="SBD15" s="27"/>
      <c r="SBE15" s="28"/>
      <c r="SBF15" s="28"/>
      <c r="SBG15" s="27"/>
      <c r="SBH15" s="27"/>
      <c r="SBI15" s="25"/>
      <c r="SBJ15" s="25"/>
      <c r="SBK15" s="25"/>
      <c r="SBL15" s="27"/>
      <c r="SBM15" s="28"/>
      <c r="SBN15" s="28"/>
      <c r="SBO15" s="27"/>
      <c r="SBP15" s="27"/>
      <c r="SBQ15" s="25"/>
      <c r="SBR15" s="25"/>
      <c r="SBS15" s="25"/>
      <c r="SBT15" s="27"/>
      <c r="SBU15" s="28"/>
      <c r="SBV15" s="28"/>
      <c r="SBW15" s="27"/>
      <c r="SBX15" s="27"/>
      <c r="SBY15" s="25"/>
      <c r="SBZ15" s="25"/>
      <c r="SCA15" s="25"/>
      <c r="SCB15" s="27"/>
      <c r="SCC15" s="28"/>
      <c r="SCD15" s="28"/>
      <c r="SCE15" s="27"/>
      <c r="SCF15" s="27"/>
      <c r="SCG15" s="25"/>
      <c r="SCH15" s="25"/>
      <c r="SCI15" s="25"/>
      <c r="SCJ15" s="27"/>
      <c r="SCK15" s="28"/>
      <c r="SCL15" s="28"/>
      <c r="SCM15" s="27"/>
      <c r="SCN15" s="27"/>
      <c r="SCO15" s="25"/>
      <c r="SCP15" s="25"/>
      <c r="SCQ15" s="25"/>
      <c r="SCR15" s="27"/>
      <c r="SCS15" s="28"/>
      <c r="SCT15" s="28"/>
      <c r="SCU15" s="27"/>
      <c r="SCV15" s="27"/>
      <c r="SCW15" s="25"/>
      <c r="SCX15" s="25"/>
      <c r="SCY15" s="25"/>
      <c r="SCZ15" s="27"/>
      <c r="SDA15" s="28"/>
      <c r="SDB15" s="28"/>
      <c r="SDC15" s="27"/>
      <c r="SDD15" s="27"/>
      <c r="SDE15" s="25"/>
      <c r="SDF15" s="25"/>
      <c r="SDG15" s="25"/>
      <c r="SDH15" s="27"/>
      <c r="SDI15" s="28"/>
      <c r="SDJ15" s="28"/>
      <c r="SDK15" s="27"/>
      <c r="SDL15" s="27"/>
      <c r="SDM15" s="25"/>
      <c r="SDN15" s="25"/>
      <c r="SDO15" s="25"/>
      <c r="SDP15" s="27"/>
      <c r="SDQ15" s="28"/>
      <c r="SDR15" s="28"/>
      <c r="SDS15" s="27"/>
      <c r="SDT15" s="27"/>
      <c r="SDU15" s="25"/>
      <c r="SDV15" s="25"/>
      <c r="SDW15" s="25"/>
      <c r="SDX15" s="27"/>
      <c r="SDY15" s="28"/>
      <c r="SDZ15" s="28"/>
      <c r="SEA15" s="27"/>
      <c r="SEB15" s="27"/>
      <c r="SEC15" s="25"/>
      <c r="SED15" s="25"/>
      <c r="SEE15" s="25"/>
      <c r="SEF15" s="27"/>
      <c r="SEG15" s="28"/>
      <c r="SEH15" s="28"/>
      <c r="SEI15" s="27"/>
      <c r="SEJ15" s="27"/>
      <c r="SEK15" s="25"/>
      <c r="SEL15" s="25"/>
      <c r="SEM15" s="25"/>
      <c r="SEN15" s="27"/>
      <c r="SEO15" s="28"/>
      <c r="SEP15" s="28"/>
      <c r="SEQ15" s="27"/>
      <c r="SER15" s="27"/>
      <c r="SES15" s="25"/>
      <c r="SET15" s="25"/>
      <c r="SEU15" s="25"/>
      <c r="SEV15" s="27"/>
      <c r="SEW15" s="28"/>
      <c r="SEX15" s="28"/>
      <c r="SEY15" s="27"/>
      <c r="SEZ15" s="27"/>
      <c r="SFA15" s="25"/>
      <c r="SFB15" s="25"/>
      <c r="SFC15" s="25"/>
      <c r="SFD15" s="27"/>
      <c r="SFE15" s="28"/>
      <c r="SFF15" s="28"/>
      <c r="SFG15" s="27"/>
      <c r="SFH15" s="27"/>
      <c r="SFI15" s="25"/>
      <c r="SFJ15" s="25"/>
      <c r="SFK15" s="25"/>
      <c r="SFL15" s="27"/>
      <c r="SFM15" s="28"/>
      <c r="SFN15" s="28"/>
      <c r="SFO15" s="27"/>
      <c r="SFP15" s="27"/>
      <c r="SFQ15" s="25"/>
      <c r="SFR15" s="25"/>
      <c r="SFS15" s="25"/>
      <c r="SFT15" s="27"/>
      <c r="SFU15" s="28"/>
      <c r="SFV15" s="28"/>
      <c r="SFW15" s="27"/>
      <c r="SFX15" s="27"/>
      <c r="SFY15" s="25"/>
      <c r="SFZ15" s="25"/>
      <c r="SGA15" s="25"/>
      <c r="SGB15" s="27"/>
      <c r="SGC15" s="28"/>
      <c r="SGD15" s="28"/>
      <c r="SGE15" s="27"/>
      <c r="SGF15" s="27"/>
      <c r="SGG15" s="25"/>
      <c r="SGH15" s="25"/>
      <c r="SGI15" s="25"/>
      <c r="SGJ15" s="27"/>
      <c r="SGK15" s="28"/>
      <c r="SGL15" s="28"/>
      <c r="SGM15" s="27"/>
      <c r="SGN15" s="27"/>
      <c r="SGO15" s="25"/>
      <c r="SGP15" s="25"/>
      <c r="SGQ15" s="25"/>
      <c r="SGR15" s="27"/>
      <c r="SGS15" s="28"/>
      <c r="SGT15" s="28"/>
      <c r="SGU15" s="27"/>
      <c r="SGV15" s="27"/>
      <c r="SGW15" s="25"/>
      <c r="SGX15" s="25"/>
      <c r="SGY15" s="25"/>
      <c r="SGZ15" s="27"/>
      <c r="SHA15" s="28"/>
      <c r="SHB15" s="28"/>
      <c r="SHC15" s="27"/>
      <c r="SHD15" s="27"/>
      <c r="SHE15" s="25"/>
      <c r="SHF15" s="25"/>
      <c r="SHG15" s="25"/>
      <c r="SHH15" s="27"/>
      <c r="SHI15" s="28"/>
      <c r="SHJ15" s="28"/>
      <c r="SHK15" s="27"/>
      <c r="SHL15" s="27"/>
      <c r="SHM15" s="25"/>
      <c r="SHN15" s="25"/>
      <c r="SHO15" s="25"/>
      <c r="SHP15" s="27"/>
      <c r="SHQ15" s="28"/>
      <c r="SHR15" s="28"/>
      <c r="SHS15" s="27"/>
      <c r="SHT15" s="27"/>
      <c r="SHU15" s="25"/>
      <c r="SHV15" s="25"/>
      <c r="SHW15" s="25"/>
      <c r="SHX15" s="27"/>
      <c r="SHY15" s="28"/>
      <c r="SHZ15" s="28"/>
      <c r="SIA15" s="27"/>
      <c r="SIB15" s="27"/>
      <c r="SIC15" s="25"/>
      <c r="SID15" s="25"/>
      <c r="SIE15" s="25"/>
      <c r="SIF15" s="27"/>
      <c r="SIG15" s="28"/>
      <c r="SIH15" s="28"/>
      <c r="SII15" s="27"/>
      <c r="SIJ15" s="27"/>
      <c r="SIK15" s="25"/>
      <c r="SIL15" s="25"/>
      <c r="SIM15" s="25"/>
      <c r="SIN15" s="27"/>
      <c r="SIO15" s="28"/>
      <c r="SIP15" s="28"/>
      <c r="SIQ15" s="27"/>
      <c r="SIR15" s="27"/>
      <c r="SIS15" s="25"/>
      <c r="SIT15" s="25"/>
      <c r="SIU15" s="25"/>
      <c r="SIV15" s="27"/>
      <c r="SIW15" s="28"/>
      <c r="SIX15" s="28"/>
      <c r="SIY15" s="27"/>
      <c r="SIZ15" s="27"/>
      <c r="SJA15" s="25"/>
      <c r="SJB15" s="25"/>
      <c r="SJC15" s="25"/>
      <c r="SJD15" s="27"/>
      <c r="SJE15" s="28"/>
      <c r="SJF15" s="28"/>
      <c r="SJG15" s="27"/>
      <c r="SJH15" s="27"/>
      <c r="SJI15" s="25"/>
      <c r="SJJ15" s="25"/>
      <c r="SJK15" s="25"/>
      <c r="SJL15" s="27"/>
      <c r="SJM15" s="28"/>
      <c r="SJN15" s="28"/>
      <c r="SJO15" s="27"/>
      <c r="SJP15" s="27"/>
      <c r="SJQ15" s="25"/>
      <c r="SJR15" s="25"/>
      <c r="SJS15" s="25"/>
      <c r="SJT15" s="27"/>
      <c r="SJU15" s="28"/>
      <c r="SJV15" s="28"/>
      <c r="SJW15" s="27"/>
      <c r="SJX15" s="27"/>
      <c r="SJY15" s="25"/>
      <c r="SJZ15" s="25"/>
      <c r="SKA15" s="25"/>
      <c r="SKB15" s="27"/>
      <c r="SKC15" s="28"/>
      <c r="SKD15" s="28"/>
      <c r="SKE15" s="27"/>
      <c r="SKF15" s="27"/>
      <c r="SKG15" s="25"/>
      <c r="SKH15" s="25"/>
      <c r="SKI15" s="25"/>
      <c r="SKJ15" s="27"/>
      <c r="SKK15" s="28"/>
      <c r="SKL15" s="28"/>
      <c r="SKM15" s="27"/>
      <c r="SKN15" s="27"/>
      <c r="SKO15" s="25"/>
      <c r="SKP15" s="25"/>
      <c r="SKQ15" s="25"/>
      <c r="SKR15" s="27"/>
      <c r="SKS15" s="28"/>
      <c r="SKT15" s="28"/>
      <c r="SKU15" s="27"/>
      <c r="SKV15" s="27"/>
      <c r="SKW15" s="25"/>
      <c r="SKX15" s="25"/>
      <c r="SKY15" s="25"/>
      <c r="SKZ15" s="27"/>
      <c r="SLA15" s="28"/>
      <c r="SLB15" s="28"/>
      <c r="SLC15" s="27"/>
      <c r="SLD15" s="27"/>
      <c r="SLE15" s="25"/>
      <c r="SLF15" s="25"/>
      <c r="SLG15" s="25"/>
      <c r="SLH15" s="27"/>
      <c r="SLI15" s="28"/>
      <c r="SLJ15" s="28"/>
      <c r="SLK15" s="27"/>
      <c r="SLL15" s="27"/>
      <c r="SLM15" s="25"/>
      <c r="SLN15" s="25"/>
      <c r="SLO15" s="25"/>
      <c r="SLP15" s="27"/>
      <c r="SLQ15" s="28"/>
      <c r="SLR15" s="28"/>
      <c r="SLS15" s="27"/>
      <c r="SLT15" s="27"/>
      <c r="SLU15" s="25"/>
      <c r="SLV15" s="25"/>
      <c r="SLW15" s="25"/>
      <c r="SLX15" s="27"/>
      <c r="SLY15" s="28"/>
      <c r="SLZ15" s="28"/>
      <c r="SMA15" s="27"/>
      <c r="SMB15" s="27"/>
      <c r="SMC15" s="25"/>
      <c r="SMD15" s="25"/>
      <c r="SME15" s="25"/>
      <c r="SMF15" s="27"/>
      <c r="SMG15" s="28"/>
      <c r="SMH15" s="28"/>
      <c r="SMI15" s="27"/>
      <c r="SMJ15" s="27"/>
      <c r="SMK15" s="25"/>
      <c r="SML15" s="25"/>
      <c r="SMM15" s="25"/>
      <c r="SMN15" s="27"/>
      <c r="SMO15" s="28"/>
      <c r="SMP15" s="28"/>
      <c r="SMQ15" s="27"/>
      <c r="SMR15" s="27"/>
      <c r="SMS15" s="25"/>
      <c r="SMT15" s="25"/>
      <c r="SMU15" s="25"/>
      <c r="SMV15" s="27"/>
      <c r="SMW15" s="28"/>
      <c r="SMX15" s="28"/>
      <c r="SMY15" s="27"/>
      <c r="SMZ15" s="27"/>
      <c r="SNA15" s="25"/>
      <c r="SNB15" s="25"/>
      <c r="SNC15" s="25"/>
      <c r="SND15" s="27"/>
      <c r="SNE15" s="28"/>
      <c r="SNF15" s="28"/>
      <c r="SNG15" s="27"/>
      <c r="SNH15" s="27"/>
      <c r="SNI15" s="25"/>
      <c r="SNJ15" s="25"/>
      <c r="SNK15" s="25"/>
      <c r="SNL15" s="27"/>
      <c r="SNM15" s="28"/>
      <c r="SNN15" s="28"/>
      <c r="SNO15" s="27"/>
      <c r="SNP15" s="27"/>
      <c r="SNQ15" s="25"/>
      <c r="SNR15" s="25"/>
      <c r="SNS15" s="25"/>
      <c r="SNT15" s="27"/>
      <c r="SNU15" s="28"/>
      <c r="SNV15" s="28"/>
      <c r="SNW15" s="27"/>
      <c r="SNX15" s="27"/>
      <c r="SNY15" s="25"/>
      <c r="SNZ15" s="25"/>
      <c r="SOA15" s="25"/>
      <c r="SOB15" s="27"/>
      <c r="SOC15" s="28"/>
      <c r="SOD15" s="28"/>
      <c r="SOE15" s="27"/>
      <c r="SOF15" s="27"/>
      <c r="SOG15" s="25"/>
      <c r="SOH15" s="25"/>
      <c r="SOI15" s="25"/>
      <c r="SOJ15" s="27"/>
      <c r="SOK15" s="28"/>
      <c r="SOL15" s="28"/>
      <c r="SOM15" s="27"/>
      <c r="SON15" s="27"/>
      <c r="SOO15" s="25"/>
      <c r="SOP15" s="25"/>
      <c r="SOQ15" s="25"/>
      <c r="SOR15" s="27"/>
      <c r="SOS15" s="28"/>
      <c r="SOT15" s="28"/>
      <c r="SOU15" s="27"/>
      <c r="SOV15" s="27"/>
      <c r="SOW15" s="25"/>
      <c r="SOX15" s="25"/>
      <c r="SOY15" s="25"/>
      <c r="SOZ15" s="27"/>
      <c r="SPA15" s="28"/>
      <c r="SPB15" s="28"/>
      <c r="SPC15" s="27"/>
      <c r="SPD15" s="27"/>
      <c r="SPE15" s="25"/>
      <c r="SPF15" s="25"/>
      <c r="SPG15" s="25"/>
      <c r="SPH15" s="27"/>
      <c r="SPI15" s="28"/>
      <c r="SPJ15" s="28"/>
      <c r="SPK15" s="27"/>
      <c r="SPL15" s="27"/>
      <c r="SPM15" s="25"/>
      <c r="SPN15" s="25"/>
      <c r="SPO15" s="25"/>
      <c r="SPP15" s="27"/>
      <c r="SPQ15" s="28"/>
      <c r="SPR15" s="28"/>
      <c r="SPS15" s="27"/>
      <c r="SPT15" s="27"/>
      <c r="SPU15" s="25"/>
      <c r="SPV15" s="25"/>
      <c r="SPW15" s="25"/>
      <c r="SPX15" s="27"/>
      <c r="SPY15" s="28"/>
      <c r="SPZ15" s="28"/>
      <c r="SQA15" s="27"/>
      <c r="SQB15" s="27"/>
      <c r="SQC15" s="25"/>
      <c r="SQD15" s="25"/>
      <c r="SQE15" s="25"/>
      <c r="SQF15" s="27"/>
      <c r="SQG15" s="28"/>
      <c r="SQH15" s="28"/>
      <c r="SQI15" s="27"/>
      <c r="SQJ15" s="27"/>
      <c r="SQK15" s="25"/>
      <c r="SQL15" s="25"/>
      <c r="SQM15" s="25"/>
      <c r="SQN15" s="27"/>
      <c r="SQO15" s="28"/>
      <c r="SQP15" s="28"/>
      <c r="SQQ15" s="27"/>
      <c r="SQR15" s="27"/>
      <c r="SQS15" s="25"/>
      <c r="SQT15" s="25"/>
      <c r="SQU15" s="25"/>
      <c r="SQV15" s="27"/>
      <c r="SQW15" s="28"/>
      <c r="SQX15" s="28"/>
      <c r="SQY15" s="27"/>
      <c r="SQZ15" s="27"/>
      <c r="SRA15" s="25"/>
      <c r="SRB15" s="25"/>
      <c r="SRC15" s="25"/>
      <c r="SRD15" s="27"/>
      <c r="SRE15" s="28"/>
      <c r="SRF15" s="28"/>
      <c r="SRG15" s="27"/>
      <c r="SRH15" s="27"/>
      <c r="SRI15" s="25"/>
      <c r="SRJ15" s="25"/>
      <c r="SRK15" s="25"/>
      <c r="SRL15" s="27"/>
      <c r="SRM15" s="28"/>
      <c r="SRN15" s="28"/>
      <c r="SRO15" s="27"/>
      <c r="SRP15" s="27"/>
      <c r="SRQ15" s="25"/>
      <c r="SRR15" s="25"/>
      <c r="SRS15" s="25"/>
      <c r="SRT15" s="27"/>
      <c r="SRU15" s="28"/>
      <c r="SRV15" s="28"/>
      <c r="SRW15" s="27"/>
      <c r="SRX15" s="27"/>
      <c r="SRY15" s="25"/>
      <c r="SRZ15" s="25"/>
      <c r="SSA15" s="25"/>
      <c r="SSB15" s="27"/>
      <c r="SSC15" s="28"/>
      <c r="SSD15" s="28"/>
      <c r="SSE15" s="27"/>
      <c r="SSF15" s="27"/>
      <c r="SSG15" s="25"/>
      <c r="SSH15" s="25"/>
      <c r="SSI15" s="25"/>
      <c r="SSJ15" s="27"/>
      <c r="SSK15" s="28"/>
      <c r="SSL15" s="28"/>
      <c r="SSM15" s="27"/>
      <c r="SSN15" s="27"/>
      <c r="SSO15" s="25"/>
      <c r="SSP15" s="25"/>
      <c r="SSQ15" s="25"/>
      <c r="SSR15" s="27"/>
      <c r="SSS15" s="28"/>
      <c r="SST15" s="28"/>
      <c r="SSU15" s="27"/>
      <c r="SSV15" s="27"/>
      <c r="SSW15" s="25"/>
      <c r="SSX15" s="25"/>
      <c r="SSY15" s="25"/>
      <c r="SSZ15" s="27"/>
      <c r="STA15" s="28"/>
      <c r="STB15" s="28"/>
      <c r="STC15" s="27"/>
      <c r="STD15" s="27"/>
      <c r="STE15" s="25"/>
      <c r="STF15" s="25"/>
      <c r="STG15" s="25"/>
      <c r="STH15" s="27"/>
      <c r="STI15" s="28"/>
      <c r="STJ15" s="28"/>
      <c r="STK15" s="27"/>
      <c r="STL15" s="27"/>
      <c r="STM15" s="25"/>
      <c r="STN15" s="25"/>
      <c r="STO15" s="25"/>
      <c r="STP15" s="27"/>
      <c r="STQ15" s="28"/>
      <c r="STR15" s="28"/>
      <c r="STS15" s="27"/>
      <c r="STT15" s="27"/>
      <c r="STU15" s="25"/>
      <c r="STV15" s="25"/>
      <c r="STW15" s="25"/>
      <c r="STX15" s="27"/>
      <c r="STY15" s="28"/>
      <c r="STZ15" s="28"/>
      <c r="SUA15" s="27"/>
      <c r="SUB15" s="27"/>
      <c r="SUC15" s="25"/>
      <c r="SUD15" s="25"/>
      <c r="SUE15" s="25"/>
      <c r="SUF15" s="27"/>
      <c r="SUG15" s="28"/>
      <c r="SUH15" s="28"/>
      <c r="SUI15" s="27"/>
      <c r="SUJ15" s="27"/>
      <c r="SUK15" s="25"/>
      <c r="SUL15" s="25"/>
      <c r="SUM15" s="25"/>
      <c r="SUN15" s="27"/>
      <c r="SUO15" s="28"/>
      <c r="SUP15" s="28"/>
      <c r="SUQ15" s="27"/>
      <c r="SUR15" s="27"/>
      <c r="SUS15" s="25"/>
      <c r="SUT15" s="25"/>
      <c r="SUU15" s="25"/>
      <c r="SUV15" s="27"/>
      <c r="SUW15" s="28"/>
      <c r="SUX15" s="28"/>
      <c r="SUY15" s="27"/>
      <c r="SUZ15" s="27"/>
      <c r="SVA15" s="25"/>
      <c r="SVB15" s="25"/>
      <c r="SVC15" s="25"/>
      <c r="SVD15" s="27"/>
      <c r="SVE15" s="28"/>
      <c r="SVF15" s="28"/>
      <c r="SVG15" s="27"/>
      <c r="SVH15" s="27"/>
      <c r="SVI15" s="25"/>
      <c r="SVJ15" s="25"/>
      <c r="SVK15" s="25"/>
      <c r="SVL15" s="27"/>
      <c r="SVM15" s="28"/>
      <c r="SVN15" s="28"/>
      <c r="SVO15" s="27"/>
      <c r="SVP15" s="27"/>
      <c r="SVQ15" s="25"/>
      <c r="SVR15" s="25"/>
      <c r="SVS15" s="25"/>
      <c r="SVT15" s="27"/>
      <c r="SVU15" s="28"/>
      <c r="SVV15" s="28"/>
      <c r="SVW15" s="27"/>
      <c r="SVX15" s="27"/>
      <c r="SVY15" s="25"/>
      <c r="SVZ15" s="25"/>
      <c r="SWA15" s="25"/>
      <c r="SWB15" s="27"/>
      <c r="SWC15" s="28"/>
      <c r="SWD15" s="28"/>
      <c r="SWE15" s="27"/>
      <c r="SWF15" s="27"/>
      <c r="SWG15" s="25"/>
      <c r="SWH15" s="25"/>
      <c r="SWI15" s="25"/>
      <c r="SWJ15" s="27"/>
      <c r="SWK15" s="28"/>
      <c r="SWL15" s="28"/>
      <c r="SWM15" s="27"/>
      <c r="SWN15" s="27"/>
      <c r="SWO15" s="25"/>
      <c r="SWP15" s="25"/>
      <c r="SWQ15" s="25"/>
      <c r="SWR15" s="27"/>
      <c r="SWS15" s="28"/>
      <c r="SWT15" s="28"/>
      <c r="SWU15" s="27"/>
      <c r="SWV15" s="27"/>
      <c r="SWW15" s="25"/>
      <c r="SWX15" s="25"/>
      <c r="SWY15" s="25"/>
      <c r="SWZ15" s="27"/>
      <c r="SXA15" s="28"/>
      <c r="SXB15" s="28"/>
      <c r="SXC15" s="27"/>
      <c r="SXD15" s="27"/>
      <c r="SXE15" s="25"/>
      <c r="SXF15" s="25"/>
      <c r="SXG15" s="25"/>
      <c r="SXH15" s="27"/>
      <c r="SXI15" s="28"/>
      <c r="SXJ15" s="28"/>
      <c r="SXK15" s="27"/>
      <c r="SXL15" s="27"/>
      <c r="SXM15" s="25"/>
      <c r="SXN15" s="25"/>
      <c r="SXO15" s="25"/>
      <c r="SXP15" s="27"/>
      <c r="SXQ15" s="28"/>
      <c r="SXR15" s="28"/>
      <c r="SXS15" s="27"/>
      <c r="SXT15" s="27"/>
      <c r="SXU15" s="25"/>
      <c r="SXV15" s="25"/>
      <c r="SXW15" s="25"/>
      <c r="SXX15" s="27"/>
      <c r="SXY15" s="28"/>
      <c r="SXZ15" s="28"/>
      <c r="SYA15" s="27"/>
      <c r="SYB15" s="27"/>
      <c r="SYC15" s="25"/>
      <c r="SYD15" s="25"/>
      <c r="SYE15" s="25"/>
      <c r="SYF15" s="27"/>
      <c r="SYG15" s="28"/>
      <c r="SYH15" s="28"/>
      <c r="SYI15" s="27"/>
      <c r="SYJ15" s="27"/>
      <c r="SYK15" s="25"/>
      <c r="SYL15" s="25"/>
      <c r="SYM15" s="25"/>
      <c r="SYN15" s="27"/>
      <c r="SYO15" s="28"/>
      <c r="SYP15" s="28"/>
      <c r="SYQ15" s="27"/>
      <c r="SYR15" s="27"/>
      <c r="SYS15" s="25"/>
      <c r="SYT15" s="25"/>
      <c r="SYU15" s="25"/>
      <c r="SYV15" s="27"/>
      <c r="SYW15" s="28"/>
      <c r="SYX15" s="28"/>
      <c r="SYY15" s="27"/>
      <c r="SYZ15" s="27"/>
      <c r="SZA15" s="25"/>
      <c r="SZB15" s="25"/>
      <c r="SZC15" s="25"/>
      <c r="SZD15" s="27"/>
      <c r="SZE15" s="28"/>
      <c r="SZF15" s="28"/>
      <c r="SZG15" s="27"/>
      <c r="SZH15" s="27"/>
      <c r="SZI15" s="25"/>
      <c r="SZJ15" s="25"/>
      <c r="SZK15" s="25"/>
      <c r="SZL15" s="27"/>
      <c r="SZM15" s="28"/>
      <c r="SZN15" s="28"/>
      <c r="SZO15" s="27"/>
      <c r="SZP15" s="27"/>
      <c r="SZQ15" s="25"/>
      <c r="SZR15" s="25"/>
      <c r="SZS15" s="25"/>
      <c r="SZT15" s="27"/>
      <c r="SZU15" s="28"/>
      <c r="SZV15" s="28"/>
      <c r="SZW15" s="27"/>
      <c r="SZX15" s="27"/>
      <c r="SZY15" s="25"/>
      <c r="SZZ15" s="25"/>
      <c r="TAA15" s="25"/>
      <c r="TAB15" s="27"/>
      <c r="TAC15" s="28"/>
      <c r="TAD15" s="28"/>
      <c r="TAE15" s="27"/>
      <c r="TAF15" s="27"/>
      <c r="TAG15" s="25"/>
      <c r="TAH15" s="25"/>
      <c r="TAI15" s="25"/>
      <c r="TAJ15" s="27"/>
      <c r="TAK15" s="28"/>
      <c r="TAL15" s="28"/>
      <c r="TAM15" s="27"/>
      <c r="TAN15" s="27"/>
      <c r="TAO15" s="25"/>
      <c r="TAP15" s="25"/>
      <c r="TAQ15" s="25"/>
      <c r="TAR15" s="27"/>
      <c r="TAS15" s="28"/>
      <c r="TAT15" s="28"/>
      <c r="TAU15" s="27"/>
      <c r="TAV15" s="27"/>
      <c r="TAW15" s="25"/>
      <c r="TAX15" s="25"/>
      <c r="TAY15" s="25"/>
      <c r="TAZ15" s="27"/>
      <c r="TBA15" s="28"/>
      <c r="TBB15" s="28"/>
      <c r="TBC15" s="27"/>
      <c r="TBD15" s="27"/>
      <c r="TBE15" s="25"/>
      <c r="TBF15" s="25"/>
      <c r="TBG15" s="25"/>
      <c r="TBH15" s="27"/>
      <c r="TBI15" s="28"/>
      <c r="TBJ15" s="28"/>
      <c r="TBK15" s="27"/>
      <c r="TBL15" s="27"/>
      <c r="TBM15" s="25"/>
      <c r="TBN15" s="25"/>
      <c r="TBO15" s="25"/>
      <c r="TBP15" s="27"/>
      <c r="TBQ15" s="28"/>
      <c r="TBR15" s="28"/>
      <c r="TBS15" s="27"/>
      <c r="TBT15" s="27"/>
      <c r="TBU15" s="25"/>
      <c r="TBV15" s="25"/>
      <c r="TBW15" s="25"/>
      <c r="TBX15" s="27"/>
      <c r="TBY15" s="28"/>
      <c r="TBZ15" s="28"/>
      <c r="TCA15" s="27"/>
      <c r="TCB15" s="27"/>
      <c r="TCC15" s="25"/>
      <c r="TCD15" s="25"/>
      <c r="TCE15" s="25"/>
      <c r="TCF15" s="27"/>
      <c r="TCG15" s="28"/>
      <c r="TCH15" s="28"/>
      <c r="TCI15" s="27"/>
      <c r="TCJ15" s="27"/>
      <c r="TCK15" s="25"/>
      <c r="TCL15" s="25"/>
      <c r="TCM15" s="25"/>
      <c r="TCN15" s="27"/>
      <c r="TCO15" s="28"/>
      <c r="TCP15" s="28"/>
      <c r="TCQ15" s="27"/>
      <c r="TCR15" s="27"/>
      <c r="TCS15" s="25"/>
      <c r="TCT15" s="25"/>
      <c r="TCU15" s="25"/>
      <c r="TCV15" s="27"/>
      <c r="TCW15" s="28"/>
      <c r="TCX15" s="28"/>
      <c r="TCY15" s="27"/>
      <c r="TCZ15" s="27"/>
      <c r="TDA15" s="25"/>
      <c r="TDB15" s="25"/>
      <c r="TDC15" s="25"/>
      <c r="TDD15" s="27"/>
      <c r="TDE15" s="28"/>
      <c r="TDF15" s="28"/>
      <c r="TDG15" s="27"/>
      <c r="TDH15" s="27"/>
      <c r="TDI15" s="25"/>
      <c r="TDJ15" s="25"/>
      <c r="TDK15" s="25"/>
      <c r="TDL15" s="27"/>
      <c r="TDM15" s="28"/>
      <c r="TDN15" s="28"/>
      <c r="TDO15" s="27"/>
      <c r="TDP15" s="27"/>
      <c r="TDQ15" s="25"/>
      <c r="TDR15" s="25"/>
      <c r="TDS15" s="25"/>
      <c r="TDT15" s="27"/>
      <c r="TDU15" s="28"/>
      <c r="TDV15" s="28"/>
      <c r="TDW15" s="27"/>
      <c r="TDX15" s="27"/>
      <c r="TDY15" s="25"/>
      <c r="TDZ15" s="25"/>
      <c r="TEA15" s="25"/>
      <c r="TEB15" s="27"/>
      <c r="TEC15" s="28"/>
      <c r="TED15" s="28"/>
      <c r="TEE15" s="27"/>
      <c r="TEF15" s="27"/>
      <c r="TEG15" s="25"/>
      <c r="TEH15" s="25"/>
      <c r="TEI15" s="25"/>
      <c r="TEJ15" s="27"/>
      <c r="TEK15" s="28"/>
      <c r="TEL15" s="28"/>
      <c r="TEM15" s="27"/>
      <c r="TEN15" s="27"/>
      <c r="TEO15" s="25"/>
      <c r="TEP15" s="25"/>
      <c r="TEQ15" s="25"/>
      <c r="TER15" s="27"/>
      <c r="TES15" s="28"/>
      <c r="TET15" s="28"/>
      <c r="TEU15" s="27"/>
      <c r="TEV15" s="27"/>
      <c r="TEW15" s="25"/>
      <c r="TEX15" s="25"/>
      <c r="TEY15" s="25"/>
      <c r="TEZ15" s="27"/>
      <c r="TFA15" s="28"/>
      <c r="TFB15" s="28"/>
      <c r="TFC15" s="27"/>
      <c r="TFD15" s="27"/>
      <c r="TFE15" s="25"/>
      <c r="TFF15" s="25"/>
      <c r="TFG15" s="25"/>
      <c r="TFH15" s="27"/>
      <c r="TFI15" s="28"/>
      <c r="TFJ15" s="28"/>
      <c r="TFK15" s="27"/>
      <c r="TFL15" s="27"/>
      <c r="TFM15" s="25"/>
      <c r="TFN15" s="25"/>
      <c r="TFO15" s="25"/>
      <c r="TFP15" s="27"/>
      <c r="TFQ15" s="28"/>
      <c r="TFR15" s="28"/>
      <c r="TFS15" s="27"/>
      <c r="TFT15" s="27"/>
      <c r="TFU15" s="25"/>
      <c r="TFV15" s="25"/>
      <c r="TFW15" s="25"/>
      <c r="TFX15" s="27"/>
      <c r="TFY15" s="28"/>
      <c r="TFZ15" s="28"/>
      <c r="TGA15" s="27"/>
      <c r="TGB15" s="27"/>
      <c r="TGC15" s="25"/>
      <c r="TGD15" s="25"/>
      <c r="TGE15" s="25"/>
      <c r="TGF15" s="27"/>
      <c r="TGG15" s="28"/>
      <c r="TGH15" s="28"/>
      <c r="TGI15" s="27"/>
      <c r="TGJ15" s="27"/>
      <c r="TGK15" s="25"/>
      <c r="TGL15" s="25"/>
      <c r="TGM15" s="25"/>
      <c r="TGN15" s="27"/>
      <c r="TGO15" s="28"/>
      <c r="TGP15" s="28"/>
      <c r="TGQ15" s="27"/>
      <c r="TGR15" s="27"/>
      <c r="TGS15" s="25"/>
      <c r="TGT15" s="25"/>
      <c r="TGU15" s="25"/>
      <c r="TGV15" s="27"/>
      <c r="TGW15" s="28"/>
      <c r="TGX15" s="28"/>
      <c r="TGY15" s="27"/>
      <c r="TGZ15" s="27"/>
      <c r="THA15" s="25"/>
      <c r="THB15" s="25"/>
      <c r="THC15" s="25"/>
      <c r="THD15" s="27"/>
      <c r="THE15" s="28"/>
      <c r="THF15" s="28"/>
      <c r="THG15" s="27"/>
      <c r="THH15" s="27"/>
      <c r="THI15" s="25"/>
      <c r="THJ15" s="25"/>
      <c r="THK15" s="25"/>
      <c r="THL15" s="27"/>
      <c r="THM15" s="28"/>
      <c r="THN15" s="28"/>
      <c r="THO15" s="27"/>
      <c r="THP15" s="27"/>
      <c r="THQ15" s="25"/>
      <c r="THR15" s="25"/>
      <c r="THS15" s="25"/>
      <c r="THT15" s="27"/>
      <c r="THU15" s="28"/>
      <c r="THV15" s="28"/>
      <c r="THW15" s="27"/>
      <c r="THX15" s="27"/>
      <c r="THY15" s="25"/>
      <c r="THZ15" s="25"/>
      <c r="TIA15" s="25"/>
      <c r="TIB15" s="27"/>
      <c r="TIC15" s="28"/>
      <c r="TID15" s="28"/>
      <c r="TIE15" s="27"/>
      <c r="TIF15" s="27"/>
      <c r="TIG15" s="25"/>
      <c r="TIH15" s="25"/>
      <c r="TII15" s="25"/>
      <c r="TIJ15" s="27"/>
      <c r="TIK15" s="28"/>
      <c r="TIL15" s="28"/>
      <c r="TIM15" s="27"/>
      <c r="TIN15" s="27"/>
      <c r="TIO15" s="25"/>
      <c r="TIP15" s="25"/>
      <c r="TIQ15" s="25"/>
      <c r="TIR15" s="27"/>
      <c r="TIS15" s="28"/>
      <c r="TIT15" s="28"/>
      <c r="TIU15" s="27"/>
      <c r="TIV15" s="27"/>
      <c r="TIW15" s="25"/>
      <c r="TIX15" s="25"/>
      <c r="TIY15" s="25"/>
      <c r="TIZ15" s="27"/>
      <c r="TJA15" s="28"/>
      <c r="TJB15" s="28"/>
      <c r="TJC15" s="27"/>
      <c r="TJD15" s="27"/>
      <c r="TJE15" s="25"/>
      <c r="TJF15" s="25"/>
      <c r="TJG15" s="25"/>
      <c r="TJH15" s="27"/>
      <c r="TJI15" s="28"/>
      <c r="TJJ15" s="28"/>
      <c r="TJK15" s="27"/>
      <c r="TJL15" s="27"/>
      <c r="TJM15" s="25"/>
      <c r="TJN15" s="25"/>
      <c r="TJO15" s="25"/>
      <c r="TJP15" s="27"/>
      <c r="TJQ15" s="28"/>
      <c r="TJR15" s="28"/>
      <c r="TJS15" s="27"/>
      <c r="TJT15" s="27"/>
      <c r="TJU15" s="25"/>
      <c r="TJV15" s="25"/>
      <c r="TJW15" s="25"/>
      <c r="TJX15" s="27"/>
      <c r="TJY15" s="28"/>
      <c r="TJZ15" s="28"/>
      <c r="TKA15" s="27"/>
      <c r="TKB15" s="27"/>
      <c r="TKC15" s="25"/>
      <c r="TKD15" s="25"/>
      <c r="TKE15" s="25"/>
      <c r="TKF15" s="27"/>
      <c r="TKG15" s="28"/>
      <c r="TKH15" s="28"/>
      <c r="TKI15" s="27"/>
      <c r="TKJ15" s="27"/>
      <c r="TKK15" s="25"/>
      <c r="TKL15" s="25"/>
      <c r="TKM15" s="25"/>
      <c r="TKN15" s="27"/>
      <c r="TKO15" s="28"/>
      <c r="TKP15" s="28"/>
      <c r="TKQ15" s="27"/>
      <c r="TKR15" s="27"/>
      <c r="TKS15" s="25"/>
      <c r="TKT15" s="25"/>
      <c r="TKU15" s="25"/>
      <c r="TKV15" s="27"/>
      <c r="TKW15" s="28"/>
      <c r="TKX15" s="28"/>
      <c r="TKY15" s="27"/>
      <c r="TKZ15" s="27"/>
      <c r="TLA15" s="25"/>
      <c r="TLB15" s="25"/>
      <c r="TLC15" s="25"/>
      <c r="TLD15" s="27"/>
      <c r="TLE15" s="28"/>
      <c r="TLF15" s="28"/>
      <c r="TLG15" s="27"/>
      <c r="TLH15" s="27"/>
      <c r="TLI15" s="25"/>
      <c r="TLJ15" s="25"/>
      <c r="TLK15" s="25"/>
      <c r="TLL15" s="27"/>
      <c r="TLM15" s="28"/>
      <c r="TLN15" s="28"/>
      <c r="TLO15" s="27"/>
      <c r="TLP15" s="27"/>
      <c r="TLQ15" s="25"/>
      <c r="TLR15" s="25"/>
      <c r="TLS15" s="25"/>
      <c r="TLT15" s="27"/>
      <c r="TLU15" s="28"/>
      <c r="TLV15" s="28"/>
      <c r="TLW15" s="27"/>
      <c r="TLX15" s="27"/>
      <c r="TLY15" s="25"/>
      <c r="TLZ15" s="25"/>
      <c r="TMA15" s="25"/>
      <c r="TMB15" s="27"/>
      <c r="TMC15" s="28"/>
      <c r="TMD15" s="28"/>
      <c r="TME15" s="27"/>
      <c r="TMF15" s="27"/>
      <c r="TMG15" s="25"/>
      <c r="TMH15" s="25"/>
      <c r="TMI15" s="25"/>
      <c r="TMJ15" s="27"/>
      <c r="TMK15" s="28"/>
      <c r="TML15" s="28"/>
      <c r="TMM15" s="27"/>
      <c r="TMN15" s="27"/>
      <c r="TMO15" s="25"/>
      <c r="TMP15" s="25"/>
      <c r="TMQ15" s="25"/>
      <c r="TMR15" s="27"/>
      <c r="TMS15" s="28"/>
      <c r="TMT15" s="28"/>
      <c r="TMU15" s="27"/>
      <c r="TMV15" s="27"/>
      <c r="TMW15" s="25"/>
      <c r="TMX15" s="25"/>
      <c r="TMY15" s="25"/>
      <c r="TMZ15" s="27"/>
      <c r="TNA15" s="28"/>
      <c r="TNB15" s="28"/>
      <c r="TNC15" s="27"/>
      <c r="TND15" s="27"/>
      <c r="TNE15" s="25"/>
      <c r="TNF15" s="25"/>
      <c r="TNG15" s="25"/>
      <c r="TNH15" s="27"/>
      <c r="TNI15" s="28"/>
      <c r="TNJ15" s="28"/>
      <c r="TNK15" s="27"/>
      <c r="TNL15" s="27"/>
      <c r="TNM15" s="25"/>
      <c r="TNN15" s="25"/>
      <c r="TNO15" s="25"/>
      <c r="TNP15" s="27"/>
      <c r="TNQ15" s="28"/>
      <c r="TNR15" s="28"/>
      <c r="TNS15" s="27"/>
      <c r="TNT15" s="27"/>
      <c r="TNU15" s="25"/>
      <c r="TNV15" s="25"/>
      <c r="TNW15" s="25"/>
      <c r="TNX15" s="27"/>
      <c r="TNY15" s="28"/>
      <c r="TNZ15" s="28"/>
      <c r="TOA15" s="27"/>
      <c r="TOB15" s="27"/>
      <c r="TOC15" s="25"/>
      <c r="TOD15" s="25"/>
      <c r="TOE15" s="25"/>
      <c r="TOF15" s="27"/>
      <c r="TOG15" s="28"/>
      <c r="TOH15" s="28"/>
      <c r="TOI15" s="27"/>
      <c r="TOJ15" s="27"/>
      <c r="TOK15" s="25"/>
      <c r="TOL15" s="25"/>
      <c r="TOM15" s="25"/>
      <c r="TON15" s="27"/>
      <c r="TOO15" s="28"/>
      <c r="TOP15" s="28"/>
      <c r="TOQ15" s="27"/>
      <c r="TOR15" s="27"/>
      <c r="TOS15" s="25"/>
      <c r="TOT15" s="25"/>
      <c r="TOU15" s="25"/>
      <c r="TOV15" s="27"/>
      <c r="TOW15" s="28"/>
      <c r="TOX15" s="28"/>
      <c r="TOY15" s="27"/>
      <c r="TOZ15" s="27"/>
      <c r="TPA15" s="25"/>
      <c r="TPB15" s="25"/>
      <c r="TPC15" s="25"/>
      <c r="TPD15" s="27"/>
      <c r="TPE15" s="28"/>
      <c r="TPF15" s="28"/>
      <c r="TPG15" s="27"/>
      <c r="TPH15" s="27"/>
      <c r="TPI15" s="25"/>
      <c r="TPJ15" s="25"/>
      <c r="TPK15" s="25"/>
      <c r="TPL15" s="27"/>
      <c r="TPM15" s="28"/>
      <c r="TPN15" s="28"/>
      <c r="TPO15" s="27"/>
      <c r="TPP15" s="27"/>
      <c r="TPQ15" s="25"/>
      <c r="TPR15" s="25"/>
      <c r="TPS15" s="25"/>
      <c r="TPT15" s="27"/>
      <c r="TPU15" s="28"/>
      <c r="TPV15" s="28"/>
      <c r="TPW15" s="27"/>
      <c r="TPX15" s="27"/>
      <c r="TPY15" s="25"/>
      <c r="TPZ15" s="25"/>
      <c r="TQA15" s="25"/>
      <c r="TQB15" s="27"/>
      <c r="TQC15" s="28"/>
      <c r="TQD15" s="28"/>
      <c r="TQE15" s="27"/>
      <c r="TQF15" s="27"/>
      <c r="TQG15" s="25"/>
      <c r="TQH15" s="25"/>
      <c r="TQI15" s="25"/>
      <c r="TQJ15" s="27"/>
      <c r="TQK15" s="28"/>
      <c r="TQL15" s="28"/>
      <c r="TQM15" s="27"/>
      <c r="TQN15" s="27"/>
      <c r="TQO15" s="25"/>
      <c r="TQP15" s="25"/>
      <c r="TQQ15" s="25"/>
      <c r="TQR15" s="27"/>
      <c r="TQS15" s="28"/>
      <c r="TQT15" s="28"/>
      <c r="TQU15" s="27"/>
      <c r="TQV15" s="27"/>
      <c r="TQW15" s="25"/>
      <c r="TQX15" s="25"/>
      <c r="TQY15" s="25"/>
      <c r="TQZ15" s="27"/>
      <c r="TRA15" s="28"/>
      <c r="TRB15" s="28"/>
      <c r="TRC15" s="27"/>
      <c r="TRD15" s="27"/>
      <c r="TRE15" s="25"/>
      <c r="TRF15" s="25"/>
      <c r="TRG15" s="25"/>
      <c r="TRH15" s="27"/>
      <c r="TRI15" s="28"/>
      <c r="TRJ15" s="28"/>
      <c r="TRK15" s="27"/>
      <c r="TRL15" s="27"/>
      <c r="TRM15" s="25"/>
      <c r="TRN15" s="25"/>
      <c r="TRO15" s="25"/>
      <c r="TRP15" s="27"/>
      <c r="TRQ15" s="28"/>
      <c r="TRR15" s="28"/>
      <c r="TRS15" s="27"/>
      <c r="TRT15" s="27"/>
      <c r="TRU15" s="25"/>
      <c r="TRV15" s="25"/>
      <c r="TRW15" s="25"/>
      <c r="TRX15" s="27"/>
      <c r="TRY15" s="28"/>
      <c r="TRZ15" s="28"/>
      <c r="TSA15" s="27"/>
      <c r="TSB15" s="27"/>
      <c r="TSC15" s="25"/>
      <c r="TSD15" s="25"/>
      <c r="TSE15" s="25"/>
      <c r="TSF15" s="27"/>
      <c r="TSG15" s="28"/>
      <c r="TSH15" s="28"/>
      <c r="TSI15" s="27"/>
      <c r="TSJ15" s="27"/>
      <c r="TSK15" s="25"/>
      <c r="TSL15" s="25"/>
      <c r="TSM15" s="25"/>
      <c r="TSN15" s="27"/>
      <c r="TSO15" s="28"/>
      <c r="TSP15" s="28"/>
      <c r="TSQ15" s="27"/>
      <c r="TSR15" s="27"/>
      <c r="TSS15" s="25"/>
      <c r="TST15" s="25"/>
      <c r="TSU15" s="25"/>
      <c r="TSV15" s="27"/>
      <c r="TSW15" s="28"/>
      <c r="TSX15" s="28"/>
      <c r="TSY15" s="27"/>
      <c r="TSZ15" s="27"/>
      <c r="TTA15" s="25"/>
      <c r="TTB15" s="25"/>
      <c r="TTC15" s="25"/>
      <c r="TTD15" s="27"/>
      <c r="TTE15" s="28"/>
      <c r="TTF15" s="28"/>
      <c r="TTG15" s="27"/>
      <c r="TTH15" s="27"/>
      <c r="TTI15" s="25"/>
      <c r="TTJ15" s="25"/>
      <c r="TTK15" s="25"/>
      <c r="TTL15" s="27"/>
      <c r="TTM15" s="28"/>
      <c r="TTN15" s="28"/>
      <c r="TTO15" s="27"/>
      <c r="TTP15" s="27"/>
      <c r="TTQ15" s="25"/>
      <c r="TTR15" s="25"/>
      <c r="TTS15" s="25"/>
      <c r="TTT15" s="27"/>
      <c r="TTU15" s="28"/>
      <c r="TTV15" s="28"/>
      <c r="TTW15" s="27"/>
      <c r="TTX15" s="27"/>
      <c r="TTY15" s="25"/>
      <c r="TTZ15" s="25"/>
      <c r="TUA15" s="25"/>
      <c r="TUB15" s="27"/>
      <c r="TUC15" s="28"/>
      <c r="TUD15" s="28"/>
      <c r="TUE15" s="27"/>
      <c r="TUF15" s="27"/>
      <c r="TUG15" s="25"/>
      <c r="TUH15" s="25"/>
      <c r="TUI15" s="25"/>
      <c r="TUJ15" s="27"/>
      <c r="TUK15" s="28"/>
      <c r="TUL15" s="28"/>
      <c r="TUM15" s="27"/>
      <c r="TUN15" s="27"/>
      <c r="TUO15" s="25"/>
      <c r="TUP15" s="25"/>
      <c r="TUQ15" s="25"/>
      <c r="TUR15" s="27"/>
      <c r="TUS15" s="28"/>
      <c r="TUT15" s="28"/>
      <c r="TUU15" s="27"/>
      <c r="TUV15" s="27"/>
      <c r="TUW15" s="25"/>
      <c r="TUX15" s="25"/>
      <c r="TUY15" s="25"/>
      <c r="TUZ15" s="27"/>
      <c r="TVA15" s="28"/>
      <c r="TVB15" s="28"/>
      <c r="TVC15" s="27"/>
      <c r="TVD15" s="27"/>
      <c r="TVE15" s="25"/>
      <c r="TVF15" s="25"/>
      <c r="TVG15" s="25"/>
      <c r="TVH15" s="27"/>
      <c r="TVI15" s="28"/>
      <c r="TVJ15" s="28"/>
      <c r="TVK15" s="27"/>
      <c r="TVL15" s="27"/>
      <c r="TVM15" s="25"/>
      <c r="TVN15" s="25"/>
      <c r="TVO15" s="25"/>
      <c r="TVP15" s="27"/>
      <c r="TVQ15" s="28"/>
      <c r="TVR15" s="28"/>
      <c r="TVS15" s="27"/>
      <c r="TVT15" s="27"/>
      <c r="TVU15" s="25"/>
      <c r="TVV15" s="25"/>
      <c r="TVW15" s="25"/>
      <c r="TVX15" s="27"/>
      <c r="TVY15" s="28"/>
      <c r="TVZ15" s="28"/>
      <c r="TWA15" s="27"/>
      <c r="TWB15" s="27"/>
      <c r="TWC15" s="25"/>
      <c r="TWD15" s="25"/>
      <c r="TWE15" s="25"/>
      <c r="TWF15" s="27"/>
      <c r="TWG15" s="28"/>
      <c r="TWH15" s="28"/>
      <c r="TWI15" s="27"/>
      <c r="TWJ15" s="27"/>
      <c r="TWK15" s="25"/>
      <c r="TWL15" s="25"/>
      <c r="TWM15" s="25"/>
      <c r="TWN15" s="27"/>
      <c r="TWO15" s="28"/>
      <c r="TWP15" s="28"/>
      <c r="TWQ15" s="27"/>
      <c r="TWR15" s="27"/>
      <c r="TWS15" s="25"/>
      <c r="TWT15" s="25"/>
      <c r="TWU15" s="25"/>
      <c r="TWV15" s="27"/>
      <c r="TWW15" s="28"/>
      <c r="TWX15" s="28"/>
      <c r="TWY15" s="27"/>
      <c r="TWZ15" s="27"/>
      <c r="TXA15" s="25"/>
      <c r="TXB15" s="25"/>
      <c r="TXC15" s="25"/>
      <c r="TXD15" s="27"/>
      <c r="TXE15" s="28"/>
      <c r="TXF15" s="28"/>
      <c r="TXG15" s="27"/>
      <c r="TXH15" s="27"/>
      <c r="TXI15" s="25"/>
      <c r="TXJ15" s="25"/>
      <c r="TXK15" s="25"/>
      <c r="TXL15" s="27"/>
      <c r="TXM15" s="28"/>
      <c r="TXN15" s="28"/>
      <c r="TXO15" s="27"/>
      <c r="TXP15" s="27"/>
      <c r="TXQ15" s="25"/>
      <c r="TXR15" s="25"/>
      <c r="TXS15" s="25"/>
      <c r="TXT15" s="27"/>
      <c r="TXU15" s="28"/>
      <c r="TXV15" s="28"/>
      <c r="TXW15" s="27"/>
      <c r="TXX15" s="27"/>
      <c r="TXY15" s="25"/>
      <c r="TXZ15" s="25"/>
      <c r="TYA15" s="25"/>
      <c r="TYB15" s="27"/>
      <c r="TYC15" s="28"/>
      <c r="TYD15" s="28"/>
      <c r="TYE15" s="27"/>
      <c r="TYF15" s="27"/>
      <c r="TYG15" s="25"/>
      <c r="TYH15" s="25"/>
      <c r="TYI15" s="25"/>
      <c r="TYJ15" s="27"/>
      <c r="TYK15" s="28"/>
      <c r="TYL15" s="28"/>
      <c r="TYM15" s="27"/>
      <c r="TYN15" s="27"/>
      <c r="TYO15" s="25"/>
      <c r="TYP15" s="25"/>
      <c r="TYQ15" s="25"/>
      <c r="TYR15" s="27"/>
      <c r="TYS15" s="28"/>
      <c r="TYT15" s="28"/>
      <c r="TYU15" s="27"/>
      <c r="TYV15" s="27"/>
      <c r="TYW15" s="25"/>
      <c r="TYX15" s="25"/>
      <c r="TYY15" s="25"/>
      <c r="TYZ15" s="27"/>
      <c r="TZA15" s="28"/>
      <c r="TZB15" s="28"/>
      <c r="TZC15" s="27"/>
      <c r="TZD15" s="27"/>
      <c r="TZE15" s="25"/>
      <c r="TZF15" s="25"/>
      <c r="TZG15" s="25"/>
      <c r="TZH15" s="27"/>
      <c r="TZI15" s="28"/>
      <c r="TZJ15" s="28"/>
      <c r="TZK15" s="27"/>
      <c r="TZL15" s="27"/>
      <c r="TZM15" s="25"/>
      <c r="TZN15" s="25"/>
      <c r="TZO15" s="25"/>
      <c r="TZP15" s="27"/>
      <c r="TZQ15" s="28"/>
      <c r="TZR15" s="28"/>
      <c r="TZS15" s="27"/>
      <c r="TZT15" s="27"/>
      <c r="TZU15" s="25"/>
      <c r="TZV15" s="25"/>
      <c r="TZW15" s="25"/>
      <c r="TZX15" s="27"/>
      <c r="TZY15" s="28"/>
      <c r="TZZ15" s="28"/>
      <c r="UAA15" s="27"/>
      <c r="UAB15" s="27"/>
      <c r="UAC15" s="25"/>
      <c r="UAD15" s="25"/>
      <c r="UAE15" s="25"/>
      <c r="UAF15" s="27"/>
      <c r="UAG15" s="28"/>
      <c r="UAH15" s="28"/>
      <c r="UAI15" s="27"/>
      <c r="UAJ15" s="27"/>
      <c r="UAK15" s="25"/>
      <c r="UAL15" s="25"/>
      <c r="UAM15" s="25"/>
      <c r="UAN15" s="27"/>
      <c r="UAO15" s="28"/>
      <c r="UAP15" s="28"/>
      <c r="UAQ15" s="27"/>
      <c r="UAR15" s="27"/>
      <c r="UAS15" s="25"/>
      <c r="UAT15" s="25"/>
      <c r="UAU15" s="25"/>
      <c r="UAV15" s="27"/>
      <c r="UAW15" s="28"/>
      <c r="UAX15" s="28"/>
      <c r="UAY15" s="27"/>
      <c r="UAZ15" s="27"/>
      <c r="UBA15" s="25"/>
      <c r="UBB15" s="25"/>
      <c r="UBC15" s="25"/>
      <c r="UBD15" s="27"/>
      <c r="UBE15" s="28"/>
      <c r="UBF15" s="28"/>
      <c r="UBG15" s="27"/>
      <c r="UBH15" s="27"/>
      <c r="UBI15" s="25"/>
      <c r="UBJ15" s="25"/>
      <c r="UBK15" s="25"/>
      <c r="UBL15" s="27"/>
      <c r="UBM15" s="28"/>
      <c r="UBN15" s="28"/>
      <c r="UBO15" s="27"/>
      <c r="UBP15" s="27"/>
      <c r="UBQ15" s="25"/>
      <c r="UBR15" s="25"/>
      <c r="UBS15" s="25"/>
      <c r="UBT15" s="27"/>
      <c r="UBU15" s="28"/>
      <c r="UBV15" s="28"/>
      <c r="UBW15" s="27"/>
      <c r="UBX15" s="27"/>
      <c r="UBY15" s="25"/>
      <c r="UBZ15" s="25"/>
      <c r="UCA15" s="25"/>
      <c r="UCB15" s="27"/>
      <c r="UCC15" s="28"/>
      <c r="UCD15" s="28"/>
      <c r="UCE15" s="27"/>
      <c r="UCF15" s="27"/>
      <c r="UCG15" s="25"/>
      <c r="UCH15" s="25"/>
      <c r="UCI15" s="25"/>
      <c r="UCJ15" s="27"/>
      <c r="UCK15" s="28"/>
      <c r="UCL15" s="28"/>
      <c r="UCM15" s="27"/>
      <c r="UCN15" s="27"/>
      <c r="UCO15" s="25"/>
      <c r="UCP15" s="25"/>
      <c r="UCQ15" s="25"/>
      <c r="UCR15" s="27"/>
      <c r="UCS15" s="28"/>
      <c r="UCT15" s="28"/>
      <c r="UCU15" s="27"/>
      <c r="UCV15" s="27"/>
      <c r="UCW15" s="25"/>
      <c r="UCX15" s="25"/>
      <c r="UCY15" s="25"/>
      <c r="UCZ15" s="27"/>
      <c r="UDA15" s="28"/>
      <c r="UDB15" s="28"/>
      <c r="UDC15" s="27"/>
      <c r="UDD15" s="27"/>
      <c r="UDE15" s="25"/>
      <c r="UDF15" s="25"/>
      <c r="UDG15" s="25"/>
      <c r="UDH15" s="27"/>
      <c r="UDI15" s="28"/>
      <c r="UDJ15" s="28"/>
      <c r="UDK15" s="27"/>
      <c r="UDL15" s="27"/>
      <c r="UDM15" s="25"/>
      <c r="UDN15" s="25"/>
      <c r="UDO15" s="25"/>
      <c r="UDP15" s="27"/>
      <c r="UDQ15" s="28"/>
      <c r="UDR15" s="28"/>
      <c r="UDS15" s="27"/>
      <c r="UDT15" s="27"/>
      <c r="UDU15" s="25"/>
      <c r="UDV15" s="25"/>
      <c r="UDW15" s="25"/>
      <c r="UDX15" s="27"/>
      <c r="UDY15" s="28"/>
      <c r="UDZ15" s="28"/>
      <c r="UEA15" s="27"/>
      <c r="UEB15" s="27"/>
      <c r="UEC15" s="25"/>
      <c r="UED15" s="25"/>
      <c r="UEE15" s="25"/>
      <c r="UEF15" s="27"/>
      <c r="UEG15" s="28"/>
      <c r="UEH15" s="28"/>
      <c r="UEI15" s="27"/>
      <c r="UEJ15" s="27"/>
      <c r="UEK15" s="25"/>
      <c r="UEL15" s="25"/>
      <c r="UEM15" s="25"/>
      <c r="UEN15" s="27"/>
      <c r="UEO15" s="28"/>
      <c r="UEP15" s="28"/>
      <c r="UEQ15" s="27"/>
      <c r="UER15" s="27"/>
      <c r="UES15" s="25"/>
      <c r="UET15" s="25"/>
      <c r="UEU15" s="25"/>
      <c r="UEV15" s="27"/>
      <c r="UEW15" s="28"/>
      <c r="UEX15" s="28"/>
      <c r="UEY15" s="27"/>
      <c r="UEZ15" s="27"/>
      <c r="UFA15" s="25"/>
      <c r="UFB15" s="25"/>
      <c r="UFC15" s="25"/>
      <c r="UFD15" s="27"/>
      <c r="UFE15" s="28"/>
      <c r="UFF15" s="28"/>
      <c r="UFG15" s="27"/>
      <c r="UFH15" s="27"/>
      <c r="UFI15" s="25"/>
      <c r="UFJ15" s="25"/>
      <c r="UFK15" s="25"/>
      <c r="UFL15" s="27"/>
      <c r="UFM15" s="28"/>
      <c r="UFN15" s="28"/>
      <c r="UFO15" s="27"/>
      <c r="UFP15" s="27"/>
      <c r="UFQ15" s="25"/>
      <c r="UFR15" s="25"/>
      <c r="UFS15" s="25"/>
      <c r="UFT15" s="27"/>
      <c r="UFU15" s="28"/>
      <c r="UFV15" s="28"/>
      <c r="UFW15" s="27"/>
      <c r="UFX15" s="27"/>
      <c r="UFY15" s="25"/>
      <c r="UFZ15" s="25"/>
      <c r="UGA15" s="25"/>
      <c r="UGB15" s="27"/>
      <c r="UGC15" s="28"/>
      <c r="UGD15" s="28"/>
      <c r="UGE15" s="27"/>
      <c r="UGF15" s="27"/>
      <c r="UGG15" s="25"/>
      <c r="UGH15" s="25"/>
      <c r="UGI15" s="25"/>
      <c r="UGJ15" s="27"/>
      <c r="UGK15" s="28"/>
      <c r="UGL15" s="28"/>
      <c r="UGM15" s="27"/>
      <c r="UGN15" s="27"/>
      <c r="UGO15" s="25"/>
      <c r="UGP15" s="25"/>
      <c r="UGQ15" s="25"/>
      <c r="UGR15" s="27"/>
      <c r="UGS15" s="28"/>
      <c r="UGT15" s="28"/>
      <c r="UGU15" s="27"/>
      <c r="UGV15" s="27"/>
      <c r="UGW15" s="25"/>
      <c r="UGX15" s="25"/>
      <c r="UGY15" s="25"/>
      <c r="UGZ15" s="27"/>
      <c r="UHA15" s="28"/>
      <c r="UHB15" s="28"/>
      <c r="UHC15" s="27"/>
      <c r="UHD15" s="27"/>
      <c r="UHE15" s="25"/>
      <c r="UHF15" s="25"/>
      <c r="UHG15" s="25"/>
      <c r="UHH15" s="27"/>
      <c r="UHI15" s="28"/>
      <c r="UHJ15" s="28"/>
      <c r="UHK15" s="27"/>
      <c r="UHL15" s="27"/>
      <c r="UHM15" s="25"/>
      <c r="UHN15" s="25"/>
      <c r="UHO15" s="25"/>
      <c r="UHP15" s="27"/>
      <c r="UHQ15" s="28"/>
      <c r="UHR15" s="28"/>
      <c r="UHS15" s="27"/>
      <c r="UHT15" s="27"/>
      <c r="UHU15" s="25"/>
      <c r="UHV15" s="25"/>
      <c r="UHW15" s="25"/>
      <c r="UHX15" s="27"/>
      <c r="UHY15" s="28"/>
      <c r="UHZ15" s="28"/>
      <c r="UIA15" s="27"/>
      <c r="UIB15" s="27"/>
      <c r="UIC15" s="25"/>
      <c r="UID15" s="25"/>
      <c r="UIE15" s="25"/>
      <c r="UIF15" s="27"/>
      <c r="UIG15" s="28"/>
      <c r="UIH15" s="28"/>
      <c r="UII15" s="27"/>
      <c r="UIJ15" s="27"/>
      <c r="UIK15" s="25"/>
      <c r="UIL15" s="25"/>
      <c r="UIM15" s="25"/>
      <c r="UIN15" s="27"/>
      <c r="UIO15" s="28"/>
      <c r="UIP15" s="28"/>
      <c r="UIQ15" s="27"/>
      <c r="UIR15" s="27"/>
      <c r="UIS15" s="25"/>
      <c r="UIT15" s="25"/>
      <c r="UIU15" s="25"/>
      <c r="UIV15" s="27"/>
      <c r="UIW15" s="28"/>
      <c r="UIX15" s="28"/>
      <c r="UIY15" s="27"/>
      <c r="UIZ15" s="27"/>
      <c r="UJA15" s="25"/>
      <c r="UJB15" s="25"/>
      <c r="UJC15" s="25"/>
      <c r="UJD15" s="27"/>
      <c r="UJE15" s="28"/>
      <c r="UJF15" s="28"/>
      <c r="UJG15" s="27"/>
      <c r="UJH15" s="27"/>
      <c r="UJI15" s="25"/>
      <c r="UJJ15" s="25"/>
      <c r="UJK15" s="25"/>
      <c r="UJL15" s="27"/>
      <c r="UJM15" s="28"/>
      <c r="UJN15" s="28"/>
      <c r="UJO15" s="27"/>
      <c r="UJP15" s="27"/>
      <c r="UJQ15" s="25"/>
      <c r="UJR15" s="25"/>
      <c r="UJS15" s="25"/>
      <c r="UJT15" s="27"/>
      <c r="UJU15" s="28"/>
      <c r="UJV15" s="28"/>
      <c r="UJW15" s="27"/>
      <c r="UJX15" s="27"/>
      <c r="UJY15" s="25"/>
      <c r="UJZ15" s="25"/>
      <c r="UKA15" s="25"/>
      <c r="UKB15" s="27"/>
      <c r="UKC15" s="28"/>
      <c r="UKD15" s="28"/>
      <c r="UKE15" s="27"/>
      <c r="UKF15" s="27"/>
      <c r="UKG15" s="25"/>
      <c r="UKH15" s="25"/>
      <c r="UKI15" s="25"/>
      <c r="UKJ15" s="27"/>
      <c r="UKK15" s="28"/>
      <c r="UKL15" s="28"/>
      <c r="UKM15" s="27"/>
      <c r="UKN15" s="27"/>
      <c r="UKO15" s="25"/>
      <c r="UKP15" s="25"/>
      <c r="UKQ15" s="25"/>
      <c r="UKR15" s="27"/>
      <c r="UKS15" s="28"/>
      <c r="UKT15" s="28"/>
      <c r="UKU15" s="27"/>
      <c r="UKV15" s="27"/>
      <c r="UKW15" s="25"/>
      <c r="UKX15" s="25"/>
      <c r="UKY15" s="25"/>
      <c r="UKZ15" s="27"/>
      <c r="ULA15" s="28"/>
      <c r="ULB15" s="28"/>
      <c r="ULC15" s="27"/>
      <c r="ULD15" s="27"/>
      <c r="ULE15" s="25"/>
      <c r="ULF15" s="25"/>
      <c r="ULG15" s="25"/>
      <c r="ULH15" s="27"/>
      <c r="ULI15" s="28"/>
      <c r="ULJ15" s="28"/>
      <c r="ULK15" s="27"/>
      <c r="ULL15" s="27"/>
      <c r="ULM15" s="25"/>
      <c r="ULN15" s="25"/>
      <c r="ULO15" s="25"/>
      <c r="ULP15" s="27"/>
      <c r="ULQ15" s="28"/>
      <c r="ULR15" s="28"/>
      <c r="ULS15" s="27"/>
      <c r="ULT15" s="27"/>
      <c r="ULU15" s="25"/>
      <c r="ULV15" s="25"/>
      <c r="ULW15" s="25"/>
      <c r="ULX15" s="27"/>
      <c r="ULY15" s="28"/>
      <c r="ULZ15" s="28"/>
      <c r="UMA15" s="27"/>
      <c r="UMB15" s="27"/>
      <c r="UMC15" s="25"/>
      <c r="UMD15" s="25"/>
      <c r="UME15" s="25"/>
      <c r="UMF15" s="27"/>
      <c r="UMG15" s="28"/>
      <c r="UMH15" s="28"/>
      <c r="UMI15" s="27"/>
      <c r="UMJ15" s="27"/>
      <c r="UMK15" s="25"/>
      <c r="UML15" s="25"/>
      <c r="UMM15" s="25"/>
      <c r="UMN15" s="27"/>
      <c r="UMO15" s="28"/>
      <c r="UMP15" s="28"/>
      <c r="UMQ15" s="27"/>
      <c r="UMR15" s="27"/>
      <c r="UMS15" s="25"/>
      <c r="UMT15" s="25"/>
      <c r="UMU15" s="25"/>
      <c r="UMV15" s="27"/>
      <c r="UMW15" s="28"/>
      <c r="UMX15" s="28"/>
      <c r="UMY15" s="27"/>
      <c r="UMZ15" s="27"/>
      <c r="UNA15" s="25"/>
      <c r="UNB15" s="25"/>
      <c r="UNC15" s="25"/>
      <c r="UND15" s="27"/>
      <c r="UNE15" s="28"/>
      <c r="UNF15" s="28"/>
      <c r="UNG15" s="27"/>
      <c r="UNH15" s="27"/>
      <c r="UNI15" s="25"/>
      <c r="UNJ15" s="25"/>
      <c r="UNK15" s="25"/>
      <c r="UNL15" s="27"/>
      <c r="UNM15" s="28"/>
      <c r="UNN15" s="28"/>
      <c r="UNO15" s="27"/>
      <c r="UNP15" s="27"/>
      <c r="UNQ15" s="25"/>
      <c r="UNR15" s="25"/>
      <c r="UNS15" s="25"/>
      <c r="UNT15" s="27"/>
      <c r="UNU15" s="28"/>
      <c r="UNV15" s="28"/>
      <c r="UNW15" s="27"/>
      <c r="UNX15" s="27"/>
      <c r="UNY15" s="25"/>
      <c r="UNZ15" s="25"/>
      <c r="UOA15" s="25"/>
      <c r="UOB15" s="27"/>
      <c r="UOC15" s="28"/>
      <c r="UOD15" s="28"/>
      <c r="UOE15" s="27"/>
      <c r="UOF15" s="27"/>
      <c r="UOG15" s="25"/>
      <c r="UOH15" s="25"/>
      <c r="UOI15" s="25"/>
      <c r="UOJ15" s="27"/>
      <c r="UOK15" s="28"/>
      <c r="UOL15" s="28"/>
      <c r="UOM15" s="27"/>
      <c r="UON15" s="27"/>
      <c r="UOO15" s="25"/>
      <c r="UOP15" s="25"/>
      <c r="UOQ15" s="25"/>
      <c r="UOR15" s="27"/>
      <c r="UOS15" s="28"/>
      <c r="UOT15" s="28"/>
      <c r="UOU15" s="27"/>
      <c r="UOV15" s="27"/>
      <c r="UOW15" s="25"/>
      <c r="UOX15" s="25"/>
      <c r="UOY15" s="25"/>
      <c r="UOZ15" s="27"/>
      <c r="UPA15" s="28"/>
      <c r="UPB15" s="28"/>
      <c r="UPC15" s="27"/>
      <c r="UPD15" s="27"/>
      <c r="UPE15" s="25"/>
      <c r="UPF15" s="25"/>
      <c r="UPG15" s="25"/>
      <c r="UPH15" s="27"/>
      <c r="UPI15" s="28"/>
      <c r="UPJ15" s="28"/>
      <c r="UPK15" s="27"/>
      <c r="UPL15" s="27"/>
      <c r="UPM15" s="25"/>
      <c r="UPN15" s="25"/>
      <c r="UPO15" s="25"/>
      <c r="UPP15" s="27"/>
      <c r="UPQ15" s="28"/>
      <c r="UPR15" s="28"/>
      <c r="UPS15" s="27"/>
      <c r="UPT15" s="27"/>
      <c r="UPU15" s="25"/>
      <c r="UPV15" s="25"/>
      <c r="UPW15" s="25"/>
      <c r="UPX15" s="27"/>
      <c r="UPY15" s="28"/>
      <c r="UPZ15" s="28"/>
      <c r="UQA15" s="27"/>
      <c r="UQB15" s="27"/>
      <c r="UQC15" s="25"/>
      <c r="UQD15" s="25"/>
      <c r="UQE15" s="25"/>
      <c r="UQF15" s="27"/>
      <c r="UQG15" s="28"/>
      <c r="UQH15" s="28"/>
      <c r="UQI15" s="27"/>
      <c r="UQJ15" s="27"/>
      <c r="UQK15" s="25"/>
      <c r="UQL15" s="25"/>
      <c r="UQM15" s="25"/>
      <c r="UQN15" s="27"/>
      <c r="UQO15" s="28"/>
      <c r="UQP15" s="28"/>
      <c r="UQQ15" s="27"/>
      <c r="UQR15" s="27"/>
      <c r="UQS15" s="25"/>
      <c r="UQT15" s="25"/>
      <c r="UQU15" s="25"/>
      <c r="UQV15" s="27"/>
      <c r="UQW15" s="28"/>
      <c r="UQX15" s="28"/>
      <c r="UQY15" s="27"/>
      <c r="UQZ15" s="27"/>
      <c r="URA15" s="25"/>
      <c r="URB15" s="25"/>
      <c r="URC15" s="25"/>
      <c r="URD15" s="27"/>
      <c r="URE15" s="28"/>
      <c r="URF15" s="28"/>
      <c r="URG15" s="27"/>
      <c r="URH15" s="27"/>
      <c r="URI15" s="25"/>
      <c r="URJ15" s="25"/>
      <c r="URK15" s="25"/>
      <c r="URL15" s="27"/>
      <c r="URM15" s="28"/>
      <c r="URN15" s="28"/>
      <c r="URO15" s="27"/>
      <c r="URP15" s="27"/>
      <c r="URQ15" s="25"/>
      <c r="URR15" s="25"/>
      <c r="URS15" s="25"/>
      <c r="URT15" s="27"/>
      <c r="URU15" s="28"/>
      <c r="URV15" s="28"/>
      <c r="URW15" s="27"/>
      <c r="URX15" s="27"/>
      <c r="URY15" s="25"/>
      <c r="URZ15" s="25"/>
      <c r="USA15" s="25"/>
      <c r="USB15" s="27"/>
      <c r="USC15" s="28"/>
      <c r="USD15" s="28"/>
      <c r="USE15" s="27"/>
      <c r="USF15" s="27"/>
      <c r="USG15" s="25"/>
      <c r="USH15" s="25"/>
      <c r="USI15" s="25"/>
      <c r="USJ15" s="27"/>
      <c r="USK15" s="28"/>
      <c r="USL15" s="28"/>
      <c r="USM15" s="27"/>
      <c r="USN15" s="27"/>
      <c r="USO15" s="25"/>
      <c r="USP15" s="25"/>
      <c r="USQ15" s="25"/>
      <c r="USR15" s="27"/>
      <c r="USS15" s="28"/>
      <c r="UST15" s="28"/>
      <c r="USU15" s="27"/>
      <c r="USV15" s="27"/>
      <c r="USW15" s="25"/>
      <c r="USX15" s="25"/>
      <c r="USY15" s="25"/>
      <c r="USZ15" s="27"/>
      <c r="UTA15" s="28"/>
      <c r="UTB15" s="28"/>
      <c r="UTC15" s="27"/>
      <c r="UTD15" s="27"/>
      <c r="UTE15" s="25"/>
      <c r="UTF15" s="25"/>
      <c r="UTG15" s="25"/>
      <c r="UTH15" s="27"/>
      <c r="UTI15" s="28"/>
      <c r="UTJ15" s="28"/>
      <c r="UTK15" s="27"/>
      <c r="UTL15" s="27"/>
      <c r="UTM15" s="25"/>
      <c r="UTN15" s="25"/>
      <c r="UTO15" s="25"/>
      <c r="UTP15" s="27"/>
      <c r="UTQ15" s="28"/>
      <c r="UTR15" s="28"/>
      <c r="UTS15" s="27"/>
      <c r="UTT15" s="27"/>
      <c r="UTU15" s="25"/>
      <c r="UTV15" s="25"/>
      <c r="UTW15" s="25"/>
      <c r="UTX15" s="27"/>
      <c r="UTY15" s="28"/>
      <c r="UTZ15" s="28"/>
      <c r="UUA15" s="27"/>
      <c r="UUB15" s="27"/>
      <c r="UUC15" s="25"/>
      <c r="UUD15" s="25"/>
      <c r="UUE15" s="25"/>
      <c r="UUF15" s="27"/>
      <c r="UUG15" s="28"/>
      <c r="UUH15" s="28"/>
      <c r="UUI15" s="27"/>
      <c r="UUJ15" s="27"/>
      <c r="UUK15" s="25"/>
      <c r="UUL15" s="25"/>
      <c r="UUM15" s="25"/>
      <c r="UUN15" s="27"/>
      <c r="UUO15" s="28"/>
      <c r="UUP15" s="28"/>
      <c r="UUQ15" s="27"/>
      <c r="UUR15" s="27"/>
      <c r="UUS15" s="25"/>
      <c r="UUT15" s="25"/>
      <c r="UUU15" s="25"/>
      <c r="UUV15" s="27"/>
      <c r="UUW15" s="28"/>
      <c r="UUX15" s="28"/>
      <c r="UUY15" s="27"/>
      <c r="UUZ15" s="27"/>
      <c r="UVA15" s="25"/>
      <c r="UVB15" s="25"/>
      <c r="UVC15" s="25"/>
      <c r="UVD15" s="27"/>
      <c r="UVE15" s="28"/>
      <c r="UVF15" s="28"/>
      <c r="UVG15" s="27"/>
      <c r="UVH15" s="27"/>
      <c r="UVI15" s="25"/>
      <c r="UVJ15" s="25"/>
      <c r="UVK15" s="25"/>
      <c r="UVL15" s="27"/>
      <c r="UVM15" s="28"/>
      <c r="UVN15" s="28"/>
      <c r="UVO15" s="27"/>
      <c r="UVP15" s="27"/>
      <c r="UVQ15" s="25"/>
      <c r="UVR15" s="25"/>
      <c r="UVS15" s="25"/>
      <c r="UVT15" s="27"/>
      <c r="UVU15" s="28"/>
      <c r="UVV15" s="28"/>
      <c r="UVW15" s="27"/>
      <c r="UVX15" s="27"/>
      <c r="UVY15" s="25"/>
      <c r="UVZ15" s="25"/>
      <c r="UWA15" s="25"/>
      <c r="UWB15" s="27"/>
      <c r="UWC15" s="28"/>
      <c r="UWD15" s="28"/>
      <c r="UWE15" s="27"/>
      <c r="UWF15" s="27"/>
      <c r="UWG15" s="25"/>
      <c r="UWH15" s="25"/>
      <c r="UWI15" s="25"/>
      <c r="UWJ15" s="27"/>
      <c r="UWK15" s="28"/>
      <c r="UWL15" s="28"/>
      <c r="UWM15" s="27"/>
      <c r="UWN15" s="27"/>
      <c r="UWO15" s="25"/>
      <c r="UWP15" s="25"/>
      <c r="UWQ15" s="25"/>
      <c r="UWR15" s="27"/>
      <c r="UWS15" s="28"/>
      <c r="UWT15" s="28"/>
      <c r="UWU15" s="27"/>
      <c r="UWV15" s="27"/>
      <c r="UWW15" s="25"/>
      <c r="UWX15" s="25"/>
      <c r="UWY15" s="25"/>
      <c r="UWZ15" s="27"/>
      <c r="UXA15" s="28"/>
      <c r="UXB15" s="28"/>
      <c r="UXC15" s="27"/>
      <c r="UXD15" s="27"/>
      <c r="UXE15" s="25"/>
      <c r="UXF15" s="25"/>
      <c r="UXG15" s="25"/>
      <c r="UXH15" s="27"/>
      <c r="UXI15" s="28"/>
      <c r="UXJ15" s="28"/>
      <c r="UXK15" s="27"/>
      <c r="UXL15" s="27"/>
      <c r="UXM15" s="25"/>
      <c r="UXN15" s="25"/>
      <c r="UXO15" s="25"/>
      <c r="UXP15" s="27"/>
      <c r="UXQ15" s="28"/>
      <c r="UXR15" s="28"/>
      <c r="UXS15" s="27"/>
      <c r="UXT15" s="27"/>
      <c r="UXU15" s="25"/>
      <c r="UXV15" s="25"/>
      <c r="UXW15" s="25"/>
      <c r="UXX15" s="27"/>
      <c r="UXY15" s="28"/>
      <c r="UXZ15" s="28"/>
      <c r="UYA15" s="27"/>
      <c r="UYB15" s="27"/>
      <c r="UYC15" s="25"/>
      <c r="UYD15" s="25"/>
      <c r="UYE15" s="25"/>
      <c r="UYF15" s="27"/>
      <c r="UYG15" s="28"/>
      <c r="UYH15" s="28"/>
      <c r="UYI15" s="27"/>
      <c r="UYJ15" s="27"/>
      <c r="UYK15" s="25"/>
      <c r="UYL15" s="25"/>
      <c r="UYM15" s="25"/>
      <c r="UYN15" s="27"/>
      <c r="UYO15" s="28"/>
      <c r="UYP15" s="28"/>
      <c r="UYQ15" s="27"/>
      <c r="UYR15" s="27"/>
      <c r="UYS15" s="25"/>
      <c r="UYT15" s="25"/>
      <c r="UYU15" s="25"/>
      <c r="UYV15" s="27"/>
      <c r="UYW15" s="28"/>
      <c r="UYX15" s="28"/>
      <c r="UYY15" s="27"/>
      <c r="UYZ15" s="27"/>
      <c r="UZA15" s="25"/>
      <c r="UZB15" s="25"/>
      <c r="UZC15" s="25"/>
      <c r="UZD15" s="27"/>
      <c r="UZE15" s="28"/>
      <c r="UZF15" s="28"/>
      <c r="UZG15" s="27"/>
      <c r="UZH15" s="27"/>
      <c r="UZI15" s="25"/>
      <c r="UZJ15" s="25"/>
      <c r="UZK15" s="25"/>
      <c r="UZL15" s="27"/>
      <c r="UZM15" s="28"/>
      <c r="UZN15" s="28"/>
      <c r="UZO15" s="27"/>
      <c r="UZP15" s="27"/>
      <c r="UZQ15" s="25"/>
      <c r="UZR15" s="25"/>
      <c r="UZS15" s="25"/>
      <c r="UZT15" s="27"/>
      <c r="UZU15" s="28"/>
      <c r="UZV15" s="28"/>
      <c r="UZW15" s="27"/>
      <c r="UZX15" s="27"/>
      <c r="UZY15" s="25"/>
      <c r="UZZ15" s="25"/>
      <c r="VAA15" s="25"/>
      <c r="VAB15" s="27"/>
      <c r="VAC15" s="28"/>
      <c r="VAD15" s="28"/>
      <c r="VAE15" s="27"/>
      <c r="VAF15" s="27"/>
      <c r="VAG15" s="25"/>
      <c r="VAH15" s="25"/>
      <c r="VAI15" s="25"/>
      <c r="VAJ15" s="27"/>
      <c r="VAK15" s="28"/>
      <c r="VAL15" s="28"/>
      <c r="VAM15" s="27"/>
      <c r="VAN15" s="27"/>
      <c r="VAO15" s="25"/>
      <c r="VAP15" s="25"/>
      <c r="VAQ15" s="25"/>
      <c r="VAR15" s="27"/>
      <c r="VAS15" s="28"/>
      <c r="VAT15" s="28"/>
      <c r="VAU15" s="27"/>
      <c r="VAV15" s="27"/>
      <c r="VAW15" s="25"/>
      <c r="VAX15" s="25"/>
      <c r="VAY15" s="25"/>
      <c r="VAZ15" s="27"/>
      <c r="VBA15" s="28"/>
      <c r="VBB15" s="28"/>
      <c r="VBC15" s="27"/>
      <c r="VBD15" s="27"/>
      <c r="VBE15" s="25"/>
      <c r="VBF15" s="25"/>
      <c r="VBG15" s="25"/>
      <c r="VBH15" s="27"/>
      <c r="VBI15" s="28"/>
      <c r="VBJ15" s="28"/>
      <c r="VBK15" s="27"/>
      <c r="VBL15" s="27"/>
      <c r="VBM15" s="25"/>
      <c r="VBN15" s="25"/>
      <c r="VBO15" s="25"/>
      <c r="VBP15" s="27"/>
      <c r="VBQ15" s="28"/>
      <c r="VBR15" s="28"/>
      <c r="VBS15" s="27"/>
      <c r="VBT15" s="27"/>
      <c r="VBU15" s="25"/>
      <c r="VBV15" s="25"/>
      <c r="VBW15" s="25"/>
      <c r="VBX15" s="27"/>
      <c r="VBY15" s="28"/>
      <c r="VBZ15" s="28"/>
      <c r="VCA15" s="27"/>
      <c r="VCB15" s="27"/>
      <c r="VCC15" s="25"/>
      <c r="VCD15" s="25"/>
      <c r="VCE15" s="25"/>
      <c r="VCF15" s="27"/>
      <c r="VCG15" s="28"/>
      <c r="VCH15" s="28"/>
      <c r="VCI15" s="27"/>
      <c r="VCJ15" s="27"/>
      <c r="VCK15" s="25"/>
      <c r="VCL15" s="25"/>
      <c r="VCM15" s="25"/>
      <c r="VCN15" s="27"/>
      <c r="VCO15" s="28"/>
      <c r="VCP15" s="28"/>
      <c r="VCQ15" s="27"/>
      <c r="VCR15" s="27"/>
      <c r="VCS15" s="25"/>
      <c r="VCT15" s="25"/>
      <c r="VCU15" s="25"/>
      <c r="VCV15" s="27"/>
      <c r="VCW15" s="28"/>
      <c r="VCX15" s="28"/>
      <c r="VCY15" s="27"/>
      <c r="VCZ15" s="27"/>
      <c r="VDA15" s="25"/>
      <c r="VDB15" s="25"/>
      <c r="VDC15" s="25"/>
      <c r="VDD15" s="27"/>
      <c r="VDE15" s="28"/>
      <c r="VDF15" s="28"/>
      <c r="VDG15" s="27"/>
      <c r="VDH15" s="27"/>
      <c r="VDI15" s="25"/>
      <c r="VDJ15" s="25"/>
      <c r="VDK15" s="25"/>
      <c r="VDL15" s="27"/>
      <c r="VDM15" s="28"/>
      <c r="VDN15" s="28"/>
      <c r="VDO15" s="27"/>
      <c r="VDP15" s="27"/>
      <c r="VDQ15" s="25"/>
      <c r="VDR15" s="25"/>
      <c r="VDS15" s="25"/>
      <c r="VDT15" s="27"/>
      <c r="VDU15" s="28"/>
      <c r="VDV15" s="28"/>
      <c r="VDW15" s="27"/>
      <c r="VDX15" s="27"/>
      <c r="VDY15" s="25"/>
      <c r="VDZ15" s="25"/>
      <c r="VEA15" s="25"/>
      <c r="VEB15" s="27"/>
      <c r="VEC15" s="28"/>
      <c r="VED15" s="28"/>
      <c r="VEE15" s="27"/>
      <c r="VEF15" s="27"/>
      <c r="VEG15" s="25"/>
      <c r="VEH15" s="25"/>
      <c r="VEI15" s="25"/>
      <c r="VEJ15" s="27"/>
      <c r="VEK15" s="28"/>
      <c r="VEL15" s="28"/>
      <c r="VEM15" s="27"/>
      <c r="VEN15" s="27"/>
      <c r="VEO15" s="25"/>
      <c r="VEP15" s="25"/>
      <c r="VEQ15" s="25"/>
      <c r="VER15" s="27"/>
      <c r="VES15" s="28"/>
      <c r="VET15" s="28"/>
      <c r="VEU15" s="27"/>
      <c r="VEV15" s="27"/>
      <c r="VEW15" s="25"/>
      <c r="VEX15" s="25"/>
      <c r="VEY15" s="25"/>
      <c r="VEZ15" s="27"/>
      <c r="VFA15" s="28"/>
      <c r="VFB15" s="28"/>
      <c r="VFC15" s="27"/>
      <c r="VFD15" s="27"/>
      <c r="VFE15" s="25"/>
      <c r="VFF15" s="25"/>
      <c r="VFG15" s="25"/>
      <c r="VFH15" s="27"/>
      <c r="VFI15" s="28"/>
      <c r="VFJ15" s="28"/>
      <c r="VFK15" s="27"/>
      <c r="VFL15" s="27"/>
      <c r="VFM15" s="25"/>
      <c r="VFN15" s="25"/>
      <c r="VFO15" s="25"/>
      <c r="VFP15" s="27"/>
      <c r="VFQ15" s="28"/>
      <c r="VFR15" s="28"/>
      <c r="VFS15" s="27"/>
      <c r="VFT15" s="27"/>
      <c r="VFU15" s="25"/>
      <c r="VFV15" s="25"/>
      <c r="VFW15" s="25"/>
      <c r="VFX15" s="27"/>
      <c r="VFY15" s="28"/>
      <c r="VFZ15" s="28"/>
      <c r="VGA15" s="27"/>
      <c r="VGB15" s="27"/>
      <c r="VGC15" s="25"/>
      <c r="VGD15" s="25"/>
      <c r="VGE15" s="25"/>
      <c r="VGF15" s="27"/>
      <c r="VGG15" s="28"/>
      <c r="VGH15" s="28"/>
      <c r="VGI15" s="27"/>
      <c r="VGJ15" s="27"/>
      <c r="VGK15" s="25"/>
      <c r="VGL15" s="25"/>
      <c r="VGM15" s="25"/>
      <c r="VGN15" s="27"/>
      <c r="VGO15" s="28"/>
      <c r="VGP15" s="28"/>
      <c r="VGQ15" s="27"/>
      <c r="VGR15" s="27"/>
      <c r="VGS15" s="25"/>
      <c r="VGT15" s="25"/>
      <c r="VGU15" s="25"/>
      <c r="VGV15" s="27"/>
      <c r="VGW15" s="28"/>
      <c r="VGX15" s="28"/>
      <c r="VGY15" s="27"/>
      <c r="VGZ15" s="27"/>
      <c r="VHA15" s="25"/>
      <c r="VHB15" s="25"/>
      <c r="VHC15" s="25"/>
      <c r="VHD15" s="27"/>
      <c r="VHE15" s="28"/>
      <c r="VHF15" s="28"/>
      <c r="VHG15" s="27"/>
      <c r="VHH15" s="27"/>
      <c r="VHI15" s="25"/>
      <c r="VHJ15" s="25"/>
      <c r="VHK15" s="25"/>
      <c r="VHL15" s="27"/>
      <c r="VHM15" s="28"/>
      <c r="VHN15" s="28"/>
      <c r="VHO15" s="27"/>
      <c r="VHP15" s="27"/>
      <c r="VHQ15" s="25"/>
      <c r="VHR15" s="25"/>
      <c r="VHS15" s="25"/>
      <c r="VHT15" s="27"/>
      <c r="VHU15" s="28"/>
      <c r="VHV15" s="28"/>
      <c r="VHW15" s="27"/>
      <c r="VHX15" s="27"/>
      <c r="VHY15" s="25"/>
      <c r="VHZ15" s="25"/>
      <c r="VIA15" s="25"/>
      <c r="VIB15" s="27"/>
      <c r="VIC15" s="28"/>
      <c r="VID15" s="28"/>
      <c r="VIE15" s="27"/>
      <c r="VIF15" s="27"/>
      <c r="VIG15" s="25"/>
      <c r="VIH15" s="25"/>
      <c r="VII15" s="25"/>
      <c r="VIJ15" s="27"/>
      <c r="VIK15" s="28"/>
      <c r="VIL15" s="28"/>
      <c r="VIM15" s="27"/>
      <c r="VIN15" s="27"/>
      <c r="VIO15" s="25"/>
      <c r="VIP15" s="25"/>
      <c r="VIQ15" s="25"/>
      <c r="VIR15" s="27"/>
      <c r="VIS15" s="28"/>
      <c r="VIT15" s="28"/>
      <c r="VIU15" s="27"/>
      <c r="VIV15" s="27"/>
      <c r="VIW15" s="25"/>
      <c r="VIX15" s="25"/>
      <c r="VIY15" s="25"/>
      <c r="VIZ15" s="27"/>
      <c r="VJA15" s="28"/>
      <c r="VJB15" s="28"/>
      <c r="VJC15" s="27"/>
      <c r="VJD15" s="27"/>
      <c r="VJE15" s="25"/>
      <c r="VJF15" s="25"/>
      <c r="VJG15" s="25"/>
      <c r="VJH15" s="27"/>
      <c r="VJI15" s="28"/>
      <c r="VJJ15" s="28"/>
      <c r="VJK15" s="27"/>
      <c r="VJL15" s="27"/>
      <c r="VJM15" s="25"/>
      <c r="VJN15" s="25"/>
      <c r="VJO15" s="25"/>
      <c r="VJP15" s="27"/>
      <c r="VJQ15" s="28"/>
      <c r="VJR15" s="28"/>
      <c r="VJS15" s="27"/>
      <c r="VJT15" s="27"/>
      <c r="VJU15" s="25"/>
      <c r="VJV15" s="25"/>
      <c r="VJW15" s="25"/>
      <c r="VJX15" s="27"/>
      <c r="VJY15" s="28"/>
      <c r="VJZ15" s="28"/>
      <c r="VKA15" s="27"/>
      <c r="VKB15" s="27"/>
      <c r="VKC15" s="25"/>
      <c r="VKD15" s="25"/>
      <c r="VKE15" s="25"/>
      <c r="VKF15" s="27"/>
      <c r="VKG15" s="28"/>
      <c r="VKH15" s="28"/>
      <c r="VKI15" s="27"/>
      <c r="VKJ15" s="27"/>
      <c r="VKK15" s="25"/>
      <c r="VKL15" s="25"/>
      <c r="VKM15" s="25"/>
      <c r="VKN15" s="27"/>
      <c r="VKO15" s="28"/>
      <c r="VKP15" s="28"/>
      <c r="VKQ15" s="27"/>
      <c r="VKR15" s="27"/>
      <c r="VKS15" s="25"/>
      <c r="VKT15" s="25"/>
      <c r="VKU15" s="25"/>
      <c r="VKV15" s="27"/>
      <c r="VKW15" s="28"/>
      <c r="VKX15" s="28"/>
      <c r="VKY15" s="27"/>
      <c r="VKZ15" s="27"/>
      <c r="VLA15" s="25"/>
      <c r="VLB15" s="25"/>
      <c r="VLC15" s="25"/>
      <c r="VLD15" s="27"/>
      <c r="VLE15" s="28"/>
      <c r="VLF15" s="28"/>
      <c r="VLG15" s="27"/>
      <c r="VLH15" s="27"/>
      <c r="VLI15" s="25"/>
      <c r="VLJ15" s="25"/>
      <c r="VLK15" s="25"/>
      <c r="VLL15" s="27"/>
      <c r="VLM15" s="28"/>
      <c r="VLN15" s="28"/>
      <c r="VLO15" s="27"/>
      <c r="VLP15" s="27"/>
      <c r="VLQ15" s="25"/>
      <c r="VLR15" s="25"/>
      <c r="VLS15" s="25"/>
      <c r="VLT15" s="27"/>
      <c r="VLU15" s="28"/>
      <c r="VLV15" s="28"/>
      <c r="VLW15" s="27"/>
      <c r="VLX15" s="27"/>
      <c r="VLY15" s="25"/>
      <c r="VLZ15" s="25"/>
      <c r="VMA15" s="25"/>
      <c r="VMB15" s="27"/>
      <c r="VMC15" s="28"/>
      <c r="VMD15" s="28"/>
      <c r="VME15" s="27"/>
      <c r="VMF15" s="27"/>
      <c r="VMG15" s="25"/>
      <c r="VMH15" s="25"/>
      <c r="VMI15" s="25"/>
      <c r="VMJ15" s="27"/>
      <c r="VMK15" s="28"/>
      <c r="VML15" s="28"/>
      <c r="VMM15" s="27"/>
      <c r="VMN15" s="27"/>
      <c r="VMO15" s="25"/>
      <c r="VMP15" s="25"/>
      <c r="VMQ15" s="25"/>
      <c r="VMR15" s="27"/>
      <c r="VMS15" s="28"/>
      <c r="VMT15" s="28"/>
      <c r="VMU15" s="27"/>
      <c r="VMV15" s="27"/>
      <c r="VMW15" s="25"/>
      <c r="VMX15" s="25"/>
      <c r="VMY15" s="25"/>
      <c r="VMZ15" s="27"/>
      <c r="VNA15" s="28"/>
      <c r="VNB15" s="28"/>
      <c r="VNC15" s="27"/>
      <c r="VND15" s="27"/>
      <c r="VNE15" s="25"/>
      <c r="VNF15" s="25"/>
      <c r="VNG15" s="25"/>
      <c r="VNH15" s="27"/>
      <c r="VNI15" s="28"/>
      <c r="VNJ15" s="28"/>
      <c r="VNK15" s="27"/>
      <c r="VNL15" s="27"/>
      <c r="VNM15" s="25"/>
      <c r="VNN15" s="25"/>
      <c r="VNO15" s="25"/>
      <c r="VNP15" s="27"/>
      <c r="VNQ15" s="28"/>
      <c r="VNR15" s="28"/>
      <c r="VNS15" s="27"/>
      <c r="VNT15" s="27"/>
      <c r="VNU15" s="25"/>
      <c r="VNV15" s="25"/>
      <c r="VNW15" s="25"/>
      <c r="VNX15" s="27"/>
      <c r="VNY15" s="28"/>
      <c r="VNZ15" s="28"/>
      <c r="VOA15" s="27"/>
      <c r="VOB15" s="27"/>
      <c r="VOC15" s="25"/>
      <c r="VOD15" s="25"/>
      <c r="VOE15" s="25"/>
      <c r="VOF15" s="27"/>
      <c r="VOG15" s="28"/>
      <c r="VOH15" s="28"/>
      <c r="VOI15" s="27"/>
      <c r="VOJ15" s="27"/>
      <c r="VOK15" s="25"/>
      <c r="VOL15" s="25"/>
      <c r="VOM15" s="25"/>
      <c r="VON15" s="27"/>
      <c r="VOO15" s="28"/>
      <c r="VOP15" s="28"/>
      <c r="VOQ15" s="27"/>
      <c r="VOR15" s="27"/>
      <c r="VOS15" s="25"/>
      <c r="VOT15" s="25"/>
      <c r="VOU15" s="25"/>
      <c r="VOV15" s="27"/>
      <c r="VOW15" s="28"/>
      <c r="VOX15" s="28"/>
      <c r="VOY15" s="27"/>
      <c r="VOZ15" s="27"/>
      <c r="VPA15" s="25"/>
      <c r="VPB15" s="25"/>
      <c r="VPC15" s="25"/>
      <c r="VPD15" s="27"/>
      <c r="VPE15" s="28"/>
      <c r="VPF15" s="28"/>
      <c r="VPG15" s="27"/>
      <c r="VPH15" s="27"/>
      <c r="VPI15" s="25"/>
      <c r="VPJ15" s="25"/>
      <c r="VPK15" s="25"/>
      <c r="VPL15" s="27"/>
      <c r="VPM15" s="28"/>
      <c r="VPN15" s="28"/>
      <c r="VPO15" s="27"/>
      <c r="VPP15" s="27"/>
      <c r="VPQ15" s="25"/>
      <c r="VPR15" s="25"/>
      <c r="VPS15" s="25"/>
      <c r="VPT15" s="27"/>
      <c r="VPU15" s="28"/>
      <c r="VPV15" s="28"/>
      <c r="VPW15" s="27"/>
      <c r="VPX15" s="27"/>
      <c r="VPY15" s="25"/>
      <c r="VPZ15" s="25"/>
      <c r="VQA15" s="25"/>
      <c r="VQB15" s="27"/>
      <c r="VQC15" s="28"/>
      <c r="VQD15" s="28"/>
      <c r="VQE15" s="27"/>
      <c r="VQF15" s="27"/>
      <c r="VQG15" s="25"/>
      <c r="VQH15" s="25"/>
      <c r="VQI15" s="25"/>
      <c r="VQJ15" s="27"/>
      <c r="VQK15" s="28"/>
      <c r="VQL15" s="28"/>
      <c r="VQM15" s="27"/>
      <c r="VQN15" s="27"/>
      <c r="VQO15" s="25"/>
      <c r="VQP15" s="25"/>
      <c r="VQQ15" s="25"/>
      <c r="VQR15" s="27"/>
      <c r="VQS15" s="28"/>
      <c r="VQT15" s="28"/>
      <c r="VQU15" s="27"/>
      <c r="VQV15" s="27"/>
      <c r="VQW15" s="25"/>
      <c r="VQX15" s="25"/>
      <c r="VQY15" s="25"/>
      <c r="VQZ15" s="27"/>
      <c r="VRA15" s="28"/>
      <c r="VRB15" s="28"/>
      <c r="VRC15" s="27"/>
      <c r="VRD15" s="27"/>
      <c r="VRE15" s="25"/>
      <c r="VRF15" s="25"/>
      <c r="VRG15" s="25"/>
      <c r="VRH15" s="27"/>
      <c r="VRI15" s="28"/>
      <c r="VRJ15" s="28"/>
      <c r="VRK15" s="27"/>
      <c r="VRL15" s="27"/>
      <c r="VRM15" s="25"/>
      <c r="VRN15" s="25"/>
      <c r="VRO15" s="25"/>
      <c r="VRP15" s="27"/>
      <c r="VRQ15" s="28"/>
      <c r="VRR15" s="28"/>
      <c r="VRS15" s="27"/>
      <c r="VRT15" s="27"/>
      <c r="VRU15" s="25"/>
      <c r="VRV15" s="25"/>
      <c r="VRW15" s="25"/>
      <c r="VRX15" s="27"/>
      <c r="VRY15" s="28"/>
      <c r="VRZ15" s="28"/>
      <c r="VSA15" s="27"/>
      <c r="VSB15" s="27"/>
      <c r="VSC15" s="25"/>
      <c r="VSD15" s="25"/>
      <c r="VSE15" s="25"/>
      <c r="VSF15" s="27"/>
      <c r="VSG15" s="28"/>
      <c r="VSH15" s="28"/>
      <c r="VSI15" s="27"/>
      <c r="VSJ15" s="27"/>
      <c r="VSK15" s="25"/>
      <c r="VSL15" s="25"/>
      <c r="VSM15" s="25"/>
      <c r="VSN15" s="27"/>
      <c r="VSO15" s="28"/>
      <c r="VSP15" s="28"/>
      <c r="VSQ15" s="27"/>
      <c r="VSR15" s="27"/>
      <c r="VSS15" s="25"/>
      <c r="VST15" s="25"/>
      <c r="VSU15" s="25"/>
      <c r="VSV15" s="27"/>
      <c r="VSW15" s="28"/>
      <c r="VSX15" s="28"/>
      <c r="VSY15" s="27"/>
      <c r="VSZ15" s="27"/>
      <c r="VTA15" s="25"/>
      <c r="VTB15" s="25"/>
      <c r="VTC15" s="25"/>
      <c r="VTD15" s="27"/>
      <c r="VTE15" s="28"/>
      <c r="VTF15" s="28"/>
      <c r="VTG15" s="27"/>
      <c r="VTH15" s="27"/>
      <c r="VTI15" s="25"/>
      <c r="VTJ15" s="25"/>
      <c r="VTK15" s="25"/>
      <c r="VTL15" s="27"/>
      <c r="VTM15" s="28"/>
      <c r="VTN15" s="28"/>
      <c r="VTO15" s="27"/>
      <c r="VTP15" s="27"/>
      <c r="VTQ15" s="25"/>
      <c r="VTR15" s="25"/>
      <c r="VTS15" s="25"/>
      <c r="VTT15" s="27"/>
      <c r="VTU15" s="28"/>
      <c r="VTV15" s="28"/>
      <c r="VTW15" s="27"/>
      <c r="VTX15" s="27"/>
      <c r="VTY15" s="25"/>
      <c r="VTZ15" s="25"/>
      <c r="VUA15" s="25"/>
      <c r="VUB15" s="27"/>
      <c r="VUC15" s="28"/>
      <c r="VUD15" s="28"/>
      <c r="VUE15" s="27"/>
      <c r="VUF15" s="27"/>
      <c r="VUG15" s="25"/>
      <c r="VUH15" s="25"/>
      <c r="VUI15" s="25"/>
      <c r="VUJ15" s="27"/>
      <c r="VUK15" s="28"/>
      <c r="VUL15" s="28"/>
      <c r="VUM15" s="27"/>
      <c r="VUN15" s="27"/>
      <c r="VUO15" s="25"/>
      <c r="VUP15" s="25"/>
      <c r="VUQ15" s="25"/>
      <c r="VUR15" s="27"/>
      <c r="VUS15" s="28"/>
      <c r="VUT15" s="28"/>
      <c r="VUU15" s="27"/>
      <c r="VUV15" s="27"/>
      <c r="VUW15" s="25"/>
      <c r="VUX15" s="25"/>
      <c r="VUY15" s="25"/>
      <c r="VUZ15" s="27"/>
      <c r="VVA15" s="28"/>
      <c r="VVB15" s="28"/>
      <c r="VVC15" s="27"/>
      <c r="VVD15" s="27"/>
      <c r="VVE15" s="25"/>
      <c r="VVF15" s="25"/>
      <c r="VVG15" s="25"/>
      <c r="VVH15" s="27"/>
      <c r="VVI15" s="28"/>
      <c r="VVJ15" s="28"/>
      <c r="VVK15" s="27"/>
      <c r="VVL15" s="27"/>
      <c r="VVM15" s="25"/>
      <c r="VVN15" s="25"/>
      <c r="VVO15" s="25"/>
      <c r="VVP15" s="27"/>
      <c r="VVQ15" s="28"/>
      <c r="VVR15" s="28"/>
      <c r="VVS15" s="27"/>
      <c r="VVT15" s="27"/>
      <c r="VVU15" s="25"/>
      <c r="VVV15" s="25"/>
      <c r="VVW15" s="25"/>
      <c r="VVX15" s="27"/>
      <c r="VVY15" s="28"/>
      <c r="VVZ15" s="28"/>
      <c r="VWA15" s="27"/>
      <c r="VWB15" s="27"/>
      <c r="VWC15" s="25"/>
      <c r="VWD15" s="25"/>
      <c r="VWE15" s="25"/>
      <c r="VWF15" s="27"/>
      <c r="VWG15" s="28"/>
      <c r="VWH15" s="28"/>
      <c r="VWI15" s="27"/>
      <c r="VWJ15" s="27"/>
      <c r="VWK15" s="25"/>
      <c r="VWL15" s="25"/>
      <c r="VWM15" s="25"/>
      <c r="VWN15" s="27"/>
      <c r="VWO15" s="28"/>
      <c r="VWP15" s="28"/>
      <c r="VWQ15" s="27"/>
      <c r="VWR15" s="27"/>
      <c r="VWS15" s="25"/>
      <c r="VWT15" s="25"/>
      <c r="VWU15" s="25"/>
      <c r="VWV15" s="27"/>
      <c r="VWW15" s="28"/>
      <c r="VWX15" s="28"/>
      <c r="VWY15" s="27"/>
      <c r="VWZ15" s="27"/>
      <c r="VXA15" s="25"/>
      <c r="VXB15" s="25"/>
      <c r="VXC15" s="25"/>
      <c r="VXD15" s="27"/>
      <c r="VXE15" s="28"/>
      <c r="VXF15" s="28"/>
      <c r="VXG15" s="27"/>
      <c r="VXH15" s="27"/>
      <c r="VXI15" s="25"/>
      <c r="VXJ15" s="25"/>
      <c r="VXK15" s="25"/>
      <c r="VXL15" s="27"/>
      <c r="VXM15" s="28"/>
      <c r="VXN15" s="28"/>
      <c r="VXO15" s="27"/>
      <c r="VXP15" s="27"/>
      <c r="VXQ15" s="25"/>
      <c r="VXR15" s="25"/>
      <c r="VXS15" s="25"/>
      <c r="VXT15" s="27"/>
      <c r="VXU15" s="28"/>
      <c r="VXV15" s="28"/>
      <c r="VXW15" s="27"/>
      <c r="VXX15" s="27"/>
      <c r="VXY15" s="25"/>
      <c r="VXZ15" s="25"/>
      <c r="VYA15" s="25"/>
      <c r="VYB15" s="27"/>
      <c r="VYC15" s="28"/>
      <c r="VYD15" s="28"/>
      <c r="VYE15" s="27"/>
      <c r="VYF15" s="27"/>
      <c r="VYG15" s="25"/>
      <c r="VYH15" s="25"/>
      <c r="VYI15" s="25"/>
      <c r="VYJ15" s="27"/>
      <c r="VYK15" s="28"/>
      <c r="VYL15" s="28"/>
      <c r="VYM15" s="27"/>
      <c r="VYN15" s="27"/>
      <c r="VYO15" s="25"/>
      <c r="VYP15" s="25"/>
      <c r="VYQ15" s="25"/>
      <c r="VYR15" s="27"/>
      <c r="VYS15" s="28"/>
      <c r="VYT15" s="28"/>
      <c r="VYU15" s="27"/>
      <c r="VYV15" s="27"/>
      <c r="VYW15" s="25"/>
      <c r="VYX15" s="25"/>
      <c r="VYY15" s="25"/>
      <c r="VYZ15" s="27"/>
      <c r="VZA15" s="28"/>
      <c r="VZB15" s="28"/>
      <c r="VZC15" s="27"/>
      <c r="VZD15" s="27"/>
      <c r="VZE15" s="25"/>
      <c r="VZF15" s="25"/>
      <c r="VZG15" s="25"/>
      <c r="VZH15" s="27"/>
      <c r="VZI15" s="28"/>
      <c r="VZJ15" s="28"/>
      <c r="VZK15" s="27"/>
      <c r="VZL15" s="27"/>
      <c r="VZM15" s="25"/>
      <c r="VZN15" s="25"/>
      <c r="VZO15" s="25"/>
      <c r="VZP15" s="27"/>
      <c r="VZQ15" s="28"/>
      <c r="VZR15" s="28"/>
      <c r="VZS15" s="27"/>
      <c r="VZT15" s="27"/>
      <c r="VZU15" s="25"/>
      <c r="VZV15" s="25"/>
      <c r="VZW15" s="25"/>
      <c r="VZX15" s="27"/>
      <c r="VZY15" s="28"/>
      <c r="VZZ15" s="28"/>
      <c r="WAA15" s="27"/>
      <c r="WAB15" s="27"/>
      <c r="WAC15" s="25"/>
      <c r="WAD15" s="25"/>
      <c r="WAE15" s="25"/>
      <c r="WAF15" s="27"/>
      <c r="WAG15" s="28"/>
      <c r="WAH15" s="28"/>
      <c r="WAI15" s="27"/>
      <c r="WAJ15" s="27"/>
      <c r="WAK15" s="25"/>
      <c r="WAL15" s="25"/>
      <c r="WAM15" s="25"/>
      <c r="WAN15" s="27"/>
      <c r="WAO15" s="28"/>
      <c r="WAP15" s="28"/>
      <c r="WAQ15" s="27"/>
      <c r="WAR15" s="27"/>
      <c r="WAS15" s="25"/>
      <c r="WAT15" s="25"/>
      <c r="WAU15" s="25"/>
      <c r="WAV15" s="27"/>
      <c r="WAW15" s="28"/>
      <c r="WAX15" s="28"/>
      <c r="WAY15" s="27"/>
      <c r="WAZ15" s="27"/>
      <c r="WBA15" s="25"/>
      <c r="WBB15" s="25"/>
      <c r="WBC15" s="25"/>
      <c r="WBD15" s="27"/>
      <c r="WBE15" s="28"/>
      <c r="WBF15" s="28"/>
      <c r="WBG15" s="27"/>
      <c r="WBH15" s="27"/>
      <c r="WBI15" s="25"/>
      <c r="WBJ15" s="25"/>
      <c r="WBK15" s="25"/>
      <c r="WBL15" s="27"/>
      <c r="WBM15" s="28"/>
      <c r="WBN15" s="28"/>
      <c r="WBO15" s="27"/>
      <c r="WBP15" s="27"/>
      <c r="WBQ15" s="25"/>
      <c r="WBR15" s="25"/>
      <c r="WBS15" s="25"/>
      <c r="WBT15" s="27"/>
      <c r="WBU15" s="28"/>
      <c r="WBV15" s="28"/>
      <c r="WBW15" s="27"/>
      <c r="WBX15" s="27"/>
      <c r="WBY15" s="25"/>
      <c r="WBZ15" s="25"/>
      <c r="WCA15" s="25"/>
      <c r="WCB15" s="27"/>
      <c r="WCC15" s="28"/>
      <c r="WCD15" s="28"/>
      <c r="WCE15" s="27"/>
      <c r="WCF15" s="27"/>
      <c r="WCG15" s="25"/>
      <c r="WCH15" s="25"/>
      <c r="WCI15" s="25"/>
      <c r="WCJ15" s="27"/>
      <c r="WCK15" s="28"/>
      <c r="WCL15" s="28"/>
      <c r="WCM15" s="27"/>
      <c r="WCN15" s="27"/>
      <c r="WCO15" s="25"/>
      <c r="WCP15" s="25"/>
      <c r="WCQ15" s="25"/>
      <c r="WCR15" s="27"/>
      <c r="WCS15" s="28"/>
      <c r="WCT15" s="28"/>
      <c r="WCU15" s="27"/>
      <c r="WCV15" s="27"/>
      <c r="WCW15" s="25"/>
      <c r="WCX15" s="25"/>
      <c r="WCY15" s="25"/>
      <c r="WCZ15" s="27"/>
      <c r="WDA15" s="28"/>
      <c r="WDB15" s="28"/>
      <c r="WDC15" s="27"/>
      <c r="WDD15" s="27"/>
      <c r="WDE15" s="25"/>
      <c r="WDF15" s="25"/>
      <c r="WDG15" s="25"/>
      <c r="WDH15" s="27"/>
      <c r="WDI15" s="28"/>
      <c r="WDJ15" s="28"/>
      <c r="WDK15" s="27"/>
      <c r="WDL15" s="27"/>
      <c r="WDM15" s="25"/>
      <c r="WDN15" s="25"/>
      <c r="WDO15" s="25"/>
      <c r="WDP15" s="27"/>
      <c r="WDQ15" s="28"/>
      <c r="WDR15" s="28"/>
      <c r="WDS15" s="27"/>
      <c r="WDT15" s="27"/>
      <c r="WDU15" s="25"/>
      <c r="WDV15" s="25"/>
      <c r="WDW15" s="25"/>
      <c r="WDX15" s="27"/>
      <c r="WDY15" s="28"/>
      <c r="WDZ15" s="28"/>
      <c r="WEA15" s="27"/>
      <c r="WEB15" s="27"/>
      <c r="WEC15" s="25"/>
      <c r="WED15" s="25"/>
      <c r="WEE15" s="25"/>
      <c r="WEF15" s="27"/>
      <c r="WEG15" s="28"/>
      <c r="WEH15" s="28"/>
      <c r="WEI15" s="27"/>
      <c r="WEJ15" s="27"/>
      <c r="WEK15" s="25"/>
      <c r="WEL15" s="25"/>
      <c r="WEM15" s="25"/>
      <c r="WEN15" s="27"/>
      <c r="WEO15" s="28"/>
      <c r="WEP15" s="28"/>
      <c r="WEQ15" s="27"/>
      <c r="WER15" s="27"/>
      <c r="WES15" s="25"/>
      <c r="WET15" s="25"/>
      <c r="WEU15" s="25"/>
      <c r="WEV15" s="27"/>
      <c r="WEW15" s="28"/>
      <c r="WEX15" s="28"/>
      <c r="WEY15" s="27"/>
      <c r="WEZ15" s="27"/>
      <c r="WFA15" s="25"/>
      <c r="WFB15" s="25"/>
      <c r="WFC15" s="25"/>
      <c r="WFD15" s="27"/>
      <c r="WFE15" s="28"/>
      <c r="WFF15" s="28"/>
      <c r="WFG15" s="27"/>
      <c r="WFH15" s="27"/>
      <c r="WFI15" s="25"/>
      <c r="WFJ15" s="25"/>
      <c r="WFK15" s="25"/>
      <c r="WFL15" s="27"/>
      <c r="WFM15" s="28"/>
      <c r="WFN15" s="28"/>
      <c r="WFO15" s="27"/>
      <c r="WFP15" s="27"/>
      <c r="WFQ15" s="25"/>
      <c r="WFR15" s="25"/>
      <c r="WFS15" s="25"/>
      <c r="WFT15" s="27"/>
      <c r="WFU15" s="28"/>
      <c r="WFV15" s="28"/>
      <c r="WFW15" s="27"/>
      <c r="WFX15" s="27"/>
      <c r="WFY15" s="25"/>
      <c r="WFZ15" s="25"/>
      <c r="WGA15" s="25"/>
      <c r="WGB15" s="27"/>
      <c r="WGC15" s="28"/>
      <c r="WGD15" s="28"/>
      <c r="WGE15" s="27"/>
      <c r="WGF15" s="27"/>
      <c r="WGG15" s="25"/>
      <c r="WGH15" s="25"/>
      <c r="WGI15" s="25"/>
      <c r="WGJ15" s="27"/>
      <c r="WGK15" s="28"/>
      <c r="WGL15" s="28"/>
      <c r="WGM15" s="27"/>
      <c r="WGN15" s="27"/>
      <c r="WGO15" s="25"/>
      <c r="WGP15" s="25"/>
      <c r="WGQ15" s="25"/>
      <c r="WGR15" s="27"/>
      <c r="WGS15" s="28"/>
      <c r="WGT15" s="28"/>
      <c r="WGU15" s="27"/>
      <c r="WGV15" s="27"/>
      <c r="WGW15" s="25"/>
      <c r="WGX15" s="25"/>
      <c r="WGY15" s="25"/>
      <c r="WGZ15" s="27"/>
      <c r="WHA15" s="28"/>
      <c r="WHB15" s="28"/>
      <c r="WHC15" s="27"/>
      <c r="WHD15" s="27"/>
      <c r="WHE15" s="25"/>
      <c r="WHF15" s="25"/>
      <c r="WHG15" s="25"/>
      <c r="WHH15" s="27"/>
      <c r="WHI15" s="28"/>
      <c r="WHJ15" s="28"/>
      <c r="WHK15" s="27"/>
      <c r="WHL15" s="27"/>
      <c r="WHM15" s="25"/>
      <c r="WHN15" s="25"/>
      <c r="WHO15" s="25"/>
      <c r="WHP15" s="27"/>
      <c r="WHQ15" s="28"/>
      <c r="WHR15" s="28"/>
      <c r="WHS15" s="27"/>
      <c r="WHT15" s="27"/>
      <c r="WHU15" s="25"/>
      <c r="WHV15" s="25"/>
      <c r="WHW15" s="25"/>
      <c r="WHX15" s="27"/>
      <c r="WHY15" s="28"/>
      <c r="WHZ15" s="28"/>
      <c r="WIA15" s="27"/>
      <c r="WIB15" s="27"/>
      <c r="WIC15" s="25"/>
      <c r="WID15" s="25"/>
      <c r="WIE15" s="25"/>
      <c r="WIF15" s="27"/>
      <c r="WIG15" s="28"/>
      <c r="WIH15" s="28"/>
      <c r="WII15" s="27"/>
      <c r="WIJ15" s="27"/>
      <c r="WIK15" s="25"/>
      <c r="WIL15" s="25"/>
      <c r="WIM15" s="25"/>
      <c r="WIN15" s="27"/>
      <c r="WIO15" s="28"/>
      <c r="WIP15" s="28"/>
      <c r="WIQ15" s="27"/>
      <c r="WIR15" s="27"/>
      <c r="WIS15" s="25"/>
      <c r="WIT15" s="25"/>
      <c r="WIU15" s="25"/>
      <c r="WIV15" s="27"/>
      <c r="WIW15" s="28"/>
      <c r="WIX15" s="28"/>
      <c r="WIY15" s="27"/>
      <c r="WIZ15" s="27"/>
      <c r="WJA15" s="25"/>
      <c r="WJB15" s="25"/>
      <c r="WJC15" s="25"/>
      <c r="WJD15" s="27"/>
      <c r="WJE15" s="28"/>
      <c r="WJF15" s="28"/>
      <c r="WJG15" s="27"/>
      <c r="WJH15" s="27"/>
      <c r="WJI15" s="25"/>
      <c r="WJJ15" s="25"/>
      <c r="WJK15" s="25"/>
      <c r="WJL15" s="27"/>
      <c r="WJM15" s="28"/>
      <c r="WJN15" s="28"/>
      <c r="WJO15" s="27"/>
      <c r="WJP15" s="27"/>
      <c r="WJQ15" s="25"/>
      <c r="WJR15" s="25"/>
      <c r="WJS15" s="25"/>
      <c r="WJT15" s="27"/>
      <c r="WJU15" s="28"/>
      <c r="WJV15" s="28"/>
      <c r="WJW15" s="27"/>
      <c r="WJX15" s="27"/>
      <c r="WJY15" s="25"/>
      <c r="WJZ15" s="25"/>
      <c r="WKA15" s="25"/>
      <c r="WKB15" s="27"/>
      <c r="WKC15" s="28"/>
      <c r="WKD15" s="28"/>
      <c r="WKE15" s="27"/>
      <c r="WKF15" s="27"/>
      <c r="WKG15" s="25"/>
      <c r="WKH15" s="25"/>
      <c r="WKI15" s="25"/>
      <c r="WKJ15" s="27"/>
      <c r="WKK15" s="28"/>
      <c r="WKL15" s="28"/>
      <c r="WKM15" s="27"/>
      <c r="WKN15" s="27"/>
      <c r="WKO15" s="25"/>
      <c r="WKP15" s="25"/>
      <c r="WKQ15" s="25"/>
      <c r="WKR15" s="27"/>
      <c r="WKS15" s="28"/>
      <c r="WKT15" s="28"/>
      <c r="WKU15" s="27"/>
      <c r="WKV15" s="27"/>
      <c r="WKW15" s="25"/>
      <c r="WKX15" s="25"/>
      <c r="WKY15" s="25"/>
      <c r="WKZ15" s="27"/>
      <c r="WLA15" s="28"/>
      <c r="WLB15" s="28"/>
      <c r="WLC15" s="27"/>
      <c r="WLD15" s="27"/>
      <c r="WLE15" s="25"/>
      <c r="WLF15" s="25"/>
      <c r="WLG15" s="25"/>
      <c r="WLH15" s="27"/>
      <c r="WLI15" s="28"/>
      <c r="WLJ15" s="28"/>
      <c r="WLK15" s="27"/>
      <c r="WLL15" s="27"/>
      <c r="WLM15" s="25"/>
      <c r="WLN15" s="25"/>
      <c r="WLO15" s="25"/>
      <c r="WLP15" s="27"/>
      <c r="WLQ15" s="28"/>
      <c r="WLR15" s="28"/>
      <c r="WLS15" s="27"/>
      <c r="WLT15" s="27"/>
      <c r="WLU15" s="25"/>
      <c r="WLV15" s="25"/>
      <c r="WLW15" s="25"/>
      <c r="WLX15" s="27"/>
      <c r="WLY15" s="28"/>
      <c r="WLZ15" s="28"/>
      <c r="WMA15" s="27"/>
      <c r="WMB15" s="27"/>
      <c r="WMC15" s="25"/>
      <c r="WMD15" s="25"/>
      <c r="WME15" s="25"/>
      <c r="WMF15" s="27"/>
      <c r="WMG15" s="28"/>
      <c r="WMH15" s="28"/>
      <c r="WMI15" s="27"/>
      <c r="WMJ15" s="27"/>
      <c r="WMK15" s="25"/>
      <c r="WML15" s="25"/>
      <c r="WMM15" s="25"/>
      <c r="WMN15" s="27"/>
      <c r="WMO15" s="28"/>
      <c r="WMP15" s="28"/>
      <c r="WMQ15" s="27"/>
      <c r="WMR15" s="27"/>
      <c r="WMS15" s="25"/>
      <c r="WMT15" s="25"/>
      <c r="WMU15" s="25"/>
      <c r="WMV15" s="27"/>
      <c r="WMW15" s="28"/>
      <c r="WMX15" s="28"/>
      <c r="WMY15" s="27"/>
      <c r="WMZ15" s="27"/>
      <c r="WNA15" s="25"/>
      <c r="WNB15" s="25"/>
      <c r="WNC15" s="25"/>
      <c r="WND15" s="27"/>
      <c r="WNE15" s="28"/>
      <c r="WNF15" s="28"/>
      <c r="WNG15" s="27"/>
      <c r="WNH15" s="27"/>
      <c r="WNI15" s="25"/>
      <c r="WNJ15" s="25"/>
      <c r="WNK15" s="25"/>
      <c r="WNL15" s="27"/>
      <c r="WNM15" s="28"/>
      <c r="WNN15" s="28"/>
      <c r="WNO15" s="27"/>
      <c r="WNP15" s="27"/>
      <c r="WNQ15" s="25"/>
      <c r="WNR15" s="25"/>
      <c r="WNS15" s="25"/>
      <c r="WNT15" s="27"/>
      <c r="WNU15" s="28"/>
      <c r="WNV15" s="28"/>
      <c r="WNW15" s="27"/>
      <c r="WNX15" s="27"/>
      <c r="WNY15" s="25"/>
      <c r="WNZ15" s="25"/>
      <c r="WOA15" s="25"/>
      <c r="WOB15" s="27"/>
      <c r="WOC15" s="28"/>
      <c r="WOD15" s="28"/>
      <c r="WOE15" s="27"/>
      <c r="WOF15" s="27"/>
      <c r="WOG15" s="25"/>
      <c r="WOH15" s="25"/>
      <c r="WOI15" s="25"/>
      <c r="WOJ15" s="27"/>
      <c r="WOK15" s="28"/>
      <c r="WOL15" s="28"/>
      <c r="WOM15" s="27"/>
      <c r="WON15" s="27"/>
      <c r="WOO15" s="25"/>
      <c r="WOP15" s="25"/>
      <c r="WOQ15" s="25"/>
      <c r="WOR15" s="27"/>
      <c r="WOS15" s="28"/>
      <c r="WOT15" s="28"/>
      <c r="WOU15" s="27"/>
      <c r="WOV15" s="27"/>
      <c r="WOW15" s="25"/>
      <c r="WOX15" s="25"/>
      <c r="WOY15" s="25"/>
      <c r="WOZ15" s="27"/>
      <c r="WPA15" s="28"/>
      <c r="WPB15" s="28"/>
      <c r="WPC15" s="27"/>
      <c r="WPD15" s="27"/>
      <c r="WPE15" s="25"/>
      <c r="WPF15" s="25"/>
      <c r="WPG15" s="25"/>
      <c r="WPH15" s="27"/>
      <c r="WPI15" s="28"/>
      <c r="WPJ15" s="28"/>
      <c r="WPK15" s="27"/>
      <c r="WPL15" s="27"/>
      <c r="WPM15" s="25"/>
      <c r="WPN15" s="25"/>
      <c r="WPO15" s="25"/>
      <c r="WPP15" s="27"/>
      <c r="WPQ15" s="28"/>
      <c r="WPR15" s="28"/>
      <c r="WPS15" s="27"/>
      <c r="WPT15" s="27"/>
      <c r="WPU15" s="25"/>
      <c r="WPV15" s="25"/>
      <c r="WPW15" s="25"/>
      <c r="WPX15" s="27"/>
      <c r="WPY15" s="28"/>
      <c r="WPZ15" s="28"/>
      <c r="WQA15" s="27"/>
      <c r="WQB15" s="27"/>
      <c r="WQC15" s="25"/>
      <c r="WQD15" s="25"/>
      <c r="WQE15" s="25"/>
      <c r="WQF15" s="27"/>
      <c r="WQG15" s="28"/>
      <c r="WQH15" s="28"/>
      <c r="WQI15" s="27"/>
      <c r="WQJ15" s="27"/>
      <c r="WQK15" s="25"/>
      <c r="WQL15" s="25"/>
      <c r="WQM15" s="25"/>
      <c r="WQN15" s="27"/>
      <c r="WQO15" s="28"/>
      <c r="WQP15" s="28"/>
      <c r="WQQ15" s="27"/>
      <c r="WQR15" s="27"/>
      <c r="WQS15" s="25"/>
      <c r="WQT15" s="25"/>
      <c r="WQU15" s="25"/>
      <c r="WQV15" s="27"/>
      <c r="WQW15" s="28"/>
      <c r="WQX15" s="28"/>
      <c r="WQY15" s="27"/>
      <c r="WQZ15" s="27"/>
      <c r="WRA15" s="25"/>
      <c r="WRB15" s="25"/>
      <c r="WRC15" s="25"/>
      <c r="WRD15" s="27"/>
      <c r="WRE15" s="28"/>
      <c r="WRF15" s="28"/>
      <c r="WRG15" s="27"/>
      <c r="WRH15" s="27"/>
      <c r="WRI15" s="25"/>
      <c r="WRJ15" s="25"/>
      <c r="WRK15" s="25"/>
      <c r="WRL15" s="27"/>
      <c r="WRM15" s="28"/>
      <c r="WRN15" s="28"/>
      <c r="WRO15" s="27"/>
      <c r="WRP15" s="27"/>
      <c r="WRQ15" s="25"/>
      <c r="WRR15" s="25"/>
      <c r="WRS15" s="25"/>
      <c r="WRT15" s="27"/>
      <c r="WRU15" s="28"/>
      <c r="WRV15" s="28"/>
      <c r="WRW15" s="27"/>
      <c r="WRX15" s="27"/>
      <c r="WRY15" s="25"/>
      <c r="WRZ15" s="25"/>
      <c r="WSA15" s="25"/>
      <c r="WSB15" s="27"/>
      <c r="WSC15" s="28"/>
      <c r="WSD15" s="28"/>
      <c r="WSE15" s="27"/>
      <c r="WSF15" s="27"/>
      <c r="WSG15" s="25"/>
      <c r="WSH15" s="25"/>
      <c r="WSI15" s="25"/>
      <c r="WSJ15" s="27"/>
      <c r="WSK15" s="28"/>
      <c r="WSL15" s="28"/>
      <c r="WSM15" s="27"/>
      <c r="WSN15" s="27"/>
      <c r="WSO15" s="25"/>
      <c r="WSP15" s="25"/>
      <c r="WSQ15" s="25"/>
      <c r="WSR15" s="27"/>
      <c r="WSS15" s="28"/>
      <c r="WST15" s="28"/>
      <c r="WSU15" s="27"/>
      <c r="WSV15" s="27"/>
      <c r="WSW15" s="25"/>
      <c r="WSX15" s="25"/>
      <c r="WSY15" s="25"/>
      <c r="WSZ15" s="27"/>
      <c r="WTA15" s="28"/>
      <c r="WTB15" s="28"/>
      <c r="WTC15" s="27"/>
      <c r="WTD15" s="27"/>
      <c r="WTE15" s="25"/>
      <c r="WTF15" s="25"/>
      <c r="WTG15" s="25"/>
      <c r="WTH15" s="27"/>
      <c r="WTI15" s="28"/>
      <c r="WTJ15" s="28"/>
      <c r="WTK15" s="27"/>
      <c r="WTL15" s="27"/>
      <c r="WTM15" s="25"/>
      <c r="WTN15" s="25"/>
      <c r="WTO15" s="25"/>
      <c r="WTP15" s="27"/>
      <c r="WTQ15" s="28"/>
      <c r="WTR15" s="28"/>
      <c r="WTS15" s="27"/>
      <c r="WTT15" s="27"/>
      <c r="WTU15" s="25"/>
      <c r="WTV15" s="25"/>
      <c r="WTW15" s="25"/>
      <c r="WTX15" s="27"/>
      <c r="WTY15" s="28"/>
      <c r="WTZ15" s="28"/>
      <c r="WUA15" s="27"/>
      <c r="WUB15" s="27"/>
      <c r="WUC15" s="25"/>
      <c r="WUD15" s="25"/>
      <c r="WUE15" s="25"/>
      <c r="WUF15" s="27"/>
      <c r="WUG15" s="28"/>
      <c r="WUH15" s="28"/>
      <c r="WUI15" s="27"/>
      <c r="WUJ15" s="27"/>
      <c r="WUK15" s="25"/>
      <c r="WUL15" s="25"/>
      <c r="WUM15" s="25"/>
      <c r="WUN15" s="27"/>
      <c r="WUO15" s="28"/>
      <c r="WUP15" s="28"/>
      <c r="WUQ15" s="27"/>
      <c r="WUR15" s="27"/>
      <c r="WUS15" s="25"/>
      <c r="WUT15" s="25"/>
      <c r="WUU15" s="25"/>
      <c r="WUV15" s="27"/>
      <c r="WUW15" s="28"/>
      <c r="WUX15" s="28"/>
      <c r="WUY15" s="27"/>
      <c r="WUZ15" s="27"/>
      <c r="WVA15" s="25"/>
      <c r="WVB15" s="25"/>
      <c r="WVC15" s="25"/>
      <c r="WVD15" s="27"/>
      <c r="WVE15" s="28"/>
      <c r="WVF15" s="28"/>
      <c r="WVG15" s="27"/>
      <c r="WVH15" s="27"/>
      <c r="WVI15" s="25"/>
      <c r="WVJ15" s="25"/>
      <c r="WVK15" s="25"/>
      <c r="WVL15" s="27"/>
      <c r="WVM15" s="28"/>
      <c r="WVN15" s="28"/>
      <c r="WVO15" s="27"/>
      <c r="WVP15" s="27"/>
      <c r="WVQ15" s="25"/>
      <c r="WVR15" s="25"/>
      <c r="WVS15" s="25"/>
      <c r="WVT15" s="27"/>
      <c r="WVU15" s="28"/>
      <c r="WVV15" s="28"/>
      <c r="WVW15" s="27"/>
      <c r="WVX15" s="27"/>
      <c r="WVY15" s="25"/>
      <c r="WVZ15" s="25"/>
      <c r="WWA15" s="25"/>
      <c r="WWB15" s="27"/>
      <c r="WWC15" s="28"/>
      <c r="WWD15" s="28"/>
      <c r="WWE15" s="27"/>
      <c r="WWF15" s="27"/>
      <c r="WWG15" s="25"/>
      <c r="WWH15" s="25"/>
      <c r="WWI15" s="25"/>
      <c r="WWJ15" s="27"/>
      <c r="WWK15" s="28"/>
      <c r="WWL15" s="28"/>
      <c r="WWM15" s="27"/>
      <c r="WWN15" s="27"/>
      <c r="WWO15" s="25"/>
      <c r="WWP15" s="25"/>
      <c r="WWQ15" s="25"/>
      <c r="WWR15" s="27"/>
      <c r="WWS15" s="28"/>
      <c r="WWT15" s="28"/>
      <c r="WWU15" s="27"/>
      <c r="WWV15" s="27"/>
      <c r="WWW15" s="25"/>
      <c r="WWX15" s="25"/>
      <c r="WWY15" s="25"/>
      <c r="WWZ15" s="27"/>
      <c r="WXA15" s="28"/>
      <c r="WXB15" s="28"/>
      <c r="WXC15" s="27"/>
      <c r="WXD15" s="27"/>
      <c r="WXE15" s="25"/>
      <c r="WXF15" s="25"/>
      <c r="WXG15" s="25"/>
      <c r="WXH15" s="27"/>
      <c r="WXI15" s="28"/>
      <c r="WXJ15" s="28"/>
      <c r="WXK15" s="27"/>
      <c r="WXL15" s="27"/>
      <c r="WXM15" s="25"/>
      <c r="WXN15" s="25"/>
      <c r="WXO15" s="25"/>
      <c r="WXP15" s="27"/>
      <c r="WXQ15" s="28"/>
      <c r="WXR15" s="28"/>
      <c r="WXS15" s="27"/>
      <c r="WXT15" s="27"/>
      <c r="WXU15" s="25"/>
      <c r="WXV15" s="25"/>
      <c r="WXW15" s="25"/>
      <c r="WXX15" s="27"/>
      <c r="WXY15" s="28"/>
      <c r="WXZ15" s="28"/>
      <c r="WYA15" s="27"/>
      <c r="WYB15" s="27"/>
      <c r="WYC15" s="25"/>
      <c r="WYD15" s="25"/>
      <c r="WYE15" s="25"/>
      <c r="WYF15" s="27"/>
      <c r="WYG15" s="28"/>
      <c r="WYH15" s="28"/>
      <c r="WYI15" s="27"/>
      <c r="WYJ15" s="27"/>
      <c r="WYK15" s="25"/>
      <c r="WYL15" s="25"/>
      <c r="WYM15" s="25"/>
      <c r="WYN15" s="27"/>
      <c r="WYO15" s="28"/>
      <c r="WYP15" s="28"/>
      <c r="WYQ15" s="27"/>
      <c r="WYR15" s="27"/>
      <c r="WYS15" s="25"/>
      <c r="WYT15" s="25"/>
      <c r="WYU15" s="25"/>
      <c r="WYV15" s="27"/>
      <c r="WYW15" s="28"/>
      <c r="WYX15" s="28"/>
      <c r="WYY15" s="27"/>
      <c r="WYZ15" s="27"/>
      <c r="WZA15" s="25"/>
      <c r="WZB15" s="25"/>
      <c r="WZC15" s="25"/>
      <c r="WZD15" s="27"/>
      <c r="WZE15" s="28"/>
      <c r="WZF15" s="28"/>
      <c r="WZG15" s="27"/>
      <c r="WZH15" s="27"/>
      <c r="WZI15" s="25"/>
      <c r="WZJ15" s="25"/>
      <c r="WZK15" s="25"/>
      <c r="WZL15" s="27"/>
      <c r="WZM15" s="28"/>
      <c r="WZN15" s="28"/>
      <c r="WZO15" s="27"/>
      <c r="WZP15" s="27"/>
      <c r="WZQ15" s="25"/>
      <c r="WZR15" s="25"/>
      <c r="WZS15" s="25"/>
      <c r="WZT15" s="27"/>
      <c r="WZU15" s="28"/>
      <c r="WZV15" s="28"/>
      <c r="WZW15" s="27"/>
      <c r="WZX15" s="27"/>
      <c r="WZY15" s="25"/>
      <c r="WZZ15" s="25"/>
      <c r="XAA15" s="25"/>
      <c r="XAB15" s="27"/>
      <c r="XAC15" s="28"/>
      <c r="XAD15" s="28"/>
      <c r="XAE15" s="27"/>
      <c r="XAF15" s="27"/>
      <c r="XAG15" s="25"/>
      <c r="XAH15" s="25"/>
      <c r="XAI15" s="25"/>
      <c r="XAJ15" s="27"/>
      <c r="XAK15" s="28"/>
      <c r="XAL15" s="28"/>
      <c r="XAM15" s="27"/>
      <c r="XAN15" s="27"/>
      <c r="XAO15" s="25"/>
      <c r="XAP15" s="25"/>
      <c r="XAQ15" s="25"/>
      <c r="XAR15" s="27"/>
      <c r="XAS15" s="28"/>
      <c r="XAT15" s="28"/>
      <c r="XAU15" s="27"/>
      <c r="XAV15" s="27"/>
      <c r="XAW15" s="25"/>
      <c r="XAX15" s="25"/>
      <c r="XAY15" s="25"/>
      <c r="XAZ15" s="27"/>
      <c r="XBA15" s="28"/>
      <c r="XBB15" s="28"/>
      <c r="XBC15" s="27"/>
      <c r="XBD15" s="27"/>
      <c r="XBE15" s="25"/>
      <c r="XBF15" s="25"/>
      <c r="XBG15" s="25"/>
      <c r="XBH15" s="27"/>
      <c r="XBI15" s="28"/>
      <c r="XBJ15" s="28"/>
      <c r="XBK15" s="27"/>
      <c r="XBL15" s="27"/>
      <c r="XBM15" s="25"/>
      <c r="XBN15" s="25"/>
      <c r="XBO15" s="25"/>
      <c r="XBP15" s="27"/>
      <c r="XBQ15" s="28"/>
      <c r="XBR15" s="28"/>
      <c r="XBS15" s="27"/>
      <c r="XBT15" s="27"/>
      <c r="XBU15" s="25"/>
      <c r="XBV15" s="25"/>
      <c r="XBW15" s="25"/>
      <c r="XBX15" s="27"/>
      <c r="XBY15" s="28"/>
      <c r="XBZ15" s="28"/>
      <c r="XCA15" s="27"/>
      <c r="XCB15" s="27"/>
      <c r="XCC15" s="25"/>
      <c r="XCD15" s="25"/>
      <c r="XCE15" s="25"/>
      <c r="XCF15" s="27"/>
      <c r="XCG15" s="28"/>
      <c r="XCH15" s="28"/>
      <c r="XCI15" s="27"/>
      <c r="XCJ15" s="27"/>
      <c r="XCK15" s="25"/>
      <c r="XCL15" s="25"/>
      <c r="XCM15" s="25"/>
      <c r="XCN15" s="27"/>
      <c r="XCO15" s="28"/>
      <c r="XCP15" s="28"/>
      <c r="XCQ15" s="27"/>
      <c r="XCR15" s="27"/>
      <c r="XCS15" s="25"/>
      <c r="XCT15" s="25"/>
      <c r="XCU15" s="25"/>
      <c r="XCV15" s="27"/>
      <c r="XCW15" s="28"/>
      <c r="XCX15" s="28"/>
      <c r="XCY15" s="27"/>
      <c r="XCZ15" s="27"/>
      <c r="XDA15" s="25"/>
      <c r="XDB15" s="25"/>
      <c r="XDC15" s="25"/>
      <c r="XDD15" s="27"/>
      <c r="XDE15" s="28"/>
      <c r="XDF15" s="28"/>
      <c r="XDG15" s="27"/>
      <c r="XDH15" s="27"/>
      <c r="XDI15" s="25"/>
      <c r="XDJ15" s="25"/>
      <c r="XDK15" s="25"/>
      <c r="XDL15" s="27"/>
      <c r="XDM15" s="28"/>
      <c r="XDN15" s="28"/>
      <c r="XDO15" s="27"/>
      <c r="XDP15" s="27"/>
      <c r="XDQ15" s="25"/>
      <c r="XDR15" s="25"/>
      <c r="XDS15" s="25"/>
      <c r="XDT15" s="27"/>
      <c r="XDU15" s="28"/>
      <c r="XDV15" s="28"/>
      <c r="XDW15" s="27"/>
      <c r="XDX15" s="27"/>
      <c r="XDY15" s="25"/>
      <c r="XDZ15" s="25"/>
      <c r="XEA15" s="25"/>
      <c r="XEB15" s="27"/>
      <c r="XEC15" s="28"/>
      <c r="XED15" s="28"/>
      <c r="XEE15" s="27"/>
      <c r="XEF15" s="27"/>
      <c r="XEG15" s="25"/>
      <c r="XEH15" s="25"/>
      <c r="XEI15" s="25"/>
      <c r="XEJ15" s="27"/>
      <c r="XEK15" s="28"/>
      <c r="XEL15" s="28"/>
      <c r="XEM15" s="27"/>
      <c r="XEN15" s="27"/>
      <c r="XEO15" s="25"/>
      <c r="XEP15" s="25"/>
      <c r="XEQ15" s="25"/>
      <c r="XER15" s="27"/>
      <c r="XES15" s="28"/>
      <c r="XET15" s="28"/>
      <c r="XEU15" s="27"/>
      <c r="XEV15" s="27"/>
    </row>
    <row r="16" spans="1:16376" s="29" customFormat="1" ht="33.299999999999997" x14ac:dyDescent="0.4">
      <c r="A16" s="25"/>
      <c r="B16" s="26" t="s">
        <v>1513</v>
      </c>
      <c r="C16" s="26" t="s">
        <v>14376</v>
      </c>
      <c r="D16" s="27"/>
      <c r="E16" s="28"/>
      <c r="F16" s="28"/>
      <c r="G16" s="27"/>
      <c r="H16" s="27"/>
      <c r="I16" s="25"/>
      <c r="J16" s="25"/>
      <c r="K16" s="25"/>
      <c r="L16" s="27"/>
      <c r="M16" s="28"/>
      <c r="N16" s="28"/>
      <c r="O16" s="27"/>
      <c r="P16" s="27"/>
      <c r="Q16" s="25"/>
      <c r="R16" s="25"/>
      <c r="S16" s="25"/>
      <c r="T16" s="27"/>
      <c r="U16" s="28"/>
      <c r="V16" s="28"/>
      <c r="W16" s="27"/>
      <c r="X16" s="27"/>
      <c r="Y16" s="25"/>
      <c r="Z16" s="25"/>
      <c r="AA16" s="25"/>
      <c r="AB16" s="27"/>
      <c r="AC16" s="28"/>
      <c r="AD16" s="28"/>
      <c r="AE16" s="27"/>
      <c r="AF16" s="27"/>
      <c r="AG16" s="25"/>
      <c r="AH16" s="25"/>
      <c r="AI16" s="25"/>
      <c r="AJ16" s="27"/>
      <c r="AK16" s="28"/>
      <c r="AL16" s="28"/>
      <c r="AM16" s="27"/>
      <c r="AN16" s="27"/>
      <c r="AO16" s="25"/>
      <c r="AP16" s="25"/>
      <c r="AQ16" s="25"/>
      <c r="AR16" s="27"/>
      <c r="AS16" s="28"/>
      <c r="AT16" s="28"/>
      <c r="AU16" s="27"/>
      <c r="AV16" s="27"/>
      <c r="AW16" s="25"/>
      <c r="AX16" s="25"/>
      <c r="AY16" s="25"/>
      <c r="AZ16" s="27"/>
      <c r="BA16" s="28"/>
      <c r="BB16" s="28"/>
      <c r="BC16" s="27"/>
      <c r="BD16" s="27"/>
      <c r="BE16" s="25"/>
      <c r="BF16" s="25"/>
      <c r="BG16" s="25"/>
      <c r="BH16" s="27"/>
      <c r="BI16" s="28"/>
      <c r="BJ16" s="28"/>
      <c r="BK16" s="27"/>
      <c r="BL16" s="27"/>
      <c r="BM16" s="25"/>
      <c r="BN16" s="25"/>
      <c r="BO16" s="25"/>
      <c r="BP16" s="27"/>
      <c r="BQ16" s="28"/>
      <c r="BR16" s="28"/>
      <c r="BS16" s="27"/>
      <c r="BT16" s="27"/>
      <c r="BU16" s="25"/>
      <c r="BV16" s="25"/>
      <c r="BW16" s="25"/>
      <c r="BX16" s="27"/>
      <c r="BY16" s="28"/>
      <c r="BZ16" s="28"/>
      <c r="CA16" s="27"/>
      <c r="CB16" s="27"/>
      <c r="CC16" s="25"/>
      <c r="CD16" s="25"/>
      <c r="CE16" s="25"/>
      <c r="CF16" s="27"/>
      <c r="CG16" s="28"/>
      <c r="CH16" s="28"/>
      <c r="CI16" s="27"/>
      <c r="CJ16" s="27"/>
      <c r="CK16" s="25"/>
      <c r="CL16" s="25"/>
      <c r="CM16" s="25"/>
      <c r="CN16" s="27"/>
      <c r="CO16" s="28"/>
      <c r="CP16" s="28"/>
      <c r="CQ16" s="27"/>
      <c r="CR16" s="27"/>
      <c r="CS16" s="25"/>
      <c r="CT16" s="25"/>
      <c r="CU16" s="25"/>
      <c r="CV16" s="27"/>
      <c r="CW16" s="28"/>
      <c r="CX16" s="28"/>
      <c r="CY16" s="27"/>
      <c r="CZ16" s="27"/>
      <c r="DA16" s="25"/>
      <c r="DB16" s="25"/>
      <c r="DC16" s="25"/>
      <c r="DD16" s="27"/>
      <c r="DE16" s="28"/>
      <c r="DF16" s="28"/>
      <c r="DG16" s="27"/>
      <c r="DH16" s="27"/>
      <c r="DI16" s="25"/>
      <c r="DJ16" s="25"/>
      <c r="DK16" s="25"/>
      <c r="DL16" s="27"/>
      <c r="DM16" s="28"/>
      <c r="DN16" s="28"/>
      <c r="DO16" s="27"/>
      <c r="DP16" s="27"/>
      <c r="DQ16" s="25"/>
      <c r="DR16" s="25"/>
      <c r="DS16" s="25"/>
      <c r="DT16" s="27"/>
      <c r="DU16" s="28"/>
      <c r="DV16" s="28"/>
      <c r="DW16" s="27"/>
      <c r="DX16" s="27"/>
      <c r="DY16" s="25"/>
      <c r="DZ16" s="25"/>
      <c r="EA16" s="25"/>
      <c r="EB16" s="27"/>
      <c r="EC16" s="28"/>
      <c r="ED16" s="28"/>
      <c r="EE16" s="27"/>
      <c r="EF16" s="27"/>
      <c r="EG16" s="25"/>
      <c r="EH16" s="25"/>
      <c r="EI16" s="25"/>
      <c r="EJ16" s="27"/>
      <c r="EK16" s="28"/>
      <c r="EL16" s="28"/>
      <c r="EM16" s="27"/>
      <c r="EN16" s="27"/>
      <c r="EO16" s="25"/>
      <c r="EP16" s="25"/>
      <c r="EQ16" s="25"/>
      <c r="ER16" s="27"/>
      <c r="ES16" s="28"/>
      <c r="ET16" s="28"/>
      <c r="EU16" s="27"/>
      <c r="EV16" s="27"/>
      <c r="EW16" s="25"/>
      <c r="EX16" s="25"/>
      <c r="EY16" s="25"/>
      <c r="EZ16" s="27"/>
      <c r="FA16" s="28"/>
      <c r="FB16" s="28"/>
      <c r="FC16" s="27"/>
      <c r="FD16" s="27"/>
      <c r="FE16" s="25"/>
      <c r="FF16" s="25"/>
      <c r="FG16" s="25"/>
      <c r="FH16" s="27"/>
      <c r="FI16" s="28"/>
      <c r="FJ16" s="28"/>
      <c r="FK16" s="27"/>
      <c r="FL16" s="27"/>
      <c r="FM16" s="25"/>
      <c r="FN16" s="25"/>
      <c r="FO16" s="25"/>
      <c r="FP16" s="27"/>
      <c r="FQ16" s="28"/>
      <c r="FR16" s="28"/>
      <c r="FS16" s="27"/>
      <c r="FT16" s="27"/>
      <c r="FU16" s="25"/>
      <c r="FV16" s="25"/>
      <c r="FW16" s="25"/>
      <c r="FX16" s="27"/>
      <c r="FY16" s="28"/>
      <c r="FZ16" s="28"/>
      <c r="GA16" s="27"/>
      <c r="GB16" s="27"/>
      <c r="GC16" s="25"/>
      <c r="GD16" s="25"/>
      <c r="GE16" s="25"/>
      <c r="GF16" s="27"/>
      <c r="GG16" s="28"/>
      <c r="GH16" s="28"/>
      <c r="GI16" s="27"/>
      <c r="GJ16" s="27"/>
      <c r="GK16" s="25"/>
      <c r="GL16" s="25"/>
      <c r="GM16" s="25"/>
      <c r="GN16" s="27"/>
      <c r="GO16" s="28"/>
      <c r="GP16" s="28"/>
      <c r="GQ16" s="27"/>
      <c r="GR16" s="27"/>
      <c r="GS16" s="25"/>
      <c r="GT16" s="25"/>
      <c r="GU16" s="25"/>
      <c r="GV16" s="27"/>
      <c r="GW16" s="28"/>
      <c r="GX16" s="28"/>
      <c r="GY16" s="27"/>
      <c r="GZ16" s="27"/>
      <c r="HA16" s="25"/>
      <c r="HB16" s="25"/>
      <c r="HC16" s="25"/>
      <c r="HD16" s="27"/>
      <c r="HE16" s="28"/>
      <c r="HF16" s="28"/>
      <c r="HG16" s="27"/>
      <c r="HH16" s="27"/>
      <c r="HI16" s="25"/>
      <c r="HJ16" s="25"/>
      <c r="HK16" s="25"/>
      <c r="HL16" s="27"/>
      <c r="HM16" s="28"/>
      <c r="HN16" s="28"/>
      <c r="HO16" s="27"/>
      <c r="HP16" s="27"/>
      <c r="HQ16" s="25"/>
      <c r="HR16" s="25"/>
      <c r="HS16" s="25"/>
      <c r="HT16" s="27"/>
      <c r="HU16" s="28"/>
      <c r="HV16" s="28"/>
      <c r="HW16" s="27"/>
      <c r="HX16" s="27"/>
      <c r="HY16" s="25"/>
      <c r="HZ16" s="25"/>
      <c r="IA16" s="25"/>
      <c r="IB16" s="27"/>
      <c r="IC16" s="28"/>
      <c r="ID16" s="28"/>
      <c r="IE16" s="27"/>
      <c r="IF16" s="27"/>
      <c r="IG16" s="25"/>
      <c r="IH16" s="25"/>
      <c r="II16" s="25"/>
      <c r="IJ16" s="27"/>
      <c r="IK16" s="28"/>
      <c r="IL16" s="28"/>
      <c r="IM16" s="27"/>
      <c r="IN16" s="27"/>
      <c r="IO16" s="25"/>
      <c r="IP16" s="25"/>
      <c r="IQ16" s="25"/>
      <c r="IR16" s="27"/>
      <c r="IS16" s="28"/>
      <c r="IT16" s="28"/>
      <c r="IU16" s="27"/>
      <c r="IV16" s="27"/>
      <c r="IW16" s="25"/>
      <c r="IX16" s="25"/>
      <c r="IY16" s="25"/>
      <c r="IZ16" s="27"/>
      <c r="JA16" s="28"/>
      <c r="JB16" s="28"/>
      <c r="JC16" s="27"/>
      <c r="JD16" s="27"/>
      <c r="JE16" s="25"/>
      <c r="JF16" s="25"/>
      <c r="JG16" s="25"/>
      <c r="JH16" s="27"/>
      <c r="JI16" s="28"/>
      <c r="JJ16" s="28"/>
      <c r="JK16" s="27"/>
      <c r="JL16" s="27"/>
      <c r="JM16" s="25"/>
      <c r="JN16" s="25"/>
      <c r="JO16" s="25"/>
      <c r="JP16" s="27"/>
      <c r="JQ16" s="28"/>
      <c r="JR16" s="28"/>
      <c r="JS16" s="27"/>
      <c r="JT16" s="27"/>
      <c r="JU16" s="25"/>
      <c r="JV16" s="25"/>
      <c r="JW16" s="25"/>
      <c r="JX16" s="27"/>
      <c r="JY16" s="28"/>
      <c r="JZ16" s="28"/>
      <c r="KA16" s="27"/>
      <c r="KB16" s="27"/>
      <c r="KC16" s="25"/>
      <c r="KD16" s="25"/>
      <c r="KE16" s="25"/>
      <c r="KF16" s="27"/>
      <c r="KG16" s="28"/>
      <c r="KH16" s="28"/>
      <c r="KI16" s="27"/>
      <c r="KJ16" s="27"/>
      <c r="KK16" s="25"/>
      <c r="KL16" s="25"/>
      <c r="KM16" s="25"/>
      <c r="KN16" s="27"/>
      <c r="KO16" s="28"/>
      <c r="KP16" s="28"/>
      <c r="KQ16" s="27"/>
      <c r="KR16" s="27"/>
      <c r="KS16" s="25"/>
      <c r="KT16" s="25"/>
      <c r="KU16" s="25"/>
      <c r="KV16" s="27"/>
      <c r="KW16" s="28"/>
      <c r="KX16" s="28"/>
      <c r="KY16" s="27"/>
      <c r="KZ16" s="27"/>
      <c r="LA16" s="25"/>
      <c r="LB16" s="25"/>
      <c r="LC16" s="25"/>
      <c r="LD16" s="27"/>
      <c r="LE16" s="28"/>
      <c r="LF16" s="28"/>
      <c r="LG16" s="27"/>
      <c r="LH16" s="27"/>
      <c r="LI16" s="25"/>
      <c r="LJ16" s="25"/>
      <c r="LK16" s="25"/>
      <c r="LL16" s="27"/>
      <c r="LM16" s="28"/>
      <c r="LN16" s="28"/>
      <c r="LO16" s="27"/>
      <c r="LP16" s="27"/>
      <c r="LQ16" s="25"/>
      <c r="LR16" s="25"/>
      <c r="LS16" s="25"/>
      <c r="LT16" s="27"/>
      <c r="LU16" s="28"/>
      <c r="LV16" s="28"/>
      <c r="LW16" s="27"/>
      <c r="LX16" s="27"/>
      <c r="LY16" s="25"/>
      <c r="LZ16" s="25"/>
      <c r="MA16" s="25"/>
      <c r="MB16" s="27"/>
      <c r="MC16" s="28"/>
      <c r="MD16" s="28"/>
      <c r="ME16" s="27"/>
      <c r="MF16" s="27"/>
      <c r="MG16" s="25"/>
      <c r="MH16" s="25"/>
      <c r="MI16" s="25"/>
      <c r="MJ16" s="27"/>
      <c r="MK16" s="28"/>
      <c r="ML16" s="28"/>
      <c r="MM16" s="27"/>
      <c r="MN16" s="27"/>
      <c r="MO16" s="25"/>
      <c r="MP16" s="25"/>
      <c r="MQ16" s="25"/>
      <c r="MR16" s="27"/>
      <c r="MS16" s="28"/>
      <c r="MT16" s="28"/>
      <c r="MU16" s="27"/>
      <c r="MV16" s="27"/>
      <c r="MW16" s="25"/>
      <c r="MX16" s="25"/>
      <c r="MY16" s="25"/>
      <c r="MZ16" s="27"/>
      <c r="NA16" s="28"/>
      <c r="NB16" s="28"/>
      <c r="NC16" s="27"/>
      <c r="ND16" s="27"/>
      <c r="NE16" s="25"/>
      <c r="NF16" s="25"/>
      <c r="NG16" s="25"/>
      <c r="NH16" s="27"/>
      <c r="NI16" s="28"/>
      <c r="NJ16" s="28"/>
      <c r="NK16" s="27"/>
      <c r="NL16" s="27"/>
      <c r="NM16" s="25"/>
      <c r="NN16" s="25"/>
      <c r="NO16" s="25"/>
      <c r="NP16" s="27"/>
      <c r="NQ16" s="28"/>
      <c r="NR16" s="28"/>
      <c r="NS16" s="27"/>
      <c r="NT16" s="27"/>
      <c r="NU16" s="25"/>
      <c r="NV16" s="25"/>
      <c r="NW16" s="25"/>
      <c r="NX16" s="27"/>
      <c r="NY16" s="28"/>
      <c r="NZ16" s="28"/>
      <c r="OA16" s="27"/>
      <c r="OB16" s="27"/>
      <c r="OC16" s="25"/>
      <c r="OD16" s="25"/>
      <c r="OE16" s="25"/>
      <c r="OF16" s="27"/>
      <c r="OG16" s="28"/>
      <c r="OH16" s="28"/>
      <c r="OI16" s="27"/>
      <c r="OJ16" s="27"/>
      <c r="OK16" s="25"/>
      <c r="OL16" s="25"/>
      <c r="OM16" s="25"/>
      <c r="ON16" s="27"/>
      <c r="OO16" s="28"/>
      <c r="OP16" s="28"/>
      <c r="OQ16" s="27"/>
      <c r="OR16" s="27"/>
      <c r="OS16" s="25"/>
      <c r="OT16" s="25"/>
      <c r="OU16" s="25"/>
      <c r="OV16" s="27"/>
      <c r="OW16" s="28"/>
      <c r="OX16" s="28"/>
      <c r="OY16" s="27"/>
      <c r="OZ16" s="27"/>
      <c r="PA16" s="25"/>
      <c r="PB16" s="25"/>
      <c r="PC16" s="25"/>
      <c r="PD16" s="27"/>
      <c r="PE16" s="28"/>
      <c r="PF16" s="28"/>
      <c r="PG16" s="27"/>
      <c r="PH16" s="27"/>
      <c r="PI16" s="25"/>
      <c r="PJ16" s="25"/>
      <c r="PK16" s="25"/>
      <c r="PL16" s="27"/>
      <c r="PM16" s="28"/>
      <c r="PN16" s="28"/>
      <c r="PO16" s="27"/>
      <c r="PP16" s="27"/>
      <c r="PQ16" s="25"/>
      <c r="PR16" s="25"/>
      <c r="PS16" s="25"/>
      <c r="PT16" s="27"/>
      <c r="PU16" s="28"/>
      <c r="PV16" s="28"/>
      <c r="PW16" s="27"/>
      <c r="PX16" s="27"/>
      <c r="PY16" s="25"/>
      <c r="PZ16" s="25"/>
      <c r="QA16" s="25"/>
      <c r="QB16" s="27"/>
      <c r="QC16" s="28"/>
      <c r="QD16" s="28"/>
      <c r="QE16" s="27"/>
      <c r="QF16" s="27"/>
      <c r="QG16" s="25"/>
      <c r="QH16" s="25"/>
      <c r="QI16" s="25"/>
      <c r="QJ16" s="27"/>
      <c r="QK16" s="28"/>
      <c r="QL16" s="28"/>
      <c r="QM16" s="27"/>
      <c r="QN16" s="27"/>
      <c r="QO16" s="25"/>
      <c r="QP16" s="25"/>
      <c r="QQ16" s="25"/>
      <c r="QR16" s="27"/>
      <c r="QS16" s="28"/>
      <c r="QT16" s="28"/>
      <c r="QU16" s="27"/>
      <c r="QV16" s="27"/>
      <c r="QW16" s="25"/>
      <c r="QX16" s="25"/>
      <c r="QY16" s="25"/>
      <c r="QZ16" s="27"/>
      <c r="RA16" s="28"/>
      <c r="RB16" s="28"/>
      <c r="RC16" s="27"/>
      <c r="RD16" s="27"/>
      <c r="RE16" s="25"/>
      <c r="RF16" s="25"/>
      <c r="RG16" s="25"/>
      <c r="RH16" s="27"/>
      <c r="RI16" s="28"/>
      <c r="RJ16" s="28"/>
      <c r="RK16" s="27"/>
      <c r="RL16" s="27"/>
      <c r="RM16" s="25"/>
      <c r="RN16" s="25"/>
      <c r="RO16" s="25"/>
      <c r="RP16" s="27"/>
      <c r="RQ16" s="28"/>
      <c r="RR16" s="28"/>
      <c r="RS16" s="27"/>
      <c r="RT16" s="27"/>
      <c r="RU16" s="25"/>
      <c r="RV16" s="25"/>
      <c r="RW16" s="25"/>
      <c r="RX16" s="27"/>
      <c r="RY16" s="28"/>
      <c r="RZ16" s="28"/>
      <c r="SA16" s="27"/>
      <c r="SB16" s="27"/>
      <c r="SC16" s="25"/>
      <c r="SD16" s="25"/>
      <c r="SE16" s="25"/>
      <c r="SF16" s="27"/>
      <c r="SG16" s="28"/>
      <c r="SH16" s="28"/>
      <c r="SI16" s="27"/>
      <c r="SJ16" s="27"/>
      <c r="SK16" s="25"/>
      <c r="SL16" s="25"/>
      <c r="SM16" s="25"/>
      <c r="SN16" s="27"/>
      <c r="SO16" s="28"/>
      <c r="SP16" s="28"/>
      <c r="SQ16" s="27"/>
      <c r="SR16" s="27"/>
      <c r="SS16" s="25"/>
      <c r="ST16" s="25"/>
      <c r="SU16" s="25"/>
      <c r="SV16" s="27"/>
      <c r="SW16" s="28"/>
      <c r="SX16" s="28"/>
      <c r="SY16" s="27"/>
      <c r="SZ16" s="27"/>
      <c r="TA16" s="25"/>
      <c r="TB16" s="25"/>
      <c r="TC16" s="25"/>
      <c r="TD16" s="27"/>
      <c r="TE16" s="28"/>
      <c r="TF16" s="28"/>
      <c r="TG16" s="27"/>
      <c r="TH16" s="27"/>
      <c r="TI16" s="25"/>
      <c r="TJ16" s="25"/>
      <c r="TK16" s="25"/>
      <c r="TL16" s="27"/>
      <c r="TM16" s="28"/>
      <c r="TN16" s="28"/>
      <c r="TO16" s="27"/>
      <c r="TP16" s="27"/>
      <c r="TQ16" s="25"/>
      <c r="TR16" s="25"/>
      <c r="TS16" s="25"/>
      <c r="TT16" s="27"/>
      <c r="TU16" s="28"/>
      <c r="TV16" s="28"/>
      <c r="TW16" s="27"/>
      <c r="TX16" s="27"/>
      <c r="TY16" s="25"/>
      <c r="TZ16" s="25"/>
      <c r="UA16" s="25"/>
      <c r="UB16" s="27"/>
      <c r="UC16" s="28"/>
      <c r="UD16" s="28"/>
      <c r="UE16" s="27"/>
      <c r="UF16" s="27"/>
      <c r="UG16" s="25"/>
      <c r="UH16" s="25"/>
      <c r="UI16" s="25"/>
      <c r="UJ16" s="27"/>
      <c r="UK16" s="28"/>
      <c r="UL16" s="28"/>
      <c r="UM16" s="27"/>
      <c r="UN16" s="27"/>
      <c r="UO16" s="25"/>
      <c r="UP16" s="25"/>
      <c r="UQ16" s="25"/>
      <c r="UR16" s="27"/>
      <c r="US16" s="28"/>
      <c r="UT16" s="28"/>
      <c r="UU16" s="27"/>
      <c r="UV16" s="27"/>
      <c r="UW16" s="25"/>
      <c r="UX16" s="25"/>
      <c r="UY16" s="25"/>
      <c r="UZ16" s="27"/>
      <c r="VA16" s="28"/>
      <c r="VB16" s="28"/>
      <c r="VC16" s="27"/>
      <c r="VD16" s="27"/>
      <c r="VE16" s="25"/>
      <c r="VF16" s="25"/>
      <c r="VG16" s="25"/>
      <c r="VH16" s="27"/>
      <c r="VI16" s="28"/>
      <c r="VJ16" s="28"/>
      <c r="VK16" s="27"/>
      <c r="VL16" s="27"/>
      <c r="VM16" s="25"/>
      <c r="VN16" s="25"/>
      <c r="VO16" s="25"/>
      <c r="VP16" s="27"/>
      <c r="VQ16" s="28"/>
      <c r="VR16" s="28"/>
      <c r="VS16" s="27"/>
      <c r="VT16" s="27"/>
      <c r="VU16" s="25"/>
      <c r="VV16" s="25"/>
      <c r="VW16" s="25"/>
      <c r="VX16" s="27"/>
      <c r="VY16" s="28"/>
      <c r="VZ16" s="28"/>
      <c r="WA16" s="27"/>
      <c r="WB16" s="27"/>
      <c r="WC16" s="25"/>
      <c r="WD16" s="25"/>
      <c r="WE16" s="25"/>
      <c r="WF16" s="27"/>
      <c r="WG16" s="28"/>
      <c r="WH16" s="28"/>
      <c r="WI16" s="27"/>
      <c r="WJ16" s="27"/>
      <c r="WK16" s="25"/>
      <c r="WL16" s="25"/>
      <c r="WM16" s="25"/>
      <c r="WN16" s="27"/>
      <c r="WO16" s="28"/>
      <c r="WP16" s="28"/>
      <c r="WQ16" s="27"/>
      <c r="WR16" s="27"/>
      <c r="WS16" s="25"/>
      <c r="WT16" s="25"/>
      <c r="WU16" s="25"/>
      <c r="WV16" s="27"/>
      <c r="WW16" s="28"/>
      <c r="WX16" s="28"/>
      <c r="WY16" s="27"/>
      <c r="WZ16" s="27"/>
      <c r="XA16" s="25"/>
      <c r="XB16" s="25"/>
      <c r="XC16" s="25"/>
      <c r="XD16" s="27"/>
      <c r="XE16" s="28"/>
      <c r="XF16" s="28"/>
      <c r="XG16" s="27"/>
      <c r="XH16" s="27"/>
      <c r="XI16" s="25"/>
      <c r="XJ16" s="25"/>
      <c r="XK16" s="25"/>
      <c r="XL16" s="27"/>
      <c r="XM16" s="28"/>
      <c r="XN16" s="28"/>
      <c r="XO16" s="27"/>
      <c r="XP16" s="27"/>
      <c r="XQ16" s="25"/>
      <c r="XR16" s="25"/>
      <c r="XS16" s="25"/>
      <c r="XT16" s="27"/>
      <c r="XU16" s="28"/>
      <c r="XV16" s="28"/>
      <c r="XW16" s="27"/>
      <c r="XX16" s="27"/>
      <c r="XY16" s="25"/>
      <c r="XZ16" s="25"/>
      <c r="YA16" s="25"/>
      <c r="YB16" s="27"/>
      <c r="YC16" s="28"/>
      <c r="YD16" s="28"/>
      <c r="YE16" s="27"/>
      <c r="YF16" s="27"/>
      <c r="YG16" s="25"/>
      <c r="YH16" s="25"/>
      <c r="YI16" s="25"/>
      <c r="YJ16" s="27"/>
      <c r="YK16" s="28"/>
      <c r="YL16" s="28"/>
      <c r="YM16" s="27"/>
      <c r="YN16" s="27"/>
      <c r="YO16" s="25"/>
      <c r="YP16" s="25"/>
      <c r="YQ16" s="25"/>
      <c r="YR16" s="27"/>
      <c r="YS16" s="28"/>
      <c r="YT16" s="28"/>
      <c r="YU16" s="27"/>
      <c r="YV16" s="27"/>
      <c r="YW16" s="25"/>
      <c r="YX16" s="25"/>
      <c r="YY16" s="25"/>
      <c r="YZ16" s="27"/>
      <c r="ZA16" s="28"/>
      <c r="ZB16" s="28"/>
      <c r="ZC16" s="27"/>
      <c r="ZD16" s="27"/>
      <c r="ZE16" s="25"/>
      <c r="ZF16" s="25"/>
      <c r="ZG16" s="25"/>
      <c r="ZH16" s="27"/>
      <c r="ZI16" s="28"/>
      <c r="ZJ16" s="28"/>
      <c r="ZK16" s="27"/>
      <c r="ZL16" s="27"/>
      <c r="ZM16" s="25"/>
      <c r="ZN16" s="25"/>
      <c r="ZO16" s="25"/>
      <c r="ZP16" s="27"/>
      <c r="ZQ16" s="28"/>
      <c r="ZR16" s="28"/>
      <c r="ZS16" s="27"/>
      <c r="ZT16" s="27"/>
      <c r="ZU16" s="25"/>
      <c r="ZV16" s="25"/>
      <c r="ZW16" s="25"/>
      <c r="ZX16" s="27"/>
      <c r="ZY16" s="28"/>
      <c r="ZZ16" s="28"/>
      <c r="AAA16" s="27"/>
      <c r="AAB16" s="27"/>
      <c r="AAC16" s="25"/>
      <c r="AAD16" s="25"/>
      <c r="AAE16" s="25"/>
      <c r="AAF16" s="27"/>
      <c r="AAG16" s="28"/>
      <c r="AAH16" s="28"/>
      <c r="AAI16" s="27"/>
      <c r="AAJ16" s="27"/>
      <c r="AAK16" s="25"/>
      <c r="AAL16" s="25"/>
      <c r="AAM16" s="25"/>
      <c r="AAN16" s="27"/>
      <c r="AAO16" s="28"/>
      <c r="AAP16" s="28"/>
      <c r="AAQ16" s="27"/>
      <c r="AAR16" s="27"/>
      <c r="AAS16" s="25"/>
      <c r="AAT16" s="25"/>
      <c r="AAU16" s="25"/>
      <c r="AAV16" s="27"/>
      <c r="AAW16" s="28"/>
      <c r="AAX16" s="28"/>
      <c r="AAY16" s="27"/>
      <c r="AAZ16" s="27"/>
      <c r="ABA16" s="25"/>
      <c r="ABB16" s="25"/>
      <c r="ABC16" s="25"/>
      <c r="ABD16" s="27"/>
      <c r="ABE16" s="28"/>
      <c r="ABF16" s="28"/>
      <c r="ABG16" s="27"/>
      <c r="ABH16" s="27"/>
      <c r="ABI16" s="25"/>
      <c r="ABJ16" s="25"/>
      <c r="ABK16" s="25"/>
      <c r="ABL16" s="27"/>
      <c r="ABM16" s="28"/>
      <c r="ABN16" s="28"/>
      <c r="ABO16" s="27"/>
      <c r="ABP16" s="27"/>
      <c r="ABQ16" s="25"/>
      <c r="ABR16" s="25"/>
      <c r="ABS16" s="25"/>
      <c r="ABT16" s="27"/>
      <c r="ABU16" s="28"/>
      <c r="ABV16" s="28"/>
      <c r="ABW16" s="27"/>
      <c r="ABX16" s="27"/>
      <c r="ABY16" s="25"/>
      <c r="ABZ16" s="25"/>
      <c r="ACA16" s="25"/>
      <c r="ACB16" s="27"/>
      <c r="ACC16" s="28"/>
      <c r="ACD16" s="28"/>
      <c r="ACE16" s="27"/>
      <c r="ACF16" s="27"/>
      <c r="ACG16" s="25"/>
      <c r="ACH16" s="25"/>
      <c r="ACI16" s="25"/>
      <c r="ACJ16" s="27"/>
      <c r="ACK16" s="28"/>
      <c r="ACL16" s="28"/>
      <c r="ACM16" s="27"/>
      <c r="ACN16" s="27"/>
      <c r="ACO16" s="25"/>
      <c r="ACP16" s="25"/>
      <c r="ACQ16" s="25"/>
      <c r="ACR16" s="27"/>
      <c r="ACS16" s="28"/>
      <c r="ACT16" s="28"/>
      <c r="ACU16" s="27"/>
      <c r="ACV16" s="27"/>
      <c r="ACW16" s="25"/>
      <c r="ACX16" s="25"/>
      <c r="ACY16" s="25"/>
      <c r="ACZ16" s="27"/>
      <c r="ADA16" s="28"/>
      <c r="ADB16" s="28"/>
      <c r="ADC16" s="27"/>
      <c r="ADD16" s="27"/>
      <c r="ADE16" s="25"/>
      <c r="ADF16" s="25"/>
      <c r="ADG16" s="25"/>
      <c r="ADH16" s="27"/>
      <c r="ADI16" s="28"/>
      <c r="ADJ16" s="28"/>
      <c r="ADK16" s="27"/>
      <c r="ADL16" s="27"/>
      <c r="ADM16" s="25"/>
      <c r="ADN16" s="25"/>
      <c r="ADO16" s="25"/>
      <c r="ADP16" s="27"/>
      <c r="ADQ16" s="28"/>
      <c r="ADR16" s="28"/>
      <c r="ADS16" s="27"/>
      <c r="ADT16" s="27"/>
      <c r="ADU16" s="25"/>
      <c r="ADV16" s="25"/>
      <c r="ADW16" s="25"/>
      <c r="ADX16" s="27"/>
      <c r="ADY16" s="28"/>
      <c r="ADZ16" s="28"/>
      <c r="AEA16" s="27"/>
      <c r="AEB16" s="27"/>
      <c r="AEC16" s="25"/>
      <c r="AED16" s="25"/>
      <c r="AEE16" s="25"/>
      <c r="AEF16" s="27"/>
      <c r="AEG16" s="28"/>
      <c r="AEH16" s="28"/>
      <c r="AEI16" s="27"/>
      <c r="AEJ16" s="27"/>
      <c r="AEK16" s="25"/>
      <c r="AEL16" s="25"/>
      <c r="AEM16" s="25"/>
      <c r="AEN16" s="27"/>
      <c r="AEO16" s="28"/>
      <c r="AEP16" s="28"/>
      <c r="AEQ16" s="27"/>
      <c r="AER16" s="27"/>
      <c r="AES16" s="25"/>
      <c r="AET16" s="25"/>
      <c r="AEU16" s="25"/>
      <c r="AEV16" s="27"/>
      <c r="AEW16" s="28"/>
      <c r="AEX16" s="28"/>
      <c r="AEY16" s="27"/>
      <c r="AEZ16" s="27"/>
      <c r="AFA16" s="25"/>
      <c r="AFB16" s="25"/>
      <c r="AFC16" s="25"/>
      <c r="AFD16" s="27"/>
      <c r="AFE16" s="28"/>
      <c r="AFF16" s="28"/>
      <c r="AFG16" s="27"/>
      <c r="AFH16" s="27"/>
      <c r="AFI16" s="25"/>
      <c r="AFJ16" s="25"/>
      <c r="AFK16" s="25"/>
      <c r="AFL16" s="27"/>
      <c r="AFM16" s="28"/>
      <c r="AFN16" s="28"/>
      <c r="AFO16" s="27"/>
      <c r="AFP16" s="27"/>
      <c r="AFQ16" s="25"/>
      <c r="AFR16" s="25"/>
      <c r="AFS16" s="25"/>
      <c r="AFT16" s="27"/>
      <c r="AFU16" s="28"/>
      <c r="AFV16" s="28"/>
      <c r="AFW16" s="27"/>
      <c r="AFX16" s="27"/>
      <c r="AFY16" s="25"/>
      <c r="AFZ16" s="25"/>
      <c r="AGA16" s="25"/>
      <c r="AGB16" s="27"/>
      <c r="AGC16" s="28"/>
      <c r="AGD16" s="28"/>
      <c r="AGE16" s="27"/>
      <c r="AGF16" s="27"/>
      <c r="AGG16" s="25"/>
      <c r="AGH16" s="25"/>
      <c r="AGI16" s="25"/>
      <c r="AGJ16" s="27"/>
      <c r="AGK16" s="28"/>
      <c r="AGL16" s="28"/>
      <c r="AGM16" s="27"/>
      <c r="AGN16" s="27"/>
      <c r="AGO16" s="25"/>
      <c r="AGP16" s="25"/>
      <c r="AGQ16" s="25"/>
      <c r="AGR16" s="27"/>
      <c r="AGS16" s="28"/>
      <c r="AGT16" s="28"/>
      <c r="AGU16" s="27"/>
      <c r="AGV16" s="27"/>
      <c r="AGW16" s="25"/>
      <c r="AGX16" s="25"/>
      <c r="AGY16" s="25"/>
      <c r="AGZ16" s="27"/>
      <c r="AHA16" s="28"/>
      <c r="AHB16" s="28"/>
      <c r="AHC16" s="27"/>
      <c r="AHD16" s="27"/>
      <c r="AHE16" s="25"/>
      <c r="AHF16" s="25"/>
      <c r="AHG16" s="25"/>
      <c r="AHH16" s="27"/>
      <c r="AHI16" s="28"/>
      <c r="AHJ16" s="28"/>
      <c r="AHK16" s="27"/>
      <c r="AHL16" s="27"/>
      <c r="AHM16" s="25"/>
      <c r="AHN16" s="25"/>
      <c r="AHO16" s="25"/>
      <c r="AHP16" s="27"/>
      <c r="AHQ16" s="28"/>
      <c r="AHR16" s="28"/>
      <c r="AHS16" s="27"/>
      <c r="AHT16" s="27"/>
      <c r="AHU16" s="25"/>
      <c r="AHV16" s="25"/>
      <c r="AHW16" s="25"/>
      <c r="AHX16" s="27"/>
      <c r="AHY16" s="28"/>
      <c r="AHZ16" s="28"/>
      <c r="AIA16" s="27"/>
      <c r="AIB16" s="27"/>
      <c r="AIC16" s="25"/>
      <c r="AID16" s="25"/>
      <c r="AIE16" s="25"/>
      <c r="AIF16" s="27"/>
      <c r="AIG16" s="28"/>
      <c r="AIH16" s="28"/>
      <c r="AII16" s="27"/>
      <c r="AIJ16" s="27"/>
      <c r="AIK16" s="25"/>
      <c r="AIL16" s="25"/>
      <c r="AIM16" s="25"/>
      <c r="AIN16" s="27"/>
      <c r="AIO16" s="28"/>
      <c r="AIP16" s="28"/>
      <c r="AIQ16" s="27"/>
      <c r="AIR16" s="27"/>
      <c r="AIS16" s="25"/>
      <c r="AIT16" s="25"/>
      <c r="AIU16" s="25"/>
      <c r="AIV16" s="27"/>
      <c r="AIW16" s="28"/>
      <c r="AIX16" s="28"/>
      <c r="AIY16" s="27"/>
      <c r="AIZ16" s="27"/>
      <c r="AJA16" s="25"/>
      <c r="AJB16" s="25"/>
      <c r="AJC16" s="25"/>
      <c r="AJD16" s="27"/>
      <c r="AJE16" s="28"/>
      <c r="AJF16" s="28"/>
      <c r="AJG16" s="27"/>
      <c r="AJH16" s="27"/>
      <c r="AJI16" s="25"/>
      <c r="AJJ16" s="25"/>
      <c r="AJK16" s="25"/>
      <c r="AJL16" s="27"/>
      <c r="AJM16" s="28"/>
      <c r="AJN16" s="28"/>
      <c r="AJO16" s="27"/>
      <c r="AJP16" s="27"/>
      <c r="AJQ16" s="25"/>
      <c r="AJR16" s="25"/>
      <c r="AJS16" s="25"/>
      <c r="AJT16" s="27"/>
      <c r="AJU16" s="28"/>
      <c r="AJV16" s="28"/>
      <c r="AJW16" s="27"/>
      <c r="AJX16" s="27"/>
      <c r="AJY16" s="25"/>
      <c r="AJZ16" s="25"/>
      <c r="AKA16" s="25"/>
      <c r="AKB16" s="27"/>
      <c r="AKC16" s="28"/>
      <c r="AKD16" s="28"/>
      <c r="AKE16" s="27"/>
      <c r="AKF16" s="27"/>
      <c r="AKG16" s="25"/>
      <c r="AKH16" s="25"/>
      <c r="AKI16" s="25"/>
      <c r="AKJ16" s="27"/>
      <c r="AKK16" s="28"/>
      <c r="AKL16" s="28"/>
      <c r="AKM16" s="27"/>
      <c r="AKN16" s="27"/>
      <c r="AKO16" s="25"/>
      <c r="AKP16" s="25"/>
      <c r="AKQ16" s="25"/>
      <c r="AKR16" s="27"/>
      <c r="AKS16" s="28"/>
      <c r="AKT16" s="28"/>
      <c r="AKU16" s="27"/>
      <c r="AKV16" s="27"/>
      <c r="AKW16" s="25"/>
      <c r="AKX16" s="25"/>
      <c r="AKY16" s="25"/>
      <c r="AKZ16" s="27"/>
      <c r="ALA16" s="28"/>
      <c r="ALB16" s="28"/>
      <c r="ALC16" s="27"/>
      <c r="ALD16" s="27"/>
      <c r="ALE16" s="25"/>
      <c r="ALF16" s="25"/>
      <c r="ALG16" s="25"/>
      <c r="ALH16" s="27"/>
      <c r="ALI16" s="28"/>
      <c r="ALJ16" s="28"/>
      <c r="ALK16" s="27"/>
      <c r="ALL16" s="27"/>
      <c r="ALM16" s="25"/>
      <c r="ALN16" s="25"/>
      <c r="ALO16" s="25"/>
      <c r="ALP16" s="27"/>
      <c r="ALQ16" s="28"/>
      <c r="ALR16" s="28"/>
      <c r="ALS16" s="27"/>
      <c r="ALT16" s="27"/>
      <c r="ALU16" s="25"/>
      <c r="ALV16" s="25"/>
      <c r="ALW16" s="25"/>
      <c r="ALX16" s="27"/>
      <c r="ALY16" s="28"/>
      <c r="ALZ16" s="28"/>
      <c r="AMA16" s="27"/>
      <c r="AMB16" s="27"/>
      <c r="AMC16" s="25"/>
      <c r="AMD16" s="25"/>
      <c r="AME16" s="25"/>
      <c r="AMF16" s="27"/>
      <c r="AMG16" s="28"/>
      <c r="AMH16" s="28"/>
      <c r="AMI16" s="27"/>
      <c r="AMJ16" s="27"/>
      <c r="AMK16" s="25"/>
      <c r="AML16" s="25"/>
      <c r="AMM16" s="25"/>
      <c r="AMN16" s="27"/>
      <c r="AMO16" s="28"/>
      <c r="AMP16" s="28"/>
      <c r="AMQ16" s="27"/>
      <c r="AMR16" s="27"/>
      <c r="AMS16" s="25"/>
      <c r="AMT16" s="25"/>
      <c r="AMU16" s="25"/>
      <c r="AMV16" s="27"/>
      <c r="AMW16" s="28"/>
      <c r="AMX16" s="28"/>
      <c r="AMY16" s="27"/>
      <c r="AMZ16" s="27"/>
      <c r="ANA16" s="25"/>
      <c r="ANB16" s="25"/>
      <c r="ANC16" s="25"/>
      <c r="AND16" s="27"/>
      <c r="ANE16" s="28"/>
      <c r="ANF16" s="28"/>
      <c r="ANG16" s="27"/>
      <c r="ANH16" s="27"/>
      <c r="ANI16" s="25"/>
      <c r="ANJ16" s="25"/>
      <c r="ANK16" s="25"/>
      <c r="ANL16" s="27"/>
      <c r="ANM16" s="28"/>
      <c r="ANN16" s="28"/>
      <c r="ANO16" s="27"/>
      <c r="ANP16" s="27"/>
      <c r="ANQ16" s="25"/>
      <c r="ANR16" s="25"/>
      <c r="ANS16" s="25"/>
      <c r="ANT16" s="27"/>
      <c r="ANU16" s="28"/>
      <c r="ANV16" s="28"/>
      <c r="ANW16" s="27"/>
      <c r="ANX16" s="27"/>
      <c r="ANY16" s="25"/>
      <c r="ANZ16" s="25"/>
      <c r="AOA16" s="25"/>
      <c r="AOB16" s="27"/>
      <c r="AOC16" s="28"/>
      <c r="AOD16" s="28"/>
      <c r="AOE16" s="27"/>
      <c r="AOF16" s="27"/>
      <c r="AOG16" s="25"/>
      <c r="AOH16" s="25"/>
      <c r="AOI16" s="25"/>
      <c r="AOJ16" s="27"/>
      <c r="AOK16" s="28"/>
      <c r="AOL16" s="28"/>
      <c r="AOM16" s="27"/>
      <c r="AON16" s="27"/>
      <c r="AOO16" s="25"/>
      <c r="AOP16" s="25"/>
      <c r="AOQ16" s="25"/>
      <c r="AOR16" s="27"/>
      <c r="AOS16" s="28"/>
      <c r="AOT16" s="28"/>
      <c r="AOU16" s="27"/>
      <c r="AOV16" s="27"/>
      <c r="AOW16" s="25"/>
      <c r="AOX16" s="25"/>
      <c r="AOY16" s="25"/>
      <c r="AOZ16" s="27"/>
      <c r="APA16" s="28"/>
      <c r="APB16" s="28"/>
      <c r="APC16" s="27"/>
      <c r="APD16" s="27"/>
      <c r="APE16" s="25"/>
      <c r="APF16" s="25"/>
      <c r="APG16" s="25"/>
      <c r="APH16" s="27"/>
      <c r="API16" s="28"/>
      <c r="APJ16" s="28"/>
      <c r="APK16" s="27"/>
      <c r="APL16" s="27"/>
      <c r="APM16" s="25"/>
      <c r="APN16" s="25"/>
      <c r="APO16" s="25"/>
      <c r="APP16" s="27"/>
      <c r="APQ16" s="28"/>
      <c r="APR16" s="28"/>
      <c r="APS16" s="27"/>
      <c r="APT16" s="27"/>
      <c r="APU16" s="25"/>
      <c r="APV16" s="25"/>
      <c r="APW16" s="25"/>
      <c r="APX16" s="27"/>
      <c r="APY16" s="28"/>
      <c r="APZ16" s="28"/>
      <c r="AQA16" s="27"/>
      <c r="AQB16" s="27"/>
      <c r="AQC16" s="25"/>
      <c r="AQD16" s="25"/>
      <c r="AQE16" s="25"/>
      <c r="AQF16" s="27"/>
      <c r="AQG16" s="28"/>
      <c r="AQH16" s="28"/>
      <c r="AQI16" s="27"/>
      <c r="AQJ16" s="27"/>
      <c r="AQK16" s="25"/>
      <c r="AQL16" s="25"/>
      <c r="AQM16" s="25"/>
      <c r="AQN16" s="27"/>
      <c r="AQO16" s="28"/>
      <c r="AQP16" s="28"/>
      <c r="AQQ16" s="27"/>
      <c r="AQR16" s="27"/>
      <c r="AQS16" s="25"/>
      <c r="AQT16" s="25"/>
      <c r="AQU16" s="25"/>
      <c r="AQV16" s="27"/>
      <c r="AQW16" s="28"/>
      <c r="AQX16" s="28"/>
      <c r="AQY16" s="27"/>
      <c r="AQZ16" s="27"/>
      <c r="ARA16" s="25"/>
      <c r="ARB16" s="25"/>
      <c r="ARC16" s="25"/>
      <c r="ARD16" s="27"/>
      <c r="ARE16" s="28"/>
      <c r="ARF16" s="28"/>
      <c r="ARG16" s="27"/>
      <c r="ARH16" s="27"/>
      <c r="ARI16" s="25"/>
      <c r="ARJ16" s="25"/>
      <c r="ARK16" s="25"/>
      <c r="ARL16" s="27"/>
      <c r="ARM16" s="28"/>
      <c r="ARN16" s="28"/>
      <c r="ARO16" s="27"/>
      <c r="ARP16" s="27"/>
      <c r="ARQ16" s="25"/>
      <c r="ARR16" s="25"/>
      <c r="ARS16" s="25"/>
      <c r="ART16" s="27"/>
      <c r="ARU16" s="28"/>
      <c r="ARV16" s="28"/>
      <c r="ARW16" s="27"/>
      <c r="ARX16" s="27"/>
      <c r="ARY16" s="25"/>
      <c r="ARZ16" s="25"/>
      <c r="ASA16" s="25"/>
      <c r="ASB16" s="27"/>
      <c r="ASC16" s="28"/>
      <c r="ASD16" s="28"/>
      <c r="ASE16" s="27"/>
      <c r="ASF16" s="27"/>
      <c r="ASG16" s="25"/>
      <c r="ASH16" s="25"/>
      <c r="ASI16" s="25"/>
      <c r="ASJ16" s="27"/>
      <c r="ASK16" s="28"/>
      <c r="ASL16" s="28"/>
      <c r="ASM16" s="27"/>
      <c r="ASN16" s="27"/>
      <c r="ASO16" s="25"/>
      <c r="ASP16" s="25"/>
      <c r="ASQ16" s="25"/>
      <c r="ASR16" s="27"/>
      <c r="ASS16" s="28"/>
      <c r="AST16" s="28"/>
      <c r="ASU16" s="27"/>
      <c r="ASV16" s="27"/>
      <c r="ASW16" s="25"/>
      <c r="ASX16" s="25"/>
      <c r="ASY16" s="25"/>
      <c r="ASZ16" s="27"/>
      <c r="ATA16" s="28"/>
      <c r="ATB16" s="28"/>
      <c r="ATC16" s="27"/>
      <c r="ATD16" s="27"/>
      <c r="ATE16" s="25"/>
      <c r="ATF16" s="25"/>
      <c r="ATG16" s="25"/>
      <c r="ATH16" s="27"/>
      <c r="ATI16" s="28"/>
      <c r="ATJ16" s="28"/>
      <c r="ATK16" s="27"/>
      <c r="ATL16" s="27"/>
      <c r="ATM16" s="25"/>
      <c r="ATN16" s="25"/>
      <c r="ATO16" s="25"/>
      <c r="ATP16" s="27"/>
      <c r="ATQ16" s="28"/>
      <c r="ATR16" s="28"/>
      <c r="ATS16" s="27"/>
      <c r="ATT16" s="27"/>
      <c r="ATU16" s="25"/>
      <c r="ATV16" s="25"/>
      <c r="ATW16" s="25"/>
      <c r="ATX16" s="27"/>
      <c r="ATY16" s="28"/>
      <c r="ATZ16" s="28"/>
      <c r="AUA16" s="27"/>
      <c r="AUB16" s="27"/>
      <c r="AUC16" s="25"/>
      <c r="AUD16" s="25"/>
      <c r="AUE16" s="25"/>
      <c r="AUF16" s="27"/>
      <c r="AUG16" s="28"/>
      <c r="AUH16" s="28"/>
      <c r="AUI16" s="27"/>
      <c r="AUJ16" s="27"/>
      <c r="AUK16" s="25"/>
      <c r="AUL16" s="25"/>
      <c r="AUM16" s="25"/>
      <c r="AUN16" s="27"/>
      <c r="AUO16" s="28"/>
      <c r="AUP16" s="28"/>
      <c r="AUQ16" s="27"/>
      <c r="AUR16" s="27"/>
      <c r="AUS16" s="25"/>
      <c r="AUT16" s="25"/>
      <c r="AUU16" s="25"/>
      <c r="AUV16" s="27"/>
      <c r="AUW16" s="28"/>
      <c r="AUX16" s="28"/>
      <c r="AUY16" s="27"/>
      <c r="AUZ16" s="27"/>
      <c r="AVA16" s="25"/>
      <c r="AVB16" s="25"/>
      <c r="AVC16" s="25"/>
      <c r="AVD16" s="27"/>
      <c r="AVE16" s="28"/>
      <c r="AVF16" s="28"/>
      <c r="AVG16" s="27"/>
      <c r="AVH16" s="27"/>
      <c r="AVI16" s="25"/>
      <c r="AVJ16" s="25"/>
      <c r="AVK16" s="25"/>
      <c r="AVL16" s="27"/>
      <c r="AVM16" s="28"/>
      <c r="AVN16" s="28"/>
      <c r="AVO16" s="27"/>
      <c r="AVP16" s="27"/>
      <c r="AVQ16" s="25"/>
      <c r="AVR16" s="25"/>
      <c r="AVS16" s="25"/>
      <c r="AVT16" s="27"/>
      <c r="AVU16" s="28"/>
      <c r="AVV16" s="28"/>
      <c r="AVW16" s="27"/>
      <c r="AVX16" s="27"/>
      <c r="AVY16" s="25"/>
      <c r="AVZ16" s="25"/>
      <c r="AWA16" s="25"/>
      <c r="AWB16" s="27"/>
      <c r="AWC16" s="28"/>
      <c r="AWD16" s="28"/>
      <c r="AWE16" s="27"/>
      <c r="AWF16" s="27"/>
      <c r="AWG16" s="25"/>
      <c r="AWH16" s="25"/>
      <c r="AWI16" s="25"/>
      <c r="AWJ16" s="27"/>
      <c r="AWK16" s="28"/>
      <c r="AWL16" s="28"/>
      <c r="AWM16" s="27"/>
      <c r="AWN16" s="27"/>
      <c r="AWO16" s="25"/>
      <c r="AWP16" s="25"/>
      <c r="AWQ16" s="25"/>
      <c r="AWR16" s="27"/>
      <c r="AWS16" s="28"/>
      <c r="AWT16" s="28"/>
      <c r="AWU16" s="27"/>
      <c r="AWV16" s="27"/>
      <c r="AWW16" s="25"/>
      <c r="AWX16" s="25"/>
      <c r="AWY16" s="25"/>
      <c r="AWZ16" s="27"/>
      <c r="AXA16" s="28"/>
      <c r="AXB16" s="28"/>
      <c r="AXC16" s="27"/>
      <c r="AXD16" s="27"/>
      <c r="AXE16" s="25"/>
      <c r="AXF16" s="25"/>
      <c r="AXG16" s="25"/>
      <c r="AXH16" s="27"/>
      <c r="AXI16" s="28"/>
      <c r="AXJ16" s="28"/>
      <c r="AXK16" s="27"/>
      <c r="AXL16" s="27"/>
      <c r="AXM16" s="25"/>
      <c r="AXN16" s="25"/>
      <c r="AXO16" s="25"/>
      <c r="AXP16" s="27"/>
      <c r="AXQ16" s="28"/>
      <c r="AXR16" s="28"/>
      <c r="AXS16" s="27"/>
      <c r="AXT16" s="27"/>
      <c r="AXU16" s="25"/>
      <c r="AXV16" s="25"/>
      <c r="AXW16" s="25"/>
      <c r="AXX16" s="27"/>
      <c r="AXY16" s="28"/>
      <c r="AXZ16" s="28"/>
      <c r="AYA16" s="27"/>
      <c r="AYB16" s="27"/>
      <c r="AYC16" s="25"/>
      <c r="AYD16" s="25"/>
      <c r="AYE16" s="25"/>
      <c r="AYF16" s="27"/>
      <c r="AYG16" s="28"/>
      <c r="AYH16" s="28"/>
      <c r="AYI16" s="27"/>
      <c r="AYJ16" s="27"/>
      <c r="AYK16" s="25"/>
      <c r="AYL16" s="25"/>
      <c r="AYM16" s="25"/>
      <c r="AYN16" s="27"/>
      <c r="AYO16" s="28"/>
      <c r="AYP16" s="28"/>
      <c r="AYQ16" s="27"/>
      <c r="AYR16" s="27"/>
      <c r="AYS16" s="25"/>
      <c r="AYT16" s="25"/>
      <c r="AYU16" s="25"/>
      <c r="AYV16" s="27"/>
      <c r="AYW16" s="28"/>
      <c r="AYX16" s="28"/>
      <c r="AYY16" s="27"/>
      <c r="AYZ16" s="27"/>
      <c r="AZA16" s="25"/>
      <c r="AZB16" s="25"/>
      <c r="AZC16" s="25"/>
      <c r="AZD16" s="27"/>
      <c r="AZE16" s="28"/>
      <c r="AZF16" s="28"/>
      <c r="AZG16" s="27"/>
      <c r="AZH16" s="27"/>
      <c r="AZI16" s="25"/>
      <c r="AZJ16" s="25"/>
      <c r="AZK16" s="25"/>
      <c r="AZL16" s="27"/>
      <c r="AZM16" s="28"/>
      <c r="AZN16" s="28"/>
      <c r="AZO16" s="27"/>
      <c r="AZP16" s="27"/>
      <c r="AZQ16" s="25"/>
      <c r="AZR16" s="25"/>
      <c r="AZS16" s="25"/>
      <c r="AZT16" s="27"/>
      <c r="AZU16" s="28"/>
      <c r="AZV16" s="28"/>
      <c r="AZW16" s="27"/>
      <c r="AZX16" s="27"/>
      <c r="AZY16" s="25"/>
      <c r="AZZ16" s="25"/>
      <c r="BAA16" s="25"/>
      <c r="BAB16" s="27"/>
      <c r="BAC16" s="28"/>
      <c r="BAD16" s="28"/>
      <c r="BAE16" s="27"/>
      <c r="BAF16" s="27"/>
      <c r="BAG16" s="25"/>
      <c r="BAH16" s="25"/>
      <c r="BAI16" s="25"/>
      <c r="BAJ16" s="27"/>
      <c r="BAK16" s="28"/>
      <c r="BAL16" s="28"/>
      <c r="BAM16" s="27"/>
      <c r="BAN16" s="27"/>
      <c r="BAO16" s="25"/>
      <c r="BAP16" s="25"/>
      <c r="BAQ16" s="25"/>
      <c r="BAR16" s="27"/>
      <c r="BAS16" s="28"/>
      <c r="BAT16" s="28"/>
      <c r="BAU16" s="27"/>
      <c r="BAV16" s="27"/>
      <c r="BAW16" s="25"/>
      <c r="BAX16" s="25"/>
      <c r="BAY16" s="25"/>
      <c r="BAZ16" s="27"/>
      <c r="BBA16" s="28"/>
      <c r="BBB16" s="28"/>
      <c r="BBC16" s="27"/>
      <c r="BBD16" s="27"/>
      <c r="BBE16" s="25"/>
      <c r="BBF16" s="25"/>
      <c r="BBG16" s="25"/>
      <c r="BBH16" s="27"/>
      <c r="BBI16" s="28"/>
      <c r="BBJ16" s="28"/>
      <c r="BBK16" s="27"/>
      <c r="BBL16" s="27"/>
      <c r="BBM16" s="25"/>
      <c r="BBN16" s="25"/>
      <c r="BBO16" s="25"/>
      <c r="BBP16" s="27"/>
      <c r="BBQ16" s="28"/>
      <c r="BBR16" s="28"/>
      <c r="BBS16" s="27"/>
      <c r="BBT16" s="27"/>
      <c r="BBU16" s="25"/>
      <c r="BBV16" s="25"/>
      <c r="BBW16" s="25"/>
      <c r="BBX16" s="27"/>
      <c r="BBY16" s="28"/>
      <c r="BBZ16" s="28"/>
      <c r="BCA16" s="27"/>
      <c r="BCB16" s="27"/>
      <c r="BCC16" s="25"/>
      <c r="BCD16" s="25"/>
      <c r="BCE16" s="25"/>
      <c r="BCF16" s="27"/>
      <c r="BCG16" s="28"/>
      <c r="BCH16" s="28"/>
      <c r="BCI16" s="27"/>
      <c r="BCJ16" s="27"/>
      <c r="BCK16" s="25"/>
      <c r="BCL16" s="25"/>
      <c r="BCM16" s="25"/>
      <c r="BCN16" s="27"/>
      <c r="BCO16" s="28"/>
      <c r="BCP16" s="28"/>
      <c r="BCQ16" s="27"/>
      <c r="BCR16" s="27"/>
      <c r="BCS16" s="25"/>
      <c r="BCT16" s="25"/>
      <c r="BCU16" s="25"/>
      <c r="BCV16" s="27"/>
      <c r="BCW16" s="28"/>
      <c r="BCX16" s="28"/>
      <c r="BCY16" s="27"/>
      <c r="BCZ16" s="27"/>
      <c r="BDA16" s="25"/>
      <c r="BDB16" s="25"/>
      <c r="BDC16" s="25"/>
      <c r="BDD16" s="27"/>
      <c r="BDE16" s="28"/>
      <c r="BDF16" s="28"/>
      <c r="BDG16" s="27"/>
      <c r="BDH16" s="27"/>
      <c r="BDI16" s="25"/>
      <c r="BDJ16" s="25"/>
      <c r="BDK16" s="25"/>
      <c r="BDL16" s="27"/>
      <c r="BDM16" s="28"/>
      <c r="BDN16" s="28"/>
      <c r="BDO16" s="27"/>
      <c r="BDP16" s="27"/>
      <c r="BDQ16" s="25"/>
      <c r="BDR16" s="25"/>
      <c r="BDS16" s="25"/>
      <c r="BDT16" s="27"/>
      <c r="BDU16" s="28"/>
      <c r="BDV16" s="28"/>
      <c r="BDW16" s="27"/>
      <c r="BDX16" s="27"/>
      <c r="BDY16" s="25"/>
      <c r="BDZ16" s="25"/>
      <c r="BEA16" s="25"/>
      <c r="BEB16" s="27"/>
      <c r="BEC16" s="28"/>
      <c r="BED16" s="28"/>
      <c r="BEE16" s="27"/>
      <c r="BEF16" s="27"/>
      <c r="BEG16" s="25"/>
      <c r="BEH16" s="25"/>
      <c r="BEI16" s="25"/>
      <c r="BEJ16" s="27"/>
      <c r="BEK16" s="28"/>
      <c r="BEL16" s="28"/>
      <c r="BEM16" s="27"/>
      <c r="BEN16" s="27"/>
      <c r="BEO16" s="25"/>
      <c r="BEP16" s="25"/>
      <c r="BEQ16" s="25"/>
      <c r="BER16" s="27"/>
      <c r="BES16" s="28"/>
      <c r="BET16" s="28"/>
      <c r="BEU16" s="27"/>
      <c r="BEV16" s="27"/>
      <c r="BEW16" s="25"/>
      <c r="BEX16" s="25"/>
      <c r="BEY16" s="25"/>
      <c r="BEZ16" s="27"/>
      <c r="BFA16" s="28"/>
      <c r="BFB16" s="28"/>
      <c r="BFC16" s="27"/>
      <c r="BFD16" s="27"/>
      <c r="BFE16" s="25"/>
      <c r="BFF16" s="25"/>
      <c r="BFG16" s="25"/>
      <c r="BFH16" s="27"/>
      <c r="BFI16" s="28"/>
      <c r="BFJ16" s="28"/>
      <c r="BFK16" s="27"/>
      <c r="BFL16" s="27"/>
      <c r="BFM16" s="25"/>
      <c r="BFN16" s="25"/>
      <c r="BFO16" s="25"/>
      <c r="BFP16" s="27"/>
      <c r="BFQ16" s="28"/>
      <c r="BFR16" s="28"/>
      <c r="BFS16" s="27"/>
      <c r="BFT16" s="27"/>
      <c r="BFU16" s="25"/>
      <c r="BFV16" s="25"/>
      <c r="BFW16" s="25"/>
      <c r="BFX16" s="27"/>
      <c r="BFY16" s="28"/>
      <c r="BFZ16" s="28"/>
      <c r="BGA16" s="27"/>
      <c r="BGB16" s="27"/>
      <c r="BGC16" s="25"/>
      <c r="BGD16" s="25"/>
      <c r="BGE16" s="25"/>
      <c r="BGF16" s="27"/>
      <c r="BGG16" s="28"/>
      <c r="BGH16" s="28"/>
      <c r="BGI16" s="27"/>
      <c r="BGJ16" s="27"/>
      <c r="BGK16" s="25"/>
      <c r="BGL16" s="25"/>
      <c r="BGM16" s="25"/>
      <c r="BGN16" s="27"/>
      <c r="BGO16" s="28"/>
      <c r="BGP16" s="28"/>
      <c r="BGQ16" s="27"/>
      <c r="BGR16" s="27"/>
      <c r="BGS16" s="25"/>
      <c r="BGT16" s="25"/>
      <c r="BGU16" s="25"/>
      <c r="BGV16" s="27"/>
      <c r="BGW16" s="28"/>
      <c r="BGX16" s="28"/>
      <c r="BGY16" s="27"/>
      <c r="BGZ16" s="27"/>
      <c r="BHA16" s="25"/>
      <c r="BHB16" s="25"/>
      <c r="BHC16" s="25"/>
      <c r="BHD16" s="27"/>
      <c r="BHE16" s="28"/>
      <c r="BHF16" s="28"/>
      <c r="BHG16" s="27"/>
      <c r="BHH16" s="27"/>
      <c r="BHI16" s="25"/>
      <c r="BHJ16" s="25"/>
      <c r="BHK16" s="25"/>
      <c r="BHL16" s="27"/>
      <c r="BHM16" s="28"/>
      <c r="BHN16" s="28"/>
      <c r="BHO16" s="27"/>
      <c r="BHP16" s="27"/>
      <c r="BHQ16" s="25"/>
      <c r="BHR16" s="25"/>
      <c r="BHS16" s="25"/>
      <c r="BHT16" s="27"/>
      <c r="BHU16" s="28"/>
      <c r="BHV16" s="28"/>
      <c r="BHW16" s="27"/>
      <c r="BHX16" s="27"/>
      <c r="BHY16" s="25"/>
      <c r="BHZ16" s="25"/>
      <c r="BIA16" s="25"/>
      <c r="BIB16" s="27"/>
      <c r="BIC16" s="28"/>
      <c r="BID16" s="28"/>
      <c r="BIE16" s="27"/>
      <c r="BIF16" s="27"/>
      <c r="BIG16" s="25"/>
      <c r="BIH16" s="25"/>
      <c r="BII16" s="25"/>
      <c r="BIJ16" s="27"/>
      <c r="BIK16" s="28"/>
      <c r="BIL16" s="28"/>
      <c r="BIM16" s="27"/>
      <c r="BIN16" s="27"/>
      <c r="BIO16" s="25"/>
      <c r="BIP16" s="25"/>
      <c r="BIQ16" s="25"/>
      <c r="BIR16" s="27"/>
      <c r="BIS16" s="28"/>
      <c r="BIT16" s="28"/>
      <c r="BIU16" s="27"/>
      <c r="BIV16" s="27"/>
      <c r="BIW16" s="25"/>
      <c r="BIX16" s="25"/>
      <c r="BIY16" s="25"/>
      <c r="BIZ16" s="27"/>
      <c r="BJA16" s="28"/>
      <c r="BJB16" s="28"/>
      <c r="BJC16" s="27"/>
      <c r="BJD16" s="27"/>
      <c r="BJE16" s="25"/>
      <c r="BJF16" s="25"/>
      <c r="BJG16" s="25"/>
      <c r="BJH16" s="27"/>
      <c r="BJI16" s="28"/>
      <c r="BJJ16" s="28"/>
      <c r="BJK16" s="27"/>
      <c r="BJL16" s="27"/>
      <c r="BJM16" s="25"/>
      <c r="BJN16" s="25"/>
      <c r="BJO16" s="25"/>
      <c r="BJP16" s="27"/>
      <c r="BJQ16" s="28"/>
      <c r="BJR16" s="28"/>
      <c r="BJS16" s="27"/>
      <c r="BJT16" s="27"/>
      <c r="BJU16" s="25"/>
      <c r="BJV16" s="25"/>
      <c r="BJW16" s="25"/>
      <c r="BJX16" s="27"/>
      <c r="BJY16" s="28"/>
      <c r="BJZ16" s="28"/>
      <c r="BKA16" s="27"/>
      <c r="BKB16" s="27"/>
      <c r="BKC16" s="25"/>
      <c r="BKD16" s="25"/>
      <c r="BKE16" s="25"/>
      <c r="BKF16" s="27"/>
      <c r="BKG16" s="28"/>
      <c r="BKH16" s="28"/>
      <c r="BKI16" s="27"/>
      <c r="BKJ16" s="27"/>
      <c r="BKK16" s="25"/>
      <c r="BKL16" s="25"/>
      <c r="BKM16" s="25"/>
      <c r="BKN16" s="27"/>
      <c r="BKO16" s="28"/>
      <c r="BKP16" s="28"/>
      <c r="BKQ16" s="27"/>
      <c r="BKR16" s="27"/>
      <c r="BKS16" s="25"/>
      <c r="BKT16" s="25"/>
      <c r="BKU16" s="25"/>
      <c r="BKV16" s="27"/>
      <c r="BKW16" s="28"/>
      <c r="BKX16" s="28"/>
      <c r="BKY16" s="27"/>
      <c r="BKZ16" s="27"/>
      <c r="BLA16" s="25"/>
      <c r="BLB16" s="25"/>
      <c r="BLC16" s="25"/>
      <c r="BLD16" s="27"/>
      <c r="BLE16" s="28"/>
      <c r="BLF16" s="28"/>
      <c r="BLG16" s="27"/>
      <c r="BLH16" s="27"/>
      <c r="BLI16" s="25"/>
      <c r="BLJ16" s="25"/>
      <c r="BLK16" s="25"/>
      <c r="BLL16" s="27"/>
      <c r="BLM16" s="28"/>
      <c r="BLN16" s="28"/>
      <c r="BLO16" s="27"/>
      <c r="BLP16" s="27"/>
      <c r="BLQ16" s="25"/>
      <c r="BLR16" s="25"/>
      <c r="BLS16" s="25"/>
      <c r="BLT16" s="27"/>
      <c r="BLU16" s="28"/>
      <c r="BLV16" s="28"/>
      <c r="BLW16" s="27"/>
      <c r="BLX16" s="27"/>
      <c r="BLY16" s="25"/>
      <c r="BLZ16" s="25"/>
      <c r="BMA16" s="25"/>
      <c r="BMB16" s="27"/>
      <c r="BMC16" s="28"/>
      <c r="BMD16" s="28"/>
      <c r="BME16" s="27"/>
      <c r="BMF16" s="27"/>
      <c r="BMG16" s="25"/>
      <c r="BMH16" s="25"/>
      <c r="BMI16" s="25"/>
      <c r="BMJ16" s="27"/>
      <c r="BMK16" s="28"/>
      <c r="BML16" s="28"/>
      <c r="BMM16" s="27"/>
      <c r="BMN16" s="27"/>
      <c r="BMO16" s="25"/>
      <c r="BMP16" s="25"/>
      <c r="BMQ16" s="25"/>
      <c r="BMR16" s="27"/>
      <c r="BMS16" s="28"/>
      <c r="BMT16" s="28"/>
      <c r="BMU16" s="27"/>
      <c r="BMV16" s="27"/>
      <c r="BMW16" s="25"/>
      <c r="BMX16" s="25"/>
      <c r="BMY16" s="25"/>
      <c r="BMZ16" s="27"/>
      <c r="BNA16" s="28"/>
      <c r="BNB16" s="28"/>
      <c r="BNC16" s="27"/>
      <c r="BND16" s="27"/>
      <c r="BNE16" s="25"/>
      <c r="BNF16" s="25"/>
      <c r="BNG16" s="25"/>
      <c r="BNH16" s="27"/>
      <c r="BNI16" s="28"/>
      <c r="BNJ16" s="28"/>
      <c r="BNK16" s="27"/>
      <c r="BNL16" s="27"/>
      <c r="BNM16" s="25"/>
      <c r="BNN16" s="25"/>
      <c r="BNO16" s="25"/>
      <c r="BNP16" s="27"/>
      <c r="BNQ16" s="28"/>
      <c r="BNR16" s="28"/>
      <c r="BNS16" s="27"/>
      <c r="BNT16" s="27"/>
      <c r="BNU16" s="25"/>
      <c r="BNV16" s="25"/>
      <c r="BNW16" s="25"/>
      <c r="BNX16" s="27"/>
      <c r="BNY16" s="28"/>
      <c r="BNZ16" s="28"/>
      <c r="BOA16" s="27"/>
      <c r="BOB16" s="27"/>
      <c r="BOC16" s="25"/>
      <c r="BOD16" s="25"/>
      <c r="BOE16" s="25"/>
      <c r="BOF16" s="27"/>
      <c r="BOG16" s="28"/>
      <c r="BOH16" s="28"/>
      <c r="BOI16" s="27"/>
      <c r="BOJ16" s="27"/>
      <c r="BOK16" s="25"/>
      <c r="BOL16" s="25"/>
      <c r="BOM16" s="25"/>
      <c r="BON16" s="27"/>
      <c r="BOO16" s="28"/>
      <c r="BOP16" s="28"/>
      <c r="BOQ16" s="27"/>
      <c r="BOR16" s="27"/>
      <c r="BOS16" s="25"/>
      <c r="BOT16" s="25"/>
      <c r="BOU16" s="25"/>
      <c r="BOV16" s="27"/>
      <c r="BOW16" s="28"/>
      <c r="BOX16" s="28"/>
      <c r="BOY16" s="27"/>
      <c r="BOZ16" s="27"/>
      <c r="BPA16" s="25"/>
      <c r="BPB16" s="25"/>
      <c r="BPC16" s="25"/>
      <c r="BPD16" s="27"/>
      <c r="BPE16" s="28"/>
      <c r="BPF16" s="28"/>
      <c r="BPG16" s="27"/>
      <c r="BPH16" s="27"/>
      <c r="BPI16" s="25"/>
      <c r="BPJ16" s="25"/>
      <c r="BPK16" s="25"/>
      <c r="BPL16" s="27"/>
      <c r="BPM16" s="28"/>
      <c r="BPN16" s="28"/>
      <c r="BPO16" s="27"/>
      <c r="BPP16" s="27"/>
      <c r="BPQ16" s="25"/>
      <c r="BPR16" s="25"/>
      <c r="BPS16" s="25"/>
      <c r="BPT16" s="27"/>
      <c r="BPU16" s="28"/>
      <c r="BPV16" s="28"/>
      <c r="BPW16" s="27"/>
      <c r="BPX16" s="27"/>
      <c r="BPY16" s="25"/>
      <c r="BPZ16" s="25"/>
      <c r="BQA16" s="25"/>
      <c r="BQB16" s="27"/>
      <c r="BQC16" s="28"/>
      <c r="BQD16" s="28"/>
      <c r="BQE16" s="27"/>
      <c r="BQF16" s="27"/>
      <c r="BQG16" s="25"/>
      <c r="BQH16" s="25"/>
      <c r="BQI16" s="25"/>
      <c r="BQJ16" s="27"/>
      <c r="BQK16" s="28"/>
      <c r="BQL16" s="28"/>
      <c r="BQM16" s="27"/>
      <c r="BQN16" s="27"/>
      <c r="BQO16" s="25"/>
      <c r="BQP16" s="25"/>
      <c r="BQQ16" s="25"/>
      <c r="BQR16" s="27"/>
      <c r="BQS16" s="28"/>
      <c r="BQT16" s="28"/>
      <c r="BQU16" s="27"/>
      <c r="BQV16" s="27"/>
      <c r="BQW16" s="25"/>
      <c r="BQX16" s="25"/>
      <c r="BQY16" s="25"/>
      <c r="BQZ16" s="27"/>
      <c r="BRA16" s="28"/>
      <c r="BRB16" s="28"/>
      <c r="BRC16" s="27"/>
      <c r="BRD16" s="27"/>
      <c r="BRE16" s="25"/>
      <c r="BRF16" s="25"/>
      <c r="BRG16" s="25"/>
      <c r="BRH16" s="27"/>
      <c r="BRI16" s="28"/>
      <c r="BRJ16" s="28"/>
      <c r="BRK16" s="27"/>
      <c r="BRL16" s="27"/>
      <c r="BRM16" s="25"/>
      <c r="BRN16" s="25"/>
      <c r="BRO16" s="25"/>
      <c r="BRP16" s="27"/>
      <c r="BRQ16" s="28"/>
      <c r="BRR16" s="28"/>
      <c r="BRS16" s="27"/>
      <c r="BRT16" s="27"/>
      <c r="BRU16" s="25"/>
      <c r="BRV16" s="25"/>
      <c r="BRW16" s="25"/>
      <c r="BRX16" s="27"/>
      <c r="BRY16" s="28"/>
      <c r="BRZ16" s="28"/>
      <c r="BSA16" s="27"/>
      <c r="BSB16" s="27"/>
      <c r="BSC16" s="25"/>
      <c r="BSD16" s="25"/>
      <c r="BSE16" s="25"/>
      <c r="BSF16" s="27"/>
      <c r="BSG16" s="28"/>
      <c r="BSH16" s="28"/>
      <c r="BSI16" s="27"/>
      <c r="BSJ16" s="27"/>
      <c r="BSK16" s="25"/>
      <c r="BSL16" s="25"/>
      <c r="BSM16" s="25"/>
      <c r="BSN16" s="27"/>
      <c r="BSO16" s="28"/>
      <c r="BSP16" s="28"/>
      <c r="BSQ16" s="27"/>
      <c r="BSR16" s="27"/>
      <c r="BSS16" s="25"/>
      <c r="BST16" s="25"/>
      <c r="BSU16" s="25"/>
      <c r="BSV16" s="27"/>
      <c r="BSW16" s="28"/>
      <c r="BSX16" s="28"/>
      <c r="BSY16" s="27"/>
      <c r="BSZ16" s="27"/>
      <c r="BTA16" s="25"/>
      <c r="BTB16" s="25"/>
      <c r="BTC16" s="25"/>
      <c r="BTD16" s="27"/>
      <c r="BTE16" s="28"/>
      <c r="BTF16" s="28"/>
      <c r="BTG16" s="27"/>
      <c r="BTH16" s="27"/>
      <c r="BTI16" s="25"/>
      <c r="BTJ16" s="25"/>
      <c r="BTK16" s="25"/>
      <c r="BTL16" s="27"/>
      <c r="BTM16" s="28"/>
      <c r="BTN16" s="28"/>
      <c r="BTO16" s="27"/>
      <c r="BTP16" s="27"/>
      <c r="BTQ16" s="25"/>
      <c r="BTR16" s="25"/>
      <c r="BTS16" s="25"/>
      <c r="BTT16" s="27"/>
      <c r="BTU16" s="28"/>
      <c r="BTV16" s="28"/>
      <c r="BTW16" s="27"/>
      <c r="BTX16" s="27"/>
      <c r="BTY16" s="25"/>
      <c r="BTZ16" s="25"/>
      <c r="BUA16" s="25"/>
      <c r="BUB16" s="27"/>
      <c r="BUC16" s="28"/>
      <c r="BUD16" s="28"/>
      <c r="BUE16" s="27"/>
      <c r="BUF16" s="27"/>
      <c r="BUG16" s="25"/>
      <c r="BUH16" s="25"/>
      <c r="BUI16" s="25"/>
      <c r="BUJ16" s="27"/>
      <c r="BUK16" s="28"/>
      <c r="BUL16" s="28"/>
      <c r="BUM16" s="27"/>
      <c r="BUN16" s="27"/>
      <c r="BUO16" s="25"/>
      <c r="BUP16" s="25"/>
      <c r="BUQ16" s="25"/>
      <c r="BUR16" s="27"/>
      <c r="BUS16" s="28"/>
      <c r="BUT16" s="28"/>
      <c r="BUU16" s="27"/>
      <c r="BUV16" s="27"/>
      <c r="BUW16" s="25"/>
      <c r="BUX16" s="25"/>
      <c r="BUY16" s="25"/>
      <c r="BUZ16" s="27"/>
      <c r="BVA16" s="28"/>
      <c r="BVB16" s="28"/>
      <c r="BVC16" s="27"/>
      <c r="BVD16" s="27"/>
      <c r="BVE16" s="25"/>
      <c r="BVF16" s="25"/>
      <c r="BVG16" s="25"/>
      <c r="BVH16" s="27"/>
      <c r="BVI16" s="28"/>
      <c r="BVJ16" s="28"/>
      <c r="BVK16" s="27"/>
      <c r="BVL16" s="27"/>
      <c r="BVM16" s="25"/>
      <c r="BVN16" s="25"/>
      <c r="BVO16" s="25"/>
      <c r="BVP16" s="27"/>
      <c r="BVQ16" s="28"/>
      <c r="BVR16" s="28"/>
      <c r="BVS16" s="27"/>
      <c r="BVT16" s="27"/>
      <c r="BVU16" s="25"/>
      <c r="BVV16" s="25"/>
      <c r="BVW16" s="25"/>
      <c r="BVX16" s="27"/>
      <c r="BVY16" s="28"/>
      <c r="BVZ16" s="28"/>
      <c r="BWA16" s="27"/>
      <c r="BWB16" s="27"/>
      <c r="BWC16" s="25"/>
      <c r="BWD16" s="25"/>
      <c r="BWE16" s="25"/>
      <c r="BWF16" s="27"/>
      <c r="BWG16" s="28"/>
      <c r="BWH16" s="28"/>
      <c r="BWI16" s="27"/>
      <c r="BWJ16" s="27"/>
      <c r="BWK16" s="25"/>
      <c r="BWL16" s="25"/>
      <c r="BWM16" s="25"/>
      <c r="BWN16" s="27"/>
      <c r="BWO16" s="28"/>
      <c r="BWP16" s="28"/>
      <c r="BWQ16" s="27"/>
      <c r="BWR16" s="27"/>
      <c r="BWS16" s="25"/>
      <c r="BWT16" s="25"/>
      <c r="BWU16" s="25"/>
      <c r="BWV16" s="27"/>
      <c r="BWW16" s="28"/>
      <c r="BWX16" s="28"/>
      <c r="BWY16" s="27"/>
      <c r="BWZ16" s="27"/>
      <c r="BXA16" s="25"/>
      <c r="BXB16" s="25"/>
      <c r="BXC16" s="25"/>
      <c r="BXD16" s="27"/>
      <c r="BXE16" s="28"/>
      <c r="BXF16" s="28"/>
      <c r="BXG16" s="27"/>
      <c r="BXH16" s="27"/>
      <c r="BXI16" s="25"/>
      <c r="BXJ16" s="25"/>
      <c r="BXK16" s="25"/>
      <c r="BXL16" s="27"/>
      <c r="BXM16" s="28"/>
      <c r="BXN16" s="28"/>
      <c r="BXO16" s="27"/>
      <c r="BXP16" s="27"/>
      <c r="BXQ16" s="25"/>
      <c r="BXR16" s="25"/>
      <c r="BXS16" s="25"/>
      <c r="BXT16" s="27"/>
      <c r="BXU16" s="28"/>
      <c r="BXV16" s="28"/>
      <c r="BXW16" s="27"/>
      <c r="BXX16" s="27"/>
      <c r="BXY16" s="25"/>
      <c r="BXZ16" s="25"/>
      <c r="BYA16" s="25"/>
      <c r="BYB16" s="27"/>
      <c r="BYC16" s="28"/>
      <c r="BYD16" s="28"/>
      <c r="BYE16" s="27"/>
      <c r="BYF16" s="27"/>
      <c r="BYG16" s="25"/>
      <c r="BYH16" s="25"/>
      <c r="BYI16" s="25"/>
      <c r="BYJ16" s="27"/>
      <c r="BYK16" s="28"/>
      <c r="BYL16" s="28"/>
      <c r="BYM16" s="27"/>
      <c r="BYN16" s="27"/>
      <c r="BYO16" s="25"/>
      <c r="BYP16" s="25"/>
      <c r="BYQ16" s="25"/>
      <c r="BYR16" s="27"/>
      <c r="BYS16" s="28"/>
      <c r="BYT16" s="28"/>
      <c r="BYU16" s="27"/>
      <c r="BYV16" s="27"/>
      <c r="BYW16" s="25"/>
      <c r="BYX16" s="25"/>
      <c r="BYY16" s="25"/>
      <c r="BYZ16" s="27"/>
      <c r="BZA16" s="28"/>
      <c r="BZB16" s="28"/>
      <c r="BZC16" s="27"/>
      <c r="BZD16" s="27"/>
      <c r="BZE16" s="25"/>
      <c r="BZF16" s="25"/>
      <c r="BZG16" s="25"/>
      <c r="BZH16" s="27"/>
      <c r="BZI16" s="28"/>
      <c r="BZJ16" s="28"/>
      <c r="BZK16" s="27"/>
      <c r="BZL16" s="27"/>
      <c r="BZM16" s="25"/>
      <c r="BZN16" s="25"/>
      <c r="BZO16" s="25"/>
      <c r="BZP16" s="27"/>
      <c r="BZQ16" s="28"/>
      <c r="BZR16" s="28"/>
      <c r="BZS16" s="27"/>
      <c r="BZT16" s="27"/>
      <c r="BZU16" s="25"/>
      <c r="BZV16" s="25"/>
      <c r="BZW16" s="25"/>
      <c r="BZX16" s="27"/>
      <c r="BZY16" s="28"/>
      <c r="BZZ16" s="28"/>
      <c r="CAA16" s="27"/>
      <c r="CAB16" s="27"/>
      <c r="CAC16" s="25"/>
      <c r="CAD16" s="25"/>
      <c r="CAE16" s="25"/>
      <c r="CAF16" s="27"/>
      <c r="CAG16" s="28"/>
      <c r="CAH16" s="28"/>
      <c r="CAI16" s="27"/>
      <c r="CAJ16" s="27"/>
      <c r="CAK16" s="25"/>
      <c r="CAL16" s="25"/>
      <c r="CAM16" s="25"/>
      <c r="CAN16" s="27"/>
      <c r="CAO16" s="28"/>
      <c r="CAP16" s="28"/>
      <c r="CAQ16" s="27"/>
      <c r="CAR16" s="27"/>
      <c r="CAS16" s="25"/>
      <c r="CAT16" s="25"/>
      <c r="CAU16" s="25"/>
      <c r="CAV16" s="27"/>
      <c r="CAW16" s="28"/>
      <c r="CAX16" s="28"/>
      <c r="CAY16" s="27"/>
      <c r="CAZ16" s="27"/>
      <c r="CBA16" s="25"/>
      <c r="CBB16" s="25"/>
      <c r="CBC16" s="25"/>
      <c r="CBD16" s="27"/>
      <c r="CBE16" s="28"/>
      <c r="CBF16" s="28"/>
      <c r="CBG16" s="27"/>
      <c r="CBH16" s="27"/>
      <c r="CBI16" s="25"/>
      <c r="CBJ16" s="25"/>
      <c r="CBK16" s="25"/>
      <c r="CBL16" s="27"/>
      <c r="CBM16" s="28"/>
      <c r="CBN16" s="28"/>
      <c r="CBO16" s="27"/>
      <c r="CBP16" s="27"/>
      <c r="CBQ16" s="25"/>
      <c r="CBR16" s="25"/>
      <c r="CBS16" s="25"/>
      <c r="CBT16" s="27"/>
      <c r="CBU16" s="28"/>
      <c r="CBV16" s="28"/>
      <c r="CBW16" s="27"/>
      <c r="CBX16" s="27"/>
      <c r="CBY16" s="25"/>
      <c r="CBZ16" s="25"/>
      <c r="CCA16" s="25"/>
      <c r="CCB16" s="27"/>
      <c r="CCC16" s="28"/>
      <c r="CCD16" s="28"/>
      <c r="CCE16" s="27"/>
      <c r="CCF16" s="27"/>
      <c r="CCG16" s="25"/>
      <c r="CCH16" s="25"/>
      <c r="CCI16" s="25"/>
      <c r="CCJ16" s="27"/>
      <c r="CCK16" s="28"/>
      <c r="CCL16" s="28"/>
      <c r="CCM16" s="27"/>
      <c r="CCN16" s="27"/>
      <c r="CCO16" s="25"/>
      <c r="CCP16" s="25"/>
      <c r="CCQ16" s="25"/>
      <c r="CCR16" s="27"/>
      <c r="CCS16" s="28"/>
      <c r="CCT16" s="28"/>
      <c r="CCU16" s="27"/>
      <c r="CCV16" s="27"/>
      <c r="CCW16" s="25"/>
      <c r="CCX16" s="25"/>
      <c r="CCY16" s="25"/>
      <c r="CCZ16" s="27"/>
      <c r="CDA16" s="28"/>
      <c r="CDB16" s="28"/>
      <c r="CDC16" s="27"/>
      <c r="CDD16" s="27"/>
      <c r="CDE16" s="25"/>
      <c r="CDF16" s="25"/>
      <c r="CDG16" s="25"/>
      <c r="CDH16" s="27"/>
      <c r="CDI16" s="28"/>
      <c r="CDJ16" s="28"/>
      <c r="CDK16" s="27"/>
      <c r="CDL16" s="27"/>
      <c r="CDM16" s="25"/>
      <c r="CDN16" s="25"/>
      <c r="CDO16" s="25"/>
      <c r="CDP16" s="27"/>
      <c r="CDQ16" s="28"/>
      <c r="CDR16" s="28"/>
      <c r="CDS16" s="27"/>
      <c r="CDT16" s="27"/>
      <c r="CDU16" s="25"/>
      <c r="CDV16" s="25"/>
      <c r="CDW16" s="25"/>
      <c r="CDX16" s="27"/>
      <c r="CDY16" s="28"/>
      <c r="CDZ16" s="28"/>
      <c r="CEA16" s="27"/>
      <c r="CEB16" s="27"/>
      <c r="CEC16" s="25"/>
      <c r="CED16" s="25"/>
      <c r="CEE16" s="25"/>
      <c r="CEF16" s="27"/>
      <c r="CEG16" s="28"/>
      <c r="CEH16" s="28"/>
      <c r="CEI16" s="27"/>
      <c r="CEJ16" s="27"/>
      <c r="CEK16" s="25"/>
      <c r="CEL16" s="25"/>
      <c r="CEM16" s="25"/>
      <c r="CEN16" s="27"/>
      <c r="CEO16" s="28"/>
      <c r="CEP16" s="28"/>
      <c r="CEQ16" s="27"/>
      <c r="CER16" s="27"/>
      <c r="CES16" s="25"/>
      <c r="CET16" s="25"/>
      <c r="CEU16" s="25"/>
      <c r="CEV16" s="27"/>
      <c r="CEW16" s="28"/>
      <c r="CEX16" s="28"/>
      <c r="CEY16" s="27"/>
      <c r="CEZ16" s="27"/>
      <c r="CFA16" s="25"/>
      <c r="CFB16" s="25"/>
      <c r="CFC16" s="25"/>
      <c r="CFD16" s="27"/>
      <c r="CFE16" s="28"/>
      <c r="CFF16" s="28"/>
      <c r="CFG16" s="27"/>
      <c r="CFH16" s="27"/>
      <c r="CFI16" s="25"/>
      <c r="CFJ16" s="25"/>
      <c r="CFK16" s="25"/>
      <c r="CFL16" s="27"/>
      <c r="CFM16" s="28"/>
      <c r="CFN16" s="28"/>
      <c r="CFO16" s="27"/>
      <c r="CFP16" s="27"/>
      <c r="CFQ16" s="25"/>
      <c r="CFR16" s="25"/>
      <c r="CFS16" s="25"/>
      <c r="CFT16" s="27"/>
      <c r="CFU16" s="28"/>
      <c r="CFV16" s="28"/>
      <c r="CFW16" s="27"/>
      <c r="CFX16" s="27"/>
      <c r="CFY16" s="25"/>
      <c r="CFZ16" s="25"/>
      <c r="CGA16" s="25"/>
      <c r="CGB16" s="27"/>
      <c r="CGC16" s="28"/>
      <c r="CGD16" s="28"/>
      <c r="CGE16" s="27"/>
      <c r="CGF16" s="27"/>
      <c r="CGG16" s="25"/>
      <c r="CGH16" s="25"/>
      <c r="CGI16" s="25"/>
      <c r="CGJ16" s="27"/>
      <c r="CGK16" s="28"/>
      <c r="CGL16" s="28"/>
      <c r="CGM16" s="27"/>
      <c r="CGN16" s="27"/>
      <c r="CGO16" s="25"/>
      <c r="CGP16" s="25"/>
      <c r="CGQ16" s="25"/>
      <c r="CGR16" s="27"/>
      <c r="CGS16" s="28"/>
      <c r="CGT16" s="28"/>
      <c r="CGU16" s="27"/>
      <c r="CGV16" s="27"/>
      <c r="CGW16" s="25"/>
      <c r="CGX16" s="25"/>
      <c r="CGY16" s="25"/>
      <c r="CGZ16" s="27"/>
      <c r="CHA16" s="28"/>
      <c r="CHB16" s="28"/>
      <c r="CHC16" s="27"/>
      <c r="CHD16" s="27"/>
      <c r="CHE16" s="25"/>
      <c r="CHF16" s="25"/>
      <c r="CHG16" s="25"/>
      <c r="CHH16" s="27"/>
      <c r="CHI16" s="28"/>
      <c r="CHJ16" s="28"/>
      <c r="CHK16" s="27"/>
      <c r="CHL16" s="27"/>
      <c r="CHM16" s="25"/>
      <c r="CHN16" s="25"/>
      <c r="CHO16" s="25"/>
      <c r="CHP16" s="27"/>
      <c r="CHQ16" s="28"/>
      <c r="CHR16" s="28"/>
      <c r="CHS16" s="27"/>
      <c r="CHT16" s="27"/>
      <c r="CHU16" s="25"/>
      <c r="CHV16" s="25"/>
      <c r="CHW16" s="25"/>
      <c r="CHX16" s="27"/>
      <c r="CHY16" s="28"/>
      <c r="CHZ16" s="28"/>
      <c r="CIA16" s="27"/>
      <c r="CIB16" s="27"/>
      <c r="CIC16" s="25"/>
      <c r="CID16" s="25"/>
      <c r="CIE16" s="25"/>
      <c r="CIF16" s="27"/>
      <c r="CIG16" s="28"/>
      <c r="CIH16" s="28"/>
      <c r="CII16" s="27"/>
      <c r="CIJ16" s="27"/>
      <c r="CIK16" s="25"/>
      <c r="CIL16" s="25"/>
      <c r="CIM16" s="25"/>
      <c r="CIN16" s="27"/>
      <c r="CIO16" s="28"/>
      <c r="CIP16" s="28"/>
      <c r="CIQ16" s="27"/>
      <c r="CIR16" s="27"/>
      <c r="CIS16" s="25"/>
      <c r="CIT16" s="25"/>
      <c r="CIU16" s="25"/>
      <c r="CIV16" s="27"/>
      <c r="CIW16" s="28"/>
      <c r="CIX16" s="28"/>
      <c r="CIY16" s="27"/>
      <c r="CIZ16" s="27"/>
      <c r="CJA16" s="25"/>
      <c r="CJB16" s="25"/>
      <c r="CJC16" s="25"/>
      <c r="CJD16" s="27"/>
      <c r="CJE16" s="28"/>
      <c r="CJF16" s="28"/>
      <c r="CJG16" s="27"/>
      <c r="CJH16" s="27"/>
      <c r="CJI16" s="25"/>
      <c r="CJJ16" s="25"/>
      <c r="CJK16" s="25"/>
      <c r="CJL16" s="27"/>
      <c r="CJM16" s="28"/>
      <c r="CJN16" s="28"/>
      <c r="CJO16" s="27"/>
      <c r="CJP16" s="27"/>
      <c r="CJQ16" s="25"/>
      <c r="CJR16" s="25"/>
      <c r="CJS16" s="25"/>
      <c r="CJT16" s="27"/>
      <c r="CJU16" s="28"/>
      <c r="CJV16" s="28"/>
      <c r="CJW16" s="27"/>
      <c r="CJX16" s="27"/>
      <c r="CJY16" s="25"/>
      <c r="CJZ16" s="25"/>
      <c r="CKA16" s="25"/>
      <c r="CKB16" s="27"/>
      <c r="CKC16" s="28"/>
      <c r="CKD16" s="28"/>
      <c r="CKE16" s="27"/>
      <c r="CKF16" s="27"/>
      <c r="CKG16" s="25"/>
      <c r="CKH16" s="25"/>
      <c r="CKI16" s="25"/>
      <c r="CKJ16" s="27"/>
      <c r="CKK16" s="28"/>
      <c r="CKL16" s="28"/>
      <c r="CKM16" s="27"/>
      <c r="CKN16" s="27"/>
      <c r="CKO16" s="25"/>
      <c r="CKP16" s="25"/>
      <c r="CKQ16" s="25"/>
      <c r="CKR16" s="27"/>
      <c r="CKS16" s="28"/>
      <c r="CKT16" s="28"/>
      <c r="CKU16" s="27"/>
      <c r="CKV16" s="27"/>
      <c r="CKW16" s="25"/>
      <c r="CKX16" s="25"/>
      <c r="CKY16" s="25"/>
      <c r="CKZ16" s="27"/>
      <c r="CLA16" s="28"/>
      <c r="CLB16" s="28"/>
      <c r="CLC16" s="27"/>
      <c r="CLD16" s="27"/>
      <c r="CLE16" s="25"/>
      <c r="CLF16" s="25"/>
      <c r="CLG16" s="25"/>
      <c r="CLH16" s="27"/>
      <c r="CLI16" s="28"/>
      <c r="CLJ16" s="28"/>
      <c r="CLK16" s="27"/>
      <c r="CLL16" s="27"/>
      <c r="CLM16" s="25"/>
      <c r="CLN16" s="25"/>
      <c r="CLO16" s="25"/>
      <c r="CLP16" s="27"/>
      <c r="CLQ16" s="28"/>
      <c r="CLR16" s="28"/>
      <c r="CLS16" s="27"/>
      <c r="CLT16" s="27"/>
      <c r="CLU16" s="25"/>
      <c r="CLV16" s="25"/>
      <c r="CLW16" s="25"/>
      <c r="CLX16" s="27"/>
      <c r="CLY16" s="28"/>
      <c r="CLZ16" s="28"/>
      <c r="CMA16" s="27"/>
      <c r="CMB16" s="27"/>
      <c r="CMC16" s="25"/>
      <c r="CMD16" s="25"/>
      <c r="CME16" s="25"/>
      <c r="CMF16" s="27"/>
      <c r="CMG16" s="28"/>
      <c r="CMH16" s="28"/>
      <c r="CMI16" s="27"/>
      <c r="CMJ16" s="27"/>
      <c r="CMK16" s="25"/>
      <c r="CML16" s="25"/>
      <c r="CMM16" s="25"/>
      <c r="CMN16" s="27"/>
      <c r="CMO16" s="28"/>
      <c r="CMP16" s="28"/>
      <c r="CMQ16" s="27"/>
      <c r="CMR16" s="27"/>
      <c r="CMS16" s="25"/>
      <c r="CMT16" s="25"/>
      <c r="CMU16" s="25"/>
      <c r="CMV16" s="27"/>
      <c r="CMW16" s="28"/>
      <c r="CMX16" s="28"/>
      <c r="CMY16" s="27"/>
      <c r="CMZ16" s="27"/>
      <c r="CNA16" s="25"/>
      <c r="CNB16" s="25"/>
      <c r="CNC16" s="25"/>
      <c r="CND16" s="27"/>
      <c r="CNE16" s="28"/>
      <c r="CNF16" s="28"/>
      <c r="CNG16" s="27"/>
      <c r="CNH16" s="27"/>
      <c r="CNI16" s="25"/>
      <c r="CNJ16" s="25"/>
      <c r="CNK16" s="25"/>
      <c r="CNL16" s="27"/>
      <c r="CNM16" s="28"/>
      <c r="CNN16" s="28"/>
      <c r="CNO16" s="27"/>
      <c r="CNP16" s="27"/>
      <c r="CNQ16" s="25"/>
      <c r="CNR16" s="25"/>
      <c r="CNS16" s="25"/>
      <c r="CNT16" s="27"/>
      <c r="CNU16" s="28"/>
      <c r="CNV16" s="28"/>
      <c r="CNW16" s="27"/>
      <c r="CNX16" s="27"/>
      <c r="CNY16" s="25"/>
      <c r="CNZ16" s="25"/>
      <c r="COA16" s="25"/>
      <c r="COB16" s="27"/>
      <c r="COC16" s="28"/>
      <c r="COD16" s="28"/>
      <c r="COE16" s="27"/>
      <c r="COF16" s="27"/>
      <c r="COG16" s="25"/>
      <c r="COH16" s="25"/>
      <c r="COI16" s="25"/>
      <c r="COJ16" s="27"/>
      <c r="COK16" s="28"/>
      <c r="COL16" s="28"/>
      <c r="COM16" s="27"/>
      <c r="CON16" s="27"/>
      <c r="COO16" s="25"/>
      <c r="COP16" s="25"/>
      <c r="COQ16" s="25"/>
      <c r="COR16" s="27"/>
      <c r="COS16" s="28"/>
      <c r="COT16" s="28"/>
      <c r="COU16" s="27"/>
      <c r="COV16" s="27"/>
      <c r="COW16" s="25"/>
      <c r="COX16" s="25"/>
      <c r="COY16" s="25"/>
      <c r="COZ16" s="27"/>
      <c r="CPA16" s="28"/>
      <c r="CPB16" s="28"/>
      <c r="CPC16" s="27"/>
      <c r="CPD16" s="27"/>
      <c r="CPE16" s="25"/>
      <c r="CPF16" s="25"/>
      <c r="CPG16" s="25"/>
      <c r="CPH16" s="27"/>
      <c r="CPI16" s="28"/>
      <c r="CPJ16" s="28"/>
      <c r="CPK16" s="27"/>
      <c r="CPL16" s="27"/>
      <c r="CPM16" s="25"/>
      <c r="CPN16" s="25"/>
      <c r="CPO16" s="25"/>
      <c r="CPP16" s="27"/>
      <c r="CPQ16" s="28"/>
      <c r="CPR16" s="28"/>
      <c r="CPS16" s="27"/>
      <c r="CPT16" s="27"/>
      <c r="CPU16" s="25"/>
      <c r="CPV16" s="25"/>
      <c r="CPW16" s="25"/>
      <c r="CPX16" s="27"/>
      <c r="CPY16" s="28"/>
      <c r="CPZ16" s="28"/>
      <c r="CQA16" s="27"/>
      <c r="CQB16" s="27"/>
      <c r="CQC16" s="25"/>
      <c r="CQD16" s="25"/>
      <c r="CQE16" s="25"/>
      <c r="CQF16" s="27"/>
      <c r="CQG16" s="28"/>
      <c r="CQH16" s="28"/>
      <c r="CQI16" s="27"/>
      <c r="CQJ16" s="27"/>
      <c r="CQK16" s="25"/>
      <c r="CQL16" s="25"/>
      <c r="CQM16" s="25"/>
      <c r="CQN16" s="27"/>
      <c r="CQO16" s="28"/>
      <c r="CQP16" s="28"/>
      <c r="CQQ16" s="27"/>
      <c r="CQR16" s="27"/>
      <c r="CQS16" s="25"/>
      <c r="CQT16" s="25"/>
      <c r="CQU16" s="25"/>
      <c r="CQV16" s="27"/>
      <c r="CQW16" s="28"/>
      <c r="CQX16" s="28"/>
      <c r="CQY16" s="27"/>
      <c r="CQZ16" s="27"/>
      <c r="CRA16" s="25"/>
      <c r="CRB16" s="25"/>
      <c r="CRC16" s="25"/>
      <c r="CRD16" s="27"/>
      <c r="CRE16" s="28"/>
      <c r="CRF16" s="28"/>
      <c r="CRG16" s="27"/>
      <c r="CRH16" s="27"/>
      <c r="CRI16" s="25"/>
      <c r="CRJ16" s="25"/>
      <c r="CRK16" s="25"/>
      <c r="CRL16" s="27"/>
      <c r="CRM16" s="28"/>
      <c r="CRN16" s="28"/>
      <c r="CRO16" s="27"/>
      <c r="CRP16" s="27"/>
      <c r="CRQ16" s="25"/>
      <c r="CRR16" s="25"/>
      <c r="CRS16" s="25"/>
      <c r="CRT16" s="27"/>
      <c r="CRU16" s="28"/>
      <c r="CRV16" s="28"/>
      <c r="CRW16" s="27"/>
      <c r="CRX16" s="27"/>
      <c r="CRY16" s="25"/>
      <c r="CRZ16" s="25"/>
      <c r="CSA16" s="25"/>
      <c r="CSB16" s="27"/>
      <c r="CSC16" s="28"/>
      <c r="CSD16" s="28"/>
      <c r="CSE16" s="27"/>
      <c r="CSF16" s="27"/>
      <c r="CSG16" s="25"/>
      <c r="CSH16" s="25"/>
      <c r="CSI16" s="25"/>
      <c r="CSJ16" s="27"/>
      <c r="CSK16" s="28"/>
      <c r="CSL16" s="28"/>
      <c r="CSM16" s="27"/>
      <c r="CSN16" s="27"/>
      <c r="CSO16" s="25"/>
      <c r="CSP16" s="25"/>
      <c r="CSQ16" s="25"/>
      <c r="CSR16" s="27"/>
      <c r="CSS16" s="28"/>
      <c r="CST16" s="28"/>
      <c r="CSU16" s="27"/>
      <c r="CSV16" s="27"/>
      <c r="CSW16" s="25"/>
      <c r="CSX16" s="25"/>
      <c r="CSY16" s="25"/>
      <c r="CSZ16" s="27"/>
      <c r="CTA16" s="28"/>
      <c r="CTB16" s="28"/>
      <c r="CTC16" s="27"/>
      <c r="CTD16" s="27"/>
      <c r="CTE16" s="25"/>
      <c r="CTF16" s="25"/>
      <c r="CTG16" s="25"/>
      <c r="CTH16" s="27"/>
      <c r="CTI16" s="28"/>
      <c r="CTJ16" s="28"/>
      <c r="CTK16" s="27"/>
      <c r="CTL16" s="27"/>
      <c r="CTM16" s="25"/>
      <c r="CTN16" s="25"/>
      <c r="CTO16" s="25"/>
      <c r="CTP16" s="27"/>
      <c r="CTQ16" s="28"/>
      <c r="CTR16" s="28"/>
      <c r="CTS16" s="27"/>
      <c r="CTT16" s="27"/>
      <c r="CTU16" s="25"/>
      <c r="CTV16" s="25"/>
      <c r="CTW16" s="25"/>
      <c r="CTX16" s="27"/>
      <c r="CTY16" s="28"/>
      <c r="CTZ16" s="28"/>
      <c r="CUA16" s="27"/>
      <c r="CUB16" s="27"/>
      <c r="CUC16" s="25"/>
      <c r="CUD16" s="25"/>
      <c r="CUE16" s="25"/>
      <c r="CUF16" s="27"/>
      <c r="CUG16" s="28"/>
      <c r="CUH16" s="28"/>
      <c r="CUI16" s="27"/>
      <c r="CUJ16" s="27"/>
      <c r="CUK16" s="25"/>
      <c r="CUL16" s="25"/>
      <c r="CUM16" s="25"/>
      <c r="CUN16" s="27"/>
      <c r="CUO16" s="28"/>
      <c r="CUP16" s="28"/>
      <c r="CUQ16" s="27"/>
      <c r="CUR16" s="27"/>
      <c r="CUS16" s="25"/>
      <c r="CUT16" s="25"/>
      <c r="CUU16" s="25"/>
      <c r="CUV16" s="27"/>
      <c r="CUW16" s="28"/>
      <c r="CUX16" s="28"/>
      <c r="CUY16" s="27"/>
      <c r="CUZ16" s="27"/>
      <c r="CVA16" s="25"/>
      <c r="CVB16" s="25"/>
      <c r="CVC16" s="25"/>
      <c r="CVD16" s="27"/>
      <c r="CVE16" s="28"/>
      <c r="CVF16" s="28"/>
      <c r="CVG16" s="27"/>
      <c r="CVH16" s="27"/>
      <c r="CVI16" s="25"/>
      <c r="CVJ16" s="25"/>
      <c r="CVK16" s="25"/>
      <c r="CVL16" s="27"/>
      <c r="CVM16" s="28"/>
      <c r="CVN16" s="28"/>
      <c r="CVO16" s="27"/>
      <c r="CVP16" s="27"/>
      <c r="CVQ16" s="25"/>
      <c r="CVR16" s="25"/>
      <c r="CVS16" s="25"/>
      <c r="CVT16" s="27"/>
      <c r="CVU16" s="28"/>
      <c r="CVV16" s="28"/>
      <c r="CVW16" s="27"/>
      <c r="CVX16" s="27"/>
      <c r="CVY16" s="25"/>
      <c r="CVZ16" s="25"/>
      <c r="CWA16" s="25"/>
      <c r="CWB16" s="27"/>
      <c r="CWC16" s="28"/>
      <c r="CWD16" s="28"/>
      <c r="CWE16" s="27"/>
      <c r="CWF16" s="27"/>
      <c r="CWG16" s="25"/>
      <c r="CWH16" s="25"/>
      <c r="CWI16" s="25"/>
      <c r="CWJ16" s="27"/>
      <c r="CWK16" s="28"/>
      <c r="CWL16" s="28"/>
      <c r="CWM16" s="27"/>
      <c r="CWN16" s="27"/>
      <c r="CWO16" s="25"/>
      <c r="CWP16" s="25"/>
      <c r="CWQ16" s="25"/>
      <c r="CWR16" s="27"/>
      <c r="CWS16" s="28"/>
      <c r="CWT16" s="28"/>
      <c r="CWU16" s="27"/>
      <c r="CWV16" s="27"/>
      <c r="CWW16" s="25"/>
      <c r="CWX16" s="25"/>
      <c r="CWY16" s="25"/>
      <c r="CWZ16" s="27"/>
      <c r="CXA16" s="28"/>
      <c r="CXB16" s="28"/>
      <c r="CXC16" s="27"/>
      <c r="CXD16" s="27"/>
      <c r="CXE16" s="25"/>
      <c r="CXF16" s="25"/>
      <c r="CXG16" s="25"/>
      <c r="CXH16" s="27"/>
      <c r="CXI16" s="28"/>
      <c r="CXJ16" s="28"/>
      <c r="CXK16" s="27"/>
      <c r="CXL16" s="27"/>
      <c r="CXM16" s="25"/>
      <c r="CXN16" s="25"/>
      <c r="CXO16" s="25"/>
      <c r="CXP16" s="27"/>
      <c r="CXQ16" s="28"/>
      <c r="CXR16" s="28"/>
      <c r="CXS16" s="27"/>
      <c r="CXT16" s="27"/>
      <c r="CXU16" s="25"/>
      <c r="CXV16" s="25"/>
      <c r="CXW16" s="25"/>
      <c r="CXX16" s="27"/>
      <c r="CXY16" s="28"/>
      <c r="CXZ16" s="28"/>
      <c r="CYA16" s="27"/>
      <c r="CYB16" s="27"/>
      <c r="CYC16" s="25"/>
      <c r="CYD16" s="25"/>
      <c r="CYE16" s="25"/>
      <c r="CYF16" s="27"/>
      <c r="CYG16" s="28"/>
      <c r="CYH16" s="28"/>
      <c r="CYI16" s="27"/>
      <c r="CYJ16" s="27"/>
      <c r="CYK16" s="25"/>
      <c r="CYL16" s="25"/>
      <c r="CYM16" s="25"/>
      <c r="CYN16" s="27"/>
      <c r="CYO16" s="28"/>
      <c r="CYP16" s="28"/>
      <c r="CYQ16" s="27"/>
      <c r="CYR16" s="27"/>
      <c r="CYS16" s="25"/>
      <c r="CYT16" s="25"/>
      <c r="CYU16" s="25"/>
      <c r="CYV16" s="27"/>
      <c r="CYW16" s="28"/>
      <c r="CYX16" s="28"/>
      <c r="CYY16" s="27"/>
      <c r="CYZ16" s="27"/>
      <c r="CZA16" s="25"/>
      <c r="CZB16" s="25"/>
      <c r="CZC16" s="25"/>
      <c r="CZD16" s="27"/>
      <c r="CZE16" s="28"/>
      <c r="CZF16" s="28"/>
      <c r="CZG16" s="27"/>
      <c r="CZH16" s="27"/>
      <c r="CZI16" s="25"/>
      <c r="CZJ16" s="25"/>
      <c r="CZK16" s="25"/>
      <c r="CZL16" s="27"/>
      <c r="CZM16" s="28"/>
      <c r="CZN16" s="28"/>
      <c r="CZO16" s="27"/>
      <c r="CZP16" s="27"/>
      <c r="CZQ16" s="25"/>
      <c r="CZR16" s="25"/>
      <c r="CZS16" s="25"/>
      <c r="CZT16" s="27"/>
      <c r="CZU16" s="28"/>
      <c r="CZV16" s="28"/>
      <c r="CZW16" s="27"/>
      <c r="CZX16" s="27"/>
      <c r="CZY16" s="25"/>
      <c r="CZZ16" s="25"/>
      <c r="DAA16" s="25"/>
      <c r="DAB16" s="27"/>
      <c r="DAC16" s="28"/>
      <c r="DAD16" s="28"/>
      <c r="DAE16" s="27"/>
      <c r="DAF16" s="27"/>
      <c r="DAG16" s="25"/>
      <c r="DAH16" s="25"/>
      <c r="DAI16" s="25"/>
      <c r="DAJ16" s="27"/>
      <c r="DAK16" s="28"/>
      <c r="DAL16" s="28"/>
      <c r="DAM16" s="27"/>
      <c r="DAN16" s="27"/>
      <c r="DAO16" s="25"/>
      <c r="DAP16" s="25"/>
      <c r="DAQ16" s="25"/>
      <c r="DAR16" s="27"/>
      <c r="DAS16" s="28"/>
      <c r="DAT16" s="28"/>
      <c r="DAU16" s="27"/>
      <c r="DAV16" s="27"/>
      <c r="DAW16" s="25"/>
      <c r="DAX16" s="25"/>
      <c r="DAY16" s="25"/>
      <c r="DAZ16" s="27"/>
      <c r="DBA16" s="28"/>
      <c r="DBB16" s="28"/>
      <c r="DBC16" s="27"/>
      <c r="DBD16" s="27"/>
      <c r="DBE16" s="25"/>
      <c r="DBF16" s="25"/>
      <c r="DBG16" s="25"/>
      <c r="DBH16" s="27"/>
      <c r="DBI16" s="28"/>
      <c r="DBJ16" s="28"/>
      <c r="DBK16" s="27"/>
      <c r="DBL16" s="27"/>
      <c r="DBM16" s="25"/>
      <c r="DBN16" s="25"/>
      <c r="DBO16" s="25"/>
      <c r="DBP16" s="27"/>
      <c r="DBQ16" s="28"/>
      <c r="DBR16" s="28"/>
      <c r="DBS16" s="27"/>
      <c r="DBT16" s="27"/>
      <c r="DBU16" s="25"/>
      <c r="DBV16" s="25"/>
      <c r="DBW16" s="25"/>
      <c r="DBX16" s="27"/>
      <c r="DBY16" s="28"/>
      <c r="DBZ16" s="28"/>
      <c r="DCA16" s="27"/>
      <c r="DCB16" s="27"/>
      <c r="DCC16" s="25"/>
      <c r="DCD16" s="25"/>
      <c r="DCE16" s="25"/>
      <c r="DCF16" s="27"/>
      <c r="DCG16" s="28"/>
      <c r="DCH16" s="28"/>
      <c r="DCI16" s="27"/>
      <c r="DCJ16" s="27"/>
      <c r="DCK16" s="25"/>
      <c r="DCL16" s="25"/>
      <c r="DCM16" s="25"/>
      <c r="DCN16" s="27"/>
      <c r="DCO16" s="28"/>
      <c r="DCP16" s="28"/>
      <c r="DCQ16" s="27"/>
      <c r="DCR16" s="27"/>
      <c r="DCS16" s="25"/>
      <c r="DCT16" s="25"/>
      <c r="DCU16" s="25"/>
      <c r="DCV16" s="27"/>
      <c r="DCW16" s="28"/>
      <c r="DCX16" s="28"/>
      <c r="DCY16" s="27"/>
      <c r="DCZ16" s="27"/>
      <c r="DDA16" s="25"/>
      <c r="DDB16" s="25"/>
      <c r="DDC16" s="25"/>
      <c r="DDD16" s="27"/>
      <c r="DDE16" s="28"/>
      <c r="DDF16" s="28"/>
      <c r="DDG16" s="27"/>
      <c r="DDH16" s="27"/>
      <c r="DDI16" s="25"/>
      <c r="DDJ16" s="25"/>
      <c r="DDK16" s="25"/>
      <c r="DDL16" s="27"/>
      <c r="DDM16" s="28"/>
      <c r="DDN16" s="28"/>
      <c r="DDO16" s="27"/>
      <c r="DDP16" s="27"/>
      <c r="DDQ16" s="25"/>
      <c r="DDR16" s="25"/>
      <c r="DDS16" s="25"/>
      <c r="DDT16" s="27"/>
      <c r="DDU16" s="28"/>
      <c r="DDV16" s="28"/>
      <c r="DDW16" s="27"/>
      <c r="DDX16" s="27"/>
      <c r="DDY16" s="25"/>
      <c r="DDZ16" s="25"/>
      <c r="DEA16" s="25"/>
      <c r="DEB16" s="27"/>
      <c r="DEC16" s="28"/>
      <c r="DED16" s="28"/>
      <c r="DEE16" s="27"/>
      <c r="DEF16" s="27"/>
      <c r="DEG16" s="25"/>
      <c r="DEH16" s="25"/>
      <c r="DEI16" s="25"/>
      <c r="DEJ16" s="27"/>
      <c r="DEK16" s="28"/>
      <c r="DEL16" s="28"/>
      <c r="DEM16" s="27"/>
      <c r="DEN16" s="27"/>
      <c r="DEO16" s="25"/>
      <c r="DEP16" s="25"/>
      <c r="DEQ16" s="25"/>
      <c r="DER16" s="27"/>
      <c r="DES16" s="28"/>
      <c r="DET16" s="28"/>
      <c r="DEU16" s="27"/>
      <c r="DEV16" s="27"/>
      <c r="DEW16" s="25"/>
      <c r="DEX16" s="25"/>
      <c r="DEY16" s="25"/>
      <c r="DEZ16" s="27"/>
      <c r="DFA16" s="28"/>
      <c r="DFB16" s="28"/>
      <c r="DFC16" s="27"/>
      <c r="DFD16" s="27"/>
      <c r="DFE16" s="25"/>
      <c r="DFF16" s="25"/>
      <c r="DFG16" s="25"/>
      <c r="DFH16" s="27"/>
      <c r="DFI16" s="28"/>
      <c r="DFJ16" s="28"/>
      <c r="DFK16" s="27"/>
      <c r="DFL16" s="27"/>
      <c r="DFM16" s="25"/>
      <c r="DFN16" s="25"/>
      <c r="DFO16" s="25"/>
      <c r="DFP16" s="27"/>
      <c r="DFQ16" s="28"/>
      <c r="DFR16" s="28"/>
      <c r="DFS16" s="27"/>
      <c r="DFT16" s="27"/>
      <c r="DFU16" s="25"/>
      <c r="DFV16" s="25"/>
      <c r="DFW16" s="25"/>
      <c r="DFX16" s="27"/>
      <c r="DFY16" s="28"/>
      <c r="DFZ16" s="28"/>
      <c r="DGA16" s="27"/>
      <c r="DGB16" s="27"/>
      <c r="DGC16" s="25"/>
      <c r="DGD16" s="25"/>
      <c r="DGE16" s="25"/>
      <c r="DGF16" s="27"/>
      <c r="DGG16" s="28"/>
      <c r="DGH16" s="28"/>
      <c r="DGI16" s="27"/>
      <c r="DGJ16" s="27"/>
      <c r="DGK16" s="25"/>
      <c r="DGL16" s="25"/>
      <c r="DGM16" s="25"/>
      <c r="DGN16" s="27"/>
      <c r="DGO16" s="28"/>
      <c r="DGP16" s="28"/>
      <c r="DGQ16" s="27"/>
      <c r="DGR16" s="27"/>
      <c r="DGS16" s="25"/>
      <c r="DGT16" s="25"/>
      <c r="DGU16" s="25"/>
      <c r="DGV16" s="27"/>
      <c r="DGW16" s="28"/>
      <c r="DGX16" s="28"/>
      <c r="DGY16" s="27"/>
      <c r="DGZ16" s="27"/>
      <c r="DHA16" s="25"/>
      <c r="DHB16" s="25"/>
      <c r="DHC16" s="25"/>
      <c r="DHD16" s="27"/>
      <c r="DHE16" s="28"/>
      <c r="DHF16" s="28"/>
      <c r="DHG16" s="27"/>
      <c r="DHH16" s="27"/>
      <c r="DHI16" s="25"/>
      <c r="DHJ16" s="25"/>
      <c r="DHK16" s="25"/>
      <c r="DHL16" s="27"/>
      <c r="DHM16" s="28"/>
      <c r="DHN16" s="28"/>
      <c r="DHO16" s="27"/>
      <c r="DHP16" s="27"/>
      <c r="DHQ16" s="25"/>
      <c r="DHR16" s="25"/>
      <c r="DHS16" s="25"/>
      <c r="DHT16" s="27"/>
      <c r="DHU16" s="28"/>
      <c r="DHV16" s="28"/>
      <c r="DHW16" s="27"/>
      <c r="DHX16" s="27"/>
      <c r="DHY16" s="25"/>
      <c r="DHZ16" s="25"/>
      <c r="DIA16" s="25"/>
      <c r="DIB16" s="27"/>
      <c r="DIC16" s="28"/>
      <c r="DID16" s="28"/>
      <c r="DIE16" s="27"/>
      <c r="DIF16" s="27"/>
      <c r="DIG16" s="25"/>
      <c r="DIH16" s="25"/>
      <c r="DII16" s="25"/>
      <c r="DIJ16" s="27"/>
      <c r="DIK16" s="28"/>
      <c r="DIL16" s="28"/>
      <c r="DIM16" s="27"/>
      <c r="DIN16" s="27"/>
      <c r="DIO16" s="25"/>
      <c r="DIP16" s="25"/>
      <c r="DIQ16" s="25"/>
      <c r="DIR16" s="27"/>
      <c r="DIS16" s="28"/>
      <c r="DIT16" s="28"/>
      <c r="DIU16" s="27"/>
      <c r="DIV16" s="27"/>
      <c r="DIW16" s="25"/>
      <c r="DIX16" s="25"/>
      <c r="DIY16" s="25"/>
      <c r="DIZ16" s="27"/>
      <c r="DJA16" s="28"/>
      <c r="DJB16" s="28"/>
      <c r="DJC16" s="27"/>
      <c r="DJD16" s="27"/>
      <c r="DJE16" s="25"/>
      <c r="DJF16" s="25"/>
      <c r="DJG16" s="25"/>
      <c r="DJH16" s="27"/>
      <c r="DJI16" s="28"/>
      <c r="DJJ16" s="28"/>
      <c r="DJK16" s="27"/>
      <c r="DJL16" s="27"/>
      <c r="DJM16" s="25"/>
      <c r="DJN16" s="25"/>
      <c r="DJO16" s="25"/>
      <c r="DJP16" s="27"/>
      <c r="DJQ16" s="28"/>
      <c r="DJR16" s="28"/>
      <c r="DJS16" s="27"/>
      <c r="DJT16" s="27"/>
      <c r="DJU16" s="25"/>
      <c r="DJV16" s="25"/>
      <c r="DJW16" s="25"/>
      <c r="DJX16" s="27"/>
      <c r="DJY16" s="28"/>
      <c r="DJZ16" s="28"/>
      <c r="DKA16" s="27"/>
      <c r="DKB16" s="27"/>
      <c r="DKC16" s="25"/>
      <c r="DKD16" s="25"/>
      <c r="DKE16" s="25"/>
      <c r="DKF16" s="27"/>
      <c r="DKG16" s="28"/>
      <c r="DKH16" s="28"/>
      <c r="DKI16" s="27"/>
      <c r="DKJ16" s="27"/>
      <c r="DKK16" s="25"/>
      <c r="DKL16" s="25"/>
      <c r="DKM16" s="25"/>
      <c r="DKN16" s="27"/>
      <c r="DKO16" s="28"/>
      <c r="DKP16" s="28"/>
      <c r="DKQ16" s="27"/>
      <c r="DKR16" s="27"/>
      <c r="DKS16" s="25"/>
      <c r="DKT16" s="25"/>
      <c r="DKU16" s="25"/>
      <c r="DKV16" s="27"/>
      <c r="DKW16" s="28"/>
      <c r="DKX16" s="28"/>
      <c r="DKY16" s="27"/>
      <c r="DKZ16" s="27"/>
      <c r="DLA16" s="25"/>
      <c r="DLB16" s="25"/>
      <c r="DLC16" s="25"/>
      <c r="DLD16" s="27"/>
      <c r="DLE16" s="28"/>
      <c r="DLF16" s="28"/>
      <c r="DLG16" s="27"/>
      <c r="DLH16" s="27"/>
      <c r="DLI16" s="25"/>
      <c r="DLJ16" s="25"/>
      <c r="DLK16" s="25"/>
      <c r="DLL16" s="27"/>
      <c r="DLM16" s="28"/>
      <c r="DLN16" s="28"/>
      <c r="DLO16" s="27"/>
      <c r="DLP16" s="27"/>
      <c r="DLQ16" s="25"/>
      <c r="DLR16" s="25"/>
      <c r="DLS16" s="25"/>
      <c r="DLT16" s="27"/>
      <c r="DLU16" s="28"/>
      <c r="DLV16" s="28"/>
      <c r="DLW16" s="27"/>
      <c r="DLX16" s="27"/>
      <c r="DLY16" s="25"/>
      <c r="DLZ16" s="25"/>
      <c r="DMA16" s="25"/>
      <c r="DMB16" s="27"/>
      <c r="DMC16" s="28"/>
      <c r="DMD16" s="28"/>
      <c r="DME16" s="27"/>
      <c r="DMF16" s="27"/>
      <c r="DMG16" s="25"/>
      <c r="DMH16" s="25"/>
      <c r="DMI16" s="25"/>
      <c r="DMJ16" s="27"/>
      <c r="DMK16" s="28"/>
      <c r="DML16" s="28"/>
      <c r="DMM16" s="27"/>
      <c r="DMN16" s="27"/>
      <c r="DMO16" s="25"/>
      <c r="DMP16" s="25"/>
      <c r="DMQ16" s="25"/>
      <c r="DMR16" s="27"/>
      <c r="DMS16" s="28"/>
      <c r="DMT16" s="28"/>
      <c r="DMU16" s="27"/>
      <c r="DMV16" s="27"/>
      <c r="DMW16" s="25"/>
      <c r="DMX16" s="25"/>
      <c r="DMY16" s="25"/>
      <c r="DMZ16" s="27"/>
      <c r="DNA16" s="28"/>
      <c r="DNB16" s="28"/>
      <c r="DNC16" s="27"/>
      <c r="DND16" s="27"/>
      <c r="DNE16" s="25"/>
      <c r="DNF16" s="25"/>
      <c r="DNG16" s="25"/>
      <c r="DNH16" s="27"/>
      <c r="DNI16" s="28"/>
      <c r="DNJ16" s="28"/>
      <c r="DNK16" s="27"/>
      <c r="DNL16" s="27"/>
      <c r="DNM16" s="25"/>
      <c r="DNN16" s="25"/>
      <c r="DNO16" s="25"/>
      <c r="DNP16" s="27"/>
      <c r="DNQ16" s="28"/>
      <c r="DNR16" s="28"/>
      <c r="DNS16" s="27"/>
      <c r="DNT16" s="27"/>
      <c r="DNU16" s="25"/>
      <c r="DNV16" s="25"/>
      <c r="DNW16" s="25"/>
      <c r="DNX16" s="27"/>
      <c r="DNY16" s="28"/>
      <c r="DNZ16" s="28"/>
      <c r="DOA16" s="27"/>
      <c r="DOB16" s="27"/>
      <c r="DOC16" s="25"/>
      <c r="DOD16" s="25"/>
      <c r="DOE16" s="25"/>
      <c r="DOF16" s="27"/>
      <c r="DOG16" s="28"/>
      <c r="DOH16" s="28"/>
      <c r="DOI16" s="27"/>
      <c r="DOJ16" s="27"/>
      <c r="DOK16" s="25"/>
      <c r="DOL16" s="25"/>
      <c r="DOM16" s="25"/>
      <c r="DON16" s="27"/>
      <c r="DOO16" s="28"/>
      <c r="DOP16" s="28"/>
      <c r="DOQ16" s="27"/>
      <c r="DOR16" s="27"/>
      <c r="DOS16" s="25"/>
      <c r="DOT16" s="25"/>
      <c r="DOU16" s="25"/>
      <c r="DOV16" s="27"/>
      <c r="DOW16" s="28"/>
      <c r="DOX16" s="28"/>
      <c r="DOY16" s="27"/>
      <c r="DOZ16" s="27"/>
      <c r="DPA16" s="25"/>
      <c r="DPB16" s="25"/>
      <c r="DPC16" s="25"/>
      <c r="DPD16" s="27"/>
      <c r="DPE16" s="28"/>
      <c r="DPF16" s="28"/>
      <c r="DPG16" s="27"/>
      <c r="DPH16" s="27"/>
      <c r="DPI16" s="25"/>
      <c r="DPJ16" s="25"/>
      <c r="DPK16" s="25"/>
      <c r="DPL16" s="27"/>
      <c r="DPM16" s="28"/>
      <c r="DPN16" s="28"/>
      <c r="DPO16" s="27"/>
      <c r="DPP16" s="27"/>
      <c r="DPQ16" s="25"/>
      <c r="DPR16" s="25"/>
      <c r="DPS16" s="25"/>
      <c r="DPT16" s="27"/>
      <c r="DPU16" s="28"/>
      <c r="DPV16" s="28"/>
      <c r="DPW16" s="27"/>
      <c r="DPX16" s="27"/>
      <c r="DPY16" s="25"/>
      <c r="DPZ16" s="25"/>
      <c r="DQA16" s="25"/>
      <c r="DQB16" s="27"/>
      <c r="DQC16" s="28"/>
      <c r="DQD16" s="28"/>
      <c r="DQE16" s="27"/>
      <c r="DQF16" s="27"/>
      <c r="DQG16" s="25"/>
      <c r="DQH16" s="25"/>
      <c r="DQI16" s="25"/>
      <c r="DQJ16" s="27"/>
      <c r="DQK16" s="28"/>
      <c r="DQL16" s="28"/>
      <c r="DQM16" s="27"/>
      <c r="DQN16" s="27"/>
      <c r="DQO16" s="25"/>
      <c r="DQP16" s="25"/>
      <c r="DQQ16" s="25"/>
      <c r="DQR16" s="27"/>
      <c r="DQS16" s="28"/>
      <c r="DQT16" s="28"/>
      <c r="DQU16" s="27"/>
      <c r="DQV16" s="27"/>
      <c r="DQW16" s="25"/>
      <c r="DQX16" s="25"/>
      <c r="DQY16" s="25"/>
      <c r="DQZ16" s="27"/>
      <c r="DRA16" s="28"/>
      <c r="DRB16" s="28"/>
      <c r="DRC16" s="27"/>
      <c r="DRD16" s="27"/>
      <c r="DRE16" s="25"/>
      <c r="DRF16" s="25"/>
      <c r="DRG16" s="25"/>
      <c r="DRH16" s="27"/>
      <c r="DRI16" s="28"/>
      <c r="DRJ16" s="28"/>
      <c r="DRK16" s="27"/>
      <c r="DRL16" s="27"/>
      <c r="DRM16" s="25"/>
      <c r="DRN16" s="25"/>
      <c r="DRO16" s="25"/>
      <c r="DRP16" s="27"/>
      <c r="DRQ16" s="28"/>
      <c r="DRR16" s="28"/>
      <c r="DRS16" s="27"/>
      <c r="DRT16" s="27"/>
      <c r="DRU16" s="25"/>
      <c r="DRV16" s="25"/>
      <c r="DRW16" s="25"/>
      <c r="DRX16" s="27"/>
      <c r="DRY16" s="28"/>
      <c r="DRZ16" s="28"/>
      <c r="DSA16" s="27"/>
      <c r="DSB16" s="27"/>
      <c r="DSC16" s="25"/>
      <c r="DSD16" s="25"/>
      <c r="DSE16" s="25"/>
      <c r="DSF16" s="27"/>
      <c r="DSG16" s="28"/>
      <c r="DSH16" s="28"/>
      <c r="DSI16" s="27"/>
      <c r="DSJ16" s="27"/>
      <c r="DSK16" s="25"/>
      <c r="DSL16" s="25"/>
      <c r="DSM16" s="25"/>
      <c r="DSN16" s="27"/>
      <c r="DSO16" s="28"/>
      <c r="DSP16" s="28"/>
      <c r="DSQ16" s="27"/>
      <c r="DSR16" s="27"/>
      <c r="DSS16" s="25"/>
      <c r="DST16" s="25"/>
      <c r="DSU16" s="25"/>
      <c r="DSV16" s="27"/>
      <c r="DSW16" s="28"/>
      <c r="DSX16" s="28"/>
      <c r="DSY16" s="27"/>
      <c r="DSZ16" s="27"/>
      <c r="DTA16" s="25"/>
      <c r="DTB16" s="25"/>
      <c r="DTC16" s="25"/>
      <c r="DTD16" s="27"/>
      <c r="DTE16" s="28"/>
      <c r="DTF16" s="28"/>
      <c r="DTG16" s="27"/>
      <c r="DTH16" s="27"/>
      <c r="DTI16" s="25"/>
      <c r="DTJ16" s="25"/>
      <c r="DTK16" s="25"/>
      <c r="DTL16" s="27"/>
      <c r="DTM16" s="28"/>
      <c r="DTN16" s="28"/>
      <c r="DTO16" s="27"/>
      <c r="DTP16" s="27"/>
      <c r="DTQ16" s="25"/>
      <c r="DTR16" s="25"/>
      <c r="DTS16" s="25"/>
      <c r="DTT16" s="27"/>
      <c r="DTU16" s="28"/>
      <c r="DTV16" s="28"/>
      <c r="DTW16" s="27"/>
      <c r="DTX16" s="27"/>
      <c r="DTY16" s="25"/>
      <c r="DTZ16" s="25"/>
      <c r="DUA16" s="25"/>
      <c r="DUB16" s="27"/>
      <c r="DUC16" s="28"/>
      <c r="DUD16" s="28"/>
      <c r="DUE16" s="27"/>
      <c r="DUF16" s="27"/>
      <c r="DUG16" s="25"/>
      <c r="DUH16" s="25"/>
      <c r="DUI16" s="25"/>
      <c r="DUJ16" s="27"/>
      <c r="DUK16" s="28"/>
      <c r="DUL16" s="28"/>
      <c r="DUM16" s="27"/>
      <c r="DUN16" s="27"/>
      <c r="DUO16" s="25"/>
      <c r="DUP16" s="25"/>
      <c r="DUQ16" s="25"/>
      <c r="DUR16" s="27"/>
      <c r="DUS16" s="28"/>
      <c r="DUT16" s="28"/>
      <c r="DUU16" s="27"/>
      <c r="DUV16" s="27"/>
      <c r="DUW16" s="25"/>
      <c r="DUX16" s="25"/>
      <c r="DUY16" s="25"/>
      <c r="DUZ16" s="27"/>
      <c r="DVA16" s="28"/>
      <c r="DVB16" s="28"/>
      <c r="DVC16" s="27"/>
      <c r="DVD16" s="27"/>
      <c r="DVE16" s="25"/>
      <c r="DVF16" s="25"/>
      <c r="DVG16" s="25"/>
      <c r="DVH16" s="27"/>
      <c r="DVI16" s="28"/>
      <c r="DVJ16" s="28"/>
      <c r="DVK16" s="27"/>
      <c r="DVL16" s="27"/>
      <c r="DVM16" s="25"/>
      <c r="DVN16" s="25"/>
      <c r="DVO16" s="25"/>
      <c r="DVP16" s="27"/>
      <c r="DVQ16" s="28"/>
      <c r="DVR16" s="28"/>
      <c r="DVS16" s="27"/>
      <c r="DVT16" s="27"/>
      <c r="DVU16" s="25"/>
      <c r="DVV16" s="25"/>
      <c r="DVW16" s="25"/>
      <c r="DVX16" s="27"/>
      <c r="DVY16" s="28"/>
      <c r="DVZ16" s="28"/>
      <c r="DWA16" s="27"/>
      <c r="DWB16" s="27"/>
      <c r="DWC16" s="25"/>
      <c r="DWD16" s="25"/>
      <c r="DWE16" s="25"/>
      <c r="DWF16" s="27"/>
      <c r="DWG16" s="28"/>
      <c r="DWH16" s="28"/>
      <c r="DWI16" s="27"/>
      <c r="DWJ16" s="27"/>
      <c r="DWK16" s="25"/>
      <c r="DWL16" s="25"/>
      <c r="DWM16" s="25"/>
      <c r="DWN16" s="27"/>
      <c r="DWO16" s="28"/>
      <c r="DWP16" s="28"/>
      <c r="DWQ16" s="27"/>
      <c r="DWR16" s="27"/>
      <c r="DWS16" s="25"/>
      <c r="DWT16" s="25"/>
      <c r="DWU16" s="25"/>
      <c r="DWV16" s="27"/>
      <c r="DWW16" s="28"/>
      <c r="DWX16" s="28"/>
      <c r="DWY16" s="27"/>
      <c r="DWZ16" s="27"/>
      <c r="DXA16" s="25"/>
      <c r="DXB16" s="25"/>
      <c r="DXC16" s="25"/>
      <c r="DXD16" s="27"/>
      <c r="DXE16" s="28"/>
      <c r="DXF16" s="28"/>
      <c r="DXG16" s="27"/>
      <c r="DXH16" s="27"/>
      <c r="DXI16" s="25"/>
      <c r="DXJ16" s="25"/>
      <c r="DXK16" s="25"/>
      <c r="DXL16" s="27"/>
      <c r="DXM16" s="28"/>
      <c r="DXN16" s="28"/>
      <c r="DXO16" s="27"/>
      <c r="DXP16" s="27"/>
      <c r="DXQ16" s="25"/>
      <c r="DXR16" s="25"/>
      <c r="DXS16" s="25"/>
      <c r="DXT16" s="27"/>
      <c r="DXU16" s="28"/>
      <c r="DXV16" s="28"/>
      <c r="DXW16" s="27"/>
      <c r="DXX16" s="27"/>
      <c r="DXY16" s="25"/>
      <c r="DXZ16" s="25"/>
      <c r="DYA16" s="25"/>
      <c r="DYB16" s="27"/>
      <c r="DYC16" s="28"/>
      <c r="DYD16" s="28"/>
      <c r="DYE16" s="27"/>
      <c r="DYF16" s="27"/>
      <c r="DYG16" s="25"/>
      <c r="DYH16" s="25"/>
      <c r="DYI16" s="25"/>
      <c r="DYJ16" s="27"/>
      <c r="DYK16" s="28"/>
      <c r="DYL16" s="28"/>
      <c r="DYM16" s="27"/>
      <c r="DYN16" s="27"/>
      <c r="DYO16" s="25"/>
      <c r="DYP16" s="25"/>
      <c r="DYQ16" s="25"/>
      <c r="DYR16" s="27"/>
      <c r="DYS16" s="28"/>
      <c r="DYT16" s="28"/>
      <c r="DYU16" s="27"/>
      <c r="DYV16" s="27"/>
      <c r="DYW16" s="25"/>
      <c r="DYX16" s="25"/>
      <c r="DYY16" s="25"/>
      <c r="DYZ16" s="27"/>
      <c r="DZA16" s="28"/>
      <c r="DZB16" s="28"/>
      <c r="DZC16" s="27"/>
      <c r="DZD16" s="27"/>
      <c r="DZE16" s="25"/>
      <c r="DZF16" s="25"/>
      <c r="DZG16" s="25"/>
      <c r="DZH16" s="27"/>
      <c r="DZI16" s="28"/>
      <c r="DZJ16" s="28"/>
      <c r="DZK16" s="27"/>
      <c r="DZL16" s="27"/>
      <c r="DZM16" s="25"/>
      <c r="DZN16" s="25"/>
      <c r="DZO16" s="25"/>
      <c r="DZP16" s="27"/>
      <c r="DZQ16" s="28"/>
      <c r="DZR16" s="28"/>
      <c r="DZS16" s="27"/>
      <c r="DZT16" s="27"/>
      <c r="DZU16" s="25"/>
      <c r="DZV16" s="25"/>
      <c r="DZW16" s="25"/>
      <c r="DZX16" s="27"/>
      <c r="DZY16" s="28"/>
      <c r="DZZ16" s="28"/>
      <c r="EAA16" s="27"/>
      <c r="EAB16" s="27"/>
      <c r="EAC16" s="25"/>
      <c r="EAD16" s="25"/>
      <c r="EAE16" s="25"/>
      <c r="EAF16" s="27"/>
      <c r="EAG16" s="28"/>
      <c r="EAH16" s="28"/>
      <c r="EAI16" s="27"/>
      <c r="EAJ16" s="27"/>
      <c r="EAK16" s="25"/>
      <c r="EAL16" s="25"/>
      <c r="EAM16" s="25"/>
      <c r="EAN16" s="27"/>
      <c r="EAO16" s="28"/>
      <c r="EAP16" s="28"/>
      <c r="EAQ16" s="27"/>
      <c r="EAR16" s="27"/>
      <c r="EAS16" s="25"/>
      <c r="EAT16" s="25"/>
      <c r="EAU16" s="25"/>
      <c r="EAV16" s="27"/>
      <c r="EAW16" s="28"/>
      <c r="EAX16" s="28"/>
      <c r="EAY16" s="27"/>
      <c r="EAZ16" s="27"/>
      <c r="EBA16" s="25"/>
      <c r="EBB16" s="25"/>
      <c r="EBC16" s="25"/>
      <c r="EBD16" s="27"/>
      <c r="EBE16" s="28"/>
      <c r="EBF16" s="28"/>
      <c r="EBG16" s="27"/>
      <c r="EBH16" s="27"/>
      <c r="EBI16" s="25"/>
      <c r="EBJ16" s="25"/>
      <c r="EBK16" s="25"/>
      <c r="EBL16" s="27"/>
      <c r="EBM16" s="28"/>
      <c r="EBN16" s="28"/>
      <c r="EBO16" s="27"/>
      <c r="EBP16" s="27"/>
      <c r="EBQ16" s="25"/>
      <c r="EBR16" s="25"/>
      <c r="EBS16" s="25"/>
      <c r="EBT16" s="27"/>
      <c r="EBU16" s="28"/>
      <c r="EBV16" s="28"/>
      <c r="EBW16" s="27"/>
      <c r="EBX16" s="27"/>
      <c r="EBY16" s="25"/>
      <c r="EBZ16" s="25"/>
      <c r="ECA16" s="25"/>
      <c r="ECB16" s="27"/>
      <c r="ECC16" s="28"/>
      <c r="ECD16" s="28"/>
      <c r="ECE16" s="27"/>
      <c r="ECF16" s="27"/>
      <c r="ECG16" s="25"/>
      <c r="ECH16" s="25"/>
      <c r="ECI16" s="25"/>
      <c r="ECJ16" s="27"/>
      <c r="ECK16" s="28"/>
      <c r="ECL16" s="28"/>
      <c r="ECM16" s="27"/>
      <c r="ECN16" s="27"/>
      <c r="ECO16" s="25"/>
      <c r="ECP16" s="25"/>
      <c r="ECQ16" s="25"/>
      <c r="ECR16" s="27"/>
      <c r="ECS16" s="28"/>
      <c r="ECT16" s="28"/>
      <c r="ECU16" s="27"/>
      <c r="ECV16" s="27"/>
      <c r="ECW16" s="25"/>
      <c r="ECX16" s="25"/>
      <c r="ECY16" s="25"/>
      <c r="ECZ16" s="27"/>
      <c r="EDA16" s="28"/>
      <c r="EDB16" s="28"/>
      <c r="EDC16" s="27"/>
      <c r="EDD16" s="27"/>
      <c r="EDE16" s="25"/>
      <c r="EDF16" s="25"/>
      <c r="EDG16" s="25"/>
      <c r="EDH16" s="27"/>
      <c r="EDI16" s="28"/>
      <c r="EDJ16" s="28"/>
      <c r="EDK16" s="27"/>
      <c r="EDL16" s="27"/>
      <c r="EDM16" s="25"/>
      <c r="EDN16" s="25"/>
      <c r="EDO16" s="25"/>
      <c r="EDP16" s="27"/>
      <c r="EDQ16" s="28"/>
      <c r="EDR16" s="28"/>
      <c r="EDS16" s="27"/>
      <c r="EDT16" s="27"/>
      <c r="EDU16" s="25"/>
      <c r="EDV16" s="25"/>
      <c r="EDW16" s="25"/>
      <c r="EDX16" s="27"/>
      <c r="EDY16" s="28"/>
      <c r="EDZ16" s="28"/>
      <c r="EEA16" s="27"/>
      <c r="EEB16" s="27"/>
      <c r="EEC16" s="25"/>
      <c r="EED16" s="25"/>
      <c r="EEE16" s="25"/>
      <c r="EEF16" s="27"/>
      <c r="EEG16" s="28"/>
      <c r="EEH16" s="28"/>
      <c r="EEI16" s="27"/>
      <c r="EEJ16" s="27"/>
      <c r="EEK16" s="25"/>
      <c r="EEL16" s="25"/>
      <c r="EEM16" s="25"/>
      <c r="EEN16" s="27"/>
      <c r="EEO16" s="28"/>
      <c r="EEP16" s="28"/>
      <c r="EEQ16" s="27"/>
      <c r="EER16" s="27"/>
      <c r="EES16" s="25"/>
      <c r="EET16" s="25"/>
      <c r="EEU16" s="25"/>
      <c r="EEV16" s="27"/>
      <c r="EEW16" s="28"/>
      <c r="EEX16" s="28"/>
      <c r="EEY16" s="27"/>
      <c r="EEZ16" s="27"/>
      <c r="EFA16" s="25"/>
      <c r="EFB16" s="25"/>
      <c r="EFC16" s="25"/>
      <c r="EFD16" s="27"/>
      <c r="EFE16" s="28"/>
      <c r="EFF16" s="28"/>
      <c r="EFG16" s="27"/>
      <c r="EFH16" s="27"/>
      <c r="EFI16" s="25"/>
      <c r="EFJ16" s="25"/>
      <c r="EFK16" s="25"/>
      <c r="EFL16" s="27"/>
      <c r="EFM16" s="28"/>
      <c r="EFN16" s="28"/>
      <c r="EFO16" s="27"/>
      <c r="EFP16" s="27"/>
      <c r="EFQ16" s="25"/>
      <c r="EFR16" s="25"/>
      <c r="EFS16" s="25"/>
      <c r="EFT16" s="27"/>
      <c r="EFU16" s="28"/>
      <c r="EFV16" s="28"/>
      <c r="EFW16" s="27"/>
      <c r="EFX16" s="27"/>
      <c r="EFY16" s="25"/>
      <c r="EFZ16" s="25"/>
      <c r="EGA16" s="25"/>
      <c r="EGB16" s="27"/>
      <c r="EGC16" s="28"/>
      <c r="EGD16" s="28"/>
      <c r="EGE16" s="27"/>
      <c r="EGF16" s="27"/>
      <c r="EGG16" s="25"/>
      <c r="EGH16" s="25"/>
      <c r="EGI16" s="25"/>
      <c r="EGJ16" s="27"/>
      <c r="EGK16" s="28"/>
      <c r="EGL16" s="28"/>
      <c r="EGM16" s="27"/>
      <c r="EGN16" s="27"/>
      <c r="EGO16" s="25"/>
      <c r="EGP16" s="25"/>
      <c r="EGQ16" s="25"/>
      <c r="EGR16" s="27"/>
      <c r="EGS16" s="28"/>
      <c r="EGT16" s="28"/>
      <c r="EGU16" s="27"/>
      <c r="EGV16" s="27"/>
      <c r="EGW16" s="25"/>
      <c r="EGX16" s="25"/>
      <c r="EGY16" s="25"/>
      <c r="EGZ16" s="27"/>
      <c r="EHA16" s="28"/>
      <c r="EHB16" s="28"/>
      <c r="EHC16" s="27"/>
      <c r="EHD16" s="27"/>
      <c r="EHE16" s="25"/>
      <c r="EHF16" s="25"/>
      <c r="EHG16" s="25"/>
      <c r="EHH16" s="27"/>
      <c r="EHI16" s="28"/>
      <c r="EHJ16" s="28"/>
      <c r="EHK16" s="27"/>
      <c r="EHL16" s="27"/>
      <c r="EHM16" s="25"/>
      <c r="EHN16" s="25"/>
      <c r="EHO16" s="25"/>
      <c r="EHP16" s="27"/>
      <c r="EHQ16" s="28"/>
      <c r="EHR16" s="28"/>
      <c r="EHS16" s="27"/>
      <c r="EHT16" s="27"/>
      <c r="EHU16" s="25"/>
      <c r="EHV16" s="25"/>
      <c r="EHW16" s="25"/>
      <c r="EHX16" s="27"/>
      <c r="EHY16" s="28"/>
      <c r="EHZ16" s="28"/>
      <c r="EIA16" s="27"/>
      <c r="EIB16" s="27"/>
      <c r="EIC16" s="25"/>
      <c r="EID16" s="25"/>
      <c r="EIE16" s="25"/>
      <c r="EIF16" s="27"/>
      <c r="EIG16" s="28"/>
      <c r="EIH16" s="28"/>
      <c r="EII16" s="27"/>
      <c r="EIJ16" s="27"/>
      <c r="EIK16" s="25"/>
      <c r="EIL16" s="25"/>
      <c r="EIM16" s="25"/>
      <c r="EIN16" s="27"/>
      <c r="EIO16" s="28"/>
      <c r="EIP16" s="28"/>
      <c r="EIQ16" s="27"/>
      <c r="EIR16" s="27"/>
      <c r="EIS16" s="25"/>
      <c r="EIT16" s="25"/>
      <c r="EIU16" s="25"/>
      <c r="EIV16" s="27"/>
      <c r="EIW16" s="28"/>
      <c r="EIX16" s="28"/>
      <c r="EIY16" s="27"/>
      <c r="EIZ16" s="27"/>
      <c r="EJA16" s="25"/>
      <c r="EJB16" s="25"/>
      <c r="EJC16" s="25"/>
      <c r="EJD16" s="27"/>
      <c r="EJE16" s="28"/>
      <c r="EJF16" s="28"/>
      <c r="EJG16" s="27"/>
      <c r="EJH16" s="27"/>
      <c r="EJI16" s="25"/>
      <c r="EJJ16" s="25"/>
      <c r="EJK16" s="25"/>
      <c r="EJL16" s="27"/>
      <c r="EJM16" s="28"/>
      <c r="EJN16" s="28"/>
      <c r="EJO16" s="27"/>
      <c r="EJP16" s="27"/>
      <c r="EJQ16" s="25"/>
      <c r="EJR16" s="25"/>
      <c r="EJS16" s="25"/>
      <c r="EJT16" s="27"/>
      <c r="EJU16" s="28"/>
      <c r="EJV16" s="28"/>
      <c r="EJW16" s="27"/>
      <c r="EJX16" s="27"/>
      <c r="EJY16" s="25"/>
      <c r="EJZ16" s="25"/>
      <c r="EKA16" s="25"/>
      <c r="EKB16" s="27"/>
      <c r="EKC16" s="28"/>
      <c r="EKD16" s="28"/>
      <c r="EKE16" s="27"/>
      <c r="EKF16" s="27"/>
      <c r="EKG16" s="25"/>
      <c r="EKH16" s="25"/>
      <c r="EKI16" s="25"/>
      <c r="EKJ16" s="27"/>
      <c r="EKK16" s="28"/>
      <c r="EKL16" s="28"/>
      <c r="EKM16" s="27"/>
      <c r="EKN16" s="27"/>
      <c r="EKO16" s="25"/>
      <c r="EKP16" s="25"/>
      <c r="EKQ16" s="25"/>
      <c r="EKR16" s="27"/>
      <c r="EKS16" s="28"/>
      <c r="EKT16" s="28"/>
      <c r="EKU16" s="27"/>
      <c r="EKV16" s="27"/>
      <c r="EKW16" s="25"/>
      <c r="EKX16" s="25"/>
      <c r="EKY16" s="25"/>
      <c r="EKZ16" s="27"/>
      <c r="ELA16" s="28"/>
      <c r="ELB16" s="28"/>
      <c r="ELC16" s="27"/>
      <c r="ELD16" s="27"/>
      <c r="ELE16" s="25"/>
      <c r="ELF16" s="25"/>
      <c r="ELG16" s="25"/>
      <c r="ELH16" s="27"/>
      <c r="ELI16" s="28"/>
      <c r="ELJ16" s="28"/>
      <c r="ELK16" s="27"/>
      <c r="ELL16" s="27"/>
      <c r="ELM16" s="25"/>
      <c r="ELN16" s="25"/>
      <c r="ELO16" s="25"/>
      <c r="ELP16" s="27"/>
      <c r="ELQ16" s="28"/>
      <c r="ELR16" s="28"/>
      <c r="ELS16" s="27"/>
      <c r="ELT16" s="27"/>
      <c r="ELU16" s="25"/>
      <c r="ELV16" s="25"/>
      <c r="ELW16" s="25"/>
      <c r="ELX16" s="27"/>
      <c r="ELY16" s="28"/>
      <c r="ELZ16" s="28"/>
      <c r="EMA16" s="27"/>
      <c r="EMB16" s="27"/>
      <c r="EMC16" s="25"/>
      <c r="EMD16" s="25"/>
      <c r="EME16" s="25"/>
      <c r="EMF16" s="27"/>
      <c r="EMG16" s="28"/>
      <c r="EMH16" s="28"/>
      <c r="EMI16" s="27"/>
      <c r="EMJ16" s="27"/>
      <c r="EMK16" s="25"/>
      <c r="EML16" s="25"/>
      <c r="EMM16" s="25"/>
      <c r="EMN16" s="27"/>
      <c r="EMO16" s="28"/>
      <c r="EMP16" s="28"/>
      <c r="EMQ16" s="27"/>
      <c r="EMR16" s="27"/>
      <c r="EMS16" s="25"/>
      <c r="EMT16" s="25"/>
      <c r="EMU16" s="25"/>
      <c r="EMV16" s="27"/>
      <c r="EMW16" s="28"/>
      <c r="EMX16" s="28"/>
      <c r="EMY16" s="27"/>
      <c r="EMZ16" s="27"/>
      <c r="ENA16" s="25"/>
      <c r="ENB16" s="25"/>
      <c r="ENC16" s="25"/>
      <c r="END16" s="27"/>
      <c r="ENE16" s="28"/>
      <c r="ENF16" s="28"/>
      <c r="ENG16" s="27"/>
      <c r="ENH16" s="27"/>
      <c r="ENI16" s="25"/>
      <c r="ENJ16" s="25"/>
      <c r="ENK16" s="25"/>
      <c r="ENL16" s="27"/>
      <c r="ENM16" s="28"/>
      <c r="ENN16" s="28"/>
      <c r="ENO16" s="27"/>
      <c r="ENP16" s="27"/>
      <c r="ENQ16" s="25"/>
      <c r="ENR16" s="25"/>
      <c r="ENS16" s="25"/>
      <c r="ENT16" s="27"/>
      <c r="ENU16" s="28"/>
      <c r="ENV16" s="28"/>
      <c r="ENW16" s="27"/>
      <c r="ENX16" s="27"/>
      <c r="ENY16" s="25"/>
      <c r="ENZ16" s="25"/>
      <c r="EOA16" s="25"/>
      <c r="EOB16" s="27"/>
      <c r="EOC16" s="28"/>
      <c r="EOD16" s="28"/>
      <c r="EOE16" s="27"/>
      <c r="EOF16" s="27"/>
      <c r="EOG16" s="25"/>
      <c r="EOH16" s="25"/>
      <c r="EOI16" s="25"/>
      <c r="EOJ16" s="27"/>
      <c r="EOK16" s="28"/>
      <c r="EOL16" s="28"/>
      <c r="EOM16" s="27"/>
      <c r="EON16" s="27"/>
      <c r="EOO16" s="25"/>
      <c r="EOP16" s="25"/>
      <c r="EOQ16" s="25"/>
      <c r="EOR16" s="27"/>
      <c r="EOS16" s="28"/>
      <c r="EOT16" s="28"/>
      <c r="EOU16" s="27"/>
      <c r="EOV16" s="27"/>
      <c r="EOW16" s="25"/>
      <c r="EOX16" s="25"/>
      <c r="EOY16" s="25"/>
      <c r="EOZ16" s="27"/>
      <c r="EPA16" s="28"/>
      <c r="EPB16" s="28"/>
      <c r="EPC16" s="27"/>
      <c r="EPD16" s="27"/>
      <c r="EPE16" s="25"/>
      <c r="EPF16" s="25"/>
      <c r="EPG16" s="25"/>
      <c r="EPH16" s="27"/>
      <c r="EPI16" s="28"/>
      <c r="EPJ16" s="28"/>
      <c r="EPK16" s="27"/>
      <c r="EPL16" s="27"/>
      <c r="EPM16" s="25"/>
      <c r="EPN16" s="25"/>
      <c r="EPO16" s="25"/>
      <c r="EPP16" s="27"/>
      <c r="EPQ16" s="28"/>
      <c r="EPR16" s="28"/>
      <c r="EPS16" s="27"/>
      <c r="EPT16" s="27"/>
      <c r="EPU16" s="25"/>
      <c r="EPV16" s="25"/>
      <c r="EPW16" s="25"/>
      <c r="EPX16" s="27"/>
      <c r="EPY16" s="28"/>
      <c r="EPZ16" s="28"/>
      <c r="EQA16" s="27"/>
      <c r="EQB16" s="27"/>
      <c r="EQC16" s="25"/>
      <c r="EQD16" s="25"/>
      <c r="EQE16" s="25"/>
      <c r="EQF16" s="27"/>
      <c r="EQG16" s="28"/>
      <c r="EQH16" s="28"/>
      <c r="EQI16" s="27"/>
      <c r="EQJ16" s="27"/>
      <c r="EQK16" s="25"/>
      <c r="EQL16" s="25"/>
      <c r="EQM16" s="25"/>
      <c r="EQN16" s="27"/>
      <c r="EQO16" s="28"/>
      <c r="EQP16" s="28"/>
      <c r="EQQ16" s="27"/>
      <c r="EQR16" s="27"/>
      <c r="EQS16" s="25"/>
      <c r="EQT16" s="25"/>
      <c r="EQU16" s="25"/>
      <c r="EQV16" s="27"/>
      <c r="EQW16" s="28"/>
      <c r="EQX16" s="28"/>
      <c r="EQY16" s="27"/>
      <c r="EQZ16" s="27"/>
      <c r="ERA16" s="25"/>
      <c r="ERB16" s="25"/>
      <c r="ERC16" s="25"/>
      <c r="ERD16" s="27"/>
      <c r="ERE16" s="28"/>
      <c r="ERF16" s="28"/>
      <c r="ERG16" s="27"/>
      <c r="ERH16" s="27"/>
      <c r="ERI16" s="25"/>
      <c r="ERJ16" s="25"/>
      <c r="ERK16" s="25"/>
      <c r="ERL16" s="27"/>
      <c r="ERM16" s="28"/>
      <c r="ERN16" s="28"/>
      <c r="ERO16" s="27"/>
      <c r="ERP16" s="27"/>
      <c r="ERQ16" s="25"/>
      <c r="ERR16" s="25"/>
      <c r="ERS16" s="25"/>
      <c r="ERT16" s="27"/>
      <c r="ERU16" s="28"/>
      <c r="ERV16" s="28"/>
      <c r="ERW16" s="27"/>
      <c r="ERX16" s="27"/>
      <c r="ERY16" s="25"/>
      <c r="ERZ16" s="25"/>
      <c r="ESA16" s="25"/>
      <c r="ESB16" s="27"/>
      <c r="ESC16" s="28"/>
      <c r="ESD16" s="28"/>
      <c r="ESE16" s="27"/>
      <c r="ESF16" s="27"/>
      <c r="ESG16" s="25"/>
      <c r="ESH16" s="25"/>
      <c r="ESI16" s="25"/>
      <c r="ESJ16" s="27"/>
      <c r="ESK16" s="28"/>
      <c r="ESL16" s="28"/>
      <c r="ESM16" s="27"/>
      <c r="ESN16" s="27"/>
      <c r="ESO16" s="25"/>
      <c r="ESP16" s="25"/>
      <c r="ESQ16" s="25"/>
      <c r="ESR16" s="27"/>
      <c r="ESS16" s="28"/>
      <c r="EST16" s="28"/>
      <c r="ESU16" s="27"/>
      <c r="ESV16" s="27"/>
      <c r="ESW16" s="25"/>
      <c r="ESX16" s="25"/>
      <c r="ESY16" s="25"/>
      <c r="ESZ16" s="27"/>
      <c r="ETA16" s="28"/>
      <c r="ETB16" s="28"/>
      <c r="ETC16" s="27"/>
      <c r="ETD16" s="27"/>
      <c r="ETE16" s="25"/>
      <c r="ETF16" s="25"/>
      <c r="ETG16" s="25"/>
      <c r="ETH16" s="27"/>
      <c r="ETI16" s="28"/>
      <c r="ETJ16" s="28"/>
      <c r="ETK16" s="27"/>
      <c r="ETL16" s="27"/>
      <c r="ETM16" s="25"/>
      <c r="ETN16" s="25"/>
      <c r="ETO16" s="25"/>
      <c r="ETP16" s="27"/>
      <c r="ETQ16" s="28"/>
      <c r="ETR16" s="28"/>
      <c r="ETS16" s="27"/>
      <c r="ETT16" s="27"/>
      <c r="ETU16" s="25"/>
      <c r="ETV16" s="25"/>
      <c r="ETW16" s="25"/>
      <c r="ETX16" s="27"/>
      <c r="ETY16" s="28"/>
      <c r="ETZ16" s="28"/>
      <c r="EUA16" s="27"/>
      <c r="EUB16" s="27"/>
      <c r="EUC16" s="25"/>
      <c r="EUD16" s="25"/>
      <c r="EUE16" s="25"/>
      <c r="EUF16" s="27"/>
      <c r="EUG16" s="28"/>
      <c r="EUH16" s="28"/>
      <c r="EUI16" s="27"/>
      <c r="EUJ16" s="27"/>
      <c r="EUK16" s="25"/>
      <c r="EUL16" s="25"/>
      <c r="EUM16" s="25"/>
      <c r="EUN16" s="27"/>
      <c r="EUO16" s="28"/>
      <c r="EUP16" s="28"/>
      <c r="EUQ16" s="27"/>
      <c r="EUR16" s="27"/>
      <c r="EUS16" s="25"/>
      <c r="EUT16" s="25"/>
      <c r="EUU16" s="25"/>
      <c r="EUV16" s="27"/>
      <c r="EUW16" s="28"/>
      <c r="EUX16" s="28"/>
      <c r="EUY16" s="27"/>
      <c r="EUZ16" s="27"/>
      <c r="EVA16" s="25"/>
      <c r="EVB16" s="25"/>
      <c r="EVC16" s="25"/>
      <c r="EVD16" s="27"/>
      <c r="EVE16" s="28"/>
      <c r="EVF16" s="28"/>
      <c r="EVG16" s="27"/>
      <c r="EVH16" s="27"/>
      <c r="EVI16" s="25"/>
      <c r="EVJ16" s="25"/>
      <c r="EVK16" s="25"/>
      <c r="EVL16" s="27"/>
      <c r="EVM16" s="28"/>
      <c r="EVN16" s="28"/>
      <c r="EVO16" s="27"/>
      <c r="EVP16" s="27"/>
      <c r="EVQ16" s="25"/>
      <c r="EVR16" s="25"/>
      <c r="EVS16" s="25"/>
      <c r="EVT16" s="27"/>
      <c r="EVU16" s="28"/>
      <c r="EVV16" s="28"/>
      <c r="EVW16" s="27"/>
      <c r="EVX16" s="27"/>
      <c r="EVY16" s="25"/>
      <c r="EVZ16" s="25"/>
      <c r="EWA16" s="25"/>
      <c r="EWB16" s="27"/>
      <c r="EWC16" s="28"/>
      <c r="EWD16" s="28"/>
      <c r="EWE16" s="27"/>
      <c r="EWF16" s="27"/>
      <c r="EWG16" s="25"/>
      <c r="EWH16" s="25"/>
      <c r="EWI16" s="25"/>
      <c r="EWJ16" s="27"/>
      <c r="EWK16" s="28"/>
      <c r="EWL16" s="28"/>
      <c r="EWM16" s="27"/>
      <c r="EWN16" s="27"/>
      <c r="EWO16" s="25"/>
      <c r="EWP16" s="25"/>
      <c r="EWQ16" s="25"/>
      <c r="EWR16" s="27"/>
      <c r="EWS16" s="28"/>
      <c r="EWT16" s="28"/>
      <c r="EWU16" s="27"/>
      <c r="EWV16" s="27"/>
      <c r="EWW16" s="25"/>
      <c r="EWX16" s="25"/>
      <c r="EWY16" s="25"/>
      <c r="EWZ16" s="27"/>
      <c r="EXA16" s="28"/>
      <c r="EXB16" s="28"/>
      <c r="EXC16" s="27"/>
      <c r="EXD16" s="27"/>
      <c r="EXE16" s="25"/>
      <c r="EXF16" s="25"/>
      <c r="EXG16" s="25"/>
      <c r="EXH16" s="27"/>
      <c r="EXI16" s="28"/>
      <c r="EXJ16" s="28"/>
      <c r="EXK16" s="27"/>
      <c r="EXL16" s="27"/>
      <c r="EXM16" s="25"/>
      <c r="EXN16" s="25"/>
      <c r="EXO16" s="25"/>
      <c r="EXP16" s="27"/>
      <c r="EXQ16" s="28"/>
      <c r="EXR16" s="28"/>
      <c r="EXS16" s="27"/>
      <c r="EXT16" s="27"/>
      <c r="EXU16" s="25"/>
      <c r="EXV16" s="25"/>
      <c r="EXW16" s="25"/>
      <c r="EXX16" s="27"/>
      <c r="EXY16" s="28"/>
      <c r="EXZ16" s="28"/>
      <c r="EYA16" s="27"/>
      <c r="EYB16" s="27"/>
      <c r="EYC16" s="25"/>
      <c r="EYD16" s="25"/>
      <c r="EYE16" s="25"/>
      <c r="EYF16" s="27"/>
      <c r="EYG16" s="28"/>
      <c r="EYH16" s="28"/>
      <c r="EYI16" s="27"/>
      <c r="EYJ16" s="27"/>
      <c r="EYK16" s="25"/>
      <c r="EYL16" s="25"/>
      <c r="EYM16" s="25"/>
      <c r="EYN16" s="27"/>
      <c r="EYO16" s="28"/>
      <c r="EYP16" s="28"/>
      <c r="EYQ16" s="27"/>
      <c r="EYR16" s="27"/>
      <c r="EYS16" s="25"/>
      <c r="EYT16" s="25"/>
      <c r="EYU16" s="25"/>
      <c r="EYV16" s="27"/>
      <c r="EYW16" s="28"/>
      <c r="EYX16" s="28"/>
      <c r="EYY16" s="27"/>
      <c r="EYZ16" s="27"/>
      <c r="EZA16" s="25"/>
      <c r="EZB16" s="25"/>
      <c r="EZC16" s="25"/>
      <c r="EZD16" s="27"/>
      <c r="EZE16" s="28"/>
      <c r="EZF16" s="28"/>
      <c r="EZG16" s="27"/>
      <c r="EZH16" s="27"/>
      <c r="EZI16" s="25"/>
      <c r="EZJ16" s="25"/>
      <c r="EZK16" s="25"/>
      <c r="EZL16" s="27"/>
      <c r="EZM16" s="28"/>
      <c r="EZN16" s="28"/>
      <c r="EZO16" s="27"/>
      <c r="EZP16" s="27"/>
      <c r="EZQ16" s="25"/>
      <c r="EZR16" s="25"/>
      <c r="EZS16" s="25"/>
      <c r="EZT16" s="27"/>
      <c r="EZU16" s="28"/>
      <c r="EZV16" s="28"/>
      <c r="EZW16" s="27"/>
      <c r="EZX16" s="27"/>
      <c r="EZY16" s="25"/>
      <c r="EZZ16" s="25"/>
      <c r="FAA16" s="25"/>
      <c r="FAB16" s="27"/>
      <c r="FAC16" s="28"/>
      <c r="FAD16" s="28"/>
      <c r="FAE16" s="27"/>
      <c r="FAF16" s="27"/>
      <c r="FAG16" s="25"/>
      <c r="FAH16" s="25"/>
      <c r="FAI16" s="25"/>
      <c r="FAJ16" s="27"/>
      <c r="FAK16" s="28"/>
      <c r="FAL16" s="28"/>
      <c r="FAM16" s="27"/>
      <c r="FAN16" s="27"/>
      <c r="FAO16" s="25"/>
      <c r="FAP16" s="25"/>
      <c r="FAQ16" s="25"/>
      <c r="FAR16" s="27"/>
      <c r="FAS16" s="28"/>
      <c r="FAT16" s="28"/>
      <c r="FAU16" s="27"/>
      <c r="FAV16" s="27"/>
      <c r="FAW16" s="25"/>
      <c r="FAX16" s="25"/>
      <c r="FAY16" s="25"/>
      <c r="FAZ16" s="27"/>
      <c r="FBA16" s="28"/>
      <c r="FBB16" s="28"/>
      <c r="FBC16" s="27"/>
      <c r="FBD16" s="27"/>
      <c r="FBE16" s="25"/>
      <c r="FBF16" s="25"/>
      <c r="FBG16" s="25"/>
      <c r="FBH16" s="27"/>
      <c r="FBI16" s="28"/>
      <c r="FBJ16" s="28"/>
      <c r="FBK16" s="27"/>
      <c r="FBL16" s="27"/>
      <c r="FBM16" s="25"/>
      <c r="FBN16" s="25"/>
      <c r="FBO16" s="25"/>
      <c r="FBP16" s="27"/>
      <c r="FBQ16" s="28"/>
      <c r="FBR16" s="28"/>
      <c r="FBS16" s="27"/>
      <c r="FBT16" s="27"/>
      <c r="FBU16" s="25"/>
      <c r="FBV16" s="25"/>
      <c r="FBW16" s="25"/>
      <c r="FBX16" s="27"/>
      <c r="FBY16" s="28"/>
      <c r="FBZ16" s="28"/>
      <c r="FCA16" s="27"/>
      <c r="FCB16" s="27"/>
      <c r="FCC16" s="25"/>
      <c r="FCD16" s="25"/>
      <c r="FCE16" s="25"/>
      <c r="FCF16" s="27"/>
      <c r="FCG16" s="28"/>
      <c r="FCH16" s="28"/>
      <c r="FCI16" s="27"/>
      <c r="FCJ16" s="27"/>
      <c r="FCK16" s="25"/>
      <c r="FCL16" s="25"/>
      <c r="FCM16" s="25"/>
      <c r="FCN16" s="27"/>
      <c r="FCO16" s="28"/>
      <c r="FCP16" s="28"/>
      <c r="FCQ16" s="27"/>
      <c r="FCR16" s="27"/>
      <c r="FCS16" s="25"/>
      <c r="FCT16" s="25"/>
      <c r="FCU16" s="25"/>
      <c r="FCV16" s="27"/>
      <c r="FCW16" s="28"/>
      <c r="FCX16" s="28"/>
      <c r="FCY16" s="27"/>
      <c r="FCZ16" s="27"/>
      <c r="FDA16" s="25"/>
      <c r="FDB16" s="25"/>
      <c r="FDC16" s="25"/>
      <c r="FDD16" s="27"/>
      <c r="FDE16" s="28"/>
      <c r="FDF16" s="28"/>
      <c r="FDG16" s="27"/>
      <c r="FDH16" s="27"/>
      <c r="FDI16" s="25"/>
      <c r="FDJ16" s="25"/>
      <c r="FDK16" s="25"/>
      <c r="FDL16" s="27"/>
      <c r="FDM16" s="28"/>
      <c r="FDN16" s="28"/>
      <c r="FDO16" s="27"/>
      <c r="FDP16" s="27"/>
      <c r="FDQ16" s="25"/>
      <c r="FDR16" s="25"/>
      <c r="FDS16" s="25"/>
      <c r="FDT16" s="27"/>
      <c r="FDU16" s="28"/>
      <c r="FDV16" s="28"/>
      <c r="FDW16" s="27"/>
      <c r="FDX16" s="27"/>
      <c r="FDY16" s="25"/>
      <c r="FDZ16" s="25"/>
      <c r="FEA16" s="25"/>
      <c r="FEB16" s="27"/>
      <c r="FEC16" s="28"/>
      <c r="FED16" s="28"/>
      <c r="FEE16" s="27"/>
      <c r="FEF16" s="27"/>
      <c r="FEG16" s="25"/>
      <c r="FEH16" s="25"/>
      <c r="FEI16" s="25"/>
      <c r="FEJ16" s="27"/>
      <c r="FEK16" s="28"/>
      <c r="FEL16" s="28"/>
      <c r="FEM16" s="27"/>
      <c r="FEN16" s="27"/>
      <c r="FEO16" s="25"/>
      <c r="FEP16" s="25"/>
      <c r="FEQ16" s="25"/>
      <c r="FER16" s="27"/>
      <c r="FES16" s="28"/>
      <c r="FET16" s="28"/>
      <c r="FEU16" s="27"/>
      <c r="FEV16" s="27"/>
      <c r="FEW16" s="25"/>
      <c r="FEX16" s="25"/>
      <c r="FEY16" s="25"/>
      <c r="FEZ16" s="27"/>
      <c r="FFA16" s="28"/>
      <c r="FFB16" s="28"/>
      <c r="FFC16" s="27"/>
      <c r="FFD16" s="27"/>
      <c r="FFE16" s="25"/>
      <c r="FFF16" s="25"/>
      <c r="FFG16" s="25"/>
      <c r="FFH16" s="27"/>
      <c r="FFI16" s="28"/>
      <c r="FFJ16" s="28"/>
      <c r="FFK16" s="27"/>
      <c r="FFL16" s="27"/>
      <c r="FFM16" s="25"/>
      <c r="FFN16" s="25"/>
      <c r="FFO16" s="25"/>
      <c r="FFP16" s="27"/>
      <c r="FFQ16" s="28"/>
      <c r="FFR16" s="28"/>
      <c r="FFS16" s="27"/>
      <c r="FFT16" s="27"/>
      <c r="FFU16" s="25"/>
      <c r="FFV16" s="25"/>
      <c r="FFW16" s="25"/>
      <c r="FFX16" s="27"/>
      <c r="FFY16" s="28"/>
      <c r="FFZ16" s="28"/>
      <c r="FGA16" s="27"/>
      <c r="FGB16" s="27"/>
      <c r="FGC16" s="25"/>
      <c r="FGD16" s="25"/>
      <c r="FGE16" s="25"/>
      <c r="FGF16" s="27"/>
      <c r="FGG16" s="28"/>
      <c r="FGH16" s="28"/>
      <c r="FGI16" s="27"/>
      <c r="FGJ16" s="27"/>
      <c r="FGK16" s="25"/>
      <c r="FGL16" s="25"/>
      <c r="FGM16" s="25"/>
      <c r="FGN16" s="27"/>
      <c r="FGO16" s="28"/>
      <c r="FGP16" s="28"/>
      <c r="FGQ16" s="27"/>
      <c r="FGR16" s="27"/>
      <c r="FGS16" s="25"/>
      <c r="FGT16" s="25"/>
      <c r="FGU16" s="25"/>
      <c r="FGV16" s="27"/>
      <c r="FGW16" s="28"/>
      <c r="FGX16" s="28"/>
      <c r="FGY16" s="27"/>
      <c r="FGZ16" s="27"/>
      <c r="FHA16" s="25"/>
      <c r="FHB16" s="25"/>
      <c r="FHC16" s="25"/>
      <c r="FHD16" s="27"/>
      <c r="FHE16" s="28"/>
      <c r="FHF16" s="28"/>
      <c r="FHG16" s="27"/>
      <c r="FHH16" s="27"/>
      <c r="FHI16" s="25"/>
      <c r="FHJ16" s="25"/>
      <c r="FHK16" s="25"/>
      <c r="FHL16" s="27"/>
      <c r="FHM16" s="28"/>
      <c r="FHN16" s="28"/>
      <c r="FHO16" s="27"/>
      <c r="FHP16" s="27"/>
      <c r="FHQ16" s="25"/>
      <c r="FHR16" s="25"/>
      <c r="FHS16" s="25"/>
      <c r="FHT16" s="27"/>
      <c r="FHU16" s="28"/>
      <c r="FHV16" s="28"/>
      <c r="FHW16" s="27"/>
      <c r="FHX16" s="27"/>
      <c r="FHY16" s="25"/>
      <c r="FHZ16" s="25"/>
      <c r="FIA16" s="25"/>
      <c r="FIB16" s="27"/>
      <c r="FIC16" s="28"/>
      <c r="FID16" s="28"/>
      <c r="FIE16" s="27"/>
      <c r="FIF16" s="27"/>
      <c r="FIG16" s="25"/>
      <c r="FIH16" s="25"/>
      <c r="FII16" s="25"/>
      <c r="FIJ16" s="27"/>
      <c r="FIK16" s="28"/>
      <c r="FIL16" s="28"/>
      <c r="FIM16" s="27"/>
      <c r="FIN16" s="27"/>
      <c r="FIO16" s="25"/>
      <c r="FIP16" s="25"/>
      <c r="FIQ16" s="25"/>
      <c r="FIR16" s="27"/>
      <c r="FIS16" s="28"/>
      <c r="FIT16" s="28"/>
      <c r="FIU16" s="27"/>
      <c r="FIV16" s="27"/>
      <c r="FIW16" s="25"/>
      <c r="FIX16" s="25"/>
      <c r="FIY16" s="25"/>
      <c r="FIZ16" s="27"/>
      <c r="FJA16" s="28"/>
      <c r="FJB16" s="28"/>
      <c r="FJC16" s="27"/>
      <c r="FJD16" s="27"/>
      <c r="FJE16" s="25"/>
      <c r="FJF16" s="25"/>
      <c r="FJG16" s="25"/>
      <c r="FJH16" s="27"/>
      <c r="FJI16" s="28"/>
      <c r="FJJ16" s="28"/>
      <c r="FJK16" s="27"/>
      <c r="FJL16" s="27"/>
      <c r="FJM16" s="25"/>
      <c r="FJN16" s="25"/>
      <c r="FJO16" s="25"/>
      <c r="FJP16" s="27"/>
      <c r="FJQ16" s="28"/>
      <c r="FJR16" s="28"/>
      <c r="FJS16" s="27"/>
      <c r="FJT16" s="27"/>
      <c r="FJU16" s="25"/>
      <c r="FJV16" s="25"/>
      <c r="FJW16" s="25"/>
      <c r="FJX16" s="27"/>
      <c r="FJY16" s="28"/>
      <c r="FJZ16" s="28"/>
      <c r="FKA16" s="27"/>
      <c r="FKB16" s="27"/>
      <c r="FKC16" s="25"/>
      <c r="FKD16" s="25"/>
      <c r="FKE16" s="25"/>
      <c r="FKF16" s="27"/>
      <c r="FKG16" s="28"/>
      <c r="FKH16" s="28"/>
      <c r="FKI16" s="27"/>
      <c r="FKJ16" s="27"/>
      <c r="FKK16" s="25"/>
      <c r="FKL16" s="25"/>
      <c r="FKM16" s="25"/>
      <c r="FKN16" s="27"/>
      <c r="FKO16" s="28"/>
      <c r="FKP16" s="28"/>
      <c r="FKQ16" s="27"/>
      <c r="FKR16" s="27"/>
      <c r="FKS16" s="25"/>
      <c r="FKT16" s="25"/>
      <c r="FKU16" s="25"/>
      <c r="FKV16" s="27"/>
      <c r="FKW16" s="28"/>
      <c r="FKX16" s="28"/>
      <c r="FKY16" s="27"/>
      <c r="FKZ16" s="27"/>
      <c r="FLA16" s="25"/>
      <c r="FLB16" s="25"/>
      <c r="FLC16" s="25"/>
      <c r="FLD16" s="27"/>
      <c r="FLE16" s="28"/>
      <c r="FLF16" s="28"/>
      <c r="FLG16" s="27"/>
      <c r="FLH16" s="27"/>
      <c r="FLI16" s="25"/>
      <c r="FLJ16" s="25"/>
      <c r="FLK16" s="25"/>
      <c r="FLL16" s="27"/>
      <c r="FLM16" s="28"/>
      <c r="FLN16" s="28"/>
      <c r="FLO16" s="27"/>
      <c r="FLP16" s="27"/>
      <c r="FLQ16" s="25"/>
      <c r="FLR16" s="25"/>
      <c r="FLS16" s="25"/>
      <c r="FLT16" s="27"/>
      <c r="FLU16" s="28"/>
      <c r="FLV16" s="28"/>
      <c r="FLW16" s="27"/>
      <c r="FLX16" s="27"/>
      <c r="FLY16" s="25"/>
      <c r="FLZ16" s="25"/>
      <c r="FMA16" s="25"/>
      <c r="FMB16" s="27"/>
      <c r="FMC16" s="28"/>
      <c r="FMD16" s="28"/>
      <c r="FME16" s="27"/>
      <c r="FMF16" s="27"/>
      <c r="FMG16" s="25"/>
      <c r="FMH16" s="25"/>
      <c r="FMI16" s="25"/>
      <c r="FMJ16" s="27"/>
      <c r="FMK16" s="28"/>
      <c r="FML16" s="28"/>
      <c r="FMM16" s="27"/>
      <c r="FMN16" s="27"/>
      <c r="FMO16" s="25"/>
      <c r="FMP16" s="25"/>
      <c r="FMQ16" s="25"/>
      <c r="FMR16" s="27"/>
      <c r="FMS16" s="28"/>
      <c r="FMT16" s="28"/>
      <c r="FMU16" s="27"/>
      <c r="FMV16" s="27"/>
      <c r="FMW16" s="25"/>
      <c r="FMX16" s="25"/>
      <c r="FMY16" s="25"/>
      <c r="FMZ16" s="27"/>
      <c r="FNA16" s="28"/>
      <c r="FNB16" s="28"/>
      <c r="FNC16" s="27"/>
      <c r="FND16" s="27"/>
      <c r="FNE16" s="25"/>
      <c r="FNF16" s="25"/>
      <c r="FNG16" s="25"/>
      <c r="FNH16" s="27"/>
      <c r="FNI16" s="28"/>
      <c r="FNJ16" s="28"/>
      <c r="FNK16" s="27"/>
      <c r="FNL16" s="27"/>
      <c r="FNM16" s="25"/>
      <c r="FNN16" s="25"/>
      <c r="FNO16" s="25"/>
      <c r="FNP16" s="27"/>
      <c r="FNQ16" s="28"/>
      <c r="FNR16" s="28"/>
      <c r="FNS16" s="27"/>
      <c r="FNT16" s="27"/>
      <c r="FNU16" s="25"/>
      <c r="FNV16" s="25"/>
      <c r="FNW16" s="25"/>
      <c r="FNX16" s="27"/>
      <c r="FNY16" s="28"/>
      <c r="FNZ16" s="28"/>
      <c r="FOA16" s="27"/>
      <c r="FOB16" s="27"/>
      <c r="FOC16" s="25"/>
      <c r="FOD16" s="25"/>
      <c r="FOE16" s="25"/>
      <c r="FOF16" s="27"/>
      <c r="FOG16" s="28"/>
      <c r="FOH16" s="28"/>
      <c r="FOI16" s="27"/>
      <c r="FOJ16" s="27"/>
      <c r="FOK16" s="25"/>
      <c r="FOL16" s="25"/>
      <c r="FOM16" s="25"/>
      <c r="FON16" s="27"/>
      <c r="FOO16" s="28"/>
      <c r="FOP16" s="28"/>
      <c r="FOQ16" s="27"/>
      <c r="FOR16" s="27"/>
      <c r="FOS16" s="25"/>
      <c r="FOT16" s="25"/>
      <c r="FOU16" s="25"/>
      <c r="FOV16" s="27"/>
      <c r="FOW16" s="28"/>
      <c r="FOX16" s="28"/>
      <c r="FOY16" s="27"/>
      <c r="FOZ16" s="27"/>
      <c r="FPA16" s="25"/>
      <c r="FPB16" s="25"/>
      <c r="FPC16" s="25"/>
      <c r="FPD16" s="27"/>
      <c r="FPE16" s="28"/>
      <c r="FPF16" s="28"/>
      <c r="FPG16" s="27"/>
      <c r="FPH16" s="27"/>
      <c r="FPI16" s="25"/>
      <c r="FPJ16" s="25"/>
      <c r="FPK16" s="25"/>
      <c r="FPL16" s="27"/>
      <c r="FPM16" s="28"/>
      <c r="FPN16" s="28"/>
      <c r="FPO16" s="27"/>
      <c r="FPP16" s="27"/>
      <c r="FPQ16" s="25"/>
      <c r="FPR16" s="25"/>
      <c r="FPS16" s="25"/>
      <c r="FPT16" s="27"/>
      <c r="FPU16" s="28"/>
      <c r="FPV16" s="28"/>
      <c r="FPW16" s="27"/>
      <c r="FPX16" s="27"/>
      <c r="FPY16" s="25"/>
      <c r="FPZ16" s="25"/>
      <c r="FQA16" s="25"/>
      <c r="FQB16" s="27"/>
      <c r="FQC16" s="28"/>
      <c r="FQD16" s="28"/>
      <c r="FQE16" s="27"/>
      <c r="FQF16" s="27"/>
      <c r="FQG16" s="25"/>
      <c r="FQH16" s="25"/>
      <c r="FQI16" s="25"/>
      <c r="FQJ16" s="27"/>
      <c r="FQK16" s="28"/>
      <c r="FQL16" s="28"/>
      <c r="FQM16" s="27"/>
      <c r="FQN16" s="27"/>
      <c r="FQO16" s="25"/>
      <c r="FQP16" s="25"/>
      <c r="FQQ16" s="25"/>
      <c r="FQR16" s="27"/>
      <c r="FQS16" s="28"/>
      <c r="FQT16" s="28"/>
      <c r="FQU16" s="27"/>
      <c r="FQV16" s="27"/>
      <c r="FQW16" s="25"/>
      <c r="FQX16" s="25"/>
      <c r="FQY16" s="25"/>
      <c r="FQZ16" s="27"/>
      <c r="FRA16" s="28"/>
      <c r="FRB16" s="28"/>
      <c r="FRC16" s="27"/>
      <c r="FRD16" s="27"/>
      <c r="FRE16" s="25"/>
      <c r="FRF16" s="25"/>
      <c r="FRG16" s="25"/>
      <c r="FRH16" s="27"/>
      <c r="FRI16" s="28"/>
      <c r="FRJ16" s="28"/>
      <c r="FRK16" s="27"/>
      <c r="FRL16" s="27"/>
      <c r="FRM16" s="25"/>
      <c r="FRN16" s="25"/>
      <c r="FRO16" s="25"/>
      <c r="FRP16" s="27"/>
      <c r="FRQ16" s="28"/>
      <c r="FRR16" s="28"/>
      <c r="FRS16" s="27"/>
      <c r="FRT16" s="27"/>
      <c r="FRU16" s="25"/>
      <c r="FRV16" s="25"/>
      <c r="FRW16" s="25"/>
      <c r="FRX16" s="27"/>
      <c r="FRY16" s="28"/>
      <c r="FRZ16" s="28"/>
      <c r="FSA16" s="27"/>
      <c r="FSB16" s="27"/>
      <c r="FSC16" s="25"/>
      <c r="FSD16" s="25"/>
      <c r="FSE16" s="25"/>
      <c r="FSF16" s="27"/>
      <c r="FSG16" s="28"/>
      <c r="FSH16" s="28"/>
      <c r="FSI16" s="27"/>
      <c r="FSJ16" s="27"/>
      <c r="FSK16" s="25"/>
      <c r="FSL16" s="25"/>
      <c r="FSM16" s="25"/>
      <c r="FSN16" s="27"/>
      <c r="FSO16" s="28"/>
      <c r="FSP16" s="28"/>
      <c r="FSQ16" s="27"/>
      <c r="FSR16" s="27"/>
      <c r="FSS16" s="25"/>
      <c r="FST16" s="25"/>
      <c r="FSU16" s="25"/>
      <c r="FSV16" s="27"/>
      <c r="FSW16" s="28"/>
      <c r="FSX16" s="28"/>
      <c r="FSY16" s="27"/>
      <c r="FSZ16" s="27"/>
      <c r="FTA16" s="25"/>
      <c r="FTB16" s="25"/>
      <c r="FTC16" s="25"/>
      <c r="FTD16" s="27"/>
      <c r="FTE16" s="28"/>
      <c r="FTF16" s="28"/>
      <c r="FTG16" s="27"/>
      <c r="FTH16" s="27"/>
      <c r="FTI16" s="25"/>
      <c r="FTJ16" s="25"/>
      <c r="FTK16" s="25"/>
      <c r="FTL16" s="27"/>
      <c r="FTM16" s="28"/>
      <c r="FTN16" s="28"/>
      <c r="FTO16" s="27"/>
      <c r="FTP16" s="27"/>
      <c r="FTQ16" s="25"/>
      <c r="FTR16" s="25"/>
      <c r="FTS16" s="25"/>
      <c r="FTT16" s="27"/>
      <c r="FTU16" s="28"/>
      <c r="FTV16" s="28"/>
      <c r="FTW16" s="27"/>
      <c r="FTX16" s="27"/>
      <c r="FTY16" s="25"/>
      <c r="FTZ16" s="25"/>
      <c r="FUA16" s="25"/>
      <c r="FUB16" s="27"/>
      <c r="FUC16" s="28"/>
      <c r="FUD16" s="28"/>
      <c r="FUE16" s="27"/>
      <c r="FUF16" s="27"/>
      <c r="FUG16" s="25"/>
      <c r="FUH16" s="25"/>
      <c r="FUI16" s="25"/>
      <c r="FUJ16" s="27"/>
      <c r="FUK16" s="28"/>
      <c r="FUL16" s="28"/>
      <c r="FUM16" s="27"/>
      <c r="FUN16" s="27"/>
      <c r="FUO16" s="25"/>
      <c r="FUP16" s="25"/>
      <c r="FUQ16" s="25"/>
      <c r="FUR16" s="27"/>
      <c r="FUS16" s="28"/>
      <c r="FUT16" s="28"/>
      <c r="FUU16" s="27"/>
      <c r="FUV16" s="27"/>
      <c r="FUW16" s="25"/>
      <c r="FUX16" s="25"/>
      <c r="FUY16" s="25"/>
      <c r="FUZ16" s="27"/>
      <c r="FVA16" s="28"/>
      <c r="FVB16" s="28"/>
      <c r="FVC16" s="27"/>
      <c r="FVD16" s="27"/>
      <c r="FVE16" s="25"/>
      <c r="FVF16" s="25"/>
      <c r="FVG16" s="25"/>
      <c r="FVH16" s="27"/>
      <c r="FVI16" s="28"/>
      <c r="FVJ16" s="28"/>
      <c r="FVK16" s="27"/>
      <c r="FVL16" s="27"/>
      <c r="FVM16" s="25"/>
      <c r="FVN16" s="25"/>
      <c r="FVO16" s="25"/>
      <c r="FVP16" s="27"/>
      <c r="FVQ16" s="28"/>
      <c r="FVR16" s="28"/>
      <c r="FVS16" s="27"/>
      <c r="FVT16" s="27"/>
      <c r="FVU16" s="25"/>
      <c r="FVV16" s="25"/>
      <c r="FVW16" s="25"/>
      <c r="FVX16" s="27"/>
      <c r="FVY16" s="28"/>
      <c r="FVZ16" s="28"/>
      <c r="FWA16" s="27"/>
      <c r="FWB16" s="27"/>
      <c r="FWC16" s="25"/>
      <c r="FWD16" s="25"/>
      <c r="FWE16" s="25"/>
      <c r="FWF16" s="27"/>
      <c r="FWG16" s="28"/>
      <c r="FWH16" s="28"/>
      <c r="FWI16" s="27"/>
      <c r="FWJ16" s="27"/>
      <c r="FWK16" s="25"/>
      <c r="FWL16" s="25"/>
      <c r="FWM16" s="25"/>
      <c r="FWN16" s="27"/>
      <c r="FWO16" s="28"/>
      <c r="FWP16" s="28"/>
      <c r="FWQ16" s="27"/>
      <c r="FWR16" s="27"/>
      <c r="FWS16" s="25"/>
      <c r="FWT16" s="25"/>
      <c r="FWU16" s="25"/>
      <c r="FWV16" s="27"/>
      <c r="FWW16" s="28"/>
      <c r="FWX16" s="28"/>
      <c r="FWY16" s="27"/>
      <c r="FWZ16" s="27"/>
      <c r="FXA16" s="25"/>
      <c r="FXB16" s="25"/>
      <c r="FXC16" s="25"/>
      <c r="FXD16" s="27"/>
      <c r="FXE16" s="28"/>
      <c r="FXF16" s="28"/>
      <c r="FXG16" s="27"/>
      <c r="FXH16" s="27"/>
      <c r="FXI16" s="25"/>
      <c r="FXJ16" s="25"/>
      <c r="FXK16" s="25"/>
      <c r="FXL16" s="27"/>
      <c r="FXM16" s="28"/>
      <c r="FXN16" s="28"/>
      <c r="FXO16" s="27"/>
      <c r="FXP16" s="27"/>
      <c r="FXQ16" s="25"/>
      <c r="FXR16" s="25"/>
      <c r="FXS16" s="25"/>
      <c r="FXT16" s="27"/>
      <c r="FXU16" s="28"/>
      <c r="FXV16" s="28"/>
      <c r="FXW16" s="27"/>
      <c r="FXX16" s="27"/>
      <c r="FXY16" s="25"/>
      <c r="FXZ16" s="25"/>
      <c r="FYA16" s="25"/>
      <c r="FYB16" s="27"/>
      <c r="FYC16" s="28"/>
      <c r="FYD16" s="28"/>
      <c r="FYE16" s="27"/>
      <c r="FYF16" s="27"/>
      <c r="FYG16" s="25"/>
      <c r="FYH16" s="25"/>
      <c r="FYI16" s="25"/>
      <c r="FYJ16" s="27"/>
      <c r="FYK16" s="28"/>
      <c r="FYL16" s="28"/>
      <c r="FYM16" s="27"/>
      <c r="FYN16" s="27"/>
      <c r="FYO16" s="25"/>
      <c r="FYP16" s="25"/>
      <c r="FYQ16" s="25"/>
      <c r="FYR16" s="27"/>
      <c r="FYS16" s="28"/>
      <c r="FYT16" s="28"/>
      <c r="FYU16" s="27"/>
      <c r="FYV16" s="27"/>
      <c r="FYW16" s="25"/>
      <c r="FYX16" s="25"/>
      <c r="FYY16" s="25"/>
      <c r="FYZ16" s="27"/>
      <c r="FZA16" s="28"/>
      <c r="FZB16" s="28"/>
      <c r="FZC16" s="27"/>
      <c r="FZD16" s="27"/>
      <c r="FZE16" s="25"/>
      <c r="FZF16" s="25"/>
      <c r="FZG16" s="25"/>
      <c r="FZH16" s="27"/>
      <c r="FZI16" s="28"/>
      <c r="FZJ16" s="28"/>
      <c r="FZK16" s="27"/>
      <c r="FZL16" s="27"/>
      <c r="FZM16" s="25"/>
      <c r="FZN16" s="25"/>
      <c r="FZO16" s="25"/>
      <c r="FZP16" s="27"/>
      <c r="FZQ16" s="28"/>
      <c r="FZR16" s="28"/>
      <c r="FZS16" s="27"/>
      <c r="FZT16" s="27"/>
      <c r="FZU16" s="25"/>
      <c r="FZV16" s="25"/>
      <c r="FZW16" s="25"/>
      <c r="FZX16" s="27"/>
      <c r="FZY16" s="28"/>
      <c r="FZZ16" s="28"/>
      <c r="GAA16" s="27"/>
      <c r="GAB16" s="27"/>
      <c r="GAC16" s="25"/>
      <c r="GAD16" s="25"/>
      <c r="GAE16" s="25"/>
      <c r="GAF16" s="27"/>
      <c r="GAG16" s="28"/>
      <c r="GAH16" s="28"/>
      <c r="GAI16" s="27"/>
      <c r="GAJ16" s="27"/>
      <c r="GAK16" s="25"/>
      <c r="GAL16" s="25"/>
      <c r="GAM16" s="25"/>
      <c r="GAN16" s="27"/>
      <c r="GAO16" s="28"/>
      <c r="GAP16" s="28"/>
      <c r="GAQ16" s="27"/>
      <c r="GAR16" s="27"/>
      <c r="GAS16" s="25"/>
      <c r="GAT16" s="25"/>
      <c r="GAU16" s="25"/>
      <c r="GAV16" s="27"/>
      <c r="GAW16" s="28"/>
      <c r="GAX16" s="28"/>
      <c r="GAY16" s="27"/>
      <c r="GAZ16" s="27"/>
      <c r="GBA16" s="25"/>
      <c r="GBB16" s="25"/>
      <c r="GBC16" s="25"/>
      <c r="GBD16" s="27"/>
      <c r="GBE16" s="28"/>
      <c r="GBF16" s="28"/>
      <c r="GBG16" s="27"/>
      <c r="GBH16" s="27"/>
      <c r="GBI16" s="25"/>
      <c r="GBJ16" s="25"/>
      <c r="GBK16" s="25"/>
      <c r="GBL16" s="27"/>
      <c r="GBM16" s="28"/>
      <c r="GBN16" s="28"/>
      <c r="GBO16" s="27"/>
      <c r="GBP16" s="27"/>
      <c r="GBQ16" s="25"/>
      <c r="GBR16" s="25"/>
      <c r="GBS16" s="25"/>
      <c r="GBT16" s="27"/>
      <c r="GBU16" s="28"/>
      <c r="GBV16" s="28"/>
      <c r="GBW16" s="27"/>
      <c r="GBX16" s="27"/>
      <c r="GBY16" s="25"/>
      <c r="GBZ16" s="25"/>
      <c r="GCA16" s="25"/>
      <c r="GCB16" s="27"/>
      <c r="GCC16" s="28"/>
      <c r="GCD16" s="28"/>
      <c r="GCE16" s="27"/>
      <c r="GCF16" s="27"/>
      <c r="GCG16" s="25"/>
      <c r="GCH16" s="25"/>
      <c r="GCI16" s="25"/>
      <c r="GCJ16" s="27"/>
      <c r="GCK16" s="28"/>
      <c r="GCL16" s="28"/>
      <c r="GCM16" s="27"/>
      <c r="GCN16" s="27"/>
      <c r="GCO16" s="25"/>
      <c r="GCP16" s="25"/>
      <c r="GCQ16" s="25"/>
      <c r="GCR16" s="27"/>
      <c r="GCS16" s="28"/>
      <c r="GCT16" s="28"/>
      <c r="GCU16" s="27"/>
      <c r="GCV16" s="27"/>
      <c r="GCW16" s="25"/>
      <c r="GCX16" s="25"/>
      <c r="GCY16" s="25"/>
      <c r="GCZ16" s="27"/>
      <c r="GDA16" s="28"/>
      <c r="GDB16" s="28"/>
      <c r="GDC16" s="27"/>
      <c r="GDD16" s="27"/>
      <c r="GDE16" s="25"/>
      <c r="GDF16" s="25"/>
      <c r="GDG16" s="25"/>
      <c r="GDH16" s="27"/>
      <c r="GDI16" s="28"/>
      <c r="GDJ16" s="28"/>
      <c r="GDK16" s="27"/>
      <c r="GDL16" s="27"/>
      <c r="GDM16" s="25"/>
      <c r="GDN16" s="25"/>
      <c r="GDO16" s="25"/>
      <c r="GDP16" s="27"/>
      <c r="GDQ16" s="28"/>
      <c r="GDR16" s="28"/>
      <c r="GDS16" s="27"/>
      <c r="GDT16" s="27"/>
      <c r="GDU16" s="25"/>
      <c r="GDV16" s="25"/>
      <c r="GDW16" s="25"/>
      <c r="GDX16" s="27"/>
      <c r="GDY16" s="28"/>
      <c r="GDZ16" s="28"/>
      <c r="GEA16" s="27"/>
      <c r="GEB16" s="27"/>
      <c r="GEC16" s="25"/>
      <c r="GED16" s="25"/>
      <c r="GEE16" s="25"/>
      <c r="GEF16" s="27"/>
      <c r="GEG16" s="28"/>
      <c r="GEH16" s="28"/>
      <c r="GEI16" s="27"/>
      <c r="GEJ16" s="27"/>
      <c r="GEK16" s="25"/>
      <c r="GEL16" s="25"/>
      <c r="GEM16" s="25"/>
      <c r="GEN16" s="27"/>
      <c r="GEO16" s="28"/>
      <c r="GEP16" s="28"/>
      <c r="GEQ16" s="27"/>
      <c r="GER16" s="27"/>
      <c r="GES16" s="25"/>
      <c r="GET16" s="25"/>
      <c r="GEU16" s="25"/>
      <c r="GEV16" s="27"/>
      <c r="GEW16" s="28"/>
      <c r="GEX16" s="28"/>
      <c r="GEY16" s="27"/>
      <c r="GEZ16" s="27"/>
      <c r="GFA16" s="25"/>
      <c r="GFB16" s="25"/>
      <c r="GFC16" s="25"/>
      <c r="GFD16" s="27"/>
      <c r="GFE16" s="28"/>
      <c r="GFF16" s="28"/>
      <c r="GFG16" s="27"/>
      <c r="GFH16" s="27"/>
      <c r="GFI16" s="25"/>
      <c r="GFJ16" s="25"/>
      <c r="GFK16" s="25"/>
      <c r="GFL16" s="27"/>
      <c r="GFM16" s="28"/>
      <c r="GFN16" s="28"/>
      <c r="GFO16" s="27"/>
      <c r="GFP16" s="27"/>
      <c r="GFQ16" s="25"/>
      <c r="GFR16" s="25"/>
      <c r="GFS16" s="25"/>
      <c r="GFT16" s="27"/>
      <c r="GFU16" s="28"/>
      <c r="GFV16" s="28"/>
      <c r="GFW16" s="27"/>
      <c r="GFX16" s="27"/>
      <c r="GFY16" s="25"/>
      <c r="GFZ16" s="25"/>
      <c r="GGA16" s="25"/>
      <c r="GGB16" s="27"/>
      <c r="GGC16" s="28"/>
      <c r="GGD16" s="28"/>
      <c r="GGE16" s="27"/>
      <c r="GGF16" s="27"/>
      <c r="GGG16" s="25"/>
      <c r="GGH16" s="25"/>
      <c r="GGI16" s="25"/>
      <c r="GGJ16" s="27"/>
      <c r="GGK16" s="28"/>
      <c r="GGL16" s="28"/>
      <c r="GGM16" s="27"/>
      <c r="GGN16" s="27"/>
      <c r="GGO16" s="25"/>
      <c r="GGP16" s="25"/>
      <c r="GGQ16" s="25"/>
      <c r="GGR16" s="27"/>
      <c r="GGS16" s="28"/>
      <c r="GGT16" s="28"/>
      <c r="GGU16" s="27"/>
      <c r="GGV16" s="27"/>
      <c r="GGW16" s="25"/>
      <c r="GGX16" s="25"/>
      <c r="GGY16" s="25"/>
      <c r="GGZ16" s="27"/>
      <c r="GHA16" s="28"/>
      <c r="GHB16" s="28"/>
      <c r="GHC16" s="27"/>
      <c r="GHD16" s="27"/>
      <c r="GHE16" s="25"/>
      <c r="GHF16" s="25"/>
      <c r="GHG16" s="25"/>
      <c r="GHH16" s="27"/>
      <c r="GHI16" s="28"/>
      <c r="GHJ16" s="28"/>
      <c r="GHK16" s="27"/>
      <c r="GHL16" s="27"/>
      <c r="GHM16" s="25"/>
      <c r="GHN16" s="25"/>
      <c r="GHO16" s="25"/>
      <c r="GHP16" s="27"/>
      <c r="GHQ16" s="28"/>
      <c r="GHR16" s="28"/>
      <c r="GHS16" s="27"/>
      <c r="GHT16" s="27"/>
      <c r="GHU16" s="25"/>
      <c r="GHV16" s="25"/>
      <c r="GHW16" s="25"/>
      <c r="GHX16" s="27"/>
      <c r="GHY16" s="28"/>
      <c r="GHZ16" s="28"/>
      <c r="GIA16" s="27"/>
      <c r="GIB16" s="27"/>
      <c r="GIC16" s="25"/>
      <c r="GID16" s="25"/>
      <c r="GIE16" s="25"/>
      <c r="GIF16" s="27"/>
      <c r="GIG16" s="28"/>
      <c r="GIH16" s="28"/>
      <c r="GII16" s="27"/>
      <c r="GIJ16" s="27"/>
      <c r="GIK16" s="25"/>
      <c r="GIL16" s="25"/>
      <c r="GIM16" s="25"/>
      <c r="GIN16" s="27"/>
      <c r="GIO16" s="28"/>
      <c r="GIP16" s="28"/>
      <c r="GIQ16" s="27"/>
      <c r="GIR16" s="27"/>
      <c r="GIS16" s="25"/>
      <c r="GIT16" s="25"/>
      <c r="GIU16" s="25"/>
      <c r="GIV16" s="27"/>
      <c r="GIW16" s="28"/>
      <c r="GIX16" s="28"/>
      <c r="GIY16" s="27"/>
      <c r="GIZ16" s="27"/>
      <c r="GJA16" s="25"/>
      <c r="GJB16" s="25"/>
      <c r="GJC16" s="25"/>
      <c r="GJD16" s="27"/>
      <c r="GJE16" s="28"/>
      <c r="GJF16" s="28"/>
      <c r="GJG16" s="27"/>
      <c r="GJH16" s="27"/>
      <c r="GJI16" s="25"/>
      <c r="GJJ16" s="25"/>
      <c r="GJK16" s="25"/>
      <c r="GJL16" s="27"/>
      <c r="GJM16" s="28"/>
      <c r="GJN16" s="28"/>
      <c r="GJO16" s="27"/>
      <c r="GJP16" s="27"/>
      <c r="GJQ16" s="25"/>
      <c r="GJR16" s="25"/>
      <c r="GJS16" s="25"/>
      <c r="GJT16" s="27"/>
      <c r="GJU16" s="28"/>
      <c r="GJV16" s="28"/>
      <c r="GJW16" s="27"/>
      <c r="GJX16" s="27"/>
      <c r="GJY16" s="25"/>
      <c r="GJZ16" s="25"/>
      <c r="GKA16" s="25"/>
      <c r="GKB16" s="27"/>
      <c r="GKC16" s="28"/>
      <c r="GKD16" s="28"/>
      <c r="GKE16" s="27"/>
      <c r="GKF16" s="27"/>
      <c r="GKG16" s="25"/>
      <c r="GKH16" s="25"/>
      <c r="GKI16" s="25"/>
      <c r="GKJ16" s="27"/>
      <c r="GKK16" s="28"/>
      <c r="GKL16" s="28"/>
      <c r="GKM16" s="27"/>
      <c r="GKN16" s="27"/>
      <c r="GKO16" s="25"/>
      <c r="GKP16" s="25"/>
      <c r="GKQ16" s="25"/>
      <c r="GKR16" s="27"/>
      <c r="GKS16" s="28"/>
      <c r="GKT16" s="28"/>
      <c r="GKU16" s="27"/>
      <c r="GKV16" s="27"/>
      <c r="GKW16" s="25"/>
      <c r="GKX16" s="25"/>
      <c r="GKY16" s="25"/>
      <c r="GKZ16" s="27"/>
      <c r="GLA16" s="28"/>
      <c r="GLB16" s="28"/>
      <c r="GLC16" s="27"/>
      <c r="GLD16" s="27"/>
      <c r="GLE16" s="25"/>
      <c r="GLF16" s="25"/>
      <c r="GLG16" s="25"/>
      <c r="GLH16" s="27"/>
      <c r="GLI16" s="28"/>
      <c r="GLJ16" s="28"/>
      <c r="GLK16" s="27"/>
      <c r="GLL16" s="27"/>
      <c r="GLM16" s="25"/>
      <c r="GLN16" s="25"/>
      <c r="GLO16" s="25"/>
      <c r="GLP16" s="27"/>
      <c r="GLQ16" s="28"/>
      <c r="GLR16" s="28"/>
      <c r="GLS16" s="27"/>
      <c r="GLT16" s="27"/>
      <c r="GLU16" s="25"/>
      <c r="GLV16" s="25"/>
      <c r="GLW16" s="25"/>
      <c r="GLX16" s="27"/>
      <c r="GLY16" s="28"/>
      <c r="GLZ16" s="28"/>
      <c r="GMA16" s="27"/>
      <c r="GMB16" s="27"/>
      <c r="GMC16" s="25"/>
      <c r="GMD16" s="25"/>
      <c r="GME16" s="25"/>
      <c r="GMF16" s="27"/>
      <c r="GMG16" s="28"/>
      <c r="GMH16" s="28"/>
      <c r="GMI16" s="27"/>
      <c r="GMJ16" s="27"/>
      <c r="GMK16" s="25"/>
      <c r="GML16" s="25"/>
      <c r="GMM16" s="25"/>
      <c r="GMN16" s="27"/>
      <c r="GMO16" s="28"/>
      <c r="GMP16" s="28"/>
      <c r="GMQ16" s="27"/>
      <c r="GMR16" s="27"/>
      <c r="GMS16" s="25"/>
      <c r="GMT16" s="25"/>
      <c r="GMU16" s="25"/>
      <c r="GMV16" s="27"/>
      <c r="GMW16" s="28"/>
      <c r="GMX16" s="28"/>
      <c r="GMY16" s="27"/>
      <c r="GMZ16" s="27"/>
      <c r="GNA16" s="25"/>
      <c r="GNB16" s="25"/>
      <c r="GNC16" s="25"/>
      <c r="GND16" s="27"/>
      <c r="GNE16" s="28"/>
      <c r="GNF16" s="28"/>
      <c r="GNG16" s="27"/>
      <c r="GNH16" s="27"/>
      <c r="GNI16" s="25"/>
      <c r="GNJ16" s="25"/>
      <c r="GNK16" s="25"/>
      <c r="GNL16" s="27"/>
      <c r="GNM16" s="28"/>
      <c r="GNN16" s="28"/>
      <c r="GNO16" s="27"/>
      <c r="GNP16" s="27"/>
      <c r="GNQ16" s="25"/>
      <c r="GNR16" s="25"/>
      <c r="GNS16" s="25"/>
      <c r="GNT16" s="27"/>
      <c r="GNU16" s="28"/>
      <c r="GNV16" s="28"/>
      <c r="GNW16" s="27"/>
      <c r="GNX16" s="27"/>
      <c r="GNY16" s="25"/>
      <c r="GNZ16" s="25"/>
      <c r="GOA16" s="25"/>
      <c r="GOB16" s="27"/>
      <c r="GOC16" s="28"/>
      <c r="GOD16" s="28"/>
      <c r="GOE16" s="27"/>
      <c r="GOF16" s="27"/>
      <c r="GOG16" s="25"/>
      <c r="GOH16" s="25"/>
      <c r="GOI16" s="25"/>
      <c r="GOJ16" s="27"/>
      <c r="GOK16" s="28"/>
      <c r="GOL16" s="28"/>
      <c r="GOM16" s="27"/>
      <c r="GON16" s="27"/>
      <c r="GOO16" s="25"/>
      <c r="GOP16" s="25"/>
      <c r="GOQ16" s="25"/>
      <c r="GOR16" s="27"/>
      <c r="GOS16" s="28"/>
      <c r="GOT16" s="28"/>
      <c r="GOU16" s="27"/>
      <c r="GOV16" s="27"/>
      <c r="GOW16" s="25"/>
      <c r="GOX16" s="25"/>
      <c r="GOY16" s="25"/>
      <c r="GOZ16" s="27"/>
      <c r="GPA16" s="28"/>
      <c r="GPB16" s="28"/>
      <c r="GPC16" s="27"/>
      <c r="GPD16" s="27"/>
      <c r="GPE16" s="25"/>
      <c r="GPF16" s="25"/>
      <c r="GPG16" s="25"/>
      <c r="GPH16" s="27"/>
      <c r="GPI16" s="28"/>
      <c r="GPJ16" s="28"/>
      <c r="GPK16" s="27"/>
      <c r="GPL16" s="27"/>
      <c r="GPM16" s="25"/>
      <c r="GPN16" s="25"/>
      <c r="GPO16" s="25"/>
      <c r="GPP16" s="27"/>
      <c r="GPQ16" s="28"/>
      <c r="GPR16" s="28"/>
      <c r="GPS16" s="27"/>
      <c r="GPT16" s="27"/>
      <c r="GPU16" s="25"/>
      <c r="GPV16" s="25"/>
      <c r="GPW16" s="25"/>
      <c r="GPX16" s="27"/>
      <c r="GPY16" s="28"/>
      <c r="GPZ16" s="28"/>
      <c r="GQA16" s="27"/>
      <c r="GQB16" s="27"/>
      <c r="GQC16" s="25"/>
      <c r="GQD16" s="25"/>
      <c r="GQE16" s="25"/>
      <c r="GQF16" s="27"/>
      <c r="GQG16" s="28"/>
      <c r="GQH16" s="28"/>
      <c r="GQI16" s="27"/>
      <c r="GQJ16" s="27"/>
      <c r="GQK16" s="25"/>
      <c r="GQL16" s="25"/>
      <c r="GQM16" s="25"/>
      <c r="GQN16" s="27"/>
      <c r="GQO16" s="28"/>
      <c r="GQP16" s="28"/>
      <c r="GQQ16" s="27"/>
      <c r="GQR16" s="27"/>
      <c r="GQS16" s="25"/>
      <c r="GQT16" s="25"/>
      <c r="GQU16" s="25"/>
      <c r="GQV16" s="27"/>
      <c r="GQW16" s="28"/>
      <c r="GQX16" s="28"/>
      <c r="GQY16" s="27"/>
      <c r="GQZ16" s="27"/>
      <c r="GRA16" s="25"/>
      <c r="GRB16" s="25"/>
      <c r="GRC16" s="25"/>
      <c r="GRD16" s="27"/>
      <c r="GRE16" s="28"/>
      <c r="GRF16" s="28"/>
      <c r="GRG16" s="27"/>
      <c r="GRH16" s="27"/>
      <c r="GRI16" s="25"/>
      <c r="GRJ16" s="25"/>
      <c r="GRK16" s="25"/>
      <c r="GRL16" s="27"/>
      <c r="GRM16" s="28"/>
      <c r="GRN16" s="28"/>
      <c r="GRO16" s="27"/>
      <c r="GRP16" s="27"/>
      <c r="GRQ16" s="25"/>
      <c r="GRR16" s="25"/>
      <c r="GRS16" s="25"/>
      <c r="GRT16" s="27"/>
      <c r="GRU16" s="28"/>
      <c r="GRV16" s="28"/>
      <c r="GRW16" s="27"/>
      <c r="GRX16" s="27"/>
      <c r="GRY16" s="25"/>
      <c r="GRZ16" s="25"/>
      <c r="GSA16" s="25"/>
      <c r="GSB16" s="27"/>
      <c r="GSC16" s="28"/>
      <c r="GSD16" s="28"/>
      <c r="GSE16" s="27"/>
      <c r="GSF16" s="27"/>
      <c r="GSG16" s="25"/>
      <c r="GSH16" s="25"/>
      <c r="GSI16" s="25"/>
      <c r="GSJ16" s="27"/>
      <c r="GSK16" s="28"/>
      <c r="GSL16" s="28"/>
      <c r="GSM16" s="27"/>
      <c r="GSN16" s="27"/>
      <c r="GSO16" s="25"/>
      <c r="GSP16" s="25"/>
      <c r="GSQ16" s="25"/>
      <c r="GSR16" s="27"/>
      <c r="GSS16" s="28"/>
      <c r="GST16" s="28"/>
      <c r="GSU16" s="27"/>
      <c r="GSV16" s="27"/>
      <c r="GSW16" s="25"/>
      <c r="GSX16" s="25"/>
      <c r="GSY16" s="25"/>
      <c r="GSZ16" s="27"/>
      <c r="GTA16" s="28"/>
      <c r="GTB16" s="28"/>
      <c r="GTC16" s="27"/>
      <c r="GTD16" s="27"/>
      <c r="GTE16" s="25"/>
      <c r="GTF16" s="25"/>
      <c r="GTG16" s="25"/>
      <c r="GTH16" s="27"/>
      <c r="GTI16" s="28"/>
      <c r="GTJ16" s="28"/>
      <c r="GTK16" s="27"/>
      <c r="GTL16" s="27"/>
      <c r="GTM16" s="25"/>
      <c r="GTN16" s="25"/>
      <c r="GTO16" s="25"/>
      <c r="GTP16" s="27"/>
      <c r="GTQ16" s="28"/>
      <c r="GTR16" s="28"/>
      <c r="GTS16" s="27"/>
      <c r="GTT16" s="27"/>
      <c r="GTU16" s="25"/>
      <c r="GTV16" s="25"/>
      <c r="GTW16" s="25"/>
      <c r="GTX16" s="27"/>
      <c r="GTY16" s="28"/>
      <c r="GTZ16" s="28"/>
      <c r="GUA16" s="27"/>
      <c r="GUB16" s="27"/>
      <c r="GUC16" s="25"/>
      <c r="GUD16" s="25"/>
      <c r="GUE16" s="25"/>
      <c r="GUF16" s="27"/>
      <c r="GUG16" s="28"/>
      <c r="GUH16" s="28"/>
      <c r="GUI16" s="27"/>
      <c r="GUJ16" s="27"/>
      <c r="GUK16" s="25"/>
      <c r="GUL16" s="25"/>
      <c r="GUM16" s="25"/>
      <c r="GUN16" s="27"/>
      <c r="GUO16" s="28"/>
      <c r="GUP16" s="28"/>
      <c r="GUQ16" s="27"/>
      <c r="GUR16" s="27"/>
      <c r="GUS16" s="25"/>
      <c r="GUT16" s="25"/>
      <c r="GUU16" s="25"/>
      <c r="GUV16" s="27"/>
      <c r="GUW16" s="28"/>
      <c r="GUX16" s="28"/>
      <c r="GUY16" s="27"/>
      <c r="GUZ16" s="27"/>
      <c r="GVA16" s="25"/>
      <c r="GVB16" s="25"/>
      <c r="GVC16" s="25"/>
      <c r="GVD16" s="27"/>
      <c r="GVE16" s="28"/>
      <c r="GVF16" s="28"/>
      <c r="GVG16" s="27"/>
      <c r="GVH16" s="27"/>
      <c r="GVI16" s="25"/>
      <c r="GVJ16" s="25"/>
      <c r="GVK16" s="25"/>
      <c r="GVL16" s="27"/>
      <c r="GVM16" s="28"/>
      <c r="GVN16" s="28"/>
      <c r="GVO16" s="27"/>
      <c r="GVP16" s="27"/>
      <c r="GVQ16" s="25"/>
      <c r="GVR16" s="25"/>
      <c r="GVS16" s="25"/>
      <c r="GVT16" s="27"/>
      <c r="GVU16" s="28"/>
      <c r="GVV16" s="28"/>
      <c r="GVW16" s="27"/>
      <c r="GVX16" s="27"/>
      <c r="GVY16" s="25"/>
      <c r="GVZ16" s="25"/>
      <c r="GWA16" s="25"/>
      <c r="GWB16" s="27"/>
      <c r="GWC16" s="28"/>
      <c r="GWD16" s="28"/>
      <c r="GWE16" s="27"/>
      <c r="GWF16" s="27"/>
      <c r="GWG16" s="25"/>
      <c r="GWH16" s="25"/>
      <c r="GWI16" s="25"/>
      <c r="GWJ16" s="27"/>
      <c r="GWK16" s="28"/>
      <c r="GWL16" s="28"/>
      <c r="GWM16" s="27"/>
      <c r="GWN16" s="27"/>
      <c r="GWO16" s="25"/>
      <c r="GWP16" s="25"/>
      <c r="GWQ16" s="25"/>
      <c r="GWR16" s="27"/>
      <c r="GWS16" s="28"/>
      <c r="GWT16" s="28"/>
      <c r="GWU16" s="27"/>
      <c r="GWV16" s="27"/>
      <c r="GWW16" s="25"/>
      <c r="GWX16" s="25"/>
      <c r="GWY16" s="25"/>
      <c r="GWZ16" s="27"/>
      <c r="GXA16" s="28"/>
      <c r="GXB16" s="28"/>
      <c r="GXC16" s="27"/>
      <c r="GXD16" s="27"/>
      <c r="GXE16" s="25"/>
      <c r="GXF16" s="25"/>
      <c r="GXG16" s="25"/>
      <c r="GXH16" s="27"/>
      <c r="GXI16" s="28"/>
      <c r="GXJ16" s="28"/>
      <c r="GXK16" s="27"/>
      <c r="GXL16" s="27"/>
      <c r="GXM16" s="25"/>
      <c r="GXN16" s="25"/>
      <c r="GXO16" s="25"/>
      <c r="GXP16" s="27"/>
      <c r="GXQ16" s="28"/>
      <c r="GXR16" s="28"/>
      <c r="GXS16" s="27"/>
      <c r="GXT16" s="27"/>
      <c r="GXU16" s="25"/>
      <c r="GXV16" s="25"/>
      <c r="GXW16" s="25"/>
      <c r="GXX16" s="27"/>
      <c r="GXY16" s="28"/>
      <c r="GXZ16" s="28"/>
      <c r="GYA16" s="27"/>
      <c r="GYB16" s="27"/>
      <c r="GYC16" s="25"/>
      <c r="GYD16" s="25"/>
      <c r="GYE16" s="25"/>
      <c r="GYF16" s="27"/>
      <c r="GYG16" s="28"/>
      <c r="GYH16" s="28"/>
      <c r="GYI16" s="27"/>
      <c r="GYJ16" s="27"/>
      <c r="GYK16" s="25"/>
      <c r="GYL16" s="25"/>
      <c r="GYM16" s="25"/>
      <c r="GYN16" s="27"/>
      <c r="GYO16" s="28"/>
      <c r="GYP16" s="28"/>
      <c r="GYQ16" s="27"/>
      <c r="GYR16" s="27"/>
      <c r="GYS16" s="25"/>
      <c r="GYT16" s="25"/>
      <c r="GYU16" s="25"/>
      <c r="GYV16" s="27"/>
      <c r="GYW16" s="28"/>
      <c r="GYX16" s="28"/>
      <c r="GYY16" s="27"/>
      <c r="GYZ16" s="27"/>
      <c r="GZA16" s="25"/>
      <c r="GZB16" s="25"/>
      <c r="GZC16" s="25"/>
      <c r="GZD16" s="27"/>
      <c r="GZE16" s="28"/>
      <c r="GZF16" s="28"/>
      <c r="GZG16" s="27"/>
      <c r="GZH16" s="27"/>
      <c r="GZI16" s="25"/>
      <c r="GZJ16" s="25"/>
      <c r="GZK16" s="25"/>
      <c r="GZL16" s="27"/>
      <c r="GZM16" s="28"/>
      <c r="GZN16" s="28"/>
      <c r="GZO16" s="27"/>
      <c r="GZP16" s="27"/>
      <c r="GZQ16" s="25"/>
      <c r="GZR16" s="25"/>
      <c r="GZS16" s="25"/>
      <c r="GZT16" s="27"/>
      <c r="GZU16" s="28"/>
      <c r="GZV16" s="28"/>
      <c r="GZW16" s="27"/>
      <c r="GZX16" s="27"/>
      <c r="GZY16" s="25"/>
      <c r="GZZ16" s="25"/>
      <c r="HAA16" s="25"/>
      <c r="HAB16" s="27"/>
      <c r="HAC16" s="28"/>
      <c r="HAD16" s="28"/>
      <c r="HAE16" s="27"/>
      <c r="HAF16" s="27"/>
      <c r="HAG16" s="25"/>
      <c r="HAH16" s="25"/>
      <c r="HAI16" s="25"/>
      <c r="HAJ16" s="27"/>
      <c r="HAK16" s="28"/>
      <c r="HAL16" s="28"/>
      <c r="HAM16" s="27"/>
      <c r="HAN16" s="27"/>
      <c r="HAO16" s="25"/>
      <c r="HAP16" s="25"/>
      <c r="HAQ16" s="25"/>
      <c r="HAR16" s="27"/>
      <c r="HAS16" s="28"/>
      <c r="HAT16" s="28"/>
      <c r="HAU16" s="27"/>
      <c r="HAV16" s="27"/>
      <c r="HAW16" s="25"/>
      <c r="HAX16" s="25"/>
      <c r="HAY16" s="25"/>
      <c r="HAZ16" s="27"/>
      <c r="HBA16" s="28"/>
      <c r="HBB16" s="28"/>
      <c r="HBC16" s="27"/>
      <c r="HBD16" s="27"/>
      <c r="HBE16" s="25"/>
      <c r="HBF16" s="25"/>
      <c r="HBG16" s="25"/>
      <c r="HBH16" s="27"/>
      <c r="HBI16" s="28"/>
      <c r="HBJ16" s="28"/>
      <c r="HBK16" s="27"/>
      <c r="HBL16" s="27"/>
      <c r="HBM16" s="25"/>
      <c r="HBN16" s="25"/>
      <c r="HBO16" s="25"/>
      <c r="HBP16" s="27"/>
      <c r="HBQ16" s="28"/>
      <c r="HBR16" s="28"/>
      <c r="HBS16" s="27"/>
      <c r="HBT16" s="27"/>
      <c r="HBU16" s="25"/>
      <c r="HBV16" s="25"/>
      <c r="HBW16" s="25"/>
      <c r="HBX16" s="27"/>
      <c r="HBY16" s="28"/>
      <c r="HBZ16" s="28"/>
      <c r="HCA16" s="27"/>
      <c r="HCB16" s="27"/>
      <c r="HCC16" s="25"/>
      <c r="HCD16" s="25"/>
      <c r="HCE16" s="25"/>
      <c r="HCF16" s="27"/>
      <c r="HCG16" s="28"/>
      <c r="HCH16" s="28"/>
      <c r="HCI16" s="27"/>
      <c r="HCJ16" s="27"/>
      <c r="HCK16" s="25"/>
      <c r="HCL16" s="25"/>
      <c r="HCM16" s="25"/>
      <c r="HCN16" s="27"/>
      <c r="HCO16" s="28"/>
      <c r="HCP16" s="28"/>
      <c r="HCQ16" s="27"/>
      <c r="HCR16" s="27"/>
      <c r="HCS16" s="25"/>
      <c r="HCT16" s="25"/>
      <c r="HCU16" s="25"/>
      <c r="HCV16" s="27"/>
      <c r="HCW16" s="28"/>
      <c r="HCX16" s="28"/>
      <c r="HCY16" s="27"/>
      <c r="HCZ16" s="27"/>
      <c r="HDA16" s="25"/>
      <c r="HDB16" s="25"/>
      <c r="HDC16" s="25"/>
      <c r="HDD16" s="27"/>
      <c r="HDE16" s="28"/>
      <c r="HDF16" s="28"/>
      <c r="HDG16" s="27"/>
      <c r="HDH16" s="27"/>
      <c r="HDI16" s="25"/>
      <c r="HDJ16" s="25"/>
      <c r="HDK16" s="25"/>
      <c r="HDL16" s="27"/>
      <c r="HDM16" s="28"/>
      <c r="HDN16" s="28"/>
      <c r="HDO16" s="27"/>
      <c r="HDP16" s="27"/>
      <c r="HDQ16" s="25"/>
      <c r="HDR16" s="25"/>
      <c r="HDS16" s="25"/>
      <c r="HDT16" s="27"/>
      <c r="HDU16" s="28"/>
      <c r="HDV16" s="28"/>
      <c r="HDW16" s="27"/>
      <c r="HDX16" s="27"/>
      <c r="HDY16" s="25"/>
      <c r="HDZ16" s="25"/>
      <c r="HEA16" s="25"/>
      <c r="HEB16" s="27"/>
      <c r="HEC16" s="28"/>
      <c r="HED16" s="28"/>
      <c r="HEE16" s="27"/>
      <c r="HEF16" s="27"/>
      <c r="HEG16" s="25"/>
      <c r="HEH16" s="25"/>
      <c r="HEI16" s="25"/>
      <c r="HEJ16" s="27"/>
      <c r="HEK16" s="28"/>
      <c r="HEL16" s="28"/>
      <c r="HEM16" s="27"/>
      <c r="HEN16" s="27"/>
      <c r="HEO16" s="25"/>
      <c r="HEP16" s="25"/>
      <c r="HEQ16" s="25"/>
      <c r="HER16" s="27"/>
      <c r="HES16" s="28"/>
      <c r="HET16" s="28"/>
      <c r="HEU16" s="27"/>
      <c r="HEV16" s="27"/>
      <c r="HEW16" s="25"/>
      <c r="HEX16" s="25"/>
      <c r="HEY16" s="25"/>
      <c r="HEZ16" s="27"/>
      <c r="HFA16" s="28"/>
      <c r="HFB16" s="28"/>
      <c r="HFC16" s="27"/>
      <c r="HFD16" s="27"/>
      <c r="HFE16" s="25"/>
      <c r="HFF16" s="25"/>
      <c r="HFG16" s="25"/>
      <c r="HFH16" s="27"/>
      <c r="HFI16" s="28"/>
      <c r="HFJ16" s="28"/>
      <c r="HFK16" s="27"/>
      <c r="HFL16" s="27"/>
      <c r="HFM16" s="25"/>
      <c r="HFN16" s="25"/>
      <c r="HFO16" s="25"/>
      <c r="HFP16" s="27"/>
      <c r="HFQ16" s="28"/>
      <c r="HFR16" s="28"/>
      <c r="HFS16" s="27"/>
      <c r="HFT16" s="27"/>
      <c r="HFU16" s="25"/>
      <c r="HFV16" s="25"/>
      <c r="HFW16" s="25"/>
      <c r="HFX16" s="27"/>
      <c r="HFY16" s="28"/>
      <c r="HFZ16" s="28"/>
      <c r="HGA16" s="27"/>
      <c r="HGB16" s="27"/>
      <c r="HGC16" s="25"/>
      <c r="HGD16" s="25"/>
      <c r="HGE16" s="25"/>
      <c r="HGF16" s="27"/>
      <c r="HGG16" s="28"/>
      <c r="HGH16" s="28"/>
      <c r="HGI16" s="27"/>
      <c r="HGJ16" s="27"/>
      <c r="HGK16" s="25"/>
      <c r="HGL16" s="25"/>
      <c r="HGM16" s="25"/>
      <c r="HGN16" s="27"/>
      <c r="HGO16" s="28"/>
      <c r="HGP16" s="28"/>
      <c r="HGQ16" s="27"/>
      <c r="HGR16" s="27"/>
      <c r="HGS16" s="25"/>
      <c r="HGT16" s="25"/>
      <c r="HGU16" s="25"/>
      <c r="HGV16" s="27"/>
      <c r="HGW16" s="28"/>
      <c r="HGX16" s="28"/>
      <c r="HGY16" s="27"/>
      <c r="HGZ16" s="27"/>
      <c r="HHA16" s="25"/>
      <c r="HHB16" s="25"/>
      <c r="HHC16" s="25"/>
      <c r="HHD16" s="27"/>
      <c r="HHE16" s="28"/>
      <c r="HHF16" s="28"/>
      <c r="HHG16" s="27"/>
      <c r="HHH16" s="27"/>
      <c r="HHI16" s="25"/>
      <c r="HHJ16" s="25"/>
      <c r="HHK16" s="25"/>
      <c r="HHL16" s="27"/>
      <c r="HHM16" s="28"/>
      <c r="HHN16" s="28"/>
      <c r="HHO16" s="27"/>
      <c r="HHP16" s="27"/>
      <c r="HHQ16" s="25"/>
      <c r="HHR16" s="25"/>
      <c r="HHS16" s="25"/>
      <c r="HHT16" s="27"/>
      <c r="HHU16" s="28"/>
      <c r="HHV16" s="28"/>
      <c r="HHW16" s="27"/>
      <c r="HHX16" s="27"/>
      <c r="HHY16" s="25"/>
      <c r="HHZ16" s="25"/>
      <c r="HIA16" s="25"/>
      <c r="HIB16" s="27"/>
      <c r="HIC16" s="28"/>
      <c r="HID16" s="28"/>
      <c r="HIE16" s="27"/>
      <c r="HIF16" s="27"/>
      <c r="HIG16" s="25"/>
      <c r="HIH16" s="25"/>
      <c r="HII16" s="25"/>
      <c r="HIJ16" s="27"/>
      <c r="HIK16" s="28"/>
      <c r="HIL16" s="28"/>
      <c r="HIM16" s="27"/>
      <c r="HIN16" s="27"/>
      <c r="HIO16" s="25"/>
      <c r="HIP16" s="25"/>
      <c r="HIQ16" s="25"/>
      <c r="HIR16" s="27"/>
      <c r="HIS16" s="28"/>
      <c r="HIT16" s="28"/>
      <c r="HIU16" s="27"/>
      <c r="HIV16" s="27"/>
      <c r="HIW16" s="25"/>
      <c r="HIX16" s="25"/>
      <c r="HIY16" s="25"/>
      <c r="HIZ16" s="27"/>
      <c r="HJA16" s="28"/>
      <c r="HJB16" s="28"/>
      <c r="HJC16" s="27"/>
      <c r="HJD16" s="27"/>
      <c r="HJE16" s="25"/>
      <c r="HJF16" s="25"/>
      <c r="HJG16" s="25"/>
      <c r="HJH16" s="27"/>
      <c r="HJI16" s="28"/>
      <c r="HJJ16" s="28"/>
      <c r="HJK16" s="27"/>
      <c r="HJL16" s="27"/>
      <c r="HJM16" s="25"/>
      <c r="HJN16" s="25"/>
      <c r="HJO16" s="25"/>
      <c r="HJP16" s="27"/>
      <c r="HJQ16" s="28"/>
      <c r="HJR16" s="28"/>
      <c r="HJS16" s="27"/>
      <c r="HJT16" s="27"/>
      <c r="HJU16" s="25"/>
      <c r="HJV16" s="25"/>
      <c r="HJW16" s="25"/>
      <c r="HJX16" s="27"/>
      <c r="HJY16" s="28"/>
      <c r="HJZ16" s="28"/>
      <c r="HKA16" s="27"/>
      <c r="HKB16" s="27"/>
      <c r="HKC16" s="25"/>
      <c r="HKD16" s="25"/>
      <c r="HKE16" s="25"/>
      <c r="HKF16" s="27"/>
      <c r="HKG16" s="28"/>
      <c r="HKH16" s="28"/>
      <c r="HKI16" s="27"/>
      <c r="HKJ16" s="27"/>
      <c r="HKK16" s="25"/>
      <c r="HKL16" s="25"/>
      <c r="HKM16" s="25"/>
      <c r="HKN16" s="27"/>
      <c r="HKO16" s="28"/>
      <c r="HKP16" s="28"/>
      <c r="HKQ16" s="27"/>
      <c r="HKR16" s="27"/>
      <c r="HKS16" s="25"/>
      <c r="HKT16" s="25"/>
      <c r="HKU16" s="25"/>
      <c r="HKV16" s="27"/>
      <c r="HKW16" s="28"/>
      <c r="HKX16" s="28"/>
      <c r="HKY16" s="27"/>
      <c r="HKZ16" s="27"/>
      <c r="HLA16" s="25"/>
      <c r="HLB16" s="25"/>
      <c r="HLC16" s="25"/>
      <c r="HLD16" s="27"/>
      <c r="HLE16" s="28"/>
      <c r="HLF16" s="28"/>
      <c r="HLG16" s="27"/>
      <c r="HLH16" s="27"/>
      <c r="HLI16" s="25"/>
      <c r="HLJ16" s="25"/>
      <c r="HLK16" s="25"/>
      <c r="HLL16" s="27"/>
      <c r="HLM16" s="28"/>
      <c r="HLN16" s="28"/>
      <c r="HLO16" s="27"/>
      <c r="HLP16" s="27"/>
      <c r="HLQ16" s="25"/>
      <c r="HLR16" s="25"/>
      <c r="HLS16" s="25"/>
      <c r="HLT16" s="27"/>
      <c r="HLU16" s="28"/>
      <c r="HLV16" s="28"/>
      <c r="HLW16" s="27"/>
      <c r="HLX16" s="27"/>
      <c r="HLY16" s="25"/>
      <c r="HLZ16" s="25"/>
      <c r="HMA16" s="25"/>
      <c r="HMB16" s="27"/>
      <c r="HMC16" s="28"/>
      <c r="HMD16" s="28"/>
      <c r="HME16" s="27"/>
      <c r="HMF16" s="27"/>
      <c r="HMG16" s="25"/>
      <c r="HMH16" s="25"/>
      <c r="HMI16" s="25"/>
      <c r="HMJ16" s="27"/>
      <c r="HMK16" s="28"/>
      <c r="HML16" s="28"/>
      <c r="HMM16" s="27"/>
      <c r="HMN16" s="27"/>
      <c r="HMO16" s="25"/>
      <c r="HMP16" s="25"/>
      <c r="HMQ16" s="25"/>
      <c r="HMR16" s="27"/>
      <c r="HMS16" s="28"/>
      <c r="HMT16" s="28"/>
      <c r="HMU16" s="27"/>
      <c r="HMV16" s="27"/>
      <c r="HMW16" s="25"/>
      <c r="HMX16" s="25"/>
      <c r="HMY16" s="25"/>
      <c r="HMZ16" s="27"/>
      <c r="HNA16" s="28"/>
      <c r="HNB16" s="28"/>
      <c r="HNC16" s="27"/>
      <c r="HND16" s="27"/>
      <c r="HNE16" s="25"/>
      <c r="HNF16" s="25"/>
      <c r="HNG16" s="25"/>
      <c r="HNH16" s="27"/>
      <c r="HNI16" s="28"/>
      <c r="HNJ16" s="28"/>
      <c r="HNK16" s="27"/>
      <c r="HNL16" s="27"/>
      <c r="HNM16" s="25"/>
      <c r="HNN16" s="25"/>
      <c r="HNO16" s="25"/>
      <c r="HNP16" s="27"/>
      <c r="HNQ16" s="28"/>
      <c r="HNR16" s="28"/>
      <c r="HNS16" s="27"/>
      <c r="HNT16" s="27"/>
      <c r="HNU16" s="25"/>
      <c r="HNV16" s="25"/>
      <c r="HNW16" s="25"/>
      <c r="HNX16" s="27"/>
      <c r="HNY16" s="28"/>
      <c r="HNZ16" s="28"/>
      <c r="HOA16" s="27"/>
      <c r="HOB16" s="27"/>
      <c r="HOC16" s="25"/>
      <c r="HOD16" s="25"/>
      <c r="HOE16" s="25"/>
      <c r="HOF16" s="27"/>
      <c r="HOG16" s="28"/>
      <c r="HOH16" s="28"/>
      <c r="HOI16" s="27"/>
      <c r="HOJ16" s="27"/>
      <c r="HOK16" s="25"/>
      <c r="HOL16" s="25"/>
      <c r="HOM16" s="25"/>
      <c r="HON16" s="27"/>
      <c r="HOO16" s="28"/>
      <c r="HOP16" s="28"/>
      <c r="HOQ16" s="27"/>
      <c r="HOR16" s="27"/>
      <c r="HOS16" s="25"/>
      <c r="HOT16" s="25"/>
      <c r="HOU16" s="25"/>
      <c r="HOV16" s="27"/>
      <c r="HOW16" s="28"/>
      <c r="HOX16" s="28"/>
      <c r="HOY16" s="27"/>
      <c r="HOZ16" s="27"/>
      <c r="HPA16" s="25"/>
      <c r="HPB16" s="25"/>
      <c r="HPC16" s="25"/>
      <c r="HPD16" s="27"/>
      <c r="HPE16" s="28"/>
      <c r="HPF16" s="28"/>
      <c r="HPG16" s="27"/>
      <c r="HPH16" s="27"/>
      <c r="HPI16" s="25"/>
      <c r="HPJ16" s="25"/>
      <c r="HPK16" s="25"/>
      <c r="HPL16" s="27"/>
      <c r="HPM16" s="28"/>
      <c r="HPN16" s="28"/>
      <c r="HPO16" s="27"/>
      <c r="HPP16" s="27"/>
      <c r="HPQ16" s="25"/>
      <c r="HPR16" s="25"/>
      <c r="HPS16" s="25"/>
      <c r="HPT16" s="27"/>
      <c r="HPU16" s="28"/>
      <c r="HPV16" s="28"/>
      <c r="HPW16" s="27"/>
      <c r="HPX16" s="27"/>
      <c r="HPY16" s="25"/>
      <c r="HPZ16" s="25"/>
      <c r="HQA16" s="25"/>
      <c r="HQB16" s="27"/>
      <c r="HQC16" s="28"/>
      <c r="HQD16" s="28"/>
      <c r="HQE16" s="27"/>
      <c r="HQF16" s="27"/>
      <c r="HQG16" s="25"/>
      <c r="HQH16" s="25"/>
      <c r="HQI16" s="25"/>
      <c r="HQJ16" s="27"/>
      <c r="HQK16" s="28"/>
      <c r="HQL16" s="28"/>
      <c r="HQM16" s="27"/>
      <c r="HQN16" s="27"/>
      <c r="HQO16" s="25"/>
      <c r="HQP16" s="25"/>
      <c r="HQQ16" s="25"/>
      <c r="HQR16" s="27"/>
      <c r="HQS16" s="28"/>
      <c r="HQT16" s="28"/>
      <c r="HQU16" s="27"/>
      <c r="HQV16" s="27"/>
      <c r="HQW16" s="25"/>
      <c r="HQX16" s="25"/>
      <c r="HQY16" s="25"/>
      <c r="HQZ16" s="27"/>
      <c r="HRA16" s="28"/>
      <c r="HRB16" s="28"/>
      <c r="HRC16" s="27"/>
      <c r="HRD16" s="27"/>
      <c r="HRE16" s="25"/>
      <c r="HRF16" s="25"/>
      <c r="HRG16" s="25"/>
      <c r="HRH16" s="27"/>
      <c r="HRI16" s="28"/>
      <c r="HRJ16" s="28"/>
      <c r="HRK16" s="27"/>
      <c r="HRL16" s="27"/>
      <c r="HRM16" s="25"/>
      <c r="HRN16" s="25"/>
      <c r="HRO16" s="25"/>
      <c r="HRP16" s="27"/>
      <c r="HRQ16" s="28"/>
      <c r="HRR16" s="28"/>
      <c r="HRS16" s="27"/>
      <c r="HRT16" s="27"/>
      <c r="HRU16" s="25"/>
      <c r="HRV16" s="25"/>
      <c r="HRW16" s="25"/>
      <c r="HRX16" s="27"/>
      <c r="HRY16" s="28"/>
      <c r="HRZ16" s="28"/>
      <c r="HSA16" s="27"/>
      <c r="HSB16" s="27"/>
      <c r="HSC16" s="25"/>
      <c r="HSD16" s="25"/>
      <c r="HSE16" s="25"/>
      <c r="HSF16" s="27"/>
      <c r="HSG16" s="28"/>
      <c r="HSH16" s="28"/>
      <c r="HSI16" s="27"/>
      <c r="HSJ16" s="27"/>
      <c r="HSK16" s="25"/>
      <c r="HSL16" s="25"/>
      <c r="HSM16" s="25"/>
      <c r="HSN16" s="27"/>
      <c r="HSO16" s="28"/>
      <c r="HSP16" s="28"/>
      <c r="HSQ16" s="27"/>
      <c r="HSR16" s="27"/>
      <c r="HSS16" s="25"/>
      <c r="HST16" s="25"/>
      <c r="HSU16" s="25"/>
      <c r="HSV16" s="27"/>
      <c r="HSW16" s="28"/>
      <c r="HSX16" s="28"/>
      <c r="HSY16" s="27"/>
      <c r="HSZ16" s="27"/>
      <c r="HTA16" s="25"/>
      <c r="HTB16" s="25"/>
      <c r="HTC16" s="25"/>
      <c r="HTD16" s="27"/>
      <c r="HTE16" s="28"/>
      <c r="HTF16" s="28"/>
      <c r="HTG16" s="27"/>
      <c r="HTH16" s="27"/>
      <c r="HTI16" s="25"/>
      <c r="HTJ16" s="25"/>
      <c r="HTK16" s="25"/>
      <c r="HTL16" s="27"/>
      <c r="HTM16" s="28"/>
      <c r="HTN16" s="28"/>
      <c r="HTO16" s="27"/>
      <c r="HTP16" s="27"/>
      <c r="HTQ16" s="25"/>
      <c r="HTR16" s="25"/>
      <c r="HTS16" s="25"/>
      <c r="HTT16" s="27"/>
      <c r="HTU16" s="28"/>
      <c r="HTV16" s="28"/>
      <c r="HTW16" s="27"/>
      <c r="HTX16" s="27"/>
      <c r="HTY16" s="25"/>
      <c r="HTZ16" s="25"/>
      <c r="HUA16" s="25"/>
      <c r="HUB16" s="27"/>
      <c r="HUC16" s="28"/>
      <c r="HUD16" s="28"/>
      <c r="HUE16" s="27"/>
      <c r="HUF16" s="27"/>
      <c r="HUG16" s="25"/>
      <c r="HUH16" s="25"/>
      <c r="HUI16" s="25"/>
      <c r="HUJ16" s="27"/>
      <c r="HUK16" s="28"/>
      <c r="HUL16" s="28"/>
      <c r="HUM16" s="27"/>
      <c r="HUN16" s="27"/>
      <c r="HUO16" s="25"/>
      <c r="HUP16" s="25"/>
      <c r="HUQ16" s="25"/>
      <c r="HUR16" s="27"/>
      <c r="HUS16" s="28"/>
      <c r="HUT16" s="28"/>
      <c r="HUU16" s="27"/>
      <c r="HUV16" s="27"/>
      <c r="HUW16" s="25"/>
      <c r="HUX16" s="25"/>
      <c r="HUY16" s="25"/>
      <c r="HUZ16" s="27"/>
      <c r="HVA16" s="28"/>
      <c r="HVB16" s="28"/>
      <c r="HVC16" s="27"/>
      <c r="HVD16" s="27"/>
      <c r="HVE16" s="25"/>
      <c r="HVF16" s="25"/>
      <c r="HVG16" s="25"/>
      <c r="HVH16" s="27"/>
      <c r="HVI16" s="28"/>
      <c r="HVJ16" s="28"/>
      <c r="HVK16" s="27"/>
      <c r="HVL16" s="27"/>
      <c r="HVM16" s="25"/>
      <c r="HVN16" s="25"/>
      <c r="HVO16" s="25"/>
      <c r="HVP16" s="27"/>
      <c r="HVQ16" s="28"/>
      <c r="HVR16" s="28"/>
      <c r="HVS16" s="27"/>
      <c r="HVT16" s="27"/>
      <c r="HVU16" s="25"/>
      <c r="HVV16" s="25"/>
      <c r="HVW16" s="25"/>
      <c r="HVX16" s="27"/>
      <c r="HVY16" s="28"/>
      <c r="HVZ16" s="28"/>
      <c r="HWA16" s="27"/>
      <c r="HWB16" s="27"/>
      <c r="HWC16" s="25"/>
      <c r="HWD16" s="25"/>
      <c r="HWE16" s="25"/>
      <c r="HWF16" s="27"/>
      <c r="HWG16" s="28"/>
      <c r="HWH16" s="28"/>
      <c r="HWI16" s="27"/>
      <c r="HWJ16" s="27"/>
      <c r="HWK16" s="25"/>
      <c r="HWL16" s="25"/>
      <c r="HWM16" s="25"/>
      <c r="HWN16" s="27"/>
      <c r="HWO16" s="28"/>
      <c r="HWP16" s="28"/>
      <c r="HWQ16" s="27"/>
      <c r="HWR16" s="27"/>
      <c r="HWS16" s="25"/>
      <c r="HWT16" s="25"/>
      <c r="HWU16" s="25"/>
      <c r="HWV16" s="27"/>
      <c r="HWW16" s="28"/>
      <c r="HWX16" s="28"/>
      <c r="HWY16" s="27"/>
      <c r="HWZ16" s="27"/>
      <c r="HXA16" s="25"/>
      <c r="HXB16" s="25"/>
      <c r="HXC16" s="25"/>
      <c r="HXD16" s="27"/>
      <c r="HXE16" s="28"/>
      <c r="HXF16" s="28"/>
      <c r="HXG16" s="27"/>
      <c r="HXH16" s="27"/>
      <c r="HXI16" s="25"/>
      <c r="HXJ16" s="25"/>
      <c r="HXK16" s="25"/>
      <c r="HXL16" s="27"/>
      <c r="HXM16" s="28"/>
      <c r="HXN16" s="28"/>
      <c r="HXO16" s="27"/>
      <c r="HXP16" s="27"/>
      <c r="HXQ16" s="25"/>
      <c r="HXR16" s="25"/>
      <c r="HXS16" s="25"/>
      <c r="HXT16" s="27"/>
      <c r="HXU16" s="28"/>
      <c r="HXV16" s="28"/>
      <c r="HXW16" s="27"/>
      <c r="HXX16" s="27"/>
      <c r="HXY16" s="25"/>
      <c r="HXZ16" s="25"/>
      <c r="HYA16" s="25"/>
      <c r="HYB16" s="27"/>
      <c r="HYC16" s="28"/>
      <c r="HYD16" s="28"/>
      <c r="HYE16" s="27"/>
      <c r="HYF16" s="27"/>
      <c r="HYG16" s="25"/>
      <c r="HYH16" s="25"/>
      <c r="HYI16" s="25"/>
      <c r="HYJ16" s="27"/>
      <c r="HYK16" s="28"/>
      <c r="HYL16" s="28"/>
      <c r="HYM16" s="27"/>
      <c r="HYN16" s="27"/>
      <c r="HYO16" s="25"/>
      <c r="HYP16" s="25"/>
      <c r="HYQ16" s="25"/>
      <c r="HYR16" s="27"/>
      <c r="HYS16" s="28"/>
      <c r="HYT16" s="28"/>
      <c r="HYU16" s="27"/>
      <c r="HYV16" s="27"/>
      <c r="HYW16" s="25"/>
      <c r="HYX16" s="25"/>
      <c r="HYY16" s="25"/>
      <c r="HYZ16" s="27"/>
      <c r="HZA16" s="28"/>
      <c r="HZB16" s="28"/>
      <c r="HZC16" s="27"/>
      <c r="HZD16" s="27"/>
      <c r="HZE16" s="25"/>
      <c r="HZF16" s="25"/>
      <c r="HZG16" s="25"/>
      <c r="HZH16" s="27"/>
      <c r="HZI16" s="28"/>
      <c r="HZJ16" s="28"/>
      <c r="HZK16" s="27"/>
      <c r="HZL16" s="27"/>
      <c r="HZM16" s="25"/>
      <c r="HZN16" s="25"/>
      <c r="HZO16" s="25"/>
      <c r="HZP16" s="27"/>
      <c r="HZQ16" s="28"/>
      <c r="HZR16" s="28"/>
      <c r="HZS16" s="27"/>
      <c r="HZT16" s="27"/>
      <c r="HZU16" s="25"/>
      <c r="HZV16" s="25"/>
      <c r="HZW16" s="25"/>
      <c r="HZX16" s="27"/>
      <c r="HZY16" s="28"/>
      <c r="HZZ16" s="28"/>
      <c r="IAA16" s="27"/>
      <c r="IAB16" s="27"/>
      <c r="IAC16" s="25"/>
      <c r="IAD16" s="25"/>
      <c r="IAE16" s="25"/>
      <c r="IAF16" s="27"/>
      <c r="IAG16" s="28"/>
      <c r="IAH16" s="28"/>
      <c r="IAI16" s="27"/>
      <c r="IAJ16" s="27"/>
      <c r="IAK16" s="25"/>
      <c r="IAL16" s="25"/>
      <c r="IAM16" s="25"/>
      <c r="IAN16" s="27"/>
      <c r="IAO16" s="28"/>
      <c r="IAP16" s="28"/>
      <c r="IAQ16" s="27"/>
      <c r="IAR16" s="27"/>
      <c r="IAS16" s="25"/>
      <c r="IAT16" s="25"/>
      <c r="IAU16" s="25"/>
      <c r="IAV16" s="27"/>
      <c r="IAW16" s="28"/>
      <c r="IAX16" s="28"/>
      <c r="IAY16" s="27"/>
      <c r="IAZ16" s="27"/>
      <c r="IBA16" s="25"/>
      <c r="IBB16" s="25"/>
      <c r="IBC16" s="25"/>
      <c r="IBD16" s="27"/>
      <c r="IBE16" s="28"/>
      <c r="IBF16" s="28"/>
      <c r="IBG16" s="27"/>
      <c r="IBH16" s="27"/>
      <c r="IBI16" s="25"/>
      <c r="IBJ16" s="25"/>
      <c r="IBK16" s="25"/>
      <c r="IBL16" s="27"/>
      <c r="IBM16" s="28"/>
      <c r="IBN16" s="28"/>
      <c r="IBO16" s="27"/>
      <c r="IBP16" s="27"/>
      <c r="IBQ16" s="25"/>
      <c r="IBR16" s="25"/>
      <c r="IBS16" s="25"/>
      <c r="IBT16" s="27"/>
      <c r="IBU16" s="28"/>
      <c r="IBV16" s="28"/>
      <c r="IBW16" s="27"/>
      <c r="IBX16" s="27"/>
      <c r="IBY16" s="25"/>
      <c r="IBZ16" s="25"/>
      <c r="ICA16" s="25"/>
      <c r="ICB16" s="27"/>
      <c r="ICC16" s="28"/>
      <c r="ICD16" s="28"/>
      <c r="ICE16" s="27"/>
      <c r="ICF16" s="27"/>
      <c r="ICG16" s="25"/>
      <c r="ICH16" s="25"/>
      <c r="ICI16" s="25"/>
      <c r="ICJ16" s="27"/>
      <c r="ICK16" s="28"/>
      <c r="ICL16" s="28"/>
      <c r="ICM16" s="27"/>
      <c r="ICN16" s="27"/>
      <c r="ICO16" s="25"/>
      <c r="ICP16" s="25"/>
      <c r="ICQ16" s="25"/>
      <c r="ICR16" s="27"/>
      <c r="ICS16" s="28"/>
      <c r="ICT16" s="28"/>
      <c r="ICU16" s="27"/>
      <c r="ICV16" s="27"/>
      <c r="ICW16" s="25"/>
      <c r="ICX16" s="25"/>
      <c r="ICY16" s="25"/>
      <c r="ICZ16" s="27"/>
      <c r="IDA16" s="28"/>
      <c r="IDB16" s="28"/>
      <c r="IDC16" s="27"/>
      <c r="IDD16" s="27"/>
      <c r="IDE16" s="25"/>
      <c r="IDF16" s="25"/>
      <c r="IDG16" s="25"/>
      <c r="IDH16" s="27"/>
      <c r="IDI16" s="28"/>
      <c r="IDJ16" s="28"/>
      <c r="IDK16" s="27"/>
      <c r="IDL16" s="27"/>
      <c r="IDM16" s="25"/>
      <c r="IDN16" s="25"/>
      <c r="IDO16" s="25"/>
      <c r="IDP16" s="27"/>
      <c r="IDQ16" s="28"/>
      <c r="IDR16" s="28"/>
      <c r="IDS16" s="27"/>
      <c r="IDT16" s="27"/>
      <c r="IDU16" s="25"/>
      <c r="IDV16" s="25"/>
      <c r="IDW16" s="25"/>
      <c r="IDX16" s="27"/>
      <c r="IDY16" s="28"/>
      <c r="IDZ16" s="28"/>
      <c r="IEA16" s="27"/>
      <c r="IEB16" s="27"/>
      <c r="IEC16" s="25"/>
      <c r="IED16" s="25"/>
      <c r="IEE16" s="25"/>
      <c r="IEF16" s="27"/>
      <c r="IEG16" s="28"/>
      <c r="IEH16" s="28"/>
      <c r="IEI16" s="27"/>
      <c r="IEJ16" s="27"/>
      <c r="IEK16" s="25"/>
      <c r="IEL16" s="25"/>
      <c r="IEM16" s="25"/>
      <c r="IEN16" s="27"/>
      <c r="IEO16" s="28"/>
      <c r="IEP16" s="28"/>
      <c r="IEQ16" s="27"/>
      <c r="IER16" s="27"/>
      <c r="IES16" s="25"/>
      <c r="IET16" s="25"/>
      <c r="IEU16" s="25"/>
      <c r="IEV16" s="27"/>
      <c r="IEW16" s="28"/>
      <c r="IEX16" s="28"/>
      <c r="IEY16" s="27"/>
      <c r="IEZ16" s="27"/>
      <c r="IFA16" s="25"/>
      <c r="IFB16" s="25"/>
      <c r="IFC16" s="25"/>
      <c r="IFD16" s="27"/>
      <c r="IFE16" s="28"/>
      <c r="IFF16" s="28"/>
      <c r="IFG16" s="27"/>
      <c r="IFH16" s="27"/>
      <c r="IFI16" s="25"/>
      <c r="IFJ16" s="25"/>
      <c r="IFK16" s="25"/>
      <c r="IFL16" s="27"/>
      <c r="IFM16" s="28"/>
      <c r="IFN16" s="28"/>
      <c r="IFO16" s="27"/>
      <c r="IFP16" s="27"/>
      <c r="IFQ16" s="25"/>
      <c r="IFR16" s="25"/>
      <c r="IFS16" s="25"/>
      <c r="IFT16" s="27"/>
      <c r="IFU16" s="28"/>
      <c r="IFV16" s="28"/>
      <c r="IFW16" s="27"/>
      <c r="IFX16" s="27"/>
      <c r="IFY16" s="25"/>
      <c r="IFZ16" s="25"/>
      <c r="IGA16" s="25"/>
      <c r="IGB16" s="27"/>
      <c r="IGC16" s="28"/>
      <c r="IGD16" s="28"/>
      <c r="IGE16" s="27"/>
      <c r="IGF16" s="27"/>
      <c r="IGG16" s="25"/>
      <c r="IGH16" s="25"/>
      <c r="IGI16" s="25"/>
      <c r="IGJ16" s="27"/>
      <c r="IGK16" s="28"/>
      <c r="IGL16" s="28"/>
      <c r="IGM16" s="27"/>
      <c r="IGN16" s="27"/>
      <c r="IGO16" s="25"/>
      <c r="IGP16" s="25"/>
      <c r="IGQ16" s="25"/>
      <c r="IGR16" s="27"/>
      <c r="IGS16" s="28"/>
      <c r="IGT16" s="28"/>
      <c r="IGU16" s="27"/>
      <c r="IGV16" s="27"/>
      <c r="IGW16" s="25"/>
      <c r="IGX16" s="25"/>
      <c r="IGY16" s="25"/>
      <c r="IGZ16" s="27"/>
      <c r="IHA16" s="28"/>
      <c r="IHB16" s="28"/>
      <c r="IHC16" s="27"/>
      <c r="IHD16" s="27"/>
      <c r="IHE16" s="25"/>
      <c r="IHF16" s="25"/>
      <c r="IHG16" s="25"/>
      <c r="IHH16" s="27"/>
      <c r="IHI16" s="28"/>
      <c r="IHJ16" s="28"/>
      <c r="IHK16" s="27"/>
      <c r="IHL16" s="27"/>
      <c r="IHM16" s="25"/>
      <c r="IHN16" s="25"/>
      <c r="IHO16" s="25"/>
      <c r="IHP16" s="27"/>
      <c r="IHQ16" s="28"/>
      <c r="IHR16" s="28"/>
      <c r="IHS16" s="27"/>
      <c r="IHT16" s="27"/>
      <c r="IHU16" s="25"/>
      <c r="IHV16" s="25"/>
      <c r="IHW16" s="25"/>
      <c r="IHX16" s="27"/>
      <c r="IHY16" s="28"/>
      <c r="IHZ16" s="28"/>
      <c r="IIA16" s="27"/>
      <c r="IIB16" s="27"/>
      <c r="IIC16" s="25"/>
      <c r="IID16" s="25"/>
      <c r="IIE16" s="25"/>
      <c r="IIF16" s="27"/>
      <c r="IIG16" s="28"/>
      <c r="IIH16" s="28"/>
      <c r="III16" s="27"/>
      <c r="IIJ16" s="27"/>
      <c r="IIK16" s="25"/>
      <c r="IIL16" s="25"/>
      <c r="IIM16" s="25"/>
      <c r="IIN16" s="27"/>
      <c r="IIO16" s="28"/>
      <c r="IIP16" s="28"/>
      <c r="IIQ16" s="27"/>
      <c r="IIR16" s="27"/>
      <c r="IIS16" s="25"/>
      <c r="IIT16" s="25"/>
      <c r="IIU16" s="25"/>
      <c r="IIV16" s="27"/>
      <c r="IIW16" s="28"/>
      <c r="IIX16" s="28"/>
      <c r="IIY16" s="27"/>
      <c r="IIZ16" s="27"/>
      <c r="IJA16" s="25"/>
      <c r="IJB16" s="25"/>
      <c r="IJC16" s="25"/>
      <c r="IJD16" s="27"/>
      <c r="IJE16" s="28"/>
      <c r="IJF16" s="28"/>
      <c r="IJG16" s="27"/>
      <c r="IJH16" s="27"/>
      <c r="IJI16" s="25"/>
      <c r="IJJ16" s="25"/>
      <c r="IJK16" s="25"/>
      <c r="IJL16" s="27"/>
      <c r="IJM16" s="28"/>
      <c r="IJN16" s="28"/>
      <c r="IJO16" s="27"/>
      <c r="IJP16" s="27"/>
      <c r="IJQ16" s="25"/>
      <c r="IJR16" s="25"/>
      <c r="IJS16" s="25"/>
      <c r="IJT16" s="27"/>
      <c r="IJU16" s="28"/>
      <c r="IJV16" s="28"/>
      <c r="IJW16" s="27"/>
      <c r="IJX16" s="27"/>
      <c r="IJY16" s="25"/>
      <c r="IJZ16" s="25"/>
      <c r="IKA16" s="25"/>
      <c r="IKB16" s="27"/>
      <c r="IKC16" s="28"/>
      <c r="IKD16" s="28"/>
      <c r="IKE16" s="27"/>
      <c r="IKF16" s="27"/>
      <c r="IKG16" s="25"/>
      <c r="IKH16" s="25"/>
      <c r="IKI16" s="25"/>
      <c r="IKJ16" s="27"/>
      <c r="IKK16" s="28"/>
      <c r="IKL16" s="28"/>
      <c r="IKM16" s="27"/>
      <c r="IKN16" s="27"/>
      <c r="IKO16" s="25"/>
      <c r="IKP16" s="25"/>
      <c r="IKQ16" s="25"/>
      <c r="IKR16" s="27"/>
      <c r="IKS16" s="28"/>
      <c r="IKT16" s="28"/>
      <c r="IKU16" s="27"/>
      <c r="IKV16" s="27"/>
      <c r="IKW16" s="25"/>
      <c r="IKX16" s="25"/>
      <c r="IKY16" s="25"/>
      <c r="IKZ16" s="27"/>
      <c r="ILA16" s="28"/>
      <c r="ILB16" s="28"/>
      <c r="ILC16" s="27"/>
      <c r="ILD16" s="27"/>
      <c r="ILE16" s="25"/>
      <c r="ILF16" s="25"/>
      <c r="ILG16" s="25"/>
      <c r="ILH16" s="27"/>
      <c r="ILI16" s="28"/>
      <c r="ILJ16" s="28"/>
      <c r="ILK16" s="27"/>
      <c r="ILL16" s="27"/>
      <c r="ILM16" s="25"/>
      <c r="ILN16" s="25"/>
      <c r="ILO16" s="25"/>
      <c r="ILP16" s="27"/>
      <c r="ILQ16" s="28"/>
      <c r="ILR16" s="28"/>
      <c r="ILS16" s="27"/>
      <c r="ILT16" s="27"/>
      <c r="ILU16" s="25"/>
      <c r="ILV16" s="25"/>
      <c r="ILW16" s="25"/>
      <c r="ILX16" s="27"/>
      <c r="ILY16" s="28"/>
      <c r="ILZ16" s="28"/>
      <c r="IMA16" s="27"/>
      <c r="IMB16" s="27"/>
      <c r="IMC16" s="25"/>
      <c r="IMD16" s="25"/>
      <c r="IME16" s="25"/>
      <c r="IMF16" s="27"/>
      <c r="IMG16" s="28"/>
      <c r="IMH16" s="28"/>
      <c r="IMI16" s="27"/>
      <c r="IMJ16" s="27"/>
      <c r="IMK16" s="25"/>
      <c r="IML16" s="25"/>
      <c r="IMM16" s="25"/>
      <c r="IMN16" s="27"/>
      <c r="IMO16" s="28"/>
      <c r="IMP16" s="28"/>
      <c r="IMQ16" s="27"/>
      <c r="IMR16" s="27"/>
      <c r="IMS16" s="25"/>
      <c r="IMT16" s="25"/>
      <c r="IMU16" s="25"/>
      <c r="IMV16" s="27"/>
      <c r="IMW16" s="28"/>
      <c r="IMX16" s="28"/>
      <c r="IMY16" s="27"/>
      <c r="IMZ16" s="27"/>
      <c r="INA16" s="25"/>
      <c r="INB16" s="25"/>
      <c r="INC16" s="25"/>
      <c r="IND16" s="27"/>
      <c r="INE16" s="28"/>
      <c r="INF16" s="28"/>
      <c r="ING16" s="27"/>
      <c r="INH16" s="27"/>
      <c r="INI16" s="25"/>
      <c r="INJ16" s="25"/>
      <c r="INK16" s="25"/>
      <c r="INL16" s="27"/>
      <c r="INM16" s="28"/>
      <c r="INN16" s="28"/>
      <c r="INO16" s="27"/>
      <c r="INP16" s="27"/>
      <c r="INQ16" s="25"/>
      <c r="INR16" s="25"/>
      <c r="INS16" s="25"/>
      <c r="INT16" s="27"/>
      <c r="INU16" s="28"/>
      <c r="INV16" s="28"/>
      <c r="INW16" s="27"/>
      <c r="INX16" s="27"/>
      <c r="INY16" s="25"/>
      <c r="INZ16" s="25"/>
      <c r="IOA16" s="25"/>
      <c r="IOB16" s="27"/>
      <c r="IOC16" s="28"/>
      <c r="IOD16" s="28"/>
      <c r="IOE16" s="27"/>
      <c r="IOF16" s="27"/>
      <c r="IOG16" s="25"/>
      <c r="IOH16" s="25"/>
      <c r="IOI16" s="25"/>
      <c r="IOJ16" s="27"/>
      <c r="IOK16" s="28"/>
      <c r="IOL16" s="28"/>
      <c r="IOM16" s="27"/>
      <c r="ION16" s="27"/>
      <c r="IOO16" s="25"/>
      <c r="IOP16" s="25"/>
      <c r="IOQ16" s="25"/>
      <c r="IOR16" s="27"/>
      <c r="IOS16" s="28"/>
      <c r="IOT16" s="28"/>
      <c r="IOU16" s="27"/>
      <c r="IOV16" s="27"/>
      <c r="IOW16" s="25"/>
      <c r="IOX16" s="25"/>
      <c r="IOY16" s="25"/>
      <c r="IOZ16" s="27"/>
      <c r="IPA16" s="28"/>
      <c r="IPB16" s="28"/>
      <c r="IPC16" s="27"/>
      <c r="IPD16" s="27"/>
      <c r="IPE16" s="25"/>
      <c r="IPF16" s="25"/>
      <c r="IPG16" s="25"/>
      <c r="IPH16" s="27"/>
      <c r="IPI16" s="28"/>
      <c r="IPJ16" s="28"/>
      <c r="IPK16" s="27"/>
      <c r="IPL16" s="27"/>
      <c r="IPM16" s="25"/>
      <c r="IPN16" s="25"/>
      <c r="IPO16" s="25"/>
      <c r="IPP16" s="27"/>
      <c r="IPQ16" s="28"/>
      <c r="IPR16" s="28"/>
      <c r="IPS16" s="27"/>
      <c r="IPT16" s="27"/>
      <c r="IPU16" s="25"/>
      <c r="IPV16" s="25"/>
      <c r="IPW16" s="25"/>
      <c r="IPX16" s="27"/>
      <c r="IPY16" s="28"/>
      <c r="IPZ16" s="28"/>
      <c r="IQA16" s="27"/>
      <c r="IQB16" s="27"/>
      <c r="IQC16" s="25"/>
      <c r="IQD16" s="25"/>
      <c r="IQE16" s="25"/>
      <c r="IQF16" s="27"/>
      <c r="IQG16" s="28"/>
      <c r="IQH16" s="28"/>
      <c r="IQI16" s="27"/>
      <c r="IQJ16" s="27"/>
      <c r="IQK16" s="25"/>
      <c r="IQL16" s="25"/>
      <c r="IQM16" s="25"/>
      <c r="IQN16" s="27"/>
      <c r="IQO16" s="28"/>
      <c r="IQP16" s="28"/>
      <c r="IQQ16" s="27"/>
      <c r="IQR16" s="27"/>
      <c r="IQS16" s="25"/>
      <c r="IQT16" s="25"/>
      <c r="IQU16" s="25"/>
      <c r="IQV16" s="27"/>
      <c r="IQW16" s="28"/>
      <c r="IQX16" s="28"/>
      <c r="IQY16" s="27"/>
      <c r="IQZ16" s="27"/>
      <c r="IRA16" s="25"/>
      <c r="IRB16" s="25"/>
      <c r="IRC16" s="25"/>
      <c r="IRD16" s="27"/>
      <c r="IRE16" s="28"/>
      <c r="IRF16" s="28"/>
      <c r="IRG16" s="27"/>
      <c r="IRH16" s="27"/>
      <c r="IRI16" s="25"/>
      <c r="IRJ16" s="25"/>
      <c r="IRK16" s="25"/>
      <c r="IRL16" s="27"/>
      <c r="IRM16" s="28"/>
      <c r="IRN16" s="28"/>
      <c r="IRO16" s="27"/>
      <c r="IRP16" s="27"/>
      <c r="IRQ16" s="25"/>
      <c r="IRR16" s="25"/>
      <c r="IRS16" s="25"/>
      <c r="IRT16" s="27"/>
      <c r="IRU16" s="28"/>
      <c r="IRV16" s="28"/>
      <c r="IRW16" s="27"/>
      <c r="IRX16" s="27"/>
      <c r="IRY16" s="25"/>
      <c r="IRZ16" s="25"/>
      <c r="ISA16" s="25"/>
      <c r="ISB16" s="27"/>
      <c r="ISC16" s="28"/>
      <c r="ISD16" s="28"/>
      <c r="ISE16" s="27"/>
      <c r="ISF16" s="27"/>
      <c r="ISG16" s="25"/>
      <c r="ISH16" s="25"/>
      <c r="ISI16" s="25"/>
      <c r="ISJ16" s="27"/>
      <c r="ISK16" s="28"/>
      <c r="ISL16" s="28"/>
      <c r="ISM16" s="27"/>
      <c r="ISN16" s="27"/>
      <c r="ISO16" s="25"/>
      <c r="ISP16" s="25"/>
      <c r="ISQ16" s="25"/>
      <c r="ISR16" s="27"/>
      <c r="ISS16" s="28"/>
      <c r="IST16" s="28"/>
      <c r="ISU16" s="27"/>
      <c r="ISV16" s="27"/>
      <c r="ISW16" s="25"/>
      <c r="ISX16" s="25"/>
      <c r="ISY16" s="25"/>
      <c r="ISZ16" s="27"/>
      <c r="ITA16" s="28"/>
      <c r="ITB16" s="28"/>
      <c r="ITC16" s="27"/>
      <c r="ITD16" s="27"/>
      <c r="ITE16" s="25"/>
      <c r="ITF16" s="25"/>
      <c r="ITG16" s="25"/>
      <c r="ITH16" s="27"/>
      <c r="ITI16" s="28"/>
      <c r="ITJ16" s="28"/>
      <c r="ITK16" s="27"/>
      <c r="ITL16" s="27"/>
      <c r="ITM16" s="25"/>
      <c r="ITN16" s="25"/>
      <c r="ITO16" s="25"/>
      <c r="ITP16" s="27"/>
      <c r="ITQ16" s="28"/>
      <c r="ITR16" s="28"/>
      <c r="ITS16" s="27"/>
      <c r="ITT16" s="27"/>
      <c r="ITU16" s="25"/>
      <c r="ITV16" s="25"/>
      <c r="ITW16" s="25"/>
      <c r="ITX16" s="27"/>
      <c r="ITY16" s="28"/>
      <c r="ITZ16" s="28"/>
      <c r="IUA16" s="27"/>
      <c r="IUB16" s="27"/>
      <c r="IUC16" s="25"/>
      <c r="IUD16" s="25"/>
      <c r="IUE16" s="25"/>
      <c r="IUF16" s="27"/>
      <c r="IUG16" s="28"/>
      <c r="IUH16" s="28"/>
      <c r="IUI16" s="27"/>
      <c r="IUJ16" s="27"/>
      <c r="IUK16" s="25"/>
      <c r="IUL16" s="25"/>
      <c r="IUM16" s="25"/>
      <c r="IUN16" s="27"/>
      <c r="IUO16" s="28"/>
      <c r="IUP16" s="28"/>
      <c r="IUQ16" s="27"/>
      <c r="IUR16" s="27"/>
      <c r="IUS16" s="25"/>
      <c r="IUT16" s="25"/>
      <c r="IUU16" s="25"/>
      <c r="IUV16" s="27"/>
      <c r="IUW16" s="28"/>
      <c r="IUX16" s="28"/>
      <c r="IUY16" s="27"/>
      <c r="IUZ16" s="27"/>
      <c r="IVA16" s="25"/>
      <c r="IVB16" s="25"/>
      <c r="IVC16" s="25"/>
      <c r="IVD16" s="27"/>
      <c r="IVE16" s="28"/>
      <c r="IVF16" s="28"/>
      <c r="IVG16" s="27"/>
      <c r="IVH16" s="27"/>
      <c r="IVI16" s="25"/>
      <c r="IVJ16" s="25"/>
      <c r="IVK16" s="25"/>
      <c r="IVL16" s="27"/>
      <c r="IVM16" s="28"/>
      <c r="IVN16" s="28"/>
      <c r="IVO16" s="27"/>
      <c r="IVP16" s="27"/>
      <c r="IVQ16" s="25"/>
      <c r="IVR16" s="25"/>
      <c r="IVS16" s="25"/>
      <c r="IVT16" s="27"/>
      <c r="IVU16" s="28"/>
      <c r="IVV16" s="28"/>
      <c r="IVW16" s="27"/>
      <c r="IVX16" s="27"/>
      <c r="IVY16" s="25"/>
      <c r="IVZ16" s="25"/>
      <c r="IWA16" s="25"/>
      <c r="IWB16" s="27"/>
      <c r="IWC16" s="28"/>
      <c r="IWD16" s="28"/>
      <c r="IWE16" s="27"/>
      <c r="IWF16" s="27"/>
      <c r="IWG16" s="25"/>
      <c r="IWH16" s="25"/>
      <c r="IWI16" s="25"/>
      <c r="IWJ16" s="27"/>
      <c r="IWK16" s="28"/>
      <c r="IWL16" s="28"/>
      <c r="IWM16" s="27"/>
      <c r="IWN16" s="27"/>
      <c r="IWO16" s="25"/>
      <c r="IWP16" s="25"/>
      <c r="IWQ16" s="25"/>
      <c r="IWR16" s="27"/>
      <c r="IWS16" s="28"/>
      <c r="IWT16" s="28"/>
      <c r="IWU16" s="27"/>
      <c r="IWV16" s="27"/>
      <c r="IWW16" s="25"/>
      <c r="IWX16" s="25"/>
      <c r="IWY16" s="25"/>
      <c r="IWZ16" s="27"/>
      <c r="IXA16" s="28"/>
      <c r="IXB16" s="28"/>
      <c r="IXC16" s="27"/>
      <c r="IXD16" s="27"/>
      <c r="IXE16" s="25"/>
      <c r="IXF16" s="25"/>
      <c r="IXG16" s="25"/>
      <c r="IXH16" s="27"/>
      <c r="IXI16" s="28"/>
      <c r="IXJ16" s="28"/>
      <c r="IXK16" s="27"/>
      <c r="IXL16" s="27"/>
      <c r="IXM16" s="25"/>
      <c r="IXN16" s="25"/>
      <c r="IXO16" s="25"/>
      <c r="IXP16" s="27"/>
      <c r="IXQ16" s="28"/>
      <c r="IXR16" s="28"/>
      <c r="IXS16" s="27"/>
      <c r="IXT16" s="27"/>
      <c r="IXU16" s="25"/>
      <c r="IXV16" s="25"/>
      <c r="IXW16" s="25"/>
      <c r="IXX16" s="27"/>
      <c r="IXY16" s="28"/>
      <c r="IXZ16" s="28"/>
      <c r="IYA16" s="27"/>
      <c r="IYB16" s="27"/>
      <c r="IYC16" s="25"/>
      <c r="IYD16" s="25"/>
      <c r="IYE16" s="25"/>
      <c r="IYF16" s="27"/>
      <c r="IYG16" s="28"/>
      <c r="IYH16" s="28"/>
      <c r="IYI16" s="27"/>
      <c r="IYJ16" s="27"/>
      <c r="IYK16" s="25"/>
      <c r="IYL16" s="25"/>
      <c r="IYM16" s="25"/>
      <c r="IYN16" s="27"/>
      <c r="IYO16" s="28"/>
      <c r="IYP16" s="28"/>
      <c r="IYQ16" s="27"/>
      <c r="IYR16" s="27"/>
      <c r="IYS16" s="25"/>
      <c r="IYT16" s="25"/>
      <c r="IYU16" s="25"/>
      <c r="IYV16" s="27"/>
      <c r="IYW16" s="28"/>
      <c r="IYX16" s="28"/>
      <c r="IYY16" s="27"/>
      <c r="IYZ16" s="27"/>
      <c r="IZA16" s="25"/>
      <c r="IZB16" s="25"/>
      <c r="IZC16" s="25"/>
      <c r="IZD16" s="27"/>
      <c r="IZE16" s="28"/>
      <c r="IZF16" s="28"/>
      <c r="IZG16" s="27"/>
      <c r="IZH16" s="27"/>
      <c r="IZI16" s="25"/>
      <c r="IZJ16" s="25"/>
      <c r="IZK16" s="25"/>
      <c r="IZL16" s="27"/>
      <c r="IZM16" s="28"/>
      <c r="IZN16" s="28"/>
      <c r="IZO16" s="27"/>
      <c r="IZP16" s="27"/>
      <c r="IZQ16" s="25"/>
      <c r="IZR16" s="25"/>
      <c r="IZS16" s="25"/>
      <c r="IZT16" s="27"/>
      <c r="IZU16" s="28"/>
      <c r="IZV16" s="28"/>
      <c r="IZW16" s="27"/>
      <c r="IZX16" s="27"/>
      <c r="IZY16" s="25"/>
      <c r="IZZ16" s="25"/>
      <c r="JAA16" s="25"/>
      <c r="JAB16" s="27"/>
      <c r="JAC16" s="28"/>
      <c r="JAD16" s="28"/>
      <c r="JAE16" s="27"/>
      <c r="JAF16" s="27"/>
      <c r="JAG16" s="25"/>
      <c r="JAH16" s="25"/>
      <c r="JAI16" s="25"/>
      <c r="JAJ16" s="27"/>
      <c r="JAK16" s="28"/>
      <c r="JAL16" s="28"/>
      <c r="JAM16" s="27"/>
      <c r="JAN16" s="27"/>
      <c r="JAO16" s="25"/>
      <c r="JAP16" s="25"/>
      <c r="JAQ16" s="25"/>
      <c r="JAR16" s="27"/>
      <c r="JAS16" s="28"/>
      <c r="JAT16" s="28"/>
      <c r="JAU16" s="27"/>
      <c r="JAV16" s="27"/>
      <c r="JAW16" s="25"/>
      <c r="JAX16" s="25"/>
      <c r="JAY16" s="25"/>
      <c r="JAZ16" s="27"/>
      <c r="JBA16" s="28"/>
      <c r="JBB16" s="28"/>
      <c r="JBC16" s="27"/>
      <c r="JBD16" s="27"/>
      <c r="JBE16" s="25"/>
      <c r="JBF16" s="25"/>
      <c r="JBG16" s="25"/>
      <c r="JBH16" s="27"/>
      <c r="JBI16" s="28"/>
      <c r="JBJ16" s="28"/>
      <c r="JBK16" s="27"/>
      <c r="JBL16" s="27"/>
      <c r="JBM16" s="25"/>
      <c r="JBN16" s="25"/>
      <c r="JBO16" s="25"/>
      <c r="JBP16" s="27"/>
      <c r="JBQ16" s="28"/>
      <c r="JBR16" s="28"/>
      <c r="JBS16" s="27"/>
      <c r="JBT16" s="27"/>
      <c r="JBU16" s="25"/>
      <c r="JBV16" s="25"/>
      <c r="JBW16" s="25"/>
      <c r="JBX16" s="27"/>
      <c r="JBY16" s="28"/>
      <c r="JBZ16" s="28"/>
      <c r="JCA16" s="27"/>
      <c r="JCB16" s="27"/>
      <c r="JCC16" s="25"/>
      <c r="JCD16" s="25"/>
      <c r="JCE16" s="25"/>
      <c r="JCF16" s="27"/>
      <c r="JCG16" s="28"/>
      <c r="JCH16" s="28"/>
      <c r="JCI16" s="27"/>
      <c r="JCJ16" s="27"/>
      <c r="JCK16" s="25"/>
      <c r="JCL16" s="25"/>
      <c r="JCM16" s="25"/>
      <c r="JCN16" s="27"/>
      <c r="JCO16" s="28"/>
      <c r="JCP16" s="28"/>
      <c r="JCQ16" s="27"/>
      <c r="JCR16" s="27"/>
      <c r="JCS16" s="25"/>
      <c r="JCT16" s="25"/>
      <c r="JCU16" s="25"/>
      <c r="JCV16" s="27"/>
      <c r="JCW16" s="28"/>
      <c r="JCX16" s="28"/>
      <c r="JCY16" s="27"/>
      <c r="JCZ16" s="27"/>
      <c r="JDA16" s="25"/>
      <c r="JDB16" s="25"/>
      <c r="JDC16" s="25"/>
      <c r="JDD16" s="27"/>
      <c r="JDE16" s="28"/>
      <c r="JDF16" s="28"/>
      <c r="JDG16" s="27"/>
      <c r="JDH16" s="27"/>
      <c r="JDI16" s="25"/>
      <c r="JDJ16" s="25"/>
      <c r="JDK16" s="25"/>
      <c r="JDL16" s="27"/>
      <c r="JDM16" s="28"/>
      <c r="JDN16" s="28"/>
      <c r="JDO16" s="27"/>
      <c r="JDP16" s="27"/>
      <c r="JDQ16" s="25"/>
      <c r="JDR16" s="25"/>
      <c r="JDS16" s="25"/>
      <c r="JDT16" s="27"/>
      <c r="JDU16" s="28"/>
      <c r="JDV16" s="28"/>
      <c r="JDW16" s="27"/>
      <c r="JDX16" s="27"/>
      <c r="JDY16" s="25"/>
      <c r="JDZ16" s="25"/>
      <c r="JEA16" s="25"/>
      <c r="JEB16" s="27"/>
      <c r="JEC16" s="28"/>
      <c r="JED16" s="28"/>
      <c r="JEE16" s="27"/>
      <c r="JEF16" s="27"/>
      <c r="JEG16" s="25"/>
      <c r="JEH16" s="25"/>
      <c r="JEI16" s="25"/>
      <c r="JEJ16" s="27"/>
      <c r="JEK16" s="28"/>
      <c r="JEL16" s="28"/>
      <c r="JEM16" s="27"/>
      <c r="JEN16" s="27"/>
      <c r="JEO16" s="25"/>
      <c r="JEP16" s="25"/>
      <c r="JEQ16" s="25"/>
      <c r="JER16" s="27"/>
      <c r="JES16" s="28"/>
      <c r="JET16" s="28"/>
      <c r="JEU16" s="27"/>
      <c r="JEV16" s="27"/>
      <c r="JEW16" s="25"/>
      <c r="JEX16" s="25"/>
      <c r="JEY16" s="25"/>
      <c r="JEZ16" s="27"/>
      <c r="JFA16" s="28"/>
      <c r="JFB16" s="28"/>
      <c r="JFC16" s="27"/>
      <c r="JFD16" s="27"/>
      <c r="JFE16" s="25"/>
      <c r="JFF16" s="25"/>
      <c r="JFG16" s="25"/>
      <c r="JFH16" s="27"/>
      <c r="JFI16" s="28"/>
      <c r="JFJ16" s="28"/>
      <c r="JFK16" s="27"/>
      <c r="JFL16" s="27"/>
      <c r="JFM16" s="25"/>
      <c r="JFN16" s="25"/>
      <c r="JFO16" s="25"/>
      <c r="JFP16" s="27"/>
      <c r="JFQ16" s="28"/>
      <c r="JFR16" s="28"/>
      <c r="JFS16" s="27"/>
      <c r="JFT16" s="27"/>
      <c r="JFU16" s="25"/>
      <c r="JFV16" s="25"/>
      <c r="JFW16" s="25"/>
      <c r="JFX16" s="27"/>
      <c r="JFY16" s="28"/>
      <c r="JFZ16" s="28"/>
      <c r="JGA16" s="27"/>
      <c r="JGB16" s="27"/>
      <c r="JGC16" s="25"/>
      <c r="JGD16" s="25"/>
      <c r="JGE16" s="25"/>
      <c r="JGF16" s="27"/>
      <c r="JGG16" s="28"/>
      <c r="JGH16" s="28"/>
      <c r="JGI16" s="27"/>
      <c r="JGJ16" s="27"/>
      <c r="JGK16" s="25"/>
      <c r="JGL16" s="25"/>
      <c r="JGM16" s="25"/>
      <c r="JGN16" s="27"/>
      <c r="JGO16" s="28"/>
      <c r="JGP16" s="28"/>
      <c r="JGQ16" s="27"/>
      <c r="JGR16" s="27"/>
      <c r="JGS16" s="25"/>
      <c r="JGT16" s="25"/>
      <c r="JGU16" s="25"/>
      <c r="JGV16" s="27"/>
      <c r="JGW16" s="28"/>
      <c r="JGX16" s="28"/>
      <c r="JGY16" s="27"/>
      <c r="JGZ16" s="27"/>
      <c r="JHA16" s="25"/>
      <c r="JHB16" s="25"/>
      <c r="JHC16" s="25"/>
      <c r="JHD16" s="27"/>
      <c r="JHE16" s="28"/>
      <c r="JHF16" s="28"/>
      <c r="JHG16" s="27"/>
      <c r="JHH16" s="27"/>
      <c r="JHI16" s="25"/>
      <c r="JHJ16" s="25"/>
      <c r="JHK16" s="25"/>
      <c r="JHL16" s="27"/>
      <c r="JHM16" s="28"/>
      <c r="JHN16" s="28"/>
      <c r="JHO16" s="27"/>
      <c r="JHP16" s="27"/>
      <c r="JHQ16" s="25"/>
      <c r="JHR16" s="25"/>
      <c r="JHS16" s="25"/>
      <c r="JHT16" s="27"/>
      <c r="JHU16" s="28"/>
      <c r="JHV16" s="28"/>
      <c r="JHW16" s="27"/>
      <c r="JHX16" s="27"/>
      <c r="JHY16" s="25"/>
      <c r="JHZ16" s="25"/>
      <c r="JIA16" s="25"/>
      <c r="JIB16" s="27"/>
      <c r="JIC16" s="28"/>
      <c r="JID16" s="28"/>
      <c r="JIE16" s="27"/>
      <c r="JIF16" s="27"/>
      <c r="JIG16" s="25"/>
      <c r="JIH16" s="25"/>
      <c r="JII16" s="25"/>
      <c r="JIJ16" s="27"/>
      <c r="JIK16" s="28"/>
      <c r="JIL16" s="28"/>
      <c r="JIM16" s="27"/>
      <c r="JIN16" s="27"/>
      <c r="JIO16" s="25"/>
      <c r="JIP16" s="25"/>
      <c r="JIQ16" s="25"/>
      <c r="JIR16" s="27"/>
      <c r="JIS16" s="28"/>
      <c r="JIT16" s="28"/>
      <c r="JIU16" s="27"/>
      <c r="JIV16" s="27"/>
      <c r="JIW16" s="25"/>
      <c r="JIX16" s="25"/>
      <c r="JIY16" s="25"/>
      <c r="JIZ16" s="27"/>
      <c r="JJA16" s="28"/>
      <c r="JJB16" s="28"/>
      <c r="JJC16" s="27"/>
      <c r="JJD16" s="27"/>
      <c r="JJE16" s="25"/>
      <c r="JJF16" s="25"/>
      <c r="JJG16" s="25"/>
      <c r="JJH16" s="27"/>
      <c r="JJI16" s="28"/>
      <c r="JJJ16" s="28"/>
      <c r="JJK16" s="27"/>
      <c r="JJL16" s="27"/>
      <c r="JJM16" s="25"/>
      <c r="JJN16" s="25"/>
      <c r="JJO16" s="25"/>
      <c r="JJP16" s="27"/>
      <c r="JJQ16" s="28"/>
      <c r="JJR16" s="28"/>
      <c r="JJS16" s="27"/>
      <c r="JJT16" s="27"/>
      <c r="JJU16" s="25"/>
      <c r="JJV16" s="25"/>
      <c r="JJW16" s="25"/>
      <c r="JJX16" s="27"/>
      <c r="JJY16" s="28"/>
      <c r="JJZ16" s="28"/>
      <c r="JKA16" s="27"/>
      <c r="JKB16" s="27"/>
      <c r="JKC16" s="25"/>
      <c r="JKD16" s="25"/>
      <c r="JKE16" s="25"/>
      <c r="JKF16" s="27"/>
      <c r="JKG16" s="28"/>
      <c r="JKH16" s="28"/>
      <c r="JKI16" s="27"/>
      <c r="JKJ16" s="27"/>
      <c r="JKK16" s="25"/>
      <c r="JKL16" s="25"/>
      <c r="JKM16" s="25"/>
      <c r="JKN16" s="27"/>
      <c r="JKO16" s="28"/>
      <c r="JKP16" s="28"/>
      <c r="JKQ16" s="27"/>
      <c r="JKR16" s="27"/>
      <c r="JKS16" s="25"/>
      <c r="JKT16" s="25"/>
      <c r="JKU16" s="25"/>
      <c r="JKV16" s="27"/>
      <c r="JKW16" s="28"/>
      <c r="JKX16" s="28"/>
      <c r="JKY16" s="27"/>
      <c r="JKZ16" s="27"/>
      <c r="JLA16" s="25"/>
      <c r="JLB16" s="25"/>
      <c r="JLC16" s="25"/>
      <c r="JLD16" s="27"/>
      <c r="JLE16" s="28"/>
      <c r="JLF16" s="28"/>
      <c r="JLG16" s="27"/>
      <c r="JLH16" s="27"/>
      <c r="JLI16" s="25"/>
      <c r="JLJ16" s="25"/>
      <c r="JLK16" s="25"/>
      <c r="JLL16" s="27"/>
      <c r="JLM16" s="28"/>
      <c r="JLN16" s="28"/>
      <c r="JLO16" s="27"/>
      <c r="JLP16" s="27"/>
      <c r="JLQ16" s="25"/>
      <c r="JLR16" s="25"/>
      <c r="JLS16" s="25"/>
      <c r="JLT16" s="27"/>
      <c r="JLU16" s="28"/>
      <c r="JLV16" s="28"/>
      <c r="JLW16" s="27"/>
      <c r="JLX16" s="27"/>
      <c r="JLY16" s="25"/>
      <c r="JLZ16" s="25"/>
      <c r="JMA16" s="25"/>
      <c r="JMB16" s="27"/>
      <c r="JMC16" s="28"/>
      <c r="JMD16" s="28"/>
      <c r="JME16" s="27"/>
      <c r="JMF16" s="27"/>
      <c r="JMG16" s="25"/>
      <c r="JMH16" s="25"/>
      <c r="JMI16" s="25"/>
      <c r="JMJ16" s="27"/>
      <c r="JMK16" s="28"/>
      <c r="JML16" s="28"/>
      <c r="JMM16" s="27"/>
      <c r="JMN16" s="27"/>
      <c r="JMO16" s="25"/>
      <c r="JMP16" s="25"/>
      <c r="JMQ16" s="25"/>
      <c r="JMR16" s="27"/>
      <c r="JMS16" s="28"/>
      <c r="JMT16" s="28"/>
      <c r="JMU16" s="27"/>
      <c r="JMV16" s="27"/>
      <c r="JMW16" s="25"/>
      <c r="JMX16" s="25"/>
      <c r="JMY16" s="25"/>
      <c r="JMZ16" s="27"/>
      <c r="JNA16" s="28"/>
      <c r="JNB16" s="28"/>
      <c r="JNC16" s="27"/>
      <c r="JND16" s="27"/>
      <c r="JNE16" s="25"/>
      <c r="JNF16" s="25"/>
      <c r="JNG16" s="25"/>
      <c r="JNH16" s="27"/>
      <c r="JNI16" s="28"/>
      <c r="JNJ16" s="28"/>
      <c r="JNK16" s="27"/>
      <c r="JNL16" s="27"/>
      <c r="JNM16" s="25"/>
      <c r="JNN16" s="25"/>
      <c r="JNO16" s="25"/>
      <c r="JNP16" s="27"/>
      <c r="JNQ16" s="28"/>
      <c r="JNR16" s="28"/>
      <c r="JNS16" s="27"/>
      <c r="JNT16" s="27"/>
      <c r="JNU16" s="25"/>
      <c r="JNV16" s="25"/>
      <c r="JNW16" s="25"/>
      <c r="JNX16" s="27"/>
      <c r="JNY16" s="28"/>
      <c r="JNZ16" s="28"/>
      <c r="JOA16" s="27"/>
      <c r="JOB16" s="27"/>
      <c r="JOC16" s="25"/>
      <c r="JOD16" s="25"/>
      <c r="JOE16" s="25"/>
      <c r="JOF16" s="27"/>
      <c r="JOG16" s="28"/>
      <c r="JOH16" s="28"/>
      <c r="JOI16" s="27"/>
      <c r="JOJ16" s="27"/>
      <c r="JOK16" s="25"/>
      <c r="JOL16" s="25"/>
      <c r="JOM16" s="25"/>
      <c r="JON16" s="27"/>
      <c r="JOO16" s="28"/>
      <c r="JOP16" s="28"/>
      <c r="JOQ16" s="27"/>
      <c r="JOR16" s="27"/>
      <c r="JOS16" s="25"/>
      <c r="JOT16" s="25"/>
      <c r="JOU16" s="25"/>
      <c r="JOV16" s="27"/>
      <c r="JOW16" s="28"/>
      <c r="JOX16" s="28"/>
      <c r="JOY16" s="27"/>
      <c r="JOZ16" s="27"/>
      <c r="JPA16" s="25"/>
      <c r="JPB16" s="25"/>
      <c r="JPC16" s="25"/>
      <c r="JPD16" s="27"/>
      <c r="JPE16" s="28"/>
      <c r="JPF16" s="28"/>
      <c r="JPG16" s="27"/>
      <c r="JPH16" s="27"/>
      <c r="JPI16" s="25"/>
      <c r="JPJ16" s="25"/>
      <c r="JPK16" s="25"/>
      <c r="JPL16" s="27"/>
      <c r="JPM16" s="28"/>
      <c r="JPN16" s="28"/>
      <c r="JPO16" s="27"/>
      <c r="JPP16" s="27"/>
      <c r="JPQ16" s="25"/>
      <c r="JPR16" s="25"/>
      <c r="JPS16" s="25"/>
      <c r="JPT16" s="27"/>
      <c r="JPU16" s="28"/>
      <c r="JPV16" s="28"/>
      <c r="JPW16" s="27"/>
      <c r="JPX16" s="27"/>
      <c r="JPY16" s="25"/>
      <c r="JPZ16" s="25"/>
      <c r="JQA16" s="25"/>
      <c r="JQB16" s="27"/>
      <c r="JQC16" s="28"/>
      <c r="JQD16" s="28"/>
      <c r="JQE16" s="27"/>
      <c r="JQF16" s="27"/>
      <c r="JQG16" s="25"/>
      <c r="JQH16" s="25"/>
      <c r="JQI16" s="25"/>
      <c r="JQJ16" s="27"/>
      <c r="JQK16" s="28"/>
      <c r="JQL16" s="28"/>
      <c r="JQM16" s="27"/>
      <c r="JQN16" s="27"/>
      <c r="JQO16" s="25"/>
      <c r="JQP16" s="25"/>
      <c r="JQQ16" s="25"/>
      <c r="JQR16" s="27"/>
      <c r="JQS16" s="28"/>
      <c r="JQT16" s="28"/>
      <c r="JQU16" s="27"/>
      <c r="JQV16" s="27"/>
      <c r="JQW16" s="25"/>
      <c r="JQX16" s="25"/>
      <c r="JQY16" s="25"/>
      <c r="JQZ16" s="27"/>
      <c r="JRA16" s="28"/>
      <c r="JRB16" s="28"/>
      <c r="JRC16" s="27"/>
      <c r="JRD16" s="27"/>
      <c r="JRE16" s="25"/>
      <c r="JRF16" s="25"/>
      <c r="JRG16" s="25"/>
      <c r="JRH16" s="27"/>
      <c r="JRI16" s="28"/>
      <c r="JRJ16" s="28"/>
      <c r="JRK16" s="27"/>
      <c r="JRL16" s="27"/>
      <c r="JRM16" s="25"/>
      <c r="JRN16" s="25"/>
      <c r="JRO16" s="25"/>
      <c r="JRP16" s="27"/>
      <c r="JRQ16" s="28"/>
      <c r="JRR16" s="28"/>
      <c r="JRS16" s="27"/>
      <c r="JRT16" s="27"/>
      <c r="JRU16" s="25"/>
      <c r="JRV16" s="25"/>
      <c r="JRW16" s="25"/>
      <c r="JRX16" s="27"/>
      <c r="JRY16" s="28"/>
      <c r="JRZ16" s="28"/>
      <c r="JSA16" s="27"/>
      <c r="JSB16" s="27"/>
      <c r="JSC16" s="25"/>
      <c r="JSD16" s="25"/>
      <c r="JSE16" s="25"/>
      <c r="JSF16" s="27"/>
      <c r="JSG16" s="28"/>
      <c r="JSH16" s="28"/>
      <c r="JSI16" s="27"/>
      <c r="JSJ16" s="27"/>
      <c r="JSK16" s="25"/>
      <c r="JSL16" s="25"/>
      <c r="JSM16" s="25"/>
      <c r="JSN16" s="27"/>
      <c r="JSO16" s="28"/>
      <c r="JSP16" s="28"/>
      <c r="JSQ16" s="27"/>
      <c r="JSR16" s="27"/>
      <c r="JSS16" s="25"/>
      <c r="JST16" s="25"/>
      <c r="JSU16" s="25"/>
      <c r="JSV16" s="27"/>
      <c r="JSW16" s="28"/>
      <c r="JSX16" s="28"/>
      <c r="JSY16" s="27"/>
      <c r="JSZ16" s="27"/>
      <c r="JTA16" s="25"/>
      <c r="JTB16" s="25"/>
      <c r="JTC16" s="25"/>
      <c r="JTD16" s="27"/>
      <c r="JTE16" s="28"/>
      <c r="JTF16" s="28"/>
      <c r="JTG16" s="27"/>
      <c r="JTH16" s="27"/>
      <c r="JTI16" s="25"/>
      <c r="JTJ16" s="25"/>
      <c r="JTK16" s="25"/>
      <c r="JTL16" s="27"/>
      <c r="JTM16" s="28"/>
      <c r="JTN16" s="28"/>
      <c r="JTO16" s="27"/>
      <c r="JTP16" s="27"/>
      <c r="JTQ16" s="25"/>
      <c r="JTR16" s="25"/>
      <c r="JTS16" s="25"/>
      <c r="JTT16" s="27"/>
      <c r="JTU16" s="28"/>
      <c r="JTV16" s="28"/>
      <c r="JTW16" s="27"/>
      <c r="JTX16" s="27"/>
      <c r="JTY16" s="25"/>
      <c r="JTZ16" s="25"/>
      <c r="JUA16" s="25"/>
      <c r="JUB16" s="27"/>
      <c r="JUC16" s="28"/>
      <c r="JUD16" s="28"/>
      <c r="JUE16" s="27"/>
      <c r="JUF16" s="27"/>
      <c r="JUG16" s="25"/>
      <c r="JUH16" s="25"/>
      <c r="JUI16" s="25"/>
      <c r="JUJ16" s="27"/>
      <c r="JUK16" s="28"/>
      <c r="JUL16" s="28"/>
      <c r="JUM16" s="27"/>
      <c r="JUN16" s="27"/>
      <c r="JUO16" s="25"/>
      <c r="JUP16" s="25"/>
      <c r="JUQ16" s="25"/>
      <c r="JUR16" s="27"/>
      <c r="JUS16" s="28"/>
      <c r="JUT16" s="28"/>
      <c r="JUU16" s="27"/>
      <c r="JUV16" s="27"/>
      <c r="JUW16" s="25"/>
      <c r="JUX16" s="25"/>
      <c r="JUY16" s="25"/>
      <c r="JUZ16" s="27"/>
      <c r="JVA16" s="28"/>
      <c r="JVB16" s="28"/>
      <c r="JVC16" s="27"/>
      <c r="JVD16" s="27"/>
      <c r="JVE16" s="25"/>
      <c r="JVF16" s="25"/>
      <c r="JVG16" s="25"/>
      <c r="JVH16" s="27"/>
      <c r="JVI16" s="28"/>
      <c r="JVJ16" s="28"/>
      <c r="JVK16" s="27"/>
      <c r="JVL16" s="27"/>
      <c r="JVM16" s="25"/>
      <c r="JVN16" s="25"/>
      <c r="JVO16" s="25"/>
      <c r="JVP16" s="27"/>
      <c r="JVQ16" s="28"/>
      <c r="JVR16" s="28"/>
      <c r="JVS16" s="27"/>
      <c r="JVT16" s="27"/>
      <c r="JVU16" s="25"/>
      <c r="JVV16" s="25"/>
      <c r="JVW16" s="25"/>
      <c r="JVX16" s="27"/>
      <c r="JVY16" s="28"/>
      <c r="JVZ16" s="28"/>
      <c r="JWA16" s="27"/>
      <c r="JWB16" s="27"/>
      <c r="JWC16" s="25"/>
      <c r="JWD16" s="25"/>
      <c r="JWE16" s="25"/>
      <c r="JWF16" s="27"/>
      <c r="JWG16" s="28"/>
      <c r="JWH16" s="28"/>
      <c r="JWI16" s="27"/>
      <c r="JWJ16" s="27"/>
      <c r="JWK16" s="25"/>
      <c r="JWL16" s="25"/>
      <c r="JWM16" s="25"/>
      <c r="JWN16" s="27"/>
      <c r="JWO16" s="28"/>
      <c r="JWP16" s="28"/>
      <c r="JWQ16" s="27"/>
      <c r="JWR16" s="27"/>
      <c r="JWS16" s="25"/>
      <c r="JWT16" s="25"/>
      <c r="JWU16" s="25"/>
      <c r="JWV16" s="27"/>
      <c r="JWW16" s="28"/>
      <c r="JWX16" s="28"/>
      <c r="JWY16" s="27"/>
      <c r="JWZ16" s="27"/>
      <c r="JXA16" s="25"/>
      <c r="JXB16" s="25"/>
      <c r="JXC16" s="25"/>
      <c r="JXD16" s="27"/>
      <c r="JXE16" s="28"/>
      <c r="JXF16" s="28"/>
      <c r="JXG16" s="27"/>
      <c r="JXH16" s="27"/>
      <c r="JXI16" s="25"/>
      <c r="JXJ16" s="25"/>
      <c r="JXK16" s="25"/>
      <c r="JXL16" s="27"/>
      <c r="JXM16" s="28"/>
      <c r="JXN16" s="28"/>
      <c r="JXO16" s="27"/>
      <c r="JXP16" s="27"/>
      <c r="JXQ16" s="25"/>
      <c r="JXR16" s="25"/>
      <c r="JXS16" s="25"/>
      <c r="JXT16" s="27"/>
      <c r="JXU16" s="28"/>
      <c r="JXV16" s="28"/>
      <c r="JXW16" s="27"/>
      <c r="JXX16" s="27"/>
      <c r="JXY16" s="25"/>
      <c r="JXZ16" s="25"/>
      <c r="JYA16" s="25"/>
      <c r="JYB16" s="27"/>
      <c r="JYC16" s="28"/>
      <c r="JYD16" s="28"/>
      <c r="JYE16" s="27"/>
      <c r="JYF16" s="27"/>
      <c r="JYG16" s="25"/>
      <c r="JYH16" s="25"/>
      <c r="JYI16" s="25"/>
      <c r="JYJ16" s="27"/>
      <c r="JYK16" s="28"/>
      <c r="JYL16" s="28"/>
      <c r="JYM16" s="27"/>
      <c r="JYN16" s="27"/>
      <c r="JYO16" s="25"/>
      <c r="JYP16" s="25"/>
      <c r="JYQ16" s="25"/>
      <c r="JYR16" s="27"/>
      <c r="JYS16" s="28"/>
      <c r="JYT16" s="28"/>
      <c r="JYU16" s="27"/>
      <c r="JYV16" s="27"/>
      <c r="JYW16" s="25"/>
      <c r="JYX16" s="25"/>
      <c r="JYY16" s="25"/>
      <c r="JYZ16" s="27"/>
      <c r="JZA16" s="28"/>
      <c r="JZB16" s="28"/>
      <c r="JZC16" s="27"/>
      <c r="JZD16" s="27"/>
      <c r="JZE16" s="25"/>
      <c r="JZF16" s="25"/>
      <c r="JZG16" s="25"/>
      <c r="JZH16" s="27"/>
      <c r="JZI16" s="28"/>
      <c r="JZJ16" s="28"/>
      <c r="JZK16" s="27"/>
      <c r="JZL16" s="27"/>
      <c r="JZM16" s="25"/>
      <c r="JZN16" s="25"/>
      <c r="JZO16" s="25"/>
      <c r="JZP16" s="27"/>
      <c r="JZQ16" s="28"/>
      <c r="JZR16" s="28"/>
      <c r="JZS16" s="27"/>
      <c r="JZT16" s="27"/>
      <c r="JZU16" s="25"/>
      <c r="JZV16" s="25"/>
      <c r="JZW16" s="25"/>
      <c r="JZX16" s="27"/>
      <c r="JZY16" s="28"/>
      <c r="JZZ16" s="28"/>
      <c r="KAA16" s="27"/>
      <c r="KAB16" s="27"/>
      <c r="KAC16" s="25"/>
      <c r="KAD16" s="25"/>
      <c r="KAE16" s="25"/>
      <c r="KAF16" s="27"/>
      <c r="KAG16" s="28"/>
      <c r="KAH16" s="28"/>
      <c r="KAI16" s="27"/>
      <c r="KAJ16" s="27"/>
      <c r="KAK16" s="25"/>
      <c r="KAL16" s="25"/>
      <c r="KAM16" s="25"/>
      <c r="KAN16" s="27"/>
      <c r="KAO16" s="28"/>
      <c r="KAP16" s="28"/>
      <c r="KAQ16" s="27"/>
      <c r="KAR16" s="27"/>
      <c r="KAS16" s="25"/>
      <c r="KAT16" s="25"/>
      <c r="KAU16" s="25"/>
      <c r="KAV16" s="27"/>
      <c r="KAW16" s="28"/>
      <c r="KAX16" s="28"/>
      <c r="KAY16" s="27"/>
      <c r="KAZ16" s="27"/>
      <c r="KBA16" s="25"/>
      <c r="KBB16" s="25"/>
      <c r="KBC16" s="25"/>
      <c r="KBD16" s="27"/>
      <c r="KBE16" s="28"/>
      <c r="KBF16" s="28"/>
      <c r="KBG16" s="27"/>
      <c r="KBH16" s="27"/>
      <c r="KBI16" s="25"/>
      <c r="KBJ16" s="25"/>
      <c r="KBK16" s="25"/>
      <c r="KBL16" s="27"/>
      <c r="KBM16" s="28"/>
      <c r="KBN16" s="28"/>
      <c r="KBO16" s="27"/>
      <c r="KBP16" s="27"/>
      <c r="KBQ16" s="25"/>
      <c r="KBR16" s="25"/>
      <c r="KBS16" s="25"/>
      <c r="KBT16" s="27"/>
      <c r="KBU16" s="28"/>
      <c r="KBV16" s="28"/>
      <c r="KBW16" s="27"/>
      <c r="KBX16" s="27"/>
      <c r="KBY16" s="25"/>
      <c r="KBZ16" s="25"/>
      <c r="KCA16" s="25"/>
      <c r="KCB16" s="27"/>
      <c r="KCC16" s="28"/>
      <c r="KCD16" s="28"/>
      <c r="KCE16" s="27"/>
      <c r="KCF16" s="27"/>
      <c r="KCG16" s="25"/>
      <c r="KCH16" s="25"/>
      <c r="KCI16" s="25"/>
      <c r="KCJ16" s="27"/>
      <c r="KCK16" s="28"/>
      <c r="KCL16" s="28"/>
      <c r="KCM16" s="27"/>
      <c r="KCN16" s="27"/>
      <c r="KCO16" s="25"/>
      <c r="KCP16" s="25"/>
      <c r="KCQ16" s="25"/>
      <c r="KCR16" s="27"/>
      <c r="KCS16" s="28"/>
      <c r="KCT16" s="28"/>
      <c r="KCU16" s="27"/>
      <c r="KCV16" s="27"/>
      <c r="KCW16" s="25"/>
      <c r="KCX16" s="25"/>
      <c r="KCY16" s="25"/>
      <c r="KCZ16" s="27"/>
      <c r="KDA16" s="28"/>
      <c r="KDB16" s="28"/>
      <c r="KDC16" s="27"/>
      <c r="KDD16" s="27"/>
      <c r="KDE16" s="25"/>
      <c r="KDF16" s="25"/>
      <c r="KDG16" s="25"/>
      <c r="KDH16" s="27"/>
      <c r="KDI16" s="28"/>
      <c r="KDJ16" s="28"/>
      <c r="KDK16" s="27"/>
      <c r="KDL16" s="27"/>
      <c r="KDM16" s="25"/>
      <c r="KDN16" s="25"/>
      <c r="KDO16" s="25"/>
      <c r="KDP16" s="27"/>
      <c r="KDQ16" s="28"/>
      <c r="KDR16" s="28"/>
      <c r="KDS16" s="27"/>
      <c r="KDT16" s="27"/>
      <c r="KDU16" s="25"/>
      <c r="KDV16" s="25"/>
      <c r="KDW16" s="25"/>
      <c r="KDX16" s="27"/>
      <c r="KDY16" s="28"/>
      <c r="KDZ16" s="28"/>
      <c r="KEA16" s="27"/>
      <c r="KEB16" s="27"/>
      <c r="KEC16" s="25"/>
      <c r="KED16" s="25"/>
      <c r="KEE16" s="25"/>
      <c r="KEF16" s="27"/>
      <c r="KEG16" s="28"/>
      <c r="KEH16" s="28"/>
      <c r="KEI16" s="27"/>
      <c r="KEJ16" s="27"/>
      <c r="KEK16" s="25"/>
      <c r="KEL16" s="25"/>
      <c r="KEM16" s="25"/>
      <c r="KEN16" s="27"/>
      <c r="KEO16" s="28"/>
      <c r="KEP16" s="28"/>
      <c r="KEQ16" s="27"/>
      <c r="KER16" s="27"/>
      <c r="KES16" s="25"/>
      <c r="KET16" s="25"/>
      <c r="KEU16" s="25"/>
      <c r="KEV16" s="27"/>
      <c r="KEW16" s="28"/>
      <c r="KEX16" s="28"/>
      <c r="KEY16" s="27"/>
      <c r="KEZ16" s="27"/>
      <c r="KFA16" s="25"/>
      <c r="KFB16" s="25"/>
      <c r="KFC16" s="25"/>
      <c r="KFD16" s="27"/>
      <c r="KFE16" s="28"/>
      <c r="KFF16" s="28"/>
      <c r="KFG16" s="27"/>
      <c r="KFH16" s="27"/>
      <c r="KFI16" s="25"/>
      <c r="KFJ16" s="25"/>
      <c r="KFK16" s="25"/>
      <c r="KFL16" s="27"/>
      <c r="KFM16" s="28"/>
      <c r="KFN16" s="28"/>
      <c r="KFO16" s="27"/>
      <c r="KFP16" s="27"/>
      <c r="KFQ16" s="25"/>
      <c r="KFR16" s="25"/>
      <c r="KFS16" s="25"/>
      <c r="KFT16" s="27"/>
      <c r="KFU16" s="28"/>
      <c r="KFV16" s="28"/>
      <c r="KFW16" s="27"/>
      <c r="KFX16" s="27"/>
      <c r="KFY16" s="25"/>
      <c r="KFZ16" s="25"/>
      <c r="KGA16" s="25"/>
      <c r="KGB16" s="27"/>
      <c r="KGC16" s="28"/>
      <c r="KGD16" s="28"/>
      <c r="KGE16" s="27"/>
      <c r="KGF16" s="27"/>
      <c r="KGG16" s="25"/>
      <c r="KGH16" s="25"/>
      <c r="KGI16" s="25"/>
      <c r="KGJ16" s="27"/>
      <c r="KGK16" s="28"/>
      <c r="KGL16" s="28"/>
      <c r="KGM16" s="27"/>
      <c r="KGN16" s="27"/>
      <c r="KGO16" s="25"/>
      <c r="KGP16" s="25"/>
      <c r="KGQ16" s="25"/>
      <c r="KGR16" s="27"/>
      <c r="KGS16" s="28"/>
      <c r="KGT16" s="28"/>
      <c r="KGU16" s="27"/>
      <c r="KGV16" s="27"/>
      <c r="KGW16" s="25"/>
      <c r="KGX16" s="25"/>
      <c r="KGY16" s="25"/>
      <c r="KGZ16" s="27"/>
      <c r="KHA16" s="28"/>
      <c r="KHB16" s="28"/>
      <c r="KHC16" s="27"/>
      <c r="KHD16" s="27"/>
      <c r="KHE16" s="25"/>
      <c r="KHF16" s="25"/>
      <c r="KHG16" s="25"/>
      <c r="KHH16" s="27"/>
      <c r="KHI16" s="28"/>
      <c r="KHJ16" s="28"/>
      <c r="KHK16" s="27"/>
      <c r="KHL16" s="27"/>
      <c r="KHM16" s="25"/>
      <c r="KHN16" s="25"/>
      <c r="KHO16" s="25"/>
      <c r="KHP16" s="27"/>
      <c r="KHQ16" s="28"/>
      <c r="KHR16" s="28"/>
      <c r="KHS16" s="27"/>
      <c r="KHT16" s="27"/>
      <c r="KHU16" s="25"/>
      <c r="KHV16" s="25"/>
      <c r="KHW16" s="25"/>
      <c r="KHX16" s="27"/>
      <c r="KHY16" s="28"/>
      <c r="KHZ16" s="28"/>
      <c r="KIA16" s="27"/>
      <c r="KIB16" s="27"/>
      <c r="KIC16" s="25"/>
      <c r="KID16" s="25"/>
      <c r="KIE16" s="25"/>
      <c r="KIF16" s="27"/>
      <c r="KIG16" s="28"/>
      <c r="KIH16" s="28"/>
      <c r="KII16" s="27"/>
      <c r="KIJ16" s="27"/>
      <c r="KIK16" s="25"/>
      <c r="KIL16" s="25"/>
      <c r="KIM16" s="25"/>
      <c r="KIN16" s="27"/>
      <c r="KIO16" s="28"/>
      <c r="KIP16" s="28"/>
      <c r="KIQ16" s="27"/>
      <c r="KIR16" s="27"/>
      <c r="KIS16" s="25"/>
      <c r="KIT16" s="25"/>
      <c r="KIU16" s="25"/>
      <c r="KIV16" s="27"/>
      <c r="KIW16" s="28"/>
      <c r="KIX16" s="28"/>
      <c r="KIY16" s="27"/>
      <c r="KIZ16" s="27"/>
      <c r="KJA16" s="25"/>
      <c r="KJB16" s="25"/>
      <c r="KJC16" s="25"/>
      <c r="KJD16" s="27"/>
      <c r="KJE16" s="28"/>
      <c r="KJF16" s="28"/>
      <c r="KJG16" s="27"/>
      <c r="KJH16" s="27"/>
      <c r="KJI16" s="25"/>
      <c r="KJJ16" s="25"/>
      <c r="KJK16" s="25"/>
      <c r="KJL16" s="27"/>
      <c r="KJM16" s="28"/>
      <c r="KJN16" s="28"/>
      <c r="KJO16" s="27"/>
      <c r="KJP16" s="27"/>
      <c r="KJQ16" s="25"/>
      <c r="KJR16" s="25"/>
      <c r="KJS16" s="25"/>
      <c r="KJT16" s="27"/>
      <c r="KJU16" s="28"/>
      <c r="KJV16" s="28"/>
      <c r="KJW16" s="27"/>
      <c r="KJX16" s="27"/>
      <c r="KJY16" s="25"/>
      <c r="KJZ16" s="25"/>
      <c r="KKA16" s="25"/>
      <c r="KKB16" s="27"/>
      <c r="KKC16" s="28"/>
      <c r="KKD16" s="28"/>
      <c r="KKE16" s="27"/>
      <c r="KKF16" s="27"/>
      <c r="KKG16" s="25"/>
      <c r="KKH16" s="25"/>
      <c r="KKI16" s="25"/>
      <c r="KKJ16" s="27"/>
      <c r="KKK16" s="28"/>
      <c r="KKL16" s="28"/>
      <c r="KKM16" s="27"/>
      <c r="KKN16" s="27"/>
      <c r="KKO16" s="25"/>
      <c r="KKP16" s="25"/>
      <c r="KKQ16" s="25"/>
      <c r="KKR16" s="27"/>
      <c r="KKS16" s="28"/>
      <c r="KKT16" s="28"/>
      <c r="KKU16" s="27"/>
      <c r="KKV16" s="27"/>
      <c r="KKW16" s="25"/>
      <c r="KKX16" s="25"/>
      <c r="KKY16" s="25"/>
      <c r="KKZ16" s="27"/>
      <c r="KLA16" s="28"/>
      <c r="KLB16" s="28"/>
      <c r="KLC16" s="27"/>
      <c r="KLD16" s="27"/>
      <c r="KLE16" s="25"/>
      <c r="KLF16" s="25"/>
      <c r="KLG16" s="25"/>
      <c r="KLH16" s="27"/>
      <c r="KLI16" s="28"/>
      <c r="KLJ16" s="28"/>
      <c r="KLK16" s="27"/>
      <c r="KLL16" s="27"/>
      <c r="KLM16" s="25"/>
      <c r="KLN16" s="25"/>
      <c r="KLO16" s="25"/>
      <c r="KLP16" s="27"/>
      <c r="KLQ16" s="28"/>
      <c r="KLR16" s="28"/>
      <c r="KLS16" s="27"/>
      <c r="KLT16" s="27"/>
      <c r="KLU16" s="25"/>
      <c r="KLV16" s="25"/>
      <c r="KLW16" s="25"/>
      <c r="KLX16" s="27"/>
      <c r="KLY16" s="28"/>
      <c r="KLZ16" s="28"/>
      <c r="KMA16" s="27"/>
      <c r="KMB16" s="27"/>
      <c r="KMC16" s="25"/>
      <c r="KMD16" s="25"/>
      <c r="KME16" s="25"/>
      <c r="KMF16" s="27"/>
      <c r="KMG16" s="28"/>
      <c r="KMH16" s="28"/>
      <c r="KMI16" s="27"/>
      <c r="KMJ16" s="27"/>
      <c r="KMK16" s="25"/>
      <c r="KML16" s="25"/>
      <c r="KMM16" s="25"/>
      <c r="KMN16" s="27"/>
      <c r="KMO16" s="28"/>
      <c r="KMP16" s="28"/>
      <c r="KMQ16" s="27"/>
      <c r="KMR16" s="27"/>
      <c r="KMS16" s="25"/>
      <c r="KMT16" s="25"/>
      <c r="KMU16" s="25"/>
      <c r="KMV16" s="27"/>
      <c r="KMW16" s="28"/>
      <c r="KMX16" s="28"/>
      <c r="KMY16" s="27"/>
      <c r="KMZ16" s="27"/>
      <c r="KNA16" s="25"/>
      <c r="KNB16" s="25"/>
      <c r="KNC16" s="25"/>
      <c r="KND16" s="27"/>
      <c r="KNE16" s="28"/>
      <c r="KNF16" s="28"/>
      <c r="KNG16" s="27"/>
      <c r="KNH16" s="27"/>
      <c r="KNI16" s="25"/>
      <c r="KNJ16" s="25"/>
      <c r="KNK16" s="25"/>
      <c r="KNL16" s="27"/>
      <c r="KNM16" s="28"/>
      <c r="KNN16" s="28"/>
      <c r="KNO16" s="27"/>
      <c r="KNP16" s="27"/>
      <c r="KNQ16" s="25"/>
      <c r="KNR16" s="25"/>
      <c r="KNS16" s="25"/>
      <c r="KNT16" s="27"/>
      <c r="KNU16" s="28"/>
      <c r="KNV16" s="28"/>
      <c r="KNW16" s="27"/>
      <c r="KNX16" s="27"/>
      <c r="KNY16" s="25"/>
      <c r="KNZ16" s="25"/>
      <c r="KOA16" s="25"/>
      <c r="KOB16" s="27"/>
      <c r="KOC16" s="28"/>
      <c r="KOD16" s="28"/>
      <c r="KOE16" s="27"/>
      <c r="KOF16" s="27"/>
      <c r="KOG16" s="25"/>
      <c r="KOH16" s="25"/>
      <c r="KOI16" s="25"/>
      <c r="KOJ16" s="27"/>
      <c r="KOK16" s="28"/>
      <c r="KOL16" s="28"/>
      <c r="KOM16" s="27"/>
      <c r="KON16" s="27"/>
      <c r="KOO16" s="25"/>
      <c r="KOP16" s="25"/>
      <c r="KOQ16" s="25"/>
      <c r="KOR16" s="27"/>
      <c r="KOS16" s="28"/>
      <c r="KOT16" s="28"/>
      <c r="KOU16" s="27"/>
      <c r="KOV16" s="27"/>
      <c r="KOW16" s="25"/>
      <c r="KOX16" s="25"/>
      <c r="KOY16" s="25"/>
      <c r="KOZ16" s="27"/>
      <c r="KPA16" s="28"/>
      <c r="KPB16" s="28"/>
      <c r="KPC16" s="27"/>
      <c r="KPD16" s="27"/>
      <c r="KPE16" s="25"/>
      <c r="KPF16" s="25"/>
      <c r="KPG16" s="25"/>
      <c r="KPH16" s="27"/>
      <c r="KPI16" s="28"/>
      <c r="KPJ16" s="28"/>
      <c r="KPK16" s="27"/>
      <c r="KPL16" s="27"/>
      <c r="KPM16" s="25"/>
      <c r="KPN16" s="25"/>
      <c r="KPO16" s="25"/>
      <c r="KPP16" s="27"/>
      <c r="KPQ16" s="28"/>
      <c r="KPR16" s="28"/>
      <c r="KPS16" s="27"/>
      <c r="KPT16" s="27"/>
      <c r="KPU16" s="25"/>
      <c r="KPV16" s="25"/>
      <c r="KPW16" s="25"/>
      <c r="KPX16" s="27"/>
      <c r="KPY16" s="28"/>
      <c r="KPZ16" s="28"/>
      <c r="KQA16" s="27"/>
      <c r="KQB16" s="27"/>
      <c r="KQC16" s="25"/>
      <c r="KQD16" s="25"/>
      <c r="KQE16" s="25"/>
      <c r="KQF16" s="27"/>
      <c r="KQG16" s="28"/>
      <c r="KQH16" s="28"/>
      <c r="KQI16" s="27"/>
      <c r="KQJ16" s="27"/>
      <c r="KQK16" s="25"/>
      <c r="KQL16" s="25"/>
      <c r="KQM16" s="25"/>
      <c r="KQN16" s="27"/>
      <c r="KQO16" s="28"/>
      <c r="KQP16" s="28"/>
      <c r="KQQ16" s="27"/>
      <c r="KQR16" s="27"/>
      <c r="KQS16" s="25"/>
      <c r="KQT16" s="25"/>
      <c r="KQU16" s="25"/>
      <c r="KQV16" s="27"/>
      <c r="KQW16" s="28"/>
      <c r="KQX16" s="28"/>
      <c r="KQY16" s="27"/>
      <c r="KQZ16" s="27"/>
      <c r="KRA16" s="25"/>
      <c r="KRB16" s="25"/>
      <c r="KRC16" s="25"/>
      <c r="KRD16" s="27"/>
      <c r="KRE16" s="28"/>
      <c r="KRF16" s="28"/>
      <c r="KRG16" s="27"/>
      <c r="KRH16" s="27"/>
      <c r="KRI16" s="25"/>
      <c r="KRJ16" s="25"/>
      <c r="KRK16" s="25"/>
      <c r="KRL16" s="27"/>
      <c r="KRM16" s="28"/>
      <c r="KRN16" s="28"/>
      <c r="KRO16" s="27"/>
      <c r="KRP16" s="27"/>
      <c r="KRQ16" s="25"/>
      <c r="KRR16" s="25"/>
      <c r="KRS16" s="25"/>
      <c r="KRT16" s="27"/>
      <c r="KRU16" s="28"/>
      <c r="KRV16" s="28"/>
      <c r="KRW16" s="27"/>
      <c r="KRX16" s="27"/>
      <c r="KRY16" s="25"/>
      <c r="KRZ16" s="25"/>
      <c r="KSA16" s="25"/>
      <c r="KSB16" s="27"/>
      <c r="KSC16" s="28"/>
      <c r="KSD16" s="28"/>
      <c r="KSE16" s="27"/>
      <c r="KSF16" s="27"/>
      <c r="KSG16" s="25"/>
      <c r="KSH16" s="25"/>
      <c r="KSI16" s="25"/>
      <c r="KSJ16" s="27"/>
      <c r="KSK16" s="28"/>
      <c r="KSL16" s="28"/>
      <c r="KSM16" s="27"/>
      <c r="KSN16" s="27"/>
      <c r="KSO16" s="25"/>
      <c r="KSP16" s="25"/>
      <c r="KSQ16" s="25"/>
      <c r="KSR16" s="27"/>
      <c r="KSS16" s="28"/>
      <c r="KST16" s="28"/>
      <c r="KSU16" s="27"/>
      <c r="KSV16" s="27"/>
      <c r="KSW16" s="25"/>
      <c r="KSX16" s="25"/>
      <c r="KSY16" s="25"/>
      <c r="KSZ16" s="27"/>
      <c r="KTA16" s="28"/>
      <c r="KTB16" s="28"/>
      <c r="KTC16" s="27"/>
      <c r="KTD16" s="27"/>
      <c r="KTE16" s="25"/>
      <c r="KTF16" s="25"/>
      <c r="KTG16" s="25"/>
      <c r="KTH16" s="27"/>
      <c r="KTI16" s="28"/>
      <c r="KTJ16" s="28"/>
      <c r="KTK16" s="27"/>
      <c r="KTL16" s="27"/>
      <c r="KTM16" s="25"/>
      <c r="KTN16" s="25"/>
      <c r="KTO16" s="25"/>
      <c r="KTP16" s="27"/>
      <c r="KTQ16" s="28"/>
      <c r="KTR16" s="28"/>
      <c r="KTS16" s="27"/>
      <c r="KTT16" s="27"/>
      <c r="KTU16" s="25"/>
      <c r="KTV16" s="25"/>
      <c r="KTW16" s="25"/>
      <c r="KTX16" s="27"/>
      <c r="KTY16" s="28"/>
      <c r="KTZ16" s="28"/>
      <c r="KUA16" s="27"/>
      <c r="KUB16" s="27"/>
      <c r="KUC16" s="25"/>
      <c r="KUD16" s="25"/>
      <c r="KUE16" s="25"/>
      <c r="KUF16" s="27"/>
      <c r="KUG16" s="28"/>
      <c r="KUH16" s="28"/>
      <c r="KUI16" s="27"/>
      <c r="KUJ16" s="27"/>
      <c r="KUK16" s="25"/>
      <c r="KUL16" s="25"/>
      <c r="KUM16" s="25"/>
      <c r="KUN16" s="27"/>
      <c r="KUO16" s="28"/>
      <c r="KUP16" s="28"/>
      <c r="KUQ16" s="27"/>
      <c r="KUR16" s="27"/>
      <c r="KUS16" s="25"/>
      <c r="KUT16" s="25"/>
      <c r="KUU16" s="25"/>
      <c r="KUV16" s="27"/>
      <c r="KUW16" s="28"/>
      <c r="KUX16" s="28"/>
      <c r="KUY16" s="27"/>
      <c r="KUZ16" s="27"/>
      <c r="KVA16" s="25"/>
      <c r="KVB16" s="25"/>
      <c r="KVC16" s="25"/>
      <c r="KVD16" s="27"/>
      <c r="KVE16" s="28"/>
      <c r="KVF16" s="28"/>
      <c r="KVG16" s="27"/>
      <c r="KVH16" s="27"/>
      <c r="KVI16" s="25"/>
      <c r="KVJ16" s="25"/>
      <c r="KVK16" s="25"/>
      <c r="KVL16" s="27"/>
      <c r="KVM16" s="28"/>
      <c r="KVN16" s="28"/>
      <c r="KVO16" s="27"/>
      <c r="KVP16" s="27"/>
      <c r="KVQ16" s="25"/>
      <c r="KVR16" s="25"/>
      <c r="KVS16" s="25"/>
      <c r="KVT16" s="27"/>
      <c r="KVU16" s="28"/>
      <c r="KVV16" s="28"/>
      <c r="KVW16" s="27"/>
      <c r="KVX16" s="27"/>
      <c r="KVY16" s="25"/>
      <c r="KVZ16" s="25"/>
      <c r="KWA16" s="25"/>
      <c r="KWB16" s="27"/>
      <c r="KWC16" s="28"/>
      <c r="KWD16" s="28"/>
      <c r="KWE16" s="27"/>
      <c r="KWF16" s="27"/>
      <c r="KWG16" s="25"/>
      <c r="KWH16" s="25"/>
      <c r="KWI16" s="25"/>
      <c r="KWJ16" s="27"/>
      <c r="KWK16" s="28"/>
      <c r="KWL16" s="28"/>
      <c r="KWM16" s="27"/>
      <c r="KWN16" s="27"/>
      <c r="KWO16" s="25"/>
      <c r="KWP16" s="25"/>
      <c r="KWQ16" s="25"/>
      <c r="KWR16" s="27"/>
      <c r="KWS16" s="28"/>
      <c r="KWT16" s="28"/>
      <c r="KWU16" s="27"/>
      <c r="KWV16" s="27"/>
      <c r="KWW16" s="25"/>
      <c r="KWX16" s="25"/>
      <c r="KWY16" s="25"/>
      <c r="KWZ16" s="27"/>
      <c r="KXA16" s="28"/>
      <c r="KXB16" s="28"/>
      <c r="KXC16" s="27"/>
      <c r="KXD16" s="27"/>
      <c r="KXE16" s="25"/>
      <c r="KXF16" s="25"/>
      <c r="KXG16" s="25"/>
      <c r="KXH16" s="27"/>
      <c r="KXI16" s="28"/>
      <c r="KXJ16" s="28"/>
      <c r="KXK16" s="27"/>
      <c r="KXL16" s="27"/>
      <c r="KXM16" s="25"/>
      <c r="KXN16" s="25"/>
      <c r="KXO16" s="25"/>
      <c r="KXP16" s="27"/>
      <c r="KXQ16" s="28"/>
      <c r="KXR16" s="28"/>
      <c r="KXS16" s="27"/>
      <c r="KXT16" s="27"/>
      <c r="KXU16" s="25"/>
      <c r="KXV16" s="25"/>
      <c r="KXW16" s="25"/>
      <c r="KXX16" s="27"/>
      <c r="KXY16" s="28"/>
      <c r="KXZ16" s="28"/>
      <c r="KYA16" s="27"/>
      <c r="KYB16" s="27"/>
      <c r="KYC16" s="25"/>
      <c r="KYD16" s="25"/>
      <c r="KYE16" s="25"/>
      <c r="KYF16" s="27"/>
      <c r="KYG16" s="28"/>
      <c r="KYH16" s="28"/>
      <c r="KYI16" s="27"/>
      <c r="KYJ16" s="27"/>
      <c r="KYK16" s="25"/>
      <c r="KYL16" s="25"/>
      <c r="KYM16" s="25"/>
      <c r="KYN16" s="27"/>
      <c r="KYO16" s="28"/>
      <c r="KYP16" s="28"/>
      <c r="KYQ16" s="27"/>
      <c r="KYR16" s="27"/>
      <c r="KYS16" s="25"/>
      <c r="KYT16" s="25"/>
      <c r="KYU16" s="25"/>
      <c r="KYV16" s="27"/>
      <c r="KYW16" s="28"/>
      <c r="KYX16" s="28"/>
      <c r="KYY16" s="27"/>
      <c r="KYZ16" s="27"/>
      <c r="KZA16" s="25"/>
      <c r="KZB16" s="25"/>
      <c r="KZC16" s="25"/>
      <c r="KZD16" s="27"/>
      <c r="KZE16" s="28"/>
      <c r="KZF16" s="28"/>
      <c r="KZG16" s="27"/>
      <c r="KZH16" s="27"/>
      <c r="KZI16" s="25"/>
      <c r="KZJ16" s="25"/>
      <c r="KZK16" s="25"/>
      <c r="KZL16" s="27"/>
      <c r="KZM16" s="28"/>
      <c r="KZN16" s="28"/>
      <c r="KZO16" s="27"/>
      <c r="KZP16" s="27"/>
      <c r="KZQ16" s="25"/>
      <c r="KZR16" s="25"/>
      <c r="KZS16" s="25"/>
      <c r="KZT16" s="27"/>
      <c r="KZU16" s="28"/>
      <c r="KZV16" s="28"/>
      <c r="KZW16" s="27"/>
      <c r="KZX16" s="27"/>
      <c r="KZY16" s="25"/>
      <c r="KZZ16" s="25"/>
      <c r="LAA16" s="25"/>
      <c r="LAB16" s="27"/>
      <c r="LAC16" s="28"/>
      <c r="LAD16" s="28"/>
      <c r="LAE16" s="27"/>
      <c r="LAF16" s="27"/>
      <c r="LAG16" s="25"/>
      <c r="LAH16" s="25"/>
      <c r="LAI16" s="25"/>
      <c r="LAJ16" s="27"/>
      <c r="LAK16" s="28"/>
      <c r="LAL16" s="28"/>
      <c r="LAM16" s="27"/>
      <c r="LAN16" s="27"/>
      <c r="LAO16" s="25"/>
      <c r="LAP16" s="25"/>
      <c r="LAQ16" s="25"/>
      <c r="LAR16" s="27"/>
      <c r="LAS16" s="28"/>
      <c r="LAT16" s="28"/>
      <c r="LAU16" s="27"/>
      <c r="LAV16" s="27"/>
      <c r="LAW16" s="25"/>
      <c r="LAX16" s="25"/>
      <c r="LAY16" s="25"/>
      <c r="LAZ16" s="27"/>
      <c r="LBA16" s="28"/>
      <c r="LBB16" s="28"/>
      <c r="LBC16" s="27"/>
      <c r="LBD16" s="27"/>
      <c r="LBE16" s="25"/>
      <c r="LBF16" s="25"/>
      <c r="LBG16" s="25"/>
      <c r="LBH16" s="27"/>
      <c r="LBI16" s="28"/>
      <c r="LBJ16" s="28"/>
      <c r="LBK16" s="27"/>
      <c r="LBL16" s="27"/>
      <c r="LBM16" s="25"/>
      <c r="LBN16" s="25"/>
      <c r="LBO16" s="25"/>
      <c r="LBP16" s="27"/>
      <c r="LBQ16" s="28"/>
      <c r="LBR16" s="28"/>
      <c r="LBS16" s="27"/>
      <c r="LBT16" s="27"/>
      <c r="LBU16" s="25"/>
      <c r="LBV16" s="25"/>
      <c r="LBW16" s="25"/>
      <c r="LBX16" s="27"/>
      <c r="LBY16" s="28"/>
      <c r="LBZ16" s="28"/>
      <c r="LCA16" s="27"/>
      <c r="LCB16" s="27"/>
      <c r="LCC16" s="25"/>
      <c r="LCD16" s="25"/>
      <c r="LCE16" s="25"/>
      <c r="LCF16" s="27"/>
      <c r="LCG16" s="28"/>
      <c r="LCH16" s="28"/>
      <c r="LCI16" s="27"/>
      <c r="LCJ16" s="27"/>
      <c r="LCK16" s="25"/>
      <c r="LCL16" s="25"/>
      <c r="LCM16" s="25"/>
      <c r="LCN16" s="27"/>
      <c r="LCO16" s="28"/>
      <c r="LCP16" s="28"/>
      <c r="LCQ16" s="27"/>
      <c r="LCR16" s="27"/>
      <c r="LCS16" s="25"/>
      <c r="LCT16" s="25"/>
      <c r="LCU16" s="25"/>
      <c r="LCV16" s="27"/>
      <c r="LCW16" s="28"/>
      <c r="LCX16" s="28"/>
      <c r="LCY16" s="27"/>
      <c r="LCZ16" s="27"/>
      <c r="LDA16" s="25"/>
      <c r="LDB16" s="25"/>
      <c r="LDC16" s="25"/>
      <c r="LDD16" s="27"/>
      <c r="LDE16" s="28"/>
      <c r="LDF16" s="28"/>
      <c r="LDG16" s="27"/>
      <c r="LDH16" s="27"/>
      <c r="LDI16" s="25"/>
      <c r="LDJ16" s="25"/>
      <c r="LDK16" s="25"/>
      <c r="LDL16" s="27"/>
      <c r="LDM16" s="28"/>
      <c r="LDN16" s="28"/>
      <c r="LDO16" s="27"/>
      <c r="LDP16" s="27"/>
      <c r="LDQ16" s="25"/>
      <c r="LDR16" s="25"/>
      <c r="LDS16" s="25"/>
      <c r="LDT16" s="27"/>
      <c r="LDU16" s="28"/>
      <c r="LDV16" s="28"/>
      <c r="LDW16" s="27"/>
      <c r="LDX16" s="27"/>
      <c r="LDY16" s="25"/>
      <c r="LDZ16" s="25"/>
      <c r="LEA16" s="25"/>
      <c r="LEB16" s="27"/>
      <c r="LEC16" s="28"/>
      <c r="LED16" s="28"/>
      <c r="LEE16" s="27"/>
      <c r="LEF16" s="27"/>
      <c r="LEG16" s="25"/>
      <c r="LEH16" s="25"/>
      <c r="LEI16" s="25"/>
      <c r="LEJ16" s="27"/>
      <c r="LEK16" s="28"/>
      <c r="LEL16" s="28"/>
      <c r="LEM16" s="27"/>
      <c r="LEN16" s="27"/>
      <c r="LEO16" s="25"/>
      <c r="LEP16" s="25"/>
      <c r="LEQ16" s="25"/>
      <c r="LER16" s="27"/>
      <c r="LES16" s="28"/>
      <c r="LET16" s="28"/>
      <c r="LEU16" s="27"/>
      <c r="LEV16" s="27"/>
      <c r="LEW16" s="25"/>
      <c r="LEX16" s="25"/>
      <c r="LEY16" s="25"/>
      <c r="LEZ16" s="27"/>
      <c r="LFA16" s="28"/>
      <c r="LFB16" s="28"/>
      <c r="LFC16" s="27"/>
      <c r="LFD16" s="27"/>
      <c r="LFE16" s="25"/>
      <c r="LFF16" s="25"/>
      <c r="LFG16" s="25"/>
      <c r="LFH16" s="27"/>
      <c r="LFI16" s="28"/>
      <c r="LFJ16" s="28"/>
      <c r="LFK16" s="27"/>
      <c r="LFL16" s="27"/>
      <c r="LFM16" s="25"/>
      <c r="LFN16" s="25"/>
      <c r="LFO16" s="25"/>
      <c r="LFP16" s="27"/>
      <c r="LFQ16" s="28"/>
      <c r="LFR16" s="28"/>
      <c r="LFS16" s="27"/>
      <c r="LFT16" s="27"/>
      <c r="LFU16" s="25"/>
      <c r="LFV16" s="25"/>
      <c r="LFW16" s="25"/>
      <c r="LFX16" s="27"/>
      <c r="LFY16" s="28"/>
      <c r="LFZ16" s="28"/>
      <c r="LGA16" s="27"/>
      <c r="LGB16" s="27"/>
      <c r="LGC16" s="25"/>
      <c r="LGD16" s="25"/>
      <c r="LGE16" s="25"/>
      <c r="LGF16" s="27"/>
      <c r="LGG16" s="28"/>
      <c r="LGH16" s="28"/>
      <c r="LGI16" s="27"/>
      <c r="LGJ16" s="27"/>
      <c r="LGK16" s="25"/>
      <c r="LGL16" s="25"/>
      <c r="LGM16" s="25"/>
      <c r="LGN16" s="27"/>
      <c r="LGO16" s="28"/>
      <c r="LGP16" s="28"/>
      <c r="LGQ16" s="27"/>
      <c r="LGR16" s="27"/>
      <c r="LGS16" s="25"/>
      <c r="LGT16" s="25"/>
      <c r="LGU16" s="25"/>
      <c r="LGV16" s="27"/>
      <c r="LGW16" s="28"/>
      <c r="LGX16" s="28"/>
      <c r="LGY16" s="27"/>
      <c r="LGZ16" s="27"/>
      <c r="LHA16" s="25"/>
      <c r="LHB16" s="25"/>
      <c r="LHC16" s="25"/>
      <c r="LHD16" s="27"/>
      <c r="LHE16" s="28"/>
      <c r="LHF16" s="28"/>
      <c r="LHG16" s="27"/>
      <c r="LHH16" s="27"/>
      <c r="LHI16" s="25"/>
      <c r="LHJ16" s="25"/>
      <c r="LHK16" s="25"/>
      <c r="LHL16" s="27"/>
      <c r="LHM16" s="28"/>
      <c r="LHN16" s="28"/>
      <c r="LHO16" s="27"/>
      <c r="LHP16" s="27"/>
      <c r="LHQ16" s="25"/>
      <c r="LHR16" s="25"/>
      <c r="LHS16" s="25"/>
      <c r="LHT16" s="27"/>
      <c r="LHU16" s="28"/>
      <c r="LHV16" s="28"/>
      <c r="LHW16" s="27"/>
      <c r="LHX16" s="27"/>
      <c r="LHY16" s="25"/>
      <c r="LHZ16" s="25"/>
      <c r="LIA16" s="25"/>
      <c r="LIB16" s="27"/>
      <c r="LIC16" s="28"/>
      <c r="LID16" s="28"/>
      <c r="LIE16" s="27"/>
      <c r="LIF16" s="27"/>
      <c r="LIG16" s="25"/>
      <c r="LIH16" s="25"/>
      <c r="LII16" s="25"/>
      <c r="LIJ16" s="27"/>
      <c r="LIK16" s="28"/>
      <c r="LIL16" s="28"/>
      <c r="LIM16" s="27"/>
      <c r="LIN16" s="27"/>
      <c r="LIO16" s="25"/>
      <c r="LIP16" s="25"/>
      <c r="LIQ16" s="25"/>
      <c r="LIR16" s="27"/>
      <c r="LIS16" s="28"/>
      <c r="LIT16" s="28"/>
      <c r="LIU16" s="27"/>
      <c r="LIV16" s="27"/>
      <c r="LIW16" s="25"/>
      <c r="LIX16" s="25"/>
      <c r="LIY16" s="25"/>
      <c r="LIZ16" s="27"/>
      <c r="LJA16" s="28"/>
      <c r="LJB16" s="28"/>
      <c r="LJC16" s="27"/>
      <c r="LJD16" s="27"/>
      <c r="LJE16" s="25"/>
      <c r="LJF16" s="25"/>
      <c r="LJG16" s="25"/>
      <c r="LJH16" s="27"/>
      <c r="LJI16" s="28"/>
      <c r="LJJ16" s="28"/>
      <c r="LJK16" s="27"/>
      <c r="LJL16" s="27"/>
      <c r="LJM16" s="25"/>
      <c r="LJN16" s="25"/>
      <c r="LJO16" s="25"/>
      <c r="LJP16" s="27"/>
      <c r="LJQ16" s="28"/>
      <c r="LJR16" s="28"/>
      <c r="LJS16" s="27"/>
      <c r="LJT16" s="27"/>
      <c r="LJU16" s="25"/>
      <c r="LJV16" s="25"/>
      <c r="LJW16" s="25"/>
      <c r="LJX16" s="27"/>
      <c r="LJY16" s="28"/>
      <c r="LJZ16" s="28"/>
      <c r="LKA16" s="27"/>
      <c r="LKB16" s="27"/>
      <c r="LKC16" s="25"/>
      <c r="LKD16" s="25"/>
      <c r="LKE16" s="25"/>
      <c r="LKF16" s="27"/>
      <c r="LKG16" s="28"/>
      <c r="LKH16" s="28"/>
      <c r="LKI16" s="27"/>
      <c r="LKJ16" s="27"/>
      <c r="LKK16" s="25"/>
      <c r="LKL16" s="25"/>
      <c r="LKM16" s="25"/>
      <c r="LKN16" s="27"/>
      <c r="LKO16" s="28"/>
      <c r="LKP16" s="28"/>
      <c r="LKQ16" s="27"/>
      <c r="LKR16" s="27"/>
      <c r="LKS16" s="25"/>
      <c r="LKT16" s="25"/>
      <c r="LKU16" s="25"/>
      <c r="LKV16" s="27"/>
      <c r="LKW16" s="28"/>
      <c r="LKX16" s="28"/>
      <c r="LKY16" s="27"/>
      <c r="LKZ16" s="27"/>
      <c r="LLA16" s="25"/>
      <c r="LLB16" s="25"/>
      <c r="LLC16" s="25"/>
      <c r="LLD16" s="27"/>
      <c r="LLE16" s="28"/>
      <c r="LLF16" s="28"/>
      <c r="LLG16" s="27"/>
      <c r="LLH16" s="27"/>
      <c r="LLI16" s="25"/>
      <c r="LLJ16" s="25"/>
      <c r="LLK16" s="25"/>
      <c r="LLL16" s="27"/>
      <c r="LLM16" s="28"/>
      <c r="LLN16" s="28"/>
      <c r="LLO16" s="27"/>
      <c r="LLP16" s="27"/>
      <c r="LLQ16" s="25"/>
      <c r="LLR16" s="25"/>
      <c r="LLS16" s="25"/>
      <c r="LLT16" s="27"/>
      <c r="LLU16" s="28"/>
      <c r="LLV16" s="28"/>
      <c r="LLW16" s="27"/>
      <c r="LLX16" s="27"/>
      <c r="LLY16" s="25"/>
      <c r="LLZ16" s="25"/>
      <c r="LMA16" s="25"/>
      <c r="LMB16" s="27"/>
      <c r="LMC16" s="28"/>
      <c r="LMD16" s="28"/>
      <c r="LME16" s="27"/>
      <c r="LMF16" s="27"/>
      <c r="LMG16" s="25"/>
      <c r="LMH16" s="25"/>
      <c r="LMI16" s="25"/>
      <c r="LMJ16" s="27"/>
      <c r="LMK16" s="28"/>
      <c r="LML16" s="28"/>
      <c r="LMM16" s="27"/>
      <c r="LMN16" s="27"/>
      <c r="LMO16" s="25"/>
      <c r="LMP16" s="25"/>
      <c r="LMQ16" s="25"/>
      <c r="LMR16" s="27"/>
      <c r="LMS16" s="28"/>
      <c r="LMT16" s="28"/>
      <c r="LMU16" s="27"/>
      <c r="LMV16" s="27"/>
      <c r="LMW16" s="25"/>
      <c r="LMX16" s="25"/>
      <c r="LMY16" s="25"/>
      <c r="LMZ16" s="27"/>
      <c r="LNA16" s="28"/>
      <c r="LNB16" s="28"/>
      <c r="LNC16" s="27"/>
      <c r="LND16" s="27"/>
      <c r="LNE16" s="25"/>
      <c r="LNF16" s="25"/>
      <c r="LNG16" s="25"/>
      <c r="LNH16" s="27"/>
      <c r="LNI16" s="28"/>
      <c r="LNJ16" s="28"/>
      <c r="LNK16" s="27"/>
      <c r="LNL16" s="27"/>
      <c r="LNM16" s="25"/>
      <c r="LNN16" s="25"/>
      <c r="LNO16" s="25"/>
      <c r="LNP16" s="27"/>
      <c r="LNQ16" s="28"/>
      <c r="LNR16" s="28"/>
      <c r="LNS16" s="27"/>
      <c r="LNT16" s="27"/>
      <c r="LNU16" s="25"/>
      <c r="LNV16" s="25"/>
      <c r="LNW16" s="25"/>
      <c r="LNX16" s="27"/>
      <c r="LNY16" s="28"/>
      <c r="LNZ16" s="28"/>
      <c r="LOA16" s="27"/>
      <c r="LOB16" s="27"/>
      <c r="LOC16" s="25"/>
      <c r="LOD16" s="25"/>
      <c r="LOE16" s="25"/>
      <c r="LOF16" s="27"/>
      <c r="LOG16" s="28"/>
      <c r="LOH16" s="28"/>
      <c r="LOI16" s="27"/>
      <c r="LOJ16" s="27"/>
      <c r="LOK16" s="25"/>
      <c r="LOL16" s="25"/>
      <c r="LOM16" s="25"/>
      <c r="LON16" s="27"/>
      <c r="LOO16" s="28"/>
      <c r="LOP16" s="28"/>
      <c r="LOQ16" s="27"/>
      <c r="LOR16" s="27"/>
      <c r="LOS16" s="25"/>
      <c r="LOT16" s="25"/>
      <c r="LOU16" s="25"/>
      <c r="LOV16" s="27"/>
      <c r="LOW16" s="28"/>
      <c r="LOX16" s="28"/>
      <c r="LOY16" s="27"/>
      <c r="LOZ16" s="27"/>
      <c r="LPA16" s="25"/>
      <c r="LPB16" s="25"/>
      <c r="LPC16" s="25"/>
      <c r="LPD16" s="27"/>
      <c r="LPE16" s="28"/>
      <c r="LPF16" s="28"/>
      <c r="LPG16" s="27"/>
      <c r="LPH16" s="27"/>
      <c r="LPI16" s="25"/>
      <c r="LPJ16" s="25"/>
      <c r="LPK16" s="25"/>
      <c r="LPL16" s="27"/>
      <c r="LPM16" s="28"/>
      <c r="LPN16" s="28"/>
      <c r="LPO16" s="27"/>
      <c r="LPP16" s="27"/>
      <c r="LPQ16" s="25"/>
      <c r="LPR16" s="25"/>
      <c r="LPS16" s="25"/>
      <c r="LPT16" s="27"/>
      <c r="LPU16" s="28"/>
      <c r="LPV16" s="28"/>
      <c r="LPW16" s="27"/>
      <c r="LPX16" s="27"/>
      <c r="LPY16" s="25"/>
      <c r="LPZ16" s="25"/>
      <c r="LQA16" s="25"/>
      <c r="LQB16" s="27"/>
      <c r="LQC16" s="28"/>
      <c r="LQD16" s="28"/>
      <c r="LQE16" s="27"/>
      <c r="LQF16" s="27"/>
      <c r="LQG16" s="25"/>
      <c r="LQH16" s="25"/>
      <c r="LQI16" s="25"/>
      <c r="LQJ16" s="27"/>
      <c r="LQK16" s="28"/>
      <c r="LQL16" s="28"/>
      <c r="LQM16" s="27"/>
      <c r="LQN16" s="27"/>
      <c r="LQO16" s="25"/>
      <c r="LQP16" s="25"/>
      <c r="LQQ16" s="25"/>
      <c r="LQR16" s="27"/>
      <c r="LQS16" s="28"/>
      <c r="LQT16" s="28"/>
      <c r="LQU16" s="27"/>
      <c r="LQV16" s="27"/>
      <c r="LQW16" s="25"/>
      <c r="LQX16" s="25"/>
      <c r="LQY16" s="25"/>
      <c r="LQZ16" s="27"/>
      <c r="LRA16" s="28"/>
      <c r="LRB16" s="28"/>
      <c r="LRC16" s="27"/>
      <c r="LRD16" s="27"/>
      <c r="LRE16" s="25"/>
      <c r="LRF16" s="25"/>
      <c r="LRG16" s="25"/>
      <c r="LRH16" s="27"/>
      <c r="LRI16" s="28"/>
      <c r="LRJ16" s="28"/>
      <c r="LRK16" s="27"/>
      <c r="LRL16" s="27"/>
      <c r="LRM16" s="25"/>
      <c r="LRN16" s="25"/>
      <c r="LRO16" s="25"/>
      <c r="LRP16" s="27"/>
      <c r="LRQ16" s="28"/>
      <c r="LRR16" s="28"/>
      <c r="LRS16" s="27"/>
      <c r="LRT16" s="27"/>
      <c r="LRU16" s="25"/>
      <c r="LRV16" s="25"/>
      <c r="LRW16" s="25"/>
      <c r="LRX16" s="27"/>
      <c r="LRY16" s="28"/>
      <c r="LRZ16" s="28"/>
      <c r="LSA16" s="27"/>
      <c r="LSB16" s="27"/>
      <c r="LSC16" s="25"/>
      <c r="LSD16" s="25"/>
      <c r="LSE16" s="25"/>
      <c r="LSF16" s="27"/>
      <c r="LSG16" s="28"/>
      <c r="LSH16" s="28"/>
      <c r="LSI16" s="27"/>
      <c r="LSJ16" s="27"/>
      <c r="LSK16" s="25"/>
      <c r="LSL16" s="25"/>
      <c r="LSM16" s="25"/>
      <c r="LSN16" s="27"/>
      <c r="LSO16" s="28"/>
      <c r="LSP16" s="28"/>
      <c r="LSQ16" s="27"/>
      <c r="LSR16" s="27"/>
      <c r="LSS16" s="25"/>
      <c r="LST16" s="25"/>
      <c r="LSU16" s="25"/>
      <c r="LSV16" s="27"/>
      <c r="LSW16" s="28"/>
      <c r="LSX16" s="28"/>
      <c r="LSY16" s="27"/>
      <c r="LSZ16" s="27"/>
      <c r="LTA16" s="25"/>
      <c r="LTB16" s="25"/>
      <c r="LTC16" s="25"/>
      <c r="LTD16" s="27"/>
      <c r="LTE16" s="28"/>
      <c r="LTF16" s="28"/>
      <c r="LTG16" s="27"/>
      <c r="LTH16" s="27"/>
      <c r="LTI16" s="25"/>
      <c r="LTJ16" s="25"/>
      <c r="LTK16" s="25"/>
      <c r="LTL16" s="27"/>
      <c r="LTM16" s="28"/>
      <c r="LTN16" s="28"/>
      <c r="LTO16" s="27"/>
      <c r="LTP16" s="27"/>
      <c r="LTQ16" s="25"/>
      <c r="LTR16" s="25"/>
      <c r="LTS16" s="25"/>
      <c r="LTT16" s="27"/>
      <c r="LTU16" s="28"/>
      <c r="LTV16" s="28"/>
      <c r="LTW16" s="27"/>
      <c r="LTX16" s="27"/>
      <c r="LTY16" s="25"/>
      <c r="LTZ16" s="25"/>
      <c r="LUA16" s="25"/>
      <c r="LUB16" s="27"/>
      <c r="LUC16" s="28"/>
      <c r="LUD16" s="28"/>
      <c r="LUE16" s="27"/>
      <c r="LUF16" s="27"/>
      <c r="LUG16" s="25"/>
      <c r="LUH16" s="25"/>
      <c r="LUI16" s="25"/>
      <c r="LUJ16" s="27"/>
      <c r="LUK16" s="28"/>
      <c r="LUL16" s="28"/>
      <c r="LUM16" s="27"/>
      <c r="LUN16" s="27"/>
      <c r="LUO16" s="25"/>
      <c r="LUP16" s="25"/>
      <c r="LUQ16" s="25"/>
      <c r="LUR16" s="27"/>
      <c r="LUS16" s="28"/>
      <c r="LUT16" s="28"/>
      <c r="LUU16" s="27"/>
      <c r="LUV16" s="27"/>
      <c r="LUW16" s="25"/>
      <c r="LUX16" s="25"/>
      <c r="LUY16" s="25"/>
      <c r="LUZ16" s="27"/>
      <c r="LVA16" s="28"/>
      <c r="LVB16" s="28"/>
      <c r="LVC16" s="27"/>
      <c r="LVD16" s="27"/>
      <c r="LVE16" s="25"/>
      <c r="LVF16" s="25"/>
      <c r="LVG16" s="25"/>
      <c r="LVH16" s="27"/>
      <c r="LVI16" s="28"/>
      <c r="LVJ16" s="28"/>
      <c r="LVK16" s="27"/>
      <c r="LVL16" s="27"/>
      <c r="LVM16" s="25"/>
      <c r="LVN16" s="25"/>
      <c r="LVO16" s="25"/>
      <c r="LVP16" s="27"/>
      <c r="LVQ16" s="28"/>
      <c r="LVR16" s="28"/>
      <c r="LVS16" s="27"/>
      <c r="LVT16" s="27"/>
      <c r="LVU16" s="25"/>
      <c r="LVV16" s="25"/>
      <c r="LVW16" s="25"/>
      <c r="LVX16" s="27"/>
      <c r="LVY16" s="28"/>
      <c r="LVZ16" s="28"/>
      <c r="LWA16" s="27"/>
      <c r="LWB16" s="27"/>
      <c r="LWC16" s="25"/>
      <c r="LWD16" s="25"/>
      <c r="LWE16" s="25"/>
      <c r="LWF16" s="27"/>
      <c r="LWG16" s="28"/>
      <c r="LWH16" s="28"/>
      <c r="LWI16" s="27"/>
      <c r="LWJ16" s="27"/>
      <c r="LWK16" s="25"/>
      <c r="LWL16" s="25"/>
      <c r="LWM16" s="25"/>
      <c r="LWN16" s="27"/>
      <c r="LWO16" s="28"/>
      <c r="LWP16" s="28"/>
      <c r="LWQ16" s="27"/>
      <c r="LWR16" s="27"/>
      <c r="LWS16" s="25"/>
      <c r="LWT16" s="25"/>
      <c r="LWU16" s="25"/>
      <c r="LWV16" s="27"/>
      <c r="LWW16" s="28"/>
      <c r="LWX16" s="28"/>
      <c r="LWY16" s="27"/>
      <c r="LWZ16" s="27"/>
      <c r="LXA16" s="25"/>
      <c r="LXB16" s="25"/>
      <c r="LXC16" s="25"/>
      <c r="LXD16" s="27"/>
      <c r="LXE16" s="28"/>
      <c r="LXF16" s="28"/>
      <c r="LXG16" s="27"/>
      <c r="LXH16" s="27"/>
      <c r="LXI16" s="25"/>
      <c r="LXJ16" s="25"/>
      <c r="LXK16" s="25"/>
      <c r="LXL16" s="27"/>
      <c r="LXM16" s="28"/>
      <c r="LXN16" s="28"/>
      <c r="LXO16" s="27"/>
      <c r="LXP16" s="27"/>
      <c r="LXQ16" s="25"/>
      <c r="LXR16" s="25"/>
      <c r="LXS16" s="25"/>
      <c r="LXT16" s="27"/>
      <c r="LXU16" s="28"/>
      <c r="LXV16" s="28"/>
      <c r="LXW16" s="27"/>
      <c r="LXX16" s="27"/>
      <c r="LXY16" s="25"/>
      <c r="LXZ16" s="25"/>
      <c r="LYA16" s="25"/>
      <c r="LYB16" s="27"/>
      <c r="LYC16" s="28"/>
      <c r="LYD16" s="28"/>
      <c r="LYE16" s="27"/>
      <c r="LYF16" s="27"/>
      <c r="LYG16" s="25"/>
      <c r="LYH16" s="25"/>
      <c r="LYI16" s="25"/>
      <c r="LYJ16" s="27"/>
      <c r="LYK16" s="28"/>
      <c r="LYL16" s="28"/>
      <c r="LYM16" s="27"/>
      <c r="LYN16" s="27"/>
      <c r="LYO16" s="25"/>
      <c r="LYP16" s="25"/>
      <c r="LYQ16" s="25"/>
      <c r="LYR16" s="27"/>
      <c r="LYS16" s="28"/>
      <c r="LYT16" s="28"/>
      <c r="LYU16" s="27"/>
      <c r="LYV16" s="27"/>
      <c r="LYW16" s="25"/>
      <c r="LYX16" s="25"/>
      <c r="LYY16" s="25"/>
      <c r="LYZ16" s="27"/>
      <c r="LZA16" s="28"/>
      <c r="LZB16" s="28"/>
      <c r="LZC16" s="27"/>
      <c r="LZD16" s="27"/>
      <c r="LZE16" s="25"/>
      <c r="LZF16" s="25"/>
      <c r="LZG16" s="25"/>
      <c r="LZH16" s="27"/>
      <c r="LZI16" s="28"/>
      <c r="LZJ16" s="28"/>
      <c r="LZK16" s="27"/>
      <c r="LZL16" s="27"/>
      <c r="LZM16" s="25"/>
      <c r="LZN16" s="25"/>
      <c r="LZO16" s="25"/>
      <c r="LZP16" s="27"/>
      <c r="LZQ16" s="28"/>
      <c r="LZR16" s="28"/>
      <c r="LZS16" s="27"/>
      <c r="LZT16" s="27"/>
      <c r="LZU16" s="25"/>
      <c r="LZV16" s="25"/>
      <c r="LZW16" s="25"/>
      <c r="LZX16" s="27"/>
      <c r="LZY16" s="28"/>
      <c r="LZZ16" s="28"/>
      <c r="MAA16" s="27"/>
      <c r="MAB16" s="27"/>
      <c r="MAC16" s="25"/>
      <c r="MAD16" s="25"/>
      <c r="MAE16" s="25"/>
      <c r="MAF16" s="27"/>
      <c r="MAG16" s="28"/>
      <c r="MAH16" s="28"/>
      <c r="MAI16" s="27"/>
      <c r="MAJ16" s="27"/>
      <c r="MAK16" s="25"/>
      <c r="MAL16" s="25"/>
      <c r="MAM16" s="25"/>
      <c r="MAN16" s="27"/>
      <c r="MAO16" s="28"/>
      <c r="MAP16" s="28"/>
      <c r="MAQ16" s="27"/>
      <c r="MAR16" s="27"/>
      <c r="MAS16" s="25"/>
      <c r="MAT16" s="25"/>
      <c r="MAU16" s="25"/>
      <c r="MAV16" s="27"/>
      <c r="MAW16" s="28"/>
      <c r="MAX16" s="28"/>
      <c r="MAY16" s="27"/>
      <c r="MAZ16" s="27"/>
      <c r="MBA16" s="25"/>
      <c r="MBB16" s="25"/>
      <c r="MBC16" s="25"/>
      <c r="MBD16" s="27"/>
      <c r="MBE16" s="28"/>
      <c r="MBF16" s="28"/>
      <c r="MBG16" s="27"/>
      <c r="MBH16" s="27"/>
      <c r="MBI16" s="25"/>
      <c r="MBJ16" s="25"/>
      <c r="MBK16" s="25"/>
      <c r="MBL16" s="27"/>
      <c r="MBM16" s="28"/>
      <c r="MBN16" s="28"/>
      <c r="MBO16" s="27"/>
      <c r="MBP16" s="27"/>
      <c r="MBQ16" s="25"/>
      <c r="MBR16" s="25"/>
      <c r="MBS16" s="25"/>
      <c r="MBT16" s="27"/>
      <c r="MBU16" s="28"/>
      <c r="MBV16" s="28"/>
      <c r="MBW16" s="27"/>
      <c r="MBX16" s="27"/>
      <c r="MBY16" s="25"/>
      <c r="MBZ16" s="25"/>
      <c r="MCA16" s="25"/>
      <c r="MCB16" s="27"/>
      <c r="MCC16" s="28"/>
      <c r="MCD16" s="28"/>
      <c r="MCE16" s="27"/>
      <c r="MCF16" s="27"/>
      <c r="MCG16" s="25"/>
      <c r="MCH16" s="25"/>
      <c r="MCI16" s="25"/>
      <c r="MCJ16" s="27"/>
      <c r="MCK16" s="28"/>
      <c r="MCL16" s="28"/>
      <c r="MCM16" s="27"/>
      <c r="MCN16" s="27"/>
      <c r="MCO16" s="25"/>
      <c r="MCP16" s="25"/>
      <c r="MCQ16" s="25"/>
      <c r="MCR16" s="27"/>
      <c r="MCS16" s="28"/>
      <c r="MCT16" s="28"/>
      <c r="MCU16" s="27"/>
      <c r="MCV16" s="27"/>
      <c r="MCW16" s="25"/>
      <c r="MCX16" s="25"/>
      <c r="MCY16" s="25"/>
      <c r="MCZ16" s="27"/>
      <c r="MDA16" s="28"/>
      <c r="MDB16" s="28"/>
      <c r="MDC16" s="27"/>
      <c r="MDD16" s="27"/>
      <c r="MDE16" s="25"/>
      <c r="MDF16" s="25"/>
      <c r="MDG16" s="25"/>
      <c r="MDH16" s="27"/>
      <c r="MDI16" s="28"/>
      <c r="MDJ16" s="28"/>
      <c r="MDK16" s="27"/>
      <c r="MDL16" s="27"/>
      <c r="MDM16" s="25"/>
      <c r="MDN16" s="25"/>
      <c r="MDO16" s="25"/>
      <c r="MDP16" s="27"/>
      <c r="MDQ16" s="28"/>
      <c r="MDR16" s="28"/>
      <c r="MDS16" s="27"/>
      <c r="MDT16" s="27"/>
      <c r="MDU16" s="25"/>
      <c r="MDV16" s="25"/>
      <c r="MDW16" s="25"/>
      <c r="MDX16" s="27"/>
      <c r="MDY16" s="28"/>
      <c r="MDZ16" s="28"/>
      <c r="MEA16" s="27"/>
      <c r="MEB16" s="27"/>
      <c r="MEC16" s="25"/>
      <c r="MED16" s="25"/>
      <c r="MEE16" s="25"/>
      <c r="MEF16" s="27"/>
      <c r="MEG16" s="28"/>
      <c r="MEH16" s="28"/>
      <c r="MEI16" s="27"/>
      <c r="MEJ16" s="27"/>
      <c r="MEK16" s="25"/>
      <c r="MEL16" s="25"/>
      <c r="MEM16" s="25"/>
      <c r="MEN16" s="27"/>
      <c r="MEO16" s="28"/>
      <c r="MEP16" s="28"/>
      <c r="MEQ16" s="27"/>
      <c r="MER16" s="27"/>
      <c r="MES16" s="25"/>
      <c r="MET16" s="25"/>
      <c r="MEU16" s="25"/>
      <c r="MEV16" s="27"/>
      <c r="MEW16" s="28"/>
      <c r="MEX16" s="28"/>
      <c r="MEY16" s="27"/>
      <c r="MEZ16" s="27"/>
      <c r="MFA16" s="25"/>
      <c r="MFB16" s="25"/>
      <c r="MFC16" s="25"/>
      <c r="MFD16" s="27"/>
      <c r="MFE16" s="28"/>
      <c r="MFF16" s="28"/>
      <c r="MFG16" s="27"/>
      <c r="MFH16" s="27"/>
      <c r="MFI16" s="25"/>
      <c r="MFJ16" s="25"/>
      <c r="MFK16" s="25"/>
      <c r="MFL16" s="27"/>
      <c r="MFM16" s="28"/>
      <c r="MFN16" s="28"/>
      <c r="MFO16" s="27"/>
      <c r="MFP16" s="27"/>
      <c r="MFQ16" s="25"/>
      <c r="MFR16" s="25"/>
      <c r="MFS16" s="25"/>
      <c r="MFT16" s="27"/>
      <c r="MFU16" s="28"/>
      <c r="MFV16" s="28"/>
      <c r="MFW16" s="27"/>
      <c r="MFX16" s="27"/>
      <c r="MFY16" s="25"/>
      <c r="MFZ16" s="25"/>
      <c r="MGA16" s="25"/>
      <c r="MGB16" s="27"/>
      <c r="MGC16" s="28"/>
      <c r="MGD16" s="28"/>
      <c r="MGE16" s="27"/>
      <c r="MGF16" s="27"/>
      <c r="MGG16" s="25"/>
      <c r="MGH16" s="25"/>
      <c r="MGI16" s="25"/>
      <c r="MGJ16" s="27"/>
      <c r="MGK16" s="28"/>
      <c r="MGL16" s="28"/>
      <c r="MGM16" s="27"/>
      <c r="MGN16" s="27"/>
      <c r="MGO16" s="25"/>
      <c r="MGP16" s="25"/>
      <c r="MGQ16" s="25"/>
      <c r="MGR16" s="27"/>
      <c r="MGS16" s="28"/>
      <c r="MGT16" s="28"/>
      <c r="MGU16" s="27"/>
      <c r="MGV16" s="27"/>
      <c r="MGW16" s="25"/>
      <c r="MGX16" s="25"/>
      <c r="MGY16" s="25"/>
      <c r="MGZ16" s="27"/>
      <c r="MHA16" s="28"/>
      <c r="MHB16" s="28"/>
      <c r="MHC16" s="27"/>
      <c r="MHD16" s="27"/>
      <c r="MHE16" s="25"/>
      <c r="MHF16" s="25"/>
      <c r="MHG16" s="25"/>
      <c r="MHH16" s="27"/>
      <c r="MHI16" s="28"/>
      <c r="MHJ16" s="28"/>
      <c r="MHK16" s="27"/>
      <c r="MHL16" s="27"/>
      <c r="MHM16" s="25"/>
      <c r="MHN16" s="25"/>
      <c r="MHO16" s="25"/>
      <c r="MHP16" s="27"/>
      <c r="MHQ16" s="28"/>
      <c r="MHR16" s="28"/>
      <c r="MHS16" s="27"/>
      <c r="MHT16" s="27"/>
      <c r="MHU16" s="25"/>
      <c r="MHV16" s="25"/>
      <c r="MHW16" s="25"/>
      <c r="MHX16" s="27"/>
      <c r="MHY16" s="28"/>
      <c r="MHZ16" s="28"/>
      <c r="MIA16" s="27"/>
      <c r="MIB16" s="27"/>
      <c r="MIC16" s="25"/>
      <c r="MID16" s="25"/>
      <c r="MIE16" s="25"/>
      <c r="MIF16" s="27"/>
      <c r="MIG16" s="28"/>
      <c r="MIH16" s="28"/>
      <c r="MII16" s="27"/>
      <c r="MIJ16" s="27"/>
      <c r="MIK16" s="25"/>
      <c r="MIL16" s="25"/>
      <c r="MIM16" s="25"/>
      <c r="MIN16" s="27"/>
      <c r="MIO16" s="28"/>
      <c r="MIP16" s="28"/>
      <c r="MIQ16" s="27"/>
      <c r="MIR16" s="27"/>
      <c r="MIS16" s="25"/>
      <c r="MIT16" s="25"/>
      <c r="MIU16" s="25"/>
      <c r="MIV16" s="27"/>
      <c r="MIW16" s="28"/>
      <c r="MIX16" s="28"/>
      <c r="MIY16" s="27"/>
      <c r="MIZ16" s="27"/>
      <c r="MJA16" s="25"/>
      <c r="MJB16" s="25"/>
      <c r="MJC16" s="25"/>
      <c r="MJD16" s="27"/>
      <c r="MJE16" s="28"/>
      <c r="MJF16" s="28"/>
      <c r="MJG16" s="27"/>
      <c r="MJH16" s="27"/>
      <c r="MJI16" s="25"/>
      <c r="MJJ16" s="25"/>
      <c r="MJK16" s="25"/>
      <c r="MJL16" s="27"/>
      <c r="MJM16" s="28"/>
      <c r="MJN16" s="28"/>
      <c r="MJO16" s="27"/>
      <c r="MJP16" s="27"/>
      <c r="MJQ16" s="25"/>
      <c r="MJR16" s="25"/>
      <c r="MJS16" s="25"/>
      <c r="MJT16" s="27"/>
      <c r="MJU16" s="28"/>
      <c r="MJV16" s="28"/>
      <c r="MJW16" s="27"/>
      <c r="MJX16" s="27"/>
      <c r="MJY16" s="25"/>
      <c r="MJZ16" s="25"/>
      <c r="MKA16" s="25"/>
      <c r="MKB16" s="27"/>
      <c r="MKC16" s="28"/>
      <c r="MKD16" s="28"/>
      <c r="MKE16" s="27"/>
      <c r="MKF16" s="27"/>
      <c r="MKG16" s="25"/>
      <c r="MKH16" s="25"/>
      <c r="MKI16" s="25"/>
      <c r="MKJ16" s="27"/>
      <c r="MKK16" s="28"/>
      <c r="MKL16" s="28"/>
      <c r="MKM16" s="27"/>
      <c r="MKN16" s="27"/>
      <c r="MKO16" s="25"/>
      <c r="MKP16" s="25"/>
      <c r="MKQ16" s="25"/>
      <c r="MKR16" s="27"/>
      <c r="MKS16" s="28"/>
      <c r="MKT16" s="28"/>
      <c r="MKU16" s="27"/>
      <c r="MKV16" s="27"/>
      <c r="MKW16" s="25"/>
      <c r="MKX16" s="25"/>
      <c r="MKY16" s="25"/>
      <c r="MKZ16" s="27"/>
      <c r="MLA16" s="28"/>
      <c r="MLB16" s="28"/>
      <c r="MLC16" s="27"/>
      <c r="MLD16" s="27"/>
      <c r="MLE16" s="25"/>
      <c r="MLF16" s="25"/>
      <c r="MLG16" s="25"/>
      <c r="MLH16" s="27"/>
      <c r="MLI16" s="28"/>
      <c r="MLJ16" s="28"/>
      <c r="MLK16" s="27"/>
      <c r="MLL16" s="27"/>
      <c r="MLM16" s="25"/>
      <c r="MLN16" s="25"/>
      <c r="MLO16" s="25"/>
      <c r="MLP16" s="27"/>
      <c r="MLQ16" s="28"/>
      <c r="MLR16" s="28"/>
      <c r="MLS16" s="27"/>
      <c r="MLT16" s="27"/>
      <c r="MLU16" s="25"/>
      <c r="MLV16" s="25"/>
      <c r="MLW16" s="25"/>
      <c r="MLX16" s="27"/>
      <c r="MLY16" s="28"/>
      <c r="MLZ16" s="28"/>
      <c r="MMA16" s="27"/>
      <c r="MMB16" s="27"/>
      <c r="MMC16" s="25"/>
      <c r="MMD16" s="25"/>
      <c r="MME16" s="25"/>
      <c r="MMF16" s="27"/>
      <c r="MMG16" s="28"/>
      <c r="MMH16" s="28"/>
      <c r="MMI16" s="27"/>
      <c r="MMJ16" s="27"/>
      <c r="MMK16" s="25"/>
      <c r="MML16" s="25"/>
      <c r="MMM16" s="25"/>
      <c r="MMN16" s="27"/>
      <c r="MMO16" s="28"/>
      <c r="MMP16" s="28"/>
      <c r="MMQ16" s="27"/>
      <c r="MMR16" s="27"/>
      <c r="MMS16" s="25"/>
      <c r="MMT16" s="25"/>
      <c r="MMU16" s="25"/>
      <c r="MMV16" s="27"/>
      <c r="MMW16" s="28"/>
      <c r="MMX16" s="28"/>
      <c r="MMY16" s="27"/>
      <c r="MMZ16" s="27"/>
      <c r="MNA16" s="25"/>
      <c r="MNB16" s="25"/>
      <c r="MNC16" s="25"/>
      <c r="MND16" s="27"/>
      <c r="MNE16" s="28"/>
      <c r="MNF16" s="28"/>
      <c r="MNG16" s="27"/>
      <c r="MNH16" s="27"/>
      <c r="MNI16" s="25"/>
      <c r="MNJ16" s="25"/>
      <c r="MNK16" s="25"/>
      <c r="MNL16" s="27"/>
      <c r="MNM16" s="28"/>
      <c r="MNN16" s="28"/>
      <c r="MNO16" s="27"/>
      <c r="MNP16" s="27"/>
      <c r="MNQ16" s="25"/>
      <c r="MNR16" s="25"/>
      <c r="MNS16" s="25"/>
      <c r="MNT16" s="27"/>
      <c r="MNU16" s="28"/>
      <c r="MNV16" s="28"/>
      <c r="MNW16" s="27"/>
      <c r="MNX16" s="27"/>
      <c r="MNY16" s="25"/>
      <c r="MNZ16" s="25"/>
      <c r="MOA16" s="25"/>
      <c r="MOB16" s="27"/>
      <c r="MOC16" s="28"/>
      <c r="MOD16" s="28"/>
      <c r="MOE16" s="27"/>
      <c r="MOF16" s="27"/>
      <c r="MOG16" s="25"/>
      <c r="MOH16" s="25"/>
      <c r="MOI16" s="25"/>
      <c r="MOJ16" s="27"/>
      <c r="MOK16" s="28"/>
      <c r="MOL16" s="28"/>
      <c r="MOM16" s="27"/>
      <c r="MON16" s="27"/>
      <c r="MOO16" s="25"/>
      <c r="MOP16" s="25"/>
      <c r="MOQ16" s="25"/>
      <c r="MOR16" s="27"/>
      <c r="MOS16" s="28"/>
      <c r="MOT16" s="28"/>
      <c r="MOU16" s="27"/>
      <c r="MOV16" s="27"/>
      <c r="MOW16" s="25"/>
      <c r="MOX16" s="25"/>
      <c r="MOY16" s="25"/>
      <c r="MOZ16" s="27"/>
      <c r="MPA16" s="28"/>
      <c r="MPB16" s="28"/>
      <c r="MPC16" s="27"/>
      <c r="MPD16" s="27"/>
      <c r="MPE16" s="25"/>
      <c r="MPF16" s="25"/>
      <c r="MPG16" s="25"/>
      <c r="MPH16" s="27"/>
      <c r="MPI16" s="28"/>
      <c r="MPJ16" s="28"/>
      <c r="MPK16" s="27"/>
      <c r="MPL16" s="27"/>
      <c r="MPM16" s="25"/>
      <c r="MPN16" s="25"/>
      <c r="MPO16" s="25"/>
      <c r="MPP16" s="27"/>
      <c r="MPQ16" s="28"/>
      <c r="MPR16" s="28"/>
      <c r="MPS16" s="27"/>
      <c r="MPT16" s="27"/>
      <c r="MPU16" s="25"/>
      <c r="MPV16" s="25"/>
      <c r="MPW16" s="25"/>
      <c r="MPX16" s="27"/>
      <c r="MPY16" s="28"/>
      <c r="MPZ16" s="28"/>
      <c r="MQA16" s="27"/>
      <c r="MQB16" s="27"/>
      <c r="MQC16" s="25"/>
      <c r="MQD16" s="25"/>
      <c r="MQE16" s="25"/>
      <c r="MQF16" s="27"/>
      <c r="MQG16" s="28"/>
      <c r="MQH16" s="28"/>
      <c r="MQI16" s="27"/>
      <c r="MQJ16" s="27"/>
      <c r="MQK16" s="25"/>
      <c r="MQL16" s="25"/>
      <c r="MQM16" s="25"/>
      <c r="MQN16" s="27"/>
      <c r="MQO16" s="28"/>
      <c r="MQP16" s="28"/>
      <c r="MQQ16" s="27"/>
      <c r="MQR16" s="27"/>
      <c r="MQS16" s="25"/>
      <c r="MQT16" s="25"/>
      <c r="MQU16" s="25"/>
      <c r="MQV16" s="27"/>
      <c r="MQW16" s="28"/>
      <c r="MQX16" s="28"/>
      <c r="MQY16" s="27"/>
      <c r="MQZ16" s="27"/>
      <c r="MRA16" s="25"/>
      <c r="MRB16" s="25"/>
      <c r="MRC16" s="25"/>
      <c r="MRD16" s="27"/>
      <c r="MRE16" s="28"/>
      <c r="MRF16" s="28"/>
      <c r="MRG16" s="27"/>
      <c r="MRH16" s="27"/>
      <c r="MRI16" s="25"/>
      <c r="MRJ16" s="25"/>
      <c r="MRK16" s="25"/>
      <c r="MRL16" s="27"/>
      <c r="MRM16" s="28"/>
      <c r="MRN16" s="28"/>
      <c r="MRO16" s="27"/>
      <c r="MRP16" s="27"/>
      <c r="MRQ16" s="25"/>
      <c r="MRR16" s="25"/>
      <c r="MRS16" s="25"/>
      <c r="MRT16" s="27"/>
      <c r="MRU16" s="28"/>
      <c r="MRV16" s="28"/>
      <c r="MRW16" s="27"/>
      <c r="MRX16" s="27"/>
      <c r="MRY16" s="25"/>
      <c r="MRZ16" s="25"/>
      <c r="MSA16" s="25"/>
      <c r="MSB16" s="27"/>
      <c r="MSC16" s="28"/>
      <c r="MSD16" s="28"/>
      <c r="MSE16" s="27"/>
      <c r="MSF16" s="27"/>
      <c r="MSG16" s="25"/>
      <c r="MSH16" s="25"/>
      <c r="MSI16" s="25"/>
      <c r="MSJ16" s="27"/>
      <c r="MSK16" s="28"/>
      <c r="MSL16" s="28"/>
      <c r="MSM16" s="27"/>
      <c r="MSN16" s="27"/>
      <c r="MSO16" s="25"/>
      <c r="MSP16" s="25"/>
      <c r="MSQ16" s="25"/>
      <c r="MSR16" s="27"/>
      <c r="MSS16" s="28"/>
      <c r="MST16" s="28"/>
      <c r="MSU16" s="27"/>
      <c r="MSV16" s="27"/>
      <c r="MSW16" s="25"/>
      <c r="MSX16" s="25"/>
      <c r="MSY16" s="25"/>
      <c r="MSZ16" s="27"/>
      <c r="MTA16" s="28"/>
      <c r="MTB16" s="28"/>
      <c r="MTC16" s="27"/>
      <c r="MTD16" s="27"/>
      <c r="MTE16" s="25"/>
      <c r="MTF16" s="25"/>
      <c r="MTG16" s="25"/>
      <c r="MTH16" s="27"/>
      <c r="MTI16" s="28"/>
      <c r="MTJ16" s="28"/>
      <c r="MTK16" s="27"/>
      <c r="MTL16" s="27"/>
      <c r="MTM16" s="25"/>
      <c r="MTN16" s="25"/>
      <c r="MTO16" s="25"/>
      <c r="MTP16" s="27"/>
      <c r="MTQ16" s="28"/>
      <c r="MTR16" s="28"/>
      <c r="MTS16" s="27"/>
      <c r="MTT16" s="27"/>
      <c r="MTU16" s="25"/>
      <c r="MTV16" s="25"/>
      <c r="MTW16" s="25"/>
      <c r="MTX16" s="27"/>
      <c r="MTY16" s="28"/>
      <c r="MTZ16" s="28"/>
      <c r="MUA16" s="27"/>
      <c r="MUB16" s="27"/>
      <c r="MUC16" s="25"/>
      <c r="MUD16" s="25"/>
      <c r="MUE16" s="25"/>
      <c r="MUF16" s="27"/>
      <c r="MUG16" s="28"/>
      <c r="MUH16" s="28"/>
      <c r="MUI16" s="27"/>
      <c r="MUJ16" s="27"/>
      <c r="MUK16" s="25"/>
      <c r="MUL16" s="25"/>
      <c r="MUM16" s="25"/>
      <c r="MUN16" s="27"/>
      <c r="MUO16" s="28"/>
      <c r="MUP16" s="28"/>
      <c r="MUQ16" s="27"/>
      <c r="MUR16" s="27"/>
      <c r="MUS16" s="25"/>
      <c r="MUT16" s="25"/>
      <c r="MUU16" s="25"/>
      <c r="MUV16" s="27"/>
      <c r="MUW16" s="28"/>
      <c r="MUX16" s="28"/>
      <c r="MUY16" s="27"/>
      <c r="MUZ16" s="27"/>
      <c r="MVA16" s="25"/>
      <c r="MVB16" s="25"/>
      <c r="MVC16" s="25"/>
      <c r="MVD16" s="27"/>
      <c r="MVE16" s="28"/>
      <c r="MVF16" s="28"/>
      <c r="MVG16" s="27"/>
      <c r="MVH16" s="27"/>
      <c r="MVI16" s="25"/>
      <c r="MVJ16" s="25"/>
      <c r="MVK16" s="25"/>
      <c r="MVL16" s="27"/>
      <c r="MVM16" s="28"/>
      <c r="MVN16" s="28"/>
      <c r="MVO16" s="27"/>
      <c r="MVP16" s="27"/>
      <c r="MVQ16" s="25"/>
      <c r="MVR16" s="25"/>
      <c r="MVS16" s="25"/>
      <c r="MVT16" s="27"/>
      <c r="MVU16" s="28"/>
      <c r="MVV16" s="28"/>
      <c r="MVW16" s="27"/>
      <c r="MVX16" s="27"/>
      <c r="MVY16" s="25"/>
      <c r="MVZ16" s="25"/>
      <c r="MWA16" s="25"/>
      <c r="MWB16" s="27"/>
      <c r="MWC16" s="28"/>
      <c r="MWD16" s="28"/>
      <c r="MWE16" s="27"/>
      <c r="MWF16" s="27"/>
      <c r="MWG16" s="25"/>
      <c r="MWH16" s="25"/>
      <c r="MWI16" s="25"/>
      <c r="MWJ16" s="27"/>
      <c r="MWK16" s="28"/>
      <c r="MWL16" s="28"/>
      <c r="MWM16" s="27"/>
      <c r="MWN16" s="27"/>
      <c r="MWO16" s="25"/>
      <c r="MWP16" s="25"/>
      <c r="MWQ16" s="25"/>
      <c r="MWR16" s="27"/>
      <c r="MWS16" s="28"/>
      <c r="MWT16" s="28"/>
      <c r="MWU16" s="27"/>
      <c r="MWV16" s="27"/>
      <c r="MWW16" s="25"/>
      <c r="MWX16" s="25"/>
      <c r="MWY16" s="25"/>
      <c r="MWZ16" s="27"/>
      <c r="MXA16" s="28"/>
      <c r="MXB16" s="28"/>
      <c r="MXC16" s="27"/>
      <c r="MXD16" s="27"/>
      <c r="MXE16" s="25"/>
      <c r="MXF16" s="25"/>
      <c r="MXG16" s="25"/>
      <c r="MXH16" s="27"/>
      <c r="MXI16" s="28"/>
      <c r="MXJ16" s="28"/>
      <c r="MXK16" s="27"/>
      <c r="MXL16" s="27"/>
      <c r="MXM16" s="25"/>
      <c r="MXN16" s="25"/>
      <c r="MXO16" s="25"/>
      <c r="MXP16" s="27"/>
      <c r="MXQ16" s="28"/>
      <c r="MXR16" s="28"/>
      <c r="MXS16" s="27"/>
      <c r="MXT16" s="27"/>
      <c r="MXU16" s="25"/>
      <c r="MXV16" s="25"/>
      <c r="MXW16" s="25"/>
      <c r="MXX16" s="27"/>
      <c r="MXY16" s="28"/>
      <c r="MXZ16" s="28"/>
      <c r="MYA16" s="27"/>
      <c r="MYB16" s="27"/>
      <c r="MYC16" s="25"/>
      <c r="MYD16" s="25"/>
      <c r="MYE16" s="25"/>
      <c r="MYF16" s="27"/>
      <c r="MYG16" s="28"/>
      <c r="MYH16" s="28"/>
      <c r="MYI16" s="27"/>
      <c r="MYJ16" s="27"/>
      <c r="MYK16" s="25"/>
      <c r="MYL16" s="25"/>
      <c r="MYM16" s="25"/>
      <c r="MYN16" s="27"/>
      <c r="MYO16" s="28"/>
      <c r="MYP16" s="28"/>
      <c r="MYQ16" s="27"/>
      <c r="MYR16" s="27"/>
      <c r="MYS16" s="25"/>
      <c r="MYT16" s="25"/>
      <c r="MYU16" s="25"/>
      <c r="MYV16" s="27"/>
      <c r="MYW16" s="28"/>
      <c r="MYX16" s="28"/>
      <c r="MYY16" s="27"/>
      <c r="MYZ16" s="27"/>
      <c r="MZA16" s="25"/>
      <c r="MZB16" s="25"/>
      <c r="MZC16" s="25"/>
      <c r="MZD16" s="27"/>
      <c r="MZE16" s="28"/>
      <c r="MZF16" s="28"/>
      <c r="MZG16" s="27"/>
      <c r="MZH16" s="27"/>
      <c r="MZI16" s="25"/>
      <c r="MZJ16" s="25"/>
      <c r="MZK16" s="25"/>
      <c r="MZL16" s="27"/>
      <c r="MZM16" s="28"/>
      <c r="MZN16" s="28"/>
      <c r="MZO16" s="27"/>
      <c r="MZP16" s="27"/>
      <c r="MZQ16" s="25"/>
      <c r="MZR16" s="25"/>
      <c r="MZS16" s="25"/>
      <c r="MZT16" s="27"/>
      <c r="MZU16" s="28"/>
      <c r="MZV16" s="28"/>
      <c r="MZW16" s="27"/>
      <c r="MZX16" s="27"/>
      <c r="MZY16" s="25"/>
      <c r="MZZ16" s="25"/>
      <c r="NAA16" s="25"/>
      <c r="NAB16" s="27"/>
      <c r="NAC16" s="28"/>
      <c r="NAD16" s="28"/>
      <c r="NAE16" s="27"/>
      <c r="NAF16" s="27"/>
      <c r="NAG16" s="25"/>
      <c r="NAH16" s="25"/>
      <c r="NAI16" s="25"/>
      <c r="NAJ16" s="27"/>
      <c r="NAK16" s="28"/>
      <c r="NAL16" s="28"/>
      <c r="NAM16" s="27"/>
      <c r="NAN16" s="27"/>
      <c r="NAO16" s="25"/>
      <c r="NAP16" s="25"/>
      <c r="NAQ16" s="25"/>
      <c r="NAR16" s="27"/>
      <c r="NAS16" s="28"/>
      <c r="NAT16" s="28"/>
      <c r="NAU16" s="27"/>
      <c r="NAV16" s="27"/>
      <c r="NAW16" s="25"/>
      <c r="NAX16" s="25"/>
      <c r="NAY16" s="25"/>
      <c r="NAZ16" s="27"/>
      <c r="NBA16" s="28"/>
      <c r="NBB16" s="28"/>
      <c r="NBC16" s="27"/>
      <c r="NBD16" s="27"/>
      <c r="NBE16" s="25"/>
      <c r="NBF16" s="25"/>
      <c r="NBG16" s="25"/>
      <c r="NBH16" s="27"/>
      <c r="NBI16" s="28"/>
      <c r="NBJ16" s="28"/>
      <c r="NBK16" s="27"/>
      <c r="NBL16" s="27"/>
      <c r="NBM16" s="25"/>
      <c r="NBN16" s="25"/>
      <c r="NBO16" s="25"/>
      <c r="NBP16" s="27"/>
      <c r="NBQ16" s="28"/>
      <c r="NBR16" s="28"/>
      <c r="NBS16" s="27"/>
      <c r="NBT16" s="27"/>
      <c r="NBU16" s="25"/>
      <c r="NBV16" s="25"/>
      <c r="NBW16" s="25"/>
      <c r="NBX16" s="27"/>
      <c r="NBY16" s="28"/>
      <c r="NBZ16" s="28"/>
      <c r="NCA16" s="27"/>
      <c r="NCB16" s="27"/>
      <c r="NCC16" s="25"/>
      <c r="NCD16" s="25"/>
      <c r="NCE16" s="25"/>
      <c r="NCF16" s="27"/>
      <c r="NCG16" s="28"/>
      <c r="NCH16" s="28"/>
      <c r="NCI16" s="27"/>
      <c r="NCJ16" s="27"/>
      <c r="NCK16" s="25"/>
      <c r="NCL16" s="25"/>
      <c r="NCM16" s="25"/>
      <c r="NCN16" s="27"/>
      <c r="NCO16" s="28"/>
      <c r="NCP16" s="28"/>
      <c r="NCQ16" s="27"/>
      <c r="NCR16" s="27"/>
      <c r="NCS16" s="25"/>
      <c r="NCT16" s="25"/>
      <c r="NCU16" s="25"/>
      <c r="NCV16" s="27"/>
      <c r="NCW16" s="28"/>
      <c r="NCX16" s="28"/>
      <c r="NCY16" s="27"/>
      <c r="NCZ16" s="27"/>
      <c r="NDA16" s="25"/>
      <c r="NDB16" s="25"/>
      <c r="NDC16" s="25"/>
      <c r="NDD16" s="27"/>
      <c r="NDE16" s="28"/>
      <c r="NDF16" s="28"/>
      <c r="NDG16" s="27"/>
      <c r="NDH16" s="27"/>
      <c r="NDI16" s="25"/>
      <c r="NDJ16" s="25"/>
      <c r="NDK16" s="25"/>
      <c r="NDL16" s="27"/>
      <c r="NDM16" s="28"/>
      <c r="NDN16" s="28"/>
      <c r="NDO16" s="27"/>
      <c r="NDP16" s="27"/>
      <c r="NDQ16" s="25"/>
      <c r="NDR16" s="25"/>
      <c r="NDS16" s="25"/>
      <c r="NDT16" s="27"/>
      <c r="NDU16" s="28"/>
      <c r="NDV16" s="28"/>
      <c r="NDW16" s="27"/>
      <c r="NDX16" s="27"/>
      <c r="NDY16" s="25"/>
      <c r="NDZ16" s="25"/>
      <c r="NEA16" s="25"/>
      <c r="NEB16" s="27"/>
      <c r="NEC16" s="28"/>
      <c r="NED16" s="28"/>
      <c r="NEE16" s="27"/>
      <c r="NEF16" s="27"/>
      <c r="NEG16" s="25"/>
      <c r="NEH16" s="25"/>
      <c r="NEI16" s="25"/>
      <c r="NEJ16" s="27"/>
      <c r="NEK16" s="28"/>
      <c r="NEL16" s="28"/>
      <c r="NEM16" s="27"/>
      <c r="NEN16" s="27"/>
      <c r="NEO16" s="25"/>
      <c r="NEP16" s="25"/>
      <c r="NEQ16" s="25"/>
      <c r="NER16" s="27"/>
      <c r="NES16" s="28"/>
      <c r="NET16" s="28"/>
      <c r="NEU16" s="27"/>
      <c r="NEV16" s="27"/>
      <c r="NEW16" s="25"/>
      <c r="NEX16" s="25"/>
      <c r="NEY16" s="25"/>
      <c r="NEZ16" s="27"/>
      <c r="NFA16" s="28"/>
      <c r="NFB16" s="28"/>
      <c r="NFC16" s="27"/>
      <c r="NFD16" s="27"/>
      <c r="NFE16" s="25"/>
      <c r="NFF16" s="25"/>
      <c r="NFG16" s="25"/>
      <c r="NFH16" s="27"/>
      <c r="NFI16" s="28"/>
      <c r="NFJ16" s="28"/>
      <c r="NFK16" s="27"/>
      <c r="NFL16" s="27"/>
      <c r="NFM16" s="25"/>
      <c r="NFN16" s="25"/>
      <c r="NFO16" s="25"/>
      <c r="NFP16" s="27"/>
      <c r="NFQ16" s="28"/>
      <c r="NFR16" s="28"/>
      <c r="NFS16" s="27"/>
      <c r="NFT16" s="27"/>
      <c r="NFU16" s="25"/>
      <c r="NFV16" s="25"/>
      <c r="NFW16" s="25"/>
      <c r="NFX16" s="27"/>
      <c r="NFY16" s="28"/>
      <c r="NFZ16" s="28"/>
      <c r="NGA16" s="27"/>
      <c r="NGB16" s="27"/>
      <c r="NGC16" s="25"/>
      <c r="NGD16" s="25"/>
      <c r="NGE16" s="25"/>
      <c r="NGF16" s="27"/>
      <c r="NGG16" s="28"/>
      <c r="NGH16" s="28"/>
      <c r="NGI16" s="27"/>
      <c r="NGJ16" s="27"/>
      <c r="NGK16" s="25"/>
      <c r="NGL16" s="25"/>
      <c r="NGM16" s="25"/>
      <c r="NGN16" s="27"/>
      <c r="NGO16" s="28"/>
      <c r="NGP16" s="28"/>
      <c r="NGQ16" s="27"/>
      <c r="NGR16" s="27"/>
      <c r="NGS16" s="25"/>
      <c r="NGT16" s="25"/>
      <c r="NGU16" s="25"/>
      <c r="NGV16" s="27"/>
      <c r="NGW16" s="28"/>
      <c r="NGX16" s="28"/>
      <c r="NGY16" s="27"/>
      <c r="NGZ16" s="27"/>
      <c r="NHA16" s="25"/>
      <c r="NHB16" s="25"/>
      <c r="NHC16" s="25"/>
      <c r="NHD16" s="27"/>
      <c r="NHE16" s="28"/>
      <c r="NHF16" s="28"/>
      <c r="NHG16" s="27"/>
      <c r="NHH16" s="27"/>
      <c r="NHI16" s="25"/>
      <c r="NHJ16" s="25"/>
      <c r="NHK16" s="25"/>
      <c r="NHL16" s="27"/>
      <c r="NHM16" s="28"/>
      <c r="NHN16" s="28"/>
      <c r="NHO16" s="27"/>
      <c r="NHP16" s="27"/>
      <c r="NHQ16" s="25"/>
      <c r="NHR16" s="25"/>
      <c r="NHS16" s="25"/>
      <c r="NHT16" s="27"/>
      <c r="NHU16" s="28"/>
      <c r="NHV16" s="28"/>
      <c r="NHW16" s="27"/>
      <c r="NHX16" s="27"/>
      <c r="NHY16" s="25"/>
      <c r="NHZ16" s="25"/>
      <c r="NIA16" s="25"/>
      <c r="NIB16" s="27"/>
      <c r="NIC16" s="28"/>
      <c r="NID16" s="28"/>
      <c r="NIE16" s="27"/>
      <c r="NIF16" s="27"/>
      <c r="NIG16" s="25"/>
      <c r="NIH16" s="25"/>
      <c r="NII16" s="25"/>
      <c r="NIJ16" s="27"/>
      <c r="NIK16" s="28"/>
      <c r="NIL16" s="28"/>
      <c r="NIM16" s="27"/>
      <c r="NIN16" s="27"/>
      <c r="NIO16" s="25"/>
      <c r="NIP16" s="25"/>
      <c r="NIQ16" s="25"/>
      <c r="NIR16" s="27"/>
      <c r="NIS16" s="28"/>
      <c r="NIT16" s="28"/>
      <c r="NIU16" s="27"/>
      <c r="NIV16" s="27"/>
      <c r="NIW16" s="25"/>
      <c r="NIX16" s="25"/>
      <c r="NIY16" s="25"/>
      <c r="NIZ16" s="27"/>
      <c r="NJA16" s="28"/>
      <c r="NJB16" s="28"/>
      <c r="NJC16" s="27"/>
      <c r="NJD16" s="27"/>
      <c r="NJE16" s="25"/>
      <c r="NJF16" s="25"/>
      <c r="NJG16" s="25"/>
      <c r="NJH16" s="27"/>
      <c r="NJI16" s="28"/>
      <c r="NJJ16" s="28"/>
      <c r="NJK16" s="27"/>
      <c r="NJL16" s="27"/>
      <c r="NJM16" s="25"/>
      <c r="NJN16" s="25"/>
      <c r="NJO16" s="25"/>
      <c r="NJP16" s="27"/>
      <c r="NJQ16" s="28"/>
      <c r="NJR16" s="28"/>
      <c r="NJS16" s="27"/>
      <c r="NJT16" s="27"/>
      <c r="NJU16" s="25"/>
      <c r="NJV16" s="25"/>
      <c r="NJW16" s="25"/>
      <c r="NJX16" s="27"/>
      <c r="NJY16" s="28"/>
      <c r="NJZ16" s="28"/>
      <c r="NKA16" s="27"/>
      <c r="NKB16" s="27"/>
      <c r="NKC16" s="25"/>
      <c r="NKD16" s="25"/>
      <c r="NKE16" s="25"/>
      <c r="NKF16" s="27"/>
      <c r="NKG16" s="28"/>
      <c r="NKH16" s="28"/>
      <c r="NKI16" s="27"/>
      <c r="NKJ16" s="27"/>
      <c r="NKK16" s="25"/>
      <c r="NKL16" s="25"/>
      <c r="NKM16" s="25"/>
      <c r="NKN16" s="27"/>
      <c r="NKO16" s="28"/>
      <c r="NKP16" s="28"/>
      <c r="NKQ16" s="27"/>
      <c r="NKR16" s="27"/>
      <c r="NKS16" s="25"/>
      <c r="NKT16" s="25"/>
      <c r="NKU16" s="25"/>
      <c r="NKV16" s="27"/>
      <c r="NKW16" s="28"/>
      <c r="NKX16" s="28"/>
      <c r="NKY16" s="27"/>
      <c r="NKZ16" s="27"/>
      <c r="NLA16" s="25"/>
      <c r="NLB16" s="25"/>
      <c r="NLC16" s="25"/>
      <c r="NLD16" s="27"/>
      <c r="NLE16" s="28"/>
      <c r="NLF16" s="28"/>
      <c r="NLG16" s="27"/>
      <c r="NLH16" s="27"/>
      <c r="NLI16" s="25"/>
      <c r="NLJ16" s="25"/>
      <c r="NLK16" s="25"/>
      <c r="NLL16" s="27"/>
      <c r="NLM16" s="28"/>
      <c r="NLN16" s="28"/>
      <c r="NLO16" s="27"/>
      <c r="NLP16" s="27"/>
      <c r="NLQ16" s="25"/>
      <c r="NLR16" s="25"/>
      <c r="NLS16" s="25"/>
      <c r="NLT16" s="27"/>
      <c r="NLU16" s="28"/>
      <c r="NLV16" s="28"/>
      <c r="NLW16" s="27"/>
      <c r="NLX16" s="27"/>
      <c r="NLY16" s="25"/>
      <c r="NLZ16" s="25"/>
      <c r="NMA16" s="25"/>
      <c r="NMB16" s="27"/>
      <c r="NMC16" s="28"/>
      <c r="NMD16" s="28"/>
      <c r="NME16" s="27"/>
      <c r="NMF16" s="27"/>
      <c r="NMG16" s="25"/>
      <c r="NMH16" s="25"/>
      <c r="NMI16" s="25"/>
      <c r="NMJ16" s="27"/>
      <c r="NMK16" s="28"/>
      <c r="NML16" s="28"/>
      <c r="NMM16" s="27"/>
      <c r="NMN16" s="27"/>
      <c r="NMO16" s="25"/>
      <c r="NMP16" s="25"/>
      <c r="NMQ16" s="25"/>
      <c r="NMR16" s="27"/>
      <c r="NMS16" s="28"/>
      <c r="NMT16" s="28"/>
      <c r="NMU16" s="27"/>
      <c r="NMV16" s="27"/>
      <c r="NMW16" s="25"/>
      <c r="NMX16" s="25"/>
      <c r="NMY16" s="25"/>
      <c r="NMZ16" s="27"/>
      <c r="NNA16" s="28"/>
      <c r="NNB16" s="28"/>
      <c r="NNC16" s="27"/>
      <c r="NND16" s="27"/>
      <c r="NNE16" s="25"/>
      <c r="NNF16" s="25"/>
      <c r="NNG16" s="25"/>
      <c r="NNH16" s="27"/>
      <c r="NNI16" s="28"/>
      <c r="NNJ16" s="28"/>
      <c r="NNK16" s="27"/>
      <c r="NNL16" s="27"/>
      <c r="NNM16" s="25"/>
      <c r="NNN16" s="25"/>
      <c r="NNO16" s="25"/>
      <c r="NNP16" s="27"/>
      <c r="NNQ16" s="28"/>
      <c r="NNR16" s="28"/>
      <c r="NNS16" s="27"/>
      <c r="NNT16" s="27"/>
      <c r="NNU16" s="25"/>
      <c r="NNV16" s="25"/>
      <c r="NNW16" s="25"/>
      <c r="NNX16" s="27"/>
      <c r="NNY16" s="28"/>
      <c r="NNZ16" s="28"/>
      <c r="NOA16" s="27"/>
      <c r="NOB16" s="27"/>
      <c r="NOC16" s="25"/>
      <c r="NOD16" s="25"/>
      <c r="NOE16" s="25"/>
      <c r="NOF16" s="27"/>
      <c r="NOG16" s="28"/>
      <c r="NOH16" s="28"/>
      <c r="NOI16" s="27"/>
      <c r="NOJ16" s="27"/>
      <c r="NOK16" s="25"/>
      <c r="NOL16" s="25"/>
      <c r="NOM16" s="25"/>
      <c r="NON16" s="27"/>
      <c r="NOO16" s="28"/>
      <c r="NOP16" s="28"/>
      <c r="NOQ16" s="27"/>
      <c r="NOR16" s="27"/>
      <c r="NOS16" s="25"/>
      <c r="NOT16" s="25"/>
      <c r="NOU16" s="25"/>
      <c r="NOV16" s="27"/>
      <c r="NOW16" s="28"/>
      <c r="NOX16" s="28"/>
      <c r="NOY16" s="27"/>
      <c r="NOZ16" s="27"/>
      <c r="NPA16" s="25"/>
      <c r="NPB16" s="25"/>
      <c r="NPC16" s="25"/>
      <c r="NPD16" s="27"/>
      <c r="NPE16" s="28"/>
      <c r="NPF16" s="28"/>
      <c r="NPG16" s="27"/>
      <c r="NPH16" s="27"/>
      <c r="NPI16" s="25"/>
      <c r="NPJ16" s="25"/>
      <c r="NPK16" s="25"/>
      <c r="NPL16" s="27"/>
      <c r="NPM16" s="28"/>
      <c r="NPN16" s="28"/>
      <c r="NPO16" s="27"/>
      <c r="NPP16" s="27"/>
      <c r="NPQ16" s="25"/>
      <c r="NPR16" s="25"/>
      <c r="NPS16" s="25"/>
      <c r="NPT16" s="27"/>
      <c r="NPU16" s="28"/>
      <c r="NPV16" s="28"/>
      <c r="NPW16" s="27"/>
      <c r="NPX16" s="27"/>
      <c r="NPY16" s="25"/>
      <c r="NPZ16" s="25"/>
      <c r="NQA16" s="25"/>
      <c r="NQB16" s="27"/>
      <c r="NQC16" s="28"/>
      <c r="NQD16" s="28"/>
      <c r="NQE16" s="27"/>
      <c r="NQF16" s="27"/>
      <c r="NQG16" s="25"/>
      <c r="NQH16" s="25"/>
      <c r="NQI16" s="25"/>
      <c r="NQJ16" s="27"/>
      <c r="NQK16" s="28"/>
      <c r="NQL16" s="28"/>
      <c r="NQM16" s="27"/>
      <c r="NQN16" s="27"/>
      <c r="NQO16" s="25"/>
      <c r="NQP16" s="25"/>
      <c r="NQQ16" s="25"/>
      <c r="NQR16" s="27"/>
      <c r="NQS16" s="28"/>
      <c r="NQT16" s="28"/>
      <c r="NQU16" s="27"/>
      <c r="NQV16" s="27"/>
      <c r="NQW16" s="25"/>
      <c r="NQX16" s="25"/>
      <c r="NQY16" s="25"/>
      <c r="NQZ16" s="27"/>
      <c r="NRA16" s="28"/>
      <c r="NRB16" s="28"/>
      <c r="NRC16" s="27"/>
      <c r="NRD16" s="27"/>
      <c r="NRE16" s="25"/>
      <c r="NRF16" s="25"/>
      <c r="NRG16" s="25"/>
      <c r="NRH16" s="27"/>
      <c r="NRI16" s="28"/>
      <c r="NRJ16" s="28"/>
      <c r="NRK16" s="27"/>
      <c r="NRL16" s="27"/>
      <c r="NRM16" s="25"/>
      <c r="NRN16" s="25"/>
      <c r="NRO16" s="25"/>
      <c r="NRP16" s="27"/>
      <c r="NRQ16" s="28"/>
      <c r="NRR16" s="28"/>
      <c r="NRS16" s="27"/>
      <c r="NRT16" s="27"/>
      <c r="NRU16" s="25"/>
      <c r="NRV16" s="25"/>
      <c r="NRW16" s="25"/>
      <c r="NRX16" s="27"/>
      <c r="NRY16" s="28"/>
      <c r="NRZ16" s="28"/>
      <c r="NSA16" s="27"/>
      <c r="NSB16" s="27"/>
      <c r="NSC16" s="25"/>
      <c r="NSD16" s="25"/>
      <c r="NSE16" s="25"/>
      <c r="NSF16" s="27"/>
      <c r="NSG16" s="28"/>
      <c r="NSH16" s="28"/>
      <c r="NSI16" s="27"/>
      <c r="NSJ16" s="27"/>
      <c r="NSK16" s="25"/>
      <c r="NSL16" s="25"/>
      <c r="NSM16" s="25"/>
      <c r="NSN16" s="27"/>
      <c r="NSO16" s="28"/>
      <c r="NSP16" s="28"/>
      <c r="NSQ16" s="27"/>
      <c r="NSR16" s="27"/>
      <c r="NSS16" s="25"/>
      <c r="NST16" s="25"/>
      <c r="NSU16" s="25"/>
      <c r="NSV16" s="27"/>
      <c r="NSW16" s="28"/>
      <c r="NSX16" s="28"/>
      <c r="NSY16" s="27"/>
      <c r="NSZ16" s="27"/>
      <c r="NTA16" s="25"/>
      <c r="NTB16" s="25"/>
      <c r="NTC16" s="25"/>
      <c r="NTD16" s="27"/>
      <c r="NTE16" s="28"/>
      <c r="NTF16" s="28"/>
      <c r="NTG16" s="27"/>
      <c r="NTH16" s="27"/>
      <c r="NTI16" s="25"/>
      <c r="NTJ16" s="25"/>
      <c r="NTK16" s="25"/>
      <c r="NTL16" s="27"/>
      <c r="NTM16" s="28"/>
      <c r="NTN16" s="28"/>
      <c r="NTO16" s="27"/>
      <c r="NTP16" s="27"/>
      <c r="NTQ16" s="25"/>
      <c r="NTR16" s="25"/>
      <c r="NTS16" s="25"/>
      <c r="NTT16" s="27"/>
      <c r="NTU16" s="28"/>
      <c r="NTV16" s="28"/>
      <c r="NTW16" s="27"/>
      <c r="NTX16" s="27"/>
      <c r="NTY16" s="25"/>
      <c r="NTZ16" s="25"/>
      <c r="NUA16" s="25"/>
      <c r="NUB16" s="27"/>
      <c r="NUC16" s="28"/>
      <c r="NUD16" s="28"/>
      <c r="NUE16" s="27"/>
      <c r="NUF16" s="27"/>
      <c r="NUG16" s="25"/>
      <c r="NUH16" s="25"/>
      <c r="NUI16" s="25"/>
      <c r="NUJ16" s="27"/>
      <c r="NUK16" s="28"/>
      <c r="NUL16" s="28"/>
      <c r="NUM16" s="27"/>
      <c r="NUN16" s="27"/>
      <c r="NUO16" s="25"/>
      <c r="NUP16" s="25"/>
      <c r="NUQ16" s="25"/>
      <c r="NUR16" s="27"/>
      <c r="NUS16" s="28"/>
      <c r="NUT16" s="28"/>
      <c r="NUU16" s="27"/>
      <c r="NUV16" s="27"/>
      <c r="NUW16" s="25"/>
      <c r="NUX16" s="25"/>
      <c r="NUY16" s="25"/>
      <c r="NUZ16" s="27"/>
      <c r="NVA16" s="28"/>
      <c r="NVB16" s="28"/>
      <c r="NVC16" s="27"/>
      <c r="NVD16" s="27"/>
      <c r="NVE16" s="25"/>
      <c r="NVF16" s="25"/>
      <c r="NVG16" s="25"/>
      <c r="NVH16" s="27"/>
      <c r="NVI16" s="28"/>
      <c r="NVJ16" s="28"/>
      <c r="NVK16" s="27"/>
      <c r="NVL16" s="27"/>
      <c r="NVM16" s="25"/>
      <c r="NVN16" s="25"/>
      <c r="NVO16" s="25"/>
      <c r="NVP16" s="27"/>
      <c r="NVQ16" s="28"/>
      <c r="NVR16" s="28"/>
      <c r="NVS16" s="27"/>
      <c r="NVT16" s="27"/>
      <c r="NVU16" s="25"/>
      <c r="NVV16" s="25"/>
      <c r="NVW16" s="25"/>
      <c r="NVX16" s="27"/>
      <c r="NVY16" s="28"/>
      <c r="NVZ16" s="28"/>
      <c r="NWA16" s="27"/>
      <c r="NWB16" s="27"/>
      <c r="NWC16" s="25"/>
      <c r="NWD16" s="25"/>
      <c r="NWE16" s="25"/>
      <c r="NWF16" s="27"/>
      <c r="NWG16" s="28"/>
      <c r="NWH16" s="28"/>
      <c r="NWI16" s="27"/>
      <c r="NWJ16" s="27"/>
      <c r="NWK16" s="25"/>
      <c r="NWL16" s="25"/>
      <c r="NWM16" s="25"/>
      <c r="NWN16" s="27"/>
      <c r="NWO16" s="28"/>
      <c r="NWP16" s="28"/>
      <c r="NWQ16" s="27"/>
      <c r="NWR16" s="27"/>
      <c r="NWS16" s="25"/>
      <c r="NWT16" s="25"/>
      <c r="NWU16" s="25"/>
      <c r="NWV16" s="27"/>
      <c r="NWW16" s="28"/>
      <c r="NWX16" s="28"/>
      <c r="NWY16" s="27"/>
      <c r="NWZ16" s="27"/>
      <c r="NXA16" s="25"/>
      <c r="NXB16" s="25"/>
      <c r="NXC16" s="25"/>
      <c r="NXD16" s="27"/>
      <c r="NXE16" s="28"/>
      <c r="NXF16" s="28"/>
      <c r="NXG16" s="27"/>
      <c r="NXH16" s="27"/>
      <c r="NXI16" s="25"/>
      <c r="NXJ16" s="25"/>
      <c r="NXK16" s="25"/>
      <c r="NXL16" s="27"/>
      <c r="NXM16" s="28"/>
      <c r="NXN16" s="28"/>
      <c r="NXO16" s="27"/>
      <c r="NXP16" s="27"/>
      <c r="NXQ16" s="25"/>
      <c r="NXR16" s="25"/>
      <c r="NXS16" s="25"/>
      <c r="NXT16" s="27"/>
      <c r="NXU16" s="28"/>
      <c r="NXV16" s="28"/>
      <c r="NXW16" s="27"/>
      <c r="NXX16" s="27"/>
      <c r="NXY16" s="25"/>
      <c r="NXZ16" s="25"/>
      <c r="NYA16" s="25"/>
      <c r="NYB16" s="27"/>
      <c r="NYC16" s="28"/>
      <c r="NYD16" s="28"/>
      <c r="NYE16" s="27"/>
      <c r="NYF16" s="27"/>
      <c r="NYG16" s="25"/>
      <c r="NYH16" s="25"/>
      <c r="NYI16" s="25"/>
      <c r="NYJ16" s="27"/>
      <c r="NYK16" s="28"/>
      <c r="NYL16" s="28"/>
      <c r="NYM16" s="27"/>
      <c r="NYN16" s="27"/>
      <c r="NYO16" s="25"/>
      <c r="NYP16" s="25"/>
      <c r="NYQ16" s="25"/>
      <c r="NYR16" s="27"/>
      <c r="NYS16" s="28"/>
      <c r="NYT16" s="28"/>
      <c r="NYU16" s="27"/>
      <c r="NYV16" s="27"/>
      <c r="NYW16" s="25"/>
      <c r="NYX16" s="25"/>
      <c r="NYY16" s="25"/>
      <c r="NYZ16" s="27"/>
      <c r="NZA16" s="28"/>
      <c r="NZB16" s="28"/>
      <c r="NZC16" s="27"/>
      <c r="NZD16" s="27"/>
      <c r="NZE16" s="25"/>
      <c r="NZF16" s="25"/>
      <c r="NZG16" s="25"/>
      <c r="NZH16" s="27"/>
      <c r="NZI16" s="28"/>
      <c r="NZJ16" s="28"/>
      <c r="NZK16" s="27"/>
      <c r="NZL16" s="27"/>
      <c r="NZM16" s="25"/>
      <c r="NZN16" s="25"/>
      <c r="NZO16" s="25"/>
      <c r="NZP16" s="27"/>
      <c r="NZQ16" s="28"/>
      <c r="NZR16" s="28"/>
      <c r="NZS16" s="27"/>
      <c r="NZT16" s="27"/>
      <c r="NZU16" s="25"/>
      <c r="NZV16" s="25"/>
      <c r="NZW16" s="25"/>
      <c r="NZX16" s="27"/>
      <c r="NZY16" s="28"/>
      <c r="NZZ16" s="28"/>
      <c r="OAA16" s="27"/>
      <c r="OAB16" s="27"/>
      <c r="OAC16" s="25"/>
      <c r="OAD16" s="25"/>
      <c r="OAE16" s="25"/>
      <c r="OAF16" s="27"/>
      <c r="OAG16" s="28"/>
      <c r="OAH16" s="28"/>
      <c r="OAI16" s="27"/>
      <c r="OAJ16" s="27"/>
      <c r="OAK16" s="25"/>
      <c r="OAL16" s="25"/>
      <c r="OAM16" s="25"/>
      <c r="OAN16" s="27"/>
      <c r="OAO16" s="28"/>
      <c r="OAP16" s="28"/>
      <c r="OAQ16" s="27"/>
      <c r="OAR16" s="27"/>
      <c r="OAS16" s="25"/>
      <c r="OAT16" s="25"/>
      <c r="OAU16" s="25"/>
      <c r="OAV16" s="27"/>
      <c r="OAW16" s="28"/>
      <c r="OAX16" s="28"/>
      <c r="OAY16" s="27"/>
      <c r="OAZ16" s="27"/>
      <c r="OBA16" s="25"/>
      <c r="OBB16" s="25"/>
      <c r="OBC16" s="25"/>
      <c r="OBD16" s="27"/>
      <c r="OBE16" s="28"/>
      <c r="OBF16" s="28"/>
      <c r="OBG16" s="27"/>
      <c r="OBH16" s="27"/>
      <c r="OBI16" s="25"/>
      <c r="OBJ16" s="25"/>
      <c r="OBK16" s="25"/>
      <c r="OBL16" s="27"/>
      <c r="OBM16" s="28"/>
      <c r="OBN16" s="28"/>
      <c r="OBO16" s="27"/>
      <c r="OBP16" s="27"/>
      <c r="OBQ16" s="25"/>
      <c r="OBR16" s="25"/>
      <c r="OBS16" s="25"/>
      <c r="OBT16" s="27"/>
      <c r="OBU16" s="28"/>
      <c r="OBV16" s="28"/>
      <c r="OBW16" s="27"/>
      <c r="OBX16" s="27"/>
      <c r="OBY16" s="25"/>
      <c r="OBZ16" s="25"/>
      <c r="OCA16" s="25"/>
      <c r="OCB16" s="27"/>
      <c r="OCC16" s="28"/>
      <c r="OCD16" s="28"/>
      <c r="OCE16" s="27"/>
      <c r="OCF16" s="27"/>
      <c r="OCG16" s="25"/>
      <c r="OCH16" s="25"/>
      <c r="OCI16" s="25"/>
      <c r="OCJ16" s="27"/>
      <c r="OCK16" s="28"/>
      <c r="OCL16" s="28"/>
      <c r="OCM16" s="27"/>
      <c r="OCN16" s="27"/>
      <c r="OCO16" s="25"/>
      <c r="OCP16" s="25"/>
      <c r="OCQ16" s="25"/>
      <c r="OCR16" s="27"/>
      <c r="OCS16" s="28"/>
      <c r="OCT16" s="28"/>
      <c r="OCU16" s="27"/>
      <c r="OCV16" s="27"/>
      <c r="OCW16" s="25"/>
      <c r="OCX16" s="25"/>
      <c r="OCY16" s="25"/>
      <c r="OCZ16" s="27"/>
      <c r="ODA16" s="28"/>
      <c r="ODB16" s="28"/>
      <c r="ODC16" s="27"/>
      <c r="ODD16" s="27"/>
      <c r="ODE16" s="25"/>
      <c r="ODF16" s="25"/>
      <c r="ODG16" s="25"/>
      <c r="ODH16" s="27"/>
      <c r="ODI16" s="28"/>
      <c r="ODJ16" s="28"/>
      <c r="ODK16" s="27"/>
      <c r="ODL16" s="27"/>
      <c r="ODM16" s="25"/>
      <c r="ODN16" s="25"/>
      <c r="ODO16" s="25"/>
      <c r="ODP16" s="27"/>
      <c r="ODQ16" s="28"/>
      <c r="ODR16" s="28"/>
      <c r="ODS16" s="27"/>
      <c r="ODT16" s="27"/>
      <c r="ODU16" s="25"/>
      <c r="ODV16" s="25"/>
      <c r="ODW16" s="25"/>
      <c r="ODX16" s="27"/>
      <c r="ODY16" s="28"/>
      <c r="ODZ16" s="28"/>
      <c r="OEA16" s="27"/>
      <c r="OEB16" s="27"/>
      <c r="OEC16" s="25"/>
      <c r="OED16" s="25"/>
      <c r="OEE16" s="25"/>
      <c r="OEF16" s="27"/>
      <c r="OEG16" s="28"/>
      <c r="OEH16" s="28"/>
      <c r="OEI16" s="27"/>
      <c r="OEJ16" s="27"/>
      <c r="OEK16" s="25"/>
      <c r="OEL16" s="25"/>
      <c r="OEM16" s="25"/>
      <c r="OEN16" s="27"/>
      <c r="OEO16" s="28"/>
      <c r="OEP16" s="28"/>
      <c r="OEQ16" s="27"/>
      <c r="OER16" s="27"/>
      <c r="OES16" s="25"/>
      <c r="OET16" s="25"/>
      <c r="OEU16" s="25"/>
      <c r="OEV16" s="27"/>
      <c r="OEW16" s="28"/>
      <c r="OEX16" s="28"/>
      <c r="OEY16" s="27"/>
      <c r="OEZ16" s="27"/>
      <c r="OFA16" s="25"/>
      <c r="OFB16" s="25"/>
      <c r="OFC16" s="25"/>
      <c r="OFD16" s="27"/>
      <c r="OFE16" s="28"/>
      <c r="OFF16" s="28"/>
      <c r="OFG16" s="27"/>
      <c r="OFH16" s="27"/>
      <c r="OFI16" s="25"/>
      <c r="OFJ16" s="25"/>
      <c r="OFK16" s="25"/>
      <c r="OFL16" s="27"/>
      <c r="OFM16" s="28"/>
      <c r="OFN16" s="28"/>
      <c r="OFO16" s="27"/>
      <c r="OFP16" s="27"/>
      <c r="OFQ16" s="25"/>
      <c r="OFR16" s="25"/>
      <c r="OFS16" s="25"/>
      <c r="OFT16" s="27"/>
      <c r="OFU16" s="28"/>
      <c r="OFV16" s="28"/>
      <c r="OFW16" s="27"/>
      <c r="OFX16" s="27"/>
      <c r="OFY16" s="25"/>
      <c r="OFZ16" s="25"/>
      <c r="OGA16" s="25"/>
      <c r="OGB16" s="27"/>
      <c r="OGC16" s="28"/>
      <c r="OGD16" s="28"/>
      <c r="OGE16" s="27"/>
      <c r="OGF16" s="27"/>
      <c r="OGG16" s="25"/>
      <c r="OGH16" s="25"/>
      <c r="OGI16" s="25"/>
      <c r="OGJ16" s="27"/>
      <c r="OGK16" s="28"/>
      <c r="OGL16" s="28"/>
      <c r="OGM16" s="27"/>
      <c r="OGN16" s="27"/>
      <c r="OGO16" s="25"/>
      <c r="OGP16" s="25"/>
      <c r="OGQ16" s="25"/>
      <c r="OGR16" s="27"/>
      <c r="OGS16" s="28"/>
      <c r="OGT16" s="28"/>
      <c r="OGU16" s="27"/>
      <c r="OGV16" s="27"/>
      <c r="OGW16" s="25"/>
      <c r="OGX16" s="25"/>
      <c r="OGY16" s="25"/>
      <c r="OGZ16" s="27"/>
      <c r="OHA16" s="28"/>
      <c r="OHB16" s="28"/>
      <c r="OHC16" s="27"/>
      <c r="OHD16" s="27"/>
      <c r="OHE16" s="25"/>
      <c r="OHF16" s="25"/>
      <c r="OHG16" s="25"/>
      <c r="OHH16" s="27"/>
      <c r="OHI16" s="28"/>
      <c r="OHJ16" s="28"/>
      <c r="OHK16" s="27"/>
      <c r="OHL16" s="27"/>
      <c r="OHM16" s="25"/>
      <c r="OHN16" s="25"/>
      <c r="OHO16" s="25"/>
      <c r="OHP16" s="27"/>
      <c r="OHQ16" s="28"/>
      <c r="OHR16" s="28"/>
      <c r="OHS16" s="27"/>
      <c r="OHT16" s="27"/>
      <c r="OHU16" s="25"/>
      <c r="OHV16" s="25"/>
      <c r="OHW16" s="25"/>
      <c r="OHX16" s="27"/>
      <c r="OHY16" s="28"/>
      <c r="OHZ16" s="28"/>
      <c r="OIA16" s="27"/>
      <c r="OIB16" s="27"/>
      <c r="OIC16" s="25"/>
      <c r="OID16" s="25"/>
      <c r="OIE16" s="25"/>
      <c r="OIF16" s="27"/>
      <c r="OIG16" s="28"/>
      <c r="OIH16" s="28"/>
      <c r="OII16" s="27"/>
      <c r="OIJ16" s="27"/>
      <c r="OIK16" s="25"/>
      <c r="OIL16" s="25"/>
      <c r="OIM16" s="25"/>
      <c r="OIN16" s="27"/>
      <c r="OIO16" s="28"/>
      <c r="OIP16" s="28"/>
      <c r="OIQ16" s="27"/>
      <c r="OIR16" s="27"/>
      <c r="OIS16" s="25"/>
      <c r="OIT16" s="25"/>
      <c r="OIU16" s="25"/>
      <c r="OIV16" s="27"/>
      <c r="OIW16" s="28"/>
      <c r="OIX16" s="28"/>
      <c r="OIY16" s="27"/>
      <c r="OIZ16" s="27"/>
      <c r="OJA16" s="25"/>
      <c r="OJB16" s="25"/>
      <c r="OJC16" s="25"/>
      <c r="OJD16" s="27"/>
      <c r="OJE16" s="28"/>
      <c r="OJF16" s="28"/>
      <c r="OJG16" s="27"/>
      <c r="OJH16" s="27"/>
      <c r="OJI16" s="25"/>
      <c r="OJJ16" s="25"/>
      <c r="OJK16" s="25"/>
      <c r="OJL16" s="27"/>
      <c r="OJM16" s="28"/>
      <c r="OJN16" s="28"/>
      <c r="OJO16" s="27"/>
      <c r="OJP16" s="27"/>
      <c r="OJQ16" s="25"/>
      <c r="OJR16" s="25"/>
      <c r="OJS16" s="25"/>
      <c r="OJT16" s="27"/>
      <c r="OJU16" s="28"/>
      <c r="OJV16" s="28"/>
      <c r="OJW16" s="27"/>
      <c r="OJX16" s="27"/>
      <c r="OJY16" s="25"/>
      <c r="OJZ16" s="25"/>
      <c r="OKA16" s="25"/>
      <c r="OKB16" s="27"/>
      <c r="OKC16" s="28"/>
      <c r="OKD16" s="28"/>
      <c r="OKE16" s="27"/>
      <c r="OKF16" s="27"/>
      <c r="OKG16" s="25"/>
      <c r="OKH16" s="25"/>
      <c r="OKI16" s="25"/>
      <c r="OKJ16" s="27"/>
      <c r="OKK16" s="28"/>
      <c r="OKL16" s="28"/>
      <c r="OKM16" s="27"/>
      <c r="OKN16" s="27"/>
      <c r="OKO16" s="25"/>
      <c r="OKP16" s="25"/>
      <c r="OKQ16" s="25"/>
      <c r="OKR16" s="27"/>
      <c r="OKS16" s="28"/>
      <c r="OKT16" s="28"/>
      <c r="OKU16" s="27"/>
      <c r="OKV16" s="27"/>
      <c r="OKW16" s="25"/>
      <c r="OKX16" s="25"/>
      <c r="OKY16" s="25"/>
      <c r="OKZ16" s="27"/>
      <c r="OLA16" s="28"/>
      <c r="OLB16" s="28"/>
      <c r="OLC16" s="27"/>
      <c r="OLD16" s="27"/>
      <c r="OLE16" s="25"/>
      <c r="OLF16" s="25"/>
      <c r="OLG16" s="25"/>
      <c r="OLH16" s="27"/>
      <c r="OLI16" s="28"/>
      <c r="OLJ16" s="28"/>
      <c r="OLK16" s="27"/>
      <c r="OLL16" s="27"/>
      <c r="OLM16" s="25"/>
      <c r="OLN16" s="25"/>
      <c r="OLO16" s="25"/>
      <c r="OLP16" s="27"/>
      <c r="OLQ16" s="28"/>
      <c r="OLR16" s="28"/>
      <c r="OLS16" s="27"/>
      <c r="OLT16" s="27"/>
      <c r="OLU16" s="25"/>
      <c r="OLV16" s="25"/>
      <c r="OLW16" s="25"/>
      <c r="OLX16" s="27"/>
      <c r="OLY16" s="28"/>
      <c r="OLZ16" s="28"/>
      <c r="OMA16" s="27"/>
      <c r="OMB16" s="27"/>
      <c r="OMC16" s="25"/>
      <c r="OMD16" s="25"/>
      <c r="OME16" s="25"/>
      <c r="OMF16" s="27"/>
      <c r="OMG16" s="28"/>
      <c r="OMH16" s="28"/>
      <c r="OMI16" s="27"/>
      <c r="OMJ16" s="27"/>
      <c r="OMK16" s="25"/>
      <c r="OML16" s="25"/>
      <c r="OMM16" s="25"/>
      <c r="OMN16" s="27"/>
      <c r="OMO16" s="28"/>
      <c r="OMP16" s="28"/>
      <c r="OMQ16" s="27"/>
      <c r="OMR16" s="27"/>
      <c r="OMS16" s="25"/>
      <c r="OMT16" s="25"/>
      <c r="OMU16" s="25"/>
      <c r="OMV16" s="27"/>
      <c r="OMW16" s="28"/>
      <c r="OMX16" s="28"/>
      <c r="OMY16" s="27"/>
      <c r="OMZ16" s="27"/>
      <c r="ONA16" s="25"/>
      <c r="ONB16" s="25"/>
      <c r="ONC16" s="25"/>
      <c r="OND16" s="27"/>
      <c r="ONE16" s="28"/>
      <c r="ONF16" s="28"/>
      <c r="ONG16" s="27"/>
      <c r="ONH16" s="27"/>
      <c r="ONI16" s="25"/>
      <c r="ONJ16" s="25"/>
      <c r="ONK16" s="25"/>
      <c r="ONL16" s="27"/>
      <c r="ONM16" s="28"/>
      <c r="ONN16" s="28"/>
      <c r="ONO16" s="27"/>
      <c r="ONP16" s="27"/>
      <c r="ONQ16" s="25"/>
      <c r="ONR16" s="25"/>
      <c r="ONS16" s="25"/>
      <c r="ONT16" s="27"/>
      <c r="ONU16" s="28"/>
      <c r="ONV16" s="28"/>
      <c r="ONW16" s="27"/>
      <c r="ONX16" s="27"/>
      <c r="ONY16" s="25"/>
      <c r="ONZ16" s="25"/>
      <c r="OOA16" s="25"/>
      <c r="OOB16" s="27"/>
      <c r="OOC16" s="28"/>
      <c r="OOD16" s="28"/>
      <c r="OOE16" s="27"/>
      <c r="OOF16" s="27"/>
      <c r="OOG16" s="25"/>
      <c r="OOH16" s="25"/>
      <c r="OOI16" s="25"/>
      <c r="OOJ16" s="27"/>
      <c r="OOK16" s="28"/>
      <c r="OOL16" s="28"/>
      <c r="OOM16" s="27"/>
      <c r="OON16" s="27"/>
      <c r="OOO16" s="25"/>
      <c r="OOP16" s="25"/>
      <c r="OOQ16" s="25"/>
      <c r="OOR16" s="27"/>
      <c r="OOS16" s="28"/>
      <c r="OOT16" s="28"/>
      <c r="OOU16" s="27"/>
      <c r="OOV16" s="27"/>
      <c r="OOW16" s="25"/>
      <c r="OOX16" s="25"/>
      <c r="OOY16" s="25"/>
      <c r="OOZ16" s="27"/>
      <c r="OPA16" s="28"/>
      <c r="OPB16" s="28"/>
      <c r="OPC16" s="27"/>
      <c r="OPD16" s="27"/>
      <c r="OPE16" s="25"/>
      <c r="OPF16" s="25"/>
      <c r="OPG16" s="25"/>
      <c r="OPH16" s="27"/>
      <c r="OPI16" s="28"/>
      <c r="OPJ16" s="28"/>
      <c r="OPK16" s="27"/>
      <c r="OPL16" s="27"/>
      <c r="OPM16" s="25"/>
      <c r="OPN16" s="25"/>
      <c r="OPO16" s="25"/>
      <c r="OPP16" s="27"/>
      <c r="OPQ16" s="28"/>
      <c r="OPR16" s="28"/>
      <c r="OPS16" s="27"/>
      <c r="OPT16" s="27"/>
      <c r="OPU16" s="25"/>
      <c r="OPV16" s="25"/>
      <c r="OPW16" s="25"/>
      <c r="OPX16" s="27"/>
      <c r="OPY16" s="28"/>
      <c r="OPZ16" s="28"/>
      <c r="OQA16" s="27"/>
      <c r="OQB16" s="27"/>
      <c r="OQC16" s="25"/>
      <c r="OQD16" s="25"/>
      <c r="OQE16" s="25"/>
      <c r="OQF16" s="27"/>
      <c r="OQG16" s="28"/>
      <c r="OQH16" s="28"/>
      <c r="OQI16" s="27"/>
      <c r="OQJ16" s="27"/>
      <c r="OQK16" s="25"/>
      <c r="OQL16" s="25"/>
      <c r="OQM16" s="25"/>
      <c r="OQN16" s="27"/>
      <c r="OQO16" s="28"/>
      <c r="OQP16" s="28"/>
      <c r="OQQ16" s="27"/>
      <c r="OQR16" s="27"/>
      <c r="OQS16" s="25"/>
      <c r="OQT16" s="25"/>
      <c r="OQU16" s="25"/>
      <c r="OQV16" s="27"/>
      <c r="OQW16" s="28"/>
      <c r="OQX16" s="28"/>
      <c r="OQY16" s="27"/>
      <c r="OQZ16" s="27"/>
      <c r="ORA16" s="25"/>
      <c r="ORB16" s="25"/>
      <c r="ORC16" s="25"/>
      <c r="ORD16" s="27"/>
      <c r="ORE16" s="28"/>
      <c r="ORF16" s="28"/>
      <c r="ORG16" s="27"/>
      <c r="ORH16" s="27"/>
      <c r="ORI16" s="25"/>
      <c r="ORJ16" s="25"/>
      <c r="ORK16" s="25"/>
      <c r="ORL16" s="27"/>
      <c r="ORM16" s="28"/>
      <c r="ORN16" s="28"/>
      <c r="ORO16" s="27"/>
      <c r="ORP16" s="27"/>
      <c r="ORQ16" s="25"/>
      <c r="ORR16" s="25"/>
      <c r="ORS16" s="25"/>
      <c r="ORT16" s="27"/>
      <c r="ORU16" s="28"/>
      <c r="ORV16" s="28"/>
      <c r="ORW16" s="27"/>
      <c r="ORX16" s="27"/>
      <c r="ORY16" s="25"/>
      <c r="ORZ16" s="25"/>
      <c r="OSA16" s="25"/>
      <c r="OSB16" s="27"/>
      <c r="OSC16" s="28"/>
      <c r="OSD16" s="28"/>
      <c r="OSE16" s="27"/>
      <c r="OSF16" s="27"/>
      <c r="OSG16" s="25"/>
      <c r="OSH16" s="25"/>
      <c r="OSI16" s="25"/>
      <c r="OSJ16" s="27"/>
      <c r="OSK16" s="28"/>
      <c r="OSL16" s="28"/>
      <c r="OSM16" s="27"/>
      <c r="OSN16" s="27"/>
      <c r="OSO16" s="25"/>
      <c r="OSP16" s="25"/>
      <c r="OSQ16" s="25"/>
      <c r="OSR16" s="27"/>
      <c r="OSS16" s="28"/>
      <c r="OST16" s="28"/>
      <c r="OSU16" s="27"/>
      <c r="OSV16" s="27"/>
      <c r="OSW16" s="25"/>
      <c r="OSX16" s="25"/>
      <c r="OSY16" s="25"/>
      <c r="OSZ16" s="27"/>
      <c r="OTA16" s="28"/>
      <c r="OTB16" s="28"/>
      <c r="OTC16" s="27"/>
      <c r="OTD16" s="27"/>
      <c r="OTE16" s="25"/>
      <c r="OTF16" s="25"/>
      <c r="OTG16" s="25"/>
      <c r="OTH16" s="27"/>
      <c r="OTI16" s="28"/>
      <c r="OTJ16" s="28"/>
      <c r="OTK16" s="27"/>
      <c r="OTL16" s="27"/>
      <c r="OTM16" s="25"/>
      <c r="OTN16" s="25"/>
      <c r="OTO16" s="25"/>
      <c r="OTP16" s="27"/>
      <c r="OTQ16" s="28"/>
      <c r="OTR16" s="28"/>
      <c r="OTS16" s="27"/>
      <c r="OTT16" s="27"/>
      <c r="OTU16" s="25"/>
      <c r="OTV16" s="25"/>
      <c r="OTW16" s="25"/>
      <c r="OTX16" s="27"/>
      <c r="OTY16" s="28"/>
      <c r="OTZ16" s="28"/>
      <c r="OUA16" s="27"/>
      <c r="OUB16" s="27"/>
      <c r="OUC16" s="25"/>
      <c r="OUD16" s="25"/>
      <c r="OUE16" s="25"/>
      <c r="OUF16" s="27"/>
      <c r="OUG16" s="28"/>
      <c r="OUH16" s="28"/>
      <c r="OUI16" s="27"/>
      <c r="OUJ16" s="27"/>
      <c r="OUK16" s="25"/>
      <c r="OUL16" s="25"/>
      <c r="OUM16" s="25"/>
      <c r="OUN16" s="27"/>
      <c r="OUO16" s="28"/>
      <c r="OUP16" s="28"/>
      <c r="OUQ16" s="27"/>
      <c r="OUR16" s="27"/>
      <c r="OUS16" s="25"/>
      <c r="OUT16" s="25"/>
      <c r="OUU16" s="25"/>
      <c r="OUV16" s="27"/>
      <c r="OUW16" s="28"/>
      <c r="OUX16" s="28"/>
      <c r="OUY16" s="27"/>
      <c r="OUZ16" s="27"/>
      <c r="OVA16" s="25"/>
      <c r="OVB16" s="25"/>
      <c r="OVC16" s="25"/>
      <c r="OVD16" s="27"/>
      <c r="OVE16" s="28"/>
      <c r="OVF16" s="28"/>
      <c r="OVG16" s="27"/>
      <c r="OVH16" s="27"/>
      <c r="OVI16" s="25"/>
      <c r="OVJ16" s="25"/>
      <c r="OVK16" s="25"/>
      <c r="OVL16" s="27"/>
      <c r="OVM16" s="28"/>
      <c r="OVN16" s="28"/>
      <c r="OVO16" s="27"/>
      <c r="OVP16" s="27"/>
      <c r="OVQ16" s="25"/>
      <c r="OVR16" s="25"/>
      <c r="OVS16" s="25"/>
      <c r="OVT16" s="27"/>
      <c r="OVU16" s="28"/>
      <c r="OVV16" s="28"/>
      <c r="OVW16" s="27"/>
      <c r="OVX16" s="27"/>
      <c r="OVY16" s="25"/>
      <c r="OVZ16" s="25"/>
      <c r="OWA16" s="25"/>
      <c r="OWB16" s="27"/>
      <c r="OWC16" s="28"/>
      <c r="OWD16" s="28"/>
      <c r="OWE16" s="27"/>
      <c r="OWF16" s="27"/>
      <c r="OWG16" s="25"/>
      <c r="OWH16" s="25"/>
      <c r="OWI16" s="25"/>
      <c r="OWJ16" s="27"/>
      <c r="OWK16" s="28"/>
      <c r="OWL16" s="28"/>
      <c r="OWM16" s="27"/>
      <c r="OWN16" s="27"/>
      <c r="OWO16" s="25"/>
      <c r="OWP16" s="25"/>
      <c r="OWQ16" s="25"/>
      <c r="OWR16" s="27"/>
      <c r="OWS16" s="28"/>
      <c r="OWT16" s="28"/>
      <c r="OWU16" s="27"/>
      <c r="OWV16" s="27"/>
      <c r="OWW16" s="25"/>
      <c r="OWX16" s="25"/>
      <c r="OWY16" s="25"/>
      <c r="OWZ16" s="27"/>
      <c r="OXA16" s="28"/>
      <c r="OXB16" s="28"/>
      <c r="OXC16" s="27"/>
      <c r="OXD16" s="27"/>
      <c r="OXE16" s="25"/>
      <c r="OXF16" s="25"/>
      <c r="OXG16" s="25"/>
      <c r="OXH16" s="27"/>
      <c r="OXI16" s="28"/>
      <c r="OXJ16" s="28"/>
      <c r="OXK16" s="27"/>
      <c r="OXL16" s="27"/>
      <c r="OXM16" s="25"/>
      <c r="OXN16" s="25"/>
      <c r="OXO16" s="25"/>
      <c r="OXP16" s="27"/>
      <c r="OXQ16" s="28"/>
      <c r="OXR16" s="28"/>
      <c r="OXS16" s="27"/>
      <c r="OXT16" s="27"/>
      <c r="OXU16" s="25"/>
      <c r="OXV16" s="25"/>
      <c r="OXW16" s="25"/>
      <c r="OXX16" s="27"/>
      <c r="OXY16" s="28"/>
      <c r="OXZ16" s="28"/>
      <c r="OYA16" s="27"/>
      <c r="OYB16" s="27"/>
      <c r="OYC16" s="25"/>
      <c r="OYD16" s="25"/>
      <c r="OYE16" s="25"/>
      <c r="OYF16" s="27"/>
      <c r="OYG16" s="28"/>
      <c r="OYH16" s="28"/>
      <c r="OYI16" s="27"/>
      <c r="OYJ16" s="27"/>
      <c r="OYK16" s="25"/>
      <c r="OYL16" s="25"/>
      <c r="OYM16" s="25"/>
      <c r="OYN16" s="27"/>
      <c r="OYO16" s="28"/>
      <c r="OYP16" s="28"/>
      <c r="OYQ16" s="27"/>
      <c r="OYR16" s="27"/>
      <c r="OYS16" s="25"/>
      <c r="OYT16" s="25"/>
      <c r="OYU16" s="25"/>
      <c r="OYV16" s="27"/>
      <c r="OYW16" s="28"/>
      <c r="OYX16" s="28"/>
      <c r="OYY16" s="27"/>
      <c r="OYZ16" s="27"/>
      <c r="OZA16" s="25"/>
      <c r="OZB16" s="25"/>
      <c r="OZC16" s="25"/>
      <c r="OZD16" s="27"/>
      <c r="OZE16" s="28"/>
      <c r="OZF16" s="28"/>
      <c r="OZG16" s="27"/>
      <c r="OZH16" s="27"/>
      <c r="OZI16" s="25"/>
      <c r="OZJ16" s="25"/>
      <c r="OZK16" s="25"/>
      <c r="OZL16" s="27"/>
      <c r="OZM16" s="28"/>
      <c r="OZN16" s="28"/>
      <c r="OZO16" s="27"/>
      <c r="OZP16" s="27"/>
      <c r="OZQ16" s="25"/>
      <c r="OZR16" s="25"/>
      <c r="OZS16" s="25"/>
      <c r="OZT16" s="27"/>
      <c r="OZU16" s="28"/>
      <c r="OZV16" s="28"/>
      <c r="OZW16" s="27"/>
      <c r="OZX16" s="27"/>
      <c r="OZY16" s="25"/>
      <c r="OZZ16" s="25"/>
      <c r="PAA16" s="25"/>
      <c r="PAB16" s="27"/>
      <c r="PAC16" s="28"/>
      <c r="PAD16" s="28"/>
      <c r="PAE16" s="27"/>
      <c r="PAF16" s="27"/>
      <c r="PAG16" s="25"/>
      <c r="PAH16" s="25"/>
      <c r="PAI16" s="25"/>
      <c r="PAJ16" s="27"/>
      <c r="PAK16" s="28"/>
      <c r="PAL16" s="28"/>
      <c r="PAM16" s="27"/>
      <c r="PAN16" s="27"/>
      <c r="PAO16" s="25"/>
      <c r="PAP16" s="25"/>
      <c r="PAQ16" s="25"/>
      <c r="PAR16" s="27"/>
      <c r="PAS16" s="28"/>
      <c r="PAT16" s="28"/>
      <c r="PAU16" s="27"/>
      <c r="PAV16" s="27"/>
      <c r="PAW16" s="25"/>
      <c r="PAX16" s="25"/>
      <c r="PAY16" s="25"/>
      <c r="PAZ16" s="27"/>
      <c r="PBA16" s="28"/>
      <c r="PBB16" s="28"/>
      <c r="PBC16" s="27"/>
      <c r="PBD16" s="27"/>
      <c r="PBE16" s="25"/>
      <c r="PBF16" s="25"/>
      <c r="PBG16" s="25"/>
      <c r="PBH16" s="27"/>
      <c r="PBI16" s="28"/>
      <c r="PBJ16" s="28"/>
      <c r="PBK16" s="27"/>
      <c r="PBL16" s="27"/>
      <c r="PBM16" s="25"/>
      <c r="PBN16" s="25"/>
      <c r="PBO16" s="25"/>
      <c r="PBP16" s="27"/>
      <c r="PBQ16" s="28"/>
      <c r="PBR16" s="28"/>
      <c r="PBS16" s="27"/>
      <c r="PBT16" s="27"/>
      <c r="PBU16" s="25"/>
      <c r="PBV16" s="25"/>
      <c r="PBW16" s="25"/>
      <c r="PBX16" s="27"/>
      <c r="PBY16" s="28"/>
      <c r="PBZ16" s="28"/>
      <c r="PCA16" s="27"/>
      <c r="PCB16" s="27"/>
      <c r="PCC16" s="25"/>
      <c r="PCD16" s="25"/>
      <c r="PCE16" s="25"/>
      <c r="PCF16" s="27"/>
      <c r="PCG16" s="28"/>
      <c r="PCH16" s="28"/>
      <c r="PCI16" s="27"/>
      <c r="PCJ16" s="27"/>
      <c r="PCK16" s="25"/>
      <c r="PCL16" s="25"/>
      <c r="PCM16" s="25"/>
      <c r="PCN16" s="27"/>
      <c r="PCO16" s="28"/>
      <c r="PCP16" s="28"/>
      <c r="PCQ16" s="27"/>
      <c r="PCR16" s="27"/>
      <c r="PCS16" s="25"/>
      <c r="PCT16" s="25"/>
      <c r="PCU16" s="25"/>
      <c r="PCV16" s="27"/>
      <c r="PCW16" s="28"/>
      <c r="PCX16" s="28"/>
      <c r="PCY16" s="27"/>
      <c r="PCZ16" s="27"/>
      <c r="PDA16" s="25"/>
      <c r="PDB16" s="25"/>
      <c r="PDC16" s="25"/>
      <c r="PDD16" s="27"/>
      <c r="PDE16" s="28"/>
      <c r="PDF16" s="28"/>
      <c r="PDG16" s="27"/>
      <c r="PDH16" s="27"/>
      <c r="PDI16" s="25"/>
      <c r="PDJ16" s="25"/>
      <c r="PDK16" s="25"/>
      <c r="PDL16" s="27"/>
      <c r="PDM16" s="28"/>
      <c r="PDN16" s="28"/>
      <c r="PDO16" s="27"/>
      <c r="PDP16" s="27"/>
      <c r="PDQ16" s="25"/>
      <c r="PDR16" s="25"/>
      <c r="PDS16" s="25"/>
      <c r="PDT16" s="27"/>
      <c r="PDU16" s="28"/>
      <c r="PDV16" s="28"/>
      <c r="PDW16" s="27"/>
      <c r="PDX16" s="27"/>
      <c r="PDY16" s="25"/>
      <c r="PDZ16" s="25"/>
      <c r="PEA16" s="25"/>
      <c r="PEB16" s="27"/>
      <c r="PEC16" s="28"/>
      <c r="PED16" s="28"/>
      <c r="PEE16" s="27"/>
      <c r="PEF16" s="27"/>
      <c r="PEG16" s="25"/>
      <c r="PEH16" s="25"/>
      <c r="PEI16" s="25"/>
      <c r="PEJ16" s="27"/>
      <c r="PEK16" s="28"/>
      <c r="PEL16" s="28"/>
      <c r="PEM16" s="27"/>
      <c r="PEN16" s="27"/>
      <c r="PEO16" s="25"/>
      <c r="PEP16" s="25"/>
      <c r="PEQ16" s="25"/>
      <c r="PER16" s="27"/>
      <c r="PES16" s="28"/>
      <c r="PET16" s="28"/>
      <c r="PEU16" s="27"/>
      <c r="PEV16" s="27"/>
      <c r="PEW16" s="25"/>
      <c r="PEX16" s="25"/>
      <c r="PEY16" s="25"/>
      <c r="PEZ16" s="27"/>
      <c r="PFA16" s="28"/>
      <c r="PFB16" s="28"/>
      <c r="PFC16" s="27"/>
      <c r="PFD16" s="27"/>
      <c r="PFE16" s="25"/>
      <c r="PFF16" s="25"/>
      <c r="PFG16" s="25"/>
      <c r="PFH16" s="27"/>
      <c r="PFI16" s="28"/>
      <c r="PFJ16" s="28"/>
      <c r="PFK16" s="27"/>
      <c r="PFL16" s="27"/>
      <c r="PFM16" s="25"/>
      <c r="PFN16" s="25"/>
      <c r="PFO16" s="25"/>
      <c r="PFP16" s="27"/>
      <c r="PFQ16" s="28"/>
      <c r="PFR16" s="28"/>
      <c r="PFS16" s="27"/>
      <c r="PFT16" s="27"/>
      <c r="PFU16" s="25"/>
      <c r="PFV16" s="25"/>
      <c r="PFW16" s="25"/>
      <c r="PFX16" s="27"/>
      <c r="PFY16" s="28"/>
      <c r="PFZ16" s="28"/>
      <c r="PGA16" s="27"/>
      <c r="PGB16" s="27"/>
      <c r="PGC16" s="25"/>
      <c r="PGD16" s="25"/>
      <c r="PGE16" s="25"/>
      <c r="PGF16" s="27"/>
      <c r="PGG16" s="28"/>
      <c r="PGH16" s="28"/>
      <c r="PGI16" s="27"/>
      <c r="PGJ16" s="27"/>
      <c r="PGK16" s="25"/>
      <c r="PGL16" s="25"/>
      <c r="PGM16" s="25"/>
      <c r="PGN16" s="27"/>
      <c r="PGO16" s="28"/>
      <c r="PGP16" s="28"/>
      <c r="PGQ16" s="27"/>
      <c r="PGR16" s="27"/>
      <c r="PGS16" s="25"/>
      <c r="PGT16" s="25"/>
      <c r="PGU16" s="25"/>
      <c r="PGV16" s="27"/>
      <c r="PGW16" s="28"/>
      <c r="PGX16" s="28"/>
      <c r="PGY16" s="27"/>
      <c r="PGZ16" s="27"/>
      <c r="PHA16" s="25"/>
      <c r="PHB16" s="25"/>
      <c r="PHC16" s="25"/>
      <c r="PHD16" s="27"/>
      <c r="PHE16" s="28"/>
      <c r="PHF16" s="28"/>
      <c r="PHG16" s="27"/>
      <c r="PHH16" s="27"/>
      <c r="PHI16" s="25"/>
      <c r="PHJ16" s="25"/>
      <c r="PHK16" s="25"/>
      <c r="PHL16" s="27"/>
      <c r="PHM16" s="28"/>
      <c r="PHN16" s="28"/>
      <c r="PHO16" s="27"/>
      <c r="PHP16" s="27"/>
      <c r="PHQ16" s="25"/>
      <c r="PHR16" s="25"/>
      <c r="PHS16" s="25"/>
      <c r="PHT16" s="27"/>
      <c r="PHU16" s="28"/>
      <c r="PHV16" s="28"/>
      <c r="PHW16" s="27"/>
      <c r="PHX16" s="27"/>
      <c r="PHY16" s="25"/>
      <c r="PHZ16" s="25"/>
      <c r="PIA16" s="25"/>
      <c r="PIB16" s="27"/>
      <c r="PIC16" s="28"/>
      <c r="PID16" s="28"/>
      <c r="PIE16" s="27"/>
      <c r="PIF16" s="27"/>
      <c r="PIG16" s="25"/>
      <c r="PIH16" s="25"/>
      <c r="PII16" s="25"/>
      <c r="PIJ16" s="27"/>
      <c r="PIK16" s="28"/>
      <c r="PIL16" s="28"/>
      <c r="PIM16" s="27"/>
      <c r="PIN16" s="27"/>
      <c r="PIO16" s="25"/>
      <c r="PIP16" s="25"/>
      <c r="PIQ16" s="25"/>
      <c r="PIR16" s="27"/>
      <c r="PIS16" s="28"/>
      <c r="PIT16" s="28"/>
      <c r="PIU16" s="27"/>
      <c r="PIV16" s="27"/>
      <c r="PIW16" s="25"/>
      <c r="PIX16" s="25"/>
      <c r="PIY16" s="25"/>
      <c r="PIZ16" s="27"/>
      <c r="PJA16" s="28"/>
      <c r="PJB16" s="28"/>
      <c r="PJC16" s="27"/>
      <c r="PJD16" s="27"/>
      <c r="PJE16" s="25"/>
      <c r="PJF16" s="25"/>
      <c r="PJG16" s="25"/>
      <c r="PJH16" s="27"/>
      <c r="PJI16" s="28"/>
      <c r="PJJ16" s="28"/>
      <c r="PJK16" s="27"/>
      <c r="PJL16" s="27"/>
      <c r="PJM16" s="25"/>
      <c r="PJN16" s="25"/>
      <c r="PJO16" s="25"/>
      <c r="PJP16" s="27"/>
      <c r="PJQ16" s="28"/>
      <c r="PJR16" s="28"/>
      <c r="PJS16" s="27"/>
      <c r="PJT16" s="27"/>
      <c r="PJU16" s="25"/>
      <c r="PJV16" s="25"/>
      <c r="PJW16" s="25"/>
      <c r="PJX16" s="27"/>
      <c r="PJY16" s="28"/>
      <c r="PJZ16" s="28"/>
      <c r="PKA16" s="27"/>
      <c r="PKB16" s="27"/>
      <c r="PKC16" s="25"/>
      <c r="PKD16" s="25"/>
      <c r="PKE16" s="25"/>
      <c r="PKF16" s="27"/>
      <c r="PKG16" s="28"/>
      <c r="PKH16" s="28"/>
      <c r="PKI16" s="27"/>
      <c r="PKJ16" s="27"/>
      <c r="PKK16" s="25"/>
      <c r="PKL16" s="25"/>
      <c r="PKM16" s="25"/>
      <c r="PKN16" s="27"/>
      <c r="PKO16" s="28"/>
      <c r="PKP16" s="28"/>
      <c r="PKQ16" s="27"/>
      <c r="PKR16" s="27"/>
      <c r="PKS16" s="25"/>
      <c r="PKT16" s="25"/>
      <c r="PKU16" s="25"/>
      <c r="PKV16" s="27"/>
      <c r="PKW16" s="28"/>
      <c r="PKX16" s="28"/>
      <c r="PKY16" s="27"/>
      <c r="PKZ16" s="27"/>
      <c r="PLA16" s="25"/>
      <c r="PLB16" s="25"/>
      <c r="PLC16" s="25"/>
      <c r="PLD16" s="27"/>
      <c r="PLE16" s="28"/>
      <c r="PLF16" s="28"/>
      <c r="PLG16" s="27"/>
      <c r="PLH16" s="27"/>
      <c r="PLI16" s="25"/>
      <c r="PLJ16" s="25"/>
      <c r="PLK16" s="25"/>
      <c r="PLL16" s="27"/>
      <c r="PLM16" s="28"/>
      <c r="PLN16" s="28"/>
      <c r="PLO16" s="27"/>
      <c r="PLP16" s="27"/>
      <c r="PLQ16" s="25"/>
      <c r="PLR16" s="25"/>
      <c r="PLS16" s="25"/>
      <c r="PLT16" s="27"/>
      <c r="PLU16" s="28"/>
      <c r="PLV16" s="28"/>
      <c r="PLW16" s="27"/>
      <c r="PLX16" s="27"/>
      <c r="PLY16" s="25"/>
      <c r="PLZ16" s="25"/>
      <c r="PMA16" s="25"/>
      <c r="PMB16" s="27"/>
      <c r="PMC16" s="28"/>
      <c r="PMD16" s="28"/>
      <c r="PME16" s="27"/>
      <c r="PMF16" s="27"/>
      <c r="PMG16" s="25"/>
      <c r="PMH16" s="25"/>
      <c r="PMI16" s="25"/>
      <c r="PMJ16" s="27"/>
      <c r="PMK16" s="28"/>
      <c r="PML16" s="28"/>
      <c r="PMM16" s="27"/>
      <c r="PMN16" s="27"/>
      <c r="PMO16" s="25"/>
      <c r="PMP16" s="25"/>
      <c r="PMQ16" s="25"/>
      <c r="PMR16" s="27"/>
      <c r="PMS16" s="28"/>
      <c r="PMT16" s="28"/>
      <c r="PMU16" s="27"/>
      <c r="PMV16" s="27"/>
      <c r="PMW16" s="25"/>
      <c r="PMX16" s="25"/>
      <c r="PMY16" s="25"/>
      <c r="PMZ16" s="27"/>
      <c r="PNA16" s="28"/>
      <c r="PNB16" s="28"/>
      <c r="PNC16" s="27"/>
      <c r="PND16" s="27"/>
      <c r="PNE16" s="25"/>
      <c r="PNF16" s="25"/>
      <c r="PNG16" s="25"/>
      <c r="PNH16" s="27"/>
      <c r="PNI16" s="28"/>
      <c r="PNJ16" s="28"/>
      <c r="PNK16" s="27"/>
      <c r="PNL16" s="27"/>
      <c r="PNM16" s="25"/>
      <c r="PNN16" s="25"/>
      <c r="PNO16" s="25"/>
      <c r="PNP16" s="27"/>
      <c r="PNQ16" s="28"/>
      <c r="PNR16" s="28"/>
      <c r="PNS16" s="27"/>
      <c r="PNT16" s="27"/>
      <c r="PNU16" s="25"/>
      <c r="PNV16" s="25"/>
      <c r="PNW16" s="25"/>
      <c r="PNX16" s="27"/>
      <c r="PNY16" s="28"/>
      <c r="PNZ16" s="28"/>
      <c r="POA16" s="27"/>
      <c r="POB16" s="27"/>
      <c r="POC16" s="25"/>
      <c r="POD16" s="25"/>
      <c r="POE16" s="25"/>
      <c r="POF16" s="27"/>
      <c r="POG16" s="28"/>
      <c r="POH16" s="28"/>
      <c r="POI16" s="27"/>
      <c r="POJ16" s="27"/>
      <c r="POK16" s="25"/>
      <c r="POL16" s="25"/>
      <c r="POM16" s="25"/>
      <c r="PON16" s="27"/>
      <c r="POO16" s="28"/>
      <c r="POP16" s="28"/>
      <c r="POQ16" s="27"/>
      <c r="POR16" s="27"/>
      <c r="POS16" s="25"/>
      <c r="POT16" s="25"/>
      <c r="POU16" s="25"/>
      <c r="POV16" s="27"/>
      <c r="POW16" s="28"/>
      <c r="POX16" s="28"/>
      <c r="POY16" s="27"/>
      <c r="POZ16" s="27"/>
      <c r="PPA16" s="25"/>
      <c r="PPB16" s="25"/>
      <c r="PPC16" s="25"/>
      <c r="PPD16" s="27"/>
      <c r="PPE16" s="28"/>
      <c r="PPF16" s="28"/>
      <c r="PPG16" s="27"/>
      <c r="PPH16" s="27"/>
      <c r="PPI16" s="25"/>
      <c r="PPJ16" s="25"/>
      <c r="PPK16" s="25"/>
      <c r="PPL16" s="27"/>
      <c r="PPM16" s="28"/>
      <c r="PPN16" s="28"/>
      <c r="PPO16" s="27"/>
      <c r="PPP16" s="27"/>
      <c r="PPQ16" s="25"/>
      <c r="PPR16" s="25"/>
      <c r="PPS16" s="25"/>
      <c r="PPT16" s="27"/>
      <c r="PPU16" s="28"/>
      <c r="PPV16" s="28"/>
      <c r="PPW16" s="27"/>
      <c r="PPX16" s="27"/>
      <c r="PPY16" s="25"/>
      <c r="PPZ16" s="25"/>
      <c r="PQA16" s="25"/>
      <c r="PQB16" s="27"/>
      <c r="PQC16" s="28"/>
      <c r="PQD16" s="28"/>
      <c r="PQE16" s="27"/>
      <c r="PQF16" s="27"/>
      <c r="PQG16" s="25"/>
      <c r="PQH16" s="25"/>
      <c r="PQI16" s="25"/>
      <c r="PQJ16" s="27"/>
      <c r="PQK16" s="28"/>
      <c r="PQL16" s="28"/>
      <c r="PQM16" s="27"/>
      <c r="PQN16" s="27"/>
      <c r="PQO16" s="25"/>
      <c r="PQP16" s="25"/>
      <c r="PQQ16" s="25"/>
      <c r="PQR16" s="27"/>
      <c r="PQS16" s="28"/>
      <c r="PQT16" s="28"/>
      <c r="PQU16" s="27"/>
      <c r="PQV16" s="27"/>
      <c r="PQW16" s="25"/>
      <c r="PQX16" s="25"/>
      <c r="PQY16" s="25"/>
      <c r="PQZ16" s="27"/>
      <c r="PRA16" s="28"/>
      <c r="PRB16" s="28"/>
      <c r="PRC16" s="27"/>
      <c r="PRD16" s="27"/>
      <c r="PRE16" s="25"/>
      <c r="PRF16" s="25"/>
      <c r="PRG16" s="25"/>
      <c r="PRH16" s="27"/>
      <c r="PRI16" s="28"/>
      <c r="PRJ16" s="28"/>
      <c r="PRK16" s="27"/>
      <c r="PRL16" s="27"/>
      <c r="PRM16" s="25"/>
      <c r="PRN16" s="25"/>
      <c r="PRO16" s="25"/>
      <c r="PRP16" s="27"/>
      <c r="PRQ16" s="28"/>
      <c r="PRR16" s="28"/>
      <c r="PRS16" s="27"/>
      <c r="PRT16" s="27"/>
      <c r="PRU16" s="25"/>
      <c r="PRV16" s="25"/>
      <c r="PRW16" s="25"/>
      <c r="PRX16" s="27"/>
      <c r="PRY16" s="28"/>
      <c r="PRZ16" s="28"/>
      <c r="PSA16" s="27"/>
      <c r="PSB16" s="27"/>
      <c r="PSC16" s="25"/>
      <c r="PSD16" s="25"/>
      <c r="PSE16" s="25"/>
      <c r="PSF16" s="27"/>
      <c r="PSG16" s="28"/>
      <c r="PSH16" s="28"/>
      <c r="PSI16" s="27"/>
      <c r="PSJ16" s="27"/>
      <c r="PSK16" s="25"/>
      <c r="PSL16" s="25"/>
      <c r="PSM16" s="25"/>
      <c r="PSN16" s="27"/>
      <c r="PSO16" s="28"/>
      <c r="PSP16" s="28"/>
      <c r="PSQ16" s="27"/>
      <c r="PSR16" s="27"/>
      <c r="PSS16" s="25"/>
      <c r="PST16" s="25"/>
      <c r="PSU16" s="25"/>
      <c r="PSV16" s="27"/>
      <c r="PSW16" s="28"/>
      <c r="PSX16" s="28"/>
      <c r="PSY16" s="27"/>
      <c r="PSZ16" s="27"/>
      <c r="PTA16" s="25"/>
      <c r="PTB16" s="25"/>
      <c r="PTC16" s="25"/>
      <c r="PTD16" s="27"/>
      <c r="PTE16" s="28"/>
      <c r="PTF16" s="28"/>
      <c r="PTG16" s="27"/>
      <c r="PTH16" s="27"/>
      <c r="PTI16" s="25"/>
      <c r="PTJ16" s="25"/>
      <c r="PTK16" s="25"/>
      <c r="PTL16" s="27"/>
      <c r="PTM16" s="28"/>
      <c r="PTN16" s="28"/>
      <c r="PTO16" s="27"/>
      <c r="PTP16" s="27"/>
      <c r="PTQ16" s="25"/>
      <c r="PTR16" s="25"/>
      <c r="PTS16" s="25"/>
      <c r="PTT16" s="27"/>
      <c r="PTU16" s="28"/>
      <c r="PTV16" s="28"/>
      <c r="PTW16" s="27"/>
      <c r="PTX16" s="27"/>
      <c r="PTY16" s="25"/>
      <c r="PTZ16" s="25"/>
      <c r="PUA16" s="25"/>
      <c r="PUB16" s="27"/>
      <c r="PUC16" s="28"/>
      <c r="PUD16" s="28"/>
      <c r="PUE16" s="27"/>
      <c r="PUF16" s="27"/>
      <c r="PUG16" s="25"/>
      <c r="PUH16" s="25"/>
      <c r="PUI16" s="25"/>
      <c r="PUJ16" s="27"/>
      <c r="PUK16" s="28"/>
      <c r="PUL16" s="28"/>
      <c r="PUM16" s="27"/>
      <c r="PUN16" s="27"/>
      <c r="PUO16" s="25"/>
      <c r="PUP16" s="25"/>
      <c r="PUQ16" s="25"/>
      <c r="PUR16" s="27"/>
      <c r="PUS16" s="28"/>
      <c r="PUT16" s="28"/>
      <c r="PUU16" s="27"/>
      <c r="PUV16" s="27"/>
      <c r="PUW16" s="25"/>
      <c r="PUX16" s="25"/>
      <c r="PUY16" s="25"/>
      <c r="PUZ16" s="27"/>
      <c r="PVA16" s="28"/>
      <c r="PVB16" s="28"/>
      <c r="PVC16" s="27"/>
      <c r="PVD16" s="27"/>
      <c r="PVE16" s="25"/>
      <c r="PVF16" s="25"/>
      <c r="PVG16" s="25"/>
      <c r="PVH16" s="27"/>
      <c r="PVI16" s="28"/>
      <c r="PVJ16" s="28"/>
      <c r="PVK16" s="27"/>
      <c r="PVL16" s="27"/>
      <c r="PVM16" s="25"/>
      <c r="PVN16" s="25"/>
      <c r="PVO16" s="25"/>
      <c r="PVP16" s="27"/>
      <c r="PVQ16" s="28"/>
      <c r="PVR16" s="28"/>
      <c r="PVS16" s="27"/>
      <c r="PVT16" s="27"/>
      <c r="PVU16" s="25"/>
      <c r="PVV16" s="25"/>
      <c r="PVW16" s="25"/>
      <c r="PVX16" s="27"/>
      <c r="PVY16" s="28"/>
      <c r="PVZ16" s="28"/>
      <c r="PWA16" s="27"/>
      <c r="PWB16" s="27"/>
      <c r="PWC16" s="25"/>
      <c r="PWD16" s="25"/>
      <c r="PWE16" s="25"/>
      <c r="PWF16" s="27"/>
      <c r="PWG16" s="28"/>
      <c r="PWH16" s="28"/>
      <c r="PWI16" s="27"/>
      <c r="PWJ16" s="27"/>
      <c r="PWK16" s="25"/>
      <c r="PWL16" s="25"/>
      <c r="PWM16" s="25"/>
      <c r="PWN16" s="27"/>
      <c r="PWO16" s="28"/>
      <c r="PWP16" s="28"/>
      <c r="PWQ16" s="27"/>
      <c r="PWR16" s="27"/>
      <c r="PWS16" s="25"/>
      <c r="PWT16" s="25"/>
      <c r="PWU16" s="25"/>
      <c r="PWV16" s="27"/>
      <c r="PWW16" s="28"/>
      <c r="PWX16" s="28"/>
      <c r="PWY16" s="27"/>
      <c r="PWZ16" s="27"/>
      <c r="PXA16" s="25"/>
      <c r="PXB16" s="25"/>
      <c r="PXC16" s="25"/>
      <c r="PXD16" s="27"/>
      <c r="PXE16" s="28"/>
      <c r="PXF16" s="28"/>
      <c r="PXG16" s="27"/>
      <c r="PXH16" s="27"/>
      <c r="PXI16" s="25"/>
      <c r="PXJ16" s="25"/>
      <c r="PXK16" s="25"/>
      <c r="PXL16" s="27"/>
      <c r="PXM16" s="28"/>
      <c r="PXN16" s="28"/>
      <c r="PXO16" s="27"/>
      <c r="PXP16" s="27"/>
      <c r="PXQ16" s="25"/>
      <c r="PXR16" s="25"/>
      <c r="PXS16" s="25"/>
      <c r="PXT16" s="27"/>
      <c r="PXU16" s="28"/>
      <c r="PXV16" s="28"/>
      <c r="PXW16" s="27"/>
      <c r="PXX16" s="27"/>
      <c r="PXY16" s="25"/>
      <c r="PXZ16" s="25"/>
      <c r="PYA16" s="25"/>
      <c r="PYB16" s="27"/>
      <c r="PYC16" s="28"/>
      <c r="PYD16" s="28"/>
      <c r="PYE16" s="27"/>
      <c r="PYF16" s="27"/>
      <c r="PYG16" s="25"/>
      <c r="PYH16" s="25"/>
      <c r="PYI16" s="25"/>
      <c r="PYJ16" s="27"/>
      <c r="PYK16" s="28"/>
      <c r="PYL16" s="28"/>
      <c r="PYM16" s="27"/>
      <c r="PYN16" s="27"/>
      <c r="PYO16" s="25"/>
      <c r="PYP16" s="25"/>
      <c r="PYQ16" s="25"/>
      <c r="PYR16" s="27"/>
      <c r="PYS16" s="28"/>
      <c r="PYT16" s="28"/>
      <c r="PYU16" s="27"/>
      <c r="PYV16" s="27"/>
      <c r="PYW16" s="25"/>
      <c r="PYX16" s="25"/>
      <c r="PYY16" s="25"/>
      <c r="PYZ16" s="27"/>
      <c r="PZA16" s="28"/>
      <c r="PZB16" s="28"/>
      <c r="PZC16" s="27"/>
      <c r="PZD16" s="27"/>
      <c r="PZE16" s="25"/>
      <c r="PZF16" s="25"/>
      <c r="PZG16" s="25"/>
      <c r="PZH16" s="27"/>
      <c r="PZI16" s="28"/>
      <c r="PZJ16" s="28"/>
      <c r="PZK16" s="27"/>
      <c r="PZL16" s="27"/>
      <c r="PZM16" s="25"/>
      <c r="PZN16" s="25"/>
      <c r="PZO16" s="25"/>
      <c r="PZP16" s="27"/>
      <c r="PZQ16" s="28"/>
      <c r="PZR16" s="28"/>
      <c r="PZS16" s="27"/>
      <c r="PZT16" s="27"/>
      <c r="PZU16" s="25"/>
      <c r="PZV16" s="25"/>
      <c r="PZW16" s="25"/>
      <c r="PZX16" s="27"/>
      <c r="PZY16" s="28"/>
      <c r="PZZ16" s="28"/>
      <c r="QAA16" s="27"/>
      <c r="QAB16" s="27"/>
      <c r="QAC16" s="25"/>
      <c r="QAD16" s="25"/>
      <c r="QAE16" s="25"/>
      <c r="QAF16" s="27"/>
      <c r="QAG16" s="28"/>
      <c r="QAH16" s="28"/>
      <c r="QAI16" s="27"/>
      <c r="QAJ16" s="27"/>
      <c r="QAK16" s="25"/>
      <c r="QAL16" s="25"/>
      <c r="QAM16" s="25"/>
      <c r="QAN16" s="27"/>
      <c r="QAO16" s="28"/>
      <c r="QAP16" s="28"/>
      <c r="QAQ16" s="27"/>
      <c r="QAR16" s="27"/>
      <c r="QAS16" s="25"/>
      <c r="QAT16" s="25"/>
      <c r="QAU16" s="25"/>
      <c r="QAV16" s="27"/>
      <c r="QAW16" s="28"/>
      <c r="QAX16" s="28"/>
      <c r="QAY16" s="27"/>
      <c r="QAZ16" s="27"/>
      <c r="QBA16" s="25"/>
      <c r="QBB16" s="25"/>
      <c r="QBC16" s="25"/>
      <c r="QBD16" s="27"/>
      <c r="QBE16" s="28"/>
      <c r="QBF16" s="28"/>
      <c r="QBG16" s="27"/>
      <c r="QBH16" s="27"/>
      <c r="QBI16" s="25"/>
      <c r="QBJ16" s="25"/>
      <c r="QBK16" s="25"/>
      <c r="QBL16" s="27"/>
      <c r="QBM16" s="28"/>
      <c r="QBN16" s="28"/>
      <c r="QBO16" s="27"/>
      <c r="QBP16" s="27"/>
      <c r="QBQ16" s="25"/>
      <c r="QBR16" s="25"/>
      <c r="QBS16" s="25"/>
      <c r="QBT16" s="27"/>
      <c r="QBU16" s="28"/>
      <c r="QBV16" s="28"/>
      <c r="QBW16" s="27"/>
      <c r="QBX16" s="27"/>
      <c r="QBY16" s="25"/>
      <c r="QBZ16" s="25"/>
      <c r="QCA16" s="25"/>
      <c r="QCB16" s="27"/>
      <c r="QCC16" s="28"/>
      <c r="QCD16" s="28"/>
      <c r="QCE16" s="27"/>
      <c r="QCF16" s="27"/>
      <c r="QCG16" s="25"/>
      <c r="QCH16" s="25"/>
      <c r="QCI16" s="25"/>
      <c r="QCJ16" s="27"/>
      <c r="QCK16" s="28"/>
      <c r="QCL16" s="28"/>
      <c r="QCM16" s="27"/>
      <c r="QCN16" s="27"/>
      <c r="QCO16" s="25"/>
      <c r="QCP16" s="25"/>
      <c r="QCQ16" s="25"/>
      <c r="QCR16" s="27"/>
      <c r="QCS16" s="28"/>
      <c r="QCT16" s="28"/>
      <c r="QCU16" s="27"/>
      <c r="QCV16" s="27"/>
      <c r="QCW16" s="25"/>
      <c r="QCX16" s="25"/>
      <c r="QCY16" s="25"/>
      <c r="QCZ16" s="27"/>
      <c r="QDA16" s="28"/>
      <c r="QDB16" s="28"/>
      <c r="QDC16" s="27"/>
      <c r="QDD16" s="27"/>
      <c r="QDE16" s="25"/>
      <c r="QDF16" s="25"/>
      <c r="QDG16" s="25"/>
      <c r="QDH16" s="27"/>
      <c r="QDI16" s="28"/>
      <c r="QDJ16" s="28"/>
      <c r="QDK16" s="27"/>
      <c r="QDL16" s="27"/>
      <c r="QDM16" s="25"/>
      <c r="QDN16" s="25"/>
      <c r="QDO16" s="25"/>
      <c r="QDP16" s="27"/>
      <c r="QDQ16" s="28"/>
      <c r="QDR16" s="28"/>
      <c r="QDS16" s="27"/>
      <c r="QDT16" s="27"/>
      <c r="QDU16" s="25"/>
      <c r="QDV16" s="25"/>
      <c r="QDW16" s="25"/>
      <c r="QDX16" s="27"/>
      <c r="QDY16" s="28"/>
      <c r="QDZ16" s="28"/>
      <c r="QEA16" s="27"/>
      <c r="QEB16" s="27"/>
      <c r="QEC16" s="25"/>
      <c r="QED16" s="25"/>
      <c r="QEE16" s="25"/>
      <c r="QEF16" s="27"/>
      <c r="QEG16" s="28"/>
      <c r="QEH16" s="28"/>
      <c r="QEI16" s="27"/>
      <c r="QEJ16" s="27"/>
      <c r="QEK16" s="25"/>
      <c r="QEL16" s="25"/>
      <c r="QEM16" s="25"/>
      <c r="QEN16" s="27"/>
      <c r="QEO16" s="28"/>
      <c r="QEP16" s="28"/>
      <c r="QEQ16" s="27"/>
      <c r="QER16" s="27"/>
      <c r="QES16" s="25"/>
      <c r="QET16" s="25"/>
      <c r="QEU16" s="25"/>
      <c r="QEV16" s="27"/>
      <c r="QEW16" s="28"/>
      <c r="QEX16" s="28"/>
      <c r="QEY16" s="27"/>
      <c r="QEZ16" s="27"/>
      <c r="QFA16" s="25"/>
      <c r="QFB16" s="25"/>
      <c r="QFC16" s="25"/>
      <c r="QFD16" s="27"/>
      <c r="QFE16" s="28"/>
      <c r="QFF16" s="28"/>
      <c r="QFG16" s="27"/>
      <c r="QFH16" s="27"/>
      <c r="QFI16" s="25"/>
      <c r="QFJ16" s="25"/>
      <c r="QFK16" s="25"/>
      <c r="QFL16" s="27"/>
      <c r="QFM16" s="28"/>
      <c r="QFN16" s="28"/>
      <c r="QFO16" s="27"/>
      <c r="QFP16" s="27"/>
      <c r="QFQ16" s="25"/>
      <c r="QFR16" s="25"/>
      <c r="QFS16" s="25"/>
      <c r="QFT16" s="27"/>
      <c r="QFU16" s="28"/>
      <c r="QFV16" s="28"/>
      <c r="QFW16" s="27"/>
      <c r="QFX16" s="27"/>
      <c r="QFY16" s="25"/>
      <c r="QFZ16" s="25"/>
      <c r="QGA16" s="25"/>
      <c r="QGB16" s="27"/>
      <c r="QGC16" s="28"/>
      <c r="QGD16" s="28"/>
      <c r="QGE16" s="27"/>
      <c r="QGF16" s="27"/>
      <c r="QGG16" s="25"/>
      <c r="QGH16" s="25"/>
      <c r="QGI16" s="25"/>
      <c r="QGJ16" s="27"/>
      <c r="QGK16" s="28"/>
      <c r="QGL16" s="28"/>
      <c r="QGM16" s="27"/>
      <c r="QGN16" s="27"/>
      <c r="QGO16" s="25"/>
      <c r="QGP16" s="25"/>
      <c r="QGQ16" s="25"/>
      <c r="QGR16" s="27"/>
      <c r="QGS16" s="28"/>
      <c r="QGT16" s="28"/>
      <c r="QGU16" s="27"/>
      <c r="QGV16" s="27"/>
      <c r="QGW16" s="25"/>
      <c r="QGX16" s="25"/>
      <c r="QGY16" s="25"/>
      <c r="QGZ16" s="27"/>
      <c r="QHA16" s="28"/>
      <c r="QHB16" s="28"/>
      <c r="QHC16" s="27"/>
      <c r="QHD16" s="27"/>
      <c r="QHE16" s="25"/>
      <c r="QHF16" s="25"/>
      <c r="QHG16" s="25"/>
      <c r="QHH16" s="27"/>
      <c r="QHI16" s="28"/>
      <c r="QHJ16" s="28"/>
      <c r="QHK16" s="27"/>
      <c r="QHL16" s="27"/>
      <c r="QHM16" s="25"/>
      <c r="QHN16" s="25"/>
      <c r="QHO16" s="25"/>
      <c r="QHP16" s="27"/>
      <c r="QHQ16" s="28"/>
      <c r="QHR16" s="28"/>
      <c r="QHS16" s="27"/>
      <c r="QHT16" s="27"/>
      <c r="QHU16" s="25"/>
      <c r="QHV16" s="25"/>
      <c r="QHW16" s="25"/>
      <c r="QHX16" s="27"/>
      <c r="QHY16" s="28"/>
      <c r="QHZ16" s="28"/>
      <c r="QIA16" s="27"/>
      <c r="QIB16" s="27"/>
      <c r="QIC16" s="25"/>
      <c r="QID16" s="25"/>
      <c r="QIE16" s="25"/>
      <c r="QIF16" s="27"/>
      <c r="QIG16" s="28"/>
      <c r="QIH16" s="28"/>
      <c r="QII16" s="27"/>
      <c r="QIJ16" s="27"/>
      <c r="QIK16" s="25"/>
      <c r="QIL16" s="25"/>
      <c r="QIM16" s="25"/>
      <c r="QIN16" s="27"/>
      <c r="QIO16" s="28"/>
      <c r="QIP16" s="28"/>
      <c r="QIQ16" s="27"/>
      <c r="QIR16" s="27"/>
      <c r="QIS16" s="25"/>
      <c r="QIT16" s="25"/>
      <c r="QIU16" s="25"/>
      <c r="QIV16" s="27"/>
      <c r="QIW16" s="28"/>
      <c r="QIX16" s="28"/>
      <c r="QIY16" s="27"/>
      <c r="QIZ16" s="27"/>
      <c r="QJA16" s="25"/>
      <c r="QJB16" s="25"/>
      <c r="QJC16" s="25"/>
      <c r="QJD16" s="27"/>
      <c r="QJE16" s="28"/>
      <c r="QJF16" s="28"/>
      <c r="QJG16" s="27"/>
      <c r="QJH16" s="27"/>
      <c r="QJI16" s="25"/>
      <c r="QJJ16" s="25"/>
      <c r="QJK16" s="25"/>
      <c r="QJL16" s="27"/>
      <c r="QJM16" s="28"/>
      <c r="QJN16" s="28"/>
      <c r="QJO16" s="27"/>
      <c r="QJP16" s="27"/>
      <c r="QJQ16" s="25"/>
      <c r="QJR16" s="25"/>
      <c r="QJS16" s="25"/>
      <c r="QJT16" s="27"/>
      <c r="QJU16" s="28"/>
      <c r="QJV16" s="28"/>
      <c r="QJW16" s="27"/>
      <c r="QJX16" s="27"/>
      <c r="QJY16" s="25"/>
      <c r="QJZ16" s="25"/>
      <c r="QKA16" s="25"/>
      <c r="QKB16" s="27"/>
      <c r="QKC16" s="28"/>
      <c r="QKD16" s="28"/>
      <c r="QKE16" s="27"/>
      <c r="QKF16" s="27"/>
      <c r="QKG16" s="25"/>
      <c r="QKH16" s="25"/>
      <c r="QKI16" s="25"/>
      <c r="QKJ16" s="27"/>
      <c r="QKK16" s="28"/>
      <c r="QKL16" s="28"/>
      <c r="QKM16" s="27"/>
      <c r="QKN16" s="27"/>
      <c r="QKO16" s="25"/>
      <c r="QKP16" s="25"/>
      <c r="QKQ16" s="25"/>
      <c r="QKR16" s="27"/>
      <c r="QKS16" s="28"/>
      <c r="QKT16" s="28"/>
      <c r="QKU16" s="27"/>
      <c r="QKV16" s="27"/>
      <c r="QKW16" s="25"/>
      <c r="QKX16" s="25"/>
      <c r="QKY16" s="25"/>
      <c r="QKZ16" s="27"/>
      <c r="QLA16" s="28"/>
      <c r="QLB16" s="28"/>
      <c r="QLC16" s="27"/>
      <c r="QLD16" s="27"/>
      <c r="QLE16" s="25"/>
      <c r="QLF16" s="25"/>
      <c r="QLG16" s="25"/>
      <c r="QLH16" s="27"/>
      <c r="QLI16" s="28"/>
      <c r="QLJ16" s="28"/>
      <c r="QLK16" s="27"/>
      <c r="QLL16" s="27"/>
      <c r="QLM16" s="25"/>
      <c r="QLN16" s="25"/>
      <c r="QLO16" s="25"/>
      <c r="QLP16" s="27"/>
      <c r="QLQ16" s="28"/>
      <c r="QLR16" s="28"/>
      <c r="QLS16" s="27"/>
      <c r="QLT16" s="27"/>
      <c r="QLU16" s="25"/>
      <c r="QLV16" s="25"/>
      <c r="QLW16" s="25"/>
      <c r="QLX16" s="27"/>
      <c r="QLY16" s="28"/>
      <c r="QLZ16" s="28"/>
      <c r="QMA16" s="27"/>
      <c r="QMB16" s="27"/>
      <c r="QMC16" s="25"/>
      <c r="QMD16" s="25"/>
      <c r="QME16" s="25"/>
      <c r="QMF16" s="27"/>
      <c r="QMG16" s="28"/>
      <c r="QMH16" s="28"/>
      <c r="QMI16" s="27"/>
      <c r="QMJ16" s="27"/>
      <c r="QMK16" s="25"/>
      <c r="QML16" s="25"/>
      <c r="QMM16" s="25"/>
      <c r="QMN16" s="27"/>
      <c r="QMO16" s="28"/>
      <c r="QMP16" s="28"/>
      <c r="QMQ16" s="27"/>
      <c r="QMR16" s="27"/>
      <c r="QMS16" s="25"/>
      <c r="QMT16" s="25"/>
      <c r="QMU16" s="25"/>
      <c r="QMV16" s="27"/>
      <c r="QMW16" s="28"/>
      <c r="QMX16" s="28"/>
      <c r="QMY16" s="27"/>
      <c r="QMZ16" s="27"/>
      <c r="QNA16" s="25"/>
      <c r="QNB16" s="25"/>
      <c r="QNC16" s="25"/>
      <c r="QND16" s="27"/>
      <c r="QNE16" s="28"/>
      <c r="QNF16" s="28"/>
      <c r="QNG16" s="27"/>
      <c r="QNH16" s="27"/>
      <c r="QNI16" s="25"/>
      <c r="QNJ16" s="25"/>
      <c r="QNK16" s="25"/>
      <c r="QNL16" s="27"/>
      <c r="QNM16" s="28"/>
      <c r="QNN16" s="28"/>
      <c r="QNO16" s="27"/>
      <c r="QNP16" s="27"/>
      <c r="QNQ16" s="25"/>
      <c r="QNR16" s="25"/>
      <c r="QNS16" s="25"/>
      <c r="QNT16" s="27"/>
      <c r="QNU16" s="28"/>
      <c r="QNV16" s="28"/>
      <c r="QNW16" s="27"/>
      <c r="QNX16" s="27"/>
      <c r="QNY16" s="25"/>
      <c r="QNZ16" s="25"/>
      <c r="QOA16" s="25"/>
      <c r="QOB16" s="27"/>
      <c r="QOC16" s="28"/>
      <c r="QOD16" s="28"/>
      <c r="QOE16" s="27"/>
      <c r="QOF16" s="27"/>
      <c r="QOG16" s="25"/>
      <c r="QOH16" s="25"/>
      <c r="QOI16" s="25"/>
      <c r="QOJ16" s="27"/>
      <c r="QOK16" s="28"/>
      <c r="QOL16" s="28"/>
      <c r="QOM16" s="27"/>
      <c r="QON16" s="27"/>
      <c r="QOO16" s="25"/>
      <c r="QOP16" s="25"/>
      <c r="QOQ16" s="25"/>
      <c r="QOR16" s="27"/>
      <c r="QOS16" s="28"/>
      <c r="QOT16" s="28"/>
      <c r="QOU16" s="27"/>
      <c r="QOV16" s="27"/>
      <c r="QOW16" s="25"/>
      <c r="QOX16" s="25"/>
      <c r="QOY16" s="25"/>
      <c r="QOZ16" s="27"/>
      <c r="QPA16" s="28"/>
      <c r="QPB16" s="28"/>
      <c r="QPC16" s="27"/>
      <c r="QPD16" s="27"/>
      <c r="QPE16" s="25"/>
      <c r="QPF16" s="25"/>
      <c r="QPG16" s="25"/>
      <c r="QPH16" s="27"/>
      <c r="QPI16" s="28"/>
      <c r="QPJ16" s="28"/>
      <c r="QPK16" s="27"/>
      <c r="QPL16" s="27"/>
      <c r="QPM16" s="25"/>
      <c r="QPN16" s="25"/>
      <c r="QPO16" s="25"/>
      <c r="QPP16" s="27"/>
      <c r="QPQ16" s="28"/>
      <c r="QPR16" s="28"/>
      <c r="QPS16" s="27"/>
      <c r="QPT16" s="27"/>
      <c r="QPU16" s="25"/>
      <c r="QPV16" s="25"/>
      <c r="QPW16" s="25"/>
      <c r="QPX16" s="27"/>
      <c r="QPY16" s="28"/>
      <c r="QPZ16" s="28"/>
      <c r="QQA16" s="27"/>
      <c r="QQB16" s="27"/>
      <c r="QQC16" s="25"/>
      <c r="QQD16" s="25"/>
      <c r="QQE16" s="25"/>
      <c r="QQF16" s="27"/>
      <c r="QQG16" s="28"/>
      <c r="QQH16" s="28"/>
      <c r="QQI16" s="27"/>
      <c r="QQJ16" s="27"/>
      <c r="QQK16" s="25"/>
      <c r="QQL16" s="25"/>
      <c r="QQM16" s="25"/>
      <c r="QQN16" s="27"/>
      <c r="QQO16" s="28"/>
      <c r="QQP16" s="28"/>
      <c r="QQQ16" s="27"/>
      <c r="QQR16" s="27"/>
      <c r="QQS16" s="25"/>
      <c r="QQT16" s="25"/>
      <c r="QQU16" s="25"/>
      <c r="QQV16" s="27"/>
      <c r="QQW16" s="28"/>
      <c r="QQX16" s="28"/>
      <c r="QQY16" s="27"/>
      <c r="QQZ16" s="27"/>
      <c r="QRA16" s="25"/>
      <c r="QRB16" s="25"/>
      <c r="QRC16" s="25"/>
      <c r="QRD16" s="27"/>
      <c r="QRE16" s="28"/>
      <c r="QRF16" s="28"/>
      <c r="QRG16" s="27"/>
      <c r="QRH16" s="27"/>
      <c r="QRI16" s="25"/>
      <c r="QRJ16" s="25"/>
      <c r="QRK16" s="25"/>
      <c r="QRL16" s="27"/>
      <c r="QRM16" s="28"/>
      <c r="QRN16" s="28"/>
      <c r="QRO16" s="27"/>
      <c r="QRP16" s="27"/>
      <c r="QRQ16" s="25"/>
      <c r="QRR16" s="25"/>
      <c r="QRS16" s="25"/>
      <c r="QRT16" s="27"/>
      <c r="QRU16" s="28"/>
      <c r="QRV16" s="28"/>
      <c r="QRW16" s="27"/>
      <c r="QRX16" s="27"/>
      <c r="QRY16" s="25"/>
      <c r="QRZ16" s="25"/>
      <c r="QSA16" s="25"/>
      <c r="QSB16" s="27"/>
      <c r="QSC16" s="28"/>
      <c r="QSD16" s="28"/>
      <c r="QSE16" s="27"/>
      <c r="QSF16" s="27"/>
      <c r="QSG16" s="25"/>
      <c r="QSH16" s="25"/>
      <c r="QSI16" s="25"/>
      <c r="QSJ16" s="27"/>
      <c r="QSK16" s="28"/>
      <c r="QSL16" s="28"/>
      <c r="QSM16" s="27"/>
      <c r="QSN16" s="27"/>
      <c r="QSO16" s="25"/>
      <c r="QSP16" s="25"/>
      <c r="QSQ16" s="25"/>
      <c r="QSR16" s="27"/>
      <c r="QSS16" s="28"/>
      <c r="QST16" s="28"/>
      <c r="QSU16" s="27"/>
      <c r="QSV16" s="27"/>
      <c r="QSW16" s="25"/>
      <c r="QSX16" s="25"/>
      <c r="QSY16" s="25"/>
      <c r="QSZ16" s="27"/>
      <c r="QTA16" s="28"/>
      <c r="QTB16" s="28"/>
      <c r="QTC16" s="27"/>
      <c r="QTD16" s="27"/>
      <c r="QTE16" s="25"/>
      <c r="QTF16" s="25"/>
      <c r="QTG16" s="25"/>
      <c r="QTH16" s="27"/>
      <c r="QTI16" s="28"/>
      <c r="QTJ16" s="28"/>
      <c r="QTK16" s="27"/>
      <c r="QTL16" s="27"/>
      <c r="QTM16" s="25"/>
      <c r="QTN16" s="25"/>
      <c r="QTO16" s="25"/>
      <c r="QTP16" s="27"/>
      <c r="QTQ16" s="28"/>
      <c r="QTR16" s="28"/>
      <c r="QTS16" s="27"/>
      <c r="QTT16" s="27"/>
      <c r="QTU16" s="25"/>
      <c r="QTV16" s="25"/>
      <c r="QTW16" s="25"/>
      <c r="QTX16" s="27"/>
      <c r="QTY16" s="28"/>
      <c r="QTZ16" s="28"/>
      <c r="QUA16" s="27"/>
      <c r="QUB16" s="27"/>
      <c r="QUC16" s="25"/>
      <c r="QUD16" s="25"/>
      <c r="QUE16" s="25"/>
      <c r="QUF16" s="27"/>
      <c r="QUG16" s="28"/>
      <c r="QUH16" s="28"/>
      <c r="QUI16" s="27"/>
      <c r="QUJ16" s="27"/>
      <c r="QUK16" s="25"/>
      <c r="QUL16" s="25"/>
      <c r="QUM16" s="25"/>
      <c r="QUN16" s="27"/>
      <c r="QUO16" s="28"/>
      <c r="QUP16" s="28"/>
      <c r="QUQ16" s="27"/>
      <c r="QUR16" s="27"/>
      <c r="QUS16" s="25"/>
      <c r="QUT16" s="25"/>
      <c r="QUU16" s="25"/>
      <c r="QUV16" s="27"/>
      <c r="QUW16" s="28"/>
      <c r="QUX16" s="28"/>
      <c r="QUY16" s="27"/>
      <c r="QUZ16" s="27"/>
      <c r="QVA16" s="25"/>
      <c r="QVB16" s="25"/>
      <c r="QVC16" s="25"/>
      <c r="QVD16" s="27"/>
      <c r="QVE16" s="28"/>
      <c r="QVF16" s="28"/>
      <c r="QVG16" s="27"/>
      <c r="QVH16" s="27"/>
      <c r="QVI16" s="25"/>
      <c r="QVJ16" s="25"/>
      <c r="QVK16" s="25"/>
      <c r="QVL16" s="27"/>
      <c r="QVM16" s="28"/>
      <c r="QVN16" s="28"/>
      <c r="QVO16" s="27"/>
      <c r="QVP16" s="27"/>
      <c r="QVQ16" s="25"/>
      <c r="QVR16" s="25"/>
      <c r="QVS16" s="25"/>
      <c r="QVT16" s="27"/>
      <c r="QVU16" s="28"/>
      <c r="QVV16" s="28"/>
      <c r="QVW16" s="27"/>
      <c r="QVX16" s="27"/>
      <c r="QVY16" s="25"/>
      <c r="QVZ16" s="25"/>
      <c r="QWA16" s="25"/>
      <c r="QWB16" s="27"/>
      <c r="QWC16" s="28"/>
      <c r="QWD16" s="28"/>
      <c r="QWE16" s="27"/>
      <c r="QWF16" s="27"/>
      <c r="QWG16" s="25"/>
      <c r="QWH16" s="25"/>
      <c r="QWI16" s="25"/>
      <c r="QWJ16" s="27"/>
      <c r="QWK16" s="28"/>
      <c r="QWL16" s="28"/>
      <c r="QWM16" s="27"/>
      <c r="QWN16" s="27"/>
      <c r="QWO16" s="25"/>
      <c r="QWP16" s="25"/>
      <c r="QWQ16" s="25"/>
      <c r="QWR16" s="27"/>
      <c r="QWS16" s="28"/>
      <c r="QWT16" s="28"/>
      <c r="QWU16" s="27"/>
      <c r="QWV16" s="27"/>
      <c r="QWW16" s="25"/>
      <c r="QWX16" s="25"/>
      <c r="QWY16" s="25"/>
      <c r="QWZ16" s="27"/>
      <c r="QXA16" s="28"/>
      <c r="QXB16" s="28"/>
      <c r="QXC16" s="27"/>
      <c r="QXD16" s="27"/>
      <c r="QXE16" s="25"/>
      <c r="QXF16" s="25"/>
      <c r="QXG16" s="25"/>
      <c r="QXH16" s="27"/>
      <c r="QXI16" s="28"/>
      <c r="QXJ16" s="28"/>
      <c r="QXK16" s="27"/>
      <c r="QXL16" s="27"/>
      <c r="QXM16" s="25"/>
      <c r="QXN16" s="25"/>
      <c r="QXO16" s="25"/>
      <c r="QXP16" s="27"/>
      <c r="QXQ16" s="28"/>
      <c r="QXR16" s="28"/>
      <c r="QXS16" s="27"/>
      <c r="QXT16" s="27"/>
      <c r="QXU16" s="25"/>
      <c r="QXV16" s="25"/>
      <c r="QXW16" s="25"/>
      <c r="QXX16" s="27"/>
      <c r="QXY16" s="28"/>
      <c r="QXZ16" s="28"/>
      <c r="QYA16" s="27"/>
      <c r="QYB16" s="27"/>
      <c r="QYC16" s="25"/>
      <c r="QYD16" s="25"/>
      <c r="QYE16" s="25"/>
      <c r="QYF16" s="27"/>
      <c r="QYG16" s="28"/>
      <c r="QYH16" s="28"/>
      <c r="QYI16" s="27"/>
      <c r="QYJ16" s="27"/>
      <c r="QYK16" s="25"/>
      <c r="QYL16" s="25"/>
      <c r="QYM16" s="25"/>
      <c r="QYN16" s="27"/>
      <c r="QYO16" s="28"/>
      <c r="QYP16" s="28"/>
      <c r="QYQ16" s="27"/>
      <c r="QYR16" s="27"/>
      <c r="QYS16" s="25"/>
      <c r="QYT16" s="25"/>
      <c r="QYU16" s="25"/>
      <c r="QYV16" s="27"/>
      <c r="QYW16" s="28"/>
      <c r="QYX16" s="28"/>
      <c r="QYY16" s="27"/>
      <c r="QYZ16" s="27"/>
      <c r="QZA16" s="25"/>
      <c r="QZB16" s="25"/>
      <c r="QZC16" s="25"/>
      <c r="QZD16" s="27"/>
      <c r="QZE16" s="28"/>
      <c r="QZF16" s="28"/>
      <c r="QZG16" s="27"/>
      <c r="QZH16" s="27"/>
      <c r="QZI16" s="25"/>
      <c r="QZJ16" s="25"/>
      <c r="QZK16" s="25"/>
      <c r="QZL16" s="27"/>
      <c r="QZM16" s="28"/>
      <c r="QZN16" s="28"/>
      <c r="QZO16" s="27"/>
      <c r="QZP16" s="27"/>
      <c r="QZQ16" s="25"/>
      <c r="QZR16" s="25"/>
      <c r="QZS16" s="25"/>
      <c r="QZT16" s="27"/>
      <c r="QZU16" s="28"/>
      <c r="QZV16" s="28"/>
      <c r="QZW16" s="27"/>
      <c r="QZX16" s="27"/>
      <c r="QZY16" s="25"/>
      <c r="QZZ16" s="25"/>
      <c r="RAA16" s="25"/>
      <c r="RAB16" s="27"/>
      <c r="RAC16" s="28"/>
      <c r="RAD16" s="28"/>
      <c r="RAE16" s="27"/>
      <c r="RAF16" s="27"/>
      <c r="RAG16" s="25"/>
      <c r="RAH16" s="25"/>
      <c r="RAI16" s="25"/>
      <c r="RAJ16" s="27"/>
      <c r="RAK16" s="28"/>
      <c r="RAL16" s="28"/>
      <c r="RAM16" s="27"/>
      <c r="RAN16" s="27"/>
      <c r="RAO16" s="25"/>
      <c r="RAP16" s="25"/>
      <c r="RAQ16" s="25"/>
      <c r="RAR16" s="27"/>
      <c r="RAS16" s="28"/>
      <c r="RAT16" s="28"/>
      <c r="RAU16" s="27"/>
      <c r="RAV16" s="27"/>
      <c r="RAW16" s="25"/>
      <c r="RAX16" s="25"/>
      <c r="RAY16" s="25"/>
      <c r="RAZ16" s="27"/>
      <c r="RBA16" s="28"/>
      <c r="RBB16" s="28"/>
      <c r="RBC16" s="27"/>
      <c r="RBD16" s="27"/>
      <c r="RBE16" s="25"/>
      <c r="RBF16" s="25"/>
      <c r="RBG16" s="25"/>
      <c r="RBH16" s="27"/>
      <c r="RBI16" s="28"/>
      <c r="RBJ16" s="28"/>
      <c r="RBK16" s="27"/>
      <c r="RBL16" s="27"/>
      <c r="RBM16" s="25"/>
      <c r="RBN16" s="25"/>
      <c r="RBO16" s="25"/>
      <c r="RBP16" s="27"/>
      <c r="RBQ16" s="28"/>
      <c r="RBR16" s="28"/>
      <c r="RBS16" s="27"/>
      <c r="RBT16" s="27"/>
      <c r="RBU16" s="25"/>
      <c r="RBV16" s="25"/>
      <c r="RBW16" s="25"/>
      <c r="RBX16" s="27"/>
      <c r="RBY16" s="28"/>
      <c r="RBZ16" s="28"/>
      <c r="RCA16" s="27"/>
      <c r="RCB16" s="27"/>
      <c r="RCC16" s="25"/>
      <c r="RCD16" s="25"/>
      <c r="RCE16" s="25"/>
      <c r="RCF16" s="27"/>
      <c r="RCG16" s="28"/>
      <c r="RCH16" s="28"/>
      <c r="RCI16" s="27"/>
      <c r="RCJ16" s="27"/>
      <c r="RCK16" s="25"/>
      <c r="RCL16" s="25"/>
      <c r="RCM16" s="25"/>
      <c r="RCN16" s="27"/>
      <c r="RCO16" s="28"/>
      <c r="RCP16" s="28"/>
      <c r="RCQ16" s="27"/>
      <c r="RCR16" s="27"/>
      <c r="RCS16" s="25"/>
      <c r="RCT16" s="25"/>
      <c r="RCU16" s="25"/>
      <c r="RCV16" s="27"/>
      <c r="RCW16" s="28"/>
      <c r="RCX16" s="28"/>
      <c r="RCY16" s="27"/>
      <c r="RCZ16" s="27"/>
      <c r="RDA16" s="25"/>
      <c r="RDB16" s="25"/>
      <c r="RDC16" s="25"/>
      <c r="RDD16" s="27"/>
      <c r="RDE16" s="28"/>
      <c r="RDF16" s="28"/>
      <c r="RDG16" s="27"/>
      <c r="RDH16" s="27"/>
      <c r="RDI16" s="25"/>
      <c r="RDJ16" s="25"/>
      <c r="RDK16" s="25"/>
      <c r="RDL16" s="27"/>
      <c r="RDM16" s="28"/>
      <c r="RDN16" s="28"/>
      <c r="RDO16" s="27"/>
      <c r="RDP16" s="27"/>
      <c r="RDQ16" s="25"/>
      <c r="RDR16" s="25"/>
      <c r="RDS16" s="25"/>
      <c r="RDT16" s="27"/>
      <c r="RDU16" s="28"/>
      <c r="RDV16" s="28"/>
      <c r="RDW16" s="27"/>
      <c r="RDX16" s="27"/>
      <c r="RDY16" s="25"/>
      <c r="RDZ16" s="25"/>
      <c r="REA16" s="25"/>
      <c r="REB16" s="27"/>
      <c r="REC16" s="28"/>
      <c r="RED16" s="28"/>
      <c r="REE16" s="27"/>
      <c r="REF16" s="27"/>
      <c r="REG16" s="25"/>
      <c r="REH16" s="25"/>
      <c r="REI16" s="25"/>
      <c r="REJ16" s="27"/>
      <c r="REK16" s="28"/>
      <c r="REL16" s="28"/>
      <c r="REM16" s="27"/>
      <c r="REN16" s="27"/>
      <c r="REO16" s="25"/>
      <c r="REP16" s="25"/>
      <c r="REQ16" s="25"/>
      <c r="RER16" s="27"/>
      <c r="RES16" s="28"/>
      <c r="RET16" s="28"/>
      <c r="REU16" s="27"/>
      <c r="REV16" s="27"/>
      <c r="REW16" s="25"/>
      <c r="REX16" s="25"/>
      <c r="REY16" s="25"/>
      <c r="REZ16" s="27"/>
      <c r="RFA16" s="28"/>
      <c r="RFB16" s="28"/>
      <c r="RFC16" s="27"/>
      <c r="RFD16" s="27"/>
      <c r="RFE16" s="25"/>
      <c r="RFF16" s="25"/>
      <c r="RFG16" s="25"/>
      <c r="RFH16" s="27"/>
      <c r="RFI16" s="28"/>
      <c r="RFJ16" s="28"/>
      <c r="RFK16" s="27"/>
      <c r="RFL16" s="27"/>
      <c r="RFM16" s="25"/>
      <c r="RFN16" s="25"/>
      <c r="RFO16" s="25"/>
      <c r="RFP16" s="27"/>
      <c r="RFQ16" s="28"/>
      <c r="RFR16" s="28"/>
      <c r="RFS16" s="27"/>
      <c r="RFT16" s="27"/>
      <c r="RFU16" s="25"/>
      <c r="RFV16" s="25"/>
      <c r="RFW16" s="25"/>
      <c r="RFX16" s="27"/>
      <c r="RFY16" s="28"/>
      <c r="RFZ16" s="28"/>
      <c r="RGA16" s="27"/>
      <c r="RGB16" s="27"/>
      <c r="RGC16" s="25"/>
      <c r="RGD16" s="25"/>
      <c r="RGE16" s="25"/>
      <c r="RGF16" s="27"/>
      <c r="RGG16" s="28"/>
      <c r="RGH16" s="28"/>
      <c r="RGI16" s="27"/>
      <c r="RGJ16" s="27"/>
      <c r="RGK16" s="25"/>
      <c r="RGL16" s="25"/>
      <c r="RGM16" s="25"/>
      <c r="RGN16" s="27"/>
      <c r="RGO16" s="28"/>
      <c r="RGP16" s="28"/>
      <c r="RGQ16" s="27"/>
      <c r="RGR16" s="27"/>
      <c r="RGS16" s="25"/>
      <c r="RGT16" s="25"/>
      <c r="RGU16" s="25"/>
      <c r="RGV16" s="27"/>
      <c r="RGW16" s="28"/>
      <c r="RGX16" s="28"/>
      <c r="RGY16" s="27"/>
      <c r="RGZ16" s="27"/>
      <c r="RHA16" s="25"/>
      <c r="RHB16" s="25"/>
      <c r="RHC16" s="25"/>
      <c r="RHD16" s="27"/>
      <c r="RHE16" s="28"/>
      <c r="RHF16" s="28"/>
      <c r="RHG16" s="27"/>
      <c r="RHH16" s="27"/>
      <c r="RHI16" s="25"/>
      <c r="RHJ16" s="25"/>
      <c r="RHK16" s="25"/>
      <c r="RHL16" s="27"/>
      <c r="RHM16" s="28"/>
      <c r="RHN16" s="28"/>
      <c r="RHO16" s="27"/>
      <c r="RHP16" s="27"/>
      <c r="RHQ16" s="25"/>
      <c r="RHR16" s="25"/>
      <c r="RHS16" s="25"/>
      <c r="RHT16" s="27"/>
      <c r="RHU16" s="28"/>
      <c r="RHV16" s="28"/>
      <c r="RHW16" s="27"/>
      <c r="RHX16" s="27"/>
      <c r="RHY16" s="25"/>
      <c r="RHZ16" s="25"/>
      <c r="RIA16" s="25"/>
      <c r="RIB16" s="27"/>
      <c r="RIC16" s="28"/>
      <c r="RID16" s="28"/>
      <c r="RIE16" s="27"/>
      <c r="RIF16" s="27"/>
      <c r="RIG16" s="25"/>
      <c r="RIH16" s="25"/>
      <c r="RII16" s="25"/>
      <c r="RIJ16" s="27"/>
      <c r="RIK16" s="28"/>
      <c r="RIL16" s="28"/>
      <c r="RIM16" s="27"/>
      <c r="RIN16" s="27"/>
      <c r="RIO16" s="25"/>
      <c r="RIP16" s="25"/>
      <c r="RIQ16" s="25"/>
      <c r="RIR16" s="27"/>
      <c r="RIS16" s="28"/>
      <c r="RIT16" s="28"/>
      <c r="RIU16" s="27"/>
      <c r="RIV16" s="27"/>
      <c r="RIW16" s="25"/>
      <c r="RIX16" s="25"/>
      <c r="RIY16" s="25"/>
      <c r="RIZ16" s="27"/>
      <c r="RJA16" s="28"/>
      <c r="RJB16" s="28"/>
      <c r="RJC16" s="27"/>
      <c r="RJD16" s="27"/>
      <c r="RJE16" s="25"/>
      <c r="RJF16" s="25"/>
      <c r="RJG16" s="25"/>
      <c r="RJH16" s="27"/>
      <c r="RJI16" s="28"/>
      <c r="RJJ16" s="28"/>
      <c r="RJK16" s="27"/>
      <c r="RJL16" s="27"/>
      <c r="RJM16" s="25"/>
      <c r="RJN16" s="25"/>
      <c r="RJO16" s="25"/>
      <c r="RJP16" s="27"/>
      <c r="RJQ16" s="28"/>
      <c r="RJR16" s="28"/>
      <c r="RJS16" s="27"/>
      <c r="RJT16" s="27"/>
      <c r="RJU16" s="25"/>
      <c r="RJV16" s="25"/>
      <c r="RJW16" s="25"/>
      <c r="RJX16" s="27"/>
      <c r="RJY16" s="28"/>
      <c r="RJZ16" s="28"/>
      <c r="RKA16" s="27"/>
      <c r="RKB16" s="27"/>
      <c r="RKC16" s="25"/>
      <c r="RKD16" s="25"/>
      <c r="RKE16" s="25"/>
      <c r="RKF16" s="27"/>
      <c r="RKG16" s="28"/>
      <c r="RKH16" s="28"/>
      <c r="RKI16" s="27"/>
      <c r="RKJ16" s="27"/>
      <c r="RKK16" s="25"/>
      <c r="RKL16" s="25"/>
      <c r="RKM16" s="25"/>
      <c r="RKN16" s="27"/>
      <c r="RKO16" s="28"/>
      <c r="RKP16" s="28"/>
      <c r="RKQ16" s="27"/>
      <c r="RKR16" s="27"/>
      <c r="RKS16" s="25"/>
      <c r="RKT16" s="25"/>
      <c r="RKU16" s="25"/>
      <c r="RKV16" s="27"/>
      <c r="RKW16" s="28"/>
      <c r="RKX16" s="28"/>
      <c r="RKY16" s="27"/>
      <c r="RKZ16" s="27"/>
      <c r="RLA16" s="25"/>
      <c r="RLB16" s="25"/>
      <c r="RLC16" s="25"/>
      <c r="RLD16" s="27"/>
      <c r="RLE16" s="28"/>
      <c r="RLF16" s="28"/>
      <c r="RLG16" s="27"/>
      <c r="RLH16" s="27"/>
      <c r="RLI16" s="25"/>
      <c r="RLJ16" s="25"/>
      <c r="RLK16" s="25"/>
      <c r="RLL16" s="27"/>
      <c r="RLM16" s="28"/>
      <c r="RLN16" s="28"/>
      <c r="RLO16" s="27"/>
      <c r="RLP16" s="27"/>
      <c r="RLQ16" s="25"/>
      <c r="RLR16" s="25"/>
      <c r="RLS16" s="25"/>
      <c r="RLT16" s="27"/>
      <c r="RLU16" s="28"/>
      <c r="RLV16" s="28"/>
      <c r="RLW16" s="27"/>
      <c r="RLX16" s="27"/>
      <c r="RLY16" s="25"/>
      <c r="RLZ16" s="25"/>
      <c r="RMA16" s="25"/>
      <c r="RMB16" s="27"/>
      <c r="RMC16" s="28"/>
      <c r="RMD16" s="28"/>
      <c r="RME16" s="27"/>
      <c r="RMF16" s="27"/>
      <c r="RMG16" s="25"/>
      <c r="RMH16" s="25"/>
      <c r="RMI16" s="25"/>
      <c r="RMJ16" s="27"/>
      <c r="RMK16" s="28"/>
      <c r="RML16" s="28"/>
      <c r="RMM16" s="27"/>
      <c r="RMN16" s="27"/>
      <c r="RMO16" s="25"/>
      <c r="RMP16" s="25"/>
      <c r="RMQ16" s="25"/>
      <c r="RMR16" s="27"/>
      <c r="RMS16" s="28"/>
      <c r="RMT16" s="28"/>
      <c r="RMU16" s="27"/>
      <c r="RMV16" s="27"/>
      <c r="RMW16" s="25"/>
      <c r="RMX16" s="25"/>
      <c r="RMY16" s="25"/>
      <c r="RMZ16" s="27"/>
      <c r="RNA16" s="28"/>
      <c r="RNB16" s="28"/>
      <c r="RNC16" s="27"/>
      <c r="RND16" s="27"/>
      <c r="RNE16" s="25"/>
      <c r="RNF16" s="25"/>
      <c r="RNG16" s="25"/>
      <c r="RNH16" s="27"/>
      <c r="RNI16" s="28"/>
      <c r="RNJ16" s="28"/>
      <c r="RNK16" s="27"/>
      <c r="RNL16" s="27"/>
      <c r="RNM16" s="25"/>
      <c r="RNN16" s="25"/>
      <c r="RNO16" s="25"/>
      <c r="RNP16" s="27"/>
      <c r="RNQ16" s="28"/>
      <c r="RNR16" s="28"/>
      <c r="RNS16" s="27"/>
      <c r="RNT16" s="27"/>
      <c r="RNU16" s="25"/>
      <c r="RNV16" s="25"/>
      <c r="RNW16" s="25"/>
      <c r="RNX16" s="27"/>
      <c r="RNY16" s="28"/>
      <c r="RNZ16" s="28"/>
      <c r="ROA16" s="27"/>
      <c r="ROB16" s="27"/>
      <c r="ROC16" s="25"/>
      <c r="ROD16" s="25"/>
      <c r="ROE16" s="25"/>
      <c r="ROF16" s="27"/>
      <c r="ROG16" s="28"/>
      <c r="ROH16" s="28"/>
      <c r="ROI16" s="27"/>
      <c r="ROJ16" s="27"/>
      <c r="ROK16" s="25"/>
      <c r="ROL16" s="25"/>
      <c r="ROM16" s="25"/>
      <c r="RON16" s="27"/>
      <c r="ROO16" s="28"/>
      <c r="ROP16" s="28"/>
      <c r="ROQ16" s="27"/>
      <c r="ROR16" s="27"/>
      <c r="ROS16" s="25"/>
      <c r="ROT16" s="25"/>
      <c r="ROU16" s="25"/>
      <c r="ROV16" s="27"/>
      <c r="ROW16" s="28"/>
      <c r="ROX16" s="28"/>
      <c r="ROY16" s="27"/>
      <c r="ROZ16" s="27"/>
      <c r="RPA16" s="25"/>
      <c r="RPB16" s="25"/>
      <c r="RPC16" s="25"/>
      <c r="RPD16" s="27"/>
      <c r="RPE16" s="28"/>
      <c r="RPF16" s="28"/>
      <c r="RPG16" s="27"/>
      <c r="RPH16" s="27"/>
      <c r="RPI16" s="25"/>
      <c r="RPJ16" s="25"/>
      <c r="RPK16" s="25"/>
      <c r="RPL16" s="27"/>
      <c r="RPM16" s="28"/>
      <c r="RPN16" s="28"/>
      <c r="RPO16" s="27"/>
      <c r="RPP16" s="27"/>
      <c r="RPQ16" s="25"/>
      <c r="RPR16" s="25"/>
      <c r="RPS16" s="25"/>
      <c r="RPT16" s="27"/>
      <c r="RPU16" s="28"/>
      <c r="RPV16" s="28"/>
      <c r="RPW16" s="27"/>
      <c r="RPX16" s="27"/>
      <c r="RPY16" s="25"/>
      <c r="RPZ16" s="25"/>
      <c r="RQA16" s="25"/>
      <c r="RQB16" s="27"/>
      <c r="RQC16" s="28"/>
      <c r="RQD16" s="28"/>
      <c r="RQE16" s="27"/>
      <c r="RQF16" s="27"/>
      <c r="RQG16" s="25"/>
      <c r="RQH16" s="25"/>
      <c r="RQI16" s="25"/>
      <c r="RQJ16" s="27"/>
      <c r="RQK16" s="28"/>
      <c r="RQL16" s="28"/>
      <c r="RQM16" s="27"/>
      <c r="RQN16" s="27"/>
      <c r="RQO16" s="25"/>
      <c r="RQP16" s="25"/>
      <c r="RQQ16" s="25"/>
      <c r="RQR16" s="27"/>
      <c r="RQS16" s="28"/>
      <c r="RQT16" s="28"/>
      <c r="RQU16" s="27"/>
      <c r="RQV16" s="27"/>
      <c r="RQW16" s="25"/>
      <c r="RQX16" s="25"/>
      <c r="RQY16" s="25"/>
      <c r="RQZ16" s="27"/>
      <c r="RRA16" s="28"/>
      <c r="RRB16" s="28"/>
      <c r="RRC16" s="27"/>
      <c r="RRD16" s="27"/>
      <c r="RRE16" s="25"/>
      <c r="RRF16" s="25"/>
      <c r="RRG16" s="25"/>
      <c r="RRH16" s="27"/>
      <c r="RRI16" s="28"/>
      <c r="RRJ16" s="28"/>
      <c r="RRK16" s="27"/>
      <c r="RRL16" s="27"/>
      <c r="RRM16" s="25"/>
      <c r="RRN16" s="25"/>
      <c r="RRO16" s="25"/>
      <c r="RRP16" s="27"/>
      <c r="RRQ16" s="28"/>
      <c r="RRR16" s="28"/>
      <c r="RRS16" s="27"/>
      <c r="RRT16" s="27"/>
      <c r="RRU16" s="25"/>
      <c r="RRV16" s="25"/>
      <c r="RRW16" s="25"/>
      <c r="RRX16" s="27"/>
      <c r="RRY16" s="28"/>
      <c r="RRZ16" s="28"/>
      <c r="RSA16" s="27"/>
      <c r="RSB16" s="27"/>
      <c r="RSC16" s="25"/>
      <c r="RSD16" s="25"/>
      <c r="RSE16" s="25"/>
      <c r="RSF16" s="27"/>
      <c r="RSG16" s="28"/>
      <c r="RSH16" s="28"/>
      <c r="RSI16" s="27"/>
      <c r="RSJ16" s="27"/>
      <c r="RSK16" s="25"/>
      <c r="RSL16" s="25"/>
      <c r="RSM16" s="25"/>
      <c r="RSN16" s="27"/>
      <c r="RSO16" s="28"/>
      <c r="RSP16" s="28"/>
      <c r="RSQ16" s="27"/>
      <c r="RSR16" s="27"/>
      <c r="RSS16" s="25"/>
      <c r="RST16" s="25"/>
      <c r="RSU16" s="25"/>
      <c r="RSV16" s="27"/>
      <c r="RSW16" s="28"/>
      <c r="RSX16" s="28"/>
      <c r="RSY16" s="27"/>
      <c r="RSZ16" s="27"/>
      <c r="RTA16" s="25"/>
      <c r="RTB16" s="25"/>
      <c r="RTC16" s="25"/>
      <c r="RTD16" s="27"/>
      <c r="RTE16" s="28"/>
      <c r="RTF16" s="28"/>
      <c r="RTG16" s="27"/>
      <c r="RTH16" s="27"/>
      <c r="RTI16" s="25"/>
      <c r="RTJ16" s="25"/>
      <c r="RTK16" s="25"/>
      <c r="RTL16" s="27"/>
      <c r="RTM16" s="28"/>
      <c r="RTN16" s="28"/>
      <c r="RTO16" s="27"/>
      <c r="RTP16" s="27"/>
      <c r="RTQ16" s="25"/>
      <c r="RTR16" s="25"/>
      <c r="RTS16" s="25"/>
      <c r="RTT16" s="27"/>
      <c r="RTU16" s="28"/>
      <c r="RTV16" s="28"/>
      <c r="RTW16" s="27"/>
      <c r="RTX16" s="27"/>
      <c r="RTY16" s="25"/>
      <c r="RTZ16" s="25"/>
      <c r="RUA16" s="25"/>
      <c r="RUB16" s="27"/>
      <c r="RUC16" s="28"/>
      <c r="RUD16" s="28"/>
      <c r="RUE16" s="27"/>
      <c r="RUF16" s="27"/>
      <c r="RUG16" s="25"/>
      <c r="RUH16" s="25"/>
      <c r="RUI16" s="25"/>
      <c r="RUJ16" s="27"/>
      <c r="RUK16" s="28"/>
      <c r="RUL16" s="28"/>
      <c r="RUM16" s="27"/>
      <c r="RUN16" s="27"/>
      <c r="RUO16" s="25"/>
      <c r="RUP16" s="25"/>
      <c r="RUQ16" s="25"/>
      <c r="RUR16" s="27"/>
      <c r="RUS16" s="28"/>
      <c r="RUT16" s="28"/>
      <c r="RUU16" s="27"/>
      <c r="RUV16" s="27"/>
      <c r="RUW16" s="25"/>
      <c r="RUX16" s="25"/>
      <c r="RUY16" s="25"/>
      <c r="RUZ16" s="27"/>
      <c r="RVA16" s="28"/>
      <c r="RVB16" s="28"/>
      <c r="RVC16" s="27"/>
      <c r="RVD16" s="27"/>
      <c r="RVE16" s="25"/>
      <c r="RVF16" s="25"/>
      <c r="RVG16" s="25"/>
      <c r="RVH16" s="27"/>
      <c r="RVI16" s="28"/>
      <c r="RVJ16" s="28"/>
      <c r="RVK16" s="27"/>
      <c r="RVL16" s="27"/>
      <c r="RVM16" s="25"/>
      <c r="RVN16" s="25"/>
      <c r="RVO16" s="25"/>
      <c r="RVP16" s="27"/>
      <c r="RVQ16" s="28"/>
      <c r="RVR16" s="28"/>
      <c r="RVS16" s="27"/>
      <c r="RVT16" s="27"/>
      <c r="RVU16" s="25"/>
      <c r="RVV16" s="25"/>
      <c r="RVW16" s="25"/>
      <c r="RVX16" s="27"/>
      <c r="RVY16" s="28"/>
      <c r="RVZ16" s="28"/>
      <c r="RWA16" s="27"/>
      <c r="RWB16" s="27"/>
      <c r="RWC16" s="25"/>
      <c r="RWD16" s="25"/>
      <c r="RWE16" s="25"/>
      <c r="RWF16" s="27"/>
      <c r="RWG16" s="28"/>
      <c r="RWH16" s="28"/>
      <c r="RWI16" s="27"/>
      <c r="RWJ16" s="27"/>
      <c r="RWK16" s="25"/>
      <c r="RWL16" s="25"/>
      <c r="RWM16" s="25"/>
      <c r="RWN16" s="27"/>
      <c r="RWO16" s="28"/>
      <c r="RWP16" s="28"/>
      <c r="RWQ16" s="27"/>
      <c r="RWR16" s="27"/>
      <c r="RWS16" s="25"/>
      <c r="RWT16" s="25"/>
      <c r="RWU16" s="25"/>
      <c r="RWV16" s="27"/>
      <c r="RWW16" s="28"/>
      <c r="RWX16" s="28"/>
      <c r="RWY16" s="27"/>
      <c r="RWZ16" s="27"/>
      <c r="RXA16" s="25"/>
      <c r="RXB16" s="25"/>
      <c r="RXC16" s="25"/>
      <c r="RXD16" s="27"/>
      <c r="RXE16" s="28"/>
      <c r="RXF16" s="28"/>
      <c r="RXG16" s="27"/>
      <c r="RXH16" s="27"/>
      <c r="RXI16" s="25"/>
      <c r="RXJ16" s="25"/>
      <c r="RXK16" s="25"/>
      <c r="RXL16" s="27"/>
      <c r="RXM16" s="28"/>
      <c r="RXN16" s="28"/>
      <c r="RXO16" s="27"/>
      <c r="RXP16" s="27"/>
      <c r="RXQ16" s="25"/>
      <c r="RXR16" s="25"/>
      <c r="RXS16" s="25"/>
      <c r="RXT16" s="27"/>
      <c r="RXU16" s="28"/>
      <c r="RXV16" s="28"/>
      <c r="RXW16" s="27"/>
      <c r="RXX16" s="27"/>
      <c r="RXY16" s="25"/>
      <c r="RXZ16" s="25"/>
      <c r="RYA16" s="25"/>
      <c r="RYB16" s="27"/>
      <c r="RYC16" s="28"/>
      <c r="RYD16" s="28"/>
      <c r="RYE16" s="27"/>
      <c r="RYF16" s="27"/>
      <c r="RYG16" s="25"/>
      <c r="RYH16" s="25"/>
      <c r="RYI16" s="25"/>
      <c r="RYJ16" s="27"/>
      <c r="RYK16" s="28"/>
      <c r="RYL16" s="28"/>
      <c r="RYM16" s="27"/>
      <c r="RYN16" s="27"/>
      <c r="RYO16" s="25"/>
      <c r="RYP16" s="25"/>
      <c r="RYQ16" s="25"/>
      <c r="RYR16" s="27"/>
      <c r="RYS16" s="28"/>
      <c r="RYT16" s="28"/>
      <c r="RYU16" s="27"/>
      <c r="RYV16" s="27"/>
      <c r="RYW16" s="25"/>
      <c r="RYX16" s="25"/>
      <c r="RYY16" s="25"/>
      <c r="RYZ16" s="27"/>
      <c r="RZA16" s="28"/>
      <c r="RZB16" s="28"/>
      <c r="RZC16" s="27"/>
      <c r="RZD16" s="27"/>
      <c r="RZE16" s="25"/>
      <c r="RZF16" s="25"/>
      <c r="RZG16" s="25"/>
      <c r="RZH16" s="27"/>
      <c r="RZI16" s="28"/>
      <c r="RZJ16" s="28"/>
      <c r="RZK16" s="27"/>
      <c r="RZL16" s="27"/>
      <c r="RZM16" s="25"/>
      <c r="RZN16" s="25"/>
      <c r="RZO16" s="25"/>
      <c r="RZP16" s="27"/>
      <c r="RZQ16" s="28"/>
      <c r="RZR16" s="28"/>
      <c r="RZS16" s="27"/>
      <c r="RZT16" s="27"/>
      <c r="RZU16" s="25"/>
      <c r="RZV16" s="25"/>
      <c r="RZW16" s="25"/>
      <c r="RZX16" s="27"/>
      <c r="RZY16" s="28"/>
      <c r="RZZ16" s="28"/>
      <c r="SAA16" s="27"/>
      <c r="SAB16" s="27"/>
      <c r="SAC16" s="25"/>
      <c r="SAD16" s="25"/>
      <c r="SAE16" s="25"/>
      <c r="SAF16" s="27"/>
      <c r="SAG16" s="28"/>
      <c r="SAH16" s="28"/>
      <c r="SAI16" s="27"/>
      <c r="SAJ16" s="27"/>
      <c r="SAK16" s="25"/>
      <c r="SAL16" s="25"/>
      <c r="SAM16" s="25"/>
      <c r="SAN16" s="27"/>
      <c r="SAO16" s="28"/>
      <c r="SAP16" s="28"/>
      <c r="SAQ16" s="27"/>
      <c r="SAR16" s="27"/>
      <c r="SAS16" s="25"/>
      <c r="SAT16" s="25"/>
      <c r="SAU16" s="25"/>
      <c r="SAV16" s="27"/>
      <c r="SAW16" s="28"/>
      <c r="SAX16" s="28"/>
      <c r="SAY16" s="27"/>
      <c r="SAZ16" s="27"/>
      <c r="SBA16" s="25"/>
      <c r="SBB16" s="25"/>
      <c r="SBC16" s="25"/>
      <c r="SBD16" s="27"/>
      <c r="SBE16" s="28"/>
      <c r="SBF16" s="28"/>
      <c r="SBG16" s="27"/>
      <c r="SBH16" s="27"/>
      <c r="SBI16" s="25"/>
      <c r="SBJ16" s="25"/>
      <c r="SBK16" s="25"/>
      <c r="SBL16" s="27"/>
      <c r="SBM16" s="28"/>
      <c r="SBN16" s="28"/>
      <c r="SBO16" s="27"/>
      <c r="SBP16" s="27"/>
      <c r="SBQ16" s="25"/>
      <c r="SBR16" s="25"/>
      <c r="SBS16" s="25"/>
      <c r="SBT16" s="27"/>
      <c r="SBU16" s="28"/>
      <c r="SBV16" s="28"/>
      <c r="SBW16" s="27"/>
      <c r="SBX16" s="27"/>
      <c r="SBY16" s="25"/>
      <c r="SBZ16" s="25"/>
      <c r="SCA16" s="25"/>
      <c r="SCB16" s="27"/>
      <c r="SCC16" s="28"/>
      <c r="SCD16" s="28"/>
      <c r="SCE16" s="27"/>
      <c r="SCF16" s="27"/>
      <c r="SCG16" s="25"/>
      <c r="SCH16" s="25"/>
      <c r="SCI16" s="25"/>
      <c r="SCJ16" s="27"/>
      <c r="SCK16" s="28"/>
      <c r="SCL16" s="28"/>
      <c r="SCM16" s="27"/>
      <c r="SCN16" s="27"/>
      <c r="SCO16" s="25"/>
      <c r="SCP16" s="25"/>
      <c r="SCQ16" s="25"/>
      <c r="SCR16" s="27"/>
      <c r="SCS16" s="28"/>
      <c r="SCT16" s="28"/>
      <c r="SCU16" s="27"/>
      <c r="SCV16" s="27"/>
      <c r="SCW16" s="25"/>
      <c r="SCX16" s="25"/>
      <c r="SCY16" s="25"/>
      <c r="SCZ16" s="27"/>
      <c r="SDA16" s="28"/>
      <c r="SDB16" s="28"/>
      <c r="SDC16" s="27"/>
      <c r="SDD16" s="27"/>
      <c r="SDE16" s="25"/>
      <c r="SDF16" s="25"/>
      <c r="SDG16" s="25"/>
      <c r="SDH16" s="27"/>
      <c r="SDI16" s="28"/>
      <c r="SDJ16" s="28"/>
      <c r="SDK16" s="27"/>
      <c r="SDL16" s="27"/>
      <c r="SDM16" s="25"/>
      <c r="SDN16" s="25"/>
      <c r="SDO16" s="25"/>
      <c r="SDP16" s="27"/>
      <c r="SDQ16" s="28"/>
      <c r="SDR16" s="28"/>
      <c r="SDS16" s="27"/>
      <c r="SDT16" s="27"/>
      <c r="SDU16" s="25"/>
      <c r="SDV16" s="25"/>
      <c r="SDW16" s="25"/>
      <c r="SDX16" s="27"/>
      <c r="SDY16" s="28"/>
      <c r="SDZ16" s="28"/>
      <c r="SEA16" s="27"/>
      <c r="SEB16" s="27"/>
      <c r="SEC16" s="25"/>
      <c r="SED16" s="25"/>
      <c r="SEE16" s="25"/>
      <c r="SEF16" s="27"/>
      <c r="SEG16" s="28"/>
      <c r="SEH16" s="28"/>
      <c r="SEI16" s="27"/>
      <c r="SEJ16" s="27"/>
      <c r="SEK16" s="25"/>
      <c r="SEL16" s="25"/>
      <c r="SEM16" s="25"/>
      <c r="SEN16" s="27"/>
      <c r="SEO16" s="28"/>
      <c r="SEP16" s="28"/>
      <c r="SEQ16" s="27"/>
      <c r="SER16" s="27"/>
      <c r="SES16" s="25"/>
      <c r="SET16" s="25"/>
      <c r="SEU16" s="25"/>
      <c r="SEV16" s="27"/>
      <c r="SEW16" s="28"/>
      <c r="SEX16" s="28"/>
      <c r="SEY16" s="27"/>
      <c r="SEZ16" s="27"/>
      <c r="SFA16" s="25"/>
      <c r="SFB16" s="25"/>
      <c r="SFC16" s="25"/>
      <c r="SFD16" s="27"/>
      <c r="SFE16" s="28"/>
      <c r="SFF16" s="28"/>
      <c r="SFG16" s="27"/>
      <c r="SFH16" s="27"/>
      <c r="SFI16" s="25"/>
      <c r="SFJ16" s="25"/>
      <c r="SFK16" s="25"/>
      <c r="SFL16" s="27"/>
      <c r="SFM16" s="28"/>
      <c r="SFN16" s="28"/>
      <c r="SFO16" s="27"/>
      <c r="SFP16" s="27"/>
      <c r="SFQ16" s="25"/>
      <c r="SFR16" s="25"/>
      <c r="SFS16" s="25"/>
      <c r="SFT16" s="27"/>
      <c r="SFU16" s="28"/>
      <c r="SFV16" s="28"/>
      <c r="SFW16" s="27"/>
      <c r="SFX16" s="27"/>
      <c r="SFY16" s="25"/>
      <c r="SFZ16" s="25"/>
      <c r="SGA16" s="25"/>
      <c r="SGB16" s="27"/>
      <c r="SGC16" s="28"/>
      <c r="SGD16" s="28"/>
      <c r="SGE16" s="27"/>
      <c r="SGF16" s="27"/>
      <c r="SGG16" s="25"/>
      <c r="SGH16" s="25"/>
      <c r="SGI16" s="25"/>
      <c r="SGJ16" s="27"/>
      <c r="SGK16" s="28"/>
      <c r="SGL16" s="28"/>
      <c r="SGM16" s="27"/>
      <c r="SGN16" s="27"/>
      <c r="SGO16" s="25"/>
      <c r="SGP16" s="25"/>
      <c r="SGQ16" s="25"/>
      <c r="SGR16" s="27"/>
      <c r="SGS16" s="28"/>
      <c r="SGT16" s="28"/>
      <c r="SGU16" s="27"/>
      <c r="SGV16" s="27"/>
      <c r="SGW16" s="25"/>
      <c r="SGX16" s="25"/>
      <c r="SGY16" s="25"/>
      <c r="SGZ16" s="27"/>
      <c r="SHA16" s="28"/>
      <c r="SHB16" s="28"/>
      <c r="SHC16" s="27"/>
      <c r="SHD16" s="27"/>
      <c r="SHE16" s="25"/>
      <c r="SHF16" s="25"/>
      <c r="SHG16" s="25"/>
      <c r="SHH16" s="27"/>
      <c r="SHI16" s="28"/>
      <c r="SHJ16" s="28"/>
      <c r="SHK16" s="27"/>
      <c r="SHL16" s="27"/>
      <c r="SHM16" s="25"/>
      <c r="SHN16" s="25"/>
      <c r="SHO16" s="25"/>
      <c r="SHP16" s="27"/>
      <c r="SHQ16" s="28"/>
      <c r="SHR16" s="28"/>
      <c r="SHS16" s="27"/>
      <c r="SHT16" s="27"/>
      <c r="SHU16" s="25"/>
      <c r="SHV16" s="25"/>
      <c r="SHW16" s="25"/>
      <c r="SHX16" s="27"/>
      <c r="SHY16" s="28"/>
      <c r="SHZ16" s="28"/>
      <c r="SIA16" s="27"/>
      <c r="SIB16" s="27"/>
      <c r="SIC16" s="25"/>
      <c r="SID16" s="25"/>
      <c r="SIE16" s="25"/>
      <c r="SIF16" s="27"/>
      <c r="SIG16" s="28"/>
      <c r="SIH16" s="28"/>
      <c r="SII16" s="27"/>
      <c r="SIJ16" s="27"/>
      <c r="SIK16" s="25"/>
      <c r="SIL16" s="25"/>
      <c r="SIM16" s="25"/>
      <c r="SIN16" s="27"/>
      <c r="SIO16" s="28"/>
      <c r="SIP16" s="28"/>
      <c r="SIQ16" s="27"/>
      <c r="SIR16" s="27"/>
      <c r="SIS16" s="25"/>
      <c r="SIT16" s="25"/>
      <c r="SIU16" s="25"/>
      <c r="SIV16" s="27"/>
      <c r="SIW16" s="28"/>
      <c r="SIX16" s="28"/>
      <c r="SIY16" s="27"/>
      <c r="SIZ16" s="27"/>
      <c r="SJA16" s="25"/>
      <c r="SJB16" s="25"/>
      <c r="SJC16" s="25"/>
      <c r="SJD16" s="27"/>
      <c r="SJE16" s="28"/>
      <c r="SJF16" s="28"/>
      <c r="SJG16" s="27"/>
      <c r="SJH16" s="27"/>
      <c r="SJI16" s="25"/>
      <c r="SJJ16" s="25"/>
      <c r="SJK16" s="25"/>
      <c r="SJL16" s="27"/>
      <c r="SJM16" s="28"/>
      <c r="SJN16" s="28"/>
      <c r="SJO16" s="27"/>
      <c r="SJP16" s="27"/>
      <c r="SJQ16" s="25"/>
      <c r="SJR16" s="25"/>
      <c r="SJS16" s="25"/>
      <c r="SJT16" s="27"/>
      <c r="SJU16" s="28"/>
      <c r="SJV16" s="28"/>
      <c r="SJW16" s="27"/>
      <c r="SJX16" s="27"/>
      <c r="SJY16" s="25"/>
      <c r="SJZ16" s="25"/>
      <c r="SKA16" s="25"/>
      <c r="SKB16" s="27"/>
      <c r="SKC16" s="28"/>
      <c r="SKD16" s="28"/>
      <c r="SKE16" s="27"/>
      <c r="SKF16" s="27"/>
      <c r="SKG16" s="25"/>
      <c r="SKH16" s="25"/>
      <c r="SKI16" s="25"/>
      <c r="SKJ16" s="27"/>
      <c r="SKK16" s="28"/>
      <c r="SKL16" s="28"/>
      <c r="SKM16" s="27"/>
      <c r="SKN16" s="27"/>
      <c r="SKO16" s="25"/>
      <c r="SKP16" s="25"/>
      <c r="SKQ16" s="25"/>
      <c r="SKR16" s="27"/>
      <c r="SKS16" s="28"/>
      <c r="SKT16" s="28"/>
      <c r="SKU16" s="27"/>
      <c r="SKV16" s="27"/>
      <c r="SKW16" s="25"/>
      <c r="SKX16" s="25"/>
      <c r="SKY16" s="25"/>
      <c r="SKZ16" s="27"/>
      <c r="SLA16" s="28"/>
      <c r="SLB16" s="28"/>
      <c r="SLC16" s="27"/>
      <c r="SLD16" s="27"/>
      <c r="SLE16" s="25"/>
      <c r="SLF16" s="25"/>
      <c r="SLG16" s="25"/>
      <c r="SLH16" s="27"/>
      <c r="SLI16" s="28"/>
      <c r="SLJ16" s="28"/>
      <c r="SLK16" s="27"/>
      <c r="SLL16" s="27"/>
      <c r="SLM16" s="25"/>
      <c r="SLN16" s="25"/>
      <c r="SLO16" s="25"/>
      <c r="SLP16" s="27"/>
      <c r="SLQ16" s="28"/>
      <c r="SLR16" s="28"/>
      <c r="SLS16" s="27"/>
      <c r="SLT16" s="27"/>
      <c r="SLU16" s="25"/>
      <c r="SLV16" s="25"/>
      <c r="SLW16" s="25"/>
      <c r="SLX16" s="27"/>
      <c r="SLY16" s="28"/>
      <c r="SLZ16" s="28"/>
      <c r="SMA16" s="27"/>
      <c r="SMB16" s="27"/>
      <c r="SMC16" s="25"/>
      <c r="SMD16" s="25"/>
      <c r="SME16" s="25"/>
      <c r="SMF16" s="27"/>
      <c r="SMG16" s="28"/>
      <c r="SMH16" s="28"/>
      <c r="SMI16" s="27"/>
      <c r="SMJ16" s="27"/>
      <c r="SMK16" s="25"/>
      <c r="SML16" s="25"/>
      <c r="SMM16" s="25"/>
      <c r="SMN16" s="27"/>
      <c r="SMO16" s="28"/>
      <c r="SMP16" s="28"/>
      <c r="SMQ16" s="27"/>
      <c r="SMR16" s="27"/>
      <c r="SMS16" s="25"/>
      <c r="SMT16" s="25"/>
      <c r="SMU16" s="25"/>
      <c r="SMV16" s="27"/>
      <c r="SMW16" s="28"/>
      <c r="SMX16" s="28"/>
      <c r="SMY16" s="27"/>
      <c r="SMZ16" s="27"/>
      <c r="SNA16" s="25"/>
      <c r="SNB16" s="25"/>
      <c r="SNC16" s="25"/>
      <c r="SND16" s="27"/>
      <c r="SNE16" s="28"/>
      <c r="SNF16" s="28"/>
      <c r="SNG16" s="27"/>
      <c r="SNH16" s="27"/>
      <c r="SNI16" s="25"/>
      <c r="SNJ16" s="25"/>
      <c r="SNK16" s="25"/>
      <c r="SNL16" s="27"/>
      <c r="SNM16" s="28"/>
      <c r="SNN16" s="28"/>
      <c r="SNO16" s="27"/>
      <c r="SNP16" s="27"/>
      <c r="SNQ16" s="25"/>
      <c r="SNR16" s="25"/>
      <c r="SNS16" s="25"/>
      <c r="SNT16" s="27"/>
      <c r="SNU16" s="28"/>
      <c r="SNV16" s="28"/>
      <c r="SNW16" s="27"/>
      <c r="SNX16" s="27"/>
      <c r="SNY16" s="25"/>
      <c r="SNZ16" s="25"/>
      <c r="SOA16" s="25"/>
      <c r="SOB16" s="27"/>
      <c r="SOC16" s="28"/>
      <c r="SOD16" s="28"/>
      <c r="SOE16" s="27"/>
      <c r="SOF16" s="27"/>
      <c r="SOG16" s="25"/>
      <c r="SOH16" s="25"/>
      <c r="SOI16" s="25"/>
      <c r="SOJ16" s="27"/>
      <c r="SOK16" s="28"/>
      <c r="SOL16" s="28"/>
      <c r="SOM16" s="27"/>
      <c r="SON16" s="27"/>
      <c r="SOO16" s="25"/>
      <c r="SOP16" s="25"/>
      <c r="SOQ16" s="25"/>
      <c r="SOR16" s="27"/>
      <c r="SOS16" s="28"/>
      <c r="SOT16" s="28"/>
      <c r="SOU16" s="27"/>
      <c r="SOV16" s="27"/>
      <c r="SOW16" s="25"/>
      <c r="SOX16" s="25"/>
      <c r="SOY16" s="25"/>
      <c r="SOZ16" s="27"/>
      <c r="SPA16" s="28"/>
      <c r="SPB16" s="28"/>
      <c r="SPC16" s="27"/>
      <c r="SPD16" s="27"/>
      <c r="SPE16" s="25"/>
      <c r="SPF16" s="25"/>
      <c r="SPG16" s="25"/>
      <c r="SPH16" s="27"/>
      <c r="SPI16" s="28"/>
      <c r="SPJ16" s="28"/>
      <c r="SPK16" s="27"/>
      <c r="SPL16" s="27"/>
      <c r="SPM16" s="25"/>
      <c r="SPN16" s="25"/>
      <c r="SPO16" s="25"/>
      <c r="SPP16" s="27"/>
      <c r="SPQ16" s="28"/>
      <c r="SPR16" s="28"/>
      <c r="SPS16" s="27"/>
      <c r="SPT16" s="27"/>
      <c r="SPU16" s="25"/>
      <c r="SPV16" s="25"/>
      <c r="SPW16" s="25"/>
      <c r="SPX16" s="27"/>
      <c r="SPY16" s="28"/>
      <c r="SPZ16" s="28"/>
      <c r="SQA16" s="27"/>
      <c r="SQB16" s="27"/>
      <c r="SQC16" s="25"/>
      <c r="SQD16" s="25"/>
      <c r="SQE16" s="25"/>
      <c r="SQF16" s="27"/>
      <c r="SQG16" s="28"/>
      <c r="SQH16" s="28"/>
      <c r="SQI16" s="27"/>
      <c r="SQJ16" s="27"/>
      <c r="SQK16" s="25"/>
      <c r="SQL16" s="25"/>
      <c r="SQM16" s="25"/>
      <c r="SQN16" s="27"/>
      <c r="SQO16" s="28"/>
      <c r="SQP16" s="28"/>
      <c r="SQQ16" s="27"/>
      <c r="SQR16" s="27"/>
      <c r="SQS16" s="25"/>
      <c r="SQT16" s="25"/>
      <c r="SQU16" s="25"/>
      <c r="SQV16" s="27"/>
      <c r="SQW16" s="28"/>
      <c r="SQX16" s="28"/>
      <c r="SQY16" s="27"/>
      <c r="SQZ16" s="27"/>
      <c r="SRA16" s="25"/>
      <c r="SRB16" s="25"/>
      <c r="SRC16" s="25"/>
      <c r="SRD16" s="27"/>
      <c r="SRE16" s="28"/>
      <c r="SRF16" s="28"/>
      <c r="SRG16" s="27"/>
      <c r="SRH16" s="27"/>
      <c r="SRI16" s="25"/>
      <c r="SRJ16" s="25"/>
      <c r="SRK16" s="25"/>
      <c r="SRL16" s="27"/>
      <c r="SRM16" s="28"/>
      <c r="SRN16" s="28"/>
      <c r="SRO16" s="27"/>
      <c r="SRP16" s="27"/>
      <c r="SRQ16" s="25"/>
      <c r="SRR16" s="25"/>
      <c r="SRS16" s="25"/>
      <c r="SRT16" s="27"/>
      <c r="SRU16" s="28"/>
      <c r="SRV16" s="28"/>
      <c r="SRW16" s="27"/>
      <c r="SRX16" s="27"/>
      <c r="SRY16" s="25"/>
      <c r="SRZ16" s="25"/>
      <c r="SSA16" s="25"/>
      <c r="SSB16" s="27"/>
      <c r="SSC16" s="28"/>
      <c r="SSD16" s="28"/>
      <c r="SSE16" s="27"/>
      <c r="SSF16" s="27"/>
      <c r="SSG16" s="25"/>
      <c r="SSH16" s="25"/>
      <c r="SSI16" s="25"/>
      <c r="SSJ16" s="27"/>
      <c r="SSK16" s="28"/>
      <c r="SSL16" s="28"/>
      <c r="SSM16" s="27"/>
      <c r="SSN16" s="27"/>
      <c r="SSO16" s="25"/>
      <c r="SSP16" s="25"/>
      <c r="SSQ16" s="25"/>
      <c r="SSR16" s="27"/>
      <c r="SSS16" s="28"/>
      <c r="SST16" s="28"/>
      <c r="SSU16" s="27"/>
      <c r="SSV16" s="27"/>
      <c r="SSW16" s="25"/>
      <c r="SSX16" s="25"/>
      <c r="SSY16" s="25"/>
      <c r="SSZ16" s="27"/>
      <c r="STA16" s="28"/>
      <c r="STB16" s="28"/>
      <c r="STC16" s="27"/>
      <c r="STD16" s="27"/>
      <c r="STE16" s="25"/>
      <c r="STF16" s="25"/>
      <c r="STG16" s="25"/>
      <c r="STH16" s="27"/>
      <c r="STI16" s="28"/>
      <c r="STJ16" s="28"/>
      <c r="STK16" s="27"/>
      <c r="STL16" s="27"/>
      <c r="STM16" s="25"/>
      <c r="STN16" s="25"/>
      <c r="STO16" s="25"/>
      <c r="STP16" s="27"/>
      <c r="STQ16" s="28"/>
      <c r="STR16" s="28"/>
      <c r="STS16" s="27"/>
      <c r="STT16" s="27"/>
      <c r="STU16" s="25"/>
      <c r="STV16" s="25"/>
      <c r="STW16" s="25"/>
      <c r="STX16" s="27"/>
      <c r="STY16" s="28"/>
      <c r="STZ16" s="28"/>
      <c r="SUA16" s="27"/>
      <c r="SUB16" s="27"/>
      <c r="SUC16" s="25"/>
      <c r="SUD16" s="25"/>
      <c r="SUE16" s="25"/>
      <c r="SUF16" s="27"/>
      <c r="SUG16" s="28"/>
      <c r="SUH16" s="28"/>
      <c r="SUI16" s="27"/>
      <c r="SUJ16" s="27"/>
      <c r="SUK16" s="25"/>
      <c r="SUL16" s="25"/>
      <c r="SUM16" s="25"/>
      <c r="SUN16" s="27"/>
      <c r="SUO16" s="28"/>
      <c r="SUP16" s="28"/>
      <c r="SUQ16" s="27"/>
      <c r="SUR16" s="27"/>
      <c r="SUS16" s="25"/>
      <c r="SUT16" s="25"/>
      <c r="SUU16" s="25"/>
      <c r="SUV16" s="27"/>
      <c r="SUW16" s="28"/>
      <c r="SUX16" s="28"/>
      <c r="SUY16" s="27"/>
      <c r="SUZ16" s="27"/>
      <c r="SVA16" s="25"/>
      <c r="SVB16" s="25"/>
      <c r="SVC16" s="25"/>
      <c r="SVD16" s="27"/>
      <c r="SVE16" s="28"/>
      <c r="SVF16" s="28"/>
      <c r="SVG16" s="27"/>
      <c r="SVH16" s="27"/>
      <c r="SVI16" s="25"/>
      <c r="SVJ16" s="25"/>
      <c r="SVK16" s="25"/>
      <c r="SVL16" s="27"/>
      <c r="SVM16" s="28"/>
      <c r="SVN16" s="28"/>
      <c r="SVO16" s="27"/>
      <c r="SVP16" s="27"/>
      <c r="SVQ16" s="25"/>
      <c r="SVR16" s="25"/>
      <c r="SVS16" s="25"/>
      <c r="SVT16" s="27"/>
      <c r="SVU16" s="28"/>
      <c r="SVV16" s="28"/>
      <c r="SVW16" s="27"/>
      <c r="SVX16" s="27"/>
      <c r="SVY16" s="25"/>
      <c r="SVZ16" s="25"/>
      <c r="SWA16" s="25"/>
      <c r="SWB16" s="27"/>
      <c r="SWC16" s="28"/>
      <c r="SWD16" s="28"/>
      <c r="SWE16" s="27"/>
      <c r="SWF16" s="27"/>
      <c r="SWG16" s="25"/>
      <c r="SWH16" s="25"/>
      <c r="SWI16" s="25"/>
      <c r="SWJ16" s="27"/>
      <c r="SWK16" s="28"/>
      <c r="SWL16" s="28"/>
      <c r="SWM16" s="27"/>
      <c r="SWN16" s="27"/>
      <c r="SWO16" s="25"/>
      <c r="SWP16" s="25"/>
      <c r="SWQ16" s="25"/>
      <c r="SWR16" s="27"/>
      <c r="SWS16" s="28"/>
      <c r="SWT16" s="28"/>
      <c r="SWU16" s="27"/>
      <c r="SWV16" s="27"/>
      <c r="SWW16" s="25"/>
      <c r="SWX16" s="25"/>
      <c r="SWY16" s="25"/>
      <c r="SWZ16" s="27"/>
      <c r="SXA16" s="28"/>
      <c r="SXB16" s="28"/>
      <c r="SXC16" s="27"/>
      <c r="SXD16" s="27"/>
      <c r="SXE16" s="25"/>
      <c r="SXF16" s="25"/>
      <c r="SXG16" s="25"/>
      <c r="SXH16" s="27"/>
      <c r="SXI16" s="28"/>
      <c r="SXJ16" s="28"/>
      <c r="SXK16" s="27"/>
      <c r="SXL16" s="27"/>
      <c r="SXM16" s="25"/>
      <c r="SXN16" s="25"/>
      <c r="SXO16" s="25"/>
      <c r="SXP16" s="27"/>
      <c r="SXQ16" s="28"/>
      <c r="SXR16" s="28"/>
      <c r="SXS16" s="27"/>
      <c r="SXT16" s="27"/>
      <c r="SXU16" s="25"/>
      <c r="SXV16" s="25"/>
      <c r="SXW16" s="25"/>
      <c r="SXX16" s="27"/>
      <c r="SXY16" s="28"/>
      <c r="SXZ16" s="28"/>
      <c r="SYA16" s="27"/>
      <c r="SYB16" s="27"/>
      <c r="SYC16" s="25"/>
      <c r="SYD16" s="25"/>
      <c r="SYE16" s="25"/>
      <c r="SYF16" s="27"/>
      <c r="SYG16" s="28"/>
      <c r="SYH16" s="28"/>
      <c r="SYI16" s="27"/>
      <c r="SYJ16" s="27"/>
      <c r="SYK16" s="25"/>
      <c r="SYL16" s="25"/>
      <c r="SYM16" s="25"/>
      <c r="SYN16" s="27"/>
      <c r="SYO16" s="28"/>
      <c r="SYP16" s="28"/>
      <c r="SYQ16" s="27"/>
      <c r="SYR16" s="27"/>
      <c r="SYS16" s="25"/>
      <c r="SYT16" s="25"/>
      <c r="SYU16" s="25"/>
      <c r="SYV16" s="27"/>
      <c r="SYW16" s="28"/>
      <c r="SYX16" s="28"/>
      <c r="SYY16" s="27"/>
      <c r="SYZ16" s="27"/>
      <c r="SZA16" s="25"/>
      <c r="SZB16" s="25"/>
      <c r="SZC16" s="25"/>
      <c r="SZD16" s="27"/>
      <c r="SZE16" s="28"/>
      <c r="SZF16" s="28"/>
      <c r="SZG16" s="27"/>
      <c r="SZH16" s="27"/>
      <c r="SZI16" s="25"/>
      <c r="SZJ16" s="25"/>
      <c r="SZK16" s="25"/>
      <c r="SZL16" s="27"/>
      <c r="SZM16" s="28"/>
      <c r="SZN16" s="28"/>
      <c r="SZO16" s="27"/>
      <c r="SZP16" s="27"/>
      <c r="SZQ16" s="25"/>
      <c r="SZR16" s="25"/>
      <c r="SZS16" s="25"/>
      <c r="SZT16" s="27"/>
      <c r="SZU16" s="28"/>
      <c r="SZV16" s="28"/>
      <c r="SZW16" s="27"/>
      <c r="SZX16" s="27"/>
      <c r="SZY16" s="25"/>
      <c r="SZZ16" s="25"/>
      <c r="TAA16" s="25"/>
      <c r="TAB16" s="27"/>
      <c r="TAC16" s="28"/>
      <c r="TAD16" s="28"/>
      <c r="TAE16" s="27"/>
      <c r="TAF16" s="27"/>
      <c r="TAG16" s="25"/>
      <c r="TAH16" s="25"/>
      <c r="TAI16" s="25"/>
      <c r="TAJ16" s="27"/>
      <c r="TAK16" s="28"/>
      <c r="TAL16" s="28"/>
      <c r="TAM16" s="27"/>
      <c r="TAN16" s="27"/>
      <c r="TAO16" s="25"/>
      <c r="TAP16" s="25"/>
      <c r="TAQ16" s="25"/>
      <c r="TAR16" s="27"/>
      <c r="TAS16" s="28"/>
      <c r="TAT16" s="28"/>
      <c r="TAU16" s="27"/>
      <c r="TAV16" s="27"/>
      <c r="TAW16" s="25"/>
      <c r="TAX16" s="25"/>
      <c r="TAY16" s="25"/>
      <c r="TAZ16" s="27"/>
      <c r="TBA16" s="28"/>
      <c r="TBB16" s="28"/>
      <c r="TBC16" s="27"/>
      <c r="TBD16" s="27"/>
      <c r="TBE16" s="25"/>
      <c r="TBF16" s="25"/>
      <c r="TBG16" s="25"/>
      <c r="TBH16" s="27"/>
      <c r="TBI16" s="28"/>
      <c r="TBJ16" s="28"/>
      <c r="TBK16" s="27"/>
      <c r="TBL16" s="27"/>
      <c r="TBM16" s="25"/>
      <c r="TBN16" s="25"/>
      <c r="TBO16" s="25"/>
      <c r="TBP16" s="27"/>
      <c r="TBQ16" s="28"/>
      <c r="TBR16" s="28"/>
      <c r="TBS16" s="27"/>
      <c r="TBT16" s="27"/>
      <c r="TBU16" s="25"/>
      <c r="TBV16" s="25"/>
      <c r="TBW16" s="25"/>
      <c r="TBX16" s="27"/>
      <c r="TBY16" s="28"/>
      <c r="TBZ16" s="28"/>
      <c r="TCA16" s="27"/>
      <c r="TCB16" s="27"/>
      <c r="TCC16" s="25"/>
      <c r="TCD16" s="25"/>
      <c r="TCE16" s="25"/>
      <c r="TCF16" s="27"/>
      <c r="TCG16" s="28"/>
      <c r="TCH16" s="28"/>
      <c r="TCI16" s="27"/>
      <c r="TCJ16" s="27"/>
      <c r="TCK16" s="25"/>
      <c r="TCL16" s="25"/>
      <c r="TCM16" s="25"/>
      <c r="TCN16" s="27"/>
      <c r="TCO16" s="28"/>
      <c r="TCP16" s="28"/>
      <c r="TCQ16" s="27"/>
      <c r="TCR16" s="27"/>
      <c r="TCS16" s="25"/>
      <c r="TCT16" s="25"/>
      <c r="TCU16" s="25"/>
      <c r="TCV16" s="27"/>
      <c r="TCW16" s="28"/>
      <c r="TCX16" s="28"/>
      <c r="TCY16" s="27"/>
      <c r="TCZ16" s="27"/>
      <c r="TDA16" s="25"/>
      <c r="TDB16" s="25"/>
      <c r="TDC16" s="25"/>
      <c r="TDD16" s="27"/>
      <c r="TDE16" s="28"/>
      <c r="TDF16" s="28"/>
      <c r="TDG16" s="27"/>
      <c r="TDH16" s="27"/>
      <c r="TDI16" s="25"/>
      <c r="TDJ16" s="25"/>
      <c r="TDK16" s="25"/>
      <c r="TDL16" s="27"/>
      <c r="TDM16" s="28"/>
      <c r="TDN16" s="28"/>
      <c r="TDO16" s="27"/>
      <c r="TDP16" s="27"/>
      <c r="TDQ16" s="25"/>
      <c r="TDR16" s="25"/>
      <c r="TDS16" s="25"/>
      <c r="TDT16" s="27"/>
      <c r="TDU16" s="28"/>
      <c r="TDV16" s="28"/>
      <c r="TDW16" s="27"/>
      <c r="TDX16" s="27"/>
      <c r="TDY16" s="25"/>
      <c r="TDZ16" s="25"/>
      <c r="TEA16" s="25"/>
      <c r="TEB16" s="27"/>
      <c r="TEC16" s="28"/>
      <c r="TED16" s="28"/>
      <c r="TEE16" s="27"/>
      <c r="TEF16" s="27"/>
      <c r="TEG16" s="25"/>
      <c r="TEH16" s="25"/>
      <c r="TEI16" s="25"/>
      <c r="TEJ16" s="27"/>
      <c r="TEK16" s="28"/>
      <c r="TEL16" s="28"/>
      <c r="TEM16" s="27"/>
      <c r="TEN16" s="27"/>
      <c r="TEO16" s="25"/>
      <c r="TEP16" s="25"/>
      <c r="TEQ16" s="25"/>
      <c r="TER16" s="27"/>
      <c r="TES16" s="28"/>
      <c r="TET16" s="28"/>
      <c r="TEU16" s="27"/>
      <c r="TEV16" s="27"/>
      <c r="TEW16" s="25"/>
      <c r="TEX16" s="25"/>
      <c r="TEY16" s="25"/>
      <c r="TEZ16" s="27"/>
      <c r="TFA16" s="28"/>
      <c r="TFB16" s="28"/>
      <c r="TFC16" s="27"/>
      <c r="TFD16" s="27"/>
      <c r="TFE16" s="25"/>
      <c r="TFF16" s="25"/>
      <c r="TFG16" s="25"/>
      <c r="TFH16" s="27"/>
      <c r="TFI16" s="28"/>
      <c r="TFJ16" s="28"/>
      <c r="TFK16" s="27"/>
      <c r="TFL16" s="27"/>
      <c r="TFM16" s="25"/>
      <c r="TFN16" s="25"/>
      <c r="TFO16" s="25"/>
      <c r="TFP16" s="27"/>
      <c r="TFQ16" s="28"/>
      <c r="TFR16" s="28"/>
      <c r="TFS16" s="27"/>
      <c r="TFT16" s="27"/>
      <c r="TFU16" s="25"/>
      <c r="TFV16" s="25"/>
      <c r="TFW16" s="25"/>
      <c r="TFX16" s="27"/>
      <c r="TFY16" s="28"/>
      <c r="TFZ16" s="28"/>
      <c r="TGA16" s="27"/>
      <c r="TGB16" s="27"/>
      <c r="TGC16" s="25"/>
      <c r="TGD16" s="25"/>
      <c r="TGE16" s="25"/>
      <c r="TGF16" s="27"/>
      <c r="TGG16" s="28"/>
      <c r="TGH16" s="28"/>
      <c r="TGI16" s="27"/>
      <c r="TGJ16" s="27"/>
      <c r="TGK16" s="25"/>
      <c r="TGL16" s="25"/>
      <c r="TGM16" s="25"/>
      <c r="TGN16" s="27"/>
      <c r="TGO16" s="28"/>
      <c r="TGP16" s="28"/>
      <c r="TGQ16" s="27"/>
      <c r="TGR16" s="27"/>
      <c r="TGS16" s="25"/>
      <c r="TGT16" s="25"/>
      <c r="TGU16" s="25"/>
      <c r="TGV16" s="27"/>
      <c r="TGW16" s="28"/>
      <c r="TGX16" s="28"/>
      <c r="TGY16" s="27"/>
      <c r="TGZ16" s="27"/>
      <c r="THA16" s="25"/>
      <c r="THB16" s="25"/>
      <c r="THC16" s="25"/>
      <c r="THD16" s="27"/>
      <c r="THE16" s="28"/>
      <c r="THF16" s="28"/>
      <c r="THG16" s="27"/>
      <c r="THH16" s="27"/>
      <c r="THI16" s="25"/>
      <c r="THJ16" s="25"/>
      <c r="THK16" s="25"/>
      <c r="THL16" s="27"/>
      <c r="THM16" s="28"/>
      <c r="THN16" s="28"/>
      <c r="THO16" s="27"/>
      <c r="THP16" s="27"/>
      <c r="THQ16" s="25"/>
      <c r="THR16" s="25"/>
      <c r="THS16" s="25"/>
      <c r="THT16" s="27"/>
      <c r="THU16" s="28"/>
      <c r="THV16" s="28"/>
      <c r="THW16" s="27"/>
      <c r="THX16" s="27"/>
      <c r="THY16" s="25"/>
      <c r="THZ16" s="25"/>
      <c r="TIA16" s="25"/>
      <c r="TIB16" s="27"/>
      <c r="TIC16" s="28"/>
      <c r="TID16" s="28"/>
      <c r="TIE16" s="27"/>
      <c r="TIF16" s="27"/>
      <c r="TIG16" s="25"/>
      <c r="TIH16" s="25"/>
      <c r="TII16" s="25"/>
      <c r="TIJ16" s="27"/>
      <c r="TIK16" s="28"/>
      <c r="TIL16" s="28"/>
      <c r="TIM16" s="27"/>
      <c r="TIN16" s="27"/>
      <c r="TIO16" s="25"/>
      <c r="TIP16" s="25"/>
      <c r="TIQ16" s="25"/>
      <c r="TIR16" s="27"/>
      <c r="TIS16" s="28"/>
      <c r="TIT16" s="28"/>
      <c r="TIU16" s="27"/>
      <c r="TIV16" s="27"/>
      <c r="TIW16" s="25"/>
      <c r="TIX16" s="25"/>
      <c r="TIY16" s="25"/>
      <c r="TIZ16" s="27"/>
      <c r="TJA16" s="28"/>
      <c r="TJB16" s="28"/>
      <c r="TJC16" s="27"/>
      <c r="TJD16" s="27"/>
      <c r="TJE16" s="25"/>
      <c r="TJF16" s="25"/>
      <c r="TJG16" s="25"/>
      <c r="TJH16" s="27"/>
      <c r="TJI16" s="28"/>
      <c r="TJJ16" s="28"/>
      <c r="TJK16" s="27"/>
      <c r="TJL16" s="27"/>
      <c r="TJM16" s="25"/>
      <c r="TJN16" s="25"/>
      <c r="TJO16" s="25"/>
      <c r="TJP16" s="27"/>
      <c r="TJQ16" s="28"/>
      <c r="TJR16" s="28"/>
      <c r="TJS16" s="27"/>
      <c r="TJT16" s="27"/>
      <c r="TJU16" s="25"/>
      <c r="TJV16" s="25"/>
      <c r="TJW16" s="25"/>
      <c r="TJX16" s="27"/>
      <c r="TJY16" s="28"/>
      <c r="TJZ16" s="28"/>
      <c r="TKA16" s="27"/>
      <c r="TKB16" s="27"/>
      <c r="TKC16" s="25"/>
      <c r="TKD16" s="25"/>
      <c r="TKE16" s="25"/>
      <c r="TKF16" s="27"/>
      <c r="TKG16" s="28"/>
      <c r="TKH16" s="28"/>
      <c r="TKI16" s="27"/>
      <c r="TKJ16" s="27"/>
      <c r="TKK16" s="25"/>
      <c r="TKL16" s="25"/>
      <c r="TKM16" s="25"/>
      <c r="TKN16" s="27"/>
      <c r="TKO16" s="28"/>
      <c r="TKP16" s="28"/>
      <c r="TKQ16" s="27"/>
      <c r="TKR16" s="27"/>
      <c r="TKS16" s="25"/>
      <c r="TKT16" s="25"/>
      <c r="TKU16" s="25"/>
      <c r="TKV16" s="27"/>
      <c r="TKW16" s="28"/>
      <c r="TKX16" s="28"/>
      <c r="TKY16" s="27"/>
      <c r="TKZ16" s="27"/>
      <c r="TLA16" s="25"/>
      <c r="TLB16" s="25"/>
      <c r="TLC16" s="25"/>
      <c r="TLD16" s="27"/>
      <c r="TLE16" s="28"/>
      <c r="TLF16" s="28"/>
      <c r="TLG16" s="27"/>
      <c r="TLH16" s="27"/>
      <c r="TLI16" s="25"/>
      <c r="TLJ16" s="25"/>
      <c r="TLK16" s="25"/>
      <c r="TLL16" s="27"/>
      <c r="TLM16" s="28"/>
      <c r="TLN16" s="28"/>
      <c r="TLO16" s="27"/>
      <c r="TLP16" s="27"/>
      <c r="TLQ16" s="25"/>
      <c r="TLR16" s="25"/>
      <c r="TLS16" s="25"/>
      <c r="TLT16" s="27"/>
      <c r="TLU16" s="28"/>
      <c r="TLV16" s="28"/>
      <c r="TLW16" s="27"/>
      <c r="TLX16" s="27"/>
      <c r="TLY16" s="25"/>
      <c r="TLZ16" s="25"/>
      <c r="TMA16" s="25"/>
      <c r="TMB16" s="27"/>
      <c r="TMC16" s="28"/>
      <c r="TMD16" s="28"/>
      <c r="TME16" s="27"/>
      <c r="TMF16" s="27"/>
      <c r="TMG16" s="25"/>
      <c r="TMH16" s="25"/>
      <c r="TMI16" s="25"/>
      <c r="TMJ16" s="27"/>
      <c r="TMK16" s="28"/>
      <c r="TML16" s="28"/>
      <c r="TMM16" s="27"/>
      <c r="TMN16" s="27"/>
      <c r="TMO16" s="25"/>
      <c r="TMP16" s="25"/>
      <c r="TMQ16" s="25"/>
      <c r="TMR16" s="27"/>
      <c r="TMS16" s="28"/>
      <c r="TMT16" s="28"/>
      <c r="TMU16" s="27"/>
      <c r="TMV16" s="27"/>
      <c r="TMW16" s="25"/>
      <c r="TMX16" s="25"/>
      <c r="TMY16" s="25"/>
      <c r="TMZ16" s="27"/>
      <c r="TNA16" s="28"/>
      <c r="TNB16" s="28"/>
      <c r="TNC16" s="27"/>
      <c r="TND16" s="27"/>
      <c r="TNE16" s="25"/>
      <c r="TNF16" s="25"/>
      <c r="TNG16" s="25"/>
      <c r="TNH16" s="27"/>
      <c r="TNI16" s="28"/>
      <c r="TNJ16" s="28"/>
      <c r="TNK16" s="27"/>
      <c r="TNL16" s="27"/>
      <c r="TNM16" s="25"/>
      <c r="TNN16" s="25"/>
      <c r="TNO16" s="25"/>
      <c r="TNP16" s="27"/>
      <c r="TNQ16" s="28"/>
      <c r="TNR16" s="28"/>
      <c r="TNS16" s="27"/>
      <c r="TNT16" s="27"/>
      <c r="TNU16" s="25"/>
      <c r="TNV16" s="25"/>
      <c r="TNW16" s="25"/>
      <c r="TNX16" s="27"/>
      <c r="TNY16" s="28"/>
      <c r="TNZ16" s="28"/>
      <c r="TOA16" s="27"/>
      <c r="TOB16" s="27"/>
      <c r="TOC16" s="25"/>
      <c r="TOD16" s="25"/>
      <c r="TOE16" s="25"/>
      <c r="TOF16" s="27"/>
      <c r="TOG16" s="28"/>
      <c r="TOH16" s="28"/>
      <c r="TOI16" s="27"/>
      <c r="TOJ16" s="27"/>
      <c r="TOK16" s="25"/>
      <c r="TOL16" s="25"/>
      <c r="TOM16" s="25"/>
      <c r="TON16" s="27"/>
      <c r="TOO16" s="28"/>
      <c r="TOP16" s="28"/>
      <c r="TOQ16" s="27"/>
      <c r="TOR16" s="27"/>
      <c r="TOS16" s="25"/>
      <c r="TOT16" s="25"/>
      <c r="TOU16" s="25"/>
      <c r="TOV16" s="27"/>
      <c r="TOW16" s="28"/>
      <c r="TOX16" s="28"/>
      <c r="TOY16" s="27"/>
      <c r="TOZ16" s="27"/>
      <c r="TPA16" s="25"/>
      <c r="TPB16" s="25"/>
      <c r="TPC16" s="25"/>
      <c r="TPD16" s="27"/>
      <c r="TPE16" s="28"/>
      <c r="TPF16" s="28"/>
      <c r="TPG16" s="27"/>
      <c r="TPH16" s="27"/>
      <c r="TPI16" s="25"/>
      <c r="TPJ16" s="25"/>
      <c r="TPK16" s="25"/>
      <c r="TPL16" s="27"/>
      <c r="TPM16" s="28"/>
      <c r="TPN16" s="28"/>
      <c r="TPO16" s="27"/>
      <c r="TPP16" s="27"/>
      <c r="TPQ16" s="25"/>
      <c r="TPR16" s="25"/>
      <c r="TPS16" s="25"/>
      <c r="TPT16" s="27"/>
      <c r="TPU16" s="28"/>
      <c r="TPV16" s="28"/>
      <c r="TPW16" s="27"/>
      <c r="TPX16" s="27"/>
      <c r="TPY16" s="25"/>
      <c r="TPZ16" s="25"/>
      <c r="TQA16" s="25"/>
      <c r="TQB16" s="27"/>
      <c r="TQC16" s="28"/>
      <c r="TQD16" s="28"/>
      <c r="TQE16" s="27"/>
      <c r="TQF16" s="27"/>
      <c r="TQG16" s="25"/>
      <c r="TQH16" s="25"/>
      <c r="TQI16" s="25"/>
      <c r="TQJ16" s="27"/>
      <c r="TQK16" s="28"/>
      <c r="TQL16" s="28"/>
      <c r="TQM16" s="27"/>
      <c r="TQN16" s="27"/>
      <c r="TQO16" s="25"/>
      <c r="TQP16" s="25"/>
      <c r="TQQ16" s="25"/>
      <c r="TQR16" s="27"/>
      <c r="TQS16" s="28"/>
      <c r="TQT16" s="28"/>
      <c r="TQU16" s="27"/>
      <c r="TQV16" s="27"/>
      <c r="TQW16" s="25"/>
      <c r="TQX16" s="25"/>
      <c r="TQY16" s="25"/>
      <c r="TQZ16" s="27"/>
      <c r="TRA16" s="28"/>
      <c r="TRB16" s="28"/>
      <c r="TRC16" s="27"/>
      <c r="TRD16" s="27"/>
      <c r="TRE16" s="25"/>
      <c r="TRF16" s="25"/>
      <c r="TRG16" s="25"/>
      <c r="TRH16" s="27"/>
      <c r="TRI16" s="28"/>
      <c r="TRJ16" s="28"/>
      <c r="TRK16" s="27"/>
      <c r="TRL16" s="27"/>
      <c r="TRM16" s="25"/>
      <c r="TRN16" s="25"/>
      <c r="TRO16" s="25"/>
      <c r="TRP16" s="27"/>
      <c r="TRQ16" s="28"/>
      <c r="TRR16" s="28"/>
      <c r="TRS16" s="27"/>
      <c r="TRT16" s="27"/>
      <c r="TRU16" s="25"/>
      <c r="TRV16" s="25"/>
      <c r="TRW16" s="25"/>
      <c r="TRX16" s="27"/>
      <c r="TRY16" s="28"/>
      <c r="TRZ16" s="28"/>
      <c r="TSA16" s="27"/>
      <c r="TSB16" s="27"/>
      <c r="TSC16" s="25"/>
      <c r="TSD16" s="25"/>
      <c r="TSE16" s="25"/>
      <c r="TSF16" s="27"/>
      <c r="TSG16" s="28"/>
      <c r="TSH16" s="28"/>
      <c r="TSI16" s="27"/>
      <c r="TSJ16" s="27"/>
      <c r="TSK16" s="25"/>
      <c r="TSL16" s="25"/>
      <c r="TSM16" s="25"/>
      <c r="TSN16" s="27"/>
      <c r="TSO16" s="28"/>
      <c r="TSP16" s="28"/>
      <c r="TSQ16" s="27"/>
      <c r="TSR16" s="27"/>
      <c r="TSS16" s="25"/>
      <c r="TST16" s="25"/>
      <c r="TSU16" s="25"/>
      <c r="TSV16" s="27"/>
      <c r="TSW16" s="28"/>
      <c r="TSX16" s="28"/>
      <c r="TSY16" s="27"/>
      <c r="TSZ16" s="27"/>
      <c r="TTA16" s="25"/>
      <c r="TTB16" s="25"/>
      <c r="TTC16" s="25"/>
      <c r="TTD16" s="27"/>
      <c r="TTE16" s="28"/>
      <c r="TTF16" s="28"/>
      <c r="TTG16" s="27"/>
      <c r="TTH16" s="27"/>
      <c r="TTI16" s="25"/>
      <c r="TTJ16" s="25"/>
      <c r="TTK16" s="25"/>
      <c r="TTL16" s="27"/>
      <c r="TTM16" s="28"/>
      <c r="TTN16" s="28"/>
      <c r="TTO16" s="27"/>
      <c r="TTP16" s="27"/>
      <c r="TTQ16" s="25"/>
      <c r="TTR16" s="25"/>
      <c r="TTS16" s="25"/>
      <c r="TTT16" s="27"/>
      <c r="TTU16" s="28"/>
      <c r="TTV16" s="28"/>
      <c r="TTW16" s="27"/>
      <c r="TTX16" s="27"/>
      <c r="TTY16" s="25"/>
      <c r="TTZ16" s="25"/>
      <c r="TUA16" s="25"/>
      <c r="TUB16" s="27"/>
      <c r="TUC16" s="28"/>
      <c r="TUD16" s="28"/>
      <c r="TUE16" s="27"/>
      <c r="TUF16" s="27"/>
      <c r="TUG16" s="25"/>
      <c r="TUH16" s="25"/>
      <c r="TUI16" s="25"/>
      <c r="TUJ16" s="27"/>
      <c r="TUK16" s="28"/>
      <c r="TUL16" s="28"/>
      <c r="TUM16" s="27"/>
      <c r="TUN16" s="27"/>
      <c r="TUO16" s="25"/>
      <c r="TUP16" s="25"/>
      <c r="TUQ16" s="25"/>
      <c r="TUR16" s="27"/>
      <c r="TUS16" s="28"/>
      <c r="TUT16" s="28"/>
      <c r="TUU16" s="27"/>
      <c r="TUV16" s="27"/>
      <c r="TUW16" s="25"/>
      <c r="TUX16" s="25"/>
      <c r="TUY16" s="25"/>
      <c r="TUZ16" s="27"/>
      <c r="TVA16" s="28"/>
      <c r="TVB16" s="28"/>
      <c r="TVC16" s="27"/>
      <c r="TVD16" s="27"/>
      <c r="TVE16" s="25"/>
      <c r="TVF16" s="25"/>
      <c r="TVG16" s="25"/>
      <c r="TVH16" s="27"/>
      <c r="TVI16" s="28"/>
      <c r="TVJ16" s="28"/>
      <c r="TVK16" s="27"/>
      <c r="TVL16" s="27"/>
      <c r="TVM16" s="25"/>
      <c r="TVN16" s="25"/>
      <c r="TVO16" s="25"/>
      <c r="TVP16" s="27"/>
      <c r="TVQ16" s="28"/>
      <c r="TVR16" s="28"/>
      <c r="TVS16" s="27"/>
      <c r="TVT16" s="27"/>
      <c r="TVU16" s="25"/>
      <c r="TVV16" s="25"/>
      <c r="TVW16" s="25"/>
      <c r="TVX16" s="27"/>
      <c r="TVY16" s="28"/>
      <c r="TVZ16" s="28"/>
      <c r="TWA16" s="27"/>
      <c r="TWB16" s="27"/>
      <c r="TWC16" s="25"/>
      <c r="TWD16" s="25"/>
      <c r="TWE16" s="25"/>
      <c r="TWF16" s="27"/>
      <c r="TWG16" s="28"/>
      <c r="TWH16" s="28"/>
      <c r="TWI16" s="27"/>
      <c r="TWJ16" s="27"/>
      <c r="TWK16" s="25"/>
      <c r="TWL16" s="25"/>
      <c r="TWM16" s="25"/>
      <c r="TWN16" s="27"/>
      <c r="TWO16" s="28"/>
      <c r="TWP16" s="28"/>
      <c r="TWQ16" s="27"/>
      <c r="TWR16" s="27"/>
      <c r="TWS16" s="25"/>
      <c r="TWT16" s="25"/>
      <c r="TWU16" s="25"/>
      <c r="TWV16" s="27"/>
      <c r="TWW16" s="28"/>
      <c r="TWX16" s="28"/>
      <c r="TWY16" s="27"/>
      <c r="TWZ16" s="27"/>
      <c r="TXA16" s="25"/>
      <c r="TXB16" s="25"/>
      <c r="TXC16" s="25"/>
      <c r="TXD16" s="27"/>
      <c r="TXE16" s="28"/>
      <c r="TXF16" s="28"/>
      <c r="TXG16" s="27"/>
      <c r="TXH16" s="27"/>
      <c r="TXI16" s="25"/>
      <c r="TXJ16" s="25"/>
      <c r="TXK16" s="25"/>
      <c r="TXL16" s="27"/>
      <c r="TXM16" s="28"/>
      <c r="TXN16" s="28"/>
      <c r="TXO16" s="27"/>
      <c r="TXP16" s="27"/>
      <c r="TXQ16" s="25"/>
      <c r="TXR16" s="25"/>
      <c r="TXS16" s="25"/>
      <c r="TXT16" s="27"/>
      <c r="TXU16" s="28"/>
      <c r="TXV16" s="28"/>
      <c r="TXW16" s="27"/>
      <c r="TXX16" s="27"/>
      <c r="TXY16" s="25"/>
      <c r="TXZ16" s="25"/>
      <c r="TYA16" s="25"/>
      <c r="TYB16" s="27"/>
      <c r="TYC16" s="28"/>
      <c r="TYD16" s="28"/>
      <c r="TYE16" s="27"/>
      <c r="TYF16" s="27"/>
      <c r="TYG16" s="25"/>
      <c r="TYH16" s="25"/>
      <c r="TYI16" s="25"/>
      <c r="TYJ16" s="27"/>
      <c r="TYK16" s="28"/>
      <c r="TYL16" s="28"/>
      <c r="TYM16" s="27"/>
      <c r="TYN16" s="27"/>
      <c r="TYO16" s="25"/>
      <c r="TYP16" s="25"/>
      <c r="TYQ16" s="25"/>
      <c r="TYR16" s="27"/>
      <c r="TYS16" s="28"/>
      <c r="TYT16" s="28"/>
      <c r="TYU16" s="27"/>
      <c r="TYV16" s="27"/>
      <c r="TYW16" s="25"/>
      <c r="TYX16" s="25"/>
      <c r="TYY16" s="25"/>
      <c r="TYZ16" s="27"/>
      <c r="TZA16" s="28"/>
      <c r="TZB16" s="28"/>
      <c r="TZC16" s="27"/>
      <c r="TZD16" s="27"/>
      <c r="TZE16" s="25"/>
      <c r="TZF16" s="25"/>
      <c r="TZG16" s="25"/>
      <c r="TZH16" s="27"/>
      <c r="TZI16" s="28"/>
      <c r="TZJ16" s="28"/>
      <c r="TZK16" s="27"/>
      <c r="TZL16" s="27"/>
      <c r="TZM16" s="25"/>
      <c r="TZN16" s="25"/>
      <c r="TZO16" s="25"/>
      <c r="TZP16" s="27"/>
      <c r="TZQ16" s="28"/>
      <c r="TZR16" s="28"/>
      <c r="TZS16" s="27"/>
      <c r="TZT16" s="27"/>
      <c r="TZU16" s="25"/>
      <c r="TZV16" s="25"/>
      <c r="TZW16" s="25"/>
      <c r="TZX16" s="27"/>
      <c r="TZY16" s="28"/>
      <c r="TZZ16" s="28"/>
      <c r="UAA16" s="27"/>
      <c r="UAB16" s="27"/>
      <c r="UAC16" s="25"/>
      <c r="UAD16" s="25"/>
      <c r="UAE16" s="25"/>
      <c r="UAF16" s="27"/>
      <c r="UAG16" s="28"/>
      <c r="UAH16" s="28"/>
      <c r="UAI16" s="27"/>
      <c r="UAJ16" s="27"/>
      <c r="UAK16" s="25"/>
      <c r="UAL16" s="25"/>
      <c r="UAM16" s="25"/>
      <c r="UAN16" s="27"/>
      <c r="UAO16" s="28"/>
      <c r="UAP16" s="28"/>
      <c r="UAQ16" s="27"/>
      <c r="UAR16" s="27"/>
      <c r="UAS16" s="25"/>
      <c r="UAT16" s="25"/>
      <c r="UAU16" s="25"/>
      <c r="UAV16" s="27"/>
      <c r="UAW16" s="28"/>
      <c r="UAX16" s="28"/>
      <c r="UAY16" s="27"/>
      <c r="UAZ16" s="27"/>
      <c r="UBA16" s="25"/>
      <c r="UBB16" s="25"/>
      <c r="UBC16" s="25"/>
      <c r="UBD16" s="27"/>
      <c r="UBE16" s="28"/>
      <c r="UBF16" s="28"/>
      <c r="UBG16" s="27"/>
      <c r="UBH16" s="27"/>
      <c r="UBI16" s="25"/>
      <c r="UBJ16" s="25"/>
      <c r="UBK16" s="25"/>
      <c r="UBL16" s="27"/>
      <c r="UBM16" s="28"/>
      <c r="UBN16" s="28"/>
      <c r="UBO16" s="27"/>
      <c r="UBP16" s="27"/>
      <c r="UBQ16" s="25"/>
      <c r="UBR16" s="25"/>
      <c r="UBS16" s="25"/>
      <c r="UBT16" s="27"/>
      <c r="UBU16" s="28"/>
      <c r="UBV16" s="28"/>
      <c r="UBW16" s="27"/>
      <c r="UBX16" s="27"/>
      <c r="UBY16" s="25"/>
      <c r="UBZ16" s="25"/>
      <c r="UCA16" s="25"/>
      <c r="UCB16" s="27"/>
      <c r="UCC16" s="28"/>
      <c r="UCD16" s="28"/>
      <c r="UCE16" s="27"/>
      <c r="UCF16" s="27"/>
      <c r="UCG16" s="25"/>
      <c r="UCH16" s="25"/>
      <c r="UCI16" s="25"/>
      <c r="UCJ16" s="27"/>
      <c r="UCK16" s="28"/>
      <c r="UCL16" s="28"/>
      <c r="UCM16" s="27"/>
      <c r="UCN16" s="27"/>
      <c r="UCO16" s="25"/>
      <c r="UCP16" s="25"/>
      <c r="UCQ16" s="25"/>
      <c r="UCR16" s="27"/>
      <c r="UCS16" s="28"/>
      <c r="UCT16" s="28"/>
      <c r="UCU16" s="27"/>
      <c r="UCV16" s="27"/>
      <c r="UCW16" s="25"/>
      <c r="UCX16" s="25"/>
      <c r="UCY16" s="25"/>
      <c r="UCZ16" s="27"/>
      <c r="UDA16" s="28"/>
      <c r="UDB16" s="28"/>
      <c r="UDC16" s="27"/>
      <c r="UDD16" s="27"/>
      <c r="UDE16" s="25"/>
      <c r="UDF16" s="25"/>
      <c r="UDG16" s="25"/>
      <c r="UDH16" s="27"/>
      <c r="UDI16" s="28"/>
      <c r="UDJ16" s="28"/>
      <c r="UDK16" s="27"/>
      <c r="UDL16" s="27"/>
      <c r="UDM16" s="25"/>
      <c r="UDN16" s="25"/>
      <c r="UDO16" s="25"/>
      <c r="UDP16" s="27"/>
      <c r="UDQ16" s="28"/>
      <c r="UDR16" s="28"/>
      <c r="UDS16" s="27"/>
      <c r="UDT16" s="27"/>
      <c r="UDU16" s="25"/>
      <c r="UDV16" s="25"/>
      <c r="UDW16" s="25"/>
      <c r="UDX16" s="27"/>
      <c r="UDY16" s="28"/>
      <c r="UDZ16" s="28"/>
      <c r="UEA16" s="27"/>
      <c r="UEB16" s="27"/>
      <c r="UEC16" s="25"/>
      <c r="UED16" s="25"/>
      <c r="UEE16" s="25"/>
      <c r="UEF16" s="27"/>
      <c r="UEG16" s="28"/>
      <c r="UEH16" s="28"/>
      <c r="UEI16" s="27"/>
      <c r="UEJ16" s="27"/>
      <c r="UEK16" s="25"/>
      <c r="UEL16" s="25"/>
      <c r="UEM16" s="25"/>
      <c r="UEN16" s="27"/>
      <c r="UEO16" s="28"/>
      <c r="UEP16" s="28"/>
      <c r="UEQ16" s="27"/>
      <c r="UER16" s="27"/>
      <c r="UES16" s="25"/>
      <c r="UET16" s="25"/>
      <c r="UEU16" s="25"/>
      <c r="UEV16" s="27"/>
      <c r="UEW16" s="28"/>
      <c r="UEX16" s="28"/>
      <c r="UEY16" s="27"/>
      <c r="UEZ16" s="27"/>
      <c r="UFA16" s="25"/>
      <c r="UFB16" s="25"/>
      <c r="UFC16" s="25"/>
      <c r="UFD16" s="27"/>
      <c r="UFE16" s="28"/>
      <c r="UFF16" s="28"/>
      <c r="UFG16" s="27"/>
      <c r="UFH16" s="27"/>
      <c r="UFI16" s="25"/>
      <c r="UFJ16" s="25"/>
      <c r="UFK16" s="25"/>
      <c r="UFL16" s="27"/>
      <c r="UFM16" s="28"/>
      <c r="UFN16" s="28"/>
      <c r="UFO16" s="27"/>
      <c r="UFP16" s="27"/>
      <c r="UFQ16" s="25"/>
      <c r="UFR16" s="25"/>
      <c r="UFS16" s="25"/>
      <c r="UFT16" s="27"/>
      <c r="UFU16" s="28"/>
      <c r="UFV16" s="28"/>
      <c r="UFW16" s="27"/>
      <c r="UFX16" s="27"/>
      <c r="UFY16" s="25"/>
      <c r="UFZ16" s="25"/>
      <c r="UGA16" s="25"/>
      <c r="UGB16" s="27"/>
      <c r="UGC16" s="28"/>
      <c r="UGD16" s="28"/>
      <c r="UGE16" s="27"/>
      <c r="UGF16" s="27"/>
      <c r="UGG16" s="25"/>
      <c r="UGH16" s="25"/>
      <c r="UGI16" s="25"/>
      <c r="UGJ16" s="27"/>
      <c r="UGK16" s="28"/>
      <c r="UGL16" s="28"/>
      <c r="UGM16" s="27"/>
      <c r="UGN16" s="27"/>
      <c r="UGO16" s="25"/>
      <c r="UGP16" s="25"/>
      <c r="UGQ16" s="25"/>
      <c r="UGR16" s="27"/>
      <c r="UGS16" s="28"/>
      <c r="UGT16" s="28"/>
      <c r="UGU16" s="27"/>
      <c r="UGV16" s="27"/>
      <c r="UGW16" s="25"/>
      <c r="UGX16" s="25"/>
      <c r="UGY16" s="25"/>
      <c r="UGZ16" s="27"/>
      <c r="UHA16" s="28"/>
      <c r="UHB16" s="28"/>
      <c r="UHC16" s="27"/>
      <c r="UHD16" s="27"/>
      <c r="UHE16" s="25"/>
      <c r="UHF16" s="25"/>
      <c r="UHG16" s="25"/>
      <c r="UHH16" s="27"/>
      <c r="UHI16" s="28"/>
      <c r="UHJ16" s="28"/>
      <c r="UHK16" s="27"/>
      <c r="UHL16" s="27"/>
      <c r="UHM16" s="25"/>
      <c r="UHN16" s="25"/>
      <c r="UHO16" s="25"/>
      <c r="UHP16" s="27"/>
      <c r="UHQ16" s="28"/>
      <c r="UHR16" s="28"/>
      <c r="UHS16" s="27"/>
      <c r="UHT16" s="27"/>
      <c r="UHU16" s="25"/>
      <c r="UHV16" s="25"/>
      <c r="UHW16" s="25"/>
      <c r="UHX16" s="27"/>
      <c r="UHY16" s="28"/>
      <c r="UHZ16" s="28"/>
      <c r="UIA16" s="27"/>
      <c r="UIB16" s="27"/>
      <c r="UIC16" s="25"/>
      <c r="UID16" s="25"/>
      <c r="UIE16" s="25"/>
      <c r="UIF16" s="27"/>
      <c r="UIG16" s="28"/>
      <c r="UIH16" s="28"/>
      <c r="UII16" s="27"/>
      <c r="UIJ16" s="27"/>
      <c r="UIK16" s="25"/>
      <c r="UIL16" s="25"/>
      <c r="UIM16" s="25"/>
      <c r="UIN16" s="27"/>
      <c r="UIO16" s="28"/>
      <c r="UIP16" s="28"/>
      <c r="UIQ16" s="27"/>
      <c r="UIR16" s="27"/>
      <c r="UIS16" s="25"/>
      <c r="UIT16" s="25"/>
      <c r="UIU16" s="25"/>
      <c r="UIV16" s="27"/>
      <c r="UIW16" s="28"/>
      <c r="UIX16" s="28"/>
      <c r="UIY16" s="27"/>
      <c r="UIZ16" s="27"/>
      <c r="UJA16" s="25"/>
      <c r="UJB16" s="25"/>
      <c r="UJC16" s="25"/>
      <c r="UJD16" s="27"/>
      <c r="UJE16" s="28"/>
      <c r="UJF16" s="28"/>
      <c r="UJG16" s="27"/>
      <c r="UJH16" s="27"/>
      <c r="UJI16" s="25"/>
      <c r="UJJ16" s="25"/>
      <c r="UJK16" s="25"/>
      <c r="UJL16" s="27"/>
      <c r="UJM16" s="28"/>
      <c r="UJN16" s="28"/>
      <c r="UJO16" s="27"/>
      <c r="UJP16" s="27"/>
      <c r="UJQ16" s="25"/>
      <c r="UJR16" s="25"/>
      <c r="UJS16" s="25"/>
      <c r="UJT16" s="27"/>
      <c r="UJU16" s="28"/>
      <c r="UJV16" s="28"/>
      <c r="UJW16" s="27"/>
      <c r="UJX16" s="27"/>
      <c r="UJY16" s="25"/>
      <c r="UJZ16" s="25"/>
      <c r="UKA16" s="25"/>
      <c r="UKB16" s="27"/>
      <c r="UKC16" s="28"/>
      <c r="UKD16" s="28"/>
      <c r="UKE16" s="27"/>
      <c r="UKF16" s="27"/>
      <c r="UKG16" s="25"/>
      <c r="UKH16" s="25"/>
      <c r="UKI16" s="25"/>
      <c r="UKJ16" s="27"/>
      <c r="UKK16" s="28"/>
      <c r="UKL16" s="28"/>
      <c r="UKM16" s="27"/>
      <c r="UKN16" s="27"/>
      <c r="UKO16" s="25"/>
      <c r="UKP16" s="25"/>
      <c r="UKQ16" s="25"/>
      <c r="UKR16" s="27"/>
      <c r="UKS16" s="28"/>
      <c r="UKT16" s="28"/>
      <c r="UKU16" s="27"/>
      <c r="UKV16" s="27"/>
      <c r="UKW16" s="25"/>
      <c r="UKX16" s="25"/>
      <c r="UKY16" s="25"/>
      <c r="UKZ16" s="27"/>
      <c r="ULA16" s="28"/>
      <c r="ULB16" s="28"/>
      <c r="ULC16" s="27"/>
      <c r="ULD16" s="27"/>
      <c r="ULE16" s="25"/>
      <c r="ULF16" s="25"/>
      <c r="ULG16" s="25"/>
      <c r="ULH16" s="27"/>
      <c r="ULI16" s="28"/>
      <c r="ULJ16" s="28"/>
      <c r="ULK16" s="27"/>
      <c r="ULL16" s="27"/>
      <c r="ULM16" s="25"/>
      <c r="ULN16" s="25"/>
      <c r="ULO16" s="25"/>
      <c r="ULP16" s="27"/>
      <c r="ULQ16" s="28"/>
      <c r="ULR16" s="28"/>
      <c r="ULS16" s="27"/>
      <c r="ULT16" s="27"/>
      <c r="ULU16" s="25"/>
      <c r="ULV16" s="25"/>
      <c r="ULW16" s="25"/>
      <c r="ULX16" s="27"/>
      <c r="ULY16" s="28"/>
      <c r="ULZ16" s="28"/>
      <c r="UMA16" s="27"/>
      <c r="UMB16" s="27"/>
      <c r="UMC16" s="25"/>
      <c r="UMD16" s="25"/>
      <c r="UME16" s="25"/>
      <c r="UMF16" s="27"/>
      <c r="UMG16" s="28"/>
      <c r="UMH16" s="28"/>
      <c r="UMI16" s="27"/>
      <c r="UMJ16" s="27"/>
      <c r="UMK16" s="25"/>
      <c r="UML16" s="25"/>
      <c r="UMM16" s="25"/>
      <c r="UMN16" s="27"/>
      <c r="UMO16" s="28"/>
      <c r="UMP16" s="28"/>
      <c r="UMQ16" s="27"/>
      <c r="UMR16" s="27"/>
      <c r="UMS16" s="25"/>
      <c r="UMT16" s="25"/>
      <c r="UMU16" s="25"/>
      <c r="UMV16" s="27"/>
      <c r="UMW16" s="28"/>
      <c r="UMX16" s="28"/>
      <c r="UMY16" s="27"/>
      <c r="UMZ16" s="27"/>
      <c r="UNA16" s="25"/>
      <c r="UNB16" s="25"/>
      <c r="UNC16" s="25"/>
      <c r="UND16" s="27"/>
      <c r="UNE16" s="28"/>
      <c r="UNF16" s="28"/>
      <c r="UNG16" s="27"/>
      <c r="UNH16" s="27"/>
      <c r="UNI16" s="25"/>
      <c r="UNJ16" s="25"/>
      <c r="UNK16" s="25"/>
      <c r="UNL16" s="27"/>
      <c r="UNM16" s="28"/>
      <c r="UNN16" s="28"/>
      <c r="UNO16" s="27"/>
      <c r="UNP16" s="27"/>
      <c r="UNQ16" s="25"/>
      <c r="UNR16" s="25"/>
      <c r="UNS16" s="25"/>
      <c r="UNT16" s="27"/>
      <c r="UNU16" s="28"/>
      <c r="UNV16" s="28"/>
      <c r="UNW16" s="27"/>
      <c r="UNX16" s="27"/>
      <c r="UNY16" s="25"/>
      <c r="UNZ16" s="25"/>
      <c r="UOA16" s="25"/>
      <c r="UOB16" s="27"/>
      <c r="UOC16" s="28"/>
      <c r="UOD16" s="28"/>
      <c r="UOE16" s="27"/>
      <c r="UOF16" s="27"/>
      <c r="UOG16" s="25"/>
      <c r="UOH16" s="25"/>
      <c r="UOI16" s="25"/>
      <c r="UOJ16" s="27"/>
      <c r="UOK16" s="28"/>
      <c r="UOL16" s="28"/>
      <c r="UOM16" s="27"/>
      <c r="UON16" s="27"/>
      <c r="UOO16" s="25"/>
      <c r="UOP16" s="25"/>
      <c r="UOQ16" s="25"/>
      <c r="UOR16" s="27"/>
      <c r="UOS16" s="28"/>
      <c r="UOT16" s="28"/>
      <c r="UOU16" s="27"/>
      <c r="UOV16" s="27"/>
      <c r="UOW16" s="25"/>
      <c r="UOX16" s="25"/>
      <c r="UOY16" s="25"/>
      <c r="UOZ16" s="27"/>
      <c r="UPA16" s="28"/>
      <c r="UPB16" s="28"/>
      <c r="UPC16" s="27"/>
      <c r="UPD16" s="27"/>
      <c r="UPE16" s="25"/>
      <c r="UPF16" s="25"/>
      <c r="UPG16" s="25"/>
      <c r="UPH16" s="27"/>
      <c r="UPI16" s="28"/>
      <c r="UPJ16" s="28"/>
      <c r="UPK16" s="27"/>
      <c r="UPL16" s="27"/>
      <c r="UPM16" s="25"/>
      <c r="UPN16" s="25"/>
      <c r="UPO16" s="25"/>
      <c r="UPP16" s="27"/>
      <c r="UPQ16" s="28"/>
      <c r="UPR16" s="28"/>
      <c r="UPS16" s="27"/>
      <c r="UPT16" s="27"/>
      <c r="UPU16" s="25"/>
      <c r="UPV16" s="25"/>
      <c r="UPW16" s="25"/>
      <c r="UPX16" s="27"/>
      <c r="UPY16" s="28"/>
      <c r="UPZ16" s="28"/>
      <c r="UQA16" s="27"/>
      <c r="UQB16" s="27"/>
      <c r="UQC16" s="25"/>
      <c r="UQD16" s="25"/>
      <c r="UQE16" s="25"/>
      <c r="UQF16" s="27"/>
      <c r="UQG16" s="28"/>
      <c r="UQH16" s="28"/>
      <c r="UQI16" s="27"/>
      <c r="UQJ16" s="27"/>
      <c r="UQK16" s="25"/>
      <c r="UQL16" s="25"/>
      <c r="UQM16" s="25"/>
      <c r="UQN16" s="27"/>
      <c r="UQO16" s="28"/>
      <c r="UQP16" s="28"/>
      <c r="UQQ16" s="27"/>
      <c r="UQR16" s="27"/>
      <c r="UQS16" s="25"/>
      <c r="UQT16" s="25"/>
      <c r="UQU16" s="25"/>
      <c r="UQV16" s="27"/>
      <c r="UQW16" s="28"/>
      <c r="UQX16" s="28"/>
      <c r="UQY16" s="27"/>
      <c r="UQZ16" s="27"/>
      <c r="URA16" s="25"/>
      <c r="URB16" s="25"/>
      <c r="URC16" s="25"/>
      <c r="URD16" s="27"/>
      <c r="URE16" s="28"/>
      <c r="URF16" s="28"/>
      <c r="URG16" s="27"/>
      <c r="URH16" s="27"/>
      <c r="URI16" s="25"/>
      <c r="URJ16" s="25"/>
      <c r="URK16" s="25"/>
      <c r="URL16" s="27"/>
      <c r="URM16" s="28"/>
      <c r="URN16" s="28"/>
      <c r="URO16" s="27"/>
      <c r="URP16" s="27"/>
      <c r="URQ16" s="25"/>
      <c r="URR16" s="25"/>
      <c r="URS16" s="25"/>
      <c r="URT16" s="27"/>
      <c r="URU16" s="28"/>
      <c r="URV16" s="28"/>
      <c r="URW16" s="27"/>
      <c r="URX16" s="27"/>
      <c r="URY16" s="25"/>
      <c r="URZ16" s="25"/>
      <c r="USA16" s="25"/>
      <c r="USB16" s="27"/>
      <c r="USC16" s="28"/>
      <c r="USD16" s="28"/>
      <c r="USE16" s="27"/>
      <c r="USF16" s="27"/>
      <c r="USG16" s="25"/>
      <c r="USH16" s="25"/>
      <c r="USI16" s="25"/>
      <c r="USJ16" s="27"/>
      <c r="USK16" s="28"/>
      <c r="USL16" s="28"/>
      <c r="USM16" s="27"/>
      <c r="USN16" s="27"/>
      <c r="USO16" s="25"/>
      <c r="USP16" s="25"/>
      <c r="USQ16" s="25"/>
      <c r="USR16" s="27"/>
      <c r="USS16" s="28"/>
      <c r="UST16" s="28"/>
      <c r="USU16" s="27"/>
      <c r="USV16" s="27"/>
      <c r="USW16" s="25"/>
      <c r="USX16" s="25"/>
      <c r="USY16" s="25"/>
      <c r="USZ16" s="27"/>
      <c r="UTA16" s="28"/>
      <c r="UTB16" s="28"/>
      <c r="UTC16" s="27"/>
      <c r="UTD16" s="27"/>
      <c r="UTE16" s="25"/>
      <c r="UTF16" s="25"/>
      <c r="UTG16" s="25"/>
      <c r="UTH16" s="27"/>
      <c r="UTI16" s="28"/>
      <c r="UTJ16" s="28"/>
      <c r="UTK16" s="27"/>
      <c r="UTL16" s="27"/>
      <c r="UTM16" s="25"/>
      <c r="UTN16" s="25"/>
      <c r="UTO16" s="25"/>
      <c r="UTP16" s="27"/>
      <c r="UTQ16" s="28"/>
      <c r="UTR16" s="28"/>
      <c r="UTS16" s="27"/>
      <c r="UTT16" s="27"/>
      <c r="UTU16" s="25"/>
      <c r="UTV16" s="25"/>
      <c r="UTW16" s="25"/>
      <c r="UTX16" s="27"/>
      <c r="UTY16" s="28"/>
      <c r="UTZ16" s="28"/>
      <c r="UUA16" s="27"/>
      <c r="UUB16" s="27"/>
      <c r="UUC16" s="25"/>
      <c r="UUD16" s="25"/>
      <c r="UUE16" s="25"/>
      <c r="UUF16" s="27"/>
      <c r="UUG16" s="28"/>
      <c r="UUH16" s="28"/>
      <c r="UUI16" s="27"/>
      <c r="UUJ16" s="27"/>
      <c r="UUK16" s="25"/>
      <c r="UUL16" s="25"/>
      <c r="UUM16" s="25"/>
      <c r="UUN16" s="27"/>
      <c r="UUO16" s="28"/>
      <c r="UUP16" s="28"/>
      <c r="UUQ16" s="27"/>
      <c r="UUR16" s="27"/>
      <c r="UUS16" s="25"/>
      <c r="UUT16" s="25"/>
      <c r="UUU16" s="25"/>
      <c r="UUV16" s="27"/>
      <c r="UUW16" s="28"/>
      <c r="UUX16" s="28"/>
      <c r="UUY16" s="27"/>
      <c r="UUZ16" s="27"/>
      <c r="UVA16" s="25"/>
      <c r="UVB16" s="25"/>
      <c r="UVC16" s="25"/>
      <c r="UVD16" s="27"/>
      <c r="UVE16" s="28"/>
      <c r="UVF16" s="28"/>
      <c r="UVG16" s="27"/>
      <c r="UVH16" s="27"/>
      <c r="UVI16" s="25"/>
      <c r="UVJ16" s="25"/>
      <c r="UVK16" s="25"/>
      <c r="UVL16" s="27"/>
      <c r="UVM16" s="28"/>
      <c r="UVN16" s="28"/>
      <c r="UVO16" s="27"/>
      <c r="UVP16" s="27"/>
      <c r="UVQ16" s="25"/>
      <c r="UVR16" s="25"/>
      <c r="UVS16" s="25"/>
      <c r="UVT16" s="27"/>
      <c r="UVU16" s="28"/>
      <c r="UVV16" s="28"/>
      <c r="UVW16" s="27"/>
      <c r="UVX16" s="27"/>
      <c r="UVY16" s="25"/>
      <c r="UVZ16" s="25"/>
      <c r="UWA16" s="25"/>
      <c r="UWB16" s="27"/>
      <c r="UWC16" s="28"/>
      <c r="UWD16" s="28"/>
      <c r="UWE16" s="27"/>
      <c r="UWF16" s="27"/>
      <c r="UWG16" s="25"/>
      <c r="UWH16" s="25"/>
      <c r="UWI16" s="25"/>
      <c r="UWJ16" s="27"/>
      <c r="UWK16" s="28"/>
      <c r="UWL16" s="28"/>
      <c r="UWM16" s="27"/>
      <c r="UWN16" s="27"/>
      <c r="UWO16" s="25"/>
      <c r="UWP16" s="25"/>
      <c r="UWQ16" s="25"/>
      <c r="UWR16" s="27"/>
      <c r="UWS16" s="28"/>
      <c r="UWT16" s="28"/>
      <c r="UWU16" s="27"/>
      <c r="UWV16" s="27"/>
      <c r="UWW16" s="25"/>
      <c r="UWX16" s="25"/>
      <c r="UWY16" s="25"/>
      <c r="UWZ16" s="27"/>
      <c r="UXA16" s="28"/>
      <c r="UXB16" s="28"/>
      <c r="UXC16" s="27"/>
      <c r="UXD16" s="27"/>
      <c r="UXE16" s="25"/>
      <c r="UXF16" s="25"/>
      <c r="UXG16" s="25"/>
      <c r="UXH16" s="27"/>
      <c r="UXI16" s="28"/>
      <c r="UXJ16" s="28"/>
      <c r="UXK16" s="27"/>
      <c r="UXL16" s="27"/>
      <c r="UXM16" s="25"/>
      <c r="UXN16" s="25"/>
      <c r="UXO16" s="25"/>
      <c r="UXP16" s="27"/>
      <c r="UXQ16" s="28"/>
      <c r="UXR16" s="28"/>
      <c r="UXS16" s="27"/>
      <c r="UXT16" s="27"/>
      <c r="UXU16" s="25"/>
      <c r="UXV16" s="25"/>
      <c r="UXW16" s="25"/>
      <c r="UXX16" s="27"/>
      <c r="UXY16" s="28"/>
      <c r="UXZ16" s="28"/>
      <c r="UYA16" s="27"/>
      <c r="UYB16" s="27"/>
      <c r="UYC16" s="25"/>
      <c r="UYD16" s="25"/>
      <c r="UYE16" s="25"/>
      <c r="UYF16" s="27"/>
      <c r="UYG16" s="28"/>
      <c r="UYH16" s="28"/>
      <c r="UYI16" s="27"/>
      <c r="UYJ16" s="27"/>
      <c r="UYK16" s="25"/>
      <c r="UYL16" s="25"/>
      <c r="UYM16" s="25"/>
      <c r="UYN16" s="27"/>
      <c r="UYO16" s="28"/>
      <c r="UYP16" s="28"/>
      <c r="UYQ16" s="27"/>
      <c r="UYR16" s="27"/>
      <c r="UYS16" s="25"/>
      <c r="UYT16" s="25"/>
      <c r="UYU16" s="25"/>
      <c r="UYV16" s="27"/>
      <c r="UYW16" s="28"/>
      <c r="UYX16" s="28"/>
      <c r="UYY16" s="27"/>
      <c r="UYZ16" s="27"/>
      <c r="UZA16" s="25"/>
      <c r="UZB16" s="25"/>
      <c r="UZC16" s="25"/>
      <c r="UZD16" s="27"/>
      <c r="UZE16" s="28"/>
      <c r="UZF16" s="28"/>
      <c r="UZG16" s="27"/>
      <c r="UZH16" s="27"/>
      <c r="UZI16" s="25"/>
      <c r="UZJ16" s="25"/>
      <c r="UZK16" s="25"/>
      <c r="UZL16" s="27"/>
      <c r="UZM16" s="28"/>
      <c r="UZN16" s="28"/>
      <c r="UZO16" s="27"/>
      <c r="UZP16" s="27"/>
      <c r="UZQ16" s="25"/>
      <c r="UZR16" s="25"/>
      <c r="UZS16" s="25"/>
      <c r="UZT16" s="27"/>
      <c r="UZU16" s="28"/>
      <c r="UZV16" s="28"/>
      <c r="UZW16" s="27"/>
      <c r="UZX16" s="27"/>
      <c r="UZY16" s="25"/>
      <c r="UZZ16" s="25"/>
      <c r="VAA16" s="25"/>
      <c r="VAB16" s="27"/>
      <c r="VAC16" s="28"/>
      <c r="VAD16" s="28"/>
      <c r="VAE16" s="27"/>
      <c r="VAF16" s="27"/>
      <c r="VAG16" s="25"/>
      <c r="VAH16" s="25"/>
      <c r="VAI16" s="25"/>
      <c r="VAJ16" s="27"/>
      <c r="VAK16" s="28"/>
      <c r="VAL16" s="28"/>
      <c r="VAM16" s="27"/>
      <c r="VAN16" s="27"/>
      <c r="VAO16" s="25"/>
      <c r="VAP16" s="25"/>
      <c r="VAQ16" s="25"/>
      <c r="VAR16" s="27"/>
      <c r="VAS16" s="28"/>
      <c r="VAT16" s="28"/>
      <c r="VAU16" s="27"/>
      <c r="VAV16" s="27"/>
      <c r="VAW16" s="25"/>
      <c r="VAX16" s="25"/>
      <c r="VAY16" s="25"/>
      <c r="VAZ16" s="27"/>
      <c r="VBA16" s="28"/>
      <c r="VBB16" s="28"/>
      <c r="VBC16" s="27"/>
      <c r="VBD16" s="27"/>
      <c r="VBE16" s="25"/>
      <c r="VBF16" s="25"/>
      <c r="VBG16" s="25"/>
      <c r="VBH16" s="27"/>
      <c r="VBI16" s="28"/>
      <c r="VBJ16" s="28"/>
      <c r="VBK16" s="27"/>
      <c r="VBL16" s="27"/>
      <c r="VBM16" s="25"/>
      <c r="VBN16" s="25"/>
      <c r="VBO16" s="25"/>
      <c r="VBP16" s="27"/>
      <c r="VBQ16" s="28"/>
      <c r="VBR16" s="28"/>
      <c r="VBS16" s="27"/>
      <c r="VBT16" s="27"/>
      <c r="VBU16" s="25"/>
      <c r="VBV16" s="25"/>
      <c r="VBW16" s="25"/>
      <c r="VBX16" s="27"/>
      <c r="VBY16" s="28"/>
      <c r="VBZ16" s="28"/>
      <c r="VCA16" s="27"/>
      <c r="VCB16" s="27"/>
      <c r="VCC16" s="25"/>
      <c r="VCD16" s="25"/>
      <c r="VCE16" s="25"/>
      <c r="VCF16" s="27"/>
      <c r="VCG16" s="28"/>
      <c r="VCH16" s="28"/>
      <c r="VCI16" s="27"/>
      <c r="VCJ16" s="27"/>
      <c r="VCK16" s="25"/>
      <c r="VCL16" s="25"/>
      <c r="VCM16" s="25"/>
      <c r="VCN16" s="27"/>
      <c r="VCO16" s="28"/>
      <c r="VCP16" s="28"/>
      <c r="VCQ16" s="27"/>
      <c r="VCR16" s="27"/>
      <c r="VCS16" s="25"/>
      <c r="VCT16" s="25"/>
      <c r="VCU16" s="25"/>
      <c r="VCV16" s="27"/>
      <c r="VCW16" s="28"/>
      <c r="VCX16" s="28"/>
      <c r="VCY16" s="27"/>
      <c r="VCZ16" s="27"/>
      <c r="VDA16" s="25"/>
      <c r="VDB16" s="25"/>
      <c r="VDC16" s="25"/>
      <c r="VDD16" s="27"/>
      <c r="VDE16" s="28"/>
      <c r="VDF16" s="28"/>
      <c r="VDG16" s="27"/>
      <c r="VDH16" s="27"/>
      <c r="VDI16" s="25"/>
      <c r="VDJ16" s="25"/>
      <c r="VDK16" s="25"/>
      <c r="VDL16" s="27"/>
      <c r="VDM16" s="28"/>
      <c r="VDN16" s="28"/>
      <c r="VDO16" s="27"/>
      <c r="VDP16" s="27"/>
      <c r="VDQ16" s="25"/>
      <c r="VDR16" s="25"/>
      <c r="VDS16" s="25"/>
      <c r="VDT16" s="27"/>
      <c r="VDU16" s="28"/>
      <c r="VDV16" s="28"/>
      <c r="VDW16" s="27"/>
      <c r="VDX16" s="27"/>
      <c r="VDY16" s="25"/>
      <c r="VDZ16" s="25"/>
      <c r="VEA16" s="25"/>
      <c r="VEB16" s="27"/>
      <c r="VEC16" s="28"/>
      <c r="VED16" s="28"/>
      <c r="VEE16" s="27"/>
      <c r="VEF16" s="27"/>
      <c r="VEG16" s="25"/>
      <c r="VEH16" s="25"/>
      <c r="VEI16" s="25"/>
      <c r="VEJ16" s="27"/>
      <c r="VEK16" s="28"/>
      <c r="VEL16" s="28"/>
      <c r="VEM16" s="27"/>
      <c r="VEN16" s="27"/>
      <c r="VEO16" s="25"/>
      <c r="VEP16" s="25"/>
      <c r="VEQ16" s="25"/>
      <c r="VER16" s="27"/>
      <c r="VES16" s="28"/>
      <c r="VET16" s="28"/>
      <c r="VEU16" s="27"/>
      <c r="VEV16" s="27"/>
      <c r="VEW16" s="25"/>
      <c r="VEX16" s="25"/>
      <c r="VEY16" s="25"/>
      <c r="VEZ16" s="27"/>
      <c r="VFA16" s="28"/>
      <c r="VFB16" s="28"/>
      <c r="VFC16" s="27"/>
      <c r="VFD16" s="27"/>
      <c r="VFE16" s="25"/>
      <c r="VFF16" s="25"/>
      <c r="VFG16" s="25"/>
      <c r="VFH16" s="27"/>
      <c r="VFI16" s="28"/>
      <c r="VFJ16" s="28"/>
      <c r="VFK16" s="27"/>
      <c r="VFL16" s="27"/>
      <c r="VFM16" s="25"/>
      <c r="VFN16" s="25"/>
      <c r="VFO16" s="25"/>
      <c r="VFP16" s="27"/>
      <c r="VFQ16" s="28"/>
      <c r="VFR16" s="28"/>
      <c r="VFS16" s="27"/>
      <c r="VFT16" s="27"/>
      <c r="VFU16" s="25"/>
      <c r="VFV16" s="25"/>
      <c r="VFW16" s="25"/>
      <c r="VFX16" s="27"/>
      <c r="VFY16" s="28"/>
      <c r="VFZ16" s="28"/>
      <c r="VGA16" s="27"/>
      <c r="VGB16" s="27"/>
      <c r="VGC16" s="25"/>
      <c r="VGD16" s="25"/>
      <c r="VGE16" s="25"/>
      <c r="VGF16" s="27"/>
      <c r="VGG16" s="28"/>
      <c r="VGH16" s="28"/>
      <c r="VGI16" s="27"/>
      <c r="VGJ16" s="27"/>
      <c r="VGK16" s="25"/>
      <c r="VGL16" s="25"/>
      <c r="VGM16" s="25"/>
      <c r="VGN16" s="27"/>
      <c r="VGO16" s="28"/>
      <c r="VGP16" s="28"/>
      <c r="VGQ16" s="27"/>
      <c r="VGR16" s="27"/>
      <c r="VGS16" s="25"/>
      <c r="VGT16" s="25"/>
      <c r="VGU16" s="25"/>
      <c r="VGV16" s="27"/>
      <c r="VGW16" s="28"/>
      <c r="VGX16" s="28"/>
      <c r="VGY16" s="27"/>
      <c r="VGZ16" s="27"/>
      <c r="VHA16" s="25"/>
      <c r="VHB16" s="25"/>
      <c r="VHC16" s="25"/>
      <c r="VHD16" s="27"/>
      <c r="VHE16" s="28"/>
      <c r="VHF16" s="28"/>
      <c r="VHG16" s="27"/>
      <c r="VHH16" s="27"/>
      <c r="VHI16" s="25"/>
      <c r="VHJ16" s="25"/>
      <c r="VHK16" s="25"/>
      <c r="VHL16" s="27"/>
      <c r="VHM16" s="28"/>
      <c r="VHN16" s="28"/>
      <c r="VHO16" s="27"/>
      <c r="VHP16" s="27"/>
      <c r="VHQ16" s="25"/>
      <c r="VHR16" s="25"/>
      <c r="VHS16" s="25"/>
      <c r="VHT16" s="27"/>
      <c r="VHU16" s="28"/>
      <c r="VHV16" s="28"/>
      <c r="VHW16" s="27"/>
      <c r="VHX16" s="27"/>
      <c r="VHY16" s="25"/>
      <c r="VHZ16" s="25"/>
      <c r="VIA16" s="25"/>
      <c r="VIB16" s="27"/>
      <c r="VIC16" s="28"/>
      <c r="VID16" s="28"/>
      <c r="VIE16" s="27"/>
      <c r="VIF16" s="27"/>
      <c r="VIG16" s="25"/>
      <c r="VIH16" s="25"/>
      <c r="VII16" s="25"/>
      <c r="VIJ16" s="27"/>
      <c r="VIK16" s="28"/>
      <c r="VIL16" s="28"/>
      <c r="VIM16" s="27"/>
      <c r="VIN16" s="27"/>
      <c r="VIO16" s="25"/>
      <c r="VIP16" s="25"/>
      <c r="VIQ16" s="25"/>
      <c r="VIR16" s="27"/>
      <c r="VIS16" s="28"/>
      <c r="VIT16" s="28"/>
      <c r="VIU16" s="27"/>
      <c r="VIV16" s="27"/>
      <c r="VIW16" s="25"/>
      <c r="VIX16" s="25"/>
      <c r="VIY16" s="25"/>
      <c r="VIZ16" s="27"/>
      <c r="VJA16" s="28"/>
      <c r="VJB16" s="28"/>
      <c r="VJC16" s="27"/>
      <c r="VJD16" s="27"/>
      <c r="VJE16" s="25"/>
      <c r="VJF16" s="25"/>
      <c r="VJG16" s="25"/>
      <c r="VJH16" s="27"/>
      <c r="VJI16" s="28"/>
      <c r="VJJ16" s="28"/>
      <c r="VJK16" s="27"/>
      <c r="VJL16" s="27"/>
      <c r="VJM16" s="25"/>
      <c r="VJN16" s="25"/>
      <c r="VJO16" s="25"/>
      <c r="VJP16" s="27"/>
      <c r="VJQ16" s="28"/>
      <c r="VJR16" s="28"/>
      <c r="VJS16" s="27"/>
      <c r="VJT16" s="27"/>
      <c r="VJU16" s="25"/>
      <c r="VJV16" s="25"/>
      <c r="VJW16" s="25"/>
      <c r="VJX16" s="27"/>
      <c r="VJY16" s="28"/>
      <c r="VJZ16" s="28"/>
      <c r="VKA16" s="27"/>
      <c r="VKB16" s="27"/>
      <c r="VKC16" s="25"/>
      <c r="VKD16" s="25"/>
      <c r="VKE16" s="25"/>
      <c r="VKF16" s="27"/>
      <c r="VKG16" s="28"/>
      <c r="VKH16" s="28"/>
      <c r="VKI16" s="27"/>
      <c r="VKJ16" s="27"/>
      <c r="VKK16" s="25"/>
      <c r="VKL16" s="25"/>
      <c r="VKM16" s="25"/>
      <c r="VKN16" s="27"/>
      <c r="VKO16" s="28"/>
      <c r="VKP16" s="28"/>
      <c r="VKQ16" s="27"/>
      <c r="VKR16" s="27"/>
      <c r="VKS16" s="25"/>
      <c r="VKT16" s="25"/>
      <c r="VKU16" s="25"/>
      <c r="VKV16" s="27"/>
      <c r="VKW16" s="28"/>
      <c r="VKX16" s="28"/>
      <c r="VKY16" s="27"/>
      <c r="VKZ16" s="27"/>
      <c r="VLA16" s="25"/>
      <c r="VLB16" s="25"/>
      <c r="VLC16" s="25"/>
      <c r="VLD16" s="27"/>
      <c r="VLE16" s="28"/>
      <c r="VLF16" s="28"/>
      <c r="VLG16" s="27"/>
      <c r="VLH16" s="27"/>
      <c r="VLI16" s="25"/>
      <c r="VLJ16" s="25"/>
      <c r="VLK16" s="25"/>
      <c r="VLL16" s="27"/>
      <c r="VLM16" s="28"/>
      <c r="VLN16" s="28"/>
      <c r="VLO16" s="27"/>
      <c r="VLP16" s="27"/>
      <c r="VLQ16" s="25"/>
      <c r="VLR16" s="25"/>
      <c r="VLS16" s="25"/>
      <c r="VLT16" s="27"/>
      <c r="VLU16" s="28"/>
      <c r="VLV16" s="28"/>
      <c r="VLW16" s="27"/>
      <c r="VLX16" s="27"/>
      <c r="VLY16" s="25"/>
      <c r="VLZ16" s="25"/>
      <c r="VMA16" s="25"/>
      <c r="VMB16" s="27"/>
      <c r="VMC16" s="28"/>
      <c r="VMD16" s="28"/>
      <c r="VME16" s="27"/>
      <c r="VMF16" s="27"/>
      <c r="VMG16" s="25"/>
      <c r="VMH16" s="25"/>
      <c r="VMI16" s="25"/>
      <c r="VMJ16" s="27"/>
      <c r="VMK16" s="28"/>
      <c r="VML16" s="28"/>
      <c r="VMM16" s="27"/>
      <c r="VMN16" s="27"/>
      <c r="VMO16" s="25"/>
      <c r="VMP16" s="25"/>
      <c r="VMQ16" s="25"/>
      <c r="VMR16" s="27"/>
      <c r="VMS16" s="28"/>
      <c r="VMT16" s="28"/>
      <c r="VMU16" s="27"/>
      <c r="VMV16" s="27"/>
      <c r="VMW16" s="25"/>
      <c r="VMX16" s="25"/>
      <c r="VMY16" s="25"/>
      <c r="VMZ16" s="27"/>
      <c r="VNA16" s="28"/>
      <c r="VNB16" s="28"/>
      <c r="VNC16" s="27"/>
      <c r="VND16" s="27"/>
      <c r="VNE16" s="25"/>
      <c r="VNF16" s="25"/>
      <c r="VNG16" s="25"/>
      <c r="VNH16" s="27"/>
      <c r="VNI16" s="28"/>
      <c r="VNJ16" s="28"/>
      <c r="VNK16" s="27"/>
      <c r="VNL16" s="27"/>
      <c r="VNM16" s="25"/>
      <c r="VNN16" s="25"/>
      <c r="VNO16" s="25"/>
      <c r="VNP16" s="27"/>
      <c r="VNQ16" s="28"/>
      <c r="VNR16" s="28"/>
      <c r="VNS16" s="27"/>
      <c r="VNT16" s="27"/>
      <c r="VNU16" s="25"/>
      <c r="VNV16" s="25"/>
      <c r="VNW16" s="25"/>
      <c r="VNX16" s="27"/>
      <c r="VNY16" s="28"/>
      <c r="VNZ16" s="28"/>
      <c r="VOA16" s="27"/>
      <c r="VOB16" s="27"/>
      <c r="VOC16" s="25"/>
      <c r="VOD16" s="25"/>
      <c r="VOE16" s="25"/>
      <c r="VOF16" s="27"/>
      <c r="VOG16" s="28"/>
      <c r="VOH16" s="28"/>
      <c r="VOI16" s="27"/>
      <c r="VOJ16" s="27"/>
      <c r="VOK16" s="25"/>
      <c r="VOL16" s="25"/>
      <c r="VOM16" s="25"/>
      <c r="VON16" s="27"/>
      <c r="VOO16" s="28"/>
      <c r="VOP16" s="28"/>
      <c r="VOQ16" s="27"/>
      <c r="VOR16" s="27"/>
      <c r="VOS16" s="25"/>
      <c r="VOT16" s="25"/>
      <c r="VOU16" s="25"/>
      <c r="VOV16" s="27"/>
      <c r="VOW16" s="28"/>
      <c r="VOX16" s="28"/>
      <c r="VOY16" s="27"/>
      <c r="VOZ16" s="27"/>
      <c r="VPA16" s="25"/>
      <c r="VPB16" s="25"/>
      <c r="VPC16" s="25"/>
      <c r="VPD16" s="27"/>
      <c r="VPE16" s="28"/>
      <c r="VPF16" s="28"/>
      <c r="VPG16" s="27"/>
      <c r="VPH16" s="27"/>
      <c r="VPI16" s="25"/>
      <c r="VPJ16" s="25"/>
      <c r="VPK16" s="25"/>
      <c r="VPL16" s="27"/>
      <c r="VPM16" s="28"/>
      <c r="VPN16" s="28"/>
      <c r="VPO16" s="27"/>
      <c r="VPP16" s="27"/>
      <c r="VPQ16" s="25"/>
      <c r="VPR16" s="25"/>
      <c r="VPS16" s="25"/>
      <c r="VPT16" s="27"/>
      <c r="VPU16" s="28"/>
      <c r="VPV16" s="28"/>
      <c r="VPW16" s="27"/>
      <c r="VPX16" s="27"/>
      <c r="VPY16" s="25"/>
      <c r="VPZ16" s="25"/>
      <c r="VQA16" s="25"/>
      <c r="VQB16" s="27"/>
      <c r="VQC16" s="28"/>
      <c r="VQD16" s="28"/>
      <c r="VQE16" s="27"/>
      <c r="VQF16" s="27"/>
      <c r="VQG16" s="25"/>
      <c r="VQH16" s="25"/>
      <c r="VQI16" s="25"/>
      <c r="VQJ16" s="27"/>
      <c r="VQK16" s="28"/>
      <c r="VQL16" s="28"/>
      <c r="VQM16" s="27"/>
      <c r="VQN16" s="27"/>
      <c r="VQO16" s="25"/>
      <c r="VQP16" s="25"/>
      <c r="VQQ16" s="25"/>
      <c r="VQR16" s="27"/>
      <c r="VQS16" s="28"/>
      <c r="VQT16" s="28"/>
      <c r="VQU16" s="27"/>
      <c r="VQV16" s="27"/>
      <c r="VQW16" s="25"/>
      <c r="VQX16" s="25"/>
      <c r="VQY16" s="25"/>
      <c r="VQZ16" s="27"/>
      <c r="VRA16" s="28"/>
      <c r="VRB16" s="28"/>
      <c r="VRC16" s="27"/>
      <c r="VRD16" s="27"/>
      <c r="VRE16" s="25"/>
      <c r="VRF16" s="25"/>
      <c r="VRG16" s="25"/>
      <c r="VRH16" s="27"/>
      <c r="VRI16" s="28"/>
      <c r="VRJ16" s="28"/>
      <c r="VRK16" s="27"/>
      <c r="VRL16" s="27"/>
      <c r="VRM16" s="25"/>
      <c r="VRN16" s="25"/>
      <c r="VRO16" s="25"/>
      <c r="VRP16" s="27"/>
      <c r="VRQ16" s="28"/>
      <c r="VRR16" s="28"/>
      <c r="VRS16" s="27"/>
      <c r="VRT16" s="27"/>
      <c r="VRU16" s="25"/>
      <c r="VRV16" s="25"/>
      <c r="VRW16" s="25"/>
      <c r="VRX16" s="27"/>
      <c r="VRY16" s="28"/>
      <c r="VRZ16" s="28"/>
      <c r="VSA16" s="27"/>
      <c r="VSB16" s="27"/>
      <c r="VSC16" s="25"/>
      <c r="VSD16" s="25"/>
      <c r="VSE16" s="25"/>
      <c r="VSF16" s="27"/>
      <c r="VSG16" s="28"/>
      <c r="VSH16" s="28"/>
      <c r="VSI16" s="27"/>
      <c r="VSJ16" s="27"/>
      <c r="VSK16" s="25"/>
      <c r="VSL16" s="25"/>
      <c r="VSM16" s="25"/>
      <c r="VSN16" s="27"/>
      <c r="VSO16" s="28"/>
      <c r="VSP16" s="28"/>
      <c r="VSQ16" s="27"/>
      <c r="VSR16" s="27"/>
      <c r="VSS16" s="25"/>
      <c r="VST16" s="25"/>
      <c r="VSU16" s="25"/>
      <c r="VSV16" s="27"/>
      <c r="VSW16" s="28"/>
      <c r="VSX16" s="28"/>
      <c r="VSY16" s="27"/>
      <c r="VSZ16" s="27"/>
      <c r="VTA16" s="25"/>
      <c r="VTB16" s="25"/>
      <c r="VTC16" s="25"/>
      <c r="VTD16" s="27"/>
      <c r="VTE16" s="28"/>
      <c r="VTF16" s="28"/>
      <c r="VTG16" s="27"/>
      <c r="VTH16" s="27"/>
      <c r="VTI16" s="25"/>
      <c r="VTJ16" s="25"/>
      <c r="VTK16" s="25"/>
      <c r="VTL16" s="27"/>
      <c r="VTM16" s="28"/>
      <c r="VTN16" s="28"/>
      <c r="VTO16" s="27"/>
      <c r="VTP16" s="27"/>
      <c r="VTQ16" s="25"/>
      <c r="VTR16" s="25"/>
      <c r="VTS16" s="25"/>
      <c r="VTT16" s="27"/>
      <c r="VTU16" s="28"/>
      <c r="VTV16" s="28"/>
      <c r="VTW16" s="27"/>
      <c r="VTX16" s="27"/>
      <c r="VTY16" s="25"/>
      <c r="VTZ16" s="25"/>
      <c r="VUA16" s="25"/>
      <c r="VUB16" s="27"/>
      <c r="VUC16" s="28"/>
      <c r="VUD16" s="28"/>
      <c r="VUE16" s="27"/>
      <c r="VUF16" s="27"/>
      <c r="VUG16" s="25"/>
      <c r="VUH16" s="25"/>
      <c r="VUI16" s="25"/>
      <c r="VUJ16" s="27"/>
      <c r="VUK16" s="28"/>
      <c r="VUL16" s="28"/>
      <c r="VUM16" s="27"/>
      <c r="VUN16" s="27"/>
      <c r="VUO16" s="25"/>
      <c r="VUP16" s="25"/>
      <c r="VUQ16" s="25"/>
      <c r="VUR16" s="27"/>
      <c r="VUS16" s="28"/>
      <c r="VUT16" s="28"/>
      <c r="VUU16" s="27"/>
      <c r="VUV16" s="27"/>
      <c r="VUW16" s="25"/>
      <c r="VUX16" s="25"/>
      <c r="VUY16" s="25"/>
      <c r="VUZ16" s="27"/>
      <c r="VVA16" s="28"/>
      <c r="VVB16" s="28"/>
      <c r="VVC16" s="27"/>
      <c r="VVD16" s="27"/>
      <c r="VVE16" s="25"/>
      <c r="VVF16" s="25"/>
      <c r="VVG16" s="25"/>
      <c r="VVH16" s="27"/>
      <c r="VVI16" s="28"/>
      <c r="VVJ16" s="28"/>
      <c r="VVK16" s="27"/>
      <c r="VVL16" s="27"/>
      <c r="VVM16" s="25"/>
      <c r="VVN16" s="25"/>
      <c r="VVO16" s="25"/>
      <c r="VVP16" s="27"/>
      <c r="VVQ16" s="28"/>
      <c r="VVR16" s="28"/>
      <c r="VVS16" s="27"/>
      <c r="VVT16" s="27"/>
      <c r="VVU16" s="25"/>
      <c r="VVV16" s="25"/>
      <c r="VVW16" s="25"/>
      <c r="VVX16" s="27"/>
      <c r="VVY16" s="28"/>
      <c r="VVZ16" s="28"/>
      <c r="VWA16" s="27"/>
      <c r="VWB16" s="27"/>
      <c r="VWC16" s="25"/>
      <c r="VWD16" s="25"/>
      <c r="VWE16" s="25"/>
      <c r="VWF16" s="27"/>
      <c r="VWG16" s="28"/>
      <c r="VWH16" s="28"/>
      <c r="VWI16" s="27"/>
      <c r="VWJ16" s="27"/>
      <c r="VWK16" s="25"/>
      <c r="VWL16" s="25"/>
      <c r="VWM16" s="25"/>
      <c r="VWN16" s="27"/>
      <c r="VWO16" s="28"/>
      <c r="VWP16" s="28"/>
      <c r="VWQ16" s="27"/>
      <c r="VWR16" s="27"/>
      <c r="VWS16" s="25"/>
      <c r="VWT16" s="25"/>
      <c r="VWU16" s="25"/>
      <c r="VWV16" s="27"/>
      <c r="VWW16" s="28"/>
      <c r="VWX16" s="28"/>
      <c r="VWY16" s="27"/>
      <c r="VWZ16" s="27"/>
      <c r="VXA16" s="25"/>
      <c r="VXB16" s="25"/>
      <c r="VXC16" s="25"/>
      <c r="VXD16" s="27"/>
      <c r="VXE16" s="28"/>
      <c r="VXF16" s="28"/>
      <c r="VXG16" s="27"/>
      <c r="VXH16" s="27"/>
      <c r="VXI16" s="25"/>
      <c r="VXJ16" s="25"/>
      <c r="VXK16" s="25"/>
      <c r="VXL16" s="27"/>
      <c r="VXM16" s="28"/>
      <c r="VXN16" s="28"/>
      <c r="VXO16" s="27"/>
      <c r="VXP16" s="27"/>
      <c r="VXQ16" s="25"/>
      <c r="VXR16" s="25"/>
      <c r="VXS16" s="25"/>
      <c r="VXT16" s="27"/>
      <c r="VXU16" s="28"/>
      <c r="VXV16" s="28"/>
      <c r="VXW16" s="27"/>
      <c r="VXX16" s="27"/>
      <c r="VXY16" s="25"/>
      <c r="VXZ16" s="25"/>
      <c r="VYA16" s="25"/>
      <c r="VYB16" s="27"/>
      <c r="VYC16" s="28"/>
      <c r="VYD16" s="28"/>
      <c r="VYE16" s="27"/>
      <c r="VYF16" s="27"/>
      <c r="VYG16" s="25"/>
      <c r="VYH16" s="25"/>
      <c r="VYI16" s="25"/>
      <c r="VYJ16" s="27"/>
      <c r="VYK16" s="28"/>
      <c r="VYL16" s="28"/>
      <c r="VYM16" s="27"/>
      <c r="VYN16" s="27"/>
      <c r="VYO16" s="25"/>
      <c r="VYP16" s="25"/>
      <c r="VYQ16" s="25"/>
      <c r="VYR16" s="27"/>
      <c r="VYS16" s="28"/>
      <c r="VYT16" s="28"/>
      <c r="VYU16" s="27"/>
      <c r="VYV16" s="27"/>
      <c r="VYW16" s="25"/>
      <c r="VYX16" s="25"/>
      <c r="VYY16" s="25"/>
      <c r="VYZ16" s="27"/>
      <c r="VZA16" s="28"/>
      <c r="VZB16" s="28"/>
      <c r="VZC16" s="27"/>
      <c r="VZD16" s="27"/>
      <c r="VZE16" s="25"/>
      <c r="VZF16" s="25"/>
      <c r="VZG16" s="25"/>
      <c r="VZH16" s="27"/>
      <c r="VZI16" s="28"/>
      <c r="VZJ16" s="28"/>
      <c r="VZK16" s="27"/>
      <c r="VZL16" s="27"/>
      <c r="VZM16" s="25"/>
      <c r="VZN16" s="25"/>
      <c r="VZO16" s="25"/>
      <c r="VZP16" s="27"/>
      <c r="VZQ16" s="28"/>
      <c r="VZR16" s="28"/>
      <c r="VZS16" s="27"/>
      <c r="VZT16" s="27"/>
      <c r="VZU16" s="25"/>
      <c r="VZV16" s="25"/>
      <c r="VZW16" s="25"/>
      <c r="VZX16" s="27"/>
      <c r="VZY16" s="28"/>
      <c r="VZZ16" s="28"/>
      <c r="WAA16" s="27"/>
      <c r="WAB16" s="27"/>
      <c r="WAC16" s="25"/>
      <c r="WAD16" s="25"/>
      <c r="WAE16" s="25"/>
      <c r="WAF16" s="27"/>
      <c r="WAG16" s="28"/>
      <c r="WAH16" s="28"/>
      <c r="WAI16" s="27"/>
      <c r="WAJ16" s="27"/>
      <c r="WAK16" s="25"/>
      <c r="WAL16" s="25"/>
      <c r="WAM16" s="25"/>
      <c r="WAN16" s="27"/>
      <c r="WAO16" s="28"/>
      <c r="WAP16" s="28"/>
      <c r="WAQ16" s="27"/>
      <c r="WAR16" s="27"/>
      <c r="WAS16" s="25"/>
      <c r="WAT16" s="25"/>
      <c r="WAU16" s="25"/>
      <c r="WAV16" s="27"/>
      <c r="WAW16" s="28"/>
      <c r="WAX16" s="28"/>
      <c r="WAY16" s="27"/>
      <c r="WAZ16" s="27"/>
      <c r="WBA16" s="25"/>
      <c r="WBB16" s="25"/>
      <c r="WBC16" s="25"/>
      <c r="WBD16" s="27"/>
      <c r="WBE16" s="28"/>
      <c r="WBF16" s="28"/>
      <c r="WBG16" s="27"/>
      <c r="WBH16" s="27"/>
      <c r="WBI16" s="25"/>
      <c r="WBJ16" s="25"/>
      <c r="WBK16" s="25"/>
      <c r="WBL16" s="27"/>
      <c r="WBM16" s="28"/>
      <c r="WBN16" s="28"/>
      <c r="WBO16" s="27"/>
      <c r="WBP16" s="27"/>
      <c r="WBQ16" s="25"/>
      <c r="WBR16" s="25"/>
      <c r="WBS16" s="25"/>
      <c r="WBT16" s="27"/>
      <c r="WBU16" s="28"/>
      <c r="WBV16" s="28"/>
      <c r="WBW16" s="27"/>
      <c r="WBX16" s="27"/>
      <c r="WBY16" s="25"/>
      <c r="WBZ16" s="25"/>
      <c r="WCA16" s="25"/>
      <c r="WCB16" s="27"/>
      <c r="WCC16" s="28"/>
      <c r="WCD16" s="28"/>
      <c r="WCE16" s="27"/>
      <c r="WCF16" s="27"/>
      <c r="WCG16" s="25"/>
      <c r="WCH16" s="25"/>
      <c r="WCI16" s="25"/>
      <c r="WCJ16" s="27"/>
      <c r="WCK16" s="28"/>
      <c r="WCL16" s="28"/>
      <c r="WCM16" s="27"/>
      <c r="WCN16" s="27"/>
      <c r="WCO16" s="25"/>
      <c r="WCP16" s="25"/>
      <c r="WCQ16" s="25"/>
      <c r="WCR16" s="27"/>
      <c r="WCS16" s="28"/>
      <c r="WCT16" s="28"/>
      <c r="WCU16" s="27"/>
      <c r="WCV16" s="27"/>
      <c r="WCW16" s="25"/>
      <c r="WCX16" s="25"/>
      <c r="WCY16" s="25"/>
      <c r="WCZ16" s="27"/>
      <c r="WDA16" s="28"/>
      <c r="WDB16" s="28"/>
      <c r="WDC16" s="27"/>
      <c r="WDD16" s="27"/>
      <c r="WDE16" s="25"/>
      <c r="WDF16" s="25"/>
      <c r="WDG16" s="25"/>
      <c r="WDH16" s="27"/>
      <c r="WDI16" s="28"/>
      <c r="WDJ16" s="28"/>
      <c r="WDK16" s="27"/>
      <c r="WDL16" s="27"/>
      <c r="WDM16" s="25"/>
      <c r="WDN16" s="25"/>
      <c r="WDO16" s="25"/>
      <c r="WDP16" s="27"/>
      <c r="WDQ16" s="28"/>
      <c r="WDR16" s="28"/>
      <c r="WDS16" s="27"/>
      <c r="WDT16" s="27"/>
      <c r="WDU16" s="25"/>
      <c r="WDV16" s="25"/>
      <c r="WDW16" s="25"/>
      <c r="WDX16" s="27"/>
      <c r="WDY16" s="28"/>
      <c r="WDZ16" s="28"/>
      <c r="WEA16" s="27"/>
      <c r="WEB16" s="27"/>
      <c r="WEC16" s="25"/>
      <c r="WED16" s="25"/>
      <c r="WEE16" s="25"/>
      <c r="WEF16" s="27"/>
      <c r="WEG16" s="28"/>
      <c r="WEH16" s="28"/>
      <c r="WEI16" s="27"/>
      <c r="WEJ16" s="27"/>
      <c r="WEK16" s="25"/>
      <c r="WEL16" s="25"/>
      <c r="WEM16" s="25"/>
      <c r="WEN16" s="27"/>
      <c r="WEO16" s="28"/>
      <c r="WEP16" s="28"/>
      <c r="WEQ16" s="27"/>
      <c r="WER16" s="27"/>
      <c r="WES16" s="25"/>
      <c r="WET16" s="25"/>
      <c r="WEU16" s="25"/>
      <c r="WEV16" s="27"/>
      <c r="WEW16" s="28"/>
      <c r="WEX16" s="28"/>
      <c r="WEY16" s="27"/>
      <c r="WEZ16" s="27"/>
      <c r="WFA16" s="25"/>
      <c r="WFB16" s="25"/>
      <c r="WFC16" s="25"/>
      <c r="WFD16" s="27"/>
      <c r="WFE16" s="28"/>
      <c r="WFF16" s="28"/>
      <c r="WFG16" s="27"/>
      <c r="WFH16" s="27"/>
      <c r="WFI16" s="25"/>
      <c r="WFJ16" s="25"/>
      <c r="WFK16" s="25"/>
      <c r="WFL16" s="27"/>
      <c r="WFM16" s="28"/>
      <c r="WFN16" s="28"/>
      <c r="WFO16" s="27"/>
      <c r="WFP16" s="27"/>
      <c r="WFQ16" s="25"/>
      <c r="WFR16" s="25"/>
      <c r="WFS16" s="25"/>
      <c r="WFT16" s="27"/>
      <c r="WFU16" s="28"/>
      <c r="WFV16" s="28"/>
      <c r="WFW16" s="27"/>
      <c r="WFX16" s="27"/>
      <c r="WFY16" s="25"/>
      <c r="WFZ16" s="25"/>
      <c r="WGA16" s="25"/>
      <c r="WGB16" s="27"/>
      <c r="WGC16" s="28"/>
      <c r="WGD16" s="28"/>
      <c r="WGE16" s="27"/>
      <c r="WGF16" s="27"/>
      <c r="WGG16" s="25"/>
      <c r="WGH16" s="25"/>
      <c r="WGI16" s="25"/>
      <c r="WGJ16" s="27"/>
      <c r="WGK16" s="28"/>
      <c r="WGL16" s="28"/>
      <c r="WGM16" s="27"/>
      <c r="WGN16" s="27"/>
      <c r="WGO16" s="25"/>
      <c r="WGP16" s="25"/>
      <c r="WGQ16" s="25"/>
      <c r="WGR16" s="27"/>
      <c r="WGS16" s="28"/>
      <c r="WGT16" s="28"/>
      <c r="WGU16" s="27"/>
      <c r="WGV16" s="27"/>
      <c r="WGW16" s="25"/>
      <c r="WGX16" s="25"/>
      <c r="WGY16" s="25"/>
      <c r="WGZ16" s="27"/>
      <c r="WHA16" s="28"/>
      <c r="WHB16" s="28"/>
      <c r="WHC16" s="27"/>
      <c r="WHD16" s="27"/>
      <c r="WHE16" s="25"/>
      <c r="WHF16" s="25"/>
      <c r="WHG16" s="25"/>
      <c r="WHH16" s="27"/>
      <c r="WHI16" s="28"/>
      <c r="WHJ16" s="28"/>
      <c r="WHK16" s="27"/>
      <c r="WHL16" s="27"/>
      <c r="WHM16" s="25"/>
      <c r="WHN16" s="25"/>
      <c r="WHO16" s="25"/>
      <c r="WHP16" s="27"/>
      <c r="WHQ16" s="28"/>
      <c r="WHR16" s="28"/>
      <c r="WHS16" s="27"/>
      <c r="WHT16" s="27"/>
      <c r="WHU16" s="25"/>
      <c r="WHV16" s="25"/>
      <c r="WHW16" s="25"/>
      <c r="WHX16" s="27"/>
      <c r="WHY16" s="28"/>
      <c r="WHZ16" s="28"/>
      <c r="WIA16" s="27"/>
      <c r="WIB16" s="27"/>
      <c r="WIC16" s="25"/>
      <c r="WID16" s="25"/>
      <c r="WIE16" s="25"/>
      <c r="WIF16" s="27"/>
      <c r="WIG16" s="28"/>
      <c r="WIH16" s="28"/>
      <c r="WII16" s="27"/>
      <c r="WIJ16" s="27"/>
      <c r="WIK16" s="25"/>
      <c r="WIL16" s="25"/>
      <c r="WIM16" s="25"/>
      <c r="WIN16" s="27"/>
      <c r="WIO16" s="28"/>
      <c r="WIP16" s="28"/>
      <c r="WIQ16" s="27"/>
      <c r="WIR16" s="27"/>
      <c r="WIS16" s="25"/>
      <c r="WIT16" s="25"/>
      <c r="WIU16" s="25"/>
      <c r="WIV16" s="27"/>
      <c r="WIW16" s="28"/>
      <c r="WIX16" s="28"/>
      <c r="WIY16" s="27"/>
      <c r="WIZ16" s="27"/>
      <c r="WJA16" s="25"/>
      <c r="WJB16" s="25"/>
      <c r="WJC16" s="25"/>
      <c r="WJD16" s="27"/>
      <c r="WJE16" s="28"/>
      <c r="WJF16" s="28"/>
      <c r="WJG16" s="27"/>
      <c r="WJH16" s="27"/>
      <c r="WJI16" s="25"/>
      <c r="WJJ16" s="25"/>
      <c r="WJK16" s="25"/>
      <c r="WJL16" s="27"/>
      <c r="WJM16" s="28"/>
      <c r="WJN16" s="28"/>
      <c r="WJO16" s="27"/>
      <c r="WJP16" s="27"/>
      <c r="WJQ16" s="25"/>
      <c r="WJR16" s="25"/>
      <c r="WJS16" s="25"/>
      <c r="WJT16" s="27"/>
      <c r="WJU16" s="28"/>
      <c r="WJV16" s="28"/>
      <c r="WJW16" s="27"/>
      <c r="WJX16" s="27"/>
      <c r="WJY16" s="25"/>
      <c r="WJZ16" s="25"/>
      <c r="WKA16" s="25"/>
      <c r="WKB16" s="27"/>
      <c r="WKC16" s="28"/>
      <c r="WKD16" s="28"/>
      <c r="WKE16" s="27"/>
      <c r="WKF16" s="27"/>
      <c r="WKG16" s="25"/>
      <c r="WKH16" s="25"/>
      <c r="WKI16" s="25"/>
      <c r="WKJ16" s="27"/>
      <c r="WKK16" s="28"/>
      <c r="WKL16" s="28"/>
      <c r="WKM16" s="27"/>
      <c r="WKN16" s="27"/>
      <c r="WKO16" s="25"/>
      <c r="WKP16" s="25"/>
      <c r="WKQ16" s="25"/>
      <c r="WKR16" s="27"/>
      <c r="WKS16" s="28"/>
      <c r="WKT16" s="28"/>
      <c r="WKU16" s="27"/>
      <c r="WKV16" s="27"/>
      <c r="WKW16" s="25"/>
      <c r="WKX16" s="25"/>
      <c r="WKY16" s="25"/>
      <c r="WKZ16" s="27"/>
      <c r="WLA16" s="28"/>
      <c r="WLB16" s="28"/>
      <c r="WLC16" s="27"/>
      <c r="WLD16" s="27"/>
      <c r="WLE16" s="25"/>
      <c r="WLF16" s="25"/>
      <c r="WLG16" s="25"/>
      <c r="WLH16" s="27"/>
      <c r="WLI16" s="28"/>
      <c r="WLJ16" s="28"/>
      <c r="WLK16" s="27"/>
      <c r="WLL16" s="27"/>
      <c r="WLM16" s="25"/>
      <c r="WLN16" s="25"/>
      <c r="WLO16" s="25"/>
      <c r="WLP16" s="27"/>
      <c r="WLQ16" s="28"/>
      <c r="WLR16" s="28"/>
      <c r="WLS16" s="27"/>
      <c r="WLT16" s="27"/>
      <c r="WLU16" s="25"/>
      <c r="WLV16" s="25"/>
      <c r="WLW16" s="25"/>
      <c r="WLX16" s="27"/>
      <c r="WLY16" s="28"/>
      <c r="WLZ16" s="28"/>
      <c r="WMA16" s="27"/>
      <c r="WMB16" s="27"/>
      <c r="WMC16" s="25"/>
      <c r="WMD16" s="25"/>
      <c r="WME16" s="25"/>
      <c r="WMF16" s="27"/>
      <c r="WMG16" s="28"/>
      <c r="WMH16" s="28"/>
      <c r="WMI16" s="27"/>
      <c r="WMJ16" s="27"/>
      <c r="WMK16" s="25"/>
      <c r="WML16" s="25"/>
      <c r="WMM16" s="25"/>
      <c r="WMN16" s="27"/>
      <c r="WMO16" s="28"/>
      <c r="WMP16" s="28"/>
      <c r="WMQ16" s="27"/>
      <c r="WMR16" s="27"/>
      <c r="WMS16" s="25"/>
      <c r="WMT16" s="25"/>
      <c r="WMU16" s="25"/>
      <c r="WMV16" s="27"/>
      <c r="WMW16" s="28"/>
      <c r="WMX16" s="28"/>
      <c r="WMY16" s="27"/>
      <c r="WMZ16" s="27"/>
      <c r="WNA16" s="25"/>
      <c r="WNB16" s="25"/>
      <c r="WNC16" s="25"/>
      <c r="WND16" s="27"/>
      <c r="WNE16" s="28"/>
      <c r="WNF16" s="28"/>
      <c r="WNG16" s="27"/>
      <c r="WNH16" s="27"/>
      <c r="WNI16" s="25"/>
      <c r="WNJ16" s="25"/>
      <c r="WNK16" s="25"/>
      <c r="WNL16" s="27"/>
      <c r="WNM16" s="28"/>
      <c r="WNN16" s="28"/>
      <c r="WNO16" s="27"/>
      <c r="WNP16" s="27"/>
      <c r="WNQ16" s="25"/>
      <c r="WNR16" s="25"/>
      <c r="WNS16" s="25"/>
      <c r="WNT16" s="27"/>
      <c r="WNU16" s="28"/>
      <c r="WNV16" s="28"/>
      <c r="WNW16" s="27"/>
      <c r="WNX16" s="27"/>
      <c r="WNY16" s="25"/>
      <c r="WNZ16" s="25"/>
      <c r="WOA16" s="25"/>
      <c r="WOB16" s="27"/>
      <c r="WOC16" s="28"/>
      <c r="WOD16" s="28"/>
      <c r="WOE16" s="27"/>
      <c r="WOF16" s="27"/>
      <c r="WOG16" s="25"/>
      <c r="WOH16" s="25"/>
      <c r="WOI16" s="25"/>
      <c r="WOJ16" s="27"/>
      <c r="WOK16" s="28"/>
      <c r="WOL16" s="28"/>
      <c r="WOM16" s="27"/>
      <c r="WON16" s="27"/>
      <c r="WOO16" s="25"/>
      <c r="WOP16" s="25"/>
      <c r="WOQ16" s="25"/>
      <c r="WOR16" s="27"/>
      <c r="WOS16" s="28"/>
      <c r="WOT16" s="28"/>
      <c r="WOU16" s="27"/>
      <c r="WOV16" s="27"/>
      <c r="WOW16" s="25"/>
      <c r="WOX16" s="25"/>
      <c r="WOY16" s="25"/>
      <c r="WOZ16" s="27"/>
      <c r="WPA16" s="28"/>
      <c r="WPB16" s="28"/>
      <c r="WPC16" s="27"/>
      <c r="WPD16" s="27"/>
      <c r="WPE16" s="25"/>
      <c r="WPF16" s="25"/>
      <c r="WPG16" s="25"/>
      <c r="WPH16" s="27"/>
      <c r="WPI16" s="28"/>
      <c r="WPJ16" s="28"/>
      <c r="WPK16" s="27"/>
      <c r="WPL16" s="27"/>
      <c r="WPM16" s="25"/>
      <c r="WPN16" s="25"/>
      <c r="WPO16" s="25"/>
      <c r="WPP16" s="27"/>
      <c r="WPQ16" s="28"/>
      <c r="WPR16" s="28"/>
      <c r="WPS16" s="27"/>
      <c r="WPT16" s="27"/>
      <c r="WPU16" s="25"/>
      <c r="WPV16" s="25"/>
      <c r="WPW16" s="25"/>
      <c r="WPX16" s="27"/>
      <c r="WPY16" s="28"/>
      <c r="WPZ16" s="28"/>
      <c r="WQA16" s="27"/>
      <c r="WQB16" s="27"/>
      <c r="WQC16" s="25"/>
      <c r="WQD16" s="25"/>
      <c r="WQE16" s="25"/>
      <c r="WQF16" s="27"/>
      <c r="WQG16" s="28"/>
      <c r="WQH16" s="28"/>
      <c r="WQI16" s="27"/>
      <c r="WQJ16" s="27"/>
      <c r="WQK16" s="25"/>
      <c r="WQL16" s="25"/>
      <c r="WQM16" s="25"/>
      <c r="WQN16" s="27"/>
      <c r="WQO16" s="28"/>
      <c r="WQP16" s="28"/>
      <c r="WQQ16" s="27"/>
      <c r="WQR16" s="27"/>
      <c r="WQS16" s="25"/>
      <c r="WQT16" s="25"/>
      <c r="WQU16" s="25"/>
      <c r="WQV16" s="27"/>
      <c r="WQW16" s="28"/>
      <c r="WQX16" s="28"/>
      <c r="WQY16" s="27"/>
      <c r="WQZ16" s="27"/>
      <c r="WRA16" s="25"/>
      <c r="WRB16" s="25"/>
      <c r="WRC16" s="25"/>
      <c r="WRD16" s="27"/>
      <c r="WRE16" s="28"/>
      <c r="WRF16" s="28"/>
      <c r="WRG16" s="27"/>
      <c r="WRH16" s="27"/>
      <c r="WRI16" s="25"/>
      <c r="WRJ16" s="25"/>
      <c r="WRK16" s="25"/>
      <c r="WRL16" s="27"/>
      <c r="WRM16" s="28"/>
      <c r="WRN16" s="28"/>
      <c r="WRO16" s="27"/>
      <c r="WRP16" s="27"/>
      <c r="WRQ16" s="25"/>
      <c r="WRR16" s="25"/>
      <c r="WRS16" s="25"/>
      <c r="WRT16" s="27"/>
      <c r="WRU16" s="28"/>
      <c r="WRV16" s="28"/>
      <c r="WRW16" s="27"/>
      <c r="WRX16" s="27"/>
      <c r="WRY16" s="25"/>
      <c r="WRZ16" s="25"/>
      <c r="WSA16" s="25"/>
      <c r="WSB16" s="27"/>
      <c r="WSC16" s="28"/>
      <c r="WSD16" s="28"/>
      <c r="WSE16" s="27"/>
      <c r="WSF16" s="27"/>
      <c r="WSG16" s="25"/>
      <c r="WSH16" s="25"/>
      <c r="WSI16" s="25"/>
      <c r="WSJ16" s="27"/>
      <c r="WSK16" s="28"/>
      <c r="WSL16" s="28"/>
      <c r="WSM16" s="27"/>
      <c r="WSN16" s="27"/>
      <c r="WSO16" s="25"/>
      <c r="WSP16" s="25"/>
      <c r="WSQ16" s="25"/>
      <c r="WSR16" s="27"/>
      <c r="WSS16" s="28"/>
      <c r="WST16" s="28"/>
      <c r="WSU16" s="27"/>
      <c r="WSV16" s="27"/>
      <c r="WSW16" s="25"/>
      <c r="WSX16" s="25"/>
      <c r="WSY16" s="25"/>
      <c r="WSZ16" s="27"/>
      <c r="WTA16" s="28"/>
      <c r="WTB16" s="28"/>
      <c r="WTC16" s="27"/>
      <c r="WTD16" s="27"/>
      <c r="WTE16" s="25"/>
      <c r="WTF16" s="25"/>
      <c r="WTG16" s="25"/>
      <c r="WTH16" s="27"/>
      <c r="WTI16" s="28"/>
      <c r="WTJ16" s="28"/>
      <c r="WTK16" s="27"/>
      <c r="WTL16" s="27"/>
      <c r="WTM16" s="25"/>
      <c r="WTN16" s="25"/>
      <c r="WTO16" s="25"/>
      <c r="WTP16" s="27"/>
      <c r="WTQ16" s="28"/>
      <c r="WTR16" s="28"/>
      <c r="WTS16" s="27"/>
      <c r="WTT16" s="27"/>
      <c r="WTU16" s="25"/>
      <c r="WTV16" s="25"/>
      <c r="WTW16" s="25"/>
      <c r="WTX16" s="27"/>
      <c r="WTY16" s="28"/>
      <c r="WTZ16" s="28"/>
      <c r="WUA16" s="27"/>
      <c r="WUB16" s="27"/>
      <c r="WUC16" s="25"/>
      <c r="WUD16" s="25"/>
      <c r="WUE16" s="25"/>
      <c r="WUF16" s="27"/>
      <c r="WUG16" s="28"/>
      <c r="WUH16" s="28"/>
      <c r="WUI16" s="27"/>
      <c r="WUJ16" s="27"/>
      <c r="WUK16" s="25"/>
      <c r="WUL16" s="25"/>
      <c r="WUM16" s="25"/>
      <c r="WUN16" s="27"/>
      <c r="WUO16" s="28"/>
      <c r="WUP16" s="28"/>
      <c r="WUQ16" s="27"/>
      <c r="WUR16" s="27"/>
      <c r="WUS16" s="25"/>
      <c r="WUT16" s="25"/>
      <c r="WUU16" s="25"/>
      <c r="WUV16" s="27"/>
      <c r="WUW16" s="28"/>
      <c r="WUX16" s="28"/>
      <c r="WUY16" s="27"/>
      <c r="WUZ16" s="27"/>
      <c r="WVA16" s="25"/>
      <c r="WVB16" s="25"/>
      <c r="WVC16" s="25"/>
      <c r="WVD16" s="27"/>
      <c r="WVE16" s="28"/>
      <c r="WVF16" s="28"/>
      <c r="WVG16" s="27"/>
      <c r="WVH16" s="27"/>
      <c r="WVI16" s="25"/>
      <c r="WVJ16" s="25"/>
      <c r="WVK16" s="25"/>
      <c r="WVL16" s="27"/>
      <c r="WVM16" s="28"/>
      <c r="WVN16" s="28"/>
      <c r="WVO16" s="27"/>
      <c r="WVP16" s="27"/>
      <c r="WVQ16" s="25"/>
      <c r="WVR16" s="25"/>
      <c r="WVS16" s="25"/>
      <c r="WVT16" s="27"/>
      <c r="WVU16" s="28"/>
      <c r="WVV16" s="28"/>
      <c r="WVW16" s="27"/>
      <c r="WVX16" s="27"/>
      <c r="WVY16" s="25"/>
      <c r="WVZ16" s="25"/>
      <c r="WWA16" s="25"/>
      <c r="WWB16" s="27"/>
      <c r="WWC16" s="28"/>
      <c r="WWD16" s="28"/>
      <c r="WWE16" s="27"/>
      <c r="WWF16" s="27"/>
      <c r="WWG16" s="25"/>
      <c r="WWH16" s="25"/>
      <c r="WWI16" s="25"/>
      <c r="WWJ16" s="27"/>
      <c r="WWK16" s="28"/>
      <c r="WWL16" s="28"/>
      <c r="WWM16" s="27"/>
      <c r="WWN16" s="27"/>
      <c r="WWO16" s="25"/>
      <c r="WWP16" s="25"/>
      <c r="WWQ16" s="25"/>
      <c r="WWR16" s="27"/>
      <c r="WWS16" s="28"/>
      <c r="WWT16" s="28"/>
      <c r="WWU16" s="27"/>
      <c r="WWV16" s="27"/>
      <c r="WWW16" s="25"/>
      <c r="WWX16" s="25"/>
      <c r="WWY16" s="25"/>
      <c r="WWZ16" s="27"/>
      <c r="WXA16" s="28"/>
      <c r="WXB16" s="28"/>
      <c r="WXC16" s="27"/>
      <c r="WXD16" s="27"/>
      <c r="WXE16" s="25"/>
      <c r="WXF16" s="25"/>
      <c r="WXG16" s="25"/>
      <c r="WXH16" s="27"/>
      <c r="WXI16" s="28"/>
      <c r="WXJ16" s="28"/>
      <c r="WXK16" s="27"/>
      <c r="WXL16" s="27"/>
      <c r="WXM16" s="25"/>
      <c r="WXN16" s="25"/>
      <c r="WXO16" s="25"/>
      <c r="WXP16" s="27"/>
      <c r="WXQ16" s="28"/>
      <c r="WXR16" s="28"/>
      <c r="WXS16" s="27"/>
      <c r="WXT16" s="27"/>
      <c r="WXU16" s="25"/>
      <c r="WXV16" s="25"/>
      <c r="WXW16" s="25"/>
      <c r="WXX16" s="27"/>
      <c r="WXY16" s="28"/>
      <c r="WXZ16" s="28"/>
      <c r="WYA16" s="27"/>
      <c r="WYB16" s="27"/>
      <c r="WYC16" s="25"/>
      <c r="WYD16" s="25"/>
      <c r="WYE16" s="25"/>
      <c r="WYF16" s="27"/>
      <c r="WYG16" s="28"/>
      <c r="WYH16" s="28"/>
      <c r="WYI16" s="27"/>
      <c r="WYJ16" s="27"/>
      <c r="WYK16" s="25"/>
      <c r="WYL16" s="25"/>
      <c r="WYM16" s="25"/>
      <c r="WYN16" s="27"/>
      <c r="WYO16" s="28"/>
      <c r="WYP16" s="28"/>
      <c r="WYQ16" s="27"/>
      <c r="WYR16" s="27"/>
      <c r="WYS16" s="25"/>
      <c r="WYT16" s="25"/>
      <c r="WYU16" s="25"/>
      <c r="WYV16" s="27"/>
      <c r="WYW16" s="28"/>
      <c r="WYX16" s="28"/>
      <c r="WYY16" s="27"/>
      <c r="WYZ16" s="27"/>
      <c r="WZA16" s="25"/>
      <c r="WZB16" s="25"/>
      <c r="WZC16" s="25"/>
      <c r="WZD16" s="27"/>
      <c r="WZE16" s="28"/>
      <c r="WZF16" s="28"/>
      <c r="WZG16" s="27"/>
      <c r="WZH16" s="27"/>
      <c r="WZI16" s="25"/>
      <c r="WZJ16" s="25"/>
      <c r="WZK16" s="25"/>
      <c r="WZL16" s="27"/>
      <c r="WZM16" s="28"/>
      <c r="WZN16" s="28"/>
      <c r="WZO16" s="27"/>
      <c r="WZP16" s="27"/>
      <c r="WZQ16" s="25"/>
      <c r="WZR16" s="25"/>
      <c r="WZS16" s="25"/>
      <c r="WZT16" s="27"/>
      <c r="WZU16" s="28"/>
      <c r="WZV16" s="28"/>
      <c r="WZW16" s="27"/>
      <c r="WZX16" s="27"/>
      <c r="WZY16" s="25"/>
      <c r="WZZ16" s="25"/>
      <c r="XAA16" s="25"/>
      <c r="XAB16" s="27"/>
      <c r="XAC16" s="28"/>
      <c r="XAD16" s="28"/>
      <c r="XAE16" s="27"/>
      <c r="XAF16" s="27"/>
      <c r="XAG16" s="25"/>
      <c r="XAH16" s="25"/>
      <c r="XAI16" s="25"/>
      <c r="XAJ16" s="27"/>
      <c r="XAK16" s="28"/>
      <c r="XAL16" s="28"/>
      <c r="XAM16" s="27"/>
      <c r="XAN16" s="27"/>
      <c r="XAO16" s="25"/>
      <c r="XAP16" s="25"/>
      <c r="XAQ16" s="25"/>
      <c r="XAR16" s="27"/>
      <c r="XAS16" s="28"/>
      <c r="XAT16" s="28"/>
      <c r="XAU16" s="27"/>
      <c r="XAV16" s="27"/>
      <c r="XAW16" s="25"/>
      <c r="XAX16" s="25"/>
      <c r="XAY16" s="25"/>
      <c r="XAZ16" s="27"/>
      <c r="XBA16" s="28"/>
      <c r="XBB16" s="28"/>
      <c r="XBC16" s="27"/>
      <c r="XBD16" s="27"/>
      <c r="XBE16" s="25"/>
      <c r="XBF16" s="25"/>
      <c r="XBG16" s="25"/>
      <c r="XBH16" s="27"/>
      <c r="XBI16" s="28"/>
      <c r="XBJ16" s="28"/>
      <c r="XBK16" s="27"/>
      <c r="XBL16" s="27"/>
      <c r="XBM16" s="25"/>
      <c r="XBN16" s="25"/>
      <c r="XBO16" s="25"/>
      <c r="XBP16" s="27"/>
      <c r="XBQ16" s="28"/>
      <c r="XBR16" s="28"/>
      <c r="XBS16" s="27"/>
      <c r="XBT16" s="27"/>
      <c r="XBU16" s="25"/>
      <c r="XBV16" s="25"/>
      <c r="XBW16" s="25"/>
      <c r="XBX16" s="27"/>
      <c r="XBY16" s="28"/>
      <c r="XBZ16" s="28"/>
      <c r="XCA16" s="27"/>
      <c r="XCB16" s="27"/>
      <c r="XCC16" s="25"/>
      <c r="XCD16" s="25"/>
      <c r="XCE16" s="25"/>
      <c r="XCF16" s="27"/>
      <c r="XCG16" s="28"/>
      <c r="XCH16" s="28"/>
      <c r="XCI16" s="27"/>
      <c r="XCJ16" s="27"/>
      <c r="XCK16" s="25"/>
      <c r="XCL16" s="25"/>
      <c r="XCM16" s="25"/>
      <c r="XCN16" s="27"/>
      <c r="XCO16" s="28"/>
      <c r="XCP16" s="28"/>
      <c r="XCQ16" s="27"/>
      <c r="XCR16" s="27"/>
      <c r="XCS16" s="25"/>
      <c r="XCT16" s="25"/>
      <c r="XCU16" s="25"/>
      <c r="XCV16" s="27"/>
      <c r="XCW16" s="28"/>
      <c r="XCX16" s="28"/>
      <c r="XCY16" s="27"/>
      <c r="XCZ16" s="27"/>
      <c r="XDA16" s="25"/>
      <c r="XDB16" s="25"/>
      <c r="XDC16" s="25"/>
      <c r="XDD16" s="27"/>
      <c r="XDE16" s="28"/>
      <c r="XDF16" s="28"/>
      <c r="XDG16" s="27"/>
      <c r="XDH16" s="27"/>
      <c r="XDI16" s="25"/>
      <c r="XDJ16" s="25"/>
      <c r="XDK16" s="25"/>
      <c r="XDL16" s="27"/>
      <c r="XDM16" s="28"/>
      <c r="XDN16" s="28"/>
      <c r="XDO16" s="27"/>
      <c r="XDP16" s="27"/>
      <c r="XDQ16" s="25"/>
      <c r="XDR16" s="25"/>
      <c r="XDS16" s="25"/>
      <c r="XDT16" s="27"/>
      <c r="XDU16" s="28"/>
      <c r="XDV16" s="28"/>
      <c r="XDW16" s="27"/>
      <c r="XDX16" s="27"/>
      <c r="XDY16" s="25"/>
      <c r="XDZ16" s="25"/>
      <c r="XEA16" s="25"/>
      <c r="XEB16" s="27"/>
      <c r="XEC16" s="28"/>
      <c r="XED16" s="28"/>
      <c r="XEE16" s="27"/>
      <c r="XEF16" s="27"/>
      <c r="XEG16" s="25"/>
      <c r="XEH16" s="25"/>
      <c r="XEI16" s="25"/>
      <c r="XEJ16" s="27"/>
      <c r="XEK16" s="28"/>
      <c r="XEL16" s="28"/>
      <c r="XEM16" s="27"/>
      <c r="XEN16" s="27"/>
      <c r="XEO16" s="25"/>
      <c r="XEP16" s="25"/>
      <c r="XEQ16" s="25"/>
      <c r="XER16" s="27"/>
      <c r="XES16" s="28"/>
      <c r="XET16" s="28"/>
      <c r="XEU16" s="27"/>
      <c r="XEV16" s="27"/>
    </row>
    <row r="17" spans="1:16376" s="29" customFormat="1" ht="12.3" x14ac:dyDescent="0.4">
      <c r="A17" s="25"/>
      <c r="B17" s="26" t="s">
        <v>651</v>
      </c>
      <c r="C17" s="26" t="s">
        <v>14377</v>
      </c>
      <c r="D17" s="27"/>
      <c r="E17" s="28"/>
      <c r="F17" s="28"/>
      <c r="G17" s="27"/>
      <c r="H17" s="27"/>
      <c r="I17" s="25"/>
      <c r="J17" s="25"/>
      <c r="K17" s="25"/>
      <c r="L17" s="27"/>
      <c r="M17" s="28"/>
      <c r="N17" s="28"/>
      <c r="O17" s="27"/>
      <c r="P17" s="27"/>
      <c r="Q17" s="25"/>
      <c r="R17" s="25"/>
      <c r="S17" s="25"/>
      <c r="T17" s="27"/>
      <c r="U17" s="28"/>
      <c r="V17" s="28"/>
      <c r="W17" s="27"/>
      <c r="X17" s="27"/>
      <c r="Y17" s="25"/>
      <c r="Z17" s="25"/>
      <c r="AA17" s="25"/>
      <c r="AB17" s="27"/>
      <c r="AC17" s="28"/>
      <c r="AD17" s="28"/>
      <c r="AE17" s="27"/>
      <c r="AF17" s="27"/>
      <c r="AG17" s="25"/>
      <c r="AH17" s="25"/>
      <c r="AI17" s="25"/>
      <c r="AJ17" s="27"/>
      <c r="AK17" s="28"/>
      <c r="AL17" s="28"/>
      <c r="AM17" s="27"/>
      <c r="AN17" s="27"/>
      <c r="AO17" s="25"/>
      <c r="AP17" s="25"/>
      <c r="AQ17" s="25"/>
      <c r="AR17" s="27"/>
      <c r="AS17" s="28"/>
      <c r="AT17" s="28"/>
      <c r="AU17" s="27"/>
      <c r="AV17" s="27"/>
      <c r="AW17" s="25"/>
      <c r="AX17" s="25"/>
      <c r="AY17" s="25"/>
      <c r="AZ17" s="27"/>
      <c r="BA17" s="28"/>
      <c r="BB17" s="28"/>
      <c r="BC17" s="27"/>
      <c r="BD17" s="27"/>
      <c r="BE17" s="25"/>
      <c r="BF17" s="25"/>
      <c r="BG17" s="25"/>
      <c r="BH17" s="27"/>
      <c r="BI17" s="28"/>
      <c r="BJ17" s="28"/>
      <c r="BK17" s="27"/>
      <c r="BL17" s="27"/>
      <c r="BM17" s="25"/>
      <c r="BN17" s="25"/>
      <c r="BO17" s="25"/>
      <c r="BP17" s="27"/>
      <c r="BQ17" s="28"/>
      <c r="BR17" s="28"/>
      <c r="BS17" s="27"/>
      <c r="BT17" s="27"/>
      <c r="BU17" s="25"/>
      <c r="BV17" s="25"/>
      <c r="BW17" s="25"/>
      <c r="BX17" s="27"/>
      <c r="BY17" s="28"/>
      <c r="BZ17" s="28"/>
      <c r="CA17" s="27"/>
      <c r="CB17" s="27"/>
      <c r="CC17" s="25"/>
      <c r="CD17" s="25"/>
      <c r="CE17" s="25"/>
      <c r="CF17" s="27"/>
      <c r="CG17" s="28"/>
      <c r="CH17" s="28"/>
      <c r="CI17" s="27"/>
      <c r="CJ17" s="27"/>
      <c r="CK17" s="25"/>
      <c r="CL17" s="25"/>
      <c r="CM17" s="25"/>
      <c r="CN17" s="27"/>
      <c r="CO17" s="28"/>
      <c r="CP17" s="28"/>
      <c r="CQ17" s="27"/>
      <c r="CR17" s="27"/>
      <c r="CS17" s="25"/>
      <c r="CT17" s="25"/>
      <c r="CU17" s="25"/>
      <c r="CV17" s="27"/>
      <c r="CW17" s="28"/>
      <c r="CX17" s="28"/>
      <c r="CY17" s="27"/>
      <c r="CZ17" s="27"/>
      <c r="DA17" s="25"/>
      <c r="DB17" s="25"/>
      <c r="DC17" s="25"/>
      <c r="DD17" s="27"/>
      <c r="DE17" s="28"/>
      <c r="DF17" s="28"/>
      <c r="DG17" s="27"/>
      <c r="DH17" s="27"/>
      <c r="DI17" s="25"/>
      <c r="DJ17" s="25"/>
      <c r="DK17" s="25"/>
      <c r="DL17" s="27"/>
      <c r="DM17" s="28"/>
      <c r="DN17" s="28"/>
      <c r="DO17" s="27"/>
      <c r="DP17" s="27"/>
      <c r="DQ17" s="25"/>
      <c r="DR17" s="25"/>
      <c r="DS17" s="25"/>
      <c r="DT17" s="27"/>
      <c r="DU17" s="28"/>
      <c r="DV17" s="28"/>
      <c r="DW17" s="27"/>
      <c r="DX17" s="27"/>
      <c r="DY17" s="25"/>
      <c r="DZ17" s="25"/>
      <c r="EA17" s="25"/>
      <c r="EB17" s="27"/>
      <c r="EC17" s="28"/>
      <c r="ED17" s="28"/>
      <c r="EE17" s="27"/>
      <c r="EF17" s="27"/>
      <c r="EG17" s="25"/>
      <c r="EH17" s="25"/>
      <c r="EI17" s="25"/>
      <c r="EJ17" s="27"/>
      <c r="EK17" s="28"/>
      <c r="EL17" s="28"/>
      <c r="EM17" s="27"/>
      <c r="EN17" s="27"/>
      <c r="EO17" s="25"/>
      <c r="EP17" s="25"/>
      <c r="EQ17" s="25"/>
      <c r="ER17" s="27"/>
      <c r="ES17" s="28"/>
      <c r="ET17" s="28"/>
      <c r="EU17" s="27"/>
      <c r="EV17" s="27"/>
      <c r="EW17" s="25"/>
      <c r="EX17" s="25"/>
      <c r="EY17" s="25"/>
      <c r="EZ17" s="27"/>
      <c r="FA17" s="28"/>
      <c r="FB17" s="28"/>
      <c r="FC17" s="27"/>
      <c r="FD17" s="27"/>
      <c r="FE17" s="25"/>
      <c r="FF17" s="25"/>
      <c r="FG17" s="25"/>
      <c r="FH17" s="27"/>
      <c r="FI17" s="28"/>
      <c r="FJ17" s="28"/>
      <c r="FK17" s="27"/>
      <c r="FL17" s="27"/>
      <c r="FM17" s="25"/>
      <c r="FN17" s="25"/>
      <c r="FO17" s="25"/>
      <c r="FP17" s="27"/>
      <c r="FQ17" s="28"/>
      <c r="FR17" s="28"/>
      <c r="FS17" s="27"/>
      <c r="FT17" s="27"/>
      <c r="FU17" s="25"/>
      <c r="FV17" s="25"/>
      <c r="FW17" s="25"/>
      <c r="FX17" s="27"/>
      <c r="FY17" s="28"/>
      <c r="FZ17" s="28"/>
      <c r="GA17" s="27"/>
      <c r="GB17" s="27"/>
      <c r="GC17" s="25"/>
      <c r="GD17" s="25"/>
      <c r="GE17" s="25"/>
      <c r="GF17" s="27"/>
      <c r="GG17" s="28"/>
      <c r="GH17" s="28"/>
      <c r="GI17" s="27"/>
      <c r="GJ17" s="27"/>
      <c r="GK17" s="25"/>
      <c r="GL17" s="25"/>
      <c r="GM17" s="25"/>
      <c r="GN17" s="27"/>
      <c r="GO17" s="28"/>
      <c r="GP17" s="28"/>
      <c r="GQ17" s="27"/>
      <c r="GR17" s="27"/>
      <c r="GS17" s="25"/>
      <c r="GT17" s="25"/>
      <c r="GU17" s="25"/>
      <c r="GV17" s="27"/>
      <c r="GW17" s="28"/>
      <c r="GX17" s="28"/>
      <c r="GY17" s="27"/>
      <c r="GZ17" s="27"/>
      <c r="HA17" s="25"/>
      <c r="HB17" s="25"/>
      <c r="HC17" s="25"/>
      <c r="HD17" s="27"/>
      <c r="HE17" s="28"/>
      <c r="HF17" s="28"/>
      <c r="HG17" s="27"/>
      <c r="HH17" s="27"/>
      <c r="HI17" s="25"/>
      <c r="HJ17" s="25"/>
      <c r="HK17" s="25"/>
      <c r="HL17" s="27"/>
      <c r="HM17" s="28"/>
      <c r="HN17" s="28"/>
      <c r="HO17" s="27"/>
      <c r="HP17" s="27"/>
      <c r="HQ17" s="25"/>
      <c r="HR17" s="25"/>
      <c r="HS17" s="25"/>
      <c r="HT17" s="27"/>
      <c r="HU17" s="28"/>
      <c r="HV17" s="28"/>
      <c r="HW17" s="27"/>
      <c r="HX17" s="27"/>
      <c r="HY17" s="25"/>
      <c r="HZ17" s="25"/>
      <c r="IA17" s="25"/>
      <c r="IB17" s="27"/>
      <c r="IC17" s="28"/>
      <c r="ID17" s="28"/>
      <c r="IE17" s="27"/>
      <c r="IF17" s="27"/>
      <c r="IG17" s="25"/>
      <c r="IH17" s="25"/>
      <c r="II17" s="25"/>
      <c r="IJ17" s="27"/>
      <c r="IK17" s="28"/>
      <c r="IL17" s="28"/>
      <c r="IM17" s="27"/>
      <c r="IN17" s="27"/>
      <c r="IO17" s="25"/>
      <c r="IP17" s="25"/>
      <c r="IQ17" s="25"/>
      <c r="IR17" s="27"/>
      <c r="IS17" s="28"/>
      <c r="IT17" s="28"/>
      <c r="IU17" s="27"/>
      <c r="IV17" s="27"/>
      <c r="IW17" s="25"/>
      <c r="IX17" s="25"/>
      <c r="IY17" s="25"/>
      <c r="IZ17" s="27"/>
      <c r="JA17" s="28"/>
      <c r="JB17" s="28"/>
      <c r="JC17" s="27"/>
      <c r="JD17" s="27"/>
      <c r="JE17" s="25"/>
      <c r="JF17" s="25"/>
      <c r="JG17" s="25"/>
      <c r="JH17" s="27"/>
      <c r="JI17" s="28"/>
      <c r="JJ17" s="28"/>
      <c r="JK17" s="27"/>
      <c r="JL17" s="27"/>
      <c r="JM17" s="25"/>
      <c r="JN17" s="25"/>
      <c r="JO17" s="25"/>
      <c r="JP17" s="27"/>
      <c r="JQ17" s="28"/>
      <c r="JR17" s="28"/>
      <c r="JS17" s="27"/>
      <c r="JT17" s="27"/>
      <c r="JU17" s="25"/>
      <c r="JV17" s="25"/>
      <c r="JW17" s="25"/>
      <c r="JX17" s="27"/>
      <c r="JY17" s="28"/>
      <c r="JZ17" s="28"/>
      <c r="KA17" s="27"/>
      <c r="KB17" s="27"/>
      <c r="KC17" s="25"/>
      <c r="KD17" s="25"/>
      <c r="KE17" s="25"/>
      <c r="KF17" s="27"/>
      <c r="KG17" s="28"/>
      <c r="KH17" s="28"/>
      <c r="KI17" s="27"/>
      <c r="KJ17" s="27"/>
      <c r="KK17" s="25"/>
      <c r="KL17" s="25"/>
      <c r="KM17" s="25"/>
      <c r="KN17" s="27"/>
      <c r="KO17" s="28"/>
      <c r="KP17" s="28"/>
      <c r="KQ17" s="27"/>
      <c r="KR17" s="27"/>
      <c r="KS17" s="25"/>
      <c r="KT17" s="25"/>
      <c r="KU17" s="25"/>
      <c r="KV17" s="27"/>
      <c r="KW17" s="28"/>
      <c r="KX17" s="28"/>
      <c r="KY17" s="27"/>
      <c r="KZ17" s="27"/>
      <c r="LA17" s="25"/>
      <c r="LB17" s="25"/>
      <c r="LC17" s="25"/>
      <c r="LD17" s="27"/>
      <c r="LE17" s="28"/>
      <c r="LF17" s="28"/>
      <c r="LG17" s="27"/>
      <c r="LH17" s="27"/>
      <c r="LI17" s="25"/>
      <c r="LJ17" s="25"/>
      <c r="LK17" s="25"/>
      <c r="LL17" s="27"/>
      <c r="LM17" s="28"/>
      <c r="LN17" s="28"/>
      <c r="LO17" s="27"/>
      <c r="LP17" s="27"/>
      <c r="LQ17" s="25"/>
      <c r="LR17" s="25"/>
      <c r="LS17" s="25"/>
      <c r="LT17" s="27"/>
      <c r="LU17" s="28"/>
      <c r="LV17" s="28"/>
      <c r="LW17" s="27"/>
      <c r="LX17" s="27"/>
      <c r="LY17" s="25"/>
      <c r="LZ17" s="25"/>
      <c r="MA17" s="25"/>
      <c r="MB17" s="27"/>
      <c r="MC17" s="28"/>
      <c r="MD17" s="28"/>
      <c r="ME17" s="27"/>
      <c r="MF17" s="27"/>
      <c r="MG17" s="25"/>
      <c r="MH17" s="25"/>
      <c r="MI17" s="25"/>
      <c r="MJ17" s="27"/>
      <c r="MK17" s="28"/>
      <c r="ML17" s="28"/>
      <c r="MM17" s="27"/>
      <c r="MN17" s="27"/>
      <c r="MO17" s="25"/>
      <c r="MP17" s="25"/>
      <c r="MQ17" s="25"/>
      <c r="MR17" s="27"/>
      <c r="MS17" s="28"/>
      <c r="MT17" s="28"/>
      <c r="MU17" s="27"/>
      <c r="MV17" s="27"/>
      <c r="MW17" s="25"/>
      <c r="MX17" s="25"/>
      <c r="MY17" s="25"/>
      <c r="MZ17" s="27"/>
      <c r="NA17" s="28"/>
      <c r="NB17" s="28"/>
      <c r="NC17" s="27"/>
      <c r="ND17" s="27"/>
      <c r="NE17" s="25"/>
      <c r="NF17" s="25"/>
      <c r="NG17" s="25"/>
      <c r="NH17" s="27"/>
      <c r="NI17" s="28"/>
      <c r="NJ17" s="28"/>
      <c r="NK17" s="27"/>
      <c r="NL17" s="27"/>
      <c r="NM17" s="25"/>
      <c r="NN17" s="25"/>
      <c r="NO17" s="25"/>
      <c r="NP17" s="27"/>
      <c r="NQ17" s="28"/>
      <c r="NR17" s="28"/>
      <c r="NS17" s="27"/>
      <c r="NT17" s="27"/>
      <c r="NU17" s="25"/>
      <c r="NV17" s="25"/>
      <c r="NW17" s="25"/>
      <c r="NX17" s="27"/>
      <c r="NY17" s="28"/>
      <c r="NZ17" s="28"/>
      <c r="OA17" s="27"/>
      <c r="OB17" s="27"/>
      <c r="OC17" s="25"/>
      <c r="OD17" s="25"/>
      <c r="OE17" s="25"/>
      <c r="OF17" s="27"/>
      <c r="OG17" s="28"/>
      <c r="OH17" s="28"/>
      <c r="OI17" s="27"/>
      <c r="OJ17" s="27"/>
      <c r="OK17" s="25"/>
      <c r="OL17" s="25"/>
      <c r="OM17" s="25"/>
      <c r="ON17" s="27"/>
      <c r="OO17" s="28"/>
      <c r="OP17" s="28"/>
      <c r="OQ17" s="27"/>
      <c r="OR17" s="27"/>
      <c r="OS17" s="25"/>
      <c r="OT17" s="25"/>
      <c r="OU17" s="25"/>
      <c r="OV17" s="27"/>
      <c r="OW17" s="28"/>
      <c r="OX17" s="28"/>
      <c r="OY17" s="27"/>
      <c r="OZ17" s="27"/>
      <c r="PA17" s="25"/>
      <c r="PB17" s="25"/>
      <c r="PC17" s="25"/>
      <c r="PD17" s="27"/>
      <c r="PE17" s="28"/>
      <c r="PF17" s="28"/>
      <c r="PG17" s="27"/>
      <c r="PH17" s="27"/>
      <c r="PI17" s="25"/>
      <c r="PJ17" s="25"/>
      <c r="PK17" s="25"/>
      <c r="PL17" s="27"/>
      <c r="PM17" s="28"/>
      <c r="PN17" s="28"/>
      <c r="PO17" s="27"/>
      <c r="PP17" s="27"/>
      <c r="PQ17" s="25"/>
      <c r="PR17" s="25"/>
      <c r="PS17" s="25"/>
      <c r="PT17" s="27"/>
      <c r="PU17" s="28"/>
      <c r="PV17" s="28"/>
      <c r="PW17" s="27"/>
      <c r="PX17" s="27"/>
      <c r="PY17" s="25"/>
      <c r="PZ17" s="25"/>
      <c r="QA17" s="25"/>
      <c r="QB17" s="27"/>
      <c r="QC17" s="28"/>
      <c r="QD17" s="28"/>
      <c r="QE17" s="27"/>
      <c r="QF17" s="27"/>
      <c r="QG17" s="25"/>
      <c r="QH17" s="25"/>
      <c r="QI17" s="25"/>
      <c r="QJ17" s="27"/>
      <c r="QK17" s="28"/>
      <c r="QL17" s="28"/>
      <c r="QM17" s="27"/>
      <c r="QN17" s="27"/>
      <c r="QO17" s="25"/>
      <c r="QP17" s="25"/>
      <c r="QQ17" s="25"/>
      <c r="QR17" s="27"/>
      <c r="QS17" s="28"/>
      <c r="QT17" s="28"/>
      <c r="QU17" s="27"/>
      <c r="QV17" s="27"/>
      <c r="QW17" s="25"/>
      <c r="QX17" s="25"/>
      <c r="QY17" s="25"/>
      <c r="QZ17" s="27"/>
      <c r="RA17" s="28"/>
      <c r="RB17" s="28"/>
      <c r="RC17" s="27"/>
      <c r="RD17" s="27"/>
      <c r="RE17" s="25"/>
      <c r="RF17" s="25"/>
      <c r="RG17" s="25"/>
      <c r="RH17" s="27"/>
      <c r="RI17" s="28"/>
      <c r="RJ17" s="28"/>
      <c r="RK17" s="27"/>
      <c r="RL17" s="27"/>
      <c r="RM17" s="25"/>
      <c r="RN17" s="25"/>
      <c r="RO17" s="25"/>
      <c r="RP17" s="27"/>
      <c r="RQ17" s="28"/>
      <c r="RR17" s="28"/>
      <c r="RS17" s="27"/>
      <c r="RT17" s="27"/>
      <c r="RU17" s="25"/>
      <c r="RV17" s="25"/>
      <c r="RW17" s="25"/>
      <c r="RX17" s="27"/>
      <c r="RY17" s="28"/>
      <c r="RZ17" s="28"/>
      <c r="SA17" s="27"/>
      <c r="SB17" s="27"/>
      <c r="SC17" s="25"/>
      <c r="SD17" s="25"/>
      <c r="SE17" s="25"/>
      <c r="SF17" s="27"/>
      <c r="SG17" s="28"/>
      <c r="SH17" s="28"/>
      <c r="SI17" s="27"/>
      <c r="SJ17" s="27"/>
      <c r="SK17" s="25"/>
      <c r="SL17" s="25"/>
      <c r="SM17" s="25"/>
      <c r="SN17" s="27"/>
      <c r="SO17" s="28"/>
      <c r="SP17" s="28"/>
      <c r="SQ17" s="27"/>
      <c r="SR17" s="27"/>
      <c r="SS17" s="25"/>
      <c r="ST17" s="25"/>
      <c r="SU17" s="25"/>
      <c r="SV17" s="27"/>
      <c r="SW17" s="28"/>
      <c r="SX17" s="28"/>
      <c r="SY17" s="27"/>
      <c r="SZ17" s="27"/>
      <c r="TA17" s="25"/>
      <c r="TB17" s="25"/>
      <c r="TC17" s="25"/>
      <c r="TD17" s="27"/>
      <c r="TE17" s="28"/>
      <c r="TF17" s="28"/>
      <c r="TG17" s="27"/>
      <c r="TH17" s="27"/>
      <c r="TI17" s="25"/>
      <c r="TJ17" s="25"/>
      <c r="TK17" s="25"/>
      <c r="TL17" s="27"/>
      <c r="TM17" s="28"/>
      <c r="TN17" s="28"/>
      <c r="TO17" s="27"/>
      <c r="TP17" s="27"/>
      <c r="TQ17" s="25"/>
      <c r="TR17" s="25"/>
      <c r="TS17" s="25"/>
      <c r="TT17" s="27"/>
      <c r="TU17" s="28"/>
      <c r="TV17" s="28"/>
      <c r="TW17" s="27"/>
      <c r="TX17" s="27"/>
      <c r="TY17" s="25"/>
      <c r="TZ17" s="25"/>
      <c r="UA17" s="25"/>
      <c r="UB17" s="27"/>
      <c r="UC17" s="28"/>
      <c r="UD17" s="28"/>
      <c r="UE17" s="27"/>
      <c r="UF17" s="27"/>
      <c r="UG17" s="25"/>
      <c r="UH17" s="25"/>
      <c r="UI17" s="25"/>
      <c r="UJ17" s="27"/>
      <c r="UK17" s="28"/>
      <c r="UL17" s="28"/>
      <c r="UM17" s="27"/>
      <c r="UN17" s="27"/>
      <c r="UO17" s="25"/>
      <c r="UP17" s="25"/>
      <c r="UQ17" s="25"/>
      <c r="UR17" s="27"/>
      <c r="US17" s="28"/>
      <c r="UT17" s="28"/>
      <c r="UU17" s="27"/>
      <c r="UV17" s="27"/>
      <c r="UW17" s="25"/>
      <c r="UX17" s="25"/>
      <c r="UY17" s="25"/>
      <c r="UZ17" s="27"/>
      <c r="VA17" s="28"/>
      <c r="VB17" s="28"/>
      <c r="VC17" s="27"/>
      <c r="VD17" s="27"/>
      <c r="VE17" s="25"/>
      <c r="VF17" s="25"/>
      <c r="VG17" s="25"/>
      <c r="VH17" s="27"/>
      <c r="VI17" s="28"/>
      <c r="VJ17" s="28"/>
      <c r="VK17" s="27"/>
      <c r="VL17" s="27"/>
      <c r="VM17" s="25"/>
      <c r="VN17" s="25"/>
      <c r="VO17" s="25"/>
      <c r="VP17" s="27"/>
      <c r="VQ17" s="28"/>
      <c r="VR17" s="28"/>
      <c r="VS17" s="27"/>
      <c r="VT17" s="27"/>
      <c r="VU17" s="25"/>
      <c r="VV17" s="25"/>
      <c r="VW17" s="25"/>
      <c r="VX17" s="27"/>
      <c r="VY17" s="28"/>
      <c r="VZ17" s="28"/>
      <c r="WA17" s="27"/>
      <c r="WB17" s="27"/>
      <c r="WC17" s="25"/>
      <c r="WD17" s="25"/>
      <c r="WE17" s="25"/>
      <c r="WF17" s="27"/>
      <c r="WG17" s="28"/>
      <c r="WH17" s="28"/>
      <c r="WI17" s="27"/>
      <c r="WJ17" s="27"/>
      <c r="WK17" s="25"/>
      <c r="WL17" s="25"/>
      <c r="WM17" s="25"/>
      <c r="WN17" s="27"/>
      <c r="WO17" s="28"/>
      <c r="WP17" s="28"/>
      <c r="WQ17" s="27"/>
      <c r="WR17" s="27"/>
      <c r="WS17" s="25"/>
      <c r="WT17" s="25"/>
      <c r="WU17" s="25"/>
      <c r="WV17" s="27"/>
      <c r="WW17" s="28"/>
      <c r="WX17" s="28"/>
      <c r="WY17" s="27"/>
      <c r="WZ17" s="27"/>
      <c r="XA17" s="25"/>
      <c r="XB17" s="25"/>
      <c r="XC17" s="25"/>
      <c r="XD17" s="27"/>
      <c r="XE17" s="28"/>
      <c r="XF17" s="28"/>
      <c r="XG17" s="27"/>
      <c r="XH17" s="27"/>
      <c r="XI17" s="25"/>
      <c r="XJ17" s="25"/>
      <c r="XK17" s="25"/>
      <c r="XL17" s="27"/>
      <c r="XM17" s="28"/>
      <c r="XN17" s="28"/>
      <c r="XO17" s="27"/>
      <c r="XP17" s="27"/>
      <c r="XQ17" s="25"/>
      <c r="XR17" s="25"/>
      <c r="XS17" s="25"/>
      <c r="XT17" s="27"/>
      <c r="XU17" s="28"/>
      <c r="XV17" s="28"/>
      <c r="XW17" s="27"/>
      <c r="XX17" s="27"/>
      <c r="XY17" s="25"/>
      <c r="XZ17" s="25"/>
      <c r="YA17" s="25"/>
      <c r="YB17" s="27"/>
      <c r="YC17" s="28"/>
      <c r="YD17" s="28"/>
      <c r="YE17" s="27"/>
      <c r="YF17" s="27"/>
      <c r="YG17" s="25"/>
      <c r="YH17" s="25"/>
      <c r="YI17" s="25"/>
      <c r="YJ17" s="27"/>
      <c r="YK17" s="28"/>
      <c r="YL17" s="28"/>
      <c r="YM17" s="27"/>
      <c r="YN17" s="27"/>
      <c r="YO17" s="25"/>
      <c r="YP17" s="25"/>
      <c r="YQ17" s="25"/>
      <c r="YR17" s="27"/>
      <c r="YS17" s="28"/>
      <c r="YT17" s="28"/>
      <c r="YU17" s="27"/>
      <c r="YV17" s="27"/>
      <c r="YW17" s="25"/>
      <c r="YX17" s="25"/>
      <c r="YY17" s="25"/>
      <c r="YZ17" s="27"/>
      <c r="ZA17" s="28"/>
      <c r="ZB17" s="28"/>
      <c r="ZC17" s="27"/>
      <c r="ZD17" s="27"/>
      <c r="ZE17" s="25"/>
      <c r="ZF17" s="25"/>
      <c r="ZG17" s="25"/>
      <c r="ZH17" s="27"/>
      <c r="ZI17" s="28"/>
      <c r="ZJ17" s="28"/>
      <c r="ZK17" s="27"/>
      <c r="ZL17" s="27"/>
      <c r="ZM17" s="25"/>
      <c r="ZN17" s="25"/>
      <c r="ZO17" s="25"/>
      <c r="ZP17" s="27"/>
      <c r="ZQ17" s="28"/>
      <c r="ZR17" s="28"/>
      <c r="ZS17" s="27"/>
      <c r="ZT17" s="27"/>
      <c r="ZU17" s="25"/>
      <c r="ZV17" s="25"/>
      <c r="ZW17" s="25"/>
      <c r="ZX17" s="27"/>
      <c r="ZY17" s="28"/>
      <c r="ZZ17" s="28"/>
      <c r="AAA17" s="27"/>
      <c r="AAB17" s="27"/>
      <c r="AAC17" s="25"/>
      <c r="AAD17" s="25"/>
      <c r="AAE17" s="25"/>
      <c r="AAF17" s="27"/>
      <c r="AAG17" s="28"/>
      <c r="AAH17" s="28"/>
      <c r="AAI17" s="27"/>
      <c r="AAJ17" s="27"/>
      <c r="AAK17" s="25"/>
      <c r="AAL17" s="25"/>
      <c r="AAM17" s="25"/>
      <c r="AAN17" s="27"/>
      <c r="AAO17" s="28"/>
      <c r="AAP17" s="28"/>
      <c r="AAQ17" s="27"/>
      <c r="AAR17" s="27"/>
      <c r="AAS17" s="25"/>
      <c r="AAT17" s="25"/>
      <c r="AAU17" s="25"/>
      <c r="AAV17" s="27"/>
      <c r="AAW17" s="28"/>
      <c r="AAX17" s="28"/>
      <c r="AAY17" s="27"/>
      <c r="AAZ17" s="27"/>
      <c r="ABA17" s="25"/>
      <c r="ABB17" s="25"/>
      <c r="ABC17" s="25"/>
      <c r="ABD17" s="27"/>
      <c r="ABE17" s="28"/>
      <c r="ABF17" s="28"/>
      <c r="ABG17" s="27"/>
      <c r="ABH17" s="27"/>
      <c r="ABI17" s="25"/>
      <c r="ABJ17" s="25"/>
      <c r="ABK17" s="25"/>
      <c r="ABL17" s="27"/>
      <c r="ABM17" s="28"/>
      <c r="ABN17" s="28"/>
      <c r="ABO17" s="27"/>
      <c r="ABP17" s="27"/>
      <c r="ABQ17" s="25"/>
      <c r="ABR17" s="25"/>
      <c r="ABS17" s="25"/>
      <c r="ABT17" s="27"/>
      <c r="ABU17" s="28"/>
      <c r="ABV17" s="28"/>
      <c r="ABW17" s="27"/>
      <c r="ABX17" s="27"/>
      <c r="ABY17" s="25"/>
      <c r="ABZ17" s="25"/>
      <c r="ACA17" s="25"/>
      <c r="ACB17" s="27"/>
      <c r="ACC17" s="28"/>
      <c r="ACD17" s="28"/>
      <c r="ACE17" s="27"/>
      <c r="ACF17" s="27"/>
      <c r="ACG17" s="25"/>
      <c r="ACH17" s="25"/>
      <c r="ACI17" s="25"/>
      <c r="ACJ17" s="27"/>
      <c r="ACK17" s="28"/>
      <c r="ACL17" s="28"/>
      <c r="ACM17" s="27"/>
      <c r="ACN17" s="27"/>
      <c r="ACO17" s="25"/>
      <c r="ACP17" s="25"/>
      <c r="ACQ17" s="25"/>
      <c r="ACR17" s="27"/>
      <c r="ACS17" s="28"/>
      <c r="ACT17" s="28"/>
      <c r="ACU17" s="27"/>
      <c r="ACV17" s="27"/>
      <c r="ACW17" s="25"/>
      <c r="ACX17" s="25"/>
      <c r="ACY17" s="25"/>
      <c r="ACZ17" s="27"/>
      <c r="ADA17" s="28"/>
      <c r="ADB17" s="28"/>
      <c r="ADC17" s="27"/>
      <c r="ADD17" s="27"/>
      <c r="ADE17" s="25"/>
      <c r="ADF17" s="25"/>
      <c r="ADG17" s="25"/>
      <c r="ADH17" s="27"/>
      <c r="ADI17" s="28"/>
      <c r="ADJ17" s="28"/>
      <c r="ADK17" s="27"/>
      <c r="ADL17" s="27"/>
      <c r="ADM17" s="25"/>
      <c r="ADN17" s="25"/>
      <c r="ADO17" s="25"/>
      <c r="ADP17" s="27"/>
      <c r="ADQ17" s="28"/>
      <c r="ADR17" s="28"/>
      <c r="ADS17" s="27"/>
      <c r="ADT17" s="27"/>
      <c r="ADU17" s="25"/>
      <c r="ADV17" s="25"/>
      <c r="ADW17" s="25"/>
      <c r="ADX17" s="27"/>
      <c r="ADY17" s="28"/>
      <c r="ADZ17" s="28"/>
      <c r="AEA17" s="27"/>
      <c r="AEB17" s="27"/>
      <c r="AEC17" s="25"/>
      <c r="AED17" s="25"/>
      <c r="AEE17" s="25"/>
      <c r="AEF17" s="27"/>
      <c r="AEG17" s="28"/>
      <c r="AEH17" s="28"/>
      <c r="AEI17" s="27"/>
      <c r="AEJ17" s="27"/>
      <c r="AEK17" s="25"/>
      <c r="AEL17" s="25"/>
      <c r="AEM17" s="25"/>
      <c r="AEN17" s="27"/>
      <c r="AEO17" s="28"/>
      <c r="AEP17" s="28"/>
      <c r="AEQ17" s="27"/>
      <c r="AER17" s="27"/>
      <c r="AES17" s="25"/>
      <c r="AET17" s="25"/>
      <c r="AEU17" s="25"/>
      <c r="AEV17" s="27"/>
      <c r="AEW17" s="28"/>
      <c r="AEX17" s="28"/>
      <c r="AEY17" s="27"/>
      <c r="AEZ17" s="27"/>
      <c r="AFA17" s="25"/>
      <c r="AFB17" s="25"/>
      <c r="AFC17" s="25"/>
      <c r="AFD17" s="27"/>
      <c r="AFE17" s="28"/>
      <c r="AFF17" s="28"/>
      <c r="AFG17" s="27"/>
      <c r="AFH17" s="27"/>
      <c r="AFI17" s="25"/>
      <c r="AFJ17" s="25"/>
      <c r="AFK17" s="25"/>
      <c r="AFL17" s="27"/>
      <c r="AFM17" s="28"/>
      <c r="AFN17" s="28"/>
      <c r="AFO17" s="27"/>
      <c r="AFP17" s="27"/>
      <c r="AFQ17" s="25"/>
      <c r="AFR17" s="25"/>
      <c r="AFS17" s="25"/>
      <c r="AFT17" s="27"/>
      <c r="AFU17" s="28"/>
      <c r="AFV17" s="28"/>
      <c r="AFW17" s="27"/>
      <c r="AFX17" s="27"/>
      <c r="AFY17" s="25"/>
      <c r="AFZ17" s="25"/>
      <c r="AGA17" s="25"/>
      <c r="AGB17" s="27"/>
      <c r="AGC17" s="28"/>
      <c r="AGD17" s="28"/>
      <c r="AGE17" s="27"/>
      <c r="AGF17" s="27"/>
      <c r="AGG17" s="25"/>
      <c r="AGH17" s="25"/>
      <c r="AGI17" s="25"/>
      <c r="AGJ17" s="27"/>
      <c r="AGK17" s="28"/>
      <c r="AGL17" s="28"/>
      <c r="AGM17" s="27"/>
      <c r="AGN17" s="27"/>
      <c r="AGO17" s="25"/>
      <c r="AGP17" s="25"/>
      <c r="AGQ17" s="25"/>
      <c r="AGR17" s="27"/>
      <c r="AGS17" s="28"/>
      <c r="AGT17" s="28"/>
      <c r="AGU17" s="27"/>
      <c r="AGV17" s="27"/>
      <c r="AGW17" s="25"/>
      <c r="AGX17" s="25"/>
      <c r="AGY17" s="25"/>
      <c r="AGZ17" s="27"/>
      <c r="AHA17" s="28"/>
      <c r="AHB17" s="28"/>
      <c r="AHC17" s="27"/>
      <c r="AHD17" s="27"/>
      <c r="AHE17" s="25"/>
      <c r="AHF17" s="25"/>
      <c r="AHG17" s="25"/>
      <c r="AHH17" s="27"/>
      <c r="AHI17" s="28"/>
      <c r="AHJ17" s="28"/>
      <c r="AHK17" s="27"/>
      <c r="AHL17" s="27"/>
      <c r="AHM17" s="25"/>
      <c r="AHN17" s="25"/>
      <c r="AHO17" s="25"/>
      <c r="AHP17" s="27"/>
      <c r="AHQ17" s="28"/>
      <c r="AHR17" s="28"/>
      <c r="AHS17" s="27"/>
      <c r="AHT17" s="27"/>
      <c r="AHU17" s="25"/>
      <c r="AHV17" s="25"/>
      <c r="AHW17" s="25"/>
      <c r="AHX17" s="27"/>
      <c r="AHY17" s="28"/>
      <c r="AHZ17" s="28"/>
      <c r="AIA17" s="27"/>
      <c r="AIB17" s="27"/>
      <c r="AIC17" s="25"/>
      <c r="AID17" s="25"/>
      <c r="AIE17" s="25"/>
      <c r="AIF17" s="27"/>
      <c r="AIG17" s="28"/>
      <c r="AIH17" s="28"/>
      <c r="AII17" s="27"/>
      <c r="AIJ17" s="27"/>
      <c r="AIK17" s="25"/>
      <c r="AIL17" s="25"/>
      <c r="AIM17" s="25"/>
      <c r="AIN17" s="27"/>
      <c r="AIO17" s="28"/>
      <c r="AIP17" s="28"/>
      <c r="AIQ17" s="27"/>
      <c r="AIR17" s="27"/>
      <c r="AIS17" s="25"/>
      <c r="AIT17" s="25"/>
      <c r="AIU17" s="25"/>
      <c r="AIV17" s="27"/>
      <c r="AIW17" s="28"/>
      <c r="AIX17" s="28"/>
      <c r="AIY17" s="27"/>
      <c r="AIZ17" s="27"/>
      <c r="AJA17" s="25"/>
      <c r="AJB17" s="25"/>
      <c r="AJC17" s="25"/>
      <c r="AJD17" s="27"/>
      <c r="AJE17" s="28"/>
      <c r="AJF17" s="28"/>
      <c r="AJG17" s="27"/>
      <c r="AJH17" s="27"/>
      <c r="AJI17" s="25"/>
      <c r="AJJ17" s="25"/>
      <c r="AJK17" s="25"/>
      <c r="AJL17" s="27"/>
      <c r="AJM17" s="28"/>
      <c r="AJN17" s="28"/>
      <c r="AJO17" s="27"/>
      <c r="AJP17" s="27"/>
      <c r="AJQ17" s="25"/>
      <c r="AJR17" s="25"/>
      <c r="AJS17" s="25"/>
      <c r="AJT17" s="27"/>
      <c r="AJU17" s="28"/>
      <c r="AJV17" s="28"/>
      <c r="AJW17" s="27"/>
      <c r="AJX17" s="27"/>
      <c r="AJY17" s="25"/>
      <c r="AJZ17" s="25"/>
      <c r="AKA17" s="25"/>
      <c r="AKB17" s="27"/>
      <c r="AKC17" s="28"/>
      <c r="AKD17" s="28"/>
      <c r="AKE17" s="27"/>
      <c r="AKF17" s="27"/>
      <c r="AKG17" s="25"/>
      <c r="AKH17" s="25"/>
      <c r="AKI17" s="25"/>
      <c r="AKJ17" s="27"/>
      <c r="AKK17" s="28"/>
      <c r="AKL17" s="28"/>
      <c r="AKM17" s="27"/>
      <c r="AKN17" s="27"/>
      <c r="AKO17" s="25"/>
      <c r="AKP17" s="25"/>
      <c r="AKQ17" s="25"/>
      <c r="AKR17" s="27"/>
      <c r="AKS17" s="28"/>
      <c r="AKT17" s="28"/>
      <c r="AKU17" s="27"/>
      <c r="AKV17" s="27"/>
      <c r="AKW17" s="25"/>
      <c r="AKX17" s="25"/>
      <c r="AKY17" s="25"/>
      <c r="AKZ17" s="27"/>
      <c r="ALA17" s="28"/>
      <c r="ALB17" s="28"/>
      <c r="ALC17" s="27"/>
      <c r="ALD17" s="27"/>
      <c r="ALE17" s="25"/>
      <c r="ALF17" s="25"/>
      <c r="ALG17" s="25"/>
      <c r="ALH17" s="27"/>
      <c r="ALI17" s="28"/>
      <c r="ALJ17" s="28"/>
      <c r="ALK17" s="27"/>
      <c r="ALL17" s="27"/>
      <c r="ALM17" s="25"/>
      <c r="ALN17" s="25"/>
      <c r="ALO17" s="25"/>
      <c r="ALP17" s="27"/>
      <c r="ALQ17" s="28"/>
      <c r="ALR17" s="28"/>
      <c r="ALS17" s="27"/>
      <c r="ALT17" s="27"/>
      <c r="ALU17" s="25"/>
      <c r="ALV17" s="25"/>
      <c r="ALW17" s="25"/>
      <c r="ALX17" s="27"/>
      <c r="ALY17" s="28"/>
      <c r="ALZ17" s="28"/>
      <c r="AMA17" s="27"/>
      <c r="AMB17" s="27"/>
      <c r="AMC17" s="25"/>
      <c r="AMD17" s="25"/>
      <c r="AME17" s="25"/>
      <c r="AMF17" s="27"/>
      <c r="AMG17" s="28"/>
      <c r="AMH17" s="28"/>
      <c r="AMI17" s="27"/>
      <c r="AMJ17" s="27"/>
      <c r="AMK17" s="25"/>
      <c r="AML17" s="25"/>
      <c r="AMM17" s="25"/>
      <c r="AMN17" s="27"/>
      <c r="AMO17" s="28"/>
      <c r="AMP17" s="28"/>
      <c r="AMQ17" s="27"/>
      <c r="AMR17" s="27"/>
      <c r="AMS17" s="25"/>
      <c r="AMT17" s="25"/>
      <c r="AMU17" s="25"/>
      <c r="AMV17" s="27"/>
      <c r="AMW17" s="28"/>
      <c r="AMX17" s="28"/>
      <c r="AMY17" s="27"/>
      <c r="AMZ17" s="27"/>
      <c r="ANA17" s="25"/>
      <c r="ANB17" s="25"/>
      <c r="ANC17" s="25"/>
      <c r="AND17" s="27"/>
      <c r="ANE17" s="28"/>
      <c r="ANF17" s="28"/>
      <c r="ANG17" s="27"/>
      <c r="ANH17" s="27"/>
      <c r="ANI17" s="25"/>
      <c r="ANJ17" s="25"/>
      <c r="ANK17" s="25"/>
      <c r="ANL17" s="27"/>
      <c r="ANM17" s="28"/>
      <c r="ANN17" s="28"/>
      <c r="ANO17" s="27"/>
      <c r="ANP17" s="27"/>
      <c r="ANQ17" s="25"/>
      <c r="ANR17" s="25"/>
      <c r="ANS17" s="25"/>
      <c r="ANT17" s="27"/>
      <c r="ANU17" s="28"/>
      <c r="ANV17" s="28"/>
      <c r="ANW17" s="27"/>
      <c r="ANX17" s="27"/>
      <c r="ANY17" s="25"/>
      <c r="ANZ17" s="25"/>
      <c r="AOA17" s="25"/>
      <c r="AOB17" s="27"/>
      <c r="AOC17" s="28"/>
      <c r="AOD17" s="28"/>
      <c r="AOE17" s="27"/>
      <c r="AOF17" s="27"/>
      <c r="AOG17" s="25"/>
      <c r="AOH17" s="25"/>
      <c r="AOI17" s="25"/>
      <c r="AOJ17" s="27"/>
      <c r="AOK17" s="28"/>
      <c r="AOL17" s="28"/>
      <c r="AOM17" s="27"/>
      <c r="AON17" s="27"/>
      <c r="AOO17" s="25"/>
      <c r="AOP17" s="25"/>
      <c r="AOQ17" s="25"/>
      <c r="AOR17" s="27"/>
      <c r="AOS17" s="28"/>
      <c r="AOT17" s="28"/>
      <c r="AOU17" s="27"/>
      <c r="AOV17" s="27"/>
      <c r="AOW17" s="25"/>
      <c r="AOX17" s="25"/>
      <c r="AOY17" s="25"/>
      <c r="AOZ17" s="27"/>
      <c r="APA17" s="28"/>
      <c r="APB17" s="28"/>
      <c r="APC17" s="27"/>
      <c r="APD17" s="27"/>
      <c r="APE17" s="25"/>
      <c r="APF17" s="25"/>
      <c r="APG17" s="25"/>
      <c r="APH17" s="27"/>
      <c r="API17" s="28"/>
      <c r="APJ17" s="28"/>
      <c r="APK17" s="27"/>
      <c r="APL17" s="27"/>
      <c r="APM17" s="25"/>
      <c r="APN17" s="25"/>
      <c r="APO17" s="25"/>
      <c r="APP17" s="27"/>
      <c r="APQ17" s="28"/>
      <c r="APR17" s="28"/>
      <c r="APS17" s="27"/>
      <c r="APT17" s="27"/>
      <c r="APU17" s="25"/>
      <c r="APV17" s="25"/>
      <c r="APW17" s="25"/>
      <c r="APX17" s="27"/>
      <c r="APY17" s="28"/>
      <c r="APZ17" s="28"/>
      <c r="AQA17" s="27"/>
      <c r="AQB17" s="27"/>
      <c r="AQC17" s="25"/>
      <c r="AQD17" s="25"/>
      <c r="AQE17" s="25"/>
      <c r="AQF17" s="27"/>
      <c r="AQG17" s="28"/>
      <c r="AQH17" s="28"/>
      <c r="AQI17" s="27"/>
      <c r="AQJ17" s="27"/>
      <c r="AQK17" s="25"/>
      <c r="AQL17" s="25"/>
      <c r="AQM17" s="25"/>
      <c r="AQN17" s="27"/>
      <c r="AQO17" s="28"/>
      <c r="AQP17" s="28"/>
      <c r="AQQ17" s="27"/>
      <c r="AQR17" s="27"/>
      <c r="AQS17" s="25"/>
      <c r="AQT17" s="25"/>
      <c r="AQU17" s="25"/>
      <c r="AQV17" s="27"/>
      <c r="AQW17" s="28"/>
      <c r="AQX17" s="28"/>
      <c r="AQY17" s="27"/>
      <c r="AQZ17" s="27"/>
      <c r="ARA17" s="25"/>
      <c r="ARB17" s="25"/>
      <c r="ARC17" s="25"/>
      <c r="ARD17" s="27"/>
      <c r="ARE17" s="28"/>
      <c r="ARF17" s="28"/>
      <c r="ARG17" s="27"/>
      <c r="ARH17" s="27"/>
      <c r="ARI17" s="25"/>
      <c r="ARJ17" s="25"/>
      <c r="ARK17" s="25"/>
      <c r="ARL17" s="27"/>
      <c r="ARM17" s="28"/>
      <c r="ARN17" s="28"/>
      <c r="ARO17" s="27"/>
      <c r="ARP17" s="27"/>
      <c r="ARQ17" s="25"/>
      <c r="ARR17" s="25"/>
      <c r="ARS17" s="25"/>
      <c r="ART17" s="27"/>
      <c r="ARU17" s="28"/>
      <c r="ARV17" s="28"/>
      <c r="ARW17" s="27"/>
      <c r="ARX17" s="27"/>
      <c r="ARY17" s="25"/>
      <c r="ARZ17" s="25"/>
      <c r="ASA17" s="25"/>
      <c r="ASB17" s="27"/>
      <c r="ASC17" s="28"/>
      <c r="ASD17" s="28"/>
      <c r="ASE17" s="27"/>
      <c r="ASF17" s="27"/>
      <c r="ASG17" s="25"/>
      <c r="ASH17" s="25"/>
      <c r="ASI17" s="25"/>
      <c r="ASJ17" s="27"/>
      <c r="ASK17" s="28"/>
      <c r="ASL17" s="28"/>
      <c r="ASM17" s="27"/>
      <c r="ASN17" s="27"/>
      <c r="ASO17" s="25"/>
      <c r="ASP17" s="25"/>
      <c r="ASQ17" s="25"/>
      <c r="ASR17" s="27"/>
      <c r="ASS17" s="28"/>
      <c r="AST17" s="28"/>
      <c r="ASU17" s="27"/>
      <c r="ASV17" s="27"/>
      <c r="ASW17" s="25"/>
      <c r="ASX17" s="25"/>
      <c r="ASY17" s="25"/>
      <c r="ASZ17" s="27"/>
      <c r="ATA17" s="28"/>
      <c r="ATB17" s="28"/>
      <c r="ATC17" s="27"/>
      <c r="ATD17" s="27"/>
      <c r="ATE17" s="25"/>
      <c r="ATF17" s="25"/>
      <c r="ATG17" s="25"/>
      <c r="ATH17" s="27"/>
      <c r="ATI17" s="28"/>
      <c r="ATJ17" s="28"/>
      <c r="ATK17" s="27"/>
      <c r="ATL17" s="27"/>
      <c r="ATM17" s="25"/>
      <c r="ATN17" s="25"/>
      <c r="ATO17" s="25"/>
      <c r="ATP17" s="27"/>
      <c r="ATQ17" s="28"/>
      <c r="ATR17" s="28"/>
      <c r="ATS17" s="27"/>
      <c r="ATT17" s="27"/>
      <c r="ATU17" s="25"/>
      <c r="ATV17" s="25"/>
      <c r="ATW17" s="25"/>
      <c r="ATX17" s="27"/>
      <c r="ATY17" s="28"/>
      <c r="ATZ17" s="28"/>
      <c r="AUA17" s="27"/>
      <c r="AUB17" s="27"/>
      <c r="AUC17" s="25"/>
      <c r="AUD17" s="25"/>
      <c r="AUE17" s="25"/>
      <c r="AUF17" s="27"/>
      <c r="AUG17" s="28"/>
      <c r="AUH17" s="28"/>
      <c r="AUI17" s="27"/>
      <c r="AUJ17" s="27"/>
      <c r="AUK17" s="25"/>
      <c r="AUL17" s="25"/>
      <c r="AUM17" s="25"/>
      <c r="AUN17" s="27"/>
      <c r="AUO17" s="28"/>
      <c r="AUP17" s="28"/>
      <c r="AUQ17" s="27"/>
      <c r="AUR17" s="27"/>
      <c r="AUS17" s="25"/>
      <c r="AUT17" s="25"/>
      <c r="AUU17" s="25"/>
      <c r="AUV17" s="27"/>
      <c r="AUW17" s="28"/>
      <c r="AUX17" s="28"/>
      <c r="AUY17" s="27"/>
      <c r="AUZ17" s="27"/>
      <c r="AVA17" s="25"/>
      <c r="AVB17" s="25"/>
      <c r="AVC17" s="25"/>
      <c r="AVD17" s="27"/>
      <c r="AVE17" s="28"/>
      <c r="AVF17" s="28"/>
      <c r="AVG17" s="27"/>
      <c r="AVH17" s="27"/>
      <c r="AVI17" s="25"/>
      <c r="AVJ17" s="25"/>
      <c r="AVK17" s="25"/>
      <c r="AVL17" s="27"/>
      <c r="AVM17" s="28"/>
      <c r="AVN17" s="28"/>
      <c r="AVO17" s="27"/>
      <c r="AVP17" s="27"/>
      <c r="AVQ17" s="25"/>
      <c r="AVR17" s="25"/>
      <c r="AVS17" s="25"/>
      <c r="AVT17" s="27"/>
      <c r="AVU17" s="28"/>
      <c r="AVV17" s="28"/>
      <c r="AVW17" s="27"/>
      <c r="AVX17" s="27"/>
      <c r="AVY17" s="25"/>
      <c r="AVZ17" s="25"/>
      <c r="AWA17" s="25"/>
      <c r="AWB17" s="27"/>
      <c r="AWC17" s="28"/>
      <c r="AWD17" s="28"/>
      <c r="AWE17" s="27"/>
      <c r="AWF17" s="27"/>
      <c r="AWG17" s="25"/>
      <c r="AWH17" s="25"/>
      <c r="AWI17" s="25"/>
      <c r="AWJ17" s="27"/>
      <c r="AWK17" s="28"/>
      <c r="AWL17" s="28"/>
      <c r="AWM17" s="27"/>
      <c r="AWN17" s="27"/>
      <c r="AWO17" s="25"/>
      <c r="AWP17" s="25"/>
      <c r="AWQ17" s="25"/>
      <c r="AWR17" s="27"/>
      <c r="AWS17" s="28"/>
      <c r="AWT17" s="28"/>
      <c r="AWU17" s="27"/>
      <c r="AWV17" s="27"/>
      <c r="AWW17" s="25"/>
      <c r="AWX17" s="25"/>
      <c r="AWY17" s="25"/>
      <c r="AWZ17" s="27"/>
      <c r="AXA17" s="28"/>
      <c r="AXB17" s="28"/>
      <c r="AXC17" s="27"/>
      <c r="AXD17" s="27"/>
      <c r="AXE17" s="25"/>
      <c r="AXF17" s="25"/>
      <c r="AXG17" s="25"/>
      <c r="AXH17" s="27"/>
      <c r="AXI17" s="28"/>
      <c r="AXJ17" s="28"/>
      <c r="AXK17" s="27"/>
      <c r="AXL17" s="27"/>
      <c r="AXM17" s="25"/>
      <c r="AXN17" s="25"/>
      <c r="AXO17" s="25"/>
      <c r="AXP17" s="27"/>
      <c r="AXQ17" s="28"/>
      <c r="AXR17" s="28"/>
      <c r="AXS17" s="27"/>
      <c r="AXT17" s="27"/>
      <c r="AXU17" s="25"/>
      <c r="AXV17" s="25"/>
      <c r="AXW17" s="25"/>
      <c r="AXX17" s="27"/>
      <c r="AXY17" s="28"/>
      <c r="AXZ17" s="28"/>
      <c r="AYA17" s="27"/>
      <c r="AYB17" s="27"/>
      <c r="AYC17" s="25"/>
      <c r="AYD17" s="25"/>
      <c r="AYE17" s="25"/>
      <c r="AYF17" s="27"/>
      <c r="AYG17" s="28"/>
      <c r="AYH17" s="28"/>
      <c r="AYI17" s="27"/>
      <c r="AYJ17" s="27"/>
      <c r="AYK17" s="25"/>
      <c r="AYL17" s="25"/>
      <c r="AYM17" s="25"/>
      <c r="AYN17" s="27"/>
      <c r="AYO17" s="28"/>
      <c r="AYP17" s="28"/>
      <c r="AYQ17" s="27"/>
      <c r="AYR17" s="27"/>
      <c r="AYS17" s="25"/>
      <c r="AYT17" s="25"/>
      <c r="AYU17" s="25"/>
      <c r="AYV17" s="27"/>
      <c r="AYW17" s="28"/>
      <c r="AYX17" s="28"/>
      <c r="AYY17" s="27"/>
      <c r="AYZ17" s="27"/>
      <c r="AZA17" s="25"/>
      <c r="AZB17" s="25"/>
      <c r="AZC17" s="25"/>
      <c r="AZD17" s="27"/>
      <c r="AZE17" s="28"/>
      <c r="AZF17" s="28"/>
      <c r="AZG17" s="27"/>
      <c r="AZH17" s="27"/>
      <c r="AZI17" s="25"/>
      <c r="AZJ17" s="25"/>
      <c r="AZK17" s="25"/>
      <c r="AZL17" s="27"/>
      <c r="AZM17" s="28"/>
      <c r="AZN17" s="28"/>
      <c r="AZO17" s="27"/>
      <c r="AZP17" s="27"/>
      <c r="AZQ17" s="25"/>
      <c r="AZR17" s="25"/>
      <c r="AZS17" s="25"/>
      <c r="AZT17" s="27"/>
      <c r="AZU17" s="28"/>
      <c r="AZV17" s="28"/>
      <c r="AZW17" s="27"/>
      <c r="AZX17" s="27"/>
      <c r="AZY17" s="25"/>
      <c r="AZZ17" s="25"/>
      <c r="BAA17" s="25"/>
      <c r="BAB17" s="27"/>
      <c r="BAC17" s="28"/>
      <c r="BAD17" s="28"/>
      <c r="BAE17" s="27"/>
      <c r="BAF17" s="27"/>
      <c r="BAG17" s="25"/>
      <c r="BAH17" s="25"/>
      <c r="BAI17" s="25"/>
      <c r="BAJ17" s="27"/>
      <c r="BAK17" s="28"/>
      <c r="BAL17" s="28"/>
      <c r="BAM17" s="27"/>
      <c r="BAN17" s="27"/>
      <c r="BAO17" s="25"/>
      <c r="BAP17" s="25"/>
      <c r="BAQ17" s="25"/>
      <c r="BAR17" s="27"/>
      <c r="BAS17" s="28"/>
      <c r="BAT17" s="28"/>
      <c r="BAU17" s="27"/>
      <c r="BAV17" s="27"/>
      <c r="BAW17" s="25"/>
      <c r="BAX17" s="25"/>
      <c r="BAY17" s="25"/>
      <c r="BAZ17" s="27"/>
      <c r="BBA17" s="28"/>
      <c r="BBB17" s="28"/>
      <c r="BBC17" s="27"/>
      <c r="BBD17" s="27"/>
      <c r="BBE17" s="25"/>
      <c r="BBF17" s="25"/>
      <c r="BBG17" s="25"/>
      <c r="BBH17" s="27"/>
      <c r="BBI17" s="28"/>
      <c r="BBJ17" s="28"/>
      <c r="BBK17" s="27"/>
      <c r="BBL17" s="27"/>
      <c r="BBM17" s="25"/>
      <c r="BBN17" s="25"/>
      <c r="BBO17" s="25"/>
      <c r="BBP17" s="27"/>
      <c r="BBQ17" s="28"/>
      <c r="BBR17" s="28"/>
      <c r="BBS17" s="27"/>
      <c r="BBT17" s="27"/>
      <c r="BBU17" s="25"/>
      <c r="BBV17" s="25"/>
      <c r="BBW17" s="25"/>
      <c r="BBX17" s="27"/>
      <c r="BBY17" s="28"/>
      <c r="BBZ17" s="28"/>
      <c r="BCA17" s="27"/>
      <c r="BCB17" s="27"/>
      <c r="BCC17" s="25"/>
      <c r="BCD17" s="25"/>
      <c r="BCE17" s="25"/>
      <c r="BCF17" s="27"/>
      <c r="BCG17" s="28"/>
      <c r="BCH17" s="28"/>
      <c r="BCI17" s="27"/>
      <c r="BCJ17" s="27"/>
      <c r="BCK17" s="25"/>
      <c r="BCL17" s="25"/>
      <c r="BCM17" s="25"/>
      <c r="BCN17" s="27"/>
      <c r="BCO17" s="28"/>
      <c r="BCP17" s="28"/>
      <c r="BCQ17" s="27"/>
      <c r="BCR17" s="27"/>
      <c r="BCS17" s="25"/>
      <c r="BCT17" s="25"/>
      <c r="BCU17" s="25"/>
      <c r="BCV17" s="27"/>
      <c r="BCW17" s="28"/>
      <c r="BCX17" s="28"/>
      <c r="BCY17" s="27"/>
      <c r="BCZ17" s="27"/>
      <c r="BDA17" s="25"/>
      <c r="BDB17" s="25"/>
      <c r="BDC17" s="25"/>
      <c r="BDD17" s="27"/>
      <c r="BDE17" s="28"/>
      <c r="BDF17" s="28"/>
      <c r="BDG17" s="27"/>
      <c r="BDH17" s="27"/>
      <c r="BDI17" s="25"/>
      <c r="BDJ17" s="25"/>
      <c r="BDK17" s="25"/>
      <c r="BDL17" s="27"/>
      <c r="BDM17" s="28"/>
      <c r="BDN17" s="28"/>
      <c r="BDO17" s="27"/>
      <c r="BDP17" s="27"/>
      <c r="BDQ17" s="25"/>
      <c r="BDR17" s="25"/>
      <c r="BDS17" s="25"/>
      <c r="BDT17" s="27"/>
      <c r="BDU17" s="28"/>
      <c r="BDV17" s="28"/>
      <c r="BDW17" s="27"/>
      <c r="BDX17" s="27"/>
      <c r="BDY17" s="25"/>
      <c r="BDZ17" s="25"/>
      <c r="BEA17" s="25"/>
      <c r="BEB17" s="27"/>
      <c r="BEC17" s="28"/>
      <c r="BED17" s="28"/>
      <c r="BEE17" s="27"/>
      <c r="BEF17" s="27"/>
      <c r="BEG17" s="25"/>
      <c r="BEH17" s="25"/>
      <c r="BEI17" s="25"/>
      <c r="BEJ17" s="27"/>
      <c r="BEK17" s="28"/>
      <c r="BEL17" s="28"/>
      <c r="BEM17" s="27"/>
      <c r="BEN17" s="27"/>
      <c r="BEO17" s="25"/>
      <c r="BEP17" s="25"/>
      <c r="BEQ17" s="25"/>
      <c r="BER17" s="27"/>
      <c r="BES17" s="28"/>
      <c r="BET17" s="28"/>
      <c r="BEU17" s="27"/>
      <c r="BEV17" s="27"/>
      <c r="BEW17" s="25"/>
      <c r="BEX17" s="25"/>
      <c r="BEY17" s="25"/>
      <c r="BEZ17" s="27"/>
      <c r="BFA17" s="28"/>
      <c r="BFB17" s="28"/>
      <c r="BFC17" s="27"/>
      <c r="BFD17" s="27"/>
      <c r="BFE17" s="25"/>
      <c r="BFF17" s="25"/>
      <c r="BFG17" s="25"/>
      <c r="BFH17" s="27"/>
      <c r="BFI17" s="28"/>
      <c r="BFJ17" s="28"/>
      <c r="BFK17" s="27"/>
      <c r="BFL17" s="27"/>
      <c r="BFM17" s="25"/>
      <c r="BFN17" s="25"/>
      <c r="BFO17" s="25"/>
      <c r="BFP17" s="27"/>
      <c r="BFQ17" s="28"/>
      <c r="BFR17" s="28"/>
      <c r="BFS17" s="27"/>
      <c r="BFT17" s="27"/>
      <c r="BFU17" s="25"/>
      <c r="BFV17" s="25"/>
      <c r="BFW17" s="25"/>
      <c r="BFX17" s="27"/>
      <c r="BFY17" s="28"/>
      <c r="BFZ17" s="28"/>
      <c r="BGA17" s="27"/>
      <c r="BGB17" s="27"/>
      <c r="BGC17" s="25"/>
      <c r="BGD17" s="25"/>
      <c r="BGE17" s="25"/>
      <c r="BGF17" s="27"/>
      <c r="BGG17" s="28"/>
      <c r="BGH17" s="28"/>
      <c r="BGI17" s="27"/>
      <c r="BGJ17" s="27"/>
      <c r="BGK17" s="25"/>
      <c r="BGL17" s="25"/>
      <c r="BGM17" s="25"/>
      <c r="BGN17" s="27"/>
      <c r="BGO17" s="28"/>
      <c r="BGP17" s="28"/>
      <c r="BGQ17" s="27"/>
      <c r="BGR17" s="27"/>
      <c r="BGS17" s="25"/>
      <c r="BGT17" s="25"/>
      <c r="BGU17" s="25"/>
      <c r="BGV17" s="27"/>
      <c r="BGW17" s="28"/>
      <c r="BGX17" s="28"/>
      <c r="BGY17" s="27"/>
      <c r="BGZ17" s="27"/>
      <c r="BHA17" s="25"/>
      <c r="BHB17" s="25"/>
      <c r="BHC17" s="25"/>
      <c r="BHD17" s="27"/>
      <c r="BHE17" s="28"/>
      <c r="BHF17" s="28"/>
      <c r="BHG17" s="27"/>
      <c r="BHH17" s="27"/>
      <c r="BHI17" s="25"/>
      <c r="BHJ17" s="25"/>
      <c r="BHK17" s="25"/>
      <c r="BHL17" s="27"/>
      <c r="BHM17" s="28"/>
      <c r="BHN17" s="28"/>
      <c r="BHO17" s="27"/>
      <c r="BHP17" s="27"/>
      <c r="BHQ17" s="25"/>
      <c r="BHR17" s="25"/>
      <c r="BHS17" s="25"/>
      <c r="BHT17" s="27"/>
      <c r="BHU17" s="28"/>
      <c r="BHV17" s="28"/>
      <c r="BHW17" s="27"/>
      <c r="BHX17" s="27"/>
      <c r="BHY17" s="25"/>
      <c r="BHZ17" s="25"/>
      <c r="BIA17" s="25"/>
      <c r="BIB17" s="27"/>
      <c r="BIC17" s="28"/>
      <c r="BID17" s="28"/>
      <c r="BIE17" s="27"/>
      <c r="BIF17" s="27"/>
      <c r="BIG17" s="25"/>
      <c r="BIH17" s="25"/>
      <c r="BII17" s="25"/>
      <c r="BIJ17" s="27"/>
      <c r="BIK17" s="28"/>
      <c r="BIL17" s="28"/>
      <c r="BIM17" s="27"/>
      <c r="BIN17" s="27"/>
      <c r="BIO17" s="25"/>
      <c r="BIP17" s="25"/>
      <c r="BIQ17" s="25"/>
      <c r="BIR17" s="27"/>
      <c r="BIS17" s="28"/>
      <c r="BIT17" s="28"/>
      <c r="BIU17" s="27"/>
      <c r="BIV17" s="27"/>
      <c r="BIW17" s="25"/>
      <c r="BIX17" s="25"/>
      <c r="BIY17" s="25"/>
      <c r="BIZ17" s="27"/>
      <c r="BJA17" s="28"/>
      <c r="BJB17" s="28"/>
      <c r="BJC17" s="27"/>
      <c r="BJD17" s="27"/>
      <c r="BJE17" s="25"/>
      <c r="BJF17" s="25"/>
      <c r="BJG17" s="25"/>
      <c r="BJH17" s="27"/>
      <c r="BJI17" s="28"/>
      <c r="BJJ17" s="28"/>
      <c r="BJK17" s="27"/>
      <c r="BJL17" s="27"/>
      <c r="BJM17" s="25"/>
      <c r="BJN17" s="25"/>
      <c r="BJO17" s="25"/>
      <c r="BJP17" s="27"/>
      <c r="BJQ17" s="28"/>
      <c r="BJR17" s="28"/>
      <c r="BJS17" s="27"/>
      <c r="BJT17" s="27"/>
      <c r="BJU17" s="25"/>
      <c r="BJV17" s="25"/>
      <c r="BJW17" s="25"/>
      <c r="BJX17" s="27"/>
      <c r="BJY17" s="28"/>
      <c r="BJZ17" s="28"/>
      <c r="BKA17" s="27"/>
      <c r="BKB17" s="27"/>
      <c r="BKC17" s="25"/>
      <c r="BKD17" s="25"/>
      <c r="BKE17" s="25"/>
      <c r="BKF17" s="27"/>
      <c r="BKG17" s="28"/>
      <c r="BKH17" s="28"/>
      <c r="BKI17" s="27"/>
      <c r="BKJ17" s="27"/>
      <c r="BKK17" s="25"/>
      <c r="BKL17" s="25"/>
      <c r="BKM17" s="25"/>
      <c r="BKN17" s="27"/>
      <c r="BKO17" s="28"/>
      <c r="BKP17" s="28"/>
      <c r="BKQ17" s="27"/>
      <c r="BKR17" s="27"/>
      <c r="BKS17" s="25"/>
      <c r="BKT17" s="25"/>
      <c r="BKU17" s="25"/>
      <c r="BKV17" s="27"/>
      <c r="BKW17" s="28"/>
      <c r="BKX17" s="28"/>
      <c r="BKY17" s="27"/>
      <c r="BKZ17" s="27"/>
      <c r="BLA17" s="25"/>
      <c r="BLB17" s="25"/>
      <c r="BLC17" s="25"/>
      <c r="BLD17" s="27"/>
      <c r="BLE17" s="28"/>
      <c r="BLF17" s="28"/>
      <c r="BLG17" s="27"/>
      <c r="BLH17" s="27"/>
      <c r="BLI17" s="25"/>
      <c r="BLJ17" s="25"/>
      <c r="BLK17" s="25"/>
      <c r="BLL17" s="27"/>
      <c r="BLM17" s="28"/>
      <c r="BLN17" s="28"/>
      <c r="BLO17" s="27"/>
      <c r="BLP17" s="27"/>
      <c r="BLQ17" s="25"/>
      <c r="BLR17" s="25"/>
      <c r="BLS17" s="25"/>
      <c r="BLT17" s="27"/>
      <c r="BLU17" s="28"/>
      <c r="BLV17" s="28"/>
      <c r="BLW17" s="27"/>
      <c r="BLX17" s="27"/>
      <c r="BLY17" s="25"/>
      <c r="BLZ17" s="25"/>
      <c r="BMA17" s="25"/>
      <c r="BMB17" s="27"/>
      <c r="BMC17" s="28"/>
      <c r="BMD17" s="28"/>
      <c r="BME17" s="27"/>
      <c r="BMF17" s="27"/>
      <c r="BMG17" s="25"/>
      <c r="BMH17" s="25"/>
      <c r="BMI17" s="25"/>
      <c r="BMJ17" s="27"/>
      <c r="BMK17" s="28"/>
      <c r="BML17" s="28"/>
      <c r="BMM17" s="27"/>
      <c r="BMN17" s="27"/>
      <c r="BMO17" s="25"/>
      <c r="BMP17" s="25"/>
      <c r="BMQ17" s="25"/>
      <c r="BMR17" s="27"/>
      <c r="BMS17" s="28"/>
      <c r="BMT17" s="28"/>
      <c r="BMU17" s="27"/>
      <c r="BMV17" s="27"/>
      <c r="BMW17" s="25"/>
      <c r="BMX17" s="25"/>
      <c r="BMY17" s="25"/>
      <c r="BMZ17" s="27"/>
      <c r="BNA17" s="28"/>
      <c r="BNB17" s="28"/>
      <c r="BNC17" s="27"/>
      <c r="BND17" s="27"/>
      <c r="BNE17" s="25"/>
      <c r="BNF17" s="25"/>
      <c r="BNG17" s="25"/>
      <c r="BNH17" s="27"/>
      <c r="BNI17" s="28"/>
      <c r="BNJ17" s="28"/>
      <c r="BNK17" s="27"/>
      <c r="BNL17" s="27"/>
      <c r="BNM17" s="25"/>
      <c r="BNN17" s="25"/>
      <c r="BNO17" s="25"/>
      <c r="BNP17" s="27"/>
      <c r="BNQ17" s="28"/>
      <c r="BNR17" s="28"/>
      <c r="BNS17" s="27"/>
      <c r="BNT17" s="27"/>
      <c r="BNU17" s="25"/>
      <c r="BNV17" s="25"/>
      <c r="BNW17" s="25"/>
      <c r="BNX17" s="27"/>
      <c r="BNY17" s="28"/>
      <c r="BNZ17" s="28"/>
      <c r="BOA17" s="27"/>
      <c r="BOB17" s="27"/>
      <c r="BOC17" s="25"/>
      <c r="BOD17" s="25"/>
      <c r="BOE17" s="25"/>
      <c r="BOF17" s="27"/>
      <c r="BOG17" s="28"/>
      <c r="BOH17" s="28"/>
      <c r="BOI17" s="27"/>
      <c r="BOJ17" s="27"/>
      <c r="BOK17" s="25"/>
      <c r="BOL17" s="25"/>
      <c r="BOM17" s="25"/>
      <c r="BON17" s="27"/>
      <c r="BOO17" s="28"/>
      <c r="BOP17" s="28"/>
      <c r="BOQ17" s="27"/>
      <c r="BOR17" s="27"/>
      <c r="BOS17" s="25"/>
      <c r="BOT17" s="25"/>
      <c r="BOU17" s="25"/>
      <c r="BOV17" s="27"/>
      <c r="BOW17" s="28"/>
      <c r="BOX17" s="28"/>
      <c r="BOY17" s="27"/>
      <c r="BOZ17" s="27"/>
      <c r="BPA17" s="25"/>
      <c r="BPB17" s="25"/>
      <c r="BPC17" s="25"/>
      <c r="BPD17" s="27"/>
      <c r="BPE17" s="28"/>
      <c r="BPF17" s="28"/>
      <c r="BPG17" s="27"/>
      <c r="BPH17" s="27"/>
      <c r="BPI17" s="25"/>
      <c r="BPJ17" s="25"/>
      <c r="BPK17" s="25"/>
      <c r="BPL17" s="27"/>
      <c r="BPM17" s="28"/>
      <c r="BPN17" s="28"/>
      <c r="BPO17" s="27"/>
      <c r="BPP17" s="27"/>
      <c r="BPQ17" s="25"/>
      <c r="BPR17" s="25"/>
      <c r="BPS17" s="25"/>
      <c r="BPT17" s="27"/>
      <c r="BPU17" s="28"/>
      <c r="BPV17" s="28"/>
      <c r="BPW17" s="27"/>
      <c r="BPX17" s="27"/>
      <c r="BPY17" s="25"/>
      <c r="BPZ17" s="25"/>
      <c r="BQA17" s="25"/>
      <c r="BQB17" s="27"/>
      <c r="BQC17" s="28"/>
      <c r="BQD17" s="28"/>
      <c r="BQE17" s="27"/>
      <c r="BQF17" s="27"/>
      <c r="BQG17" s="25"/>
      <c r="BQH17" s="25"/>
      <c r="BQI17" s="25"/>
      <c r="BQJ17" s="27"/>
      <c r="BQK17" s="28"/>
      <c r="BQL17" s="28"/>
      <c r="BQM17" s="27"/>
      <c r="BQN17" s="27"/>
      <c r="BQO17" s="25"/>
      <c r="BQP17" s="25"/>
      <c r="BQQ17" s="25"/>
      <c r="BQR17" s="27"/>
      <c r="BQS17" s="28"/>
      <c r="BQT17" s="28"/>
      <c r="BQU17" s="27"/>
      <c r="BQV17" s="27"/>
      <c r="BQW17" s="25"/>
      <c r="BQX17" s="25"/>
      <c r="BQY17" s="25"/>
      <c r="BQZ17" s="27"/>
      <c r="BRA17" s="28"/>
      <c r="BRB17" s="28"/>
      <c r="BRC17" s="27"/>
      <c r="BRD17" s="27"/>
      <c r="BRE17" s="25"/>
      <c r="BRF17" s="25"/>
      <c r="BRG17" s="25"/>
      <c r="BRH17" s="27"/>
      <c r="BRI17" s="28"/>
      <c r="BRJ17" s="28"/>
      <c r="BRK17" s="27"/>
      <c r="BRL17" s="27"/>
      <c r="BRM17" s="25"/>
      <c r="BRN17" s="25"/>
      <c r="BRO17" s="25"/>
      <c r="BRP17" s="27"/>
      <c r="BRQ17" s="28"/>
      <c r="BRR17" s="28"/>
      <c r="BRS17" s="27"/>
      <c r="BRT17" s="27"/>
      <c r="BRU17" s="25"/>
      <c r="BRV17" s="25"/>
      <c r="BRW17" s="25"/>
      <c r="BRX17" s="27"/>
      <c r="BRY17" s="28"/>
      <c r="BRZ17" s="28"/>
      <c r="BSA17" s="27"/>
      <c r="BSB17" s="27"/>
      <c r="BSC17" s="25"/>
      <c r="BSD17" s="25"/>
      <c r="BSE17" s="25"/>
      <c r="BSF17" s="27"/>
      <c r="BSG17" s="28"/>
      <c r="BSH17" s="28"/>
      <c r="BSI17" s="27"/>
      <c r="BSJ17" s="27"/>
      <c r="BSK17" s="25"/>
      <c r="BSL17" s="25"/>
      <c r="BSM17" s="25"/>
      <c r="BSN17" s="27"/>
      <c r="BSO17" s="28"/>
      <c r="BSP17" s="28"/>
      <c r="BSQ17" s="27"/>
      <c r="BSR17" s="27"/>
      <c r="BSS17" s="25"/>
      <c r="BST17" s="25"/>
      <c r="BSU17" s="25"/>
      <c r="BSV17" s="27"/>
      <c r="BSW17" s="28"/>
      <c r="BSX17" s="28"/>
      <c r="BSY17" s="27"/>
      <c r="BSZ17" s="27"/>
      <c r="BTA17" s="25"/>
      <c r="BTB17" s="25"/>
      <c r="BTC17" s="25"/>
      <c r="BTD17" s="27"/>
      <c r="BTE17" s="28"/>
      <c r="BTF17" s="28"/>
      <c r="BTG17" s="27"/>
      <c r="BTH17" s="27"/>
      <c r="BTI17" s="25"/>
      <c r="BTJ17" s="25"/>
      <c r="BTK17" s="25"/>
      <c r="BTL17" s="27"/>
      <c r="BTM17" s="28"/>
      <c r="BTN17" s="28"/>
      <c r="BTO17" s="27"/>
      <c r="BTP17" s="27"/>
      <c r="BTQ17" s="25"/>
      <c r="BTR17" s="25"/>
      <c r="BTS17" s="25"/>
      <c r="BTT17" s="27"/>
      <c r="BTU17" s="28"/>
      <c r="BTV17" s="28"/>
      <c r="BTW17" s="27"/>
      <c r="BTX17" s="27"/>
      <c r="BTY17" s="25"/>
      <c r="BTZ17" s="25"/>
      <c r="BUA17" s="25"/>
      <c r="BUB17" s="27"/>
      <c r="BUC17" s="28"/>
      <c r="BUD17" s="28"/>
      <c r="BUE17" s="27"/>
      <c r="BUF17" s="27"/>
      <c r="BUG17" s="25"/>
      <c r="BUH17" s="25"/>
      <c r="BUI17" s="25"/>
      <c r="BUJ17" s="27"/>
      <c r="BUK17" s="28"/>
      <c r="BUL17" s="28"/>
      <c r="BUM17" s="27"/>
      <c r="BUN17" s="27"/>
      <c r="BUO17" s="25"/>
      <c r="BUP17" s="25"/>
      <c r="BUQ17" s="25"/>
      <c r="BUR17" s="27"/>
      <c r="BUS17" s="28"/>
      <c r="BUT17" s="28"/>
      <c r="BUU17" s="27"/>
      <c r="BUV17" s="27"/>
      <c r="BUW17" s="25"/>
      <c r="BUX17" s="25"/>
      <c r="BUY17" s="25"/>
      <c r="BUZ17" s="27"/>
      <c r="BVA17" s="28"/>
      <c r="BVB17" s="28"/>
      <c r="BVC17" s="27"/>
      <c r="BVD17" s="27"/>
      <c r="BVE17" s="25"/>
      <c r="BVF17" s="25"/>
      <c r="BVG17" s="25"/>
      <c r="BVH17" s="27"/>
      <c r="BVI17" s="28"/>
      <c r="BVJ17" s="28"/>
      <c r="BVK17" s="27"/>
      <c r="BVL17" s="27"/>
      <c r="BVM17" s="25"/>
      <c r="BVN17" s="25"/>
      <c r="BVO17" s="25"/>
      <c r="BVP17" s="27"/>
      <c r="BVQ17" s="28"/>
      <c r="BVR17" s="28"/>
      <c r="BVS17" s="27"/>
      <c r="BVT17" s="27"/>
      <c r="BVU17" s="25"/>
      <c r="BVV17" s="25"/>
      <c r="BVW17" s="25"/>
      <c r="BVX17" s="27"/>
      <c r="BVY17" s="28"/>
      <c r="BVZ17" s="28"/>
      <c r="BWA17" s="27"/>
      <c r="BWB17" s="27"/>
      <c r="BWC17" s="25"/>
      <c r="BWD17" s="25"/>
      <c r="BWE17" s="25"/>
      <c r="BWF17" s="27"/>
      <c r="BWG17" s="28"/>
      <c r="BWH17" s="28"/>
      <c r="BWI17" s="27"/>
      <c r="BWJ17" s="27"/>
      <c r="BWK17" s="25"/>
      <c r="BWL17" s="25"/>
      <c r="BWM17" s="25"/>
      <c r="BWN17" s="27"/>
      <c r="BWO17" s="28"/>
      <c r="BWP17" s="28"/>
      <c r="BWQ17" s="27"/>
      <c r="BWR17" s="27"/>
      <c r="BWS17" s="25"/>
      <c r="BWT17" s="25"/>
      <c r="BWU17" s="25"/>
      <c r="BWV17" s="27"/>
      <c r="BWW17" s="28"/>
      <c r="BWX17" s="28"/>
      <c r="BWY17" s="27"/>
      <c r="BWZ17" s="27"/>
      <c r="BXA17" s="25"/>
      <c r="BXB17" s="25"/>
      <c r="BXC17" s="25"/>
      <c r="BXD17" s="27"/>
      <c r="BXE17" s="28"/>
      <c r="BXF17" s="28"/>
      <c r="BXG17" s="27"/>
      <c r="BXH17" s="27"/>
      <c r="BXI17" s="25"/>
      <c r="BXJ17" s="25"/>
      <c r="BXK17" s="25"/>
      <c r="BXL17" s="27"/>
      <c r="BXM17" s="28"/>
      <c r="BXN17" s="28"/>
      <c r="BXO17" s="27"/>
      <c r="BXP17" s="27"/>
      <c r="BXQ17" s="25"/>
      <c r="BXR17" s="25"/>
      <c r="BXS17" s="25"/>
      <c r="BXT17" s="27"/>
      <c r="BXU17" s="28"/>
      <c r="BXV17" s="28"/>
      <c r="BXW17" s="27"/>
      <c r="BXX17" s="27"/>
      <c r="BXY17" s="25"/>
      <c r="BXZ17" s="25"/>
      <c r="BYA17" s="25"/>
      <c r="BYB17" s="27"/>
      <c r="BYC17" s="28"/>
      <c r="BYD17" s="28"/>
      <c r="BYE17" s="27"/>
      <c r="BYF17" s="27"/>
      <c r="BYG17" s="25"/>
      <c r="BYH17" s="25"/>
      <c r="BYI17" s="25"/>
      <c r="BYJ17" s="27"/>
      <c r="BYK17" s="28"/>
      <c r="BYL17" s="28"/>
      <c r="BYM17" s="27"/>
      <c r="BYN17" s="27"/>
      <c r="BYO17" s="25"/>
      <c r="BYP17" s="25"/>
      <c r="BYQ17" s="25"/>
      <c r="BYR17" s="27"/>
      <c r="BYS17" s="28"/>
      <c r="BYT17" s="28"/>
      <c r="BYU17" s="27"/>
      <c r="BYV17" s="27"/>
      <c r="BYW17" s="25"/>
      <c r="BYX17" s="25"/>
      <c r="BYY17" s="25"/>
      <c r="BYZ17" s="27"/>
      <c r="BZA17" s="28"/>
      <c r="BZB17" s="28"/>
      <c r="BZC17" s="27"/>
      <c r="BZD17" s="27"/>
      <c r="BZE17" s="25"/>
      <c r="BZF17" s="25"/>
      <c r="BZG17" s="25"/>
      <c r="BZH17" s="27"/>
      <c r="BZI17" s="28"/>
      <c r="BZJ17" s="28"/>
      <c r="BZK17" s="27"/>
      <c r="BZL17" s="27"/>
      <c r="BZM17" s="25"/>
      <c r="BZN17" s="25"/>
      <c r="BZO17" s="25"/>
      <c r="BZP17" s="27"/>
      <c r="BZQ17" s="28"/>
      <c r="BZR17" s="28"/>
      <c r="BZS17" s="27"/>
      <c r="BZT17" s="27"/>
      <c r="BZU17" s="25"/>
      <c r="BZV17" s="25"/>
      <c r="BZW17" s="25"/>
      <c r="BZX17" s="27"/>
      <c r="BZY17" s="28"/>
      <c r="BZZ17" s="28"/>
      <c r="CAA17" s="27"/>
      <c r="CAB17" s="27"/>
      <c r="CAC17" s="25"/>
      <c r="CAD17" s="25"/>
      <c r="CAE17" s="25"/>
      <c r="CAF17" s="27"/>
      <c r="CAG17" s="28"/>
      <c r="CAH17" s="28"/>
      <c r="CAI17" s="27"/>
      <c r="CAJ17" s="27"/>
      <c r="CAK17" s="25"/>
      <c r="CAL17" s="25"/>
      <c r="CAM17" s="25"/>
      <c r="CAN17" s="27"/>
      <c r="CAO17" s="28"/>
      <c r="CAP17" s="28"/>
      <c r="CAQ17" s="27"/>
      <c r="CAR17" s="27"/>
      <c r="CAS17" s="25"/>
      <c r="CAT17" s="25"/>
      <c r="CAU17" s="25"/>
      <c r="CAV17" s="27"/>
      <c r="CAW17" s="28"/>
      <c r="CAX17" s="28"/>
      <c r="CAY17" s="27"/>
      <c r="CAZ17" s="27"/>
      <c r="CBA17" s="25"/>
      <c r="CBB17" s="25"/>
      <c r="CBC17" s="25"/>
      <c r="CBD17" s="27"/>
      <c r="CBE17" s="28"/>
      <c r="CBF17" s="28"/>
      <c r="CBG17" s="27"/>
      <c r="CBH17" s="27"/>
      <c r="CBI17" s="25"/>
      <c r="CBJ17" s="25"/>
      <c r="CBK17" s="25"/>
      <c r="CBL17" s="27"/>
      <c r="CBM17" s="28"/>
      <c r="CBN17" s="28"/>
      <c r="CBO17" s="27"/>
      <c r="CBP17" s="27"/>
      <c r="CBQ17" s="25"/>
      <c r="CBR17" s="25"/>
      <c r="CBS17" s="25"/>
      <c r="CBT17" s="27"/>
      <c r="CBU17" s="28"/>
      <c r="CBV17" s="28"/>
      <c r="CBW17" s="27"/>
      <c r="CBX17" s="27"/>
      <c r="CBY17" s="25"/>
      <c r="CBZ17" s="25"/>
      <c r="CCA17" s="25"/>
      <c r="CCB17" s="27"/>
      <c r="CCC17" s="28"/>
      <c r="CCD17" s="28"/>
      <c r="CCE17" s="27"/>
      <c r="CCF17" s="27"/>
      <c r="CCG17" s="25"/>
      <c r="CCH17" s="25"/>
      <c r="CCI17" s="25"/>
      <c r="CCJ17" s="27"/>
      <c r="CCK17" s="28"/>
      <c r="CCL17" s="28"/>
      <c r="CCM17" s="27"/>
      <c r="CCN17" s="27"/>
      <c r="CCO17" s="25"/>
      <c r="CCP17" s="25"/>
      <c r="CCQ17" s="25"/>
      <c r="CCR17" s="27"/>
      <c r="CCS17" s="28"/>
      <c r="CCT17" s="28"/>
      <c r="CCU17" s="27"/>
      <c r="CCV17" s="27"/>
      <c r="CCW17" s="25"/>
      <c r="CCX17" s="25"/>
      <c r="CCY17" s="25"/>
      <c r="CCZ17" s="27"/>
      <c r="CDA17" s="28"/>
      <c r="CDB17" s="28"/>
      <c r="CDC17" s="27"/>
      <c r="CDD17" s="27"/>
      <c r="CDE17" s="25"/>
      <c r="CDF17" s="25"/>
      <c r="CDG17" s="25"/>
      <c r="CDH17" s="27"/>
      <c r="CDI17" s="28"/>
      <c r="CDJ17" s="28"/>
      <c r="CDK17" s="27"/>
      <c r="CDL17" s="27"/>
      <c r="CDM17" s="25"/>
      <c r="CDN17" s="25"/>
      <c r="CDO17" s="25"/>
      <c r="CDP17" s="27"/>
      <c r="CDQ17" s="28"/>
      <c r="CDR17" s="28"/>
      <c r="CDS17" s="27"/>
      <c r="CDT17" s="27"/>
      <c r="CDU17" s="25"/>
      <c r="CDV17" s="25"/>
      <c r="CDW17" s="25"/>
      <c r="CDX17" s="27"/>
      <c r="CDY17" s="28"/>
      <c r="CDZ17" s="28"/>
      <c r="CEA17" s="27"/>
      <c r="CEB17" s="27"/>
      <c r="CEC17" s="25"/>
      <c r="CED17" s="25"/>
      <c r="CEE17" s="25"/>
      <c r="CEF17" s="27"/>
      <c r="CEG17" s="28"/>
      <c r="CEH17" s="28"/>
      <c r="CEI17" s="27"/>
      <c r="CEJ17" s="27"/>
      <c r="CEK17" s="25"/>
      <c r="CEL17" s="25"/>
      <c r="CEM17" s="25"/>
      <c r="CEN17" s="27"/>
      <c r="CEO17" s="28"/>
      <c r="CEP17" s="28"/>
      <c r="CEQ17" s="27"/>
      <c r="CER17" s="27"/>
      <c r="CES17" s="25"/>
      <c r="CET17" s="25"/>
      <c r="CEU17" s="25"/>
      <c r="CEV17" s="27"/>
      <c r="CEW17" s="28"/>
      <c r="CEX17" s="28"/>
      <c r="CEY17" s="27"/>
      <c r="CEZ17" s="27"/>
      <c r="CFA17" s="25"/>
      <c r="CFB17" s="25"/>
      <c r="CFC17" s="25"/>
      <c r="CFD17" s="27"/>
      <c r="CFE17" s="28"/>
      <c r="CFF17" s="28"/>
      <c r="CFG17" s="27"/>
      <c r="CFH17" s="27"/>
      <c r="CFI17" s="25"/>
      <c r="CFJ17" s="25"/>
      <c r="CFK17" s="25"/>
      <c r="CFL17" s="27"/>
      <c r="CFM17" s="28"/>
      <c r="CFN17" s="28"/>
      <c r="CFO17" s="27"/>
      <c r="CFP17" s="27"/>
      <c r="CFQ17" s="25"/>
      <c r="CFR17" s="25"/>
      <c r="CFS17" s="25"/>
      <c r="CFT17" s="27"/>
      <c r="CFU17" s="28"/>
      <c r="CFV17" s="28"/>
      <c r="CFW17" s="27"/>
      <c r="CFX17" s="27"/>
      <c r="CFY17" s="25"/>
      <c r="CFZ17" s="25"/>
      <c r="CGA17" s="25"/>
      <c r="CGB17" s="27"/>
      <c r="CGC17" s="28"/>
      <c r="CGD17" s="28"/>
      <c r="CGE17" s="27"/>
      <c r="CGF17" s="27"/>
      <c r="CGG17" s="25"/>
      <c r="CGH17" s="25"/>
      <c r="CGI17" s="25"/>
      <c r="CGJ17" s="27"/>
      <c r="CGK17" s="28"/>
      <c r="CGL17" s="28"/>
      <c r="CGM17" s="27"/>
      <c r="CGN17" s="27"/>
      <c r="CGO17" s="25"/>
      <c r="CGP17" s="25"/>
      <c r="CGQ17" s="25"/>
      <c r="CGR17" s="27"/>
      <c r="CGS17" s="28"/>
      <c r="CGT17" s="28"/>
      <c r="CGU17" s="27"/>
      <c r="CGV17" s="27"/>
      <c r="CGW17" s="25"/>
      <c r="CGX17" s="25"/>
      <c r="CGY17" s="25"/>
      <c r="CGZ17" s="27"/>
      <c r="CHA17" s="28"/>
      <c r="CHB17" s="28"/>
      <c r="CHC17" s="27"/>
      <c r="CHD17" s="27"/>
      <c r="CHE17" s="25"/>
      <c r="CHF17" s="25"/>
      <c r="CHG17" s="25"/>
      <c r="CHH17" s="27"/>
      <c r="CHI17" s="28"/>
      <c r="CHJ17" s="28"/>
      <c r="CHK17" s="27"/>
      <c r="CHL17" s="27"/>
      <c r="CHM17" s="25"/>
      <c r="CHN17" s="25"/>
      <c r="CHO17" s="25"/>
      <c r="CHP17" s="27"/>
      <c r="CHQ17" s="28"/>
      <c r="CHR17" s="28"/>
      <c r="CHS17" s="27"/>
      <c r="CHT17" s="27"/>
      <c r="CHU17" s="25"/>
      <c r="CHV17" s="25"/>
      <c r="CHW17" s="25"/>
      <c r="CHX17" s="27"/>
      <c r="CHY17" s="28"/>
      <c r="CHZ17" s="28"/>
      <c r="CIA17" s="27"/>
      <c r="CIB17" s="27"/>
      <c r="CIC17" s="25"/>
      <c r="CID17" s="25"/>
      <c r="CIE17" s="25"/>
      <c r="CIF17" s="27"/>
      <c r="CIG17" s="28"/>
      <c r="CIH17" s="28"/>
      <c r="CII17" s="27"/>
      <c r="CIJ17" s="27"/>
      <c r="CIK17" s="25"/>
      <c r="CIL17" s="25"/>
      <c r="CIM17" s="25"/>
      <c r="CIN17" s="27"/>
      <c r="CIO17" s="28"/>
      <c r="CIP17" s="28"/>
      <c r="CIQ17" s="27"/>
      <c r="CIR17" s="27"/>
      <c r="CIS17" s="25"/>
      <c r="CIT17" s="25"/>
      <c r="CIU17" s="25"/>
      <c r="CIV17" s="27"/>
      <c r="CIW17" s="28"/>
      <c r="CIX17" s="28"/>
      <c r="CIY17" s="27"/>
      <c r="CIZ17" s="27"/>
      <c r="CJA17" s="25"/>
      <c r="CJB17" s="25"/>
      <c r="CJC17" s="25"/>
      <c r="CJD17" s="27"/>
      <c r="CJE17" s="28"/>
      <c r="CJF17" s="28"/>
      <c r="CJG17" s="27"/>
      <c r="CJH17" s="27"/>
      <c r="CJI17" s="25"/>
      <c r="CJJ17" s="25"/>
      <c r="CJK17" s="25"/>
      <c r="CJL17" s="27"/>
      <c r="CJM17" s="28"/>
      <c r="CJN17" s="28"/>
      <c r="CJO17" s="27"/>
      <c r="CJP17" s="27"/>
      <c r="CJQ17" s="25"/>
      <c r="CJR17" s="25"/>
      <c r="CJS17" s="25"/>
      <c r="CJT17" s="27"/>
      <c r="CJU17" s="28"/>
      <c r="CJV17" s="28"/>
      <c r="CJW17" s="27"/>
      <c r="CJX17" s="27"/>
      <c r="CJY17" s="25"/>
      <c r="CJZ17" s="25"/>
      <c r="CKA17" s="25"/>
      <c r="CKB17" s="27"/>
      <c r="CKC17" s="28"/>
      <c r="CKD17" s="28"/>
      <c r="CKE17" s="27"/>
      <c r="CKF17" s="27"/>
      <c r="CKG17" s="25"/>
      <c r="CKH17" s="25"/>
      <c r="CKI17" s="25"/>
      <c r="CKJ17" s="27"/>
      <c r="CKK17" s="28"/>
      <c r="CKL17" s="28"/>
      <c r="CKM17" s="27"/>
      <c r="CKN17" s="27"/>
      <c r="CKO17" s="25"/>
      <c r="CKP17" s="25"/>
      <c r="CKQ17" s="25"/>
      <c r="CKR17" s="27"/>
      <c r="CKS17" s="28"/>
      <c r="CKT17" s="28"/>
      <c r="CKU17" s="27"/>
      <c r="CKV17" s="27"/>
      <c r="CKW17" s="25"/>
      <c r="CKX17" s="25"/>
      <c r="CKY17" s="25"/>
      <c r="CKZ17" s="27"/>
      <c r="CLA17" s="28"/>
      <c r="CLB17" s="28"/>
      <c r="CLC17" s="27"/>
      <c r="CLD17" s="27"/>
      <c r="CLE17" s="25"/>
      <c r="CLF17" s="25"/>
      <c r="CLG17" s="25"/>
      <c r="CLH17" s="27"/>
      <c r="CLI17" s="28"/>
      <c r="CLJ17" s="28"/>
      <c r="CLK17" s="27"/>
      <c r="CLL17" s="27"/>
      <c r="CLM17" s="25"/>
      <c r="CLN17" s="25"/>
      <c r="CLO17" s="25"/>
      <c r="CLP17" s="27"/>
      <c r="CLQ17" s="28"/>
      <c r="CLR17" s="28"/>
      <c r="CLS17" s="27"/>
      <c r="CLT17" s="27"/>
      <c r="CLU17" s="25"/>
      <c r="CLV17" s="25"/>
      <c r="CLW17" s="25"/>
      <c r="CLX17" s="27"/>
      <c r="CLY17" s="28"/>
      <c r="CLZ17" s="28"/>
      <c r="CMA17" s="27"/>
      <c r="CMB17" s="27"/>
      <c r="CMC17" s="25"/>
      <c r="CMD17" s="25"/>
      <c r="CME17" s="25"/>
      <c r="CMF17" s="27"/>
      <c r="CMG17" s="28"/>
      <c r="CMH17" s="28"/>
      <c r="CMI17" s="27"/>
      <c r="CMJ17" s="27"/>
      <c r="CMK17" s="25"/>
      <c r="CML17" s="25"/>
      <c r="CMM17" s="25"/>
      <c r="CMN17" s="27"/>
      <c r="CMO17" s="28"/>
      <c r="CMP17" s="28"/>
      <c r="CMQ17" s="27"/>
      <c r="CMR17" s="27"/>
      <c r="CMS17" s="25"/>
      <c r="CMT17" s="25"/>
      <c r="CMU17" s="25"/>
      <c r="CMV17" s="27"/>
      <c r="CMW17" s="28"/>
      <c r="CMX17" s="28"/>
      <c r="CMY17" s="27"/>
      <c r="CMZ17" s="27"/>
      <c r="CNA17" s="25"/>
      <c r="CNB17" s="25"/>
      <c r="CNC17" s="25"/>
      <c r="CND17" s="27"/>
      <c r="CNE17" s="28"/>
      <c r="CNF17" s="28"/>
      <c r="CNG17" s="27"/>
      <c r="CNH17" s="27"/>
      <c r="CNI17" s="25"/>
      <c r="CNJ17" s="25"/>
      <c r="CNK17" s="25"/>
      <c r="CNL17" s="27"/>
      <c r="CNM17" s="28"/>
      <c r="CNN17" s="28"/>
      <c r="CNO17" s="27"/>
      <c r="CNP17" s="27"/>
      <c r="CNQ17" s="25"/>
      <c r="CNR17" s="25"/>
      <c r="CNS17" s="25"/>
      <c r="CNT17" s="27"/>
      <c r="CNU17" s="28"/>
      <c r="CNV17" s="28"/>
      <c r="CNW17" s="27"/>
      <c r="CNX17" s="27"/>
      <c r="CNY17" s="25"/>
      <c r="CNZ17" s="25"/>
      <c r="COA17" s="25"/>
      <c r="COB17" s="27"/>
      <c r="COC17" s="28"/>
      <c r="COD17" s="28"/>
      <c r="COE17" s="27"/>
      <c r="COF17" s="27"/>
      <c r="COG17" s="25"/>
      <c r="COH17" s="25"/>
      <c r="COI17" s="25"/>
      <c r="COJ17" s="27"/>
      <c r="COK17" s="28"/>
      <c r="COL17" s="28"/>
      <c r="COM17" s="27"/>
      <c r="CON17" s="27"/>
      <c r="COO17" s="25"/>
      <c r="COP17" s="25"/>
      <c r="COQ17" s="25"/>
      <c r="COR17" s="27"/>
      <c r="COS17" s="28"/>
      <c r="COT17" s="28"/>
      <c r="COU17" s="27"/>
      <c r="COV17" s="27"/>
      <c r="COW17" s="25"/>
      <c r="COX17" s="25"/>
      <c r="COY17" s="25"/>
      <c r="COZ17" s="27"/>
      <c r="CPA17" s="28"/>
      <c r="CPB17" s="28"/>
      <c r="CPC17" s="27"/>
      <c r="CPD17" s="27"/>
      <c r="CPE17" s="25"/>
      <c r="CPF17" s="25"/>
      <c r="CPG17" s="25"/>
      <c r="CPH17" s="27"/>
      <c r="CPI17" s="28"/>
      <c r="CPJ17" s="28"/>
      <c r="CPK17" s="27"/>
      <c r="CPL17" s="27"/>
      <c r="CPM17" s="25"/>
      <c r="CPN17" s="25"/>
      <c r="CPO17" s="25"/>
      <c r="CPP17" s="27"/>
      <c r="CPQ17" s="28"/>
      <c r="CPR17" s="28"/>
      <c r="CPS17" s="27"/>
      <c r="CPT17" s="27"/>
      <c r="CPU17" s="25"/>
      <c r="CPV17" s="25"/>
      <c r="CPW17" s="25"/>
      <c r="CPX17" s="27"/>
      <c r="CPY17" s="28"/>
      <c r="CPZ17" s="28"/>
      <c r="CQA17" s="27"/>
      <c r="CQB17" s="27"/>
      <c r="CQC17" s="25"/>
      <c r="CQD17" s="25"/>
      <c r="CQE17" s="25"/>
      <c r="CQF17" s="27"/>
      <c r="CQG17" s="28"/>
      <c r="CQH17" s="28"/>
      <c r="CQI17" s="27"/>
      <c r="CQJ17" s="27"/>
      <c r="CQK17" s="25"/>
      <c r="CQL17" s="25"/>
      <c r="CQM17" s="25"/>
      <c r="CQN17" s="27"/>
      <c r="CQO17" s="28"/>
      <c r="CQP17" s="28"/>
      <c r="CQQ17" s="27"/>
      <c r="CQR17" s="27"/>
      <c r="CQS17" s="25"/>
      <c r="CQT17" s="25"/>
      <c r="CQU17" s="25"/>
      <c r="CQV17" s="27"/>
      <c r="CQW17" s="28"/>
      <c r="CQX17" s="28"/>
      <c r="CQY17" s="27"/>
      <c r="CQZ17" s="27"/>
      <c r="CRA17" s="25"/>
      <c r="CRB17" s="25"/>
      <c r="CRC17" s="25"/>
      <c r="CRD17" s="27"/>
      <c r="CRE17" s="28"/>
      <c r="CRF17" s="28"/>
      <c r="CRG17" s="27"/>
      <c r="CRH17" s="27"/>
      <c r="CRI17" s="25"/>
      <c r="CRJ17" s="25"/>
      <c r="CRK17" s="25"/>
      <c r="CRL17" s="27"/>
      <c r="CRM17" s="28"/>
      <c r="CRN17" s="28"/>
      <c r="CRO17" s="27"/>
      <c r="CRP17" s="27"/>
      <c r="CRQ17" s="25"/>
      <c r="CRR17" s="25"/>
      <c r="CRS17" s="25"/>
      <c r="CRT17" s="27"/>
      <c r="CRU17" s="28"/>
      <c r="CRV17" s="28"/>
      <c r="CRW17" s="27"/>
      <c r="CRX17" s="27"/>
      <c r="CRY17" s="25"/>
      <c r="CRZ17" s="25"/>
      <c r="CSA17" s="25"/>
      <c r="CSB17" s="27"/>
      <c r="CSC17" s="28"/>
      <c r="CSD17" s="28"/>
      <c r="CSE17" s="27"/>
      <c r="CSF17" s="27"/>
      <c r="CSG17" s="25"/>
      <c r="CSH17" s="25"/>
      <c r="CSI17" s="25"/>
      <c r="CSJ17" s="27"/>
      <c r="CSK17" s="28"/>
      <c r="CSL17" s="28"/>
      <c r="CSM17" s="27"/>
      <c r="CSN17" s="27"/>
      <c r="CSO17" s="25"/>
      <c r="CSP17" s="25"/>
      <c r="CSQ17" s="25"/>
      <c r="CSR17" s="27"/>
      <c r="CSS17" s="28"/>
      <c r="CST17" s="28"/>
      <c r="CSU17" s="27"/>
      <c r="CSV17" s="27"/>
      <c r="CSW17" s="25"/>
      <c r="CSX17" s="25"/>
      <c r="CSY17" s="25"/>
      <c r="CSZ17" s="27"/>
      <c r="CTA17" s="28"/>
      <c r="CTB17" s="28"/>
      <c r="CTC17" s="27"/>
      <c r="CTD17" s="27"/>
      <c r="CTE17" s="25"/>
      <c r="CTF17" s="25"/>
      <c r="CTG17" s="25"/>
      <c r="CTH17" s="27"/>
      <c r="CTI17" s="28"/>
      <c r="CTJ17" s="28"/>
      <c r="CTK17" s="27"/>
      <c r="CTL17" s="27"/>
      <c r="CTM17" s="25"/>
      <c r="CTN17" s="25"/>
      <c r="CTO17" s="25"/>
      <c r="CTP17" s="27"/>
      <c r="CTQ17" s="28"/>
      <c r="CTR17" s="28"/>
      <c r="CTS17" s="27"/>
      <c r="CTT17" s="27"/>
      <c r="CTU17" s="25"/>
      <c r="CTV17" s="25"/>
      <c r="CTW17" s="25"/>
      <c r="CTX17" s="27"/>
      <c r="CTY17" s="28"/>
      <c r="CTZ17" s="28"/>
      <c r="CUA17" s="27"/>
      <c r="CUB17" s="27"/>
      <c r="CUC17" s="25"/>
      <c r="CUD17" s="25"/>
      <c r="CUE17" s="25"/>
      <c r="CUF17" s="27"/>
      <c r="CUG17" s="28"/>
      <c r="CUH17" s="28"/>
      <c r="CUI17" s="27"/>
      <c r="CUJ17" s="27"/>
      <c r="CUK17" s="25"/>
      <c r="CUL17" s="25"/>
      <c r="CUM17" s="25"/>
      <c r="CUN17" s="27"/>
      <c r="CUO17" s="28"/>
      <c r="CUP17" s="28"/>
      <c r="CUQ17" s="27"/>
      <c r="CUR17" s="27"/>
      <c r="CUS17" s="25"/>
      <c r="CUT17" s="25"/>
      <c r="CUU17" s="25"/>
      <c r="CUV17" s="27"/>
      <c r="CUW17" s="28"/>
      <c r="CUX17" s="28"/>
      <c r="CUY17" s="27"/>
      <c r="CUZ17" s="27"/>
      <c r="CVA17" s="25"/>
      <c r="CVB17" s="25"/>
      <c r="CVC17" s="25"/>
      <c r="CVD17" s="27"/>
      <c r="CVE17" s="28"/>
      <c r="CVF17" s="28"/>
      <c r="CVG17" s="27"/>
      <c r="CVH17" s="27"/>
      <c r="CVI17" s="25"/>
      <c r="CVJ17" s="25"/>
      <c r="CVK17" s="25"/>
      <c r="CVL17" s="27"/>
      <c r="CVM17" s="28"/>
      <c r="CVN17" s="28"/>
      <c r="CVO17" s="27"/>
      <c r="CVP17" s="27"/>
      <c r="CVQ17" s="25"/>
      <c r="CVR17" s="25"/>
      <c r="CVS17" s="25"/>
      <c r="CVT17" s="27"/>
      <c r="CVU17" s="28"/>
      <c r="CVV17" s="28"/>
      <c r="CVW17" s="27"/>
      <c r="CVX17" s="27"/>
      <c r="CVY17" s="25"/>
      <c r="CVZ17" s="25"/>
      <c r="CWA17" s="25"/>
      <c r="CWB17" s="27"/>
      <c r="CWC17" s="28"/>
      <c r="CWD17" s="28"/>
      <c r="CWE17" s="27"/>
      <c r="CWF17" s="27"/>
      <c r="CWG17" s="25"/>
      <c r="CWH17" s="25"/>
      <c r="CWI17" s="25"/>
      <c r="CWJ17" s="27"/>
      <c r="CWK17" s="28"/>
      <c r="CWL17" s="28"/>
      <c r="CWM17" s="27"/>
      <c r="CWN17" s="27"/>
      <c r="CWO17" s="25"/>
      <c r="CWP17" s="25"/>
      <c r="CWQ17" s="25"/>
      <c r="CWR17" s="27"/>
      <c r="CWS17" s="28"/>
      <c r="CWT17" s="28"/>
      <c r="CWU17" s="27"/>
      <c r="CWV17" s="27"/>
      <c r="CWW17" s="25"/>
      <c r="CWX17" s="25"/>
      <c r="CWY17" s="25"/>
      <c r="CWZ17" s="27"/>
      <c r="CXA17" s="28"/>
      <c r="CXB17" s="28"/>
      <c r="CXC17" s="27"/>
      <c r="CXD17" s="27"/>
      <c r="CXE17" s="25"/>
      <c r="CXF17" s="25"/>
      <c r="CXG17" s="25"/>
      <c r="CXH17" s="27"/>
      <c r="CXI17" s="28"/>
      <c r="CXJ17" s="28"/>
      <c r="CXK17" s="27"/>
      <c r="CXL17" s="27"/>
      <c r="CXM17" s="25"/>
      <c r="CXN17" s="25"/>
      <c r="CXO17" s="25"/>
      <c r="CXP17" s="27"/>
      <c r="CXQ17" s="28"/>
      <c r="CXR17" s="28"/>
      <c r="CXS17" s="27"/>
      <c r="CXT17" s="27"/>
      <c r="CXU17" s="25"/>
      <c r="CXV17" s="25"/>
      <c r="CXW17" s="25"/>
      <c r="CXX17" s="27"/>
      <c r="CXY17" s="28"/>
      <c r="CXZ17" s="28"/>
      <c r="CYA17" s="27"/>
      <c r="CYB17" s="27"/>
      <c r="CYC17" s="25"/>
      <c r="CYD17" s="25"/>
      <c r="CYE17" s="25"/>
      <c r="CYF17" s="27"/>
      <c r="CYG17" s="28"/>
      <c r="CYH17" s="28"/>
      <c r="CYI17" s="27"/>
      <c r="CYJ17" s="27"/>
      <c r="CYK17" s="25"/>
      <c r="CYL17" s="25"/>
      <c r="CYM17" s="25"/>
      <c r="CYN17" s="27"/>
      <c r="CYO17" s="28"/>
      <c r="CYP17" s="28"/>
      <c r="CYQ17" s="27"/>
      <c r="CYR17" s="27"/>
      <c r="CYS17" s="25"/>
      <c r="CYT17" s="25"/>
      <c r="CYU17" s="25"/>
      <c r="CYV17" s="27"/>
      <c r="CYW17" s="28"/>
      <c r="CYX17" s="28"/>
      <c r="CYY17" s="27"/>
      <c r="CYZ17" s="27"/>
      <c r="CZA17" s="25"/>
      <c r="CZB17" s="25"/>
      <c r="CZC17" s="25"/>
      <c r="CZD17" s="27"/>
      <c r="CZE17" s="28"/>
      <c r="CZF17" s="28"/>
      <c r="CZG17" s="27"/>
      <c r="CZH17" s="27"/>
      <c r="CZI17" s="25"/>
      <c r="CZJ17" s="25"/>
      <c r="CZK17" s="25"/>
      <c r="CZL17" s="27"/>
      <c r="CZM17" s="28"/>
      <c r="CZN17" s="28"/>
      <c r="CZO17" s="27"/>
      <c r="CZP17" s="27"/>
      <c r="CZQ17" s="25"/>
      <c r="CZR17" s="25"/>
      <c r="CZS17" s="25"/>
      <c r="CZT17" s="27"/>
      <c r="CZU17" s="28"/>
      <c r="CZV17" s="28"/>
      <c r="CZW17" s="27"/>
      <c r="CZX17" s="27"/>
      <c r="CZY17" s="25"/>
      <c r="CZZ17" s="25"/>
      <c r="DAA17" s="25"/>
      <c r="DAB17" s="27"/>
      <c r="DAC17" s="28"/>
      <c r="DAD17" s="28"/>
      <c r="DAE17" s="27"/>
      <c r="DAF17" s="27"/>
      <c r="DAG17" s="25"/>
      <c r="DAH17" s="25"/>
      <c r="DAI17" s="25"/>
      <c r="DAJ17" s="27"/>
      <c r="DAK17" s="28"/>
      <c r="DAL17" s="28"/>
      <c r="DAM17" s="27"/>
      <c r="DAN17" s="27"/>
      <c r="DAO17" s="25"/>
      <c r="DAP17" s="25"/>
      <c r="DAQ17" s="25"/>
      <c r="DAR17" s="27"/>
      <c r="DAS17" s="28"/>
      <c r="DAT17" s="28"/>
      <c r="DAU17" s="27"/>
      <c r="DAV17" s="27"/>
      <c r="DAW17" s="25"/>
      <c r="DAX17" s="25"/>
      <c r="DAY17" s="25"/>
      <c r="DAZ17" s="27"/>
      <c r="DBA17" s="28"/>
      <c r="DBB17" s="28"/>
      <c r="DBC17" s="27"/>
      <c r="DBD17" s="27"/>
      <c r="DBE17" s="25"/>
      <c r="DBF17" s="25"/>
      <c r="DBG17" s="25"/>
      <c r="DBH17" s="27"/>
      <c r="DBI17" s="28"/>
      <c r="DBJ17" s="28"/>
      <c r="DBK17" s="27"/>
      <c r="DBL17" s="27"/>
      <c r="DBM17" s="25"/>
      <c r="DBN17" s="25"/>
      <c r="DBO17" s="25"/>
      <c r="DBP17" s="27"/>
      <c r="DBQ17" s="28"/>
      <c r="DBR17" s="28"/>
      <c r="DBS17" s="27"/>
      <c r="DBT17" s="27"/>
      <c r="DBU17" s="25"/>
      <c r="DBV17" s="25"/>
      <c r="DBW17" s="25"/>
      <c r="DBX17" s="27"/>
      <c r="DBY17" s="28"/>
      <c r="DBZ17" s="28"/>
      <c r="DCA17" s="27"/>
      <c r="DCB17" s="27"/>
      <c r="DCC17" s="25"/>
      <c r="DCD17" s="25"/>
      <c r="DCE17" s="25"/>
      <c r="DCF17" s="27"/>
      <c r="DCG17" s="28"/>
      <c r="DCH17" s="28"/>
      <c r="DCI17" s="27"/>
      <c r="DCJ17" s="27"/>
      <c r="DCK17" s="25"/>
      <c r="DCL17" s="25"/>
      <c r="DCM17" s="25"/>
      <c r="DCN17" s="27"/>
      <c r="DCO17" s="28"/>
      <c r="DCP17" s="28"/>
      <c r="DCQ17" s="27"/>
      <c r="DCR17" s="27"/>
      <c r="DCS17" s="25"/>
      <c r="DCT17" s="25"/>
      <c r="DCU17" s="25"/>
      <c r="DCV17" s="27"/>
      <c r="DCW17" s="28"/>
      <c r="DCX17" s="28"/>
      <c r="DCY17" s="27"/>
      <c r="DCZ17" s="27"/>
      <c r="DDA17" s="25"/>
      <c r="DDB17" s="25"/>
      <c r="DDC17" s="25"/>
      <c r="DDD17" s="27"/>
      <c r="DDE17" s="28"/>
      <c r="DDF17" s="28"/>
      <c r="DDG17" s="27"/>
      <c r="DDH17" s="27"/>
      <c r="DDI17" s="25"/>
      <c r="DDJ17" s="25"/>
      <c r="DDK17" s="25"/>
      <c r="DDL17" s="27"/>
      <c r="DDM17" s="28"/>
      <c r="DDN17" s="28"/>
      <c r="DDO17" s="27"/>
      <c r="DDP17" s="27"/>
      <c r="DDQ17" s="25"/>
      <c r="DDR17" s="25"/>
      <c r="DDS17" s="25"/>
      <c r="DDT17" s="27"/>
      <c r="DDU17" s="28"/>
      <c r="DDV17" s="28"/>
      <c r="DDW17" s="27"/>
      <c r="DDX17" s="27"/>
      <c r="DDY17" s="25"/>
      <c r="DDZ17" s="25"/>
      <c r="DEA17" s="25"/>
      <c r="DEB17" s="27"/>
      <c r="DEC17" s="28"/>
      <c r="DED17" s="28"/>
      <c r="DEE17" s="27"/>
      <c r="DEF17" s="27"/>
      <c r="DEG17" s="25"/>
      <c r="DEH17" s="25"/>
      <c r="DEI17" s="25"/>
      <c r="DEJ17" s="27"/>
      <c r="DEK17" s="28"/>
      <c r="DEL17" s="28"/>
      <c r="DEM17" s="27"/>
      <c r="DEN17" s="27"/>
      <c r="DEO17" s="25"/>
      <c r="DEP17" s="25"/>
      <c r="DEQ17" s="25"/>
      <c r="DER17" s="27"/>
      <c r="DES17" s="28"/>
      <c r="DET17" s="28"/>
      <c r="DEU17" s="27"/>
      <c r="DEV17" s="27"/>
      <c r="DEW17" s="25"/>
      <c r="DEX17" s="25"/>
      <c r="DEY17" s="25"/>
      <c r="DEZ17" s="27"/>
      <c r="DFA17" s="28"/>
      <c r="DFB17" s="28"/>
      <c r="DFC17" s="27"/>
      <c r="DFD17" s="27"/>
      <c r="DFE17" s="25"/>
      <c r="DFF17" s="25"/>
      <c r="DFG17" s="25"/>
      <c r="DFH17" s="27"/>
      <c r="DFI17" s="28"/>
      <c r="DFJ17" s="28"/>
      <c r="DFK17" s="27"/>
      <c r="DFL17" s="27"/>
      <c r="DFM17" s="25"/>
      <c r="DFN17" s="25"/>
      <c r="DFO17" s="25"/>
      <c r="DFP17" s="27"/>
      <c r="DFQ17" s="28"/>
      <c r="DFR17" s="28"/>
      <c r="DFS17" s="27"/>
      <c r="DFT17" s="27"/>
      <c r="DFU17" s="25"/>
      <c r="DFV17" s="25"/>
      <c r="DFW17" s="25"/>
      <c r="DFX17" s="27"/>
      <c r="DFY17" s="28"/>
      <c r="DFZ17" s="28"/>
      <c r="DGA17" s="27"/>
      <c r="DGB17" s="27"/>
      <c r="DGC17" s="25"/>
      <c r="DGD17" s="25"/>
      <c r="DGE17" s="25"/>
      <c r="DGF17" s="27"/>
      <c r="DGG17" s="28"/>
      <c r="DGH17" s="28"/>
      <c r="DGI17" s="27"/>
      <c r="DGJ17" s="27"/>
      <c r="DGK17" s="25"/>
      <c r="DGL17" s="25"/>
      <c r="DGM17" s="25"/>
      <c r="DGN17" s="27"/>
      <c r="DGO17" s="28"/>
      <c r="DGP17" s="28"/>
      <c r="DGQ17" s="27"/>
      <c r="DGR17" s="27"/>
      <c r="DGS17" s="25"/>
      <c r="DGT17" s="25"/>
      <c r="DGU17" s="25"/>
      <c r="DGV17" s="27"/>
      <c r="DGW17" s="28"/>
      <c r="DGX17" s="28"/>
      <c r="DGY17" s="27"/>
      <c r="DGZ17" s="27"/>
      <c r="DHA17" s="25"/>
      <c r="DHB17" s="25"/>
      <c r="DHC17" s="25"/>
      <c r="DHD17" s="27"/>
      <c r="DHE17" s="28"/>
      <c r="DHF17" s="28"/>
      <c r="DHG17" s="27"/>
      <c r="DHH17" s="27"/>
      <c r="DHI17" s="25"/>
      <c r="DHJ17" s="25"/>
      <c r="DHK17" s="25"/>
      <c r="DHL17" s="27"/>
      <c r="DHM17" s="28"/>
      <c r="DHN17" s="28"/>
      <c r="DHO17" s="27"/>
      <c r="DHP17" s="27"/>
      <c r="DHQ17" s="25"/>
      <c r="DHR17" s="25"/>
      <c r="DHS17" s="25"/>
      <c r="DHT17" s="27"/>
      <c r="DHU17" s="28"/>
      <c r="DHV17" s="28"/>
      <c r="DHW17" s="27"/>
      <c r="DHX17" s="27"/>
      <c r="DHY17" s="25"/>
      <c r="DHZ17" s="25"/>
      <c r="DIA17" s="25"/>
      <c r="DIB17" s="27"/>
      <c r="DIC17" s="28"/>
      <c r="DID17" s="28"/>
      <c r="DIE17" s="27"/>
      <c r="DIF17" s="27"/>
      <c r="DIG17" s="25"/>
      <c r="DIH17" s="25"/>
      <c r="DII17" s="25"/>
      <c r="DIJ17" s="27"/>
      <c r="DIK17" s="28"/>
      <c r="DIL17" s="28"/>
      <c r="DIM17" s="27"/>
      <c r="DIN17" s="27"/>
      <c r="DIO17" s="25"/>
      <c r="DIP17" s="25"/>
      <c r="DIQ17" s="25"/>
      <c r="DIR17" s="27"/>
      <c r="DIS17" s="28"/>
      <c r="DIT17" s="28"/>
      <c r="DIU17" s="27"/>
      <c r="DIV17" s="27"/>
      <c r="DIW17" s="25"/>
      <c r="DIX17" s="25"/>
      <c r="DIY17" s="25"/>
      <c r="DIZ17" s="27"/>
      <c r="DJA17" s="28"/>
      <c r="DJB17" s="28"/>
      <c r="DJC17" s="27"/>
      <c r="DJD17" s="27"/>
      <c r="DJE17" s="25"/>
      <c r="DJF17" s="25"/>
      <c r="DJG17" s="25"/>
      <c r="DJH17" s="27"/>
      <c r="DJI17" s="28"/>
      <c r="DJJ17" s="28"/>
      <c r="DJK17" s="27"/>
      <c r="DJL17" s="27"/>
      <c r="DJM17" s="25"/>
      <c r="DJN17" s="25"/>
      <c r="DJO17" s="25"/>
      <c r="DJP17" s="27"/>
      <c r="DJQ17" s="28"/>
      <c r="DJR17" s="28"/>
      <c r="DJS17" s="27"/>
      <c r="DJT17" s="27"/>
      <c r="DJU17" s="25"/>
      <c r="DJV17" s="25"/>
      <c r="DJW17" s="25"/>
      <c r="DJX17" s="27"/>
      <c r="DJY17" s="28"/>
      <c r="DJZ17" s="28"/>
      <c r="DKA17" s="27"/>
      <c r="DKB17" s="27"/>
      <c r="DKC17" s="25"/>
      <c r="DKD17" s="25"/>
      <c r="DKE17" s="25"/>
      <c r="DKF17" s="27"/>
      <c r="DKG17" s="28"/>
      <c r="DKH17" s="28"/>
      <c r="DKI17" s="27"/>
      <c r="DKJ17" s="27"/>
      <c r="DKK17" s="25"/>
      <c r="DKL17" s="25"/>
      <c r="DKM17" s="25"/>
      <c r="DKN17" s="27"/>
      <c r="DKO17" s="28"/>
      <c r="DKP17" s="28"/>
      <c r="DKQ17" s="27"/>
      <c r="DKR17" s="27"/>
      <c r="DKS17" s="25"/>
      <c r="DKT17" s="25"/>
      <c r="DKU17" s="25"/>
      <c r="DKV17" s="27"/>
      <c r="DKW17" s="28"/>
      <c r="DKX17" s="28"/>
      <c r="DKY17" s="27"/>
      <c r="DKZ17" s="27"/>
      <c r="DLA17" s="25"/>
      <c r="DLB17" s="25"/>
      <c r="DLC17" s="25"/>
      <c r="DLD17" s="27"/>
      <c r="DLE17" s="28"/>
      <c r="DLF17" s="28"/>
      <c r="DLG17" s="27"/>
      <c r="DLH17" s="27"/>
      <c r="DLI17" s="25"/>
      <c r="DLJ17" s="25"/>
      <c r="DLK17" s="25"/>
      <c r="DLL17" s="27"/>
      <c r="DLM17" s="28"/>
      <c r="DLN17" s="28"/>
      <c r="DLO17" s="27"/>
      <c r="DLP17" s="27"/>
      <c r="DLQ17" s="25"/>
      <c r="DLR17" s="25"/>
      <c r="DLS17" s="25"/>
      <c r="DLT17" s="27"/>
      <c r="DLU17" s="28"/>
      <c r="DLV17" s="28"/>
      <c r="DLW17" s="27"/>
      <c r="DLX17" s="27"/>
      <c r="DLY17" s="25"/>
      <c r="DLZ17" s="25"/>
      <c r="DMA17" s="25"/>
      <c r="DMB17" s="27"/>
      <c r="DMC17" s="28"/>
      <c r="DMD17" s="28"/>
      <c r="DME17" s="27"/>
      <c r="DMF17" s="27"/>
      <c r="DMG17" s="25"/>
      <c r="DMH17" s="25"/>
      <c r="DMI17" s="25"/>
      <c r="DMJ17" s="27"/>
      <c r="DMK17" s="28"/>
      <c r="DML17" s="28"/>
      <c r="DMM17" s="27"/>
      <c r="DMN17" s="27"/>
      <c r="DMO17" s="25"/>
      <c r="DMP17" s="25"/>
      <c r="DMQ17" s="25"/>
      <c r="DMR17" s="27"/>
      <c r="DMS17" s="28"/>
      <c r="DMT17" s="28"/>
      <c r="DMU17" s="27"/>
      <c r="DMV17" s="27"/>
      <c r="DMW17" s="25"/>
      <c r="DMX17" s="25"/>
      <c r="DMY17" s="25"/>
      <c r="DMZ17" s="27"/>
      <c r="DNA17" s="28"/>
      <c r="DNB17" s="28"/>
      <c r="DNC17" s="27"/>
      <c r="DND17" s="27"/>
      <c r="DNE17" s="25"/>
      <c r="DNF17" s="25"/>
      <c r="DNG17" s="25"/>
      <c r="DNH17" s="27"/>
      <c r="DNI17" s="28"/>
      <c r="DNJ17" s="28"/>
      <c r="DNK17" s="27"/>
      <c r="DNL17" s="27"/>
      <c r="DNM17" s="25"/>
      <c r="DNN17" s="25"/>
      <c r="DNO17" s="25"/>
      <c r="DNP17" s="27"/>
      <c r="DNQ17" s="28"/>
      <c r="DNR17" s="28"/>
      <c r="DNS17" s="27"/>
      <c r="DNT17" s="27"/>
      <c r="DNU17" s="25"/>
      <c r="DNV17" s="25"/>
      <c r="DNW17" s="25"/>
      <c r="DNX17" s="27"/>
      <c r="DNY17" s="28"/>
      <c r="DNZ17" s="28"/>
      <c r="DOA17" s="27"/>
      <c r="DOB17" s="27"/>
      <c r="DOC17" s="25"/>
      <c r="DOD17" s="25"/>
      <c r="DOE17" s="25"/>
      <c r="DOF17" s="27"/>
      <c r="DOG17" s="28"/>
      <c r="DOH17" s="28"/>
      <c r="DOI17" s="27"/>
      <c r="DOJ17" s="27"/>
      <c r="DOK17" s="25"/>
      <c r="DOL17" s="25"/>
      <c r="DOM17" s="25"/>
      <c r="DON17" s="27"/>
      <c r="DOO17" s="28"/>
      <c r="DOP17" s="28"/>
      <c r="DOQ17" s="27"/>
      <c r="DOR17" s="27"/>
      <c r="DOS17" s="25"/>
      <c r="DOT17" s="25"/>
      <c r="DOU17" s="25"/>
      <c r="DOV17" s="27"/>
      <c r="DOW17" s="28"/>
      <c r="DOX17" s="28"/>
      <c r="DOY17" s="27"/>
      <c r="DOZ17" s="27"/>
      <c r="DPA17" s="25"/>
      <c r="DPB17" s="25"/>
      <c r="DPC17" s="25"/>
      <c r="DPD17" s="27"/>
      <c r="DPE17" s="28"/>
      <c r="DPF17" s="28"/>
      <c r="DPG17" s="27"/>
      <c r="DPH17" s="27"/>
      <c r="DPI17" s="25"/>
      <c r="DPJ17" s="25"/>
      <c r="DPK17" s="25"/>
      <c r="DPL17" s="27"/>
      <c r="DPM17" s="28"/>
      <c r="DPN17" s="28"/>
      <c r="DPO17" s="27"/>
      <c r="DPP17" s="27"/>
      <c r="DPQ17" s="25"/>
      <c r="DPR17" s="25"/>
      <c r="DPS17" s="25"/>
      <c r="DPT17" s="27"/>
      <c r="DPU17" s="28"/>
      <c r="DPV17" s="28"/>
      <c r="DPW17" s="27"/>
      <c r="DPX17" s="27"/>
      <c r="DPY17" s="25"/>
      <c r="DPZ17" s="25"/>
      <c r="DQA17" s="25"/>
      <c r="DQB17" s="27"/>
      <c r="DQC17" s="28"/>
      <c r="DQD17" s="28"/>
      <c r="DQE17" s="27"/>
      <c r="DQF17" s="27"/>
      <c r="DQG17" s="25"/>
      <c r="DQH17" s="25"/>
      <c r="DQI17" s="25"/>
      <c r="DQJ17" s="27"/>
      <c r="DQK17" s="28"/>
      <c r="DQL17" s="28"/>
      <c r="DQM17" s="27"/>
      <c r="DQN17" s="27"/>
      <c r="DQO17" s="25"/>
      <c r="DQP17" s="25"/>
      <c r="DQQ17" s="25"/>
      <c r="DQR17" s="27"/>
      <c r="DQS17" s="28"/>
      <c r="DQT17" s="28"/>
      <c r="DQU17" s="27"/>
      <c r="DQV17" s="27"/>
      <c r="DQW17" s="25"/>
      <c r="DQX17" s="25"/>
      <c r="DQY17" s="25"/>
      <c r="DQZ17" s="27"/>
      <c r="DRA17" s="28"/>
      <c r="DRB17" s="28"/>
      <c r="DRC17" s="27"/>
      <c r="DRD17" s="27"/>
      <c r="DRE17" s="25"/>
      <c r="DRF17" s="25"/>
      <c r="DRG17" s="25"/>
      <c r="DRH17" s="27"/>
      <c r="DRI17" s="28"/>
      <c r="DRJ17" s="28"/>
      <c r="DRK17" s="27"/>
      <c r="DRL17" s="27"/>
      <c r="DRM17" s="25"/>
      <c r="DRN17" s="25"/>
      <c r="DRO17" s="25"/>
      <c r="DRP17" s="27"/>
      <c r="DRQ17" s="28"/>
      <c r="DRR17" s="28"/>
      <c r="DRS17" s="27"/>
      <c r="DRT17" s="27"/>
      <c r="DRU17" s="25"/>
      <c r="DRV17" s="25"/>
      <c r="DRW17" s="25"/>
      <c r="DRX17" s="27"/>
      <c r="DRY17" s="28"/>
      <c r="DRZ17" s="28"/>
      <c r="DSA17" s="27"/>
      <c r="DSB17" s="27"/>
      <c r="DSC17" s="25"/>
      <c r="DSD17" s="25"/>
      <c r="DSE17" s="25"/>
      <c r="DSF17" s="27"/>
      <c r="DSG17" s="28"/>
      <c r="DSH17" s="28"/>
      <c r="DSI17" s="27"/>
      <c r="DSJ17" s="27"/>
      <c r="DSK17" s="25"/>
      <c r="DSL17" s="25"/>
      <c r="DSM17" s="25"/>
      <c r="DSN17" s="27"/>
      <c r="DSO17" s="28"/>
      <c r="DSP17" s="28"/>
      <c r="DSQ17" s="27"/>
      <c r="DSR17" s="27"/>
      <c r="DSS17" s="25"/>
      <c r="DST17" s="25"/>
      <c r="DSU17" s="25"/>
      <c r="DSV17" s="27"/>
      <c r="DSW17" s="28"/>
      <c r="DSX17" s="28"/>
      <c r="DSY17" s="27"/>
      <c r="DSZ17" s="27"/>
      <c r="DTA17" s="25"/>
      <c r="DTB17" s="25"/>
      <c r="DTC17" s="25"/>
      <c r="DTD17" s="27"/>
      <c r="DTE17" s="28"/>
      <c r="DTF17" s="28"/>
      <c r="DTG17" s="27"/>
      <c r="DTH17" s="27"/>
      <c r="DTI17" s="25"/>
      <c r="DTJ17" s="25"/>
      <c r="DTK17" s="25"/>
      <c r="DTL17" s="27"/>
      <c r="DTM17" s="28"/>
      <c r="DTN17" s="28"/>
      <c r="DTO17" s="27"/>
      <c r="DTP17" s="27"/>
      <c r="DTQ17" s="25"/>
      <c r="DTR17" s="25"/>
      <c r="DTS17" s="25"/>
      <c r="DTT17" s="27"/>
      <c r="DTU17" s="28"/>
      <c r="DTV17" s="28"/>
      <c r="DTW17" s="27"/>
      <c r="DTX17" s="27"/>
      <c r="DTY17" s="25"/>
      <c r="DTZ17" s="25"/>
      <c r="DUA17" s="25"/>
      <c r="DUB17" s="27"/>
      <c r="DUC17" s="28"/>
      <c r="DUD17" s="28"/>
      <c r="DUE17" s="27"/>
      <c r="DUF17" s="27"/>
      <c r="DUG17" s="25"/>
      <c r="DUH17" s="25"/>
      <c r="DUI17" s="25"/>
      <c r="DUJ17" s="27"/>
      <c r="DUK17" s="28"/>
      <c r="DUL17" s="28"/>
      <c r="DUM17" s="27"/>
      <c r="DUN17" s="27"/>
      <c r="DUO17" s="25"/>
      <c r="DUP17" s="25"/>
      <c r="DUQ17" s="25"/>
      <c r="DUR17" s="27"/>
      <c r="DUS17" s="28"/>
      <c r="DUT17" s="28"/>
      <c r="DUU17" s="27"/>
      <c r="DUV17" s="27"/>
      <c r="DUW17" s="25"/>
      <c r="DUX17" s="25"/>
      <c r="DUY17" s="25"/>
      <c r="DUZ17" s="27"/>
      <c r="DVA17" s="28"/>
      <c r="DVB17" s="28"/>
      <c r="DVC17" s="27"/>
      <c r="DVD17" s="27"/>
      <c r="DVE17" s="25"/>
      <c r="DVF17" s="25"/>
      <c r="DVG17" s="25"/>
      <c r="DVH17" s="27"/>
      <c r="DVI17" s="28"/>
      <c r="DVJ17" s="28"/>
      <c r="DVK17" s="27"/>
      <c r="DVL17" s="27"/>
      <c r="DVM17" s="25"/>
      <c r="DVN17" s="25"/>
      <c r="DVO17" s="25"/>
      <c r="DVP17" s="27"/>
      <c r="DVQ17" s="28"/>
      <c r="DVR17" s="28"/>
      <c r="DVS17" s="27"/>
      <c r="DVT17" s="27"/>
      <c r="DVU17" s="25"/>
      <c r="DVV17" s="25"/>
      <c r="DVW17" s="25"/>
      <c r="DVX17" s="27"/>
      <c r="DVY17" s="28"/>
      <c r="DVZ17" s="28"/>
      <c r="DWA17" s="27"/>
      <c r="DWB17" s="27"/>
      <c r="DWC17" s="25"/>
      <c r="DWD17" s="25"/>
      <c r="DWE17" s="25"/>
      <c r="DWF17" s="27"/>
      <c r="DWG17" s="28"/>
      <c r="DWH17" s="28"/>
      <c r="DWI17" s="27"/>
      <c r="DWJ17" s="27"/>
      <c r="DWK17" s="25"/>
      <c r="DWL17" s="25"/>
      <c r="DWM17" s="25"/>
      <c r="DWN17" s="27"/>
      <c r="DWO17" s="28"/>
      <c r="DWP17" s="28"/>
      <c r="DWQ17" s="27"/>
      <c r="DWR17" s="27"/>
      <c r="DWS17" s="25"/>
      <c r="DWT17" s="25"/>
      <c r="DWU17" s="25"/>
      <c r="DWV17" s="27"/>
      <c r="DWW17" s="28"/>
      <c r="DWX17" s="28"/>
      <c r="DWY17" s="27"/>
      <c r="DWZ17" s="27"/>
      <c r="DXA17" s="25"/>
      <c r="DXB17" s="25"/>
      <c r="DXC17" s="25"/>
      <c r="DXD17" s="27"/>
      <c r="DXE17" s="28"/>
      <c r="DXF17" s="28"/>
      <c r="DXG17" s="27"/>
      <c r="DXH17" s="27"/>
      <c r="DXI17" s="25"/>
      <c r="DXJ17" s="25"/>
      <c r="DXK17" s="25"/>
      <c r="DXL17" s="27"/>
      <c r="DXM17" s="28"/>
      <c r="DXN17" s="28"/>
      <c r="DXO17" s="27"/>
      <c r="DXP17" s="27"/>
      <c r="DXQ17" s="25"/>
      <c r="DXR17" s="25"/>
      <c r="DXS17" s="25"/>
      <c r="DXT17" s="27"/>
      <c r="DXU17" s="28"/>
      <c r="DXV17" s="28"/>
      <c r="DXW17" s="27"/>
      <c r="DXX17" s="27"/>
      <c r="DXY17" s="25"/>
      <c r="DXZ17" s="25"/>
      <c r="DYA17" s="25"/>
      <c r="DYB17" s="27"/>
      <c r="DYC17" s="28"/>
      <c r="DYD17" s="28"/>
      <c r="DYE17" s="27"/>
      <c r="DYF17" s="27"/>
      <c r="DYG17" s="25"/>
      <c r="DYH17" s="25"/>
      <c r="DYI17" s="25"/>
      <c r="DYJ17" s="27"/>
      <c r="DYK17" s="28"/>
      <c r="DYL17" s="28"/>
      <c r="DYM17" s="27"/>
      <c r="DYN17" s="27"/>
      <c r="DYO17" s="25"/>
      <c r="DYP17" s="25"/>
      <c r="DYQ17" s="25"/>
      <c r="DYR17" s="27"/>
      <c r="DYS17" s="28"/>
      <c r="DYT17" s="28"/>
      <c r="DYU17" s="27"/>
      <c r="DYV17" s="27"/>
      <c r="DYW17" s="25"/>
      <c r="DYX17" s="25"/>
      <c r="DYY17" s="25"/>
      <c r="DYZ17" s="27"/>
      <c r="DZA17" s="28"/>
      <c r="DZB17" s="28"/>
      <c r="DZC17" s="27"/>
      <c r="DZD17" s="27"/>
      <c r="DZE17" s="25"/>
      <c r="DZF17" s="25"/>
      <c r="DZG17" s="25"/>
      <c r="DZH17" s="27"/>
      <c r="DZI17" s="28"/>
      <c r="DZJ17" s="28"/>
      <c r="DZK17" s="27"/>
      <c r="DZL17" s="27"/>
      <c r="DZM17" s="25"/>
      <c r="DZN17" s="25"/>
      <c r="DZO17" s="25"/>
      <c r="DZP17" s="27"/>
      <c r="DZQ17" s="28"/>
      <c r="DZR17" s="28"/>
      <c r="DZS17" s="27"/>
      <c r="DZT17" s="27"/>
      <c r="DZU17" s="25"/>
      <c r="DZV17" s="25"/>
      <c r="DZW17" s="25"/>
      <c r="DZX17" s="27"/>
      <c r="DZY17" s="28"/>
      <c r="DZZ17" s="28"/>
      <c r="EAA17" s="27"/>
      <c r="EAB17" s="27"/>
      <c r="EAC17" s="25"/>
      <c r="EAD17" s="25"/>
      <c r="EAE17" s="25"/>
      <c r="EAF17" s="27"/>
      <c r="EAG17" s="28"/>
      <c r="EAH17" s="28"/>
      <c r="EAI17" s="27"/>
      <c r="EAJ17" s="27"/>
      <c r="EAK17" s="25"/>
      <c r="EAL17" s="25"/>
      <c r="EAM17" s="25"/>
      <c r="EAN17" s="27"/>
      <c r="EAO17" s="28"/>
      <c r="EAP17" s="28"/>
      <c r="EAQ17" s="27"/>
      <c r="EAR17" s="27"/>
      <c r="EAS17" s="25"/>
      <c r="EAT17" s="25"/>
      <c r="EAU17" s="25"/>
      <c r="EAV17" s="27"/>
      <c r="EAW17" s="28"/>
      <c r="EAX17" s="28"/>
      <c r="EAY17" s="27"/>
      <c r="EAZ17" s="27"/>
      <c r="EBA17" s="25"/>
      <c r="EBB17" s="25"/>
      <c r="EBC17" s="25"/>
      <c r="EBD17" s="27"/>
      <c r="EBE17" s="28"/>
      <c r="EBF17" s="28"/>
      <c r="EBG17" s="27"/>
      <c r="EBH17" s="27"/>
      <c r="EBI17" s="25"/>
      <c r="EBJ17" s="25"/>
      <c r="EBK17" s="25"/>
      <c r="EBL17" s="27"/>
      <c r="EBM17" s="28"/>
      <c r="EBN17" s="28"/>
      <c r="EBO17" s="27"/>
      <c r="EBP17" s="27"/>
      <c r="EBQ17" s="25"/>
      <c r="EBR17" s="25"/>
      <c r="EBS17" s="25"/>
      <c r="EBT17" s="27"/>
      <c r="EBU17" s="28"/>
      <c r="EBV17" s="28"/>
      <c r="EBW17" s="27"/>
      <c r="EBX17" s="27"/>
      <c r="EBY17" s="25"/>
      <c r="EBZ17" s="25"/>
      <c r="ECA17" s="25"/>
      <c r="ECB17" s="27"/>
      <c r="ECC17" s="28"/>
      <c r="ECD17" s="28"/>
      <c r="ECE17" s="27"/>
      <c r="ECF17" s="27"/>
      <c r="ECG17" s="25"/>
      <c r="ECH17" s="25"/>
      <c r="ECI17" s="25"/>
      <c r="ECJ17" s="27"/>
      <c r="ECK17" s="28"/>
      <c r="ECL17" s="28"/>
      <c r="ECM17" s="27"/>
      <c r="ECN17" s="27"/>
      <c r="ECO17" s="25"/>
      <c r="ECP17" s="25"/>
      <c r="ECQ17" s="25"/>
      <c r="ECR17" s="27"/>
      <c r="ECS17" s="28"/>
      <c r="ECT17" s="28"/>
      <c r="ECU17" s="27"/>
      <c r="ECV17" s="27"/>
      <c r="ECW17" s="25"/>
      <c r="ECX17" s="25"/>
      <c r="ECY17" s="25"/>
      <c r="ECZ17" s="27"/>
      <c r="EDA17" s="28"/>
      <c r="EDB17" s="28"/>
      <c r="EDC17" s="27"/>
      <c r="EDD17" s="27"/>
      <c r="EDE17" s="25"/>
      <c r="EDF17" s="25"/>
      <c r="EDG17" s="25"/>
      <c r="EDH17" s="27"/>
      <c r="EDI17" s="28"/>
      <c r="EDJ17" s="28"/>
      <c r="EDK17" s="27"/>
      <c r="EDL17" s="27"/>
      <c r="EDM17" s="25"/>
      <c r="EDN17" s="25"/>
      <c r="EDO17" s="25"/>
      <c r="EDP17" s="27"/>
      <c r="EDQ17" s="28"/>
      <c r="EDR17" s="28"/>
      <c r="EDS17" s="27"/>
      <c r="EDT17" s="27"/>
      <c r="EDU17" s="25"/>
      <c r="EDV17" s="25"/>
      <c r="EDW17" s="25"/>
      <c r="EDX17" s="27"/>
      <c r="EDY17" s="28"/>
      <c r="EDZ17" s="28"/>
      <c r="EEA17" s="27"/>
      <c r="EEB17" s="27"/>
      <c r="EEC17" s="25"/>
      <c r="EED17" s="25"/>
      <c r="EEE17" s="25"/>
      <c r="EEF17" s="27"/>
      <c r="EEG17" s="28"/>
      <c r="EEH17" s="28"/>
      <c r="EEI17" s="27"/>
      <c r="EEJ17" s="27"/>
      <c r="EEK17" s="25"/>
      <c r="EEL17" s="25"/>
      <c r="EEM17" s="25"/>
      <c r="EEN17" s="27"/>
      <c r="EEO17" s="28"/>
      <c r="EEP17" s="28"/>
      <c r="EEQ17" s="27"/>
      <c r="EER17" s="27"/>
      <c r="EES17" s="25"/>
      <c r="EET17" s="25"/>
      <c r="EEU17" s="25"/>
      <c r="EEV17" s="27"/>
      <c r="EEW17" s="28"/>
      <c r="EEX17" s="28"/>
      <c r="EEY17" s="27"/>
      <c r="EEZ17" s="27"/>
      <c r="EFA17" s="25"/>
      <c r="EFB17" s="25"/>
      <c r="EFC17" s="25"/>
      <c r="EFD17" s="27"/>
      <c r="EFE17" s="28"/>
      <c r="EFF17" s="28"/>
      <c r="EFG17" s="27"/>
      <c r="EFH17" s="27"/>
      <c r="EFI17" s="25"/>
      <c r="EFJ17" s="25"/>
      <c r="EFK17" s="25"/>
      <c r="EFL17" s="27"/>
      <c r="EFM17" s="28"/>
      <c r="EFN17" s="28"/>
      <c r="EFO17" s="27"/>
      <c r="EFP17" s="27"/>
      <c r="EFQ17" s="25"/>
      <c r="EFR17" s="25"/>
      <c r="EFS17" s="25"/>
      <c r="EFT17" s="27"/>
      <c r="EFU17" s="28"/>
      <c r="EFV17" s="28"/>
      <c r="EFW17" s="27"/>
      <c r="EFX17" s="27"/>
      <c r="EFY17" s="25"/>
      <c r="EFZ17" s="25"/>
      <c r="EGA17" s="25"/>
      <c r="EGB17" s="27"/>
      <c r="EGC17" s="28"/>
      <c r="EGD17" s="28"/>
      <c r="EGE17" s="27"/>
      <c r="EGF17" s="27"/>
      <c r="EGG17" s="25"/>
      <c r="EGH17" s="25"/>
      <c r="EGI17" s="25"/>
      <c r="EGJ17" s="27"/>
      <c r="EGK17" s="28"/>
      <c r="EGL17" s="28"/>
      <c r="EGM17" s="27"/>
      <c r="EGN17" s="27"/>
      <c r="EGO17" s="25"/>
      <c r="EGP17" s="25"/>
      <c r="EGQ17" s="25"/>
      <c r="EGR17" s="27"/>
      <c r="EGS17" s="28"/>
      <c r="EGT17" s="28"/>
      <c r="EGU17" s="27"/>
      <c r="EGV17" s="27"/>
      <c r="EGW17" s="25"/>
      <c r="EGX17" s="25"/>
      <c r="EGY17" s="25"/>
      <c r="EGZ17" s="27"/>
      <c r="EHA17" s="28"/>
      <c r="EHB17" s="28"/>
      <c r="EHC17" s="27"/>
      <c r="EHD17" s="27"/>
      <c r="EHE17" s="25"/>
      <c r="EHF17" s="25"/>
      <c r="EHG17" s="25"/>
      <c r="EHH17" s="27"/>
      <c r="EHI17" s="28"/>
      <c r="EHJ17" s="28"/>
      <c r="EHK17" s="27"/>
      <c r="EHL17" s="27"/>
      <c r="EHM17" s="25"/>
      <c r="EHN17" s="25"/>
      <c r="EHO17" s="25"/>
      <c r="EHP17" s="27"/>
      <c r="EHQ17" s="28"/>
      <c r="EHR17" s="28"/>
      <c r="EHS17" s="27"/>
      <c r="EHT17" s="27"/>
      <c r="EHU17" s="25"/>
      <c r="EHV17" s="25"/>
      <c r="EHW17" s="25"/>
      <c r="EHX17" s="27"/>
      <c r="EHY17" s="28"/>
      <c r="EHZ17" s="28"/>
      <c r="EIA17" s="27"/>
      <c r="EIB17" s="27"/>
      <c r="EIC17" s="25"/>
      <c r="EID17" s="25"/>
      <c r="EIE17" s="25"/>
      <c r="EIF17" s="27"/>
      <c r="EIG17" s="28"/>
      <c r="EIH17" s="28"/>
      <c r="EII17" s="27"/>
      <c r="EIJ17" s="27"/>
      <c r="EIK17" s="25"/>
      <c r="EIL17" s="25"/>
      <c r="EIM17" s="25"/>
      <c r="EIN17" s="27"/>
      <c r="EIO17" s="28"/>
      <c r="EIP17" s="28"/>
      <c r="EIQ17" s="27"/>
      <c r="EIR17" s="27"/>
      <c r="EIS17" s="25"/>
      <c r="EIT17" s="25"/>
      <c r="EIU17" s="25"/>
      <c r="EIV17" s="27"/>
      <c r="EIW17" s="28"/>
      <c r="EIX17" s="28"/>
      <c r="EIY17" s="27"/>
      <c r="EIZ17" s="27"/>
      <c r="EJA17" s="25"/>
      <c r="EJB17" s="25"/>
      <c r="EJC17" s="25"/>
      <c r="EJD17" s="27"/>
      <c r="EJE17" s="28"/>
      <c r="EJF17" s="28"/>
      <c r="EJG17" s="27"/>
      <c r="EJH17" s="27"/>
      <c r="EJI17" s="25"/>
      <c r="EJJ17" s="25"/>
      <c r="EJK17" s="25"/>
      <c r="EJL17" s="27"/>
      <c r="EJM17" s="28"/>
      <c r="EJN17" s="28"/>
      <c r="EJO17" s="27"/>
      <c r="EJP17" s="27"/>
      <c r="EJQ17" s="25"/>
      <c r="EJR17" s="25"/>
      <c r="EJS17" s="25"/>
      <c r="EJT17" s="27"/>
      <c r="EJU17" s="28"/>
      <c r="EJV17" s="28"/>
      <c r="EJW17" s="27"/>
      <c r="EJX17" s="27"/>
      <c r="EJY17" s="25"/>
      <c r="EJZ17" s="25"/>
      <c r="EKA17" s="25"/>
      <c r="EKB17" s="27"/>
      <c r="EKC17" s="28"/>
      <c r="EKD17" s="28"/>
      <c r="EKE17" s="27"/>
      <c r="EKF17" s="27"/>
      <c r="EKG17" s="25"/>
      <c r="EKH17" s="25"/>
      <c r="EKI17" s="25"/>
      <c r="EKJ17" s="27"/>
      <c r="EKK17" s="28"/>
      <c r="EKL17" s="28"/>
      <c r="EKM17" s="27"/>
      <c r="EKN17" s="27"/>
      <c r="EKO17" s="25"/>
      <c r="EKP17" s="25"/>
      <c r="EKQ17" s="25"/>
      <c r="EKR17" s="27"/>
      <c r="EKS17" s="28"/>
      <c r="EKT17" s="28"/>
      <c r="EKU17" s="27"/>
      <c r="EKV17" s="27"/>
      <c r="EKW17" s="25"/>
      <c r="EKX17" s="25"/>
      <c r="EKY17" s="25"/>
      <c r="EKZ17" s="27"/>
      <c r="ELA17" s="28"/>
      <c r="ELB17" s="28"/>
      <c r="ELC17" s="27"/>
      <c r="ELD17" s="27"/>
      <c r="ELE17" s="25"/>
      <c r="ELF17" s="25"/>
      <c r="ELG17" s="25"/>
      <c r="ELH17" s="27"/>
      <c r="ELI17" s="28"/>
      <c r="ELJ17" s="28"/>
      <c r="ELK17" s="27"/>
      <c r="ELL17" s="27"/>
      <c r="ELM17" s="25"/>
      <c r="ELN17" s="25"/>
      <c r="ELO17" s="25"/>
      <c r="ELP17" s="27"/>
      <c r="ELQ17" s="28"/>
      <c r="ELR17" s="28"/>
      <c r="ELS17" s="27"/>
      <c r="ELT17" s="27"/>
      <c r="ELU17" s="25"/>
      <c r="ELV17" s="25"/>
      <c r="ELW17" s="25"/>
      <c r="ELX17" s="27"/>
      <c r="ELY17" s="28"/>
      <c r="ELZ17" s="28"/>
      <c r="EMA17" s="27"/>
      <c r="EMB17" s="27"/>
      <c r="EMC17" s="25"/>
      <c r="EMD17" s="25"/>
      <c r="EME17" s="25"/>
      <c r="EMF17" s="27"/>
      <c r="EMG17" s="28"/>
      <c r="EMH17" s="28"/>
      <c r="EMI17" s="27"/>
      <c r="EMJ17" s="27"/>
      <c r="EMK17" s="25"/>
      <c r="EML17" s="25"/>
      <c r="EMM17" s="25"/>
      <c r="EMN17" s="27"/>
      <c r="EMO17" s="28"/>
      <c r="EMP17" s="28"/>
      <c r="EMQ17" s="27"/>
      <c r="EMR17" s="27"/>
      <c r="EMS17" s="25"/>
      <c r="EMT17" s="25"/>
      <c r="EMU17" s="25"/>
      <c r="EMV17" s="27"/>
      <c r="EMW17" s="28"/>
      <c r="EMX17" s="28"/>
      <c r="EMY17" s="27"/>
      <c r="EMZ17" s="27"/>
      <c r="ENA17" s="25"/>
      <c r="ENB17" s="25"/>
      <c r="ENC17" s="25"/>
      <c r="END17" s="27"/>
      <c r="ENE17" s="28"/>
      <c r="ENF17" s="28"/>
      <c r="ENG17" s="27"/>
      <c r="ENH17" s="27"/>
      <c r="ENI17" s="25"/>
      <c r="ENJ17" s="25"/>
      <c r="ENK17" s="25"/>
      <c r="ENL17" s="27"/>
      <c r="ENM17" s="28"/>
      <c r="ENN17" s="28"/>
      <c r="ENO17" s="27"/>
      <c r="ENP17" s="27"/>
      <c r="ENQ17" s="25"/>
      <c r="ENR17" s="25"/>
      <c r="ENS17" s="25"/>
      <c r="ENT17" s="27"/>
      <c r="ENU17" s="28"/>
      <c r="ENV17" s="28"/>
      <c r="ENW17" s="27"/>
      <c r="ENX17" s="27"/>
      <c r="ENY17" s="25"/>
      <c r="ENZ17" s="25"/>
      <c r="EOA17" s="25"/>
      <c r="EOB17" s="27"/>
      <c r="EOC17" s="28"/>
      <c r="EOD17" s="28"/>
      <c r="EOE17" s="27"/>
      <c r="EOF17" s="27"/>
      <c r="EOG17" s="25"/>
      <c r="EOH17" s="25"/>
      <c r="EOI17" s="25"/>
      <c r="EOJ17" s="27"/>
      <c r="EOK17" s="28"/>
      <c r="EOL17" s="28"/>
      <c r="EOM17" s="27"/>
      <c r="EON17" s="27"/>
      <c r="EOO17" s="25"/>
      <c r="EOP17" s="25"/>
      <c r="EOQ17" s="25"/>
      <c r="EOR17" s="27"/>
      <c r="EOS17" s="28"/>
      <c r="EOT17" s="28"/>
      <c r="EOU17" s="27"/>
      <c r="EOV17" s="27"/>
      <c r="EOW17" s="25"/>
      <c r="EOX17" s="25"/>
      <c r="EOY17" s="25"/>
      <c r="EOZ17" s="27"/>
      <c r="EPA17" s="28"/>
      <c r="EPB17" s="28"/>
      <c r="EPC17" s="27"/>
      <c r="EPD17" s="27"/>
      <c r="EPE17" s="25"/>
      <c r="EPF17" s="25"/>
      <c r="EPG17" s="25"/>
      <c r="EPH17" s="27"/>
      <c r="EPI17" s="28"/>
      <c r="EPJ17" s="28"/>
      <c r="EPK17" s="27"/>
      <c r="EPL17" s="27"/>
      <c r="EPM17" s="25"/>
      <c r="EPN17" s="25"/>
      <c r="EPO17" s="25"/>
      <c r="EPP17" s="27"/>
      <c r="EPQ17" s="28"/>
      <c r="EPR17" s="28"/>
      <c r="EPS17" s="27"/>
      <c r="EPT17" s="27"/>
      <c r="EPU17" s="25"/>
      <c r="EPV17" s="25"/>
      <c r="EPW17" s="25"/>
      <c r="EPX17" s="27"/>
      <c r="EPY17" s="28"/>
      <c r="EPZ17" s="28"/>
      <c r="EQA17" s="27"/>
      <c r="EQB17" s="27"/>
      <c r="EQC17" s="25"/>
      <c r="EQD17" s="25"/>
      <c r="EQE17" s="25"/>
      <c r="EQF17" s="27"/>
      <c r="EQG17" s="28"/>
      <c r="EQH17" s="28"/>
      <c r="EQI17" s="27"/>
      <c r="EQJ17" s="27"/>
      <c r="EQK17" s="25"/>
      <c r="EQL17" s="25"/>
      <c r="EQM17" s="25"/>
      <c r="EQN17" s="27"/>
      <c r="EQO17" s="28"/>
      <c r="EQP17" s="28"/>
      <c r="EQQ17" s="27"/>
      <c r="EQR17" s="27"/>
      <c r="EQS17" s="25"/>
      <c r="EQT17" s="25"/>
      <c r="EQU17" s="25"/>
      <c r="EQV17" s="27"/>
      <c r="EQW17" s="28"/>
      <c r="EQX17" s="28"/>
      <c r="EQY17" s="27"/>
      <c r="EQZ17" s="27"/>
      <c r="ERA17" s="25"/>
      <c r="ERB17" s="25"/>
      <c r="ERC17" s="25"/>
      <c r="ERD17" s="27"/>
      <c r="ERE17" s="28"/>
      <c r="ERF17" s="28"/>
      <c r="ERG17" s="27"/>
      <c r="ERH17" s="27"/>
      <c r="ERI17" s="25"/>
      <c r="ERJ17" s="25"/>
      <c r="ERK17" s="25"/>
      <c r="ERL17" s="27"/>
      <c r="ERM17" s="28"/>
      <c r="ERN17" s="28"/>
      <c r="ERO17" s="27"/>
      <c r="ERP17" s="27"/>
      <c r="ERQ17" s="25"/>
      <c r="ERR17" s="25"/>
      <c r="ERS17" s="25"/>
      <c r="ERT17" s="27"/>
      <c r="ERU17" s="28"/>
      <c r="ERV17" s="28"/>
      <c r="ERW17" s="27"/>
      <c r="ERX17" s="27"/>
      <c r="ERY17" s="25"/>
      <c r="ERZ17" s="25"/>
      <c r="ESA17" s="25"/>
      <c r="ESB17" s="27"/>
      <c r="ESC17" s="28"/>
      <c r="ESD17" s="28"/>
      <c r="ESE17" s="27"/>
      <c r="ESF17" s="27"/>
      <c r="ESG17" s="25"/>
      <c r="ESH17" s="25"/>
      <c r="ESI17" s="25"/>
      <c r="ESJ17" s="27"/>
      <c r="ESK17" s="28"/>
      <c r="ESL17" s="28"/>
      <c r="ESM17" s="27"/>
      <c r="ESN17" s="27"/>
      <c r="ESO17" s="25"/>
      <c r="ESP17" s="25"/>
      <c r="ESQ17" s="25"/>
      <c r="ESR17" s="27"/>
      <c r="ESS17" s="28"/>
      <c r="EST17" s="28"/>
      <c r="ESU17" s="27"/>
      <c r="ESV17" s="27"/>
      <c r="ESW17" s="25"/>
      <c r="ESX17" s="25"/>
      <c r="ESY17" s="25"/>
      <c r="ESZ17" s="27"/>
      <c r="ETA17" s="28"/>
      <c r="ETB17" s="28"/>
      <c r="ETC17" s="27"/>
      <c r="ETD17" s="27"/>
      <c r="ETE17" s="25"/>
      <c r="ETF17" s="25"/>
      <c r="ETG17" s="25"/>
      <c r="ETH17" s="27"/>
      <c r="ETI17" s="28"/>
      <c r="ETJ17" s="28"/>
      <c r="ETK17" s="27"/>
      <c r="ETL17" s="27"/>
      <c r="ETM17" s="25"/>
      <c r="ETN17" s="25"/>
      <c r="ETO17" s="25"/>
      <c r="ETP17" s="27"/>
      <c r="ETQ17" s="28"/>
      <c r="ETR17" s="28"/>
      <c r="ETS17" s="27"/>
      <c r="ETT17" s="27"/>
      <c r="ETU17" s="25"/>
      <c r="ETV17" s="25"/>
      <c r="ETW17" s="25"/>
      <c r="ETX17" s="27"/>
      <c r="ETY17" s="28"/>
      <c r="ETZ17" s="28"/>
      <c r="EUA17" s="27"/>
      <c r="EUB17" s="27"/>
      <c r="EUC17" s="25"/>
      <c r="EUD17" s="25"/>
      <c r="EUE17" s="25"/>
      <c r="EUF17" s="27"/>
      <c r="EUG17" s="28"/>
      <c r="EUH17" s="28"/>
      <c r="EUI17" s="27"/>
      <c r="EUJ17" s="27"/>
      <c r="EUK17" s="25"/>
      <c r="EUL17" s="25"/>
      <c r="EUM17" s="25"/>
      <c r="EUN17" s="27"/>
      <c r="EUO17" s="28"/>
      <c r="EUP17" s="28"/>
      <c r="EUQ17" s="27"/>
      <c r="EUR17" s="27"/>
      <c r="EUS17" s="25"/>
      <c r="EUT17" s="25"/>
      <c r="EUU17" s="25"/>
      <c r="EUV17" s="27"/>
      <c r="EUW17" s="28"/>
      <c r="EUX17" s="28"/>
      <c r="EUY17" s="27"/>
      <c r="EUZ17" s="27"/>
      <c r="EVA17" s="25"/>
      <c r="EVB17" s="25"/>
      <c r="EVC17" s="25"/>
      <c r="EVD17" s="27"/>
      <c r="EVE17" s="28"/>
      <c r="EVF17" s="28"/>
      <c r="EVG17" s="27"/>
      <c r="EVH17" s="27"/>
      <c r="EVI17" s="25"/>
      <c r="EVJ17" s="25"/>
      <c r="EVK17" s="25"/>
      <c r="EVL17" s="27"/>
      <c r="EVM17" s="28"/>
      <c r="EVN17" s="28"/>
      <c r="EVO17" s="27"/>
      <c r="EVP17" s="27"/>
      <c r="EVQ17" s="25"/>
      <c r="EVR17" s="25"/>
      <c r="EVS17" s="25"/>
      <c r="EVT17" s="27"/>
      <c r="EVU17" s="28"/>
      <c r="EVV17" s="28"/>
      <c r="EVW17" s="27"/>
      <c r="EVX17" s="27"/>
      <c r="EVY17" s="25"/>
      <c r="EVZ17" s="25"/>
      <c r="EWA17" s="25"/>
      <c r="EWB17" s="27"/>
      <c r="EWC17" s="28"/>
      <c r="EWD17" s="28"/>
      <c r="EWE17" s="27"/>
      <c r="EWF17" s="27"/>
      <c r="EWG17" s="25"/>
      <c r="EWH17" s="25"/>
      <c r="EWI17" s="25"/>
      <c r="EWJ17" s="27"/>
      <c r="EWK17" s="28"/>
      <c r="EWL17" s="28"/>
      <c r="EWM17" s="27"/>
      <c r="EWN17" s="27"/>
      <c r="EWO17" s="25"/>
      <c r="EWP17" s="25"/>
      <c r="EWQ17" s="25"/>
      <c r="EWR17" s="27"/>
      <c r="EWS17" s="28"/>
      <c r="EWT17" s="28"/>
      <c r="EWU17" s="27"/>
      <c r="EWV17" s="27"/>
      <c r="EWW17" s="25"/>
      <c r="EWX17" s="25"/>
      <c r="EWY17" s="25"/>
      <c r="EWZ17" s="27"/>
      <c r="EXA17" s="28"/>
      <c r="EXB17" s="28"/>
      <c r="EXC17" s="27"/>
      <c r="EXD17" s="27"/>
      <c r="EXE17" s="25"/>
      <c r="EXF17" s="25"/>
      <c r="EXG17" s="25"/>
      <c r="EXH17" s="27"/>
      <c r="EXI17" s="28"/>
      <c r="EXJ17" s="28"/>
      <c r="EXK17" s="27"/>
      <c r="EXL17" s="27"/>
      <c r="EXM17" s="25"/>
      <c r="EXN17" s="25"/>
      <c r="EXO17" s="25"/>
      <c r="EXP17" s="27"/>
      <c r="EXQ17" s="28"/>
      <c r="EXR17" s="28"/>
      <c r="EXS17" s="27"/>
      <c r="EXT17" s="27"/>
      <c r="EXU17" s="25"/>
      <c r="EXV17" s="25"/>
      <c r="EXW17" s="25"/>
      <c r="EXX17" s="27"/>
      <c r="EXY17" s="28"/>
      <c r="EXZ17" s="28"/>
      <c r="EYA17" s="27"/>
      <c r="EYB17" s="27"/>
      <c r="EYC17" s="25"/>
      <c r="EYD17" s="25"/>
      <c r="EYE17" s="25"/>
      <c r="EYF17" s="27"/>
      <c r="EYG17" s="28"/>
      <c r="EYH17" s="28"/>
      <c r="EYI17" s="27"/>
      <c r="EYJ17" s="27"/>
      <c r="EYK17" s="25"/>
      <c r="EYL17" s="25"/>
      <c r="EYM17" s="25"/>
      <c r="EYN17" s="27"/>
      <c r="EYO17" s="28"/>
      <c r="EYP17" s="28"/>
      <c r="EYQ17" s="27"/>
      <c r="EYR17" s="27"/>
      <c r="EYS17" s="25"/>
      <c r="EYT17" s="25"/>
      <c r="EYU17" s="25"/>
      <c r="EYV17" s="27"/>
      <c r="EYW17" s="28"/>
      <c r="EYX17" s="28"/>
      <c r="EYY17" s="27"/>
      <c r="EYZ17" s="27"/>
      <c r="EZA17" s="25"/>
      <c r="EZB17" s="25"/>
      <c r="EZC17" s="25"/>
      <c r="EZD17" s="27"/>
      <c r="EZE17" s="28"/>
      <c r="EZF17" s="28"/>
      <c r="EZG17" s="27"/>
      <c r="EZH17" s="27"/>
      <c r="EZI17" s="25"/>
      <c r="EZJ17" s="25"/>
      <c r="EZK17" s="25"/>
      <c r="EZL17" s="27"/>
      <c r="EZM17" s="28"/>
      <c r="EZN17" s="28"/>
      <c r="EZO17" s="27"/>
      <c r="EZP17" s="27"/>
      <c r="EZQ17" s="25"/>
      <c r="EZR17" s="25"/>
      <c r="EZS17" s="25"/>
      <c r="EZT17" s="27"/>
      <c r="EZU17" s="28"/>
      <c r="EZV17" s="28"/>
      <c r="EZW17" s="27"/>
      <c r="EZX17" s="27"/>
      <c r="EZY17" s="25"/>
      <c r="EZZ17" s="25"/>
      <c r="FAA17" s="25"/>
      <c r="FAB17" s="27"/>
      <c r="FAC17" s="28"/>
      <c r="FAD17" s="28"/>
      <c r="FAE17" s="27"/>
      <c r="FAF17" s="27"/>
      <c r="FAG17" s="25"/>
      <c r="FAH17" s="25"/>
      <c r="FAI17" s="25"/>
      <c r="FAJ17" s="27"/>
      <c r="FAK17" s="28"/>
      <c r="FAL17" s="28"/>
      <c r="FAM17" s="27"/>
      <c r="FAN17" s="27"/>
      <c r="FAO17" s="25"/>
      <c r="FAP17" s="25"/>
      <c r="FAQ17" s="25"/>
      <c r="FAR17" s="27"/>
      <c r="FAS17" s="28"/>
      <c r="FAT17" s="28"/>
      <c r="FAU17" s="27"/>
      <c r="FAV17" s="27"/>
      <c r="FAW17" s="25"/>
      <c r="FAX17" s="25"/>
      <c r="FAY17" s="25"/>
      <c r="FAZ17" s="27"/>
      <c r="FBA17" s="28"/>
      <c r="FBB17" s="28"/>
      <c r="FBC17" s="27"/>
      <c r="FBD17" s="27"/>
      <c r="FBE17" s="25"/>
      <c r="FBF17" s="25"/>
      <c r="FBG17" s="25"/>
      <c r="FBH17" s="27"/>
      <c r="FBI17" s="28"/>
      <c r="FBJ17" s="28"/>
      <c r="FBK17" s="27"/>
      <c r="FBL17" s="27"/>
      <c r="FBM17" s="25"/>
      <c r="FBN17" s="25"/>
      <c r="FBO17" s="25"/>
      <c r="FBP17" s="27"/>
      <c r="FBQ17" s="28"/>
      <c r="FBR17" s="28"/>
      <c r="FBS17" s="27"/>
      <c r="FBT17" s="27"/>
      <c r="FBU17" s="25"/>
      <c r="FBV17" s="25"/>
      <c r="FBW17" s="25"/>
      <c r="FBX17" s="27"/>
      <c r="FBY17" s="28"/>
      <c r="FBZ17" s="28"/>
      <c r="FCA17" s="27"/>
      <c r="FCB17" s="27"/>
      <c r="FCC17" s="25"/>
      <c r="FCD17" s="25"/>
      <c r="FCE17" s="25"/>
      <c r="FCF17" s="27"/>
      <c r="FCG17" s="28"/>
      <c r="FCH17" s="28"/>
      <c r="FCI17" s="27"/>
      <c r="FCJ17" s="27"/>
      <c r="FCK17" s="25"/>
      <c r="FCL17" s="25"/>
      <c r="FCM17" s="25"/>
      <c r="FCN17" s="27"/>
      <c r="FCO17" s="28"/>
      <c r="FCP17" s="28"/>
      <c r="FCQ17" s="27"/>
      <c r="FCR17" s="27"/>
      <c r="FCS17" s="25"/>
      <c r="FCT17" s="25"/>
      <c r="FCU17" s="25"/>
      <c r="FCV17" s="27"/>
      <c r="FCW17" s="28"/>
      <c r="FCX17" s="28"/>
      <c r="FCY17" s="27"/>
      <c r="FCZ17" s="27"/>
      <c r="FDA17" s="25"/>
      <c r="FDB17" s="25"/>
      <c r="FDC17" s="25"/>
      <c r="FDD17" s="27"/>
      <c r="FDE17" s="28"/>
      <c r="FDF17" s="28"/>
      <c r="FDG17" s="27"/>
      <c r="FDH17" s="27"/>
      <c r="FDI17" s="25"/>
      <c r="FDJ17" s="25"/>
      <c r="FDK17" s="25"/>
      <c r="FDL17" s="27"/>
      <c r="FDM17" s="28"/>
      <c r="FDN17" s="28"/>
      <c r="FDO17" s="27"/>
      <c r="FDP17" s="27"/>
      <c r="FDQ17" s="25"/>
      <c r="FDR17" s="25"/>
      <c r="FDS17" s="25"/>
      <c r="FDT17" s="27"/>
      <c r="FDU17" s="28"/>
      <c r="FDV17" s="28"/>
      <c r="FDW17" s="27"/>
      <c r="FDX17" s="27"/>
      <c r="FDY17" s="25"/>
      <c r="FDZ17" s="25"/>
      <c r="FEA17" s="25"/>
      <c r="FEB17" s="27"/>
      <c r="FEC17" s="28"/>
      <c r="FED17" s="28"/>
      <c r="FEE17" s="27"/>
      <c r="FEF17" s="27"/>
      <c r="FEG17" s="25"/>
      <c r="FEH17" s="25"/>
      <c r="FEI17" s="25"/>
      <c r="FEJ17" s="27"/>
      <c r="FEK17" s="28"/>
      <c r="FEL17" s="28"/>
      <c r="FEM17" s="27"/>
      <c r="FEN17" s="27"/>
      <c r="FEO17" s="25"/>
      <c r="FEP17" s="25"/>
      <c r="FEQ17" s="25"/>
      <c r="FER17" s="27"/>
      <c r="FES17" s="28"/>
      <c r="FET17" s="28"/>
      <c r="FEU17" s="27"/>
      <c r="FEV17" s="27"/>
      <c r="FEW17" s="25"/>
      <c r="FEX17" s="25"/>
      <c r="FEY17" s="25"/>
      <c r="FEZ17" s="27"/>
      <c r="FFA17" s="28"/>
      <c r="FFB17" s="28"/>
      <c r="FFC17" s="27"/>
      <c r="FFD17" s="27"/>
      <c r="FFE17" s="25"/>
      <c r="FFF17" s="25"/>
      <c r="FFG17" s="25"/>
      <c r="FFH17" s="27"/>
      <c r="FFI17" s="28"/>
      <c r="FFJ17" s="28"/>
      <c r="FFK17" s="27"/>
      <c r="FFL17" s="27"/>
      <c r="FFM17" s="25"/>
      <c r="FFN17" s="25"/>
      <c r="FFO17" s="25"/>
      <c r="FFP17" s="27"/>
      <c r="FFQ17" s="28"/>
      <c r="FFR17" s="28"/>
      <c r="FFS17" s="27"/>
      <c r="FFT17" s="27"/>
      <c r="FFU17" s="25"/>
      <c r="FFV17" s="25"/>
      <c r="FFW17" s="25"/>
      <c r="FFX17" s="27"/>
      <c r="FFY17" s="28"/>
      <c r="FFZ17" s="28"/>
      <c r="FGA17" s="27"/>
      <c r="FGB17" s="27"/>
      <c r="FGC17" s="25"/>
      <c r="FGD17" s="25"/>
      <c r="FGE17" s="25"/>
      <c r="FGF17" s="27"/>
      <c r="FGG17" s="28"/>
      <c r="FGH17" s="28"/>
      <c r="FGI17" s="27"/>
      <c r="FGJ17" s="27"/>
      <c r="FGK17" s="25"/>
      <c r="FGL17" s="25"/>
      <c r="FGM17" s="25"/>
      <c r="FGN17" s="27"/>
      <c r="FGO17" s="28"/>
      <c r="FGP17" s="28"/>
      <c r="FGQ17" s="27"/>
      <c r="FGR17" s="27"/>
      <c r="FGS17" s="25"/>
      <c r="FGT17" s="25"/>
      <c r="FGU17" s="25"/>
      <c r="FGV17" s="27"/>
      <c r="FGW17" s="28"/>
      <c r="FGX17" s="28"/>
      <c r="FGY17" s="27"/>
      <c r="FGZ17" s="27"/>
      <c r="FHA17" s="25"/>
      <c r="FHB17" s="25"/>
      <c r="FHC17" s="25"/>
      <c r="FHD17" s="27"/>
      <c r="FHE17" s="28"/>
      <c r="FHF17" s="28"/>
      <c r="FHG17" s="27"/>
      <c r="FHH17" s="27"/>
      <c r="FHI17" s="25"/>
      <c r="FHJ17" s="25"/>
      <c r="FHK17" s="25"/>
      <c r="FHL17" s="27"/>
      <c r="FHM17" s="28"/>
      <c r="FHN17" s="28"/>
      <c r="FHO17" s="27"/>
      <c r="FHP17" s="27"/>
      <c r="FHQ17" s="25"/>
      <c r="FHR17" s="25"/>
      <c r="FHS17" s="25"/>
      <c r="FHT17" s="27"/>
      <c r="FHU17" s="28"/>
      <c r="FHV17" s="28"/>
      <c r="FHW17" s="27"/>
      <c r="FHX17" s="27"/>
      <c r="FHY17" s="25"/>
      <c r="FHZ17" s="25"/>
      <c r="FIA17" s="25"/>
      <c r="FIB17" s="27"/>
      <c r="FIC17" s="28"/>
      <c r="FID17" s="28"/>
      <c r="FIE17" s="27"/>
      <c r="FIF17" s="27"/>
      <c r="FIG17" s="25"/>
      <c r="FIH17" s="25"/>
      <c r="FII17" s="25"/>
      <c r="FIJ17" s="27"/>
      <c r="FIK17" s="28"/>
      <c r="FIL17" s="28"/>
      <c r="FIM17" s="27"/>
      <c r="FIN17" s="27"/>
      <c r="FIO17" s="25"/>
      <c r="FIP17" s="25"/>
      <c r="FIQ17" s="25"/>
      <c r="FIR17" s="27"/>
      <c r="FIS17" s="28"/>
      <c r="FIT17" s="28"/>
      <c r="FIU17" s="27"/>
      <c r="FIV17" s="27"/>
      <c r="FIW17" s="25"/>
      <c r="FIX17" s="25"/>
      <c r="FIY17" s="25"/>
      <c r="FIZ17" s="27"/>
      <c r="FJA17" s="28"/>
      <c r="FJB17" s="28"/>
      <c r="FJC17" s="27"/>
      <c r="FJD17" s="27"/>
      <c r="FJE17" s="25"/>
      <c r="FJF17" s="25"/>
      <c r="FJG17" s="25"/>
      <c r="FJH17" s="27"/>
      <c r="FJI17" s="28"/>
      <c r="FJJ17" s="28"/>
      <c r="FJK17" s="27"/>
      <c r="FJL17" s="27"/>
      <c r="FJM17" s="25"/>
      <c r="FJN17" s="25"/>
      <c r="FJO17" s="25"/>
      <c r="FJP17" s="27"/>
      <c r="FJQ17" s="28"/>
      <c r="FJR17" s="28"/>
      <c r="FJS17" s="27"/>
      <c r="FJT17" s="27"/>
      <c r="FJU17" s="25"/>
      <c r="FJV17" s="25"/>
      <c r="FJW17" s="25"/>
      <c r="FJX17" s="27"/>
      <c r="FJY17" s="28"/>
      <c r="FJZ17" s="28"/>
      <c r="FKA17" s="27"/>
      <c r="FKB17" s="27"/>
      <c r="FKC17" s="25"/>
      <c r="FKD17" s="25"/>
      <c r="FKE17" s="25"/>
      <c r="FKF17" s="27"/>
      <c r="FKG17" s="28"/>
      <c r="FKH17" s="28"/>
      <c r="FKI17" s="27"/>
      <c r="FKJ17" s="27"/>
      <c r="FKK17" s="25"/>
      <c r="FKL17" s="25"/>
      <c r="FKM17" s="25"/>
      <c r="FKN17" s="27"/>
      <c r="FKO17" s="28"/>
      <c r="FKP17" s="28"/>
      <c r="FKQ17" s="27"/>
      <c r="FKR17" s="27"/>
      <c r="FKS17" s="25"/>
      <c r="FKT17" s="25"/>
      <c r="FKU17" s="25"/>
      <c r="FKV17" s="27"/>
      <c r="FKW17" s="28"/>
      <c r="FKX17" s="28"/>
      <c r="FKY17" s="27"/>
      <c r="FKZ17" s="27"/>
      <c r="FLA17" s="25"/>
      <c r="FLB17" s="25"/>
      <c r="FLC17" s="25"/>
      <c r="FLD17" s="27"/>
      <c r="FLE17" s="28"/>
      <c r="FLF17" s="28"/>
      <c r="FLG17" s="27"/>
      <c r="FLH17" s="27"/>
      <c r="FLI17" s="25"/>
      <c r="FLJ17" s="25"/>
      <c r="FLK17" s="25"/>
      <c r="FLL17" s="27"/>
      <c r="FLM17" s="28"/>
      <c r="FLN17" s="28"/>
      <c r="FLO17" s="27"/>
      <c r="FLP17" s="27"/>
      <c r="FLQ17" s="25"/>
      <c r="FLR17" s="25"/>
      <c r="FLS17" s="25"/>
      <c r="FLT17" s="27"/>
      <c r="FLU17" s="28"/>
      <c r="FLV17" s="28"/>
      <c r="FLW17" s="27"/>
      <c r="FLX17" s="27"/>
      <c r="FLY17" s="25"/>
      <c r="FLZ17" s="25"/>
      <c r="FMA17" s="25"/>
      <c r="FMB17" s="27"/>
      <c r="FMC17" s="28"/>
      <c r="FMD17" s="28"/>
      <c r="FME17" s="27"/>
      <c r="FMF17" s="27"/>
      <c r="FMG17" s="25"/>
      <c r="FMH17" s="25"/>
      <c r="FMI17" s="25"/>
      <c r="FMJ17" s="27"/>
      <c r="FMK17" s="28"/>
      <c r="FML17" s="28"/>
      <c r="FMM17" s="27"/>
      <c r="FMN17" s="27"/>
      <c r="FMO17" s="25"/>
      <c r="FMP17" s="25"/>
      <c r="FMQ17" s="25"/>
      <c r="FMR17" s="27"/>
      <c r="FMS17" s="28"/>
      <c r="FMT17" s="28"/>
      <c r="FMU17" s="27"/>
      <c r="FMV17" s="27"/>
      <c r="FMW17" s="25"/>
      <c r="FMX17" s="25"/>
      <c r="FMY17" s="25"/>
      <c r="FMZ17" s="27"/>
      <c r="FNA17" s="28"/>
      <c r="FNB17" s="28"/>
      <c r="FNC17" s="27"/>
      <c r="FND17" s="27"/>
      <c r="FNE17" s="25"/>
      <c r="FNF17" s="25"/>
      <c r="FNG17" s="25"/>
      <c r="FNH17" s="27"/>
      <c r="FNI17" s="28"/>
      <c r="FNJ17" s="28"/>
      <c r="FNK17" s="27"/>
      <c r="FNL17" s="27"/>
      <c r="FNM17" s="25"/>
      <c r="FNN17" s="25"/>
      <c r="FNO17" s="25"/>
      <c r="FNP17" s="27"/>
      <c r="FNQ17" s="28"/>
      <c r="FNR17" s="28"/>
      <c r="FNS17" s="27"/>
      <c r="FNT17" s="27"/>
      <c r="FNU17" s="25"/>
      <c r="FNV17" s="25"/>
      <c r="FNW17" s="25"/>
      <c r="FNX17" s="27"/>
      <c r="FNY17" s="28"/>
      <c r="FNZ17" s="28"/>
      <c r="FOA17" s="27"/>
      <c r="FOB17" s="27"/>
      <c r="FOC17" s="25"/>
      <c r="FOD17" s="25"/>
      <c r="FOE17" s="25"/>
      <c r="FOF17" s="27"/>
      <c r="FOG17" s="28"/>
      <c r="FOH17" s="28"/>
      <c r="FOI17" s="27"/>
      <c r="FOJ17" s="27"/>
      <c r="FOK17" s="25"/>
      <c r="FOL17" s="25"/>
      <c r="FOM17" s="25"/>
      <c r="FON17" s="27"/>
      <c r="FOO17" s="28"/>
      <c r="FOP17" s="28"/>
      <c r="FOQ17" s="27"/>
      <c r="FOR17" s="27"/>
      <c r="FOS17" s="25"/>
      <c r="FOT17" s="25"/>
      <c r="FOU17" s="25"/>
      <c r="FOV17" s="27"/>
      <c r="FOW17" s="28"/>
      <c r="FOX17" s="28"/>
      <c r="FOY17" s="27"/>
      <c r="FOZ17" s="27"/>
      <c r="FPA17" s="25"/>
      <c r="FPB17" s="25"/>
      <c r="FPC17" s="25"/>
      <c r="FPD17" s="27"/>
      <c r="FPE17" s="28"/>
      <c r="FPF17" s="28"/>
      <c r="FPG17" s="27"/>
      <c r="FPH17" s="27"/>
      <c r="FPI17" s="25"/>
      <c r="FPJ17" s="25"/>
      <c r="FPK17" s="25"/>
      <c r="FPL17" s="27"/>
      <c r="FPM17" s="28"/>
      <c r="FPN17" s="28"/>
      <c r="FPO17" s="27"/>
      <c r="FPP17" s="27"/>
      <c r="FPQ17" s="25"/>
      <c r="FPR17" s="25"/>
      <c r="FPS17" s="25"/>
      <c r="FPT17" s="27"/>
      <c r="FPU17" s="28"/>
      <c r="FPV17" s="28"/>
      <c r="FPW17" s="27"/>
      <c r="FPX17" s="27"/>
      <c r="FPY17" s="25"/>
      <c r="FPZ17" s="25"/>
      <c r="FQA17" s="25"/>
      <c r="FQB17" s="27"/>
      <c r="FQC17" s="28"/>
      <c r="FQD17" s="28"/>
      <c r="FQE17" s="27"/>
      <c r="FQF17" s="27"/>
      <c r="FQG17" s="25"/>
      <c r="FQH17" s="25"/>
      <c r="FQI17" s="25"/>
      <c r="FQJ17" s="27"/>
      <c r="FQK17" s="28"/>
      <c r="FQL17" s="28"/>
      <c r="FQM17" s="27"/>
      <c r="FQN17" s="27"/>
      <c r="FQO17" s="25"/>
      <c r="FQP17" s="25"/>
      <c r="FQQ17" s="25"/>
      <c r="FQR17" s="27"/>
      <c r="FQS17" s="28"/>
      <c r="FQT17" s="28"/>
      <c r="FQU17" s="27"/>
      <c r="FQV17" s="27"/>
      <c r="FQW17" s="25"/>
      <c r="FQX17" s="25"/>
      <c r="FQY17" s="25"/>
      <c r="FQZ17" s="27"/>
      <c r="FRA17" s="28"/>
      <c r="FRB17" s="28"/>
      <c r="FRC17" s="27"/>
      <c r="FRD17" s="27"/>
      <c r="FRE17" s="25"/>
      <c r="FRF17" s="25"/>
      <c r="FRG17" s="25"/>
      <c r="FRH17" s="27"/>
      <c r="FRI17" s="28"/>
      <c r="FRJ17" s="28"/>
      <c r="FRK17" s="27"/>
      <c r="FRL17" s="27"/>
      <c r="FRM17" s="25"/>
      <c r="FRN17" s="25"/>
      <c r="FRO17" s="25"/>
      <c r="FRP17" s="27"/>
      <c r="FRQ17" s="28"/>
      <c r="FRR17" s="28"/>
      <c r="FRS17" s="27"/>
      <c r="FRT17" s="27"/>
      <c r="FRU17" s="25"/>
      <c r="FRV17" s="25"/>
      <c r="FRW17" s="25"/>
      <c r="FRX17" s="27"/>
      <c r="FRY17" s="28"/>
      <c r="FRZ17" s="28"/>
      <c r="FSA17" s="27"/>
      <c r="FSB17" s="27"/>
      <c r="FSC17" s="25"/>
      <c r="FSD17" s="25"/>
      <c r="FSE17" s="25"/>
      <c r="FSF17" s="27"/>
      <c r="FSG17" s="28"/>
      <c r="FSH17" s="28"/>
      <c r="FSI17" s="27"/>
      <c r="FSJ17" s="27"/>
      <c r="FSK17" s="25"/>
      <c r="FSL17" s="25"/>
      <c r="FSM17" s="25"/>
      <c r="FSN17" s="27"/>
      <c r="FSO17" s="28"/>
      <c r="FSP17" s="28"/>
      <c r="FSQ17" s="27"/>
      <c r="FSR17" s="27"/>
      <c r="FSS17" s="25"/>
      <c r="FST17" s="25"/>
      <c r="FSU17" s="25"/>
      <c r="FSV17" s="27"/>
      <c r="FSW17" s="28"/>
      <c r="FSX17" s="28"/>
      <c r="FSY17" s="27"/>
      <c r="FSZ17" s="27"/>
      <c r="FTA17" s="25"/>
      <c r="FTB17" s="25"/>
      <c r="FTC17" s="25"/>
      <c r="FTD17" s="27"/>
      <c r="FTE17" s="28"/>
      <c r="FTF17" s="28"/>
      <c r="FTG17" s="27"/>
      <c r="FTH17" s="27"/>
      <c r="FTI17" s="25"/>
      <c r="FTJ17" s="25"/>
      <c r="FTK17" s="25"/>
      <c r="FTL17" s="27"/>
      <c r="FTM17" s="28"/>
      <c r="FTN17" s="28"/>
      <c r="FTO17" s="27"/>
      <c r="FTP17" s="27"/>
      <c r="FTQ17" s="25"/>
      <c r="FTR17" s="25"/>
      <c r="FTS17" s="25"/>
      <c r="FTT17" s="27"/>
      <c r="FTU17" s="28"/>
      <c r="FTV17" s="28"/>
      <c r="FTW17" s="27"/>
      <c r="FTX17" s="27"/>
      <c r="FTY17" s="25"/>
      <c r="FTZ17" s="25"/>
      <c r="FUA17" s="25"/>
      <c r="FUB17" s="27"/>
      <c r="FUC17" s="28"/>
      <c r="FUD17" s="28"/>
      <c r="FUE17" s="27"/>
      <c r="FUF17" s="27"/>
      <c r="FUG17" s="25"/>
      <c r="FUH17" s="25"/>
      <c r="FUI17" s="25"/>
      <c r="FUJ17" s="27"/>
      <c r="FUK17" s="28"/>
      <c r="FUL17" s="28"/>
      <c r="FUM17" s="27"/>
      <c r="FUN17" s="27"/>
      <c r="FUO17" s="25"/>
      <c r="FUP17" s="25"/>
      <c r="FUQ17" s="25"/>
      <c r="FUR17" s="27"/>
      <c r="FUS17" s="28"/>
      <c r="FUT17" s="28"/>
      <c r="FUU17" s="27"/>
      <c r="FUV17" s="27"/>
      <c r="FUW17" s="25"/>
      <c r="FUX17" s="25"/>
      <c r="FUY17" s="25"/>
      <c r="FUZ17" s="27"/>
      <c r="FVA17" s="28"/>
      <c r="FVB17" s="28"/>
      <c r="FVC17" s="27"/>
      <c r="FVD17" s="27"/>
      <c r="FVE17" s="25"/>
      <c r="FVF17" s="25"/>
      <c r="FVG17" s="25"/>
      <c r="FVH17" s="27"/>
      <c r="FVI17" s="28"/>
      <c r="FVJ17" s="28"/>
      <c r="FVK17" s="27"/>
      <c r="FVL17" s="27"/>
      <c r="FVM17" s="25"/>
      <c r="FVN17" s="25"/>
      <c r="FVO17" s="25"/>
      <c r="FVP17" s="27"/>
      <c r="FVQ17" s="28"/>
      <c r="FVR17" s="28"/>
      <c r="FVS17" s="27"/>
      <c r="FVT17" s="27"/>
      <c r="FVU17" s="25"/>
      <c r="FVV17" s="25"/>
      <c r="FVW17" s="25"/>
      <c r="FVX17" s="27"/>
      <c r="FVY17" s="28"/>
      <c r="FVZ17" s="28"/>
      <c r="FWA17" s="27"/>
      <c r="FWB17" s="27"/>
      <c r="FWC17" s="25"/>
      <c r="FWD17" s="25"/>
      <c r="FWE17" s="25"/>
      <c r="FWF17" s="27"/>
      <c r="FWG17" s="28"/>
      <c r="FWH17" s="28"/>
      <c r="FWI17" s="27"/>
      <c r="FWJ17" s="27"/>
      <c r="FWK17" s="25"/>
      <c r="FWL17" s="25"/>
      <c r="FWM17" s="25"/>
      <c r="FWN17" s="27"/>
      <c r="FWO17" s="28"/>
      <c r="FWP17" s="28"/>
      <c r="FWQ17" s="27"/>
      <c r="FWR17" s="27"/>
      <c r="FWS17" s="25"/>
      <c r="FWT17" s="25"/>
      <c r="FWU17" s="25"/>
      <c r="FWV17" s="27"/>
      <c r="FWW17" s="28"/>
      <c r="FWX17" s="28"/>
      <c r="FWY17" s="27"/>
      <c r="FWZ17" s="27"/>
      <c r="FXA17" s="25"/>
      <c r="FXB17" s="25"/>
      <c r="FXC17" s="25"/>
      <c r="FXD17" s="27"/>
      <c r="FXE17" s="28"/>
      <c r="FXF17" s="28"/>
      <c r="FXG17" s="27"/>
      <c r="FXH17" s="27"/>
      <c r="FXI17" s="25"/>
      <c r="FXJ17" s="25"/>
      <c r="FXK17" s="25"/>
      <c r="FXL17" s="27"/>
      <c r="FXM17" s="28"/>
      <c r="FXN17" s="28"/>
      <c r="FXO17" s="27"/>
      <c r="FXP17" s="27"/>
      <c r="FXQ17" s="25"/>
      <c r="FXR17" s="25"/>
      <c r="FXS17" s="25"/>
      <c r="FXT17" s="27"/>
      <c r="FXU17" s="28"/>
      <c r="FXV17" s="28"/>
      <c r="FXW17" s="27"/>
      <c r="FXX17" s="27"/>
      <c r="FXY17" s="25"/>
      <c r="FXZ17" s="25"/>
      <c r="FYA17" s="25"/>
      <c r="FYB17" s="27"/>
      <c r="FYC17" s="28"/>
      <c r="FYD17" s="28"/>
      <c r="FYE17" s="27"/>
      <c r="FYF17" s="27"/>
      <c r="FYG17" s="25"/>
      <c r="FYH17" s="25"/>
      <c r="FYI17" s="25"/>
      <c r="FYJ17" s="27"/>
      <c r="FYK17" s="28"/>
      <c r="FYL17" s="28"/>
      <c r="FYM17" s="27"/>
      <c r="FYN17" s="27"/>
      <c r="FYO17" s="25"/>
      <c r="FYP17" s="25"/>
      <c r="FYQ17" s="25"/>
      <c r="FYR17" s="27"/>
      <c r="FYS17" s="28"/>
      <c r="FYT17" s="28"/>
      <c r="FYU17" s="27"/>
      <c r="FYV17" s="27"/>
      <c r="FYW17" s="25"/>
      <c r="FYX17" s="25"/>
      <c r="FYY17" s="25"/>
      <c r="FYZ17" s="27"/>
      <c r="FZA17" s="28"/>
      <c r="FZB17" s="28"/>
      <c r="FZC17" s="27"/>
      <c r="FZD17" s="27"/>
      <c r="FZE17" s="25"/>
      <c r="FZF17" s="25"/>
      <c r="FZG17" s="25"/>
      <c r="FZH17" s="27"/>
      <c r="FZI17" s="28"/>
      <c r="FZJ17" s="28"/>
      <c r="FZK17" s="27"/>
      <c r="FZL17" s="27"/>
      <c r="FZM17" s="25"/>
      <c r="FZN17" s="25"/>
      <c r="FZO17" s="25"/>
      <c r="FZP17" s="27"/>
      <c r="FZQ17" s="28"/>
      <c r="FZR17" s="28"/>
      <c r="FZS17" s="27"/>
      <c r="FZT17" s="27"/>
      <c r="FZU17" s="25"/>
      <c r="FZV17" s="25"/>
      <c r="FZW17" s="25"/>
      <c r="FZX17" s="27"/>
      <c r="FZY17" s="28"/>
      <c r="FZZ17" s="28"/>
      <c r="GAA17" s="27"/>
      <c r="GAB17" s="27"/>
      <c r="GAC17" s="25"/>
      <c r="GAD17" s="25"/>
      <c r="GAE17" s="25"/>
      <c r="GAF17" s="27"/>
      <c r="GAG17" s="28"/>
      <c r="GAH17" s="28"/>
      <c r="GAI17" s="27"/>
      <c r="GAJ17" s="27"/>
      <c r="GAK17" s="25"/>
      <c r="GAL17" s="25"/>
      <c r="GAM17" s="25"/>
      <c r="GAN17" s="27"/>
      <c r="GAO17" s="28"/>
      <c r="GAP17" s="28"/>
      <c r="GAQ17" s="27"/>
      <c r="GAR17" s="27"/>
      <c r="GAS17" s="25"/>
      <c r="GAT17" s="25"/>
      <c r="GAU17" s="25"/>
      <c r="GAV17" s="27"/>
      <c r="GAW17" s="28"/>
      <c r="GAX17" s="28"/>
      <c r="GAY17" s="27"/>
      <c r="GAZ17" s="27"/>
      <c r="GBA17" s="25"/>
      <c r="GBB17" s="25"/>
      <c r="GBC17" s="25"/>
      <c r="GBD17" s="27"/>
      <c r="GBE17" s="28"/>
      <c r="GBF17" s="28"/>
      <c r="GBG17" s="27"/>
      <c r="GBH17" s="27"/>
      <c r="GBI17" s="25"/>
      <c r="GBJ17" s="25"/>
      <c r="GBK17" s="25"/>
      <c r="GBL17" s="27"/>
      <c r="GBM17" s="28"/>
      <c r="GBN17" s="28"/>
      <c r="GBO17" s="27"/>
      <c r="GBP17" s="27"/>
      <c r="GBQ17" s="25"/>
      <c r="GBR17" s="25"/>
      <c r="GBS17" s="25"/>
      <c r="GBT17" s="27"/>
      <c r="GBU17" s="28"/>
      <c r="GBV17" s="28"/>
      <c r="GBW17" s="27"/>
      <c r="GBX17" s="27"/>
      <c r="GBY17" s="25"/>
      <c r="GBZ17" s="25"/>
      <c r="GCA17" s="25"/>
      <c r="GCB17" s="27"/>
      <c r="GCC17" s="28"/>
      <c r="GCD17" s="28"/>
      <c r="GCE17" s="27"/>
      <c r="GCF17" s="27"/>
      <c r="GCG17" s="25"/>
      <c r="GCH17" s="25"/>
      <c r="GCI17" s="25"/>
      <c r="GCJ17" s="27"/>
      <c r="GCK17" s="28"/>
      <c r="GCL17" s="28"/>
      <c r="GCM17" s="27"/>
      <c r="GCN17" s="27"/>
      <c r="GCO17" s="25"/>
      <c r="GCP17" s="25"/>
      <c r="GCQ17" s="25"/>
      <c r="GCR17" s="27"/>
      <c r="GCS17" s="28"/>
      <c r="GCT17" s="28"/>
      <c r="GCU17" s="27"/>
      <c r="GCV17" s="27"/>
      <c r="GCW17" s="25"/>
      <c r="GCX17" s="25"/>
      <c r="GCY17" s="25"/>
      <c r="GCZ17" s="27"/>
      <c r="GDA17" s="28"/>
      <c r="GDB17" s="28"/>
      <c r="GDC17" s="27"/>
      <c r="GDD17" s="27"/>
      <c r="GDE17" s="25"/>
      <c r="GDF17" s="25"/>
      <c r="GDG17" s="25"/>
      <c r="GDH17" s="27"/>
      <c r="GDI17" s="28"/>
      <c r="GDJ17" s="28"/>
      <c r="GDK17" s="27"/>
      <c r="GDL17" s="27"/>
      <c r="GDM17" s="25"/>
      <c r="GDN17" s="25"/>
      <c r="GDO17" s="25"/>
      <c r="GDP17" s="27"/>
      <c r="GDQ17" s="28"/>
      <c r="GDR17" s="28"/>
      <c r="GDS17" s="27"/>
      <c r="GDT17" s="27"/>
      <c r="GDU17" s="25"/>
      <c r="GDV17" s="25"/>
      <c r="GDW17" s="25"/>
      <c r="GDX17" s="27"/>
      <c r="GDY17" s="28"/>
      <c r="GDZ17" s="28"/>
      <c r="GEA17" s="27"/>
      <c r="GEB17" s="27"/>
      <c r="GEC17" s="25"/>
      <c r="GED17" s="25"/>
      <c r="GEE17" s="25"/>
      <c r="GEF17" s="27"/>
      <c r="GEG17" s="28"/>
      <c r="GEH17" s="28"/>
      <c r="GEI17" s="27"/>
      <c r="GEJ17" s="27"/>
      <c r="GEK17" s="25"/>
      <c r="GEL17" s="25"/>
      <c r="GEM17" s="25"/>
      <c r="GEN17" s="27"/>
      <c r="GEO17" s="28"/>
      <c r="GEP17" s="28"/>
      <c r="GEQ17" s="27"/>
      <c r="GER17" s="27"/>
      <c r="GES17" s="25"/>
      <c r="GET17" s="25"/>
      <c r="GEU17" s="25"/>
      <c r="GEV17" s="27"/>
      <c r="GEW17" s="28"/>
      <c r="GEX17" s="28"/>
      <c r="GEY17" s="27"/>
      <c r="GEZ17" s="27"/>
      <c r="GFA17" s="25"/>
      <c r="GFB17" s="25"/>
      <c r="GFC17" s="25"/>
      <c r="GFD17" s="27"/>
      <c r="GFE17" s="28"/>
      <c r="GFF17" s="28"/>
      <c r="GFG17" s="27"/>
      <c r="GFH17" s="27"/>
      <c r="GFI17" s="25"/>
      <c r="GFJ17" s="25"/>
      <c r="GFK17" s="25"/>
      <c r="GFL17" s="27"/>
      <c r="GFM17" s="28"/>
      <c r="GFN17" s="28"/>
      <c r="GFO17" s="27"/>
      <c r="GFP17" s="27"/>
      <c r="GFQ17" s="25"/>
      <c r="GFR17" s="25"/>
      <c r="GFS17" s="25"/>
      <c r="GFT17" s="27"/>
      <c r="GFU17" s="28"/>
      <c r="GFV17" s="28"/>
      <c r="GFW17" s="27"/>
      <c r="GFX17" s="27"/>
      <c r="GFY17" s="25"/>
      <c r="GFZ17" s="25"/>
      <c r="GGA17" s="25"/>
      <c r="GGB17" s="27"/>
      <c r="GGC17" s="28"/>
      <c r="GGD17" s="28"/>
      <c r="GGE17" s="27"/>
      <c r="GGF17" s="27"/>
      <c r="GGG17" s="25"/>
      <c r="GGH17" s="25"/>
      <c r="GGI17" s="25"/>
      <c r="GGJ17" s="27"/>
      <c r="GGK17" s="28"/>
      <c r="GGL17" s="28"/>
      <c r="GGM17" s="27"/>
      <c r="GGN17" s="27"/>
      <c r="GGO17" s="25"/>
      <c r="GGP17" s="25"/>
      <c r="GGQ17" s="25"/>
      <c r="GGR17" s="27"/>
      <c r="GGS17" s="28"/>
      <c r="GGT17" s="28"/>
      <c r="GGU17" s="27"/>
      <c r="GGV17" s="27"/>
      <c r="GGW17" s="25"/>
      <c r="GGX17" s="25"/>
      <c r="GGY17" s="25"/>
      <c r="GGZ17" s="27"/>
      <c r="GHA17" s="28"/>
      <c r="GHB17" s="28"/>
      <c r="GHC17" s="27"/>
      <c r="GHD17" s="27"/>
      <c r="GHE17" s="25"/>
      <c r="GHF17" s="25"/>
      <c r="GHG17" s="25"/>
      <c r="GHH17" s="27"/>
      <c r="GHI17" s="28"/>
      <c r="GHJ17" s="28"/>
      <c r="GHK17" s="27"/>
      <c r="GHL17" s="27"/>
      <c r="GHM17" s="25"/>
      <c r="GHN17" s="25"/>
      <c r="GHO17" s="25"/>
      <c r="GHP17" s="27"/>
      <c r="GHQ17" s="28"/>
      <c r="GHR17" s="28"/>
      <c r="GHS17" s="27"/>
      <c r="GHT17" s="27"/>
      <c r="GHU17" s="25"/>
      <c r="GHV17" s="25"/>
      <c r="GHW17" s="25"/>
      <c r="GHX17" s="27"/>
      <c r="GHY17" s="28"/>
      <c r="GHZ17" s="28"/>
      <c r="GIA17" s="27"/>
      <c r="GIB17" s="27"/>
      <c r="GIC17" s="25"/>
      <c r="GID17" s="25"/>
      <c r="GIE17" s="25"/>
      <c r="GIF17" s="27"/>
      <c r="GIG17" s="28"/>
      <c r="GIH17" s="28"/>
      <c r="GII17" s="27"/>
      <c r="GIJ17" s="27"/>
      <c r="GIK17" s="25"/>
      <c r="GIL17" s="25"/>
      <c r="GIM17" s="25"/>
      <c r="GIN17" s="27"/>
      <c r="GIO17" s="28"/>
      <c r="GIP17" s="28"/>
      <c r="GIQ17" s="27"/>
      <c r="GIR17" s="27"/>
      <c r="GIS17" s="25"/>
      <c r="GIT17" s="25"/>
      <c r="GIU17" s="25"/>
      <c r="GIV17" s="27"/>
      <c r="GIW17" s="28"/>
      <c r="GIX17" s="28"/>
      <c r="GIY17" s="27"/>
      <c r="GIZ17" s="27"/>
      <c r="GJA17" s="25"/>
      <c r="GJB17" s="25"/>
      <c r="GJC17" s="25"/>
      <c r="GJD17" s="27"/>
      <c r="GJE17" s="28"/>
      <c r="GJF17" s="28"/>
      <c r="GJG17" s="27"/>
      <c r="GJH17" s="27"/>
      <c r="GJI17" s="25"/>
      <c r="GJJ17" s="25"/>
      <c r="GJK17" s="25"/>
      <c r="GJL17" s="27"/>
      <c r="GJM17" s="28"/>
      <c r="GJN17" s="28"/>
      <c r="GJO17" s="27"/>
      <c r="GJP17" s="27"/>
      <c r="GJQ17" s="25"/>
      <c r="GJR17" s="25"/>
      <c r="GJS17" s="25"/>
      <c r="GJT17" s="27"/>
      <c r="GJU17" s="28"/>
      <c r="GJV17" s="28"/>
      <c r="GJW17" s="27"/>
      <c r="GJX17" s="27"/>
      <c r="GJY17" s="25"/>
      <c r="GJZ17" s="25"/>
      <c r="GKA17" s="25"/>
      <c r="GKB17" s="27"/>
      <c r="GKC17" s="28"/>
      <c r="GKD17" s="28"/>
      <c r="GKE17" s="27"/>
      <c r="GKF17" s="27"/>
      <c r="GKG17" s="25"/>
      <c r="GKH17" s="25"/>
      <c r="GKI17" s="25"/>
      <c r="GKJ17" s="27"/>
      <c r="GKK17" s="28"/>
      <c r="GKL17" s="28"/>
      <c r="GKM17" s="27"/>
      <c r="GKN17" s="27"/>
      <c r="GKO17" s="25"/>
      <c r="GKP17" s="25"/>
      <c r="GKQ17" s="25"/>
      <c r="GKR17" s="27"/>
      <c r="GKS17" s="28"/>
      <c r="GKT17" s="28"/>
      <c r="GKU17" s="27"/>
      <c r="GKV17" s="27"/>
      <c r="GKW17" s="25"/>
      <c r="GKX17" s="25"/>
      <c r="GKY17" s="25"/>
      <c r="GKZ17" s="27"/>
      <c r="GLA17" s="28"/>
      <c r="GLB17" s="28"/>
      <c r="GLC17" s="27"/>
      <c r="GLD17" s="27"/>
      <c r="GLE17" s="25"/>
      <c r="GLF17" s="25"/>
      <c r="GLG17" s="25"/>
      <c r="GLH17" s="27"/>
      <c r="GLI17" s="28"/>
      <c r="GLJ17" s="28"/>
      <c r="GLK17" s="27"/>
      <c r="GLL17" s="27"/>
      <c r="GLM17" s="25"/>
      <c r="GLN17" s="25"/>
      <c r="GLO17" s="25"/>
      <c r="GLP17" s="27"/>
      <c r="GLQ17" s="28"/>
      <c r="GLR17" s="28"/>
      <c r="GLS17" s="27"/>
      <c r="GLT17" s="27"/>
      <c r="GLU17" s="25"/>
      <c r="GLV17" s="25"/>
      <c r="GLW17" s="25"/>
      <c r="GLX17" s="27"/>
      <c r="GLY17" s="28"/>
      <c r="GLZ17" s="28"/>
      <c r="GMA17" s="27"/>
      <c r="GMB17" s="27"/>
      <c r="GMC17" s="25"/>
      <c r="GMD17" s="25"/>
      <c r="GME17" s="25"/>
      <c r="GMF17" s="27"/>
      <c r="GMG17" s="28"/>
      <c r="GMH17" s="28"/>
      <c r="GMI17" s="27"/>
      <c r="GMJ17" s="27"/>
      <c r="GMK17" s="25"/>
      <c r="GML17" s="25"/>
      <c r="GMM17" s="25"/>
      <c r="GMN17" s="27"/>
      <c r="GMO17" s="28"/>
      <c r="GMP17" s="28"/>
      <c r="GMQ17" s="27"/>
      <c r="GMR17" s="27"/>
      <c r="GMS17" s="25"/>
      <c r="GMT17" s="25"/>
      <c r="GMU17" s="25"/>
      <c r="GMV17" s="27"/>
      <c r="GMW17" s="28"/>
      <c r="GMX17" s="28"/>
      <c r="GMY17" s="27"/>
      <c r="GMZ17" s="27"/>
      <c r="GNA17" s="25"/>
      <c r="GNB17" s="25"/>
      <c r="GNC17" s="25"/>
      <c r="GND17" s="27"/>
      <c r="GNE17" s="28"/>
      <c r="GNF17" s="28"/>
      <c r="GNG17" s="27"/>
      <c r="GNH17" s="27"/>
      <c r="GNI17" s="25"/>
      <c r="GNJ17" s="25"/>
      <c r="GNK17" s="25"/>
      <c r="GNL17" s="27"/>
      <c r="GNM17" s="28"/>
      <c r="GNN17" s="28"/>
      <c r="GNO17" s="27"/>
      <c r="GNP17" s="27"/>
      <c r="GNQ17" s="25"/>
      <c r="GNR17" s="25"/>
      <c r="GNS17" s="25"/>
      <c r="GNT17" s="27"/>
      <c r="GNU17" s="28"/>
      <c r="GNV17" s="28"/>
      <c r="GNW17" s="27"/>
      <c r="GNX17" s="27"/>
      <c r="GNY17" s="25"/>
      <c r="GNZ17" s="25"/>
      <c r="GOA17" s="25"/>
      <c r="GOB17" s="27"/>
      <c r="GOC17" s="28"/>
      <c r="GOD17" s="28"/>
      <c r="GOE17" s="27"/>
      <c r="GOF17" s="27"/>
      <c r="GOG17" s="25"/>
      <c r="GOH17" s="25"/>
      <c r="GOI17" s="25"/>
      <c r="GOJ17" s="27"/>
      <c r="GOK17" s="28"/>
      <c r="GOL17" s="28"/>
      <c r="GOM17" s="27"/>
      <c r="GON17" s="27"/>
      <c r="GOO17" s="25"/>
      <c r="GOP17" s="25"/>
      <c r="GOQ17" s="25"/>
      <c r="GOR17" s="27"/>
      <c r="GOS17" s="28"/>
      <c r="GOT17" s="28"/>
      <c r="GOU17" s="27"/>
      <c r="GOV17" s="27"/>
      <c r="GOW17" s="25"/>
      <c r="GOX17" s="25"/>
      <c r="GOY17" s="25"/>
      <c r="GOZ17" s="27"/>
      <c r="GPA17" s="28"/>
      <c r="GPB17" s="28"/>
      <c r="GPC17" s="27"/>
      <c r="GPD17" s="27"/>
      <c r="GPE17" s="25"/>
      <c r="GPF17" s="25"/>
      <c r="GPG17" s="25"/>
      <c r="GPH17" s="27"/>
      <c r="GPI17" s="28"/>
      <c r="GPJ17" s="28"/>
      <c r="GPK17" s="27"/>
      <c r="GPL17" s="27"/>
      <c r="GPM17" s="25"/>
      <c r="GPN17" s="25"/>
      <c r="GPO17" s="25"/>
      <c r="GPP17" s="27"/>
      <c r="GPQ17" s="28"/>
      <c r="GPR17" s="28"/>
      <c r="GPS17" s="27"/>
      <c r="GPT17" s="27"/>
      <c r="GPU17" s="25"/>
      <c r="GPV17" s="25"/>
      <c r="GPW17" s="25"/>
      <c r="GPX17" s="27"/>
      <c r="GPY17" s="28"/>
      <c r="GPZ17" s="28"/>
      <c r="GQA17" s="27"/>
      <c r="GQB17" s="27"/>
      <c r="GQC17" s="25"/>
      <c r="GQD17" s="25"/>
      <c r="GQE17" s="25"/>
      <c r="GQF17" s="27"/>
      <c r="GQG17" s="28"/>
      <c r="GQH17" s="28"/>
      <c r="GQI17" s="27"/>
      <c r="GQJ17" s="27"/>
      <c r="GQK17" s="25"/>
      <c r="GQL17" s="25"/>
      <c r="GQM17" s="25"/>
      <c r="GQN17" s="27"/>
      <c r="GQO17" s="28"/>
      <c r="GQP17" s="28"/>
      <c r="GQQ17" s="27"/>
      <c r="GQR17" s="27"/>
      <c r="GQS17" s="25"/>
      <c r="GQT17" s="25"/>
      <c r="GQU17" s="25"/>
      <c r="GQV17" s="27"/>
      <c r="GQW17" s="28"/>
      <c r="GQX17" s="28"/>
      <c r="GQY17" s="27"/>
      <c r="GQZ17" s="27"/>
      <c r="GRA17" s="25"/>
      <c r="GRB17" s="25"/>
      <c r="GRC17" s="25"/>
      <c r="GRD17" s="27"/>
      <c r="GRE17" s="28"/>
      <c r="GRF17" s="28"/>
      <c r="GRG17" s="27"/>
      <c r="GRH17" s="27"/>
      <c r="GRI17" s="25"/>
      <c r="GRJ17" s="25"/>
      <c r="GRK17" s="25"/>
      <c r="GRL17" s="27"/>
      <c r="GRM17" s="28"/>
      <c r="GRN17" s="28"/>
      <c r="GRO17" s="27"/>
      <c r="GRP17" s="27"/>
      <c r="GRQ17" s="25"/>
      <c r="GRR17" s="25"/>
      <c r="GRS17" s="25"/>
      <c r="GRT17" s="27"/>
      <c r="GRU17" s="28"/>
      <c r="GRV17" s="28"/>
      <c r="GRW17" s="27"/>
      <c r="GRX17" s="27"/>
      <c r="GRY17" s="25"/>
      <c r="GRZ17" s="25"/>
      <c r="GSA17" s="25"/>
      <c r="GSB17" s="27"/>
      <c r="GSC17" s="28"/>
      <c r="GSD17" s="28"/>
      <c r="GSE17" s="27"/>
      <c r="GSF17" s="27"/>
      <c r="GSG17" s="25"/>
      <c r="GSH17" s="25"/>
      <c r="GSI17" s="25"/>
      <c r="GSJ17" s="27"/>
      <c r="GSK17" s="28"/>
      <c r="GSL17" s="28"/>
      <c r="GSM17" s="27"/>
      <c r="GSN17" s="27"/>
      <c r="GSO17" s="25"/>
      <c r="GSP17" s="25"/>
      <c r="GSQ17" s="25"/>
      <c r="GSR17" s="27"/>
      <c r="GSS17" s="28"/>
      <c r="GST17" s="28"/>
      <c r="GSU17" s="27"/>
      <c r="GSV17" s="27"/>
      <c r="GSW17" s="25"/>
      <c r="GSX17" s="25"/>
      <c r="GSY17" s="25"/>
      <c r="GSZ17" s="27"/>
      <c r="GTA17" s="28"/>
      <c r="GTB17" s="28"/>
      <c r="GTC17" s="27"/>
      <c r="GTD17" s="27"/>
      <c r="GTE17" s="25"/>
      <c r="GTF17" s="25"/>
      <c r="GTG17" s="25"/>
      <c r="GTH17" s="27"/>
      <c r="GTI17" s="28"/>
      <c r="GTJ17" s="28"/>
      <c r="GTK17" s="27"/>
      <c r="GTL17" s="27"/>
      <c r="GTM17" s="25"/>
      <c r="GTN17" s="25"/>
      <c r="GTO17" s="25"/>
      <c r="GTP17" s="27"/>
      <c r="GTQ17" s="28"/>
      <c r="GTR17" s="28"/>
      <c r="GTS17" s="27"/>
      <c r="GTT17" s="27"/>
      <c r="GTU17" s="25"/>
      <c r="GTV17" s="25"/>
      <c r="GTW17" s="25"/>
      <c r="GTX17" s="27"/>
      <c r="GTY17" s="28"/>
      <c r="GTZ17" s="28"/>
      <c r="GUA17" s="27"/>
      <c r="GUB17" s="27"/>
      <c r="GUC17" s="25"/>
      <c r="GUD17" s="25"/>
      <c r="GUE17" s="25"/>
      <c r="GUF17" s="27"/>
      <c r="GUG17" s="28"/>
      <c r="GUH17" s="28"/>
      <c r="GUI17" s="27"/>
      <c r="GUJ17" s="27"/>
      <c r="GUK17" s="25"/>
      <c r="GUL17" s="25"/>
      <c r="GUM17" s="25"/>
      <c r="GUN17" s="27"/>
      <c r="GUO17" s="28"/>
      <c r="GUP17" s="28"/>
      <c r="GUQ17" s="27"/>
      <c r="GUR17" s="27"/>
      <c r="GUS17" s="25"/>
      <c r="GUT17" s="25"/>
      <c r="GUU17" s="25"/>
      <c r="GUV17" s="27"/>
      <c r="GUW17" s="28"/>
      <c r="GUX17" s="28"/>
      <c r="GUY17" s="27"/>
      <c r="GUZ17" s="27"/>
      <c r="GVA17" s="25"/>
      <c r="GVB17" s="25"/>
      <c r="GVC17" s="25"/>
      <c r="GVD17" s="27"/>
      <c r="GVE17" s="28"/>
      <c r="GVF17" s="28"/>
      <c r="GVG17" s="27"/>
      <c r="GVH17" s="27"/>
      <c r="GVI17" s="25"/>
      <c r="GVJ17" s="25"/>
      <c r="GVK17" s="25"/>
      <c r="GVL17" s="27"/>
      <c r="GVM17" s="28"/>
      <c r="GVN17" s="28"/>
      <c r="GVO17" s="27"/>
      <c r="GVP17" s="27"/>
      <c r="GVQ17" s="25"/>
      <c r="GVR17" s="25"/>
      <c r="GVS17" s="25"/>
      <c r="GVT17" s="27"/>
      <c r="GVU17" s="28"/>
      <c r="GVV17" s="28"/>
      <c r="GVW17" s="27"/>
      <c r="GVX17" s="27"/>
      <c r="GVY17" s="25"/>
      <c r="GVZ17" s="25"/>
      <c r="GWA17" s="25"/>
      <c r="GWB17" s="27"/>
      <c r="GWC17" s="28"/>
      <c r="GWD17" s="28"/>
      <c r="GWE17" s="27"/>
      <c r="GWF17" s="27"/>
      <c r="GWG17" s="25"/>
      <c r="GWH17" s="25"/>
      <c r="GWI17" s="25"/>
      <c r="GWJ17" s="27"/>
      <c r="GWK17" s="28"/>
      <c r="GWL17" s="28"/>
      <c r="GWM17" s="27"/>
      <c r="GWN17" s="27"/>
      <c r="GWO17" s="25"/>
      <c r="GWP17" s="25"/>
      <c r="GWQ17" s="25"/>
      <c r="GWR17" s="27"/>
      <c r="GWS17" s="28"/>
      <c r="GWT17" s="28"/>
      <c r="GWU17" s="27"/>
      <c r="GWV17" s="27"/>
      <c r="GWW17" s="25"/>
      <c r="GWX17" s="25"/>
      <c r="GWY17" s="25"/>
      <c r="GWZ17" s="27"/>
      <c r="GXA17" s="28"/>
      <c r="GXB17" s="28"/>
      <c r="GXC17" s="27"/>
      <c r="GXD17" s="27"/>
      <c r="GXE17" s="25"/>
      <c r="GXF17" s="25"/>
      <c r="GXG17" s="25"/>
      <c r="GXH17" s="27"/>
      <c r="GXI17" s="28"/>
      <c r="GXJ17" s="28"/>
      <c r="GXK17" s="27"/>
      <c r="GXL17" s="27"/>
      <c r="GXM17" s="25"/>
      <c r="GXN17" s="25"/>
      <c r="GXO17" s="25"/>
      <c r="GXP17" s="27"/>
      <c r="GXQ17" s="28"/>
      <c r="GXR17" s="28"/>
      <c r="GXS17" s="27"/>
      <c r="GXT17" s="27"/>
      <c r="GXU17" s="25"/>
      <c r="GXV17" s="25"/>
      <c r="GXW17" s="25"/>
      <c r="GXX17" s="27"/>
      <c r="GXY17" s="28"/>
      <c r="GXZ17" s="28"/>
      <c r="GYA17" s="27"/>
      <c r="GYB17" s="27"/>
      <c r="GYC17" s="25"/>
      <c r="GYD17" s="25"/>
      <c r="GYE17" s="25"/>
      <c r="GYF17" s="27"/>
      <c r="GYG17" s="28"/>
      <c r="GYH17" s="28"/>
      <c r="GYI17" s="27"/>
      <c r="GYJ17" s="27"/>
      <c r="GYK17" s="25"/>
      <c r="GYL17" s="25"/>
      <c r="GYM17" s="25"/>
      <c r="GYN17" s="27"/>
      <c r="GYO17" s="28"/>
      <c r="GYP17" s="28"/>
      <c r="GYQ17" s="27"/>
      <c r="GYR17" s="27"/>
      <c r="GYS17" s="25"/>
      <c r="GYT17" s="25"/>
      <c r="GYU17" s="25"/>
      <c r="GYV17" s="27"/>
      <c r="GYW17" s="28"/>
      <c r="GYX17" s="28"/>
      <c r="GYY17" s="27"/>
      <c r="GYZ17" s="27"/>
      <c r="GZA17" s="25"/>
      <c r="GZB17" s="25"/>
      <c r="GZC17" s="25"/>
      <c r="GZD17" s="27"/>
      <c r="GZE17" s="28"/>
      <c r="GZF17" s="28"/>
      <c r="GZG17" s="27"/>
      <c r="GZH17" s="27"/>
      <c r="GZI17" s="25"/>
      <c r="GZJ17" s="25"/>
      <c r="GZK17" s="25"/>
      <c r="GZL17" s="27"/>
      <c r="GZM17" s="28"/>
      <c r="GZN17" s="28"/>
      <c r="GZO17" s="27"/>
      <c r="GZP17" s="27"/>
      <c r="GZQ17" s="25"/>
      <c r="GZR17" s="25"/>
      <c r="GZS17" s="25"/>
      <c r="GZT17" s="27"/>
      <c r="GZU17" s="28"/>
      <c r="GZV17" s="28"/>
      <c r="GZW17" s="27"/>
      <c r="GZX17" s="27"/>
      <c r="GZY17" s="25"/>
      <c r="GZZ17" s="25"/>
      <c r="HAA17" s="25"/>
      <c r="HAB17" s="27"/>
      <c r="HAC17" s="28"/>
      <c r="HAD17" s="28"/>
      <c r="HAE17" s="27"/>
      <c r="HAF17" s="27"/>
      <c r="HAG17" s="25"/>
      <c r="HAH17" s="25"/>
      <c r="HAI17" s="25"/>
      <c r="HAJ17" s="27"/>
      <c r="HAK17" s="28"/>
      <c r="HAL17" s="28"/>
      <c r="HAM17" s="27"/>
      <c r="HAN17" s="27"/>
      <c r="HAO17" s="25"/>
      <c r="HAP17" s="25"/>
      <c r="HAQ17" s="25"/>
      <c r="HAR17" s="27"/>
      <c r="HAS17" s="28"/>
      <c r="HAT17" s="28"/>
      <c r="HAU17" s="27"/>
      <c r="HAV17" s="27"/>
      <c r="HAW17" s="25"/>
      <c r="HAX17" s="25"/>
      <c r="HAY17" s="25"/>
      <c r="HAZ17" s="27"/>
      <c r="HBA17" s="28"/>
      <c r="HBB17" s="28"/>
      <c r="HBC17" s="27"/>
      <c r="HBD17" s="27"/>
      <c r="HBE17" s="25"/>
      <c r="HBF17" s="25"/>
      <c r="HBG17" s="25"/>
      <c r="HBH17" s="27"/>
      <c r="HBI17" s="28"/>
      <c r="HBJ17" s="28"/>
      <c r="HBK17" s="27"/>
      <c r="HBL17" s="27"/>
      <c r="HBM17" s="25"/>
      <c r="HBN17" s="25"/>
      <c r="HBO17" s="25"/>
      <c r="HBP17" s="27"/>
      <c r="HBQ17" s="28"/>
      <c r="HBR17" s="28"/>
      <c r="HBS17" s="27"/>
      <c r="HBT17" s="27"/>
      <c r="HBU17" s="25"/>
      <c r="HBV17" s="25"/>
      <c r="HBW17" s="25"/>
      <c r="HBX17" s="27"/>
      <c r="HBY17" s="28"/>
      <c r="HBZ17" s="28"/>
      <c r="HCA17" s="27"/>
      <c r="HCB17" s="27"/>
      <c r="HCC17" s="25"/>
      <c r="HCD17" s="25"/>
      <c r="HCE17" s="25"/>
      <c r="HCF17" s="27"/>
      <c r="HCG17" s="28"/>
      <c r="HCH17" s="28"/>
      <c r="HCI17" s="27"/>
      <c r="HCJ17" s="27"/>
      <c r="HCK17" s="25"/>
      <c r="HCL17" s="25"/>
      <c r="HCM17" s="25"/>
      <c r="HCN17" s="27"/>
      <c r="HCO17" s="28"/>
      <c r="HCP17" s="28"/>
      <c r="HCQ17" s="27"/>
      <c r="HCR17" s="27"/>
      <c r="HCS17" s="25"/>
      <c r="HCT17" s="25"/>
      <c r="HCU17" s="25"/>
      <c r="HCV17" s="27"/>
      <c r="HCW17" s="28"/>
      <c r="HCX17" s="28"/>
      <c r="HCY17" s="27"/>
      <c r="HCZ17" s="27"/>
      <c r="HDA17" s="25"/>
      <c r="HDB17" s="25"/>
      <c r="HDC17" s="25"/>
      <c r="HDD17" s="27"/>
      <c r="HDE17" s="28"/>
      <c r="HDF17" s="28"/>
      <c r="HDG17" s="27"/>
      <c r="HDH17" s="27"/>
      <c r="HDI17" s="25"/>
      <c r="HDJ17" s="25"/>
      <c r="HDK17" s="25"/>
      <c r="HDL17" s="27"/>
      <c r="HDM17" s="28"/>
      <c r="HDN17" s="28"/>
      <c r="HDO17" s="27"/>
      <c r="HDP17" s="27"/>
      <c r="HDQ17" s="25"/>
      <c r="HDR17" s="25"/>
      <c r="HDS17" s="25"/>
      <c r="HDT17" s="27"/>
      <c r="HDU17" s="28"/>
      <c r="HDV17" s="28"/>
      <c r="HDW17" s="27"/>
      <c r="HDX17" s="27"/>
      <c r="HDY17" s="25"/>
      <c r="HDZ17" s="25"/>
      <c r="HEA17" s="25"/>
      <c r="HEB17" s="27"/>
      <c r="HEC17" s="28"/>
      <c r="HED17" s="28"/>
      <c r="HEE17" s="27"/>
      <c r="HEF17" s="27"/>
      <c r="HEG17" s="25"/>
      <c r="HEH17" s="25"/>
      <c r="HEI17" s="25"/>
      <c r="HEJ17" s="27"/>
      <c r="HEK17" s="28"/>
      <c r="HEL17" s="28"/>
      <c r="HEM17" s="27"/>
      <c r="HEN17" s="27"/>
      <c r="HEO17" s="25"/>
      <c r="HEP17" s="25"/>
      <c r="HEQ17" s="25"/>
      <c r="HER17" s="27"/>
      <c r="HES17" s="28"/>
      <c r="HET17" s="28"/>
      <c r="HEU17" s="27"/>
      <c r="HEV17" s="27"/>
      <c r="HEW17" s="25"/>
      <c r="HEX17" s="25"/>
      <c r="HEY17" s="25"/>
      <c r="HEZ17" s="27"/>
      <c r="HFA17" s="28"/>
      <c r="HFB17" s="28"/>
      <c r="HFC17" s="27"/>
      <c r="HFD17" s="27"/>
      <c r="HFE17" s="25"/>
      <c r="HFF17" s="25"/>
      <c r="HFG17" s="25"/>
      <c r="HFH17" s="27"/>
      <c r="HFI17" s="28"/>
      <c r="HFJ17" s="28"/>
      <c r="HFK17" s="27"/>
      <c r="HFL17" s="27"/>
      <c r="HFM17" s="25"/>
      <c r="HFN17" s="25"/>
      <c r="HFO17" s="25"/>
      <c r="HFP17" s="27"/>
      <c r="HFQ17" s="28"/>
      <c r="HFR17" s="28"/>
      <c r="HFS17" s="27"/>
      <c r="HFT17" s="27"/>
      <c r="HFU17" s="25"/>
      <c r="HFV17" s="25"/>
      <c r="HFW17" s="25"/>
      <c r="HFX17" s="27"/>
      <c r="HFY17" s="28"/>
      <c r="HFZ17" s="28"/>
      <c r="HGA17" s="27"/>
      <c r="HGB17" s="27"/>
      <c r="HGC17" s="25"/>
      <c r="HGD17" s="25"/>
      <c r="HGE17" s="25"/>
      <c r="HGF17" s="27"/>
      <c r="HGG17" s="28"/>
      <c r="HGH17" s="28"/>
      <c r="HGI17" s="27"/>
      <c r="HGJ17" s="27"/>
      <c r="HGK17" s="25"/>
      <c r="HGL17" s="25"/>
      <c r="HGM17" s="25"/>
      <c r="HGN17" s="27"/>
      <c r="HGO17" s="28"/>
      <c r="HGP17" s="28"/>
      <c r="HGQ17" s="27"/>
      <c r="HGR17" s="27"/>
      <c r="HGS17" s="25"/>
      <c r="HGT17" s="25"/>
      <c r="HGU17" s="25"/>
      <c r="HGV17" s="27"/>
      <c r="HGW17" s="28"/>
      <c r="HGX17" s="28"/>
      <c r="HGY17" s="27"/>
      <c r="HGZ17" s="27"/>
      <c r="HHA17" s="25"/>
      <c r="HHB17" s="25"/>
      <c r="HHC17" s="25"/>
      <c r="HHD17" s="27"/>
      <c r="HHE17" s="28"/>
      <c r="HHF17" s="28"/>
      <c r="HHG17" s="27"/>
      <c r="HHH17" s="27"/>
      <c r="HHI17" s="25"/>
      <c r="HHJ17" s="25"/>
      <c r="HHK17" s="25"/>
      <c r="HHL17" s="27"/>
      <c r="HHM17" s="28"/>
      <c r="HHN17" s="28"/>
      <c r="HHO17" s="27"/>
      <c r="HHP17" s="27"/>
      <c r="HHQ17" s="25"/>
      <c r="HHR17" s="25"/>
      <c r="HHS17" s="25"/>
      <c r="HHT17" s="27"/>
      <c r="HHU17" s="28"/>
      <c r="HHV17" s="28"/>
      <c r="HHW17" s="27"/>
      <c r="HHX17" s="27"/>
      <c r="HHY17" s="25"/>
      <c r="HHZ17" s="25"/>
      <c r="HIA17" s="25"/>
      <c r="HIB17" s="27"/>
      <c r="HIC17" s="28"/>
      <c r="HID17" s="28"/>
      <c r="HIE17" s="27"/>
      <c r="HIF17" s="27"/>
      <c r="HIG17" s="25"/>
      <c r="HIH17" s="25"/>
      <c r="HII17" s="25"/>
      <c r="HIJ17" s="27"/>
      <c r="HIK17" s="28"/>
      <c r="HIL17" s="28"/>
      <c r="HIM17" s="27"/>
      <c r="HIN17" s="27"/>
      <c r="HIO17" s="25"/>
      <c r="HIP17" s="25"/>
      <c r="HIQ17" s="25"/>
      <c r="HIR17" s="27"/>
      <c r="HIS17" s="28"/>
      <c r="HIT17" s="28"/>
      <c r="HIU17" s="27"/>
      <c r="HIV17" s="27"/>
      <c r="HIW17" s="25"/>
      <c r="HIX17" s="25"/>
      <c r="HIY17" s="25"/>
      <c r="HIZ17" s="27"/>
      <c r="HJA17" s="28"/>
      <c r="HJB17" s="28"/>
      <c r="HJC17" s="27"/>
      <c r="HJD17" s="27"/>
      <c r="HJE17" s="25"/>
      <c r="HJF17" s="25"/>
      <c r="HJG17" s="25"/>
      <c r="HJH17" s="27"/>
      <c r="HJI17" s="28"/>
      <c r="HJJ17" s="28"/>
      <c r="HJK17" s="27"/>
      <c r="HJL17" s="27"/>
      <c r="HJM17" s="25"/>
      <c r="HJN17" s="25"/>
      <c r="HJO17" s="25"/>
      <c r="HJP17" s="27"/>
      <c r="HJQ17" s="28"/>
      <c r="HJR17" s="28"/>
      <c r="HJS17" s="27"/>
      <c r="HJT17" s="27"/>
      <c r="HJU17" s="25"/>
      <c r="HJV17" s="25"/>
      <c r="HJW17" s="25"/>
      <c r="HJX17" s="27"/>
      <c r="HJY17" s="28"/>
      <c r="HJZ17" s="28"/>
      <c r="HKA17" s="27"/>
      <c r="HKB17" s="27"/>
      <c r="HKC17" s="25"/>
      <c r="HKD17" s="25"/>
      <c r="HKE17" s="25"/>
      <c r="HKF17" s="27"/>
      <c r="HKG17" s="28"/>
      <c r="HKH17" s="28"/>
      <c r="HKI17" s="27"/>
      <c r="HKJ17" s="27"/>
      <c r="HKK17" s="25"/>
      <c r="HKL17" s="25"/>
      <c r="HKM17" s="25"/>
      <c r="HKN17" s="27"/>
      <c r="HKO17" s="28"/>
      <c r="HKP17" s="28"/>
      <c r="HKQ17" s="27"/>
      <c r="HKR17" s="27"/>
      <c r="HKS17" s="25"/>
      <c r="HKT17" s="25"/>
      <c r="HKU17" s="25"/>
      <c r="HKV17" s="27"/>
      <c r="HKW17" s="28"/>
      <c r="HKX17" s="28"/>
      <c r="HKY17" s="27"/>
      <c r="HKZ17" s="27"/>
      <c r="HLA17" s="25"/>
      <c r="HLB17" s="25"/>
      <c r="HLC17" s="25"/>
      <c r="HLD17" s="27"/>
      <c r="HLE17" s="28"/>
      <c r="HLF17" s="28"/>
      <c r="HLG17" s="27"/>
      <c r="HLH17" s="27"/>
      <c r="HLI17" s="25"/>
      <c r="HLJ17" s="25"/>
      <c r="HLK17" s="25"/>
      <c r="HLL17" s="27"/>
      <c r="HLM17" s="28"/>
      <c r="HLN17" s="28"/>
      <c r="HLO17" s="27"/>
      <c r="HLP17" s="27"/>
      <c r="HLQ17" s="25"/>
      <c r="HLR17" s="25"/>
      <c r="HLS17" s="25"/>
      <c r="HLT17" s="27"/>
      <c r="HLU17" s="28"/>
      <c r="HLV17" s="28"/>
      <c r="HLW17" s="27"/>
      <c r="HLX17" s="27"/>
      <c r="HLY17" s="25"/>
      <c r="HLZ17" s="25"/>
      <c r="HMA17" s="25"/>
      <c r="HMB17" s="27"/>
      <c r="HMC17" s="28"/>
      <c r="HMD17" s="28"/>
      <c r="HME17" s="27"/>
      <c r="HMF17" s="27"/>
      <c r="HMG17" s="25"/>
      <c r="HMH17" s="25"/>
      <c r="HMI17" s="25"/>
      <c r="HMJ17" s="27"/>
      <c r="HMK17" s="28"/>
      <c r="HML17" s="28"/>
      <c r="HMM17" s="27"/>
      <c r="HMN17" s="27"/>
      <c r="HMO17" s="25"/>
      <c r="HMP17" s="25"/>
      <c r="HMQ17" s="25"/>
      <c r="HMR17" s="27"/>
      <c r="HMS17" s="28"/>
      <c r="HMT17" s="28"/>
      <c r="HMU17" s="27"/>
      <c r="HMV17" s="27"/>
      <c r="HMW17" s="25"/>
      <c r="HMX17" s="25"/>
      <c r="HMY17" s="25"/>
      <c r="HMZ17" s="27"/>
      <c r="HNA17" s="28"/>
      <c r="HNB17" s="28"/>
      <c r="HNC17" s="27"/>
      <c r="HND17" s="27"/>
      <c r="HNE17" s="25"/>
      <c r="HNF17" s="25"/>
      <c r="HNG17" s="25"/>
      <c r="HNH17" s="27"/>
      <c r="HNI17" s="28"/>
      <c r="HNJ17" s="28"/>
      <c r="HNK17" s="27"/>
      <c r="HNL17" s="27"/>
      <c r="HNM17" s="25"/>
      <c r="HNN17" s="25"/>
      <c r="HNO17" s="25"/>
      <c r="HNP17" s="27"/>
      <c r="HNQ17" s="28"/>
      <c r="HNR17" s="28"/>
      <c r="HNS17" s="27"/>
      <c r="HNT17" s="27"/>
      <c r="HNU17" s="25"/>
      <c r="HNV17" s="25"/>
      <c r="HNW17" s="25"/>
      <c r="HNX17" s="27"/>
      <c r="HNY17" s="28"/>
      <c r="HNZ17" s="28"/>
      <c r="HOA17" s="27"/>
      <c r="HOB17" s="27"/>
      <c r="HOC17" s="25"/>
      <c r="HOD17" s="25"/>
      <c r="HOE17" s="25"/>
      <c r="HOF17" s="27"/>
      <c r="HOG17" s="28"/>
      <c r="HOH17" s="28"/>
      <c r="HOI17" s="27"/>
      <c r="HOJ17" s="27"/>
      <c r="HOK17" s="25"/>
      <c r="HOL17" s="25"/>
      <c r="HOM17" s="25"/>
      <c r="HON17" s="27"/>
      <c r="HOO17" s="28"/>
      <c r="HOP17" s="28"/>
      <c r="HOQ17" s="27"/>
      <c r="HOR17" s="27"/>
      <c r="HOS17" s="25"/>
      <c r="HOT17" s="25"/>
      <c r="HOU17" s="25"/>
      <c r="HOV17" s="27"/>
      <c r="HOW17" s="28"/>
      <c r="HOX17" s="28"/>
      <c r="HOY17" s="27"/>
      <c r="HOZ17" s="27"/>
      <c r="HPA17" s="25"/>
      <c r="HPB17" s="25"/>
      <c r="HPC17" s="25"/>
      <c r="HPD17" s="27"/>
      <c r="HPE17" s="28"/>
      <c r="HPF17" s="28"/>
      <c r="HPG17" s="27"/>
      <c r="HPH17" s="27"/>
      <c r="HPI17" s="25"/>
      <c r="HPJ17" s="25"/>
      <c r="HPK17" s="25"/>
      <c r="HPL17" s="27"/>
      <c r="HPM17" s="28"/>
      <c r="HPN17" s="28"/>
      <c r="HPO17" s="27"/>
      <c r="HPP17" s="27"/>
      <c r="HPQ17" s="25"/>
      <c r="HPR17" s="25"/>
      <c r="HPS17" s="25"/>
      <c r="HPT17" s="27"/>
      <c r="HPU17" s="28"/>
      <c r="HPV17" s="28"/>
      <c r="HPW17" s="27"/>
      <c r="HPX17" s="27"/>
      <c r="HPY17" s="25"/>
      <c r="HPZ17" s="25"/>
      <c r="HQA17" s="25"/>
      <c r="HQB17" s="27"/>
      <c r="HQC17" s="28"/>
      <c r="HQD17" s="28"/>
      <c r="HQE17" s="27"/>
      <c r="HQF17" s="27"/>
      <c r="HQG17" s="25"/>
      <c r="HQH17" s="25"/>
      <c r="HQI17" s="25"/>
      <c r="HQJ17" s="27"/>
      <c r="HQK17" s="28"/>
      <c r="HQL17" s="28"/>
      <c r="HQM17" s="27"/>
      <c r="HQN17" s="27"/>
      <c r="HQO17" s="25"/>
      <c r="HQP17" s="25"/>
      <c r="HQQ17" s="25"/>
      <c r="HQR17" s="27"/>
      <c r="HQS17" s="28"/>
      <c r="HQT17" s="28"/>
      <c r="HQU17" s="27"/>
      <c r="HQV17" s="27"/>
      <c r="HQW17" s="25"/>
      <c r="HQX17" s="25"/>
      <c r="HQY17" s="25"/>
      <c r="HQZ17" s="27"/>
      <c r="HRA17" s="28"/>
      <c r="HRB17" s="28"/>
      <c r="HRC17" s="27"/>
      <c r="HRD17" s="27"/>
      <c r="HRE17" s="25"/>
      <c r="HRF17" s="25"/>
      <c r="HRG17" s="25"/>
      <c r="HRH17" s="27"/>
      <c r="HRI17" s="28"/>
      <c r="HRJ17" s="28"/>
      <c r="HRK17" s="27"/>
      <c r="HRL17" s="27"/>
      <c r="HRM17" s="25"/>
      <c r="HRN17" s="25"/>
      <c r="HRO17" s="25"/>
      <c r="HRP17" s="27"/>
      <c r="HRQ17" s="28"/>
      <c r="HRR17" s="28"/>
      <c r="HRS17" s="27"/>
      <c r="HRT17" s="27"/>
      <c r="HRU17" s="25"/>
      <c r="HRV17" s="25"/>
      <c r="HRW17" s="25"/>
      <c r="HRX17" s="27"/>
      <c r="HRY17" s="28"/>
      <c r="HRZ17" s="28"/>
      <c r="HSA17" s="27"/>
      <c r="HSB17" s="27"/>
      <c r="HSC17" s="25"/>
      <c r="HSD17" s="25"/>
      <c r="HSE17" s="25"/>
      <c r="HSF17" s="27"/>
      <c r="HSG17" s="28"/>
      <c r="HSH17" s="28"/>
      <c r="HSI17" s="27"/>
      <c r="HSJ17" s="27"/>
      <c r="HSK17" s="25"/>
      <c r="HSL17" s="25"/>
      <c r="HSM17" s="25"/>
      <c r="HSN17" s="27"/>
      <c r="HSO17" s="28"/>
      <c r="HSP17" s="28"/>
      <c r="HSQ17" s="27"/>
      <c r="HSR17" s="27"/>
      <c r="HSS17" s="25"/>
      <c r="HST17" s="25"/>
      <c r="HSU17" s="25"/>
      <c r="HSV17" s="27"/>
      <c r="HSW17" s="28"/>
      <c r="HSX17" s="28"/>
      <c r="HSY17" s="27"/>
      <c r="HSZ17" s="27"/>
      <c r="HTA17" s="25"/>
      <c r="HTB17" s="25"/>
      <c r="HTC17" s="25"/>
      <c r="HTD17" s="27"/>
      <c r="HTE17" s="28"/>
      <c r="HTF17" s="28"/>
      <c r="HTG17" s="27"/>
      <c r="HTH17" s="27"/>
      <c r="HTI17" s="25"/>
      <c r="HTJ17" s="25"/>
      <c r="HTK17" s="25"/>
      <c r="HTL17" s="27"/>
      <c r="HTM17" s="28"/>
      <c r="HTN17" s="28"/>
      <c r="HTO17" s="27"/>
      <c r="HTP17" s="27"/>
      <c r="HTQ17" s="25"/>
      <c r="HTR17" s="25"/>
      <c r="HTS17" s="25"/>
      <c r="HTT17" s="27"/>
      <c r="HTU17" s="28"/>
      <c r="HTV17" s="28"/>
      <c r="HTW17" s="27"/>
      <c r="HTX17" s="27"/>
      <c r="HTY17" s="25"/>
      <c r="HTZ17" s="25"/>
      <c r="HUA17" s="25"/>
      <c r="HUB17" s="27"/>
      <c r="HUC17" s="28"/>
      <c r="HUD17" s="28"/>
      <c r="HUE17" s="27"/>
      <c r="HUF17" s="27"/>
      <c r="HUG17" s="25"/>
      <c r="HUH17" s="25"/>
      <c r="HUI17" s="25"/>
      <c r="HUJ17" s="27"/>
      <c r="HUK17" s="28"/>
      <c r="HUL17" s="28"/>
      <c r="HUM17" s="27"/>
      <c r="HUN17" s="27"/>
      <c r="HUO17" s="25"/>
      <c r="HUP17" s="25"/>
      <c r="HUQ17" s="25"/>
      <c r="HUR17" s="27"/>
      <c r="HUS17" s="28"/>
      <c r="HUT17" s="28"/>
      <c r="HUU17" s="27"/>
      <c r="HUV17" s="27"/>
      <c r="HUW17" s="25"/>
      <c r="HUX17" s="25"/>
      <c r="HUY17" s="25"/>
      <c r="HUZ17" s="27"/>
      <c r="HVA17" s="28"/>
      <c r="HVB17" s="28"/>
      <c r="HVC17" s="27"/>
      <c r="HVD17" s="27"/>
      <c r="HVE17" s="25"/>
      <c r="HVF17" s="25"/>
      <c r="HVG17" s="25"/>
      <c r="HVH17" s="27"/>
      <c r="HVI17" s="28"/>
      <c r="HVJ17" s="28"/>
      <c r="HVK17" s="27"/>
      <c r="HVL17" s="27"/>
      <c r="HVM17" s="25"/>
      <c r="HVN17" s="25"/>
      <c r="HVO17" s="25"/>
      <c r="HVP17" s="27"/>
      <c r="HVQ17" s="28"/>
      <c r="HVR17" s="28"/>
      <c r="HVS17" s="27"/>
      <c r="HVT17" s="27"/>
      <c r="HVU17" s="25"/>
      <c r="HVV17" s="25"/>
      <c r="HVW17" s="25"/>
      <c r="HVX17" s="27"/>
      <c r="HVY17" s="28"/>
      <c r="HVZ17" s="28"/>
      <c r="HWA17" s="27"/>
      <c r="HWB17" s="27"/>
      <c r="HWC17" s="25"/>
      <c r="HWD17" s="25"/>
      <c r="HWE17" s="25"/>
      <c r="HWF17" s="27"/>
      <c r="HWG17" s="28"/>
      <c r="HWH17" s="28"/>
      <c r="HWI17" s="27"/>
      <c r="HWJ17" s="27"/>
      <c r="HWK17" s="25"/>
      <c r="HWL17" s="25"/>
      <c r="HWM17" s="25"/>
      <c r="HWN17" s="27"/>
      <c r="HWO17" s="28"/>
      <c r="HWP17" s="28"/>
      <c r="HWQ17" s="27"/>
      <c r="HWR17" s="27"/>
      <c r="HWS17" s="25"/>
      <c r="HWT17" s="25"/>
      <c r="HWU17" s="25"/>
      <c r="HWV17" s="27"/>
      <c r="HWW17" s="28"/>
      <c r="HWX17" s="28"/>
      <c r="HWY17" s="27"/>
      <c r="HWZ17" s="27"/>
      <c r="HXA17" s="25"/>
      <c r="HXB17" s="25"/>
      <c r="HXC17" s="25"/>
      <c r="HXD17" s="27"/>
      <c r="HXE17" s="28"/>
      <c r="HXF17" s="28"/>
      <c r="HXG17" s="27"/>
      <c r="HXH17" s="27"/>
      <c r="HXI17" s="25"/>
      <c r="HXJ17" s="25"/>
      <c r="HXK17" s="25"/>
      <c r="HXL17" s="27"/>
      <c r="HXM17" s="28"/>
      <c r="HXN17" s="28"/>
      <c r="HXO17" s="27"/>
      <c r="HXP17" s="27"/>
      <c r="HXQ17" s="25"/>
      <c r="HXR17" s="25"/>
      <c r="HXS17" s="25"/>
      <c r="HXT17" s="27"/>
      <c r="HXU17" s="28"/>
      <c r="HXV17" s="28"/>
      <c r="HXW17" s="27"/>
      <c r="HXX17" s="27"/>
      <c r="HXY17" s="25"/>
      <c r="HXZ17" s="25"/>
      <c r="HYA17" s="25"/>
      <c r="HYB17" s="27"/>
      <c r="HYC17" s="28"/>
      <c r="HYD17" s="28"/>
      <c r="HYE17" s="27"/>
      <c r="HYF17" s="27"/>
      <c r="HYG17" s="25"/>
      <c r="HYH17" s="25"/>
      <c r="HYI17" s="25"/>
      <c r="HYJ17" s="27"/>
      <c r="HYK17" s="28"/>
      <c r="HYL17" s="28"/>
      <c r="HYM17" s="27"/>
      <c r="HYN17" s="27"/>
      <c r="HYO17" s="25"/>
      <c r="HYP17" s="25"/>
      <c r="HYQ17" s="25"/>
      <c r="HYR17" s="27"/>
      <c r="HYS17" s="28"/>
      <c r="HYT17" s="28"/>
      <c r="HYU17" s="27"/>
      <c r="HYV17" s="27"/>
      <c r="HYW17" s="25"/>
      <c r="HYX17" s="25"/>
      <c r="HYY17" s="25"/>
      <c r="HYZ17" s="27"/>
      <c r="HZA17" s="28"/>
      <c r="HZB17" s="28"/>
      <c r="HZC17" s="27"/>
      <c r="HZD17" s="27"/>
      <c r="HZE17" s="25"/>
      <c r="HZF17" s="25"/>
      <c r="HZG17" s="25"/>
      <c r="HZH17" s="27"/>
      <c r="HZI17" s="28"/>
      <c r="HZJ17" s="28"/>
      <c r="HZK17" s="27"/>
      <c r="HZL17" s="27"/>
      <c r="HZM17" s="25"/>
      <c r="HZN17" s="25"/>
      <c r="HZO17" s="25"/>
      <c r="HZP17" s="27"/>
      <c r="HZQ17" s="28"/>
      <c r="HZR17" s="28"/>
      <c r="HZS17" s="27"/>
      <c r="HZT17" s="27"/>
      <c r="HZU17" s="25"/>
      <c r="HZV17" s="25"/>
      <c r="HZW17" s="25"/>
      <c r="HZX17" s="27"/>
      <c r="HZY17" s="28"/>
      <c r="HZZ17" s="28"/>
      <c r="IAA17" s="27"/>
      <c r="IAB17" s="27"/>
      <c r="IAC17" s="25"/>
      <c r="IAD17" s="25"/>
      <c r="IAE17" s="25"/>
      <c r="IAF17" s="27"/>
      <c r="IAG17" s="28"/>
      <c r="IAH17" s="28"/>
      <c r="IAI17" s="27"/>
      <c r="IAJ17" s="27"/>
      <c r="IAK17" s="25"/>
      <c r="IAL17" s="25"/>
      <c r="IAM17" s="25"/>
      <c r="IAN17" s="27"/>
      <c r="IAO17" s="28"/>
      <c r="IAP17" s="28"/>
      <c r="IAQ17" s="27"/>
      <c r="IAR17" s="27"/>
      <c r="IAS17" s="25"/>
      <c r="IAT17" s="25"/>
      <c r="IAU17" s="25"/>
      <c r="IAV17" s="27"/>
      <c r="IAW17" s="28"/>
      <c r="IAX17" s="28"/>
      <c r="IAY17" s="27"/>
      <c r="IAZ17" s="27"/>
      <c r="IBA17" s="25"/>
      <c r="IBB17" s="25"/>
      <c r="IBC17" s="25"/>
      <c r="IBD17" s="27"/>
      <c r="IBE17" s="28"/>
      <c r="IBF17" s="28"/>
      <c r="IBG17" s="27"/>
      <c r="IBH17" s="27"/>
      <c r="IBI17" s="25"/>
      <c r="IBJ17" s="25"/>
      <c r="IBK17" s="25"/>
      <c r="IBL17" s="27"/>
      <c r="IBM17" s="28"/>
      <c r="IBN17" s="28"/>
      <c r="IBO17" s="27"/>
      <c r="IBP17" s="27"/>
      <c r="IBQ17" s="25"/>
      <c r="IBR17" s="25"/>
      <c r="IBS17" s="25"/>
      <c r="IBT17" s="27"/>
      <c r="IBU17" s="28"/>
      <c r="IBV17" s="28"/>
      <c r="IBW17" s="27"/>
      <c r="IBX17" s="27"/>
      <c r="IBY17" s="25"/>
      <c r="IBZ17" s="25"/>
      <c r="ICA17" s="25"/>
      <c r="ICB17" s="27"/>
      <c r="ICC17" s="28"/>
      <c r="ICD17" s="28"/>
      <c r="ICE17" s="27"/>
      <c r="ICF17" s="27"/>
      <c r="ICG17" s="25"/>
      <c r="ICH17" s="25"/>
      <c r="ICI17" s="25"/>
      <c r="ICJ17" s="27"/>
      <c r="ICK17" s="28"/>
      <c r="ICL17" s="28"/>
      <c r="ICM17" s="27"/>
      <c r="ICN17" s="27"/>
      <c r="ICO17" s="25"/>
      <c r="ICP17" s="25"/>
      <c r="ICQ17" s="25"/>
      <c r="ICR17" s="27"/>
      <c r="ICS17" s="28"/>
      <c r="ICT17" s="28"/>
      <c r="ICU17" s="27"/>
      <c r="ICV17" s="27"/>
      <c r="ICW17" s="25"/>
      <c r="ICX17" s="25"/>
      <c r="ICY17" s="25"/>
      <c r="ICZ17" s="27"/>
      <c r="IDA17" s="28"/>
      <c r="IDB17" s="28"/>
      <c r="IDC17" s="27"/>
      <c r="IDD17" s="27"/>
      <c r="IDE17" s="25"/>
      <c r="IDF17" s="25"/>
      <c r="IDG17" s="25"/>
      <c r="IDH17" s="27"/>
      <c r="IDI17" s="28"/>
      <c r="IDJ17" s="28"/>
      <c r="IDK17" s="27"/>
      <c r="IDL17" s="27"/>
      <c r="IDM17" s="25"/>
      <c r="IDN17" s="25"/>
      <c r="IDO17" s="25"/>
      <c r="IDP17" s="27"/>
      <c r="IDQ17" s="28"/>
      <c r="IDR17" s="28"/>
      <c r="IDS17" s="27"/>
      <c r="IDT17" s="27"/>
      <c r="IDU17" s="25"/>
      <c r="IDV17" s="25"/>
      <c r="IDW17" s="25"/>
      <c r="IDX17" s="27"/>
      <c r="IDY17" s="28"/>
      <c r="IDZ17" s="28"/>
      <c r="IEA17" s="27"/>
      <c r="IEB17" s="27"/>
      <c r="IEC17" s="25"/>
      <c r="IED17" s="25"/>
      <c r="IEE17" s="25"/>
      <c r="IEF17" s="27"/>
      <c r="IEG17" s="28"/>
      <c r="IEH17" s="28"/>
      <c r="IEI17" s="27"/>
      <c r="IEJ17" s="27"/>
      <c r="IEK17" s="25"/>
      <c r="IEL17" s="25"/>
      <c r="IEM17" s="25"/>
      <c r="IEN17" s="27"/>
      <c r="IEO17" s="28"/>
      <c r="IEP17" s="28"/>
      <c r="IEQ17" s="27"/>
      <c r="IER17" s="27"/>
      <c r="IES17" s="25"/>
      <c r="IET17" s="25"/>
      <c r="IEU17" s="25"/>
      <c r="IEV17" s="27"/>
      <c r="IEW17" s="28"/>
      <c r="IEX17" s="28"/>
      <c r="IEY17" s="27"/>
      <c r="IEZ17" s="27"/>
      <c r="IFA17" s="25"/>
      <c r="IFB17" s="25"/>
      <c r="IFC17" s="25"/>
      <c r="IFD17" s="27"/>
      <c r="IFE17" s="28"/>
      <c r="IFF17" s="28"/>
      <c r="IFG17" s="27"/>
      <c r="IFH17" s="27"/>
      <c r="IFI17" s="25"/>
      <c r="IFJ17" s="25"/>
      <c r="IFK17" s="25"/>
      <c r="IFL17" s="27"/>
      <c r="IFM17" s="28"/>
      <c r="IFN17" s="28"/>
      <c r="IFO17" s="27"/>
      <c r="IFP17" s="27"/>
      <c r="IFQ17" s="25"/>
      <c r="IFR17" s="25"/>
      <c r="IFS17" s="25"/>
      <c r="IFT17" s="27"/>
      <c r="IFU17" s="28"/>
      <c r="IFV17" s="28"/>
      <c r="IFW17" s="27"/>
      <c r="IFX17" s="27"/>
      <c r="IFY17" s="25"/>
      <c r="IFZ17" s="25"/>
      <c r="IGA17" s="25"/>
      <c r="IGB17" s="27"/>
      <c r="IGC17" s="28"/>
      <c r="IGD17" s="28"/>
      <c r="IGE17" s="27"/>
      <c r="IGF17" s="27"/>
      <c r="IGG17" s="25"/>
      <c r="IGH17" s="25"/>
      <c r="IGI17" s="25"/>
      <c r="IGJ17" s="27"/>
      <c r="IGK17" s="28"/>
      <c r="IGL17" s="28"/>
      <c r="IGM17" s="27"/>
      <c r="IGN17" s="27"/>
      <c r="IGO17" s="25"/>
      <c r="IGP17" s="25"/>
      <c r="IGQ17" s="25"/>
      <c r="IGR17" s="27"/>
      <c r="IGS17" s="28"/>
      <c r="IGT17" s="28"/>
      <c r="IGU17" s="27"/>
      <c r="IGV17" s="27"/>
      <c r="IGW17" s="25"/>
      <c r="IGX17" s="25"/>
      <c r="IGY17" s="25"/>
      <c r="IGZ17" s="27"/>
      <c r="IHA17" s="28"/>
      <c r="IHB17" s="28"/>
      <c r="IHC17" s="27"/>
      <c r="IHD17" s="27"/>
      <c r="IHE17" s="25"/>
      <c r="IHF17" s="25"/>
      <c r="IHG17" s="25"/>
      <c r="IHH17" s="27"/>
      <c r="IHI17" s="28"/>
      <c r="IHJ17" s="28"/>
      <c r="IHK17" s="27"/>
      <c r="IHL17" s="27"/>
      <c r="IHM17" s="25"/>
      <c r="IHN17" s="25"/>
      <c r="IHO17" s="25"/>
      <c r="IHP17" s="27"/>
      <c r="IHQ17" s="28"/>
      <c r="IHR17" s="28"/>
      <c r="IHS17" s="27"/>
      <c r="IHT17" s="27"/>
      <c r="IHU17" s="25"/>
      <c r="IHV17" s="25"/>
      <c r="IHW17" s="25"/>
      <c r="IHX17" s="27"/>
      <c r="IHY17" s="28"/>
      <c r="IHZ17" s="28"/>
      <c r="IIA17" s="27"/>
      <c r="IIB17" s="27"/>
      <c r="IIC17" s="25"/>
      <c r="IID17" s="25"/>
      <c r="IIE17" s="25"/>
      <c r="IIF17" s="27"/>
      <c r="IIG17" s="28"/>
      <c r="IIH17" s="28"/>
      <c r="III17" s="27"/>
      <c r="IIJ17" s="27"/>
      <c r="IIK17" s="25"/>
      <c r="IIL17" s="25"/>
      <c r="IIM17" s="25"/>
      <c r="IIN17" s="27"/>
      <c r="IIO17" s="28"/>
      <c r="IIP17" s="28"/>
      <c r="IIQ17" s="27"/>
      <c r="IIR17" s="27"/>
      <c r="IIS17" s="25"/>
      <c r="IIT17" s="25"/>
      <c r="IIU17" s="25"/>
      <c r="IIV17" s="27"/>
      <c r="IIW17" s="28"/>
      <c r="IIX17" s="28"/>
      <c r="IIY17" s="27"/>
      <c r="IIZ17" s="27"/>
      <c r="IJA17" s="25"/>
      <c r="IJB17" s="25"/>
      <c r="IJC17" s="25"/>
      <c r="IJD17" s="27"/>
      <c r="IJE17" s="28"/>
      <c r="IJF17" s="28"/>
      <c r="IJG17" s="27"/>
      <c r="IJH17" s="27"/>
      <c r="IJI17" s="25"/>
      <c r="IJJ17" s="25"/>
      <c r="IJK17" s="25"/>
      <c r="IJL17" s="27"/>
      <c r="IJM17" s="28"/>
      <c r="IJN17" s="28"/>
      <c r="IJO17" s="27"/>
      <c r="IJP17" s="27"/>
      <c r="IJQ17" s="25"/>
      <c r="IJR17" s="25"/>
      <c r="IJS17" s="25"/>
      <c r="IJT17" s="27"/>
      <c r="IJU17" s="28"/>
      <c r="IJV17" s="28"/>
      <c r="IJW17" s="27"/>
      <c r="IJX17" s="27"/>
      <c r="IJY17" s="25"/>
      <c r="IJZ17" s="25"/>
      <c r="IKA17" s="25"/>
      <c r="IKB17" s="27"/>
      <c r="IKC17" s="28"/>
      <c r="IKD17" s="28"/>
      <c r="IKE17" s="27"/>
      <c r="IKF17" s="27"/>
      <c r="IKG17" s="25"/>
      <c r="IKH17" s="25"/>
      <c r="IKI17" s="25"/>
      <c r="IKJ17" s="27"/>
      <c r="IKK17" s="28"/>
      <c r="IKL17" s="28"/>
      <c r="IKM17" s="27"/>
      <c r="IKN17" s="27"/>
      <c r="IKO17" s="25"/>
      <c r="IKP17" s="25"/>
      <c r="IKQ17" s="25"/>
      <c r="IKR17" s="27"/>
      <c r="IKS17" s="28"/>
      <c r="IKT17" s="28"/>
      <c r="IKU17" s="27"/>
      <c r="IKV17" s="27"/>
      <c r="IKW17" s="25"/>
      <c r="IKX17" s="25"/>
      <c r="IKY17" s="25"/>
      <c r="IKZ17" s="27"/>
      <c r="ILA17" s="28"/>
      <c r="ILB17" s="28"/>
      <c r="ILC17" s="27"/>
      <c r="ILD17" s="27"/>
      <c r="ILE17" s="25"/>
      <c r="ILF17" s="25"/>
      <c r="ILG17" s="25"/>
      <c r="ILH17" s="27"/>
      <c r="ILI17" s="28"/>
      <c r="ILJ17" s="28"/>
      <c r="ILK17" s="27"/>
      <c r="ILL17" s="27"/>
      <c r="ILM17" s="25"/>
      <c r="ILN17" s="25"/>
      <c r="ILO17" s="25"/>
      <c r="ILP17" s="27"/>
      <c r="ILQ17" s="28"/>
      <c r="ILR17" s="28"/>
      <c r="ILS17" s="27"/>
      <c r="ILT17" s="27"/>
      <c r="ILU17" s="25"/>
      <c r="ILV17" s="25"/>
      <c r="ILW17" s="25"/>
      <c r="ILX17" s="27"/>
      <c r="ILY17" s="28"/>
      <c r="ILZ17" s="28"/>
      <c r="IMA17" s="27"/>
      <c r="IMB17" s="27"/>
      <c r="IMC17" s="25"/>
      <c r="IMD17" s="25"/>
      <c r="IME17" s="25"/>
      <c r="IMF17" s="27"/>
      <c r="IMG17" s="28"/>
      <c r="IMH17" s="28"/>
      <c r="IMI17" s="27"/>
      <c r="IMJ17" s="27"/>
      <c r="IMK17" s="25"/>
      <c r="IML17" s="25"/>
      <c r="IMM17" s="25"/>
      <c r="IMN17" s="27"/>
      <c r="IMO17" s="28"/>
      <c r="IMP17" s="28"/>
      <c r="IMQ17" s="27"/>
      <c r="IMR17" s="27"/>
      <c r="IMS17" s="25"/>
      <c r="IMT17" s="25"/>
      <c r="IMU17" s="25"/>
      <c r="IMV17" s="27"/>
      <c r="IMW17" s="28"/>
      <c r="IMX17" s="28"/>
      <c r="IMY17" s="27"/>
      <c r="IMZ17" s="27"/>
      <c r="INA17" s="25"/>
      <c r="INB17" s="25"/>
      <c r="INC17" s="25"/>
      <c r="IND17" s="27"/>
      <c r="INE17" s="28"/>
      <c r="INF17" s="28"/>
      <c r="ING17" s="27"/>
      <c r="INH17" s="27"/>
      <c r="INI17" s="25"/>
      <c r="INJ17" s="25"/>
      <c r="INK17" s="25"/>
      <c r="INL17" s="27"/>
      <c r="INM17" s="28"/>
      <c r="INN17" s="28"/>
      <c r="INO17" s="27"/>
      <c r="INP17" s="27"/>
      <c r="INQ17" s="25"/>
      <c r="INR17" s="25"/>
      <c r="INS17" s="25"/>
      <c r="INT17" s="27"/>
      <c r="INU17" s="28"/>
      <c r="INV17" s="28"/>
      <c r="INW17" s="27"/>
      <c r="INX17" s="27"/>
      <c r="INY17" s="25"/>
      <c r="INZ17" s="25"/>
      <c r="IOA17" s="25"/>
      <c r="IOB17" s="27"/>
      <c r="IOC17" s="28"/>
      <c r="IOD17" s="28"/>
      <c r="IOE17" s="27"/>
      <c r="IOF17" s="27"/>
      <c r="IOG17" s="25"/>
      <c r="IOH17" s="25"/>
      <c r="IOI17" s="25"/>
      <c r="IOJ17" s="27"/>
      <c r="IOK17" s="28"/>
      <c r="IOL17" s="28"/>
      <c r="IOM17" s="27"/>
      <c r="ION17" s="27"/>
      <c r="IOO17" s="25"/>
      <c r="IOP17" s="25"/>
      <c r="IOQ17" s="25"/>
      <c r="IOR17" s="27"/>
      <c r="IOS17" s="28"/>
      <c r="IOT17" s="28"/>
      <c r="IOU17" s="27"/>
      <c r="IOV17" s="27"/>
      <c r="IOW17" s="25"/>
      <c r="IOX17" s="25"/>
      <c r="IOY17" s="25"/>
      <c r="IOZ17" s="27"/>
      <c r="IPA17" s="28"/>
      <c r="IPB17" s="28"/>
      <c r="IPC17" s="27"/>
      <c r="IPD17" s="27"/>
      <c r="IPE17" s="25"/>
      <c r="IPF17" s="25"/>
      <c r="IPG17" s="25"/>
      <c r="IPH17" s="27"/>
      <c r="IPI17" s="28"/>
      <c r="IPJ17" s="28"/>
      <c r="IPK17" s="27"/>
      <c r="IPL17" s="27"/>
      <c r="IPM17" s="25"/>
      <c r="IPN17" s="25"/>
      <c r="IPO17" s="25"/>
      <c r="IPP17" s="27"/>
      <c r="IPQ17" s="28"/>
      <c r="IPR17" s="28"/>
      <c r="IPS17" s="27"/>
      <c r="IPT17" s="27"/>
      <c r="IPU17" s="25"/>
      <c r="IPV17" s="25"/>
      <c r="IPW17" s="25"/>
      <c r="IPX17" s="27"/>
      <c r="IPY17" s="28"/>
      <c r="IPZ17" s="28"/>
      <c r="IQA17" s="27"/>
      <c r="IQB17" s="27"/>
      <c r="IQC17" s="25"/>
      <c r="IQD17" s="25"/>
      <c r="IQE17" s="25"/>
      <c r="IQF17" s="27"/>
      <c r="IQG17" s="28"/>
      <c r="IQH17" s="28"/>
      <c r="IQI17" s="27"/>
      <c r="IQJ17" s="27"/>
      <c r="IQK17" s="25"/>
      <c r="IQL17" s="25"/>
      <c r="IQM17" s="25"/>
      <c r="IQN17" s="27"/>
      <c r="IQO17" s="28"/>
      <c r="IQP17" s="28"/>
      <c r="IQQ17" s="27"/>
      <c r="IQR17" s="27"/>
      <c r="IQS17" s="25"/>
      <c r="IQT17" s="25"/>
      <c r="IQU17" s="25"/>
      <c r="IQV17" s="27"/>
      <c r="IQW17" s="28"/>
      <c r="IQX17" s="28"/>
      <c r="IQY17" s="27"/>
      <c r="IQZ17" s="27"/>
      <c r="IRA17" s="25"/>
      <c r="IRB17" s="25"/>
      <c r="IRC17" s="25"/>
      <c r="IRD17" s="27"/>
      <c r="IRE17" s="28"/>
      <c r="IRF17" s="28"/>
      <c r="IRG17" s="27"/>
      <c r="IRH17" s="27"/>
      <c r="IRI17" s="25"/>
      <c r="IRJ17" s="25"/>
      <c r="IRK17" s="25"/>
      <c r="IRL17" s="27"/>
      <c r="IRM17" s="28"/>
      <c r="IRN17" s="28"/>
      <c r="IRO17" s="27"/>
      <c r="IRP17" s="27"/>
      <c r="IRQ17" s="25"/>
      <c r="IRR17" s="25"/>
      <c r="IRS17" s="25"/>
      <c r="IRT17" s="27"/>
      <c r="IRU17" s="28"/>
      <c r="IRV17" s="28"/>
      <c r="IRW17" s="27"/>
      <c r="IRX17" s="27"/>
      <c r="IRY17" s="25"/>
      <c r="IRZ17" s="25"/>
      <c r="ISA17" s="25"/>
      <c r="ISB17" s="27"/>
      <c r="ISC17" s="28"/>
      <c r="ISD17" s="28"/>
      <c r="ISE17" s="27"/>
      <c r="ISF17" s="27"/>
      <c r="ISG17" s="25"/>
      <c r="ISH17" s="25"/>
      <c r="ISI17" s="25"/>
      <c r="ISJ17" s="27"/>
      <c r="ISK17" s="28"/>
      <c r="ISL17" s="28"/>
      <c r="ISM17" s="27"/>
      <c r="ISN17" s="27"/>
      <c r="ISO17" s="25"/>
      <c r="ISP17" s="25"/>
      <c r="ISQ17" s="25"/>
      <c r="ISR17" s="27"/>
      <c r="ISS17" s="28"/>
      <c r="IST17" s="28"/>
      <c r="ISU17" s="27"/>
      <c r="ISV17" s="27"/>
      <c r="ISW17" s="25"/>
      <c r="ISX17" s="25"/>
      <c r="ISY17" s="25"/>
      <c r="ISZ17" s="27"/>
      <c r="ITA17" s="28"/>
      <c r="ITB17" s="28"/>
      <c r="ITC17" s="27"/>
      <c r="ITD17" s="27"/>
      <c r="ITE17" s="25"/>
      <c r="ITF17" s="25"/>
      <c r="ITG17" s="25"/>
      <c r="ITH17" s="27"/>
      <c r="ITI17" s="28"/>
      <c r="ITJ17" s="28"/>
      <c r="ITK17" s="27"/>
      <c r="ITL17" s="27"/>
      <c r="ITM17" s="25"/>
      <c r="ITN17" s="25"/>
      <c r="ITO17" s="25"/>
      <c r="ITP17" s="27"/>
      <c r="ITQ17" s="28"/>
      <c r="ITR17" s="28"/>
      <c r="ITS17" s="27"/>
      <c r="ITT17" s="27"/>
      <c r="ITU17" s="25"/>
      <c r="ITV17" s="25"/>
      <c r="ITW17" s="25"/>
      <c r="ITX17" s="27"/>
      <c r="ITY17" s="28"/>
      <c r="ITZ17" s="28"/>
      <c r="IUA17" s="27"/>
      <c r="IUB17" s="27"/>
      <c r="IUC17" s="25"/>
      <c r="IUD17" s="25"/>
      <c r="IUE17" s="25"/>
      <c r="IUF17" s="27"/>
      <c r="IUG17" s="28"/>
      <c r="IUH17" s="28"/>
      <c r="IUI17" s="27"/>
      <c r="IUJ17" s="27"/>
      <c r="IUK17" s="25"/>
      <c r="IUL17" s="25"/>
      <c r="IUM17" s="25"/>
      <c r="IUN17" s="27"/>
      <c r="IUO17" s="28"/>
      <c r="IUP17" s="28"/>
      <c r="IUQ17" s="27"/>
      <c r="IUR17" s="27"/>
      <c r="IUS17" s="25"/>
      <c r="IUT17" s="25"/>
      <c r="IUU17" s="25"/>
      <c r="IUV17" s="27"/>
      <c r="IUW17" s="28"/>
      <c r="IUX17" s="28"/>
      <c r="IUY17" s="27"/>
      <c r="IUZ17" s="27"/>
      <c r="IVA17" s="25"/>
      <c r="IVB17" s="25"/>
      <c r="IVC17" s="25"/>
      <c r="IVD17" s="27"/>
      <c r="IVE17" s="28"/>
      <c r="IVF17" s="28"/>
      <c r="IVG17" s="27"/>
      <c r="IVH17" s="27"/>
      <c r="IVI17" s="25"/>
      <c r="IVJ17" s="25"/>
      <c r="IVK17" s="25"/>
      <c r="IVL17" s="27"/>
      <c r="IVM17" s="28"/>
      <c r="IVN17" s="28"/>
      <c r="IVO17" s="27"/>
      <c r="IVP17" s="27"/>
      <c r="IVQ17" s="25"/>
      <c r="IVR17" s="25"/>
      <c r="IVS17" s="25"/>
      <c r="IVT17" s="27"/>
      <c r="IVU17" s="28"/>
      <c r="IVV17" s="28"/>
      <c r="IVW17" s="27"/>
      <c r="IVX17" s="27"/>
      <c r="IVY17" s="25"/>
      <c r="IVZ17" s="25"/>
      <c r="IWA17" s="25"/>
      <c r="IWB17" s="27"/>
      <c r="IWC17" s="28"/>
      <c r="IWD17" s="28"/>
      <c r="IWE17" s="27"/>
      <c r="IWF17" s="27"/>
      <c r="IWG17" s="25"/>
      <c r="IWH17" s="25"/>
      <c r="IWI17" s="25"/>
      <c r="IWJ17" s="27"/>
      <c r="IWK17" s="28"/>
      <c r="IWL17" s="28"/>
      <c r="IWM17" s="27"/>
      <c r="IWN17" s="27"/>
      <c r="IWO17" s="25"/>
      <c r="IWP17" s="25"/>
      <c r="IWQ17" s="25"/>
      <c r="IWR17" s="27"/>
      <c r="IWS17" s="28"/>
      <c r="IWT17" s="28"/>
      <c r="IWU17" s="27"/>
      <c r="IWV17" s="27"/>
      <c r="IWW17" s="25"/>
      <c r="IWX17" s="25"/>
      <c r="IWY17" s="25"/>
      <c r="IWZ17" s="27"/>
      <c r="IXA17" s="28"/>
      <c r="IXB17" s="28"/>
      <c r="IXC17" s="27"/>
      <c r="IXD17" s="27"/>
      <c r="IXE17" s="25"/>
      <c r="IXF17" s="25"/>
      <c r="IXG17" s="25"/>
      <c r="IXH17" s="27"/>
      <c r="IXI17" s="28"/>
      <c r="IXJ17" s="28"/>
      <c r="IXK17" s="27"/>
      <c r="IXL17" s="27"/>
      <c r="IXM17" s="25"/>
      <c r="IXN17" s="25"/>
      <c r="IXO17" s="25"/>
      <c r="IXP17" s="27"/>
      <c r="IXQ17" s="28"/>
      <c r="IXR17" s="28"/>
      <c r="IXS17" s="27"/>
      <c r="IXT17" s="27"/>
      <c r="IXU17" s="25"/>
      <c r="IXV17" s="25"/>
      <c r="IXW17" s="25"/>
      <c r="IXX17" s="27"/>
      <c r="IXY17" s="28"/>
      <c r="IXZ17" s="28"/>
      <c r="IYA17" s="27"/>
      <c r="IYB17" s="27"/>
      <c r="IYC17" s="25"/>
      <c r="IYD17" s="25"/>
      <c r="IYE17" s="25"/>
      <c r="IYF17" s="27"/>
      <c r="IYG17" s="28"/>
      <c r="IYH17" s="28"/>
      <c r="IYI17" s="27"/>
      <c r="IYJ17" s="27"/>
      <c r="IYK17" s="25"/>
      <c r="IYL17" s="25"/>
      <c r="IYM17" s="25"/>
      <c r="IYN17" s="27"/>
      <c r="IYO17" s="28"/>
      <c r="IYP17" s="28"/>
      <c r="IYQ17" s="27"/>
      <c r="IYR17" s="27"/>
      <c r="IYS17" s="25"/>
      <c r="IYT17" s="25"/>
      <c r="IYU17" s="25"/>
      <c r="IYV17" s="27"/>
      <c r="IYW17" s="28"/>
      <c r="IYX17" s="28"/>
      <c r="IYY17" s="27"/>
      <c r="IYZ17" s="27"/>
      <c r="IZA17" s="25"/>
      <c r="IZB17" s="25"/>
      <c r="IZC17" s="25"/>
      <c r="IZD17" s="27"/>
      <c r="IZE17" s="28"/>
      <c r="IZF17" s="28"/>
      <c r="IZG17" s="27"/>
      <c r="IZH17" s="27"/>
      <c r="IZI17" s="25"/>
      <c r="IZJ17" s="25"/>
      <c r="IZK17" s="25"/>
      <c r="IZL17" s="27"/>
      <c r="IZM17" s="28"/>
      <c r="IZN17" s="28"/>
      <c r="IZO17" s="27"/>
      <c r="IZP17" s="27"/>
      <c r="IZQ17" s="25"/>
      <c r="IZR17" s="25"/>
      <c r="IZS17" s="25"/>
      <c r="IZT17" s="27"/>
      <c r="IZU17" s="28"/>
      <c r="IZV17" s="28"/>
      <c r="IZW17" s="27"/>
      <c r="IZX17" s="27"/>
      <c r="IZY17" s="25"/>
      <c r="IZZ17" s="25"/>
      <c r="JAA17" s="25"/>
      <c r="JAB17" s="27"/>
      <c r="JAC17" s="28"/>
      <c r="JAD17" s="28"/>
      <c r="JAE17" s="27"/>
      <c r="JAF17" s="27"/>
      <c r="JAG17" s="25"/>
      <c r="JAH17" s="25"/>
      <c r="JAI17" s="25"/>
      <c r="JAJ17" s="27"/>
      <c r="JAK17" s="28"/>
      <c r="JAL17" s="28"/>
      <c r="JAM17" s="27"/>
      <c r="JAN17" s="27"/>
      <c r="JAO17" s="25"/>
      <c r="JAP17" s="25"/>
      <c r="JAQ17" s="25"/>
      <c r="JAR17" s="27"/>
      <c r="JAS17" s="28"/>
      <c r="JAT17" s="28"/>
      <c r="JAU17" s="27"/>
      <c r="JAV17" s="27"/>
      <c r="JAW17" s="25"/>
      <c r="JAX17" s="25"/>
      <c r="JAY17" s="25"/>
      <c r="JAZ17" s="27"/>
      <c r="JBA17" s="28"/>
      <c r="JBB17" s="28"/>
      <c r="JBC17" s="27"/>
      <c r="JBD17" s="27"/>
      <c r="JBE17" s="25"/>
      <c r="JBF17" s="25"/>
      <c r="JBG17" s="25"/>
      <c r="JBH17" s="27"/>
      <c r="JBI17" s="28"/>
      <c r="JBJ17" s="28"/>
      <c r="JBK17" s="27"/>
      <c r="JBL17" s="27"/>
      <c r="JBM17" s="25"/>
      <c r="JBN17" s="25"/>
      <c r="JBO17" s="25"/>
      <c r="JBP17" s="27"/>
      <c r="JBQ17" s="28"/>
      <c r="JBR17" s="28"/>
      <c r="JBS17" s="27"/>
      <c r="JBT17" s="27"/>
      <c r="JBU17" s="25"/>
      <c r="JBV17" s="25"/>
      <c r="JBW17" s="25"/>
      <c r="JBX17" s="27"/>
      <c r="JBY17" s="28"/>
      <c r="JBZ17" s="28"/>
      <c r="JCA17" s="27"/>
      <c r="JCB17" s="27"/>
      <c r="JCC17" s="25"/>
      <c r="JCD17" s="25"/>
      <c r="JCE17" s="25"/>
      <c r="JCF17" s="27"/>
      <c r="JCG17" s="28"/>
      <c r="JCH17" s="28"/>
      <c r="JCI17" s="27"/>
      <c r="JCJ17" s="27"/>
      <c r="JCK17" s="25"/>
      <c r="JCL17" s="25"/>
      <c r="JCM17" s="25"/>
      <c r="JCN17" s="27"/>
      <c r="JCO17" s="28"/>
      <c r="JCP17" s="28"/>
      <c r="JCQ17" s="27"/>
      <c r="JCR17" s="27"/>
      <c r="JCS17" s="25"/>
      <c r="JCT17" s="25"/>
      <c r="JCU17" s="25"/>
      <c r="JCV17" s="27"/>
      <c r="JCW17" s="28"/>
      <c r="JCX17" s="28"/>
      <c r="JCY17" s="27"/>
      <c r="JCZ17" s="27"/>
      <c r="JDA17" s="25"/>
      <c r="JDB17" s="25"/>
      <c r="JDC17" s="25"/>
      <c r="JDD17" s="27"/>
      <c r="JDE17" s="28"/>
      <c r="JDF17" s="28"/>
      <c r="JDG17" s="27"/>
      <c r="JDH17" s="27"/>
      <c r="JDI17" s="25"/>
      <c r="JDJ17" s="25"/>
      <c r="JDK17" s="25"/>
      <c r="JDL17" s="27"/>
      <c r="JDM17" s="28"/>
      <c r="JDN17" s="28"/>
      <c r="JDO17" s="27"/>
      <c r="JDP17" s="27"/>
      <c r="JDQ17" s="25"/>
      <c r="JDR17" s="25"/>
      <c r="JDS17" s="25"/>
      <c r="JDT17" s="27"/>
      <c r="JDU17" s="28"/>
      <c r="JDV17" s="28"/>
      <c r="JDW17" s="27"/>
      <c r="JDX17" s="27"/>
      <c r="JDY17" s="25"/>
      <c r="JDZ17" s="25"/>
      <c r="JEA17" s="25"/>
      <c r="JEB17" s="27"/>
      <c r="JEC17" s="28"/>
      <c r="JED17" s="28"/>
      <c r="JEE17" s="27"/>
      <c r="JEF17" s="27"/>
      <c r="JEG17" s="25"/>
      <c r="JEH17" s="25"/>
      <c r="JEI17" s="25"/>
      <c r="JEJ17" s="27"/>
      <c r="JEK17" s="28"/>
      <c r="JEL17" s="28"/>
      <c r="JEM17" s="27"/>
      <c r="JEN17" s="27"/>
      <c r="JEO17" s="25"/>
      <c r="JEP17" s="25"/>
      <c r="JEQ17" s="25"/>
      <c r="JER17" s="27"/>
      <c r="JES17" s="28"/>
      <c r="JET17" s="28"/>
      <c r="JEU17" s="27"/>
      <c r="JEV17" s="27"/>
      <c r="JEW17" s="25"/>
      <c r="JEX17" s="25"/>
      <c r="JEY17" s="25"/>
      <c r="JEZ17" s="27"/>
      <c r="JFA17" s="28"/>
      <c r="JFB17" s="28"/>
      <c r="JFC17" s="27"/>
      <c r="JFD17" s="27"/>
      <c r="JFE17" s="25"/>
      <c r="JFF17" s="25"/>
      <c r="JFG17" s="25"/>
      <c r="JFH17" s="27"/>
      <c r="JFI17" s="28"/>
      <c r="JFJ17" s="28"/>
      <c r="JFK17" s="27"/>
      <c r="JFL17" s="27"/>
      <c r="JFM17" s="25"/>
      <c r="JFN17" s="25"/>
      <c r="JFO17" s="25"/>
      <c r="JFP17" s="27"/>
      <c r="JFQ17" s="28"/>
      <c r="JFR17" s="28"/>
      <c r="JFS17" s="27"/>
      <c r="JFT17" s="27"/>
      <c r="JFU17" s="25"/>
      <c r="JFV17" s="25"/>
      <c r="JFW17" s="25"/>
      <c r="JFX17" s="27"/>
      <c r="JFY17" s="28"/>
      <c r="JFZ17" s="28"/>
      <c r="JGA17" s="27"/>
      <c r="JGB17" s="27"/>
      <c r="JGC17" s="25"/>
      <c r="JGD17" s="25"/>
      <c r="JGE17" s="25"/>
      <c r="JGF17" s="27"/>
      <c r="JGG17" s="28"/>
      <c r="JGH17" s="28"/>
      <c r="JGI17" s="27"/>
      <c r="JGJ17" s="27"/>
      <c r="JGK17" s="25"/>
      <c r="JGL17" s="25"/>
      <c r="JGM17" s="25"/>
      <c r="JGN17" s="27"/>
      <c r="JGO17" s="28"/>
      <c r="JGP17" s="28"/>
      <c r="JGQ17" s="27"/>
      <c r="JGR17" s="27"/>
      <c r="JGS17" s="25"/>
      <c r="JGT17" s="25"/>
      <c r="JGU17" s="25"/>
      <c r="JGV17" s="27"/>
      <c r="JGW17" s="28"/>
      <c r="JGX17" s="28"/>
      <c r="JGY17" s="27"/>
      <c r="JGZ17" s="27"/>
      <c r="JHA17" s="25"/>
      <c r="JHB17" s="25"/>
      <c r="JHC17" s="25"/>
      <c r="JHD17" s="27"/>
      <c r="JHE17" s="28"/>
      <c r="JHF17" s="28"/>
      <c r="JHG17" s="27"/>
      <c r="JHH17" s="27"/>
      <c r="JHI17" s="25"/>
      <c r="JHJ17" s="25"/>
      <c r="JHK17" s="25"/>
      <c r="JHL17" s="27"/>
      <c r="JHM17" s="28"/>
      <c r="JHN17" s="28"/>
      <c r="JHO17" s="27"/>
      <c r="JHP17" s="27"/>
      <c r="JHQ17" s="25"/>
      <c r="JHR17" s="25"/>
      <c r="JHS17" s="25"/>
      <c r="JHT17" s="27"/>
      <c r="JHU17" s="28"/>
      <c r="JHV17" s="28"/>
      <c r="JHW17" s="27"/>
      <c r="JHX17" s="27"/>
      <c r="JHY17" s="25"/>
      <c r="JHZ17" s="25"/>
      <c r="JIA17" s="25"/>
      <c r="JIB17" s="27"/>
      <c r="JIC17" s="28"/>
      <c r="JID17" s="28"/>
      <c r="JIE17" s="27"/>
      <c r="JIF17" s="27"/>
      <c r="JIG17" s="25"/>
      <c r="JIH17" s="25"/>
      <c r="JII17" s="25"/>
      <c r="JIJ17" s="27"/>
      <c r="JIK17" s="28"/>
      <c r="JIL17" s="28"/>
      <c r="JIM17" s="27"/>
      <c r="JIN17" s="27"/>
      <c r="JIO17" s="25"/>
      <c r="JIP17" s="25"/>
      <c r="JIQ17" s="25"/>
      <c r="JIR17" s="27"/>
      <c r="JIS17" s="28"/>
      <c r="JIT17" s="28"/>
      <c r="JIU17" s="27"/>
      <c r="JIV17" s="27"/>
      <c r="JIW17" s="25"/>
      <c r="JIX17" s="25"/>
      <c r="JIY17" s="25"/>
      <c r="JIZ17" s="27"/>
      <c r="JJA17" s="28"/>
      <c r="JJB17" s="28"/>
      <c r="JJC17" s="27"/>
      <c r="JJD17" s="27"/>
      <c r="JJE17" s="25"/>
      <c r="JJF17" s="25"/>
      <c r="JJG17" s="25"/>
      <c r="JJH17" s="27"/>
      <c r="JJI17" s="28"/>
      <c r="JJJ17" s="28"/>
      <c r="JJK17" s="27"/>
      <c r="JJL17" s="27"/>
      <c r="JJM17" s="25"/>
      <c r="JJN17" s="25"/>
      <c r="JJO17" s="25"/>
      <c r="JJP17" s="27"/>
      <c r="JJQ17" s="28"/>
      <c r="JJR17" s="28"/>
      <c r="JJS17" s="27"/>
      <c r="JJT17" s="27"/>
      <c r="JJU17" s="25"/>
      <c r="JJV17" s="25"/>
      <c r="JJW17" s="25"/>
      <c r="JJX17" s="27"/>
      <c r="JJY17" s="28"/>
      <c r="JJZ17" s="28"/>
      <c r="JKA17" s="27"/>
      <c r="JKB17" s="27"/>
      <c r="JKC17" s="25"/>
      <c r="JKD17" s="25"/>
      <c r="JKE17" s="25"/>
      <c r="JKF17" s="27"/>
      <c r="JKG17" s="28"/>
      <c r="JKH17" s="28"/>
      <c r="JKI17" s="27"/>
      <c r="JKJ17" s="27"/>
      <c r="JKK17" s="25"/>
      <c r="JKL17" s="25"/>
      <c r="JKM17" s="25"/>
      <c r="JKN17" s="27"/>
      <c r="JKO17" s="28"/>
      <c r="JKP17" s="28"/>
      <c r="JKQ17" s="27"/>
      <c r="JKR17" s="27"/>
      <c r="JKS17" s="25"/>
      <c r="JKT17" s="25"/>
      <c r="JKU17" s="25"/>
      <c r="JKV17" s="27"/>
      <c r="JKW17" s="28"/>
      <c r="JKX17" s="28"/>
      <c r="JKY17" s="27"/>
      <c r="JKZ17" s="27"/>
      <c r="JLA17" s="25"/>
      <c r="JLB17" s="25"/>
      <c r="JLC17" s="25"/>
      <c r="JLD17" s="27"/>
      <c r="JLE17" s="28"/>
      <c r="JLF17" s="28"/>
      <c r="JLG17" s="27"/>
      <c r="JLH17" s="27"/>
      <c r="JLI17" s="25"/>
      <c r="JLJ17" s="25"/>
      <c r="JLK17" s="25"/>
      <c r="JLL17" s="27"/>
      <c r="JLM17" s="28"/>
      <c r="JLN17" s="28"/>
      <c r="JLO17" s="27"/>
      <c r="JLP17" s="27"/>
      <c r="JLQ17" s="25"/>
      <c r="JLR17" s="25"/>
      <c r="JLS17" s="25"/>
      <c r="JLT17" s="27"/>
      <c r="JLU17" s="28"/>
      <c r="JLV17" s="28"/>
      <c r="JLW17" s="27"/>
      <c r="JLX17" s="27"/>
      <c r="JLY17" s="25"/>
      <c r="JLZ17" s="25"/>
      <c r="JMA17" s="25"/>
      <c r="JMB17" s="27"/>
      <c r="JMC17" s="28"/>
      <c r="JMD17" s="28"/>
      <c r="JME17" s="27"/>
      <c r="JMF17" s="27"/>
      <c r="JMG17" s="25"/>
      <c r="JMH17" s="25"/>
      <c r="JMI17" s="25"/>
      <c r="JMJ17" s="27"/>
      <c r="JMK17" s="28"/>
      <c r="JML17" s="28"/>
      <c r="JMM17" s="27"/>
      <c r="JMN17" s="27"/>
      <c r="JMO17" s="25"/>
      <c r="JMP17" s="25"/>
      <c r="JMQ17" s="25"/>
      <c r="JMR17" s="27"/>
      <c r="JMS17" s="28"/>
      <c r="JMT17" s="28"/>
      <c r="JMU17" s="27"/>
      <c r="JMV17" s="27"/>
      <c r="JMW17" s="25"/>
      <c r="JMX17" s="25"/>
      <c r="JMY17" s="25"/>
      <c r="JMZ17" s="27"/>
      <c r="JNA17" s="28"/>
      <c r="JNB17" s="28"/>
      <c r="JNC17" s="27"/>
      <c r="JND17" s="27"/>
      <c r="JNE17" s="25"/>
      <c r="JNF17" s="25"/>
      <c r="JNG17" s="25"/>
      <c r="JNH17" s="27"/>
      <c r="JNI17" s="28"/>
      <c r="JNJ17" s="28"/>
      <c r="JNK17" s="27"/>
      <c r="JNL17" s="27"/>
      <c r="JNM17" s="25"/>
      <c r="JNN17" s="25"/>
      <c r="JNO17" s="25"/>
      <c r="JNP17" s="27"/>
      <c r="JNQ17" s="28"/>
      <c r="JNR17" s="28"/>
      <c r="JNS17" s="27"/>
      <c r="JNT17" s="27"/>
      <c r="JNU17" s="25"/>
      <c r="JNV17" s="25"/>
      <c r="JNW17" s="25"/>
      <c r="JNX17" s="27"/>
      <c r="JNY17" s="28"/>
      <c r="JNZ17" s="28"/>
      <c r="JOA17" s="27"/>
      <c r="JOB17" s="27"/>
      <c r="JOC17" s="25"/>
      <c r="JOD17" s="25"/>
      <c r="JOE17" s="25"/>
      <c r="JOF17" s="27"/>
      <c r="JOG17" s="28"/>
      <c r="JOH17" s="28"/>
      <c r="JOI17" s="27"/>
      <c r="JOJ17" s="27"/>
      <c r="JOK17" s="25"/>
      <c r="JOL17" s="25"/>
      <c r="JOM17" s="25"/>
      <c r="JON17" s="27"/>
      <c r="JOO17" s="28"/>
      <c r="JOP17" s="28"/>
      <c r="JOQ17" s="27"/>
      <c r="JOR17" s="27"/>
      <c r="JOS17" s="25"/>
      <c r="JOT17" s="25"/>
      <c r="JOU17" s="25"/>
      <c r="JOV17" s="27"/>
      <c r="JOW17" s="28"/>
      <c r="JOX17" s="28"/>
      <c r="JOY17" s="27"/>
      <c r="JOZ17" s="27"/>
      <c r="JPA17" s="25"/>
      <c r="JPB17" s="25"/>
      <c r="JPC17" s="25"/>
      <c r="JPD17" s="27"/>
      <c r="JPE17" s="28"/>
      <c r="JPF17" s="28"/>
      <c r="JPG17" s="27"/>
      <c r="JPH17" s="27"/>
      <c r="JPI17" s="25"/>
      <c r="JPJ17" s="25"/>
      <c r="JPK17" s="25"/>
      <c r="JPL17" s="27"/>
      <c r="JPM17" s="28"/>
      <c r="JPN17" s="28"/>
      <c r="JPO17" s="27"/>
      <c r="JPP17" s="27"/>
      <c r="JPQ17" s="25"/>
      <c r="JPR17" s="25"/>
      <c r="JPS17" s="25"/>
      <c r="JPT17" s="27"/>
      <c r="JPU17" s="28"/>
      <c r="JPV17" s="28"/>
      <c r="JPW17" s="27"/>
      <c r="JPX17" s="27"/>
      <c r="JPY17" s="25"/>
      <c r="JPZ17" s="25"/>
      <c r="JQA17" s="25"/>
      <c r="JQB17" s="27"/>
      <c r="JQC17" s="28"/>
      <c r="JQD17" s="28"/>
      <c r="JQE17" s="27"/>
      <c r="JQF17" s="27"/>
      <c r="JQG17" s="25"/>
      <c r="JQH17" s="25"/>
      <c r="JQI17" s="25"/>
      <c r="JQJ17" s="27"/>
      <c r="JQK17" s="28"/>
      <c r="JQL17" s="28"/>
      <c r="JQM17" s="27"/>
      <c r="JQN17" s="27"/>
      <c r="JQO17" s="25"/>
      <c r="JQP17" s="25"/>
      <c r="JQQ17" s="25"/>
      <c r="JQR17" s="27"/>
      <c r="JQS17" s="28"/>
      <c r="JQT17" s="28"/>
      <c r="JQU17" s="27"/>
      <c r="JQV17" s="27"/>
      <c r="JQW17" s="25"/>
      <c r="JQX17" s="25"/>
      <c r="JQY17" s="25"/>
      <c r="JQZ17" s="27"/>
      <c r="JRA17" s="28"/>
      <c r="JRB17" s="28"/>
      <c r="JRC17" s="27"/>
      <c r="JRD17" s="27"/>
      <c r="JRE17" s="25"/>
      <c r="JRF17" s="25"/>
      <c r="JRG17" s="25"/>
      <c r="JRH17" s="27"/>
      <c r="JRI17" s="28"/>
      <c r="JRJ17" s="28"/>
      <c r="JRK17" s="27"/>
      <c r="JRL17" s="27"/>
      <c r="JRM17" s="25"/>
      <c r="JRN17" s="25"/>
      <c r="JRO17" s="25"/>
      <c r="JRP17" s="27"/>
      <c r="JRQ17" s="28"/>
      <c r="JRR17" s="28"/>
      <c r="JRS17" s="27"/>
      <c r="JRT17" s="27"/>
      <c r="JRU17" s="25"/>
      <c r="JRV17" s="25"/>
      <c r="JRW17" s="25"/>
      <c r="JRX17" s="27"/>
      <c r="JRY17" s="28"/>
      <c r="JRZ17" s="28"/>
      <c r="JSA17" s="27"/>
      <c r="JSB17" s="27"/>
      <c r="JSC17" s="25"/>
      <c r="JSD17" s="25"/>
      <c r="JSE17" s="25"/>
      <c r="JSF17" s="27"/>
      <c r="JSG17" s="28"/>
      <c r="JSH17" s="28"/>
      <c r="JSI17" s="27"/>
      <c r="JSJ17" s="27"/>
      <c r="JSK17" s="25"/>
      <c r="JSL17" s="25"/>
      <c r="JSM17" s="25"/>
      <c r="JSN17" s="27"/>
      <c r="JSO17" s="28"/>
      <c r="JSP17" s="28"/>
      <c r="JSQ17" s="27"/>
      <c r="JSR17" s="27"/>
      <c r="JSS17" s="25"/>
      <c r="JST17" s="25"/>
      <c r="JSU17" s="25"/>
      <c r="JSV17" s="27"/>
      <c r="JSW17" s="28"/>
      <c r="JSX17" s="28"/>
      <c r="JSY17" s="27"/>
      <c r="JSZ17" s="27"/>
      <c r="JTA17" s="25"/>
      <c r="JTB17" s="25"/>
      <c r="JTC17" s="25"/>
      <c r="JTD17" s="27"/>
      <c r="JTE17" s="28"/>
      <c r="JTF17" s="28"/>
      <c r="JTG17" s="27"/>
      <c r="JTH17" s="27"/>
      <c r="JTI17" s="25"/>
      <c r="JTJ17" s="25"/>
      <c r="JTK17" s="25"/>
      <c r="JTL17" s="27"/>
      <c r="JTM17" s="28"/>
      <c r="JTN17" s="28"/>
      <c r="JTO17" s="27"/>
      <c r="JTP17" s="27"/>
      <c r="JTQ17" s="25"/>
      <c r="JTR17" s="25"/>
      <c r="JTS17" s="25"/>
      <c r="JTT17" s="27"/>
      <c r="JTU17" s="28"/>
      <c r="JTV17" s="28"/>
      <c r="JTW17" s="27"/>
      <c r="JTX17" s="27"/>
      <c r="JTY17" s="25"/>
      <c r="JTZ17" s="25"/>
      <c r="JUA17" s="25"/>
      <c r="JUB17" s="27"/>
      <c r="JUC17" s="28"/>
      <c r="JUD17" s="28"/>
      <c r="JUE17" s="27"/>
      <c r="JUF17" s="27"/>
      <c r="JUG17" s="25"/>
      <c r="JUH17" s="25"/>
      <c r="JUI17" s="25"/>
      <c r="JUJ17" s="27"/>
      <c r="JUK17" s="28"/>
      <c r="JUL17" s="28"/>
      <c r="JUM17" s="27"/>
      <c r="JUN17" s="27"/>
      <c r="JUO17" s="25"/>
      <c r="JUP17" s="25"/>
      <c r="JUQ17" s="25"/>
      <c r="JUR17" s="27"/>
      <c r="JUS17" s="28"/>
      <c r="JUT17" s="28"/>
      <c r="JUU17" s="27"/>
      <c r="JUV17" s="27"/>
      <c r="JUW17" s="25"/>
      <c r="JUX17" s="25"/>
      <c r="JUY17" s="25"/>
      <c r="JUZ17" s="27"/>
      <c r="JVA17" s="28"/>
      <c r="JVB17" s="28"/>
      <c r="JVC17" s="27"/>
      <c r="JVD17" s="27"/>
      <c r="JVE17" s="25"/>
      <c r="JVF17" s="25"/>
      <c r="JVG17" s="25"/>
      <c r="JVH17" s="27"/>
      <c r="JVI17" s="28"/>
      <c r="JVJ17" s="28"/>
      <c r="JVK17" s="27"/>
      <c r="JVL17" s="27"/>
      <c r="JVM17" s="25"/>
      <c r="JVN17" s="25"/>
      <c r="JVO17" s="25"/>
      <c r="JVP17" s="27"/>
      <c r="JVQ17" s="28"/>
      <c r="JVR17" s="28"/>
      <c r="JVS17" s="27"/>
      <c r="JVT17" s="27"/>
      <c r="JVU17" s="25"/>
      <c r="JVV17" s="25"/>
      <c r="JVW17" s="25"/>
      <c r="JVX17" s="27"/>
      <c r="JVY17" s="28"/>
      <c r="JVZ17" s="28"/>
      <c r="JWA17" s="27"/>
      <c r="JWB17" s="27"/>
      <c r="JWC17" s="25"/>
      <c r="JWD17" s="25"/>
      <c r="JWE17" s="25"/>
      <c r="JWF17" s="27"/>
      <c r="JWG17" s="28"/>
      <c r="JWH17" s="28"/>
      <c r="JWI17" s="27"/>
      <c r="JWJ17" s="27"/>
      <c r="JWK17" s="25"/>
      <c r="JWL17" s="25"/>
      <c r="JWM17" s="25"/>
      <c r="JWN17" s="27"/>
      <c r="JWO17" s="28"/>
      <c r="JWP17" s="28"/>
      <c r="JWQ17" s="27"/>
      <c r="JWR17" s="27"/>
      <c r="JWS17" s="25"/>
      <c r="JWT17" s="25"/>
      <c r="JWU17" s="25"/>
      <c r="JWV17" s="27"/>
      <c r="JWW17" s="28"/>
      <c r="JWX17" s="28"/>
      <c r="JWY17" s="27"/>
      <c r="JWZ17" s="27"/>
      <c r="JXA17" s="25"/>
      <c r="JXB17" s="25"/>
      <c r="JXC17" s="25"/>
      <c r="JXD17" s="27"/>
      <c r="JXE17" s="28"/>
      <c r="JXF17" s="28"/>
      <c r="JXG17" s="27"/>
      <c r="JXH17" s="27"/>
      <c r="JXI17" s="25"/>
      <c r="JXJ17" s="25"/>
      <c r="JXK17" s="25"/>
      <c r="JXL17" s="27"/>
      <c r="JXM17" s="28"/>
      <c r="JXN17" s="28"/>
      <c r="JXO17" s="27"/>
      <c r="JXP17" s="27"/>
      <c r="JXQ17" s="25"/>
      <c r="JXR17" s="25"/>
      <c r="JXS17" s="25"/>
      <c r="JXT17" s="27"/>
      <c r="JXU17" s="28"/>
      <c r="JXV17" s="28"/>
      <c r="JXW17" s="27"/>
      <c r="JXX17" s="27"/>
      <c r="JXY17" s="25"/>
      <c r="JXZ17" s="25"/>
      <c r="JYA17" s="25"/>
      <c r="JYB17" s="27"/>
      <c r="JYC17" s="28"/>
      <c r="JYD17" s="28"/>
      <c r="JYE17" s="27"/>
      <c r="JYF17" s="27"/>
      <c r="JYG17" s="25"/>
      <c r="JYH17" s="25"/>
      <c r="JYI17" s="25"/>
      <c r="JYJ17" s="27"/>
      <c r="JYK17" s="28"/>
      <c r="JYL17" s="28"/>
      <c r="JYM17" s="27"/>
      <c r="JYN17" s="27"/>
      <c r="JYO17" s="25"/>
      <c r="JYP17" s="25"/>
      <c r="JYQ17" s="25"/>
      <c r="JYR17" s="27"/>
      <c r="JYS17" s="28"/>
      <c r="JYT17" s="28"/>
      <c r="JYU17" s="27"/>
      <c r="JYV17" s="27"/>
      <c r="JYW17" s="25"/>
      <c r="JYX17" s="25"/>
      <c r="JYY17" s="25"/>
      <c r="JYZ17" s="27"/>
      <c r="JZA17" s="28"/>
      <c r="JZB17" s="28"/>
      <c r="JZC17" s="27"/>
      <c r="JZD17" s="27"/>
      <c r="JZE17" s="25"/>
      <c r="JZF17" s="25"/>
      <c r="JZG17" s="25"/>
      <c r="JZH17" s="27"/>
      <c r="JZI17" s="28"/>
      <c r="JZJ17" s="28"/>
      <c r="JZK17" s="27"/>
      <c r="JZL17" s="27"/>
      <c r="JZM17" s="25"/>
      <c r="JZN17" s="25"/>
      <c r="JZO17" s="25"/>
      <c r="JZP17" s="27"/>
      <c r="JZQ17" s="28"/>
      <c r="JZR17" s="28"/>
      <c r="JZS17" s="27"/>
      <c r="JZT17" s="27"/>
      <c r="JZU17" s="25"/>
      <c r="JZV17" s="25"/>
      <c r="JZW17" s="25"/>
      <c r="JZX17" s="27"/>
      <c r="JZY17" s="28"/>
      <c r="JZZ17" s="28"/>
      <c r="KAA17" s="27"/>
      <c r="KAB17" s="27"/>
      <c r="KAC17" s="25"/>
      <c r="KAD17" s="25"/>
      <c r="KAE17" s="25"/>
      <c r="KAF17" s="27"/>
      <c r="KAG17" s="28"/>
      <c r="KAH17" s="28"/>
      <c r="KAI17" s="27"/>
      <c r="KAJ17" s="27"/>
      <c r="KAK17" s="25"/>
      <c r="KAL17" s="25"/>
      <c r="KAM17" s="25"/>
      <c r="KAN17" s="27"/>
      <c r="KAO17" s="28"/>
      <c r="KAP17" s="28"/>
      <c r="KAQ17" s="27"/>
      <c r="KAR17" s="27"/>
      <c r="KAS17" s="25"/>
      <c r="KAT17" s="25"/>
      <c r="KAU17" s="25"/>
      <c r="KAV17" s="27"/>
      <c r="KAW17" s="28"/>
      <c r="KAX17" s="28"/>
      <c r="KAY17" s="27"/>
      <c r="KAZ17" s="27"/>
      <c r="KBA17" s="25"/>
      <c r="KBB17" s="25"/>
      <c r="KBC17" s="25"/>
      <c r="KBD17" s="27"/>
      <c r="KBE17" s="28"/>
      <c r="KBF17" s="28"/>
      <c r="KBG17" s="27"/>
      <c r="KBH17" s="27"/>
      <c r="KBI17" s="25"/>
      <c r="KBJ17" s="25"/>
      <c r="KBK17" s="25"/>
      <c r="KBL17" s="27"/>
      <c r="KBM17" s="28"/>
      <c r="KBN17" s="28"/>
      <c r="KBO17" s="27"/>
      <c r="KBP17" s="27"/>
      <c r="KBQ17" s="25"/>
      <c r="KBR17" s="25"/>
      <c r="KBS17" s="25"/>
      <c r="KBT17" s="27"/>
      <c r="KBU17" s="28"/>
      <c r="KBV17" s="28"/>
      <c r="KBW17" s="27"/>
      <c r="KBX17" s="27"/>
      <c r="KBY17" s="25"/>
      <c r="KBZ17" s="25"/>
      <c r="KCA17" s="25"/>
      <c r="KCB17" s="27"/>
      <c r="KCC17" s="28"/>
      <c r="KCD17" s="28"/>
      <c r="KCE17" s="27"/>
      <c r="KCF17" s="27"/>
      <c r="KCG17" s="25"/>
      <c r="KCH17" s="25"/>
      <c r="KCI17" s="25"/>
      <c r="KCJ17" s="27"/>
      <c r="KCK17" s="28"/>
      <c r="KCL17" s="28"/>
      <c r="KCM17" s="27"/>
      <c r="KCN17" s="27"/>
      <c r="KCO17" s="25"/>
      <c r="KCP17" s="25"/>
      <c r="KCQ17" s="25"/>
      <c r="KCR17" s="27"/>
      <c r="KCS17" s="28"/>
      <c r="KCT17" s="28"/>
      <c r="KCU17" s="27"/>
      <c r="KCV17" s="27"/>
      <c r="KCW17" s="25"/>
      <c r="KCX17" s="25"/>
      <c r="KCY17" s="25"/>
      <c r="KCZ17" s="27"/>
      <c r="KDA17" s="28"/>
      <c r="KDB17" s="28"/>
      <c r="KDC17" s="27"/>
      <c r="KDD17" s="27"/>
      <c r="KDE17" s="25"/>
      <c r="KDF17" s="25"/>
      <c r="KDG17" s="25"/>
      <c r="KDH17" s="27"/>
      <c r="KDI17" s="28"/>
      <c r="KDJ17" s="28"/>
      <c r="KDK17" s="27"/>
      <c r="KDL17" s="27"/>
      <c r="KDM17" s="25"/>
      <c r="KDN17" s="25"/>
      <c r="KDO17" s="25"/>
      <c r="KDP17" s="27"/>
      <c r="KDQ17" s="28"/>
      <c r="KDR17" s="28"/>
      <c r="KDS17" s="27"/>
      <c r="KDT17" s="27"/>
      <c r="KDU17" s="25"/>
      <c r="KDV17" s="25"/>
      <c r="KDW17" s="25"/>
      <c r="KDX17" s="27"/>
      <c r="KDY17" s="28"/>
      <c r="KDZ17" s="28"/>
      <c r="KEA17" s="27"/>
      <c r="KEB17" s="27"/>
      <c r="KEC17" s="25"/>
      <c r="KED17" s="25"/>
      <c r="KEE17" s="25"/>
      <c r="KEF17" s="27"/>
      <c r="KEG17" s="28"/>
      <c r="KEH17" s="28"/>
      <c r="KEI17" s="27"/>
      <c r="KEJ17" s="27"/>
      <c r="KEK17" s="25"/>
      <c r="KEL17" s="25"/>
      <c r="KEM17" s="25"/>
      <c r="KEN17" s="27"/>
      <c r="KEO17" s="28"/>
      <c r="KEP17" s="28"/>
      <c r="KEQ17" s="27"/>
      <c r="KER17" s="27"/>
      <c r="KES17" s="25"/>
      <c r="KET17" s="25"/>
      <c r="KEU17" s="25"/>
      <c r="KEV17" s="27"/>
      <c r="KEW17" s="28"/>
      <c r="KEX17" s="28"/>
      <c r="KEY17" s="27"/>
      <c r="KEZ17" s="27"/>
      <c r="KFA17" s="25"/>
      <c r="KFB17" s="25"/>
      <c r="KFC17" s="25"/>
      <c r="KFD17" s="27"/>
      <c r="KFE17" s="28"/>
      <c r="KFF17" s="28"/>
      <c r="KFG17" s="27"/>
      <c r="KFH17" s="27"/>
      <c r="KFI17" s="25"/>
      <c r="KFJ17" s="25"/>
      <c r="KFK17" s="25"/>
      <c r="KFL17" s="27"/>
      <c r="KFM17" s="28"/>
      <c r="KFN17" s="28"/>
      <c r="KFO17" s="27"/>
      <c r="KFP17" s="27"/>
      <c r="KFQ17" s="25"/>
      <c r="KFR17" s="25"/>
      <c r="KFS17" s="25"/>
      <c r="KFT17" s="27"/>
      <c r="KFU17" s="28"/>
      <c r="KFV17" s="28"/>
      <c r="KFW17" s="27"/>
      <c r="KFX17" s="27"/>
      <c r="KFY17" s="25"/>
      <c r="KFZ17" s="25"/>
      <c r="KGA17" s="25"/>
      <c r="KGB17" s="27"/>
      <c r="KGC17" s="28"/>
      <c r="KGD17" s="28"/>
      <c r="KGE17" s="27"/>
      <c r="KGF17" s="27"/>
      <c r="KGG17" s="25"/>
      <c r="KGH17" s="25"/>
      <c r="KGI17" s="25"/>
      <c r="KGJ17" s="27"/>
      <c r="KGK17" s="28"/>
      <c r="KGL17" s="28"/>
      <c r="KGM17" s="27"/>
      <c r="KGN17" s="27"/>
      <c r="KGO17" s="25"/>
      <c r="KGP17" s="25"/>
      <c r="KGQ17" s="25"/>
      <c r="KGR17" s="27"/>
      <c r="KGS17" s="28"/>
      <c r="KGT17" s="28"/>
      <c r="KGU17" s="27"/>
      <c r="KGV17" s="27"/>
      <c r="KGW17" s="25"/>
      <c r="KGX17" s="25"/>
      <c r="KGY17" s="25"/>
      <c r="KGZ17" s="27"/>
      <c r="KHA17" s="28"/>
      <c r="KHB17" s="28"/>
      <c r="KHC17" s="27"/>
      <c r="KHD17" s="27"/>
      <c r="KHE17" s="25"/>
      <c r="KHF17" s="25"/>
      <c r="KHG17" s="25"/>
      <c r="KHH17" s="27"/>
      <c r="KHI17" s="28"/>
      <c r="KHJ17" s="28"/>
      <c r="KHK17" s="27"/>
      <c r="KHL17" s="27"/>
      <c r="KHM17" s="25"/>
      <c r="KHN17" s="25"/>
      <c r="KHO17" s="25"/>
      <c r="KHP17" s="27"/>
      <c r="KHQ17" s="28"/>
      <c r="KHR17" s="28"/>
      <c r="KHS17" s="27"/>
      <c r="KHT17" s="27"/>
      <c r="KHU17" s="25"/>
      <c r="KHV17" s="25"/>
      <c r="KHW17" s="25"/>
      <c r="KHX17" s="27"/>
      <c r="KHY17" s="28"/>
      <c r="KHZ17" s="28"/>
      <c r="KIA17" s="27"/>
      <c r="KIB17" s="27"/>
      <c r="KIC17" s="25"/>
      <c r="KID17" s="25"/>
      <c r="KIE17" s="25"/>
      <c r="KIF17" s="27"/>
      <c r="KIG17" s="28"/>
      <c r="KIH17" s="28"/>
      <c r="KII17" s="27"/>
      <c r="KIJ17" s="27"/>
      <c r="KIK17" s="25"/>
      <c r="KIL17" s="25"/>
      <c r="KIM17" s="25"/>
      <c r="KIN17" s="27"/>
      <c r="KIO17" s="28"/>
      <c r="KIP17" s="28"/>
      <c r="KIQ17" s="27"/>
      <c r="KIR17" s="27"/>
      <c r="KIS17" s="25"/>
      <c r="KIT17" s="25"/>
      <c r="KIU17" s="25"/>
      <c r="KIV17" s="27"/>
      <c r="KIW17" s="28"/>
      <c r="KIX17" s="28"/>
      <c r="KIY17" s="27"/>
      <c r="KIZ17" s="27"/>
      <c r="KJA17" s="25"/>
      <c r="KJB17" s="25"/>
      <c r="KJC17" s="25"/>
      <c r="KJD17" s="27"/>
      <c r="KJE17" s="28"/>
      <c r="KJF17" s="28"/>
      <c r="KJG17" s="27"/>
      <c r="KJH17" s="27"/>
      <c r="KJI17" s="25"/>
      <c r="KJJ17" s="25"/>
      <c r="KJK17" s="25"/>
      <c r="KJL17" s="27"/>
      <c r="KJM17" s="28"/>
      <c r="KJN17" s="28"/>
      <c r="KJO17" s="27"/>
      <c r="KJP17" s="27"/>
      <c r="KJQ17" s="25"/>
      <c r="KJR17" s="25"/>
      <c r="KJS17" s="25"/>
      <c r="KJT17" s="27"/>
      <c r="KJU17" s="28"/>
      <c r="KJV17" s="28"/>
      <c r="KJW17" s="27"/>
      <c r="KJX17" s="27"/>
      <c r="KJY17" s="25"/>
      <c r="KJZ17" s="25"/>
      <c r="KKA17" s="25"/>
      <c r="KKB17" s="27"/>
      <c r="KKC17" s="28"/>
      <c r="KKD17" s="28"/>
      <c r="KKE17" s="27"/>
      <c r="KKF17" s="27"/>
      <c r="KKG17" s="25"/>
      <c r="KKH17" s="25"/>
      <c r="KKI17" s="25"/>
      <c r="KKJ17" s="27"/>
      <c r="KKK17" s="28"/>
      <c r="KKL17" s="28"/>
      <c r="KKM17" s="27"/>
      <c r="KKN17" s="27"/>
      <c r="KKO17" s="25"/>
      <c r="KKP17" s="25"/>
      <c r="KKQ17" s="25"/>
      <c r="KKR17" s="27"/>
      <c r="KKS17" s="28"/>
      <c r="KKT17" s="28"/>
      <c r="KKU17" s="27"/>
      <c r="KKV17" s="27"/>
      <c r="KKW17" s="25"/>
      <c r="KKX17" s="25"/>
      <c r="KKY17" s="25"/>
      <c r="KKZ17" s="27"/>
      <c r="KLA17" s="28"/>
      <c r="KLB17" s="28"/>
      <c r="KLC17" s="27"/>
      <c r="KLD17" s="27"/>
      <c r="KLE17" s="25"/>
      <c r="KLF17" s="25"/>
      <c r="KLG17" s="25"/>
      <c r="KLH17" s="27"/>
      <c r="KLI17" s="28"/>
      <c r="KLJ17" s="28"/>
      <c r="KLK17" s="27"/>
      <c r="KLL17" s="27"/>
      <c r="KLM17" s="25"/>
      <c r="KLN17" s="25"/>
      <c r="KLO17" s="25"/>
      <c r="KLP17" s="27"/>
      <c r="KLQ17" s="28"/>
      <c r="KLR17" s="28"/>
      <c r="KLS17" s="27"/>
      <c r="KLT17" s="27"/>
      <c r="KLU17" s="25"/>
      <c r="KLV17" s="25"/>
      <c r="KLW17" s="25"/>
      <c r="KLX17" s="27"/>
      <c r="KLY17" s="28"/>
      <c r="KLZ17" s="28"/>
      <c r="KMA17" s="27"/>
      <c r="KMB17" s="27"/>
      <c r="KMC17" s="25"/>
      <c r="KMD17" s="25"/>
      <c r="KME17" s="25"/>
      <c r="KMF17" s="27"/>
      <c r="KMG17" s="28"/>
      <c r="KMH17" s="28"/>
      <c r="KMI17" s="27"/>
      <c r="KMJ17" s="27"/>
      <c r="KMK17" s="25"/>
      <c r="KML17" s="25"/>
      <c r="KMM17" s="25"/>
      <c r="KMN17" s="27"/>
      <c r="KMO17" s="28"/>
      <c r="KMP17" s="28"/>
      <c r="KMQ17" s="27"/>
      <c r="KMR17" s="27"/>
      <c r="KMS17" s="25"/>
      <c r="KMT17" s="25"/>
      <c r="KMU17" s="25"/>
      <c r="KMV17" s="27"/>
      <c r="KMW17" s="28"/>
      <c r="KMX17" s="28"/>
      <c r="KMY17" s="27"/>
      <c r="KMZ17" s="27"/>
      <c r="KNA17" s="25"/>
      <c r="KNB17" s="25"/>
      <c r="KNC17" s="25"/>
      <c r="KND17" s="27"/>
      <c r="KNE17" s="28"/>
      <c r="KNF17" s="28"/>
      <c r="KNG17" s="27"/>
      <c r="KNH17" s="27"/>
      <c r="KNI17" s="25"/>
      <c r="KNJ17" s="25"/>
      <c r="KNK17" s="25"/>
      <c r="KNL17" s="27"/>
      <c r="KNM17" s="28"/>
      <c r="KNN17" s="28"/>
      <c r="KNO17" s="27"/>
      <c r="KNP17" s="27"/>
      <c r="KNQ17" s="25"/>
      <c r="KNR17" s="25"/>
      <c r="KNS17" s="25"/>
      <c r="KNT17" s="27"/>
      <c r="KNU17" s="28"/>
      <c r="KNV17" s="28"/>
      <c r="KNW17" s="27"/>
      <c r="KNX17" s="27"/>
      <c r="KNY17" s="25"/>
      <c r="KNZ17" s="25"/>
      <c r="KOA17" s="25"/>
      <c r="KOB17" s="27"/>
      <c r="KOC17" s="28"/>
      <c r="KOD17" s="28"/>
      <c r="KOE17" s="27"/>
      <c r="KOF17" s="27"/>
      <c r="KOG17" s="25"/>
      <c r="KOH17" s="25"/>
      <c r="KOI17" s="25"/>
      <c r="KOJ17" s="27"/>
      <c r="KOK17" s="28"/>
      <c r="KOL17" s="28"/>
      <c r="KOM17" s="27"/>
      <c r="KON17" s="27"/>
      <c r="KOO17" s="25"/>
      <c r="KOP17" s="25"/>
      <c r="KOQ17" s="25"/>
      <c r="KOR17" s="27"/>
      <c r="KOS17" s="28"/>
      <c r="KOT17" s="28"/>
      <c r="KOU17" s="27"/>
      <c r="KOV17" s="27"/>
      <c r="KOW17" s="25"/>
      <c r="KOX17" s="25"/>
      <c r="KOY17" s="25"/>
      <c r="KOZ17" s="27"/>
      <c r="KPA17" s="28"/>
      <c r="KPB17" s="28"/>
      <c r="KPC17" s="27"/>
      <c r="KPD17" s="27"/>
      <c r="KPE17" s="25"/>
      <c r="KPF17" s="25"/>
      <c r="KPG17" s="25"/>
      <c r="KPH17" s="27"/>
      <c r="KPI17" s="28"/>
      <c r="KPJ17" s="28"/>
      <c r="KPK17" s="27"/>
      <c r="KPL17" s="27"/>
      <c r="KPM17" s="25"/>
      <c r="KPN17" s="25"/>
      <c r="KPO17" s="25"/>
      <c r="KPP17" s="27"/>
      <c r="KPQ17" s="28"/>
      <c r="KPR17" s="28"/>
      <c r="KPS17" s="27"/>
      <c r="KPT17" s="27"/>
      <c r="KPU17" s="25"/>
      <c r="KPV17" s="25"/>
      <c r="KPW17" s="25"/>
      <c r="KPX17" s="27"/>
      <c r="KPY17" s="28"/>
      <c r="KPZ17" s="28"/>
      <c r="KQA17" s="27"/>
      <c r="KQB17" s="27"/>
      <c r="KQC17" s="25"/>
      <c r="KQD17" s="25"/>
      <c r="KQE17" s="25"/>
      <c r="KQF17" s="27"/>
      <c r="KQG17" s="28"/>
      <c r="KQH17" s="28"/>
      <c r="KQI17" s="27"/>
      <c r="KQJ17" s="27"/>
      <c r="KQK17" s="25"/>
      <c r="KQL17" s="25"/>
      <c r="KQM17" s="25"/>
      <c r="KQN17" s="27"/>
      <c r="KQO17" s="28"/>
      <c r="KQP17" s="28"/>
      <c r="KQQ17" s="27"/>
      <c r="KQR17" s="27"/>
      <c r="KQS17" s="25"/>
      <c r="KQT17" s="25"/>
      <c r="KQU17" s="25"/>
      <c r="KQV17" s="27"/>
      <c r="KQW17" s="28"/>
      <c r="KQX17" s="28"/>
      <c r="KQY17" s="27"/>
      <c r="KQZ17" s="27"/>
      <c r="KRA17" s="25"/>
      <c r="KRB17" s="25"/>
      <c r="KRC17" s="25"/>
      <c r="KRD17" s="27"/>
      <c r="KRE17" s="28"/>
      <c r="KRF17" s="28"/>
      <c r="KRG17" s="27"/>
      <c r="KRH17" s="27"/>
      <c r="KRI17" s="25"/>
      <c r="KRJ17" s="25"/>
      <c r="KRK17" s="25"/>
      <c r="KRL17" s="27"/>
      <c r="KRM17" s="28"/>
      <c r="KRN17" s="28"/>
      <c r="KRO17" s="27"/>
      <c r="KRP17" s="27"/>
      <c r="KRQ17" s="25"/>
      <c r="KRR17" s="25"/>
      <c r="KRS17" s="25"/>
      <c r="KRT17" s="27"/>
      <c r="KRU17" s="28"/>
      <c r="KRV17" s="28"/>
      <c r="KRW17" s="27"/>
      <c r="KRX17" s="27"/>
      <c r="KRY17" s="25"/>
      <c r="KRZ17" s="25"/>
      <c r="KSA17" s="25"/>
      <c r="KSB17" s="27"/>
      <c r="KSC17" s="28"/>
      <c r="KSD17" s="28"/>
      <c r="KSE17" s="27"/>
      <c r="KSF17" s="27"/>
      <c r="KSG17" s="25"/>
      <c r="KSH17" s="25"/>
      <c r="KSI17" s="25"/>
      <c r="KSJ17" s="27"/>
      <c r="KSK17" s="28"/>
      <c r="KSL17" s="28"/>
      <c r="KSM17" s="27"/>
      <c r="KSN17" s="27"/>
      <c r="KSO17" s="25"/>
      <c r="KSP17" s="25"/>
      <c r="KSQ17" s="25"/>
      <c r="KSR17" s="27"/>
      <c r="KSS17" s="28"/>
      <c r="KST17" s="28"/>
      <c r="KSU17" s="27"/>
      <c r="KSV17" s="27"/>
      <c r="KSW17" s="25"/>
      <c r="KSX17" s="25"/>
      <c r="KSY17" s="25"/>
      <c r="KSZ17" s="27"/>
      <c r="KTA17" s="28"/>
      <c r="KTB17" s="28"/>
      <c r="KTC17" s="27"/>
      <c r="KTD17" s="27"/>
      <c r="KTE17" s="25"/>
      <c r="KTF17" s="25"/>
      <c r="KTG17" s="25"/>
      <c r="KTH17" s="27"/>
      <c r="KTI17" s="28"/>
      <c r="KTJ17" s="28"/>
      <c r="KTK17" s="27"/>
      <c r="KTL17" s="27"/>
      <c r="KTM17" s="25"/>
      <c r="KTN17" s="25"/>
      <c r="KTO17" s="25"/>
      <c r="KTP17" s="27"/>
      <c r="KTQ17" s="28"/>
      <c r="KTR17" s="28"/>
      <c r="KTS17" s="27"/>
      <c r="KTT17" s="27"/>
      <c r="KTU17" s="25"/>
      <c r="KTV17" s="25"/>
      <c r="KTW17" s="25"/>
      <c r="KTX17" s="27"/>
      <c r="KTY17" s="28"/>
      <c r="KTZ17" s="28"/>
      <c r="KUA17" s="27"/>
      <c r="KUB17" s="27"/>
      <c r="KUC17" s="25"/>
      <c r="KUD17" s="25"/>
      <c r="KUE17" s="25"/>
      <c r="KUF17" s="27"/>
      <c r="KUG17" s="28"/>
      <c r="KUH17" s="28"/>
      <c r="KUI17" s="27"/>
      <c r="KUJ17" s="27"/>
      <c r="KUK17" s="25"/>
      <c r="KUL17" s="25"/>
      <c r="KUM17" s="25"/>
      <c r="KUN17" s="27"/>
      <c r="KUO17" s="28"/>
      <c r="KUP17" s="28"/>
      <c r="KUQ17" s="27"/>
      <c r="KUR17" s="27"/>
      <c r="KUS17" s="25"/>
      <c r="KUT17" s="25"/>
      <c r="KUU17" s="25"/>
      <c r="KUV17" s="27"/>
      <c r="KUW17" s="28"/>
      <c r="KUX17" s="28"/>
      <c r="KUY17" s="27"/>
      <c r="KUZ17" s="27"/>
      <c r="KVA17" s="25"/>
      <c r="KVB17" s="25"/>
      <c r="KVC17" s="25"/>
      <c r="KVD17" s="27"/>
      <c r="KVE17" s="28"/>
      <c r="KVF17" s="28"/>
      <c r="KVG17" s="27"/>
      <c r="KVH17" s="27"/>
      <c r="KVI17" s="25"/>
      <c r="KVJ17" s="25"/>
      <c r="KVK17" s="25"/>
      <c r="KVL17" s="27"/>
      <c r="KVM17" s="28"/>
      <c r="KVN17" s="28"/>
      <c r="KVO17" s="27"/>
      <c r="KVP17" s="27"/>
      <c r="KVQ17" s="25"/>
      <c r="KVR17" s="25"/>
      <c r="KVS17" s="25"/>
      <c r="KVT17" s="27"/>
      <c r="KVU17" s="28"/>
      <c r="KVV17" s="28"/>
      <c r="KVW17" s="27"/>
      <c r="KVX17" s="27"/>
      <c r="KVY17" s="25"/>
      <c r="KVZ17" s="25"/>
      <c r="KWA17" s="25"/>
      <c r="KWB17" s="27"/>
      <c r="KWC17" s="28"/>
      <c r="KWD17" s="28"/>
      <c r="KWE17" s="27"/>
      <c r="KWF17" s="27"/>
      <c r="KWG17" s="25"/>
      <c r="KWH17" s="25"/>
      <c r="KWI17" s="25"/>
      <c r="KWJ17" s="27"/>
      <c r="KWK17" s="28"/>
      <c r="KWL17" s="28"/>
      <c r="KWM17" s="27"/>
      <c r="KWN17" s="27"/>
      <c r="KWO17" s="25"/>
      <c r="KWP17" s="25"/>
      <c r="KWQ17" s="25"/>
      <c r="KWR17" s="27"/>
      <c r="KWS17" s="28"/>
      <c r="KWT17" s="28"/>
      <c r="KWU17" s="27"/>
      <c r="KWV17" s="27"/>
      <c r="KWW17" s="25"/>
      <c r="KWX17" s="25"/>
      <c r="KWY17" s="25"/>
      <c r="KWZ17" s="27"/>
      <c r="KXA17" s="28"/>
      <c r="KXB17" s="28"/>
      <c r="KXC17" s="27"/>
      <c r="KXD17" s="27"/>
      <c r="KXE17" s="25"/>
      <c r="KXF17" s="25"/>
      <c r="KXG17" s="25"/>
      <c r="KXH17" s="27"/>
      <c r="KXI17" s="28"/>
      <c r="KXJ17" s="28"/>
      <c r="KXK17" s="27"/>
      <c r="KXL17" s="27"/>
      <c r="KXM17" s="25"/>
      <c r="KXN17" s="25"/>
      <c r="KXO17" s="25"/>
      <c r="KXP17" s="27"/>
      <c r="KXQ17" s="28"/>
      <c r="KXR17" s="28"/>
      <c r="KXS17" s="27"/>
      <c r="KXT17" s="27"/>
      <c r="KXU17" s="25"/>
      <c r="KXV17" s="25"/>
      <c r="KXW17" s="25"/>
      <c r="KXX17" s="27"/>
      <c r="KXY17" s="28"/>
      <c r="KXZ17" s="28"/>
      <c r="KYA17" s="27"/>
      <c r="KYB17" s="27"/>
      <c r="KYC17" s="25"/>
      <c r="KYD17" s="25"/>
      <c r="KYE17" s="25"/>
      <c r="KYF17" s="27"/>
      <c r="KYG17" s="28"/>
      <c r="KYH17" s="28"/>
      <c r="KYI17" s="27"/>
      <c r="KYJ17" s="27"/>
      <c r="KYK17" s="25"/>
      <c r="KYL17" s="25"/>
      <c r="KYM17" s="25"/>
      <c r="KYN17" s="27"/>
      <c r="KYO17" s="28"/>
      <c r="KYP17" s="28"/>
      <c r="KYQ17" s="27"/>
      <c r="KYR17" s="27"/>
      <c r="KYS17" s="25"/>
      <c r="KYT17" s="25"/>
      <c r="KYU17" s="25"/>
      <c r="KYV17" s="27"/>
      <c r="KYW17" s="28"/>
      <c r="KYX17" s="28"/>
      <c r="KYY17" s="27"/>
      <c r="KYZ17" s="27"/>
      <c r="KZA17" s="25"/>
      <c r="KZB17" s="25"/>
      <c r="KZC17" s="25"/>
      <c r="KZD17" s="27"/>
      <c r="KZE17" s="28"/>
      <c r="KZF17" s="28"/>
      <c r="KZG17" s="27"/>
      <c r="KZH17" s="27"/>
      <c r="KZI17" s="25"/>
      <c r="KZJ17" s="25"/>
      <c r="KZK17" s="25"/>
      <c r="KZL17" s="27"/>
      <c r="KZM17" s="28"/>
      <c r="KZN17" s="28"/>
      <c r="KZO17" s="27"/>
      <c r="KZP17" s="27"/>
      <c r="KZQ17" s="25"/>
      <c r="KZR17" s="25"/>
      <c r="KZS17" s="25"/>
      <c r="KZT17" s="27"/>
      <c r="KZU17" s="28"/>
      <c r="KZV17" s="28"/>
      <c r="KZW17" s="27"/>
      <c r="KZX17" s="27"/>
      <c r="KZY17" s="25"/>
      <c r="KZZ17" s="25"/>
      <c r="LAA17" s="25"/>
      <c r="LAB17" s="27"/>
      <c r="LAC17" s="28"/>
      <c r="LAD17" s="28"/>
      <c r="LAE17" s="27"/>
      <c r="LAF17" s="27"/>
      <c r="LAG17" s="25"/>
      <c r="LAH17" s="25"/>
      <c r="LAI17" s="25"/>
      <c r="LAJ17" s="27"/>
      <c r="LAK17" s="28"/>
      <c r="LAL17" s="28"/>
      <c r="LAM17" s="27"/>
      <c r="LAN17" s="27"/>
      <c r="LAO17" s="25"/>
      <c r="LAP17" s="25"/>
      <c r="LAQ17" s="25"/>
      <c r="LAR17" s="27"/>
      <c r="LAS17" s="28"/>
      <c r="LAT17" s="28"/>
      <c r="LAU17" s="27"/>
      <c r="LAV17" s="27"/>
      <c r="LAW17" s="25"/>
      <c r="LAX17" s="25"/>
      <c r="LAY17" s="25"/>
      <c r="LAZ17" s="27"/>
      <c r="LBA17" s="28"/>
      <c r="LBB17" s="28"/>
      <c r="LBC17" s="27"/>
      <c r="LBD17" s="27"/>
      <c r="LBE17" s="25"/>
      <c r="LBF17" s="25"/>
      <c r="LBG17" s="25"/>
      <c r="LBH17" s="27"/>
      <c r="LBI17" s="28"/>
      <c r="LBJ17" s="28"/>
      <c r="LBK17" s="27"/>
      <c r="LBL17" s="27"/>
      <c r="LBM17" s="25"/>
      <c r="LBN17" s="25"/>
      <c r="LBO17" s="25"/>
      <c r="LBP17" s="27"/>
      <c r="LBQ17" s="28"/>
      <c r="LBR17" s="28"/>
      <c r="LBS17" s="27"/>
      <c r="LBT17" s="27"/>
      <c r="LBU17" s="25"/>
      <c r="LBV17" s="25"/>
      <c r="LBW17" s="25"/>
      <c r="LBX17" s="27"/>
      <c r="LBY17" s="28"/>
      <c r="LBZ17" s="28"/>
      <c r="LCA17" s="27"/>
      <c r="LCB17" s="27"/>
      <c r="LCC17" s="25"/>
      <c r="LCD17" s="25"/>
      <c r="LCE17" s="25"/>
      <c r="LCF17" s="27"/>
      <c r="LCG17" s="28"/>
      <c r="LCH17" s="28"/>
      <c r="LCI17" s="27"/>
      <c r="LCJ17" s="27"/>
      <c r="LCK17" s="25"/>
      <c r="LCL17" s="25"/>
      <c r="LCM17" s="25"/>
      <c r="LCN17" s="27"/>
      <c r="LCO17" s="28"/>
      <c r="LCP17" s="28"/>
      <c r="LCQ17" s="27"/>
      <c r="LCR17" s="27"/>
      <c r="LCS17" s="25"/>
      <c r="LCT17" s="25"/>
      <c r="LCU17" s="25"/>
      <c r="LCV17" s="27"/>
      <c r="LCW17" s="28"/>
      <c r="LCX17" s="28"/>
      <c r="LCY17" s="27"/>
      <c r="LCZ17" s="27"/>
      <c r="LDA17" s="25"/>
      <c r="LDB17" s="25"/>
      <c r="LDC17" s="25"/>
      <c r="LDD17" s="27"/>
      <c r="LDE17" s="28"/>
      <c r="LDF17" s="28"/>
      <c r="LDG17" s="27"/>
      <c r="LDH17" s="27"/>
      <c r="LDI17" s="25"/>
      <c r="LDJ17" s="25"/>
      <c r="LDK17" s="25"/>
      <c r="LDL17" s="27"/>
      <c r="LDM17" s="28"/>
      <c r="LDN17" s="28"/>
      <c r="LDO17" s="27"/>
      <c r="LDP17" s="27"/>
      <c r="LDQ17" s="25"/>
      <c r="LDR17" s="25"/>
      <c r="LDS17" s="25"/>
      <c r="LDT17" s="27"/>
      <c r="LDU17" s="28"/>
      <c r="LDV17" s="28"/>
      <c r="LDW17" s="27"/>
      <c r="LDX17" s="27"/>
      <c r="LDY17" s="25"/>
      <c r="LDZ17" s="25"/>
      <c r="LEA17" s="25"/>
      <c r="LEB17" s="27"/>
      <c r="LEC17" s="28"/>
      <c r="LED17" s="28"/>
      <c r="LEE17" s="27"/>
      <c r="LEF17" s="27"/>
      <c r="LEG17" s="25"/>
      <c r="LEH17" s="25"/>
      <c r="LEI17" s="25"/>
      <c r="LEJ17" s="27"/>
      <c r="LEK17" s="28"/>
      <c r="LEL17" s="28"/>
      <c r="LEM17" s="27"/>
      <c r="LEN17" s="27"/>
      <c r="LEO17" s="25"/>
      <c r="LEP17" s="25"/>
      <c r="LEQ17" s="25"/>
      <c r="LER17" s="27"/>
      <c r="LES17" s="28"/>
      <c r="LET17" s="28"/>
      <c r="LEU17" s="27"/>
      <c r="LEV17" s="27"/>
      <c r="LEW17" s="25"/>
      <c r="LEX17" s="25"/>
      <c r="LEY17" s="25"/>
      <c r="LEZ17" s="27"/>
      <c r="LFA17" s="28"/>
      <c r="LFB17" s="28"/>
      <c r="LFC17" s="27"/>
      <c r="LFD17" s="27"/>
      <c r="LFE17" s="25"/>
      <c r="LFF17" s="25"/>
      <c r="LFG17" s="25"/>
      <c r="LFH17" s="27"/>
      <c r="LFI17" s="28"/>
      <c r="LFJ17" s="28"/>
      <c r="LFK17" s="27"/>
      <c r="LFL17" s="27"/>
      <c r="LFM17" s="25"/>
      <c r="LFN17" s="25"/>
      <c r="LFO17" s="25"/>
      <c r="LFP17" s="27"/>
      <c r="LFQ17" s="28"/>
      <c r="LFR17" s="28"/>
      <c r="LFS17" s="27"/>
      <c r="LFT17" s="27"/>
      <c r="LFU17" s="25"/>
      <c r="LFV17" s="25"/>
      <c r="LFW17" s="25"/>
      <c r="LFX17" s="27"/>
      <c r="LFY17" s="28"/>
      <c r="LFZ17" s="28"/>
      <c r="LGA17" s="27"/>
      <c r="LGB17" s="27"/>
      <c r="LGC17" s="25"/>
      <c r="LGD17" s="25"/>
      <c r="LGE17" s="25"/>
      <c r="LGF17" s="27"/>
      <c r="LGG17" s="28"/>
      <c r="LGH17" s="28"/>
      <c r="LGI17" s="27"/>
      <c r="LGJ17" s="27"/>
      <c r="LGK17" s="25"/>
      <c r="LGL17" s="25"/>
      <c r="LGM17" s="25"/>
      <c r="LGN17" s="27"/>
      <c r="LGO17" s="28"/>
      <c r="LGP17" s="28"/>
      <c r="LGQ17" s="27"/>
      <c r="LGR17" s="27"/>
      <c r="LGS17" s="25"/>
      <c r="LGT17" s="25"/>
      <c r="LGU17" s="25"/>
      <c r="LGV17" s="27"/>
      <c r="LGW17" s="28"/>
      <c r="LGX17" s="28"/>
      <c r="LGY17" s="27"/>
      <c r="LGZ17" s="27"/>
      <c r="LHA17" s="25"/>
      <c r="LHB17" s="25"/>
      <c r="LHC17" s="25"/>
      <c r="LHD17" s="27"/>
      <c r="LHE17" s="28"/>
      <c r="LHF17" s="28"/>
      <c r="LHG17" s="27"/>
      <c r="LHH17" s="27"/>
      <c r="LHI17" s="25"/>
      <c r="LHJ17" s="25"/>
      <c r="LHK17" s="25"/>
      <c r="LHL17" s="27"/>
      <c r="LHM17" s="28"/>
      <c r="LHN17" s="28"/>
      <c r="LHO17" s="27"/>
      <c r="LHP17" s="27"/>
      <c r="LHQ17" s="25"/>
      <c r="LHR17" s="25"/>
      <c r="LHS17" s="25"/>
      <c r="LHT17" s="27"/>
      <c r="LHU17" s="28"/>
      <c r="LHV17" s="28"/>
      <c r="LHW17" s="27"/>
      <c r="LHX17" s="27"/>
      <c r="LHY17" s="25"/>
      <c r="LHZ17" s="25"/>
      <c r="LIA17" s="25"/>
      <c r="LIB17" s="27"/>
      <c r="LIC17" s="28"/>
      <c r="LID17" s="28"/>
      <c r="LIE17" s="27"/>
      <c r="LIF17" s="27"/>
      <c r="LIG17" s="25"/>
      <c r="LIH17" s="25"/>
      <c r="LII17" s="25"/>
      <c r="LIJ17" s="27"/>
      <c r="LIK17" s="28"/>
      <c r="LIL17" s="28"/>
      <c r="LIM17" s="27"/>
      <c r="LIN17" s="27"/>
      <c r="LIO17" s="25"/>
      <c r="LIP17" s="25"/>
      <c r="LIQ17" s="25"/>
      <c r="LIR17" s="27"/>
      <c r="LIS17" s="28"/>
      <c r="LIT17" s="28"/>
      <c r="LIU17" s="27"/>
      <c r="LIV17" s="27"/>
      <c r="LIW17" s="25"/>
      <c r="LIX17" s="25"/>
      <c r="LIY17" s="25"/>
      <c r="LIZ17" s="27"/>
      <c r="LJA17" s="28"/>
      <c r="LJB17" s="28"/>
      <c r="LJC17" s="27"/>
      <c r="LJD17" s="27"/>
      <c r="LJE17" s="25"/>
      <c r="LJF17" s="25"/>
      <c r="LJG17" s="25"/>
      <c r="LJH17" s="27"/>
      <c r="LJI17" s="28"/>
      <c r="LJJ17" s="28"/>
      <c r="LJK17" s="27"/>
      <c r="LJL17" s="27"/>
      <c r="LJM17" s="25"/>
      <c r="LJN17" s="25"/>
      <c r="LJO17" s="25"/>
      <c r="LJP17" s="27"/>
      <c r="LJQ17" s="28"/>
      <c r="LJR17" s="28"/>
      <c r="LJS17" s="27"/>
      <c r="LJT17" s="27"/>
      <c r="LJU17" s="25"/>
      <c r="LJV17" s="25"/>
      <c r="LJW17" s="25"/>
      <c r="LJX17" s="27"/>
      <c r="LJY17" s="28"/>
      <c r="LJZ17" s="28"/>
      <c r="LKA17" s="27"/>
      <c r="LKB17" s="27"/>
      <c r="LKC17" s="25"/>
      <c r="LKD17" s="25"/>
      <c r="LKE17" s="25"/>
      <c r="LKF17" s="27"/>
      <c r="LKG17" s="28"/>
      <c r="LKH17" s="28"/>
      <c r="LKI17" s="27"/>
      <c r="LKJ17" s="27"/>
      <c r="LKK17" s="25"/>
      <c r="LKL17" s="25"/>
      <c r="LKM17" s="25"/>
      <c r="LKN17" s="27"/>
      <c r="LKO17" s="28"/>
      <c r="LKP17" s="28"/>
      <c r="LKQ17" s="27"/>
      <c r="LKR17" s="27"/>
      <c r="LKS17" s="25"/>
      <c r="LKT17" s="25"/>
      <c r="LKU17" s="25"/>
      <c r="LKV17" s="27"/>
      <c r="LKW17" s="28"/>
      <c r="LKX17" s="28"/>
      <c r="LKY17" s="27"/>
      <c r="LKZ17" s="27"/>
      <c r="LLA17" s="25"/>
      <c r="LLB17" s="25"/>
      <c r="LLC17" s="25"/>
      <c r="LLD17" s="27"/>
      <c r="LLE17" s="28"/>
      <c r="LLF17" s="28"/>
      <c r="LLG17" s="27"/>
      <c r="LLH17" s="27"/>
      <c r="LLI17" s="25"/>
      <c r="LLJ17" s="25"/>
      <c r="LLK17" s="25"/>
      <c r="LLL17" s="27"/>
      <c r="LLM17" s="28"/>
      <c r="LLN17" s="28"/>
      <c r="LLO17" s="27"/>
      <c r="LLP17" s="27"/>
      <c r="LLQ17" s="25"/>
      <c r="LLR17" s="25"/>
      <c r="LLS17" s="25"/>
      <c r="LLT17" s="27"/>
      <c r="LLU17" s="28"/>
      <c r="LLV17" s="28"/>
      <c r="LLW17" s="27"/>
      <c r="LLX17" s="27"/>
      <c r="LLY17" s="25"/>
      <c r="LLZ17" s="25"/>
      <c r="LMA17" s="25"/>
      <c r="LMB17" s="27"/>
      <c r="LMC17" s="28"/>
      <c r="LMD17" s="28"/>
      <c r="LME17" s="27"/>
      <c r="LMF17" s="27"/>
      <c r="LMG17" s="25"/>
      <c r="LMH17" s="25"/>
      <c r="LMI17" s="25"/>
      <c r="LMJ17" s="27"/>
      <c r="LMK17" s="28"/>
      <c r="LML17" s="28"/>
      <c r="LMM17" s="27"/>
      <c r="LMN17" s="27"/>
      <c r="LMO17" s="25"/>
      <c r="LMP17" s="25"/>
      <c r="LMQ17" s="25"/>
      <c r="LMR17" s="27"/>
      <c r="LMS17" s="28"/>
      <c r="LMT17" s="28"/>
      <c r="LMU17" s="27"/>
      <c r="LMV17" s="27"/>
      <c r="LMW17" s="25"/>
      <c r="LMX17" s="25"/>
      <c r="LMY17" s="25"/>
      <c r="LMZ17" s="27"/>
      <c r="LNA17" s="28"/>
      <c r="LNB17" s="28"/>
      <c r="LNC17" s="27"/>
      <c r="LND17" s="27"/>
      <c r="LNE17" s="25"/>
      <c r="LNF17" s="25"/>
      <c r="LNG17" s="25"/>
      <c r="LNH17" s="27"/>
      <c r="LNI17" s="28"/>
      <c r="LNJ17" s="28"/>
      <c r="LNK17" s="27"/>
      <c r="LNL17" s="27"/>
      <c r="LNM17" s="25"/>
      <c r="LNN17" s="25"/>
      <c r="LNO17" s="25"/>
      <c r="LNP17" s="27"/>
      <c r="LNQ17" s="28"/>
      <c r="LNR17" s="28"/>
      <c r="LNS17" s="27"/>
      <c r="LNT17" s="27"/>
      <c r="LNU17" s="25"/>
      <c r="LNV17" s="25"/>
      <c r="LNW17" s="25"/>
      <c r="LNX17" s="27"/>
      <c r="LNY17" s="28"/>
      <c r="LNZ17" s="28"/>
      <c r="LOA17" s="27"/>
      <c r="LOB17" s="27"/>
      <c r="LOC17" s="25"/>
      <c r="LOD17" s="25"/>
      <c r="LOE17" s="25"/>
      <c r="LOF17" s="27"/>
      <c r="LOG17" s="28"/>
      <c r="LOH17" s="28"/>
      <c r="LOI17" s="27"/>
      <c r="LOJ17" s="27"/>
      <c r="LOK17" s="25"/>
      <c r="LOL17" s="25"/>
      <c r="LOM17" s="25"/>
      <c r="LON17" s="27"/>
      <c r="LOO17" s="28"/>
      <c r="LOP17" s="28"/>
      <c r="LOQ17" s="27"/>
      <c r="LOR17" s="27"/>
      <c r="LOS17" s="25"/>
      <c r="LOT17" s="25"/>
      <c r="LOU17" s="25"/>
      <c r="LOV17" s="27"/>
      <c r="LOW17" s="28"/>
      <c r="LOX17" s="28"/>
      <c r="LOY17" s="27"/>
      <c r="LOZ17" s="27"/>
      <c r="LPA17" s="25"/>
      <c r="LPB17" s="25"/>
      <c r="LPC17" s="25"/>
      <c r="LPD17" s="27"/>
      <c r="LPE17" s="28"/>
      <c r="LPF17" s="28"/>
      <c r="LPG17" s="27"/>
      <c r="LPH17" s="27"/>
      <c r="LPI17" s="25"/>
      <c r="LPJ17" s="25"/>
      <c r="LPK17" s="25"/>
      <c r="LPL17" s="27"/>
      <c r="LPM17" s="28"/>
      <c r="LPN17" s="28"/>
      <c r="LPO17" s="27"/>
      <c r="LPP17" s="27"/>
      <c r="LPQ17" s="25"/>
      <c r="LPR17" s="25"/>
      <c r="LPS17" s="25"/>
      <c r="LPT17" s="27"/>
      <c r="LPU17" s="28"/>
      <c r="LPV17" s="28"/>
      <c r="LPW17" s="27"/>
      <c r="LPX17" s="27"/>
      <c r="LPY17" s="25"/>
      <c r="LPZ17" s="25"/>
      <c r="LQA17" s="25"/>
      <c r="LQB17" s="27"/>
      <c r="LQC17" s="28"/>
      <c r="LQD17" s="28"/>
      <c r="LQE17" s="27"/>
      <c r="LQF17" s="27"/>
      <c r="LQG17" s="25"/>
      <c r="LQH17" s="25"/>
      <c r="LQI17" s="25"/>
      <c r="LQJ17" s="27"/>
      <c r="LQK17" s="28"/>
      <c r="LQL17" s="28"/>
      <c r="LQM17" s="27"/>
      <c r="LQN17" s="27"/>
      <c r="LQO17" s="25"/>
      <c r="LQP17" s="25"/>
      <c r="LQQ17" s="25"/>
      <c r="LQR17" s="27"/>
      <c r="LQS17" s="28"/>
      <c r="LQT17" s="28"/>
      <c r="LQU17" s="27"/>
      <c r="LQV17" s="27"/>
      <c r="LQW17" s="25"/>
      <c r="LQX17" s="25"/>
      <c r="LQY17" s="25"/>
      <c r="LQZ17" s="27"/>
      <c r="LRA17" s="28"/>
      <c r="LRB17" s="28"/>
      <c r="LRC17" s="27"/>
      <c r="LRD17" s="27"/>
      <c r="LRE17" s="25"/>
      <c r="LRF17" s="25"/>
      <c r="LRG17" s="25"/>
      <c r="LRH17" s="27"/>
      <c r="LRI17" s="28"/>
      <c r="LRJ17" s="28"/>
      <c r="LRK17" s="27"/>
      <c r="LRL17" s="27"/>
      <c r="LRM17" s="25"/>
      <c r="LRN17" s="25"/>
      <c r="LRO17" s="25"/>
      <c r="LRP17" s="27"/>
      <c r="LRQ17" s="28"/>
      <c r="LRR17" s="28"/>
      <c r="LRS17" s="27"/>
      <c r="LRT17" s="27"/>
      <c r="LRU17" s="25"/>
      <c r="LRV17" s="25"/>
      <c r="LRW17" s="25"/>
      <c r="LRX17" s="27"/>
      <c r="LRY17" s="28"/>
      <c r="LRZ17" s="28"/>
      <c r="LSA17" s="27"/>
      <c r="LSB17" s="27"/>
      <c r="LSC17" s="25"/>
      <c r="LSD17" s="25"/>
      <c r="LSE17" s="25"/>
      <c r="LSF17" s="27"/>
      <c r="LSG17" s="28"/>
      <c r="LSH17" s="28"/>
      <c r="LSI17" s="27"/>
      <c r="LSJ17" s="27"/>
      <c r="LSK17" s="25"/>
      <c r="LSL17" s="25"/>
      <c r="LSM17" s="25"/>
      <c r="LSN17" s="27"/>
      <c r="LSO17" s="28"/>
      <c r="LSP17" s="28"/>
      <c r="LSQ17" s="27"/>
      <c r="LSR17" s="27"/>
      <c r="LSS17" s="25"/>
      <c r="LST17" s="25"/>
      <c r="LSU17" s="25"/>
      <c r="LSV17" s="27"/>
      <c r="LSW17" s="28"/>
      <c r="LSX17" s="28"/>
      <c r="LSY17" s="27"/>
      <c r="LSZ17" s="27"/>
      <c r="LTA17" s="25"/>
      <c r="LTB17" s="25"/>
      <c r="LTC17" s="25"/>
      <c r="LTD17" s="27"/>
      <c r="LTE17" s="28"/>
      <c r="LTF17" s="28"/>
      <c r="LTG17" s="27"/>
      <c r="LTH17" s="27"/>
      <c r="LTI17" s="25"/>
      <c r="LTJ17" s="25"/>
      <c r="LTK17" s="25"/>
      <c r="LTL17" s="27"/>
      <c r="LTM17" s="28"/>
      <c r="LTN17" s="28"/>
      <c r="LTO17" s="27"/>
      <c r="LTP17" s="27"/>
      <c r="LTQ17" s="25"/>
      <c r="LTR17" s="25"/>
      <c r="LTS17" s="25"/>
      <c r="LTT17" s="27"/>
      <c r="LTU17" s="28"/>
      <c r="LTV17" s="28"/>
      <c r="LTW17" s="27"/>
      <c r="LTX17" s="27"/>
      <c r="LTY17" s="25"/>
      <c r="LTZ17" s="25"/>
      <c r="LUA17" s="25"/>
      <c r="LUB17" s="27"/>
      <c r="LUC17" s="28"/>
      <c r="LUD17" s="28"/>
      <c r="LUE17" s="27"/>
      <c r="LUF17" s="27"/>
      <c r="LUG17" s="25"/>
      <c r="LUH17" s="25"/>
      <c r="LUI17" s="25"/>
      <c r="LUJ17" s="27"/>
      <c r="LUK17" s="28"/>
      <c r="LUL17" s="28"/>
      <c r="LUM17" s="27"/>
      <c r="LUN17" s="27"/>
      <c r="LUO17" s="25"/>
      <c r="LUP17" s="25"/>
      <c r="LUQ17" s="25"/>
      <c r="LUR17" s="27"/>
      <c r="LUS17" s="28"/>
      <c r="LUT17" s="28"/>
      <c r="LUU17" s="27"/>
      <c r="LUV17" s="27"/>
      <c r="LUW17" s="25"/>
      <c r="LUX17" s="25"/>
      <c r="LUY17" s="25"/>
      <c r="LUZ17" s="27"/>
      <c r="LVA17" s="28"/>
      <c r="LVB17" s="28"/>
      <c r="LVC17" s="27"/>
      <c r="LVD17" s="27"/>
      <c r="LVE17" s="25"/>
      <c r="LVF17" s="25"/>
      <c r="LVG17" s="25"/>
      <c r="LVH17" s="27"/>
      <c r="LVI17" s="28"/>
      <c r="LVJ17" s="28"/>
      <c r="LVK17" s="27"/>
      <c r="LVL17" s="27"/>
      <c r="LVM17" s="25"/>
      <c r="LVN17" s="25"/>
      <c r="LVO17" s="25"/>
      <c r="LVP17" s="27"/>
      <c r="LVQ17" s="28"/>
      <c r="LVR17" s="28"/>
      <c r="LVS17" s="27"/>
      <c r="LVT17" s="27"/>
      <c r="LVU17" s="25"/>
      <c r="LVV17" s="25"/>
      <c r="LVW17" s="25"/>
      <c r="LVX17" s="27"/>
      <c r="LVY17" s="28"/>
      <c r="LVZ17" s="28"/>
      <c r="LWA17" s="27"/>
      <c r="LWB17" s="27"/>
      <c r="LWC17" s="25"/>
      <c r="LWD17" s="25"/>
      <c r="LWE17" s="25"/>
      <c r="LWF17" s="27"/>
      <c r="LWG17" s="28"/>
      <c r="LWH17" s="28"/>
      <c r="LWI17" s="27"/>
      <c r="LWJ17" s="27"/>
      <c r="LWK17" s="25"/>
      <c r="LWL17" s="25"/>
      <c r="LWM17" s="25"/>
      <c r="LWN17" s="27"/>
      <c r="LWO17" s="28"/>
      <c r="LWP17" s="28"/>
      <c r="LWQ17" s="27"/>
      <c r="LWR17" s="27"/>
      <c r="LWS17" s="25"/>
      <c r="LWT17" s="25"/>
      <c r="LWU17" s="25"/>
      <c r="LWV17" s="27"/>
      <c r="LWW17" s="28"/>
      <c r="LWX17" s="28"/>
      <c r="LWY17" s="27"/>
      <c r="LWZ17" s="27"/>
      <c r="LXA17" s="25"/>
      <c r="LXB17" s="25"/>
      <c r="LXC17" s="25"/>
      <c r="LXD17" s="27"/>
      <c r="LXE17" s="28"/>
      <c r="LXF17" s="28"/>
      <c r="LXG17" s="27"/>
      <c r="LXH17" s="27"/>
      <c r="LXI17" s="25"/>
      <c r="LXJ17" s="25"/>
      <c r="LXK17" s="25"/>
      <c r="LXL17" s="27"/>
      <c r="LXM17" s="28"/>
      <c r="LXN17" s="28"/>
      <c r="LXO17" s="27"/>
      <c r="LXP17" s="27"/>
      <c r="LXQ17" s="25"/>
      <c r="LXR17" s="25"/>
      <c r="LXS17" s="25"/>
      <c r="LXT17" s="27"/>
      <c r="LXU17" s="28"/>
      <c r="LXV17" s="28"/>
      <c r="LXW17" s="27"/>
      <c r="LXX17" s="27"/>
      <c r="LXY17" s="25"/>
      <c r="LXZ17" s="25"/>
      <c r="LYA17" s="25"/>
      <c r="LYB17" s="27"/>
      <c r="LYC17" s="28"/>
      <c r="LYD17" s="28"/>
      <c r="LYE17" s="27"/>
      <c r="LYF17" s="27"/>
      <c r="LYG17" s="25"/>
      <c r="LYH17" s="25"/>
      <c r="LYI17" s="25"/>
      <c r="LYJ17" s="27"/>
      <c r="LYK17" s="28"/>
      <c r="LYL17" s="28"/>
      <c r="LYM17" s="27"/>
      <c r="LYN17" s="27"/>
      <c r="LYO17" s="25"/>
      <c r="LYP17" s="25"/>
      <c r="LYQ17" s="25"/>
      <c r="LYR17" s="27"/>
      <c r="LYS17" s="28"/>
      <c r="LYT17" s="28"/>
      <c r="LYU17" s="27"/>
      <c r="LYV17" s="27"/>
      <c r="LYW17" s="25"/>
      <c r="LYX17" s="25"/>
      <c r="LYY17" s="25"/>
      <c r="LYZ17" s="27"/>
      <c r="LZA17" s="28"/>
      <c r="LZB17" s="28"/>
      <c r="LZC17" s="27"/>
      <c r="LZD17" s="27"/>
      <c r="LZE17" s="25"/>
      <c r="LZF17" s="25"/>
      <c r="LZG17" s="25"/>
      <c r="LZH17" s="27"/>
      <c r="LZI17" s="28"/>
      <c r="LZJ17" s="28"/>
      <c r="LZK17" s="27"/>
      <c r="LZL17" s="27"/>
      <c r="LZM17" s="25"/>
      <c r="LZN17" s="25"/>
      <c r="LZO17" s="25"/>
      <c r="LZP17" s="27"/>
      <c r="LZQ17" s="28"/>
      <c r="LZR17" s="28"/>
      <c r="LZS17" s="27"/>
      <c r="LZT17" s="27"/>
      <c r="LZU17" s="25"/>
      <c r="LZV17" s="25"/>
      <c r="LZW17" s="25"/>
      <c r="LZX17" s="27"/>
      <c r="LZY17" s="28"/>
      <c r="LZZ17" s="28"/>
      <c r="MAA17" s="27"/>
      <c r="MAB17" s="27"/>
      <c r="MAC17" s="25"/>
      <c r="MAD17" s="25"/>
      <c r="MAE17" s="25"/>
      <c r="MAF17" s="27"/>
      <c r="MAG17" s="28"/>
      <c r="MAH17" s="28"/>
      <c r="MAI17" s="27"/>
      <c r="MAJ17" s="27"/>
      <c r="MAK17" s="25"/>
      <c r="MAL17" s="25"/>
      <c r="MAM17" s="25"/>
      <c r="MAN17" s="27"/>
      <c r="MAO17" s="28"/>
      <c r="MAP17" s="28"/>
      <c r="MAQ17" s="27"/>
      <c r="MAR17" s="27"/>
      <c r="MAS17" s="25"/>
      <c r="MAT17" s="25"/>
      <c r="MAU17" s="25"/>
      <c r="MAV17" s="27"/>
      <c r="MAW17" s="28"/>
      <c r="MAX17" s="28"/>
      <c r="MAY17" s="27"/>
      <c r="MAZ17" s="27"/>
      <c r="MBA17" s="25"/>
      <c r="MBB17" s="25"/>
      <c r="MBC17" s="25"/>
      <c r="MBD17" s="27"/>
      <c r="MBE17" s="28"/>
      <c r="MBF17" s="28"/>
      <c r="MBG17" s="27"/>
      <c r="MBH17" s="27"/>
      <c r="MBI17" s="25"/>
      <c r="MBJ17" s="25"/>
      <c r="MBK17" s="25"/>
      <c r="MBL17" s="27"/>
      <c r="MBM17" s="28"/>
      <c r="MBN17" s="28"/>
      <c r="MBO17" s="27"/>
      <c r="MBP17" s="27"/>
      <c r="MBQ17" s="25"/>
      <c r="MBR17" s="25"/>
      <c r="MBS17" s="25"/>
      <c r="MBT17" s="27"/>
      <c r="MBU17" s="28"/>
      <c r="MBV17" s="28"/>
      <c r="MBW17" s="27"/>
      <c r="MBX17" s="27"/>
      <c r="MBY17" s="25"/>
      <c r="MBZ17" s="25"/>
      <c r="MCA17" s="25"/>
      <c r="MCB17" s="27"/>
      <c r="MCC17" s="28"/>
      <c r="MCD17" s="28"/>
      <c r="MCE17" s="27"/>
      <c r="MCF17" s="27"/>
      <c r="MCG17" s="25"/>
      <c r="MCH17" s="25"/>
      <c r="MCI17" s="25"/>
      <c r="MCJ17" s="27"/>
      <c r="MCK17" s="28"/>
      <c r="MCL17" s="28"/>
      <c r="MCM17" s="27"/>
      <c r="MCN17" s="27"/>
      <c r="MCO17" s="25"/>
      <c r="MCP17" s="25"/>
      <c r="MCQ17" s="25"/>
      <c r="MCR17" s="27"/>
      <c r="MCS17" s="28"/>
      <c r="MCT17" s="28"/>
      <c r="MCU17" s="27"/>
      <c r="MCV17" s="27"/>
      <c r="MCW17" s="25"/>
      <c r="MCX17" s="25"/>
      <c r="MCY17" s="25"/>
      <c r="MCZ17" s="27"/>
      <c r="MDA17" s="28"/>
      <c r="MDB17" s="28"/>
      <c r="MDC17" s="27"/>
      <c r="MDD17" s="27"/>
      <c r="MDE17" s="25"/>
      <c r="MDF17" s="25"/>
      <c r="MDG17" s="25"/>
      <c r="MDH17" s="27"/>
      <c r="MDI17" s="28"/>
      <c r="MDJ17" s="28"/>
      <c r="MDK17" s="27"/>
      <c r="MDL17" s="27"/>
      <c r="MDM17" s="25"/>
      <c r="MDN17" s="25"/>
      <c r="MDO17" s="25"/>
      <c r="MDP17" s="27"/>
      <c r="MDQ17" s="28"/>
      <c r="MDR17" s="28"/>
      <c r="MDS17" s="27"/>
      <c r="MDT17" s="27"/>
      <c r="MDU17" s="25"/>
      <c r="MDV17" s="25"/>
      <c r="MDW17" s="25"/>
      <c r="MDX17" s="27"/>
      <c r="MDY17" s="28"/>
      <c r="MDZ17" s="28"/>
      <c r="MEA17" s="27"/>
      <c r="MEB17" s="27"/>
      <c r="MEC17" s="25"/>
      <c r="MED17" s="25"/>
      <c r="MEE17" s="25"/>
      <c r="MEF17" s="27"/>
      <c r="MEG17" s="28"/>
      <c r="MEH17" s="28"/>
      <c r="MEI17" s="27"/>
      <c r="MEJ17" s="27"/>
      <c r="MEK17" s="25"/>
      <c r="MEL17" s="25"/>
      <c r="MEM17" s="25"/>
      <c r="MEN17" s="27"/>
      <c r="MEO17" s="28"/>
      <c r="MEP17" s="28"/>
      <c r="MEQ17" s="27"/>
      <c r="MER17" s="27"/>
      <c r="MES17" s="25"/>
      <c r="MET17" s="25"/>
      <c r="MEU17" s="25"/>
      <c r="MEV17" s="27"/>
      <c r="MEW17" s="28"/>
      <c r="MEX17" s="28"/>
      <c r="MEY17" s="27"/>
      <c r="MEZ17" s="27"/>
      <c r="MFA17" s="25"/>
      <c r="MFB17" s="25"/>
      <c r="MFC17" s="25"/>
      <c r="MFD17" s="27"/>
      <c r="MFE17" s="28"/>
      <c r="MFF17" s="28"/>
      <c r="MFG17" s="27"/>
      <c r="MFH17" s="27"/>
      <c r="MFI17" s="25"/>
      <c r="MFJ17" s="25"/>
      <c r="MFK17" s="25"/>
      <c r="MFL17" s="27"/>
      <c r="MFM17" s="28"/>
      <c r="MFN17" s="28"/>
      <c r="MFO17" s="27"/>
      <c r="MFP17" s="27"/>
      <c r="MFQ17" s="25"/>
      <c r="MFR17" s="25"/>
      <c r="MFS17" s="25"/>
      <c r="MFT17" s="27"/>
      <c r="MFU17" s="28"/>
      <c r="MFV17" s="28"/>
      <c r="MFW17" s="27"/>
      <c r="MFX17" s="27"/>
      <c r="MFY17" s="25"/>
      <c r="MFZ17" s="25"/>
      <c r="MGA17" s="25"/>
      <c r="MGB17" s="27"/>
      <c r="MGC17" s="28"/>
      <c r="MGD17" s="28"/>
      <c r="MGE17" s="27"/>
      <c r="MGF17" s="27"/>
      <c r="MGG17" s="25"/>
      <c r="MGH17" s="25"/>
      <c r="MGI17" s="25"/>
      <c r="MGJ17" s="27"/>
      <c r="MGK17" s="28"/>
      <c r="MGL17" s="28"/>
      <c r="MGM17" s="27"/>
      <c r="MGN17" s="27"/>
      <c r="MGO17" s="25"/>
      <c r="MGP17" s="25"/>
      <c r="MGQ17" s="25"/>
      <c r="MGR17" s="27"/>
      <c r="MGS17" s="28"/>
      <c r="MGT17" s="28"/>
      <c r="MGU17" s="27"/>
      <c r="MGV17" s="27"/>
      <c r="MGW17" s="25"/>
      <c r="MGX17" s="25"/>
      <c r="MGY17" s="25"/>
      <c r="MGZ17" s="27"/>
      <c r="MHA17" s="28"/>
      <c r="MHB17" s="28"/>
      <c r="MHC17" s="27"/>
      <c r="MHD17" s="27"/>
      <c r="MHE17" s="25"/>
      <c r="MHF17" s="25"/>
      <c r="MHG17" s="25"/>
      <c r="MHH17" s="27"/>
      <c r="MHI17" s="28"/>
      <c r="MHJ17" s="28"/>
      <c r="MHK17" s="27"/>
      <c r="MHL17" s="27"/>
      <c r="MHM17" s="25"/>
      <c r="MHN17" s="25"/>
      <c r="MHO17" s="25"/>
      <c r="MHP17" s="27"/>
      <c r="MHQ17" s="28"/>
      <c r="MHR17" s="28"/>
      <c r="MHS17" s="27"/>
      <c r="MHT17" s="27"/>
      <c r="MHU17" s="25"/>
      <c r="MHV17" s="25"/>
      <c r="MHW17" s="25"/>
      <c r="MHX17" s="27"/>
      <c r="MHY17" s="28"/>
      <c r="MHZ17" s="28"/>
      <c r="MIA17" s="27"/>
      <c r="MIB17" s="27"/>
      <c r="MIC17" s="25"/>
      <c r="MID17" s="25"/>
      <c r="MIE17" s="25"/>
      <c r="MIF17" s="27"/>
      <c r="MIG17" s="28"/>
      <c r="MIH17" s="28"/>
      <c r="MII17" s="27"/>
      <c r="MIJ17" s="27"/>
      <c r="MIK17" s="25"/>
      <c r="MIL17" s="25"/>
      <c r="MIM17" s="25"/>
      <c r="MIN17" s="27"/>
      <c r="MIO17" s="28"/>
      <c r="MIP17" s="28"/>
      <c r="MIQ17" s="27"/>
      <c r="MIR17" s="27"/>
      <c r="MIS17" s="25"/>
      <c r="MIT17" s="25"/>
      <c r="MIU17" s="25"/>
      <c r="MIV17" s="27"/>
      <c r="MIW17" s="28"/>
      <c r="MIX17" s="28"/>
      <c r="MIY17" s="27"/>
      <c r="MIZ17" s="27"/>
      <c r="MJA17" s="25"/>
      <c r="MJB17" s="25"/>
      <c r="MJC17" s="25"/>
      <c r="MJD17" s="27"/>
      <c r="MJE17" s="28"/>
      <c r="MJF17" s="28"/>
      <c r="MJG17" s="27"/>
      <c r="MJH17" s="27"/>
      <c r="MJI17" s="25"/>
      <c r="MJJ17" s="25"/>
      <c r="MJK17" s="25"/>
      <c r="MJL17" s="27"/>
      <c r="MJM17" s="28"/>
      <c r="MJN17" s="28"/>
      <c r="MJO17" s="27"/>
      <c r="MJP17" s="27"/>
      <c r="MJQ17" s="25"/>
      <c r="MJR17" s="25"/>
      <c r="MJS17" s="25"/>
      <c r="MJT17" s="27"/>
      <c r="MJU17" s="28"/>
      <c r="MJV17" s="28"/>
      <c r="MJW17" s="27"/>
      <c r="MJX17" s="27"/>
      <c r="MJY17" s="25"/>
      <c r="MJZ17" s="25"/>
      <c r="MKA17" s="25"/>
      <c r="MKB17" s="27"/>
      <c r="MKC17" s="28"/>
      <c r="MKD17" s="28"/>
      <c r="MKE17" s="27"/>
      <c r="MKF17" s="27"/>
      <c r="MKG17" s="25"/>
      <c r="MKH17" s="25"/>
      <c r="MKI17" s="25"/>
      <c r="MKJ17" s="27"/>
      <c r="MKK17" s="28"/>
      <c r="MKL17" s="28"/>
      <c r="MKM17" s="27"/>
      <c r="MKN17" s="27"/>
      <c r="MKO17" s="25"/>
      <c r="MKP17" s="25"/>
      <c r="MKQ17" s="25"/>
      <c r="MKR17" s="27"/>
      <c r="MKS17" s="28"/>
      <c r="MKT17" s="28"/>
      <c r="MKU17" s="27"/>
      <c r="MKV17" s="27"/>
      <c r="MKW17" s="25"/>
      <c r="MKX17" s="25"/>
      <c r="MKY17" s="25"/>
      <c r="MKZ17" s="27"/>
      <c r="MLA17" s="28"/>
      <c r="MLB17" s="28"/>
      <c r="MLC17" s="27"/>
      <c r="MLD17" s="27"/>
      <c r="MLE17" s="25"/>
      <c r="MLF17" s="25"/>
      <c r="MLG17" s="25"/>
      <c r="MLH17" s="27"/>
      <c r="MLI17" s="28"/>
      <c r="MLJ17" s="28"/>
      <c r="MLK17" s="27"/>
      <c r="MLL17" s="27"/>
      <c r="MLM17" s="25"/>
      <c r="MLN17" s="25"/>
      <c r="MLO17" s="25"/>
      <c r="MLP17" s="27"/>
      <c r="MLQ17" s="28"/>
      <c r="MLR17" s="28"/>
      <c r="MLS17" s="27"/>
      <c r="MLT17" s="27"/>
      <c r="MLU17" s="25"/>
      <c r="MLV17" s="25"/>
      <c r="MLW17" s="25"/>
      <c r="MLX17" s="27"/>
      <c r="MLY17" s="28"/>
      <c r="MLZ17" s="28"/>
      <c r="MMA17" s="27"/>
      <c r="MMB17" s="27"/>
      <c r="MMC17" s="25"/>
      <c r="MMD17" s="25"/>
      <c r="MME17" s="25"/>
      <c r="MMF17" s="27"/>
      <c r="MMG17" s="28"/>
      <c r="MMH17" s="28"/>
      <c r="MMI17" s="27"/>
      <c r="MMJ17" s="27"/>
      <c r="MMK17" s="25"/>
      <c r="MML17" s="25"/>
      <c r="MMM17" s="25"/>
      <c r="MMN17" s="27"/>
      <c r="MMO17" s="28"/>
      <c r="MMP17" s="28"/>
      <c r="MMQ17" s="27"/>
      <c r="MMR17" s="27"/>
      <c r="MMS17" s="25"/>
      <c r="MMT17" s="25"/>
      <c r="MMU17" s="25"/>
      <c r="MMV17" s="27"/>
      <c r="MMW17" s="28"/>
      <c r="MMX17" s="28"/>
      <c r="MMY17" s="27"/>
      <c r="MMZ17" s="27"/>
      <c r="MNA17" s="25"/>
      <c r="MNB17" s="25"/>
      <c r="MNC17" s="25"/>
      <c r="MND17" s="27"/>
      <c r="MNE17" s="28"/>
      <c r="MNF17" s="28"/>
      <c r="MNG17" s="27"/>
      <c r="MNH17" s="27"/>
      <c r="MNI17" s="25"/>
      <c r="MNJ17" s="25"/>
      <c r="MNK17" s="25"/>
      <c r="MNL17" s="27"/>
      <c r="MNM17" s="28"/>
      <c r="MNN17" s="28"/>
      <c r="MNO17" s="27"/>
      <c r="MNP17" s="27"/>
      <c r="MNQ17" s="25"/>
      <c r="MNR17" s="25"/>
      <c r="MNS17" s="25"/>
      <c r="MNT17" s="27"/>
      <c r="MNU17" s="28"/>
      <c r="MNV17" s="28"/>
      <c r="MNW17" s="27"/>
      <c r="MNX17" s="27"/>
      <c r="MNY17" s="25"/>
      <c r="MNZ17" s="25"/>
      <c r="MOA17" s="25"/>
      <c r="MOB17" s="27"/>
      <c r="MOC17" s="28"/>
      <c r="MOD17" s="28"/>
      <c r="MOE17" s="27"/>
      <c r="MOF17" s="27"/>
      <c r="MOG17" s="25"/>
      <c r="MOH17" s="25"/>
      <c r="MOI17" s="25"/>
      <c r="MOJ17" s="27"/>
      <c r="MOK17" s="28"/>
      <c r="MOL17" s="28"/>
      <c r="MOM17" s="27"/>
      <c r="MON17" s="27"/>
      <c r="MOO17" s="25"/>
      <c r="MOP17" s="25"/>
      <c r="MOQ17" s="25"/>
      <c r="MOR17" s="27"/>
      <c r="MOS17" s="28"/>
      <c r="MOT17" s="28"/>
      <c r="MOU17" s="27"/>
      <c r="MOV17" s="27"/>
      <c r="MOW17" s="25"/>
      <c r="MOX17" s="25"/>
      <c r="MOY17" s="25"/>
      <c r="MOZ17" s="27"/>
      <c r="MPA17" s="28"/>
      <c r="MPB17" s="28"/>
      <c r="MPC17" s="27"/>
      <c r="MPD17" s="27"/>
      <c r="MPE17" s="25"/>
      <c r="MPF17" s="25"/>
      <c r="MPG17" s="25"/>
      <c r="MPH17" s="27"/>
      <c r="MPI17" s="28"/>
      <c r="MPJ17" s="28"/>
      <c r="MPK17" s="27"/>
      <c r="MPL17" s="27"/>
      <c r="MPM17" s="25"/>
      <c r="MPN17" s="25"/>
      <c r="MPO17" s="25"/>
      <c r="MPP17" s="27"/>
      <c r="MPQ17" s="28"/>
      <c r="MPR17" s="28"/>
      <c r="MPS17" s="27"/>
      <c r="MPT17" s="27"/>
      <c r="MPU17" s="25"/>
      <c r="MPV17" s="25"/>
      <c r="MPW17" s="25"/>
      <c r="MPX17" s="27"/>
      <c r="MPY17" s="28"/>
      <c r="MPZ17" s="28"/>
      <c r="MQA17" s="27"/>
      <c r="MQB17" s="27"/>
      <c r="MQC17" s="25"/>
      <c r="MQD17" s="25"/>
      <c r="MQE17" s="25"/>
      <c r="MQF17" s="27"/>
      <c r="MQG17" s="28"/>
      <c r="MQH17" s="28"/>
      <c r="MQI17" s="27"/>
      <c r="MQJ17" s="27"/>
      <c r="MQK17" s="25"/>
      <c r="MQL17" s="25"/>
      <c r="MQM17" s="25"/>
      <c r="MQN17" s="27"/>
      <c r="MQO17" s="28"/>
      <c r="MQP17" s="28"/>
      <c r="MQQ17" s="27"/>
      <c r="MQR17" s="27"/>
      <c r="MQS17" s="25"/>
      <c r="MQT17" s="25"/>
      <c r="MQU17" s="25"/>
      <c r="MQV17" s="27"/>
      <c r="MQW17" s="28"/>
      <c r="MQX17" s="28"/>
      <c r="MQY17" s="27"/>
      <c r="MQZ17" s="27"/>
      <c r="MRA17" s="25"/>
      <c r="MRB17" s="25"/>
      <c r="MRC17" s="25"/>
      <c r="MRD17" s="27"/>
      <c r="MRE17" s="28"/>
      <c r="MRF17" s="28"/>
      <c r="MRG17" s="27"/>
      <c r="MRH17" s="27"/>
      <c r="MRI17" s="25"/>
      <c r="MRJ17" s="25"/>
      <c r="MRK17" s="25"/>
      <c r="MRL17" s="27"/>
      <c r="MRM17" s="28"/>
      <c r="MRN17" s="28"/>
      <c r="MRO17" s="27"/>
      <c r="MRP17" s="27"/>
      <c r="MRQ17" s="25"/>
      <c r="MRR17" s="25"/>
      <c r="MRS17" s="25"/>
      <c r="MRT17" s="27"/>
      <c r="MRU17" s="28"/>
      <c r="MRV17" s="28"/>
      <c r="MRW17" s="27"/>
      <c r="MRX17" s="27"/>
      <c r="MRY17" s="25"/>
      <c r="MRZ17" s="25"/>
      <c r="MSA17" s="25"/>
      <c r="MSB17" s="27"/>
      <c r="MSC17" s="28"/>
      <c r="MSD17" s="28"/>
      <c r="MSE17" s="27"/>
      <c r="MSF17" s="27"/>
      <c r="MSG17" s="25"/>
      <c r="MSH17" s="25"/>
      <c r="MSI17" s="25"/>
      <c r="MSJ17" s="27"/>
      <c r="MSK17" s="28"/>
      <c r="MSL17" s="28"/>
      <c r="MSM17" s="27"/>
      <c r="MSN17" s="27"/>
      <c r="MSO17" s="25"/>
      <c r="MSP17" s="25"/>
      <c r="MSQ17" s="25"/>
      <c r="MSR17" s="27"/>
      <c r="MSS17" s="28"/>
      <c r="MST17" s="28"/>
      <c r="MSU17" s="27"/>
      <c r="MSV17" s="27"/>
      <c r="MSW17" s="25"/>
      <c r="MSX17" s="25"/>
      <c r="MSY17" s="25"/>
      <c r="MSZ17" s="27"/>
      <c r="MTA17" s="28"/>
      <c r="MTB17" s="28"/>
      <c r="MTC17" s="27"/>
      <c r="MTD17" s="27"/>
      <c r="MTE17" s="25"/>
      <c r="MTF17" s="25"/>
      <c r="MTG17" s="25"/>
      <c r="MTH17" s="27"/>
      <c r="MTI17" s="28"/>
      <c r="MTJ17" s="28"/>
      <c r="MTK17" s="27"/>
      <c r="MTL17" s="27"/>
      <c r="MTM17" s="25"/>
      <c r="MTN17" s="25"/>
      <c r="MTO17" s="25"/>
      <c r="MTP17" s="27"/>
      <c r="MTQ17" s="28"/>
      <c r="MTR17" s="28"/>
      <c r="MTS17" s="27"/>
      <c r="MTT17" s="27"/>
      <c r="MTU17" s="25"/>
      <c r="MTV17" s="25"/>
      <c r="MTW17" s="25"/>
      <c r="MTX17" s="27"/>
      <c r="MTY17" s="28"/>
      <c r="MTZ17" s="28"/>
      <c r="MUA17" s="27"/>
      <c r="MUB17" s="27"/>
      <c r="MUC17" s="25"/>
      <c r="MUD17" s="25"/>
      <c r="MUE17" s="25"/>
      <c r="MUF17" s="27"/>
      <c r="MUG17" s="28"/>
      <c r="MUH17" s="28"/>
      <c r="MUI17" s="27"/>
      <c r="MUJ17" s="27"/>
      <c r="MUK17" s="25"/>
      <c r="MUL17" s="25"/>
      <c r="MUM17" s="25"/>
      <c r="MUN17" s="27"/>
      <c r="MUO17" s="28"/>
      <c r="MUP17" s="28"/>
      <c r="MUQ17" s="27"/>
      <c r="MUR17" s="27"/>
      <c r="MUS17" s="25"/>
      <c r="MUT17" s="25"/>
      <c r="MUU17" s="25"/>
      <c r="MUV17" s="27"/>
      <c r="MUW17" s="28"/>
      <c r="MUX17" s="28"/>
      <c r="MUY17" s="27"/>
      <c r="MUZ17" s="27"/>
      <c r="MVA17" s="25"/>
      <c r="MVB17" s="25"/>
      <c r="MVC17" s="25"/>
      <c r="MVD17" s="27"/>
      <c r="MVE17" s="28"/>
      <c r="MVF17" s="28"/>
      <c r="MVG17" s="27"/>
      <c r="MVH17" s="27"/>
      <c r="MVI17" s="25"/>
      <c r="MVJ17" s="25"/>
      <c r="MVK17" s="25"/>
      <c r="MVL17" s="27"/>
      <c r="MVM17" s="28"/>
      <c r="MVN17" s="28"/>
      <c r="MVO17" s="27"/>
      <c r="MVP17" s="27"/>
      <c r="MVQ17" s="25"/>
      <c r="MVR17" s="25"/>
      <c r="MVS17" s="25"/>
      <c r="MVT17" s="27"/>
      <c r="MVU17" s="28"/>
      <c r="MVV17" s="28"/>
      <c r="MVW17" s="27"/>
      <c r="MVX17" s="27"/>
      <c r="MVY17" s="25"/>
      <c r="MVZ17" s="25"/>
      <c r="MWA17" s="25"/>
      <c r="MWB17" s="27"/>
      <c r="MWC17" s="28"/>
      <c r="MWD17" s="28"/>
      <c r="MWE17" s="27"/>
      <c r="MWF17" s="27"/>
      <c r="MWG17" s="25"/>
      <c r="MWH17" s="25"/>
      <c r="MWI17" s="25"/>
      <c r="MWJ17" s="27"/>
      <c r="MWK17" s="28"/>
      <c r="MWL17" s="28"/>
      <c r="MWM17" s="27"/>
      <c r="MWN17" s="27"/>
      <c r="MWO17" s="25"/>
      <c r="MWP17" s="25"/>
      <c r="MWQ17" s="25"/>
      <c r="MWR17" s="27"/>
      <c r="MWS17" s="28"/>
      <c r="MWT17" s="28"/>
      <c r="MWU17" s="27"/>
      <c r="MWV17" s="27"/>
      <c r="MWW17" s="25"/>
      <c r="MWX17" s="25"/>
      <c r="MWY17" s="25"/>
      <c r="MWZ17" s="27"/>
      <c r="MXA17" s="28"/>
      <c r="MXB17" s="28"/>
      <c r="MXC17" s="27"/>
      <c r="MXD17" s="27"/>
      <c r="MXE17" s="25"/>
      <c r="MXF17" s="25"/>
      <c r="MXG17" s="25"/>
      <c r="MXH17" s="27"/>
      <c r="MXI17" s="28"/>
      <c r="MXJ17" s="28"/>
      <c r="MXK17" s="27"/>
      <c r="MXL17" s="27"/>
      <c r="MXM17" s="25"/>
      <c r="MXN17" s="25"/>
      <c r="MXO17" s="25"/>
      <c r="MXP17" s="27"/>
      <c r="MXQ17" s="28"/>
      <c r="MXR17" s="28"/>
      <c r="MXS17" s="27"/>
      <c r="MXT17" s="27"/>
      <c r="MXU17" s="25"/>
      <c r="MXV17" s="25"/>
      <c r="MXW17" s="25"/>
      <c r="MXX17" s="27"/>
      <c r="MXY17" s="28"/>
      <c r="MXZ17" s="28"/>
      <c r="MYA17" s="27"/>
      <c r="MYB17" s="27"/>
      <c r="MYC17" s="25"/>
      <c r="MYD17" s="25"/>
      <c r="MYE17" s="25"/>
      <c r="MYF17" s="27"/>
      <c r="MYG17" s="28"/>
      <c r="MYH17" s="28"/>
      <c r="MYI17" s="27"/>
      <c r="MYJ17" s="27"/>
      <c r="MYK17" s="25"/>
      <c r="MYL17" s="25"/>
      <c r="MYM17" s="25"/>
      <c r="MYN17" s="27"/>
      <c r="MYO17" s="28"/>
      <c r="MYP17" s="28"/>
      <c r="MYQ17" s="27"/>
      <c r="MYR17" s="27"/>
      <c r="MYS17" s="25"/>
      <c r="MYT17" s="25"/>
      <c r="MYU17" s="25"/>
      <c r="MYV17" s="27"/>
      <c r="MYW17" s="28"/>
      <c r="MYX17" s="28"/>
      <c r="MYY17" s="27"/>
      <c r="MYZ17" s="27"/>
      <c r="MZA17" s="25"/>
      <c r="MZB17" s="25"/>
      <c r="MZC17" s="25"/>
      <c r="MZD17" s="27"/>
      <c r="MZE17" s="28"/>
      <c r="MZF17" s="28"/>
      <c r="MZG17" s="27"/>
      <c r="MZH17" s="27"/>
      <c r="MZI17" s="25"/>
      <c r="MZJ17" s="25"/>
      <c r="MZK17" s="25"/>
      <c r="MZL17" s="27"/>
      <c r="MZM17" s="28"/>
      <c r="MZN17" s="28"/>
      <c r="MZO17" s="27"/>
      <c r="MZP17" s="27"/>
      <c r="MZQ17" s="25"/>
      <c r="MZR17" s="25"/>
      <c r="MZS17" s="25"/>
      <c r="MZT17" s="27"/>
      <c r="MZU17" s="28"/>
      <c r="MZV17" s="28"/>
      <c r="MZW17" s="27"/>
      <c r="MZX17" s="27"/>
      <c r="MZY17" s="25"/>
      <c r="MZZ17" s="25"/>
      <c r="NAA17" s="25"/>
      <c r="NAB17" s="27"/>
      <c r="NAC17" s="28"/>
      <c r="NAD17" s="28"/>
      <c r="NAE17" s="27"/>
      <c r="NAF17" s="27"/>
      <c r="NAG17" s="25"/>
      <c r="NAH17" s="25"/>
      <c r="NAI17" s="25"/>
      <c r="NAJ17" s="27"/>
      <c r="NAK17" s="28"/>
      <c r="NAL17" s="28"/>
      <c r="NAM17" s="27"/>
      <c r="NAN17" s="27"/>
      <c r="NAO17" s="25"/>
      <c r="NAP17" s="25"/>
      <c r="NAQ17" s="25"/>
      <c r="NAR17" s="27"/>
      <c r="NAS17" s="28"/>
      <c r="NAT17" s="28"/>
      <c r="NAU17" s="27"/>
      <c r="NAV17" s="27"/>
      <c r="NAW17" s="25"/>
      <c r="NAX17" s="25"/>
      <c r="NAY17" s="25"/>
      <c r="NAZ17" s="27"/>
      <c r="NBA17" s="28"/>
      <c r="NBB17" s="28"/>
      <c r="NBC17" s="27"/>
      <c r="NBD17" s="27"/>
      <c r="NBE17" s="25"/>
      <c r="NBF17" s="25"/>
      <c r="NBG17" s="25"/>
      <c r="NBH17" s="27"/>
      <c r="NBI17" s="28"/>
      <c r="NBJ17" s="28"/>
      <c r="NBK17" s="27"/>
      <c r="NBL17" s="27"/>
      <c r="NBM17" s="25"/>
      <c r="NBN17" s="25"/>
      <c r="NBO17" s="25"/>
      <c r="NBP17" s="27"/>
      <c r="NBQ17" s="28"/>
      <c r="NBR17" s="28"/>
      <c r="NBS17" s="27"/>
      <c r="NBT17" s="27"/>
      <c r="NBU17" s="25"/>
      <c r="NBV17" s="25"/>
      <c r="NBW17" s="25"/>
      <c r="NBX17" s="27"/>
      <c r="NBY17" s="28"/>
      <c r="NBZ17" s="28"/>
      <c r="NCA17" s="27"/>
      <c r="NCB17" s="27"/>
      <c r="NCC17" s="25"/>
      <c r="NCD17" s="25"/>
      <c r="NCE17" s="25"/>
      <c r="NCF17" s="27"/>
      <c r="NCG17" s="28"/>
      <c r="NCH17" s="28"/>
      <c r="NCI17" s="27"/>
      <c r="NCJ17" s="27"/>
      <c r="NCK17" s="25"/>
      <c r="NCL17" s="25"/>
      <c r="NCM17" s="25"/>
      <c r="NCN17" s="27"/>
      <c r="NCO17" s="28"/>
      <c r="NCP17" s="28"/>
      <c r="NCQ17" s="27"/>
      <c r="NCR17" s="27"/>
      <c r="NCS17" s="25"/>
      <c r="NCT17" s="25"/>
      <c r="NCU17" s="25"/>
      <c r="NCV17" s="27"/>
      <c r="NCW17" s="28"/>
      <c r="NCX17" s="28"/>
      <c r="NCY17" s="27"/>
      <c r="NCZ17" s="27"/>
      <c r="NDA17" s="25"/>
      <c r="NDB17" s="25"/>
      <c r="NDC17" s="25"/>
      <c r="NDD17" s="27"/>
      <c r="NDE17" s="28"/>
      <c r="NDF17" s="28"/>
      <c r="NDG17" s="27"/>
      <c r="NDH17" s="27"/>
      <c r="NDI17" s="25"/>
      <c r="NDJ17" s="25"/>
      <c r="NDK17" s="25"/>
      <c r="NDL17" s="27"/>
      <c r="NDM17" s="28"/>
      <c r="NDN17" s="28"/>
      <c r="NDO17" s="27"/>
      <c r="NDP17" s="27"/>
      <c r="NDQ17" s="25"/>
      <c r="NDR17" s="25"/>
      <c r="NDS17" s="25"/>
      <c r="NDT17" s="27"/>
      <c r="NDU17" s="28"/>
      <c r="NDV17" s="28"/>
      <c r="NDW17" s="27"/>
      <c r="NDX17" s="27"/>
      <c r="NDY17" s="25"/>
      <c r="NDZ17" s="25"/>
      <c r="NEA17" s="25"/>
      <c r="NEB17" s="27"/>
      <c r="NEC17" s="28"/>
      <c r="NED17" s="28"/>
      <c r="NEE17" s="27"/>
      <c r="NEF17" s="27"/>
      <c r="NEG17" s="25"/>
      <c r="NEH17" s="25"/>
      <c r="NEI17" s="25"/>
      <c r="NEJ17" s="27"/>
      <c r="NEK17" s="28"/>
      <c r="NEL17" s="28"/>
      <c r="NEM17" s="27"/>
      <c r="NEN17" s="27"/>
      <c r="NEO17" s="25"/>
      <c r="NEP17" s="25"/>
      <c r="NEQ17" s="25"/>
      <c r="NER17" s="27"/>
      <c r="NES17" s="28"/>
      <c r="NET17" s="28"/>
      <c r="NEU17" s="27"/>
      <c r="NEV17" s="27"/>
      <c r="NEW17" s="25"/>
      <c r="NEX17" s="25"/>
      <c r="NEY17" s="25"/>
      <c r="NEZ17" s="27"/>
      <c r="NFA17" s="28"/>
      <c r="NFB17" s="28"/>
      <c r="NFC17" s="27"/>
      <c r="NFD17" s="27"/>
      <c r="NFE17" s="25"/>
      <c r="NFF17" s="25"/>
      <c r="NFG17" s="25"/>
      <c r="NFH17" s="27"/>
      <c r="NFI17" s="28"/>
      <c r="NFJ17" s="28"/>
      <c r="NFK17" s="27"/>
      <c r="NFL17" s="27"/>
      <c r="NFM17" s="25"/>
      <c r="NFN17" s="25"/>
      <c r="NFO17" s="25"/>
      <c r="NFP17" s="27"/>
      <c r="NFQ17" s="28"/>
      <c r="NFR17" s="28"/>
      <c r="NFS17" s="27"/>
      <c r="NFT17" s="27"/>
      <c r="NFU17" s="25"/>
      <c r="NFV17" s="25"/>
      <c r="NFW17" s="25"/>
      <c r="NFX17" s="27"/>
      <c r="NFY17" s="28"/>
      <c r="NFZ17" s="28"/>
      <c r="NGA17" s="27"/>
      <c r="NGB17" s="27"/>
      <c r="NGC17" s="25"/>
      <c r="NGD17" s="25"/>
      <c r="NGE17" s="25"/>
      <c r="NGF17" s="27"/>
      <c r="NGG17" s="28"/>
      <c r="NGH17" s="28"/>
      <c r="NGI17" s="27"/>
      <c r="NGJ17" s="27"/>
      <c r="NGK17" s="25"/>
      <c r="NGL17" s="25"/>
      <c r="NGM17" s="25"/>
      <c r="NGN17" s="27"/>
      <c r="NGO17" s="28"/>
      <c r="NGP17" s="28"/>
      <c r="NGQ17" s="27"/>
      <c r="NGR17" s="27"/>
      <c r="NGS17" s="25"/>
      <c r="NGT17" s="25"/>
      <c r="NGU17" s="25"/>
      <c r="NGV17" s="27"/>
      <c r="NGW17" s="28"/>
      <c r="NGX17" s="28"/>
      <c r="NGY17" s="27"/>
      <c r="NGZ17" s="27"/>
      <c r="NHA17" s="25"/>
      <c r="NHB17" s="25"/>
      <c r="NHC17" s="25"/>
      <c r="NHD17" s="27"/>
      <c r="NHE17" s="28"/>
      <c r="NHF17" s="28"/>
      <c r="NHG17" s="27"/>
      <c r="NHH17" s="27"/>
      <c r="NHI17" s="25"/>
      <c r="NHJ17" s="25"/>
      <c r="NHK17" s="25"/>
      <c r="NHL17" s="27"/>
      <c r="NHM17" s="28"/>
      <c r="NHN17" s="28"/>
      <c r="NHO17" s="27"/>
      <c r="NHP17" s="27"/>
      <c r="NHQ17" s="25"/>
      <c r="NHR17" s="25"/>
      <c r="NHS17" s="25"/>
      <c r="NHT17" s="27"/>
      <c r="NHU17" s="28"/>
      <c r="NHV17" s="28"/>
      <c r="NHW17" s="27"/>
      <c r="NHX17" s="27"/>
      <c r="NHY17" s="25"/>
      <c r="NHZ17" s="25"/>
      <c r="NIA17" s="25"/>
      <c r="NIB17" s="27"/>
      <c r="NIC17" s="28"/>
      <c r="NID17" s="28"/>
      <c r="NIE17" s="27"/>
      <c r="NIF17" s="27"/>
      <c r="NIG17" s="25"/>
      <c r="NIH17" s="25"/>
      <c r="NII17" s="25"/>
      <c r="NIJ17" s="27"/>
      <c r="NIK17" s="28"/>
      <c r="NIL17" s="28"/>
      <c r="NIM17" s="27"/>
      <c r="NIN17" s="27"/>
      <c r="NIO17" s="25"/>
      <c r="NIP17" s="25"/>
      <c r="NIQ17" s="25"/>
      <c r="NIR17" s="27"/>
      <c r="NIS17" s="28"/>
      <c r="NIT17" s="28"/>
      <c r="NIU17" s="27"/>
      <c r="NIV17" s="27"/>
      <c r="NIW17" s="25"/>
      <c r="NIX17" s="25"/>
      <c r="NIY17" s="25"/>
      <c r="NIZ17" s="27"/>
      <c r="NJA17" s="28"/>
      <c r="NJB17" s="28"/>
      <c r="NJC17" s="27"/>
      <c r="NJD17" s="27"/>
      <c r="NJE17" s="25"/>
      <c r="NJF17" s="25"/>
      <c r="NJG17" s="25"/>
      <c r="NJH17" s="27"/>
      <c r="NJI17" s="28"/>
      <c r="NJJ17" s="28"/>
      <c r="NJK17" s="27"/>
      <c r="NJL17" s="27"/>
      <c r="NJM17" s="25"/>
      <c r="NJN17" s="25"/>
      <c r="NJO17" s="25"/>
      <c r="NJP17" s="27"/>
      <c r="NJQ17" s="28"/>
      <c r="NJR17" s="28"/>
      <c r="NJS17" s="27"/>
      <c r="NJT17" s="27"/>
      <c r="NJU17" s="25"/>
      <c r="NJV17" s="25"/>
      <c r="NJW17" s="25"/>
      <c r="NJX17" s="27"/>
      <c r="NJY17" s="28"/>
      <c r="NJZ17" s="28"/>
      <c r="NKA17" s="27"/>
      <c r="NKB17" s="27"/>
      <c r="NKC17" s="25"/>
      <c r="NKD17" s="25"/>
      <c r="NKE17" s="25"/>
      <c r="NKF17" s="27"/>
      <c r="NKG17" s="28"/>
      <c r="NKH17" s="28"/>
      <c r="NKI17" s="27"/>
      <c r="NKJ17" s="27"/>
      <c r="NKK17" s="25"/>
      <c r="NKL17" s="25"/>
      <c r="NKM17" s="25"/>
      <c r="NKN17" s="27"/>
      <c r="NKO17" s="28"/>
      <c r="NKP17" s="28"/>
      <c r="NKQ17" s="27"/>
      <c r="NKR17" s="27"/>
      <c r="NKS17" s="25"/>
      <c r="NKT17" s="25"/>
      <c r="NKU17" s="25"/>
      <c r="NKV17" s="27"/>
      <c r="NKW17" s="28"/>
      <c r="NKX17" s="28"/>
      <c r="NKY17" s="27"/>
      <c r="NKZ17" s="27"/>
      <c r="NLA17" s="25"/>
      <c r="NLB17" s="25"/>
      <c r="NLC17" s="25"/>
      <c r="NLD17" s="27"/>
      <c r="NLE17" s="28"/>
      <c r="NLF17" s="28"/>
      <c r="NLG17" s="27"/>
      <c r="NLH17" s="27"/>
      <c r="NLI17" s="25"/>
      <c r="NLJ17" s="25"/>
      <c r="NLK17" s="25"/>
      <c r="NLL17" s="27"/>
      <c r="NLM17" s="28"/>
      <c r="NLN17" s="28"/>
      <c r="NLO17" s="27"/>
      <c r="NLP17" s="27"/>
      <c r="NLQ17" s="25"/>
      <c r="NLR17" s="25"/>
      <c r="NLS17" s="25"/>
      <c r="NLT17" s="27"/>
      <c r="NLU17" s="28"/>
      <c r="NLV17" s="28"/>
      <c r="NLW17" s="27"/>
      <c r="NLX17" s="27"/>
      <c r="NLY17" s="25"/>
      <c r="NLZ17" s="25"/>
      <c r="NMA17" s="25"/>
      <c r="NMB17" s="27"/>
      <c r="NMC17" s="28"/>
      <c r="NMD17" s="28"/>
      <c r="NME17" s="27"/>
      <c r="NMF17" s="27"/>
      <c r="NMG17" s="25"/>
      <c r="NMH17" s="25"/>
      <c r="NMI17" s="25"/>
      <c r="NMJ17" s="27"/>
      <c r="NMK17" s="28"/>
      <c r="NML17" s="28"/>
      <c r="NMM17" s="27"/>
      <c r="NMN17" s="27"/>
      <c r="NMO17" s="25"/>
      <c r="NMP17" s="25"/>
      <c r="NMQ17" s="25"/>
      <c r="NMR17" s="27"/>
      <c r="NMS17" s="28"/>
      <c r="NMT17" s="28"/>
      <c r="NMU17" s="27"/>
      <c r="NMV17" s="27"/>
      <c r="NMW17" s="25"/>
      <c r="NMX17" s="25"/>
      <c r="NMY17" s="25"/>
      <c r="NMZ17" s="27"/>
      <c r="NNA17" s="28"/>
      <c r="NNB17" s="28"/>
      <c r="NNC17" s="27"/>
      <c r="NND17" s="27"/>
      <c r="NNE17" s="25"/>
      <c r="NNF17" s="25"/>
      <c r="NNG17" s="25"/>
      <c r="NNH17" s="27"/>
      <c r="NNI17" s="28"/>
      <c r="NNJ17" s="28"/>
      <c r="NNK17" s="27"/>
      <c r="NNL17" s="27"/>
      <c r="NNM17" s="25"/>
      <c r="NNN17" s="25"/>
      <c r="NNO17" s="25"/>
      <c r="NNP17" s="27"/>
      <c r="NNQ17" s="28"/>
      <c r="NNR17" s="28"/>
      <c r="NNS17" s="27"/>
      <c r="NNT17" s="27"/>
      <c r="NNU17" s="25"/>
      <c r="NNV17" s="25"/>
      <c r="NNW17" s="25"/>
      <c r="NNX17" s="27"/>
      <c r="NNY17" s="28"/>
      <c r="NNZ17" s="28"/>
      <c r="NOA17" s="27"/>
      <c r="NOB17" s="27"/>
      <c r="NOC17" s="25"/>
      <c r="NOD17" s="25"/>
      <c r="NOE17" s="25"/>
      <c r="NOF17" s="27"/>
      <c r="NOG17" s="28"/>
      <c r="NOH17" s="28"/>
      <c r="NOI17" s="27"/>
      <c r="NOJ17" s="27"/>
      <c r="NOK17" s="25"/>
      <c r="NOL17" s="25"/>
      <c r="NOM17" s="25"/>
      <c r="NON17" s="27"/>
      <c r="NOO17" s="28"/>
      <c r="NOP17" s="28"/>
      <c r="NOQ17" s="27"/>
      <c r="NOR17" s="27"/>
      <c r="NOS17" s="25"/>
      <c r="NOT17" s="25"/>
      <c r="NOU17" s="25"/>
      <c r="NOV17" s="27"/>
      <c r="NOW17" s="28"/>
      <c r="NOX17" s="28"/>
      <c r="NOY17" s="27"/>
      <c r="NOZ17" s="27"/>
      <c r="NPA17" s="25"/>
      <c r="NPB17" s="25"/>
      <c r="NPC17" s="25"/>
      <c r="NPD17" s="27"/>
      <c r="NPE17" s="28"/>
      <c r="NPF17" s="28"/>
      <c r="NPG17" s="27"/>
      <c r="NPH17" s="27"/>
      <c r="NPI17" s="25"/>
      <c r="NPJ17" s="25"/>
      <c r="NPK17" s="25"/>
      <c r="NPL17" s="27"/>
      <c r="NPM17" s="28"/>
      <c r="NPN17" s="28"/>
      <c r="NPO17" s="27"/>
      <c r="NPP17" s="27"/>
      <c r="NPQ17" s="25"/>
      <c r="NPR17" s="25"/>
      <c r="NPS17" s="25"/>
      <c r="NPT17" s="27"/>
      <c r="NPU17" s="28"/>
      <c r="NPV17" s="28"/>
      <c r="NPW17" s="27"/>
      <c r="NPX17" s="27"/>
      <c r="NPY17" s="25"/>
      <c r="NPZ17" s="25"/>
      <c r="NQA17" s="25"/>
      <c r="NQB17" s="27"/>
      <c r="NQC17" s="28"/>
      <c r="NQD17" s="28"/>
      <c r="NQE17" s="27"/>
      <c r="NQF17" s="27"/>
      <c r="NQG17" s="25"/>
      <c r="NQH17" s="25"/>
      <c r="NQI17" s="25"/>
      <c r="NQJ17" s="27"/>
      <c r="NQK17" s="28"/>
      <c r="NQL17" s="28"/>
      <c r="NQM17" s="27"/>
      <c r="NQN17" s="27"/>
      <c r="NQO17" s="25"/>
      <c r="NQP17" s="25"/>
      <c r="NQQ17" s="25"/>
      <c r="NQR17" s="27"/>
      <c r="NQS17" s="28"/>
      <c r="NQT17" s="28"/>
      <c r="NQU17" s="27"/>
      <c r="NQV17" s="27"/>
      <c r="NQW17" s="25"/>
      <c r="NQX17" s="25"/>
      <c r="NQY17" s="25"/>
      <c r="NQZ17" s="27"/>
      <c r="NRA17" s="28"/>
      <c r="NRB17" s="28"/>
      <c r="NRC17" s="27"/>
      <c r="NRD17" s="27"/>
      <c r="NRE17" s="25"/>
      <c r="NRF17" s="25"/>
      <c r="NRG17" s="25"/>
      <c r="NRH17" s="27"/>
      <c r="NRI17" s="28"/>
      <c r="NRJ17" s="28"/>
      <c r="NRK17" s="27"/>
      <c r="NRL17" s="27"/>
      <c r="NRM17" s="25"/>
      <c r="NRN17" s="25"/>
      <c r="NRO17" s="25"/>
      <c r="NRP17" s="27"/>
      <c r="NRQ17" s="28"/>
      <c r="NRR17" s="28"/>
      <c r="NRS17" s="27"/>
      <c r="NRT17" s="27"/>
      <c r="NRU17" s="25"/>
      <c r="NRV17" s="25"/>
      <c r="NRW17" s="25"/>
      <c r="NRX17" s="27"/>
      <c r="NRY17" s="28"/>
      <c r="NRZ17" s="28"/>
      <c r="NSA17" s="27"/>
      <c r="NSB17" s="27"/>
      <c r="NSC17" s="25"/>
      <c r="NSD17" s="25"/>
      <c r="NSE17" s="25"/>
      <c r="NSF17" s="27"/>
      <c r="NSG17" s="28"/>
      <c r="NSH17" s="28"/>
      <c r="NSI17" s="27"/>
      <c r="NSJ17" s="27"/>
      <c r="NSK17" s="25"/>
      <c r="NSL17" s="25"/>
      <c r="NSM17" s="25"/>
      <c r="NSN17" s="27"/>
      <c r="NSO17" s="28"/>
      <c r="NSP17" s="28"/>
      <c r="NSQ17" s="27"/>
      <c r="NSR17" s="27"/>
      <c r="NSS17" s="25"/>
      <c r="NST17" s="25"/>
      <c r="NSU17" s="25"/>
      <c r="NSV17" s="27"/>
      <c r="NSW17" s="28"/>
      <c r="NSX17" s="28"/>
      <c r="NSY17" s="27"/>
      <c r="NSZ17" s="27"/>
      <c r="NTA17" s="25"/>
      <c r="NTB17" s="25"/>
      <c r="NTC17" s="25"/>
      <c r="NTD17" s="27"/>
      <c r="NTE17" s="28"/>
      <c r="NTF17" s="28"/>
      <c r="NTG17" s="27"/>
      <c r="NTH17" s="27"/>
      <c r="NTI17" s="25"/>
      <c r="NTJ17" s="25"/>
      <c r="NTK17" s="25"/>
      <c r="NTL17" s="27"/>
      <c r="NTM17" s="28"/>
      <c r="NTN17" s="28"/>
      <c r="NTO17" s="27"/>
      <c r="NTP17" s="27"/>
      <c r="NTQ17" s="25"/>
      <c r="NTR17" s="25"/>
      <c r="NTS17" s="25"/>
      <c r="NTT17" s="27"/>
      <c r="NTU17" s="28"/>
      <c r="NTV17" s="28"/>
      <c r="NTW17" s="27"/>
      <c r="NTX17" s="27"/>
      <c r="NTY17" s="25"/>
      <c r="NTZ17" s="25"/>
      <c r="NUA17" s="25"/>
      <c r="NUB17" s="27"/>
      <c r="NUC17" s="28"/>
      <c r="NUD17" s="28"/>
      <c r="NUE17" s="27"/>
      <c r="NUF17" s="27"/>
      <c r="NUG17" s="25"/>
      <c r="NUH17" s="25"/>
      <c r="NUI17" s="25"/>
      <c r="NUJ17" s="27"/>
      <c r="NUK17" s="28"/>
      <c r="NUL17" s="28"/>
      <c r="NUM17" s="27"/>
      <c r="NUN17" s="27"/>
      <c r="NUO17" s="25"/>
      <c r="NUP17" s="25"/>
      <c r="NUQ17" s="25"/>
      <c r="NUR17" s="27"/>
      <c r="NUS17" s="28"/>
      <c r="NUT17" s="28"/>
      <c r="NUU17" s="27"/>
      <c r="NUV17" s="27"/>
      <c r="NUW17" s="25"/>
      <c r="NUX17" s="25"/>
      <c r="NUY17" s="25"/>
      <c r="NUZ17" s="27"/>
      <c r="NVA17" s="28"/>
      <c r="NVB17" s="28"/>
      <c r="NVC17" s="27"/>
      <c r="NVD17" s="27"/>
      <c r="NVE17" s="25"/>
      <c r="NVF17" s="25"/>
      <c r="NVG17" s="25"/>
      <c r="NVH17" s="27"/>
      <c r="NVI17" s="28"/>
      <c r="NVJ17" s="28"/>
      <c r="NVK17" s="27"/>
      <c r="NVL17" s="27"/>
      <c r="NVM17" s="25"/>
      <c r="NVN17" s="25"/>
      <c r="NVO17" s="25"/>
      <c r="NVP17" s="27"/>
      <c r="NVQ17" s="28"/>
      <c r="NVR17" s="28"/>
      <c r="NVS17" s="27"/>
      <c r="NVT17" s="27"/>
      <c r="NVU17" s="25"/>
      <c r="NVV17" s="25"/>
      <c r="NVW17" s="25"/>
      <c r="NVX17" s="27"/>
      <c r="NVY17" s="28"/>
      <c r="NVZ17" s="28"/>
      <c r="NWA17" s="27"/>
      <c r="NWB17" s="27"/>
      <c r="NWC17" s="25"/>
      <c r="NWD17" s="25"/>
      <c r="NWE17" s="25"/>
      <c r="NWF17" s="27"/>
      <c r="NWG17" s="28"/>
      <c r="NWH17" s="28"/>
      <c r="NWI17" s="27"/>
      <c r="NWJ17" s="27"/>
      <c r="NWK17" s="25"/>
      <c r="NWL17" s="25"/>
      <c r="NWM17" s="25"/>
      <c r="NWN17" s="27"/>
      <c r="NWO17" s="28"/>
      <c r="NWP17" s="28"/>
      <c r="NWQ17" s="27"/>
      <c r="NWR17" s="27"/>
      <c r="NWS17" s="25"/>
      <c r="NWT17" s="25"/>
      <c r="NWU17" s="25"/>
      <c r="NWV17" s="27"/>
      <c r="NWW17" s="28"/>
      <c r="NWX17" s="28"/>
      <c r="NWY17" s="27"/>
      <c r="NWZ17" s="27"/>
      <c r="NXA17" s="25"/>
      <c r="NXB17" s="25"/>
      <c r="NXC17" s="25"/>
      <c r="NXD17" s="27"/>
      <c r="NXE17" s="28"/>
      <c r="NXF17" s="28"/>
      <c r="NXG17" s="27"/>
      <c r="NXH17" s="27"/>
      <c r="NXI17" s="25"/>
      <c r="NXJ17" s="25"/>
      <c r="NXK17" s="25"/>
      <c r="NXL17" s="27"/>
      <c r="NXM17" s="28"/>
      <c r="NXN17" s="28"/>
      <c r="NXO17" s="27"/>
      <c r="NXP17" s="27"/>
      <c r="NXQ17" s="25"/>
      <c r="NXR17" s="25"/>
      <c r="NXS17" s="25"/>
      <c r="NXT17" s="27"/>
      <c r="NXU17" s="28"/>
      <c r="NXV17" s="28"/>
      <c r="NXW17" s="27"/>
      <c r="NXX17" s="27"/>
      <c r="NXY17" s="25"/>
      <c r="NXZ17" s="25"/>
      <c r="NYA17" s="25"/>
      <c r="NYB17" s="27"/>
      <c r="NYC17" s="28"/>
      <c r="NYD17" s="28"/>
      <c r="NYE17" s="27"/>
      <c r="NYF17" s="27"/>
      <c r="NYG17" s="25"/>
      <c r="NYH17" s="25"/>
      <c r="NYI17" s="25"/>
      <c r="NYJ17" s="27"/>
      <c r="NYK17" s="28"/>
      <c r="NYL17" s="28"/>
      <c r="NYM17" s="27"/>
      <c r="NYN17" s="27"/>
      <c r="NYO17" s="25"/>
      <c r="NYP17" s="25"/>
      <c r="NYQ17" s="25"/>
      <c r="NYR17" s="27"/>
      <c r="NYS17" s="28"/>
      <c r="NYT17" s="28"/>
      <c r="NYU17" s="27"/>
      <c r="NYV17" s="27"/>
      <c r="NYW17" s="25"/>
      <c r="NYX17" s="25"/>
      <c r="NYY17" s="25"/>
      <c r="NYZ17" s="27"/>
      <c r="NZA17" s="28"/>
      <c r="NZB17" s="28"/>
      <c r="NZC17" s="27"/>
      <c r="NZD17" s="27"/>
      <c r="NZE17" s="25"/>
      <c r="NZF17" s="25"/>
      <c r="NZG17" s="25"/>
      <c r="NZH17" s="27"/>
      <c r="NZI17" s="28"/>
      <c r="NZJ17" s="28"/>
      <c r="NZK17" s="27"/>
      <c r="NZL17" s="27"/>
      <c r="NZM17" s="25"/>
      <c r="NZN17" s="25"/>
      <c r="NZO17" s="25"/>
      <c r="NZP17" s="27"/>
      <c r="NZQ17" s="28"/>
      <c r="NZR17" s="28"/>
      <c r="NZS17" s="27"/>
      <c r="NZT17" s="27"/>
      <c r="NZU17" s="25"/>
      <c r="NZV17" s="25"/>
      <c r="NZW17" s="25"/>
      <c r="NZX17" s="27"/>
      <c r="NZY17" s="28"/>
      <c r="NZZ17" s="28"/>
      <c r="OAA17" s="27"/>
      <c r="OAB17" s="27"/>
      <c r="OAC17" s="25"/>
      <c r="OAD17" s="25"/>
      <c r="OAE17" s="25"/>
      <c r="OAF17" s="27"/>
      <c r="OAG17" s="28"/>
      <c r="OAH17" s="28"/>
      <c r="OAI17" s="27"/>
      <c r="OAJ17" s="27"/>
      <c r="OAK17" s="25"/>
      <c r="OAL17" s="25"/>
      <c r="OAM17" s="25"/>
      <c r="OAN17" s="27"/>
      <c r="OAO17" s="28"/>
      <c r="OAP17" s="28"/>
      <c r="OAQ17" s="27"/>
      <c r="OAR17" s="27"/>
      <c r="OAS17" s="25"/>
      <c r="OAT17" s="25"/>
      <c r="OAU17" s="25"/>
      <c r="OAV17" s="27"/>
      <c r="OAW17" s="28"/>
      <c r="OAX17" s="28"/>
      <c r="OAY17" s="27"/>
      <c r="OAZ17" s="27"/>
      <c r="OBA17" s="25"/>
      <c r="OBB17" s="25"/>
      <c r="OBC17" s="25"/>
      <c r="OBD17" s="27"/>
      <c r="OBE17" s="28"/>
      <c r="OBF17" s="28"/>
      <c r="OBG17" s="27"/>
      <c r="OBH17" s="27"/>
      <c r="OBI17" s="25"/>
      <c r="OBJ17" s="25"/>
      <c r="OBK17" s="25"/>
      <c r="OBL17" s="27"/>
      <c r="OBM17" s="28"/>
      <c r="OBN17" s="28"/>
      <c r="OBO17" s="27"/>
      <c r="OBP17" s="27"/>
      <c r="OBQ17" s="25"/>
      <c r="OBR17" s="25"/>
      <c r="OBS17" s="25"/>
      <c r="OBT17" s="27"/>
      <c r="OBU17" s="28"/>
      <c r="OBV17" s="28"/>
      <c r="OBW17" s="27"/>
      <c r="OBX17" s="27"/>
      <c r="OBY17" s="25"/>
      <c r="OBZ17" s="25"/>
      <c r="OCA17" s="25"/>
      <c r="OCB17" s="27"/>
      <c r="OCC17" s="28"/>
      <c r="OCD17" s="28"/>
      <c r="OCE17" s="27"/>
      <c r="OCF17" s="27"/>
      <c r="OCG17" s="25"/>
      <c r="OCH17" s="25"/>
      <c r="OCI17" s="25"/>
      <c r="OCJ17" s="27"/>
      <c r="OCK17" s="28"/>
      <c r="OCL17" s="28"/>
      <c r="OCM17" s="27"/>
      <c r="OCN17" s="27"/>
      <c r="OCO17" s="25"/>
      <c r="OCP17" s="25"/>
      <c r="OCQ17" s="25"/>
      <c r="OCR17" s="27"/>
      <c r="OCS17" s="28"/>
      <c r="OCT17" s="28"/>
      <c r="OCU17" s="27"/>
      <c r="OCV17" s="27"/>
      <c r="OCW17" s="25"/>
      <c r="OCX17" s="25"/>
      <c r="OCY17" s="25"/>
      <c r="OCZ17" s="27"/>
      <c r="ODA17" s="28"/>
      <c r="ODB17" s="28"/>
      <c r="ODC17" s="27"/>
      <c r="ODD17" s="27"/>
      <c r="ODE17" s="25"/>
      <c r="ODF17" s="25"/>
      <c r="ODG17" s="25"/>
      <c r="ODH17" s="27"/>
      <c r="ODI17" s="28"/>
      <c r="ODJ17" s="28"/>
      <c r="ODK17" s="27"/>
      <c r="ODL17" s="27"/>
      <c r="ODM17" s="25"/>
      <c r="ODN17" s="25"/>
      <c r="ODO17" s="25"/>
      <c r="ODP17" s="27"/>
      <c r="ODQ17" s="28"/>
      <c r="ODR17" s="28"/>
      <c r="ODS17" s="27"/>
      <c r="ODT17" s="27"/>
      <c r="ODU17" s="25"/>
      <c r="ODV17" s="25"/>
      <c r="ODW17" s="25"/>
      <c r="ODX17" s="27"/>
      <c r="ODY17" s="28"/>
      <c r="ODZ17" s="28"/>
      <c r="OEA17" s="27"/>
      <c r="OEB17" s="27"/>
      <c r="OEC17" s="25"/>
      <c r="OED17" s="25"/>
      <c r="OEE17" s="25"/>
      <c r="OEF17" s="27"/>
      <c r="OEG17" s="28"/>
      <c r="OEH17" s="28"/>
      <c r="OEI17" s="27"/>
      <c r="OEJ17" s="27"/>
      <c r="OEK17" s="25"/>
      <c r="OEL17" s="25"/>
      <c r="OEM17" s="25"/>
      <c r="OEN17" s="27"/>
      <c r="OEO17" s="28"/>
      <c r="OEP17" s="28"/>
      <c r="OEQ17" s="27"/>
      <c r="OER17" s="27"/>
      <c r="OES17" s="25"/>
      <c r="OET17" s="25"/>
      <c r="OEU17" s="25"/>
      <c r="OEV17" s="27"/>
      <c r="OEW17" s="28"/>
      <c r="OEX17" s="28"/>
      <c r="OEY17" s="27"/>
      <c r="OEZ17" s="27"/>
      <c r="OFA17" s="25"/>
      <c r="OFB17" s="25"/>
      <c r="OFC17" s="25"/>
      <c r="OFD17" s="27"/>
      <c r="OFE17" s="28"/>
      <c r="OFF17" s="28"/>
      <c r="OFG17" s="27"/>
      <c r="OFH17" s="27"/>
      <c r="OFI17" s="25"/>
      <c r="OFJ17" s="25"/>
      <c r="OFK17" s="25"/>
      <c r="OFL17" s="27"/>
      <c r="OFM17" s="28"/>
      <c r="OFN17" s="28"/>
      <c r="OFO17" s="27"/>
      <c r="OFP17" s="27"/>
      <c r="OFQ17" s="25"/>
      <c r="OFR17" s="25"/>
      <c r="OFS17" s="25"/>
      <c r="OFT17" s="27"/>
      <c r="OFU17" s="28"/>
      <c r="OFV17" s="28"/>
      <c r="OFW17" s="27"/>
      <c r="OFX17" s="27"/>
      <c r="OFY17" s="25"/>
      <c r="OFZ17" s="25"/>
      <c r="OGA17" s="25"/>
      <c r="OGB17" s="27"/>
      <c r="OGC17" s="28"/>
      <c r="OGD17" s="28"/>
      <c r="OGE17" s="27"/>
      <c r="OGF17" s="27"/>
      <c r="OGG17" s="25"/>
      <c r="OGH17" s="25"/>
      <c r="OGI17" s="25"/>
      <c r="OGJ17" s="27"/>
      <c r="OGK17" s="28"/>
      <c r="OGL17" s="28"/>
      <c r="OGM17" s="27"/>
      <c r="OGN17" s="27"/>
      <c r="OGO17" s="25"/>
      <c r="OGP17" s="25"/>
      <c r="OGQ17" s="25"/>
      <c r="OGR17" s="27"/>
      <c r="OGS17" s="28"/>
      <c r="OGT17" s="28"/>
      <c r="OGU17" s="27"/>
      <c r="OGV17" s="27"/>
      <c r="OGW17" s="25"/>
      <c r="OGX17" s="25"/>
      <c r="OGY17" s="25"/>
      <c r="OGZ17" s="27"/>
      <c r="OHA17" s="28"/>
      <c r="OHB17" s="28"/>
      <c r="OHC17" s="27"/>
      <c r="OHD17" s="27"/>
      <c r="OHE17" s="25"/>
      <c r="OHF17" s="25"/>
      <c r="OHG17" s="25"/>
      <c r="OHH17" s="27"/>
      <c r="OHI17" s="28"/>
      <c r="OHJ17" s="28"/>
      <c r="OHK17" s="27"/>
      <c r="OHL17" s="27"/>
      <c r="OHM17" s="25"/>
      <c r="OHN17" s="25"/>
      <c r="OHO17" s="25"/>
      <c r="OHP17" s="27"/>
      <c r="OHQ17" s="28"/>
      <c r="OHR17" s="28"/>
      <c r="OHS17" s="27"/>
      <c r="OHT17" s="27"/>
      <c r="OHU17" s="25"/>
      <c r="OHV17" s="25"/>
      <c r="OHW17" s="25"/>
      <c r="OHX17" s="27"/>
      <c r="OHY17" s="28"/>
      <c r="OHZ17" s="28"/>
      <c r="OIA17" s="27"/>
      <c r="OIB17" s="27"/>
      <c r="OIC17" s="25"/>
      <c r="OID17" s="25"/>
      <c r="OIE17" s="25"/>
      <c r="OIF17" s="27"/>
      <c r="OIG17" s="28"/>
      <c r="OIH17" s="28"/>
      <c r="OII17" s="27"/>
      <c r="OIJ17" s="27"/>
      <c r="OIK17" s="25"/>
      <c r="OIL17" s="25"/>
      <c r="OIM17" s="25"/>
      <c r="OIN17" s="27"/>
      <c r="OIO17" s="28"/>
      <c r="OIP17" s="28"/>
      <c r="OIQ17" s="27"/>
      <c r="OIR17" s="27"/>
      <c r="OIS17" s="25"/>
      <c r="OIT17" s="25"/>
      <c r="OIU17" s="25"/>
      <c r="OIV17" s="27"/>
      <c r="OIW17" s="28"/>
      <c r="OIX17" s="28"/>
      <c r="OIY17" s="27"/>
      <c r="OIZ17" s="27"/>
      <c r="OJA17" s="25"/>
      <c r="OJB17" s="25"/>
      <c r="OJC17" s="25"/>
      <c r="OJD17" s="27"/>
      <c r="OJE17" s="28"/>
      <c r="OJF17" s="28"/>
      <c r="OJG17" s="27"/>
      <c r="OJH17" s="27"/>
      <c r="OJI17" s="25"/>
      <c r="OJJ17" s="25"/>
      <c r="OJK17" s="25"/>
      <c r="OJL17" s="27"/>
      <c r="OJM17" s="28"/>
      <c r="OJN17" s="28"/>
      <c r="OJO17" s="27"/>
      <c r="OJP17" s="27"/>
      <c r="OJQ17" s="25"/>
      <c r="OJR17" s="25"/>
      <c r="OJS17" s="25"/>
      <c r="OJT17" s="27"/>
      <c r="OJU17" s="28"/>
      <c r="OJV17" s="28"/>
      <c r="OJW17" s="27"/>
      <c r="OJX17" s="27"/>
      <c r="OJY17" s="25"/>
      <c r="OJZ17" s="25"/>
      <c r="OKA17" s="25"/>
      <c r="OKB17" s="27"/>
      <c r="OKC17" s="28"/>
      <c r="OKD17" s="28"/>
      <c r="OKE17" s="27"/>
      <c r="OKF17" s="27"/>
      <c r="OKG17" s="25"/>
      <c r="OKH17" s="25"/>
      <c r="OKI17" s="25"/>
      <c r="OKJ17" s="27"/>
      <c r="OKK17" s="28"/>
      <c r="OKL17" s="28"/>
      <c r="OKM17" s="27"/>
      <c r="OKN17" s="27"/>
      <c r="OKO17" s="25"/>
      <c r="OKP17" s="25"/>
      <c r="OKQ17" s="25"/>
      <c r="OKR17" s="27"/>
      <c r="OKS17" s="28"/>
      <c r="OKT17" s="28"/>
      <c r="OKU17" s="27"/>
      <c r="OKV17" s="27"/>
      <c r="OKW17" s="25"/>
      <c r="OKX17" s="25"/>
      <c r="OKY17" s="25"/>
      <c r="OKZ17" s="27"/>
      <c r="OLA17" s="28"/>
      <c r="OLB17" s="28"/>
      <c r="OLC17" s="27"/>
      <c r="OLD17" s="27"/>
      <c r="OLE17" s="25"/>
      <c r="OLF17" s="25"/>
      <c r="OLG17" s="25"/>
      <c r="OLH17" s="27"/>
      <c r="OLI17" s="28"/>
      <c r="OLJ17" s="28"/>
      <c r="OLK17" s="27"/>
      <c r="OLL17" s="27"/>
      <c r="OLM17" s="25"/>
      <c r="OLN17" s="25"/>
      <c r="OLO17" s="25"/>
      <c r="OLP17" s="27"/>
      <c r="OLQ17" s="28"/>
      <c r="OLR17" s="28"/>
      <c r="OLS17" s="27"/>
      <c r="OLT17" s="27"/>
      <c r="OLU17" s="25"/>
      <c r="OLV17" s="25"/>
      <c r="OLW17" s="25"/>
      <c r="OLX17" s="27"/>
      <c r="OLY17" s="28"/>
      <c r="OLZ17" s="28"/>
      <c r="OMA17" s="27"/>
      <c r="OMB17" s="27"/>
      <c r="OMC17" s="25"/>
      <c r="OMD17" s="25"/>
      <c r="OME17" s="25"/>
      <c r="OMF17" s="27"/>
      <c r="OMG17" s="28"/>
      <c r="OMH17" s="28"/>
      <c r="OMI17" s="27"/>
      <c r="OMJ17" s="27"/>
      <c r="OMK17" s="25"/>
      <c r="OML17" s="25"/>
      <c r="OMM17" s="25"/>
      <c r="OMN17" s="27"/>
      <c r="OMO17" s="28"/>
      <c r="OMP17" s="28"/>
      <c r="OMQ17" s="27"/>
      <c r="OMR17" s="27"/>
      <c r="OMS17" s="25"/>
      <c r="OMT17" s="25"/>
      <c r="OMU17" s="25"/>
      <c r="OMV17" s="27"/>
      <c r="OMW17" s="28"/>
      <c r="OMX17" s="28"/>
      <c r="OMY17" s="27"/>
      <c r="OMZ17" s="27"/>
      <c r="ONA17" s="25"/>
      <c r="ONB17" s="25"/>
      <c r="ONC17" s="25"/>
      <c r="OND17" s="27"/>
      <c r="ONE17" s="28"/>
      <c r="ONF17" s="28"/>
      <c r="ONG17" s="27"/>
      <c r="ONH17" s="27"/>
      <c r="ONI17" s="25"/>
      <c r="ONJ17" s="25"/>
      <c r="ONK17" s="25"/>
      <c r="ONL17" s="27"/>
      <c r="ONM17" s="28"/>
      <c r="ONN17" s="28"/>
      <c r="ONO17" s="27"/>
      <c r="ONP17" s="27"/>
      <c r="ONQ17" s="25"/>
      <c r="ONR17" s="25"/>
      <c r="ONS17" s="25"/>
      <c r="ONT17" s="27"/>
      <c r="ONU17" s="28"/>
      <c r="ONV17" s="28"/>
      <c r="ONW17" s="27"/>
      <c r="ONX17" s="27"/>
      <c r="ONY17" s="25"/>
      <c r="ONZ17" s="25"/>
      <c r="OOA17" s="25"/>
      <c r="OOB17" s="27"/>
      <c r="OOC17" s="28"/>
      <c r="OOD17" s="28"/>
      <c r="OOE17" s="27"/>
      <c r="OOF17" s="27"/>
      <c r="OOG17" s="25"/>
      <c r="OOH17" s="25"/>
      <c r="OOI17" s="25"/>
      <c r="OOJ17" s="27"/>
      <c r="OOK17" s="28"/>
      <c r="OOL17" s="28"/>
      <c r="OOM17" s="27"/>
      <c r="OON17" s="27"/>
      <c r="OOO17" s="25"/>
      <c r="OOP17" s="25"/>
      <c r="OOQ17" s="25"/>
      <c r="OOR17" s="27"/>
      <c r="OOS17" s="28"/>
      <c r="OOT17" s="28"/>
      <c r="OOU17" s="27"/>
      <c r="OOV17" s="27"/>
      <c r="OOW17" s="25"/>
      <c r="OOX17" s="25"/>
      <c r="OOY17" s="25"/>
      <c r="OOZ17" s="27"/>
      <c r="OPA17" s="28"/>
      <c r="OPB17" s="28"/>
      <c r="OPC17" s="27"/>
      <c r="OPD17" s="27"/>
      <c r="OPE17" s="25"/>
      <c r="OPF17" s="25"/>
      <c r="OPG17" s="25"/>
      <c r="OPH17" s="27"/>
      <c r="OPI17" s="28"/>
      <c r="OPJ17" s="28"/>
      <c r="OPK17" s="27"/>
      <c r="OPL17" s="27"/>
      <c r="OPM17" s="25"/>
      <c r="OPN17" s="25"/>
      <c r="OPO17" s="25"/>
      <c r="OPP17" s="27"/>
      <c r="OPQ17" s="28"/>
      <c r="OPR17" s="28"/>
      <c r="OPS17" s="27"/>
      <c r="OPT17" s="27"/>
      <c r="OPU17" s="25"/>
      <c r="OPV17" s="25"/>
      <c r="OPW17" s="25"/>
      <c r="OPX17" s="27"/>
      <c r="OPY17" s="28"/>
      <c r="OPZ17" s="28"/>
      <c r="OQA17" s="27"/>
      <c r="OQB17" s="27"/>
      <c r="OQC17" s="25"/>
      <c r="OQD17" s="25"/>
      <c r="OQE17" s="25"/>
      <c r="OQF17" s="27"/>
      <c r="OQG17" s="28"/>
      <c r="OQH17" s="28"/>
      <c r="OQI17" s="27"/>
      <c r="OQJ17" s="27"/>
      <c r="OQK17" s="25"/>
      <c r="OQL17" s="25"/>
      <c r="OQM17" s="25"/>
      <c r="OQN17" s="27"/>
      <c r="OQO17" s="28"/>
      <c r="OQP17" s="28"/>
      <c r="OQQ17" s="27"/>
      <c r="OQR17" s="27"/>
      <c r="OQS17" s="25"/>
      <c r="OQT17" s="25"/>
      <c r="OQU17" s="25"/>
      <c r="OQV17" s="27"/>
      <c r="OQW17" s="28"/>
      <c r="OQX17" s="28"/>
      <c r="OQY17" s="27"/>
      <c r="OQZ17" s="27"/>
      <c r="ORA17" s="25"/>
      <c r="ORB17" s="25"/>
      <c r="ORC17" s="25"/>
      <c r="ORD17" s="27"/>
      <c r="ORE17" s="28"/>
      <c r="ORF17" s="28"/>
      <c r="ORG17" s="27"/>
      <c r="ORH17" s="27"/>
      <c r="ORI17" s="25"/>
      <c r="ORJ17" s="25"/>
      <c r="ORK17" s="25"/>
      <c r="ORL17" s="27"/>
      <c r="ORM17" s="28"/>
      <c r="ORN17" s="28"/>
      <c r="ORO17" s="27"/>
      <c r="ORP17" s="27"/>
      <c r="ORQ17" s="25"/>
      <c r="ORR17" s="25"/>
      <c r="ORS17" s="25"/>
      <c r="ORT17" s="27"/>
      <c r="ORU17" s="28"/>
      <c r="ORV17" s="28"/>
      <c r="ORW17" s="27"/>
      <c r="ORX17" s="27"/>
      <c r="ORY17" s="25"/>
      <c r="ORZ17" s="25"/>
      <c r="OSA17" s="25"/>
      <c r="OSB17" s="27"/>
      <c r="OSC17" s="28"/>
      <c r="OSD17" s="28"/>
      <c r="OSE17" s="27"/>
      <c r="OSF17" s="27"/>
      <c r="OSG17" s="25"/>
      <c r="OSH17" s="25"/>
      <c r="OSI17" s="25"/>
      <c r="OSJ17" s="27"/>
      <c r="OSK17" s="28"/>
      <c r="OSL17" s="28"/>
      <c r="OSM17" s="27"/>
      <c r="OSN17" s="27"/>
      <c r="OSO17" s="25"/>
      <c r="OSP17" s="25"/>
      <c r="OSQ17" s="25"/>
      <c r="OSR17" s="27"/>
      <c r="OSS17" s="28"/>
      <c r="OST17" s="28"/>
      <c r="OSU17" s="27"/>
      <c r="OSV17" s="27"/>
      <c r="OSW17" s="25"/>
      <c r="OSX17" s="25"/>
      <c r="OSY17" s="25"/>
      <c r="OSZ17" s="27"/>
      <c r="OTA17" s="28"/>
      <c r="OTB17" s="28"/>
      <c r="OTC17" s="27"/>
      <c r="OTD17" s="27"/>
      <c r="OTE17" s="25"/>
      <c r="OTF17" s="25"/>
      <c r="OTG17" s="25"/>
      <c r="OTH17" s="27"/>
      <c r="OTI17" s="28"/>
      <c r="OTJ17" s="28"/>
      <c r="OTK17" s="27"/>
      <c r="OTL17" s="27"/>
      <c r="OTM17" s="25"/>
      <c r="OTN17" s="25"/>
      <c r="OTO17" s="25"/>
      <c r="OTP17" s="27"/>
      <c r="OTQ17" s="28"/>
      <c r="OTR17" s="28"/>
      <c r="OTS17" s="27"/>
      <c r="OTT17" s="27"/>
      <c r="OTU17" s="25"/>
      <c r="OTV17" s="25"/>
      <c r="OTW17" s="25"/>
      <c r="OTX17" s="27"/>
      <c r="OTY17" s="28"/>
      <c r="OTZ17" s="28"/>
      <c r="OUA17" s="27"/>
      <c r="OUB17" s="27"/>
      <c r="OUC17" s="25"/>
      <c r="OUD17" s="25"/>
      <c r="OUE17" s="25"/>
      <c r="OUF17" s="27"/>
      <c r="OUG17" s="28"/>
      <c r="OUH17" s="28"/>
      <c r="OUI17" s="27"/>
      <c r="OUJ17" s="27"/>
      <c r="OUK17" s="25"/>
      <c r="OUL17" s="25"/>
      <c r="OUM17" s="25"/>
      <c r="OUN17" s="27"/>
      <c r="OUO17" s="28"/>
      <c r="OUP17" s="28"/>
      <c r="OUQ17" s="27"/>
      <c r="OUR17" s="27"/>
      <c r="OUS17" s="25"/>
      <c r="OUT17" s="25"/>
      <c r="OUU17" s="25"/>
      <c r="OUV17" s="27"/>
      <c r="OUW17" s="28"/>
      <c r="OUX17" s="28"/>
      <c r="OUY17" s="27"/>
      <c r="OUZ17" s="27"/>
      <c r="OVA17" s="25"/>
      <c r="OVB17" s="25"/>
      <c r="OVC17" s="25"/>
      <c r="OVD17" s="27"/>
      <c r="OVE17" s="28"/>
      <c r="OVF17" s="28"/>
      <c r="OVG17" s="27"/>
      <c r="OVH17" s="27"/>
      <c r="OVI17" s="25"/>
      <c r="OVJ17" s="25"/>
      <c r="OVK17" s="25"/>
      <c r="OVL17" s="27"/>
      <c r="OVM17" s="28"/>
      <c r="OVN17" s="28"/>
      <c r="OVO17" s="27"/>
      <c r="OVP17" s="27"/>
      <c r="OVQ17" s="25"/>
      <c r="OVR17" s="25"/>
      <c r="OVS17" s="25"/>
      <c r="OVT17" s="27"/>
      <c r="OVU17" s="28"/>
      <c r="OVV17" s="28"/>
      <c r="OVW17" s="27"/>
      <c r="OVX17" s="27"/>
      <c r="OVY17" s="25"/>
      <c r="OVZ17" s="25"/>
      <c r="OWA17" s="25"/>
      <c r="OWB17" s="27"/>
      <c r="OWC17" s="28"/>
      <c r="OWD17" s="28"/>
      <c r="OWE17" s="27"/>
      <c r="OWF17" s="27"/>
      <c r="OWG17" s="25"/>
      <c r="OWH17" s="25"/>
      <c r="OWI17" s="25"/>
      <c r="OWJ17" s="27"/>
      <c r="OWK17" s="28"/>
      <c r="OWL17" s="28"/>
      <c r="OWM17" s="27"/>
      <c r="OWN17" s="27"/>
      <c r="OWO17" s="25"/>
      <c r="OWP17" s="25"/>
      <c r="OWQ17" s="25"/>
      <c r="OWR17" s="27"/>
      <c r="OWS17" s="28"/>
      <c r="OWT17" s="28"/>
      <c r="OWU17" s="27"/>
      <c r="OWV17" s="27"/>
      <c r="OWW17" s="25"/>
      <c r="OWX17" s="25"/>
      <c r="OWY17" s="25"/>
      <c r="OWZ17" s="27"/>
      <c r="OXA17" s="28"/>
      <c r="OXB17" s="28"/>
      <c r="OXC17" s="27"/>
      <c r="OXD17" s="27"/>
      <c r="OXE17" s="25"/>
      <c r="OXF17" s="25"/>
      <c r="OXG17" s="25"/>
      <c r="OXH17" s="27"/>
      <c r="OXI17" s="28"/>
      <c r="OXJ17" s="28"/>
      <c r="OXK17" s="27"/>
      <c r="OXL17" s="27"/>
      <c r="OXM17" s="25"/>
      <c r="OXN17" s="25"/>
      <c r="OXO17" s="25"/>
      <c r="OXP17" s="27"/>
      <c r="OXQ17" s="28"/>
      <c r="OXR17" s="28"/>
      <c r="OXS17" s="27"/>
      <c r="OXT17" s="27"/>
      <c r="OXU17" s="25"/>
      <c r="OXV17" s="25"/>
      <c r="OXW17" s="25"/>
      <c r="OXX17" s="27"/>
      <c r="OXY17" s="28"/>
      <c r="OXZ17" s="28"/>
      <c r="OYA17" s="27"/>
      <c r="OYB17" s="27"/>
      <c r="OYC17" s="25"/>
      <c r="OYD17" s="25"/>
      <c r="OYE17" s="25"/>
      <c r="OYF17" s="27"/>
      <c r="OYG17" s="28"/>
      <c r="OYH17" s="28"/>
      <c r="OYI17" s="27"/>
      <c r="OYJ17" s="27"/>
      <c r="OYK17" s="25"/>
      <c r="OYL17" s="25"/>
      <c r="OYM17" s="25"/>
      <c r="OYN17" s="27"/>
      <c r="OYO17" s="28"/>
      <c r="OYP17" s="28"/>
      <c r="OYQ17" s="27"/>
      <c r="OYR17" s="27"/>
      <c r="OYS17" s="25"/>
      <c r="OYT17" s="25"/>
      <c r="OYU17" s="25"/>
      <c r="OYV17" s="27"/>
      <c r="OYW17" s="28"/>
      <c r="OYX17" s="28"/>
      <c r="OYY17" s="27"/>
      <c r="OYZ17" s="27"/>
      <c r="OZA17" s="25"/>
      <c r="OZB17" s="25"/>
      <c r="OZC17" s="25"/>
      <c r="OZD17" s="27"/>
      <c r="OZE17" s="28"/>
      <c r="OZF17" s="28"/>
      <c r="OZG17" s="27"/>
      <c r="OZH17" s="27"/>
      <c r="OZI17" s="25"/>
      <c r="OZJ17" s="25"/>
      <c r="OZK17" s="25"/>
      <c r="OZL17" s="27"/>
      <c r="OZM17" s="28"/>
      <c r="OZN17" s="28"/>
      <c r="OZO17" s="27"/>
      <c r="OZP17" s="27"/>
      <c r="OZQ17" s="25"/>
      <c r="OZR17" s="25"/>
      <c r="OZS17" s="25"/>
      <c r="OZT17" s="27"/>
      <c r="OZU17" s="28"/>
      <c r="OZV17" s="28"/>
      <c r="OZW17" s="27"/>
      <c r="OZX17" s="27"/>
      <c r="OZY17" s="25"/>
      <c r="OZZ17" s="25"/>
      <c r="PAA17" s="25"/>
      <c r="PAB17" s="27"/>
      <c r="PAC17" s="28"/>
      <c r="PAD17" s="28"/>
      <c r="PAE17" s="27"/>
      <c r="PAF17" s="27"/>
      <c r="PAG17" s="25"/>
      <c r="PAH17" s="25"/>
      <c r="PAI17" s="25"/>
      <c r="PAJ17" s="27"/>
      <c r="PAK17" s="28"/>
      <c r="PAL17" s="28"/>
      <c r="PAM17" s="27"/>
      <c r="PAN17" s="27"/>
      <c r="PAO17" s="25"/>
      <c r="PAP17" s="25"/>
      <c r="PAQ17" s="25"/>
      <c r="PAR17" s="27"/>
      <c r="PAS17" s="28"/>
      <c r="PAT17" s="28"/>
      <c r="PAU17" s="27"/>
      <c r="PAV17" s="27"/>
      <c r="PAW17" s="25"/>
      <c r="PAX17" s="25"/>
      <c r="PAY17" s="25"/>
      <c r="PAZ17" s="27"/>
      <c r="PBA17" s="28"/>
      <c r="PBB17" s="28"/>
      <c r="PBC17" s="27"/>
      <c r="PBD17" s="27"/>
      <c r="PBE17" s="25"/>
      <c r="PBF17" s="25"/>
      <c r="PBG17" s="25"/>
      <c r="PBH17" s="27"/>
      <c r="PBI17" s="28"/>
      <c r="PBJ17" s="28"/>
      <c r="PBK17" s="27"/>
      <c r="PBL17" s="27"/>
      <c r="PBM17" s="25"/>
      <c r="PBN17" s="25"/>
      <c r="PBO17" s="25"/>
      <c r="PBP17" s="27"/>
      <c r="PBQ17" s="28"/>
      <c r="PBR17" s="28"/>
      <c r="PBS17" s="27"/>
      <c r="PBT17" s="27"/>
      <c r="PBU17" s="25"/>
      <c r="PBV17" s="25"/>
      <c r="PBW17" s="25"/>
      <c r="PBX17" s="27"/>
      <c r="PBY17" s="28"/>
      <c r="PBZ17" s="28"/>
      <c r="PCA17" s="27"/>
      <c r="PCB17" s="27"/>
      <c r="PCC17" s="25"/>
      <c r="PCD17" s="25"/>
      <c r="PCE17" s="25"/>
      <c r="PCF17" s="27"/>
      <c r="PCG17" s="28"/>
      <c r="PCH17" s="28"/>
      <c r="PCI17" s="27"/>
      <c r="PCJ17" s="27"/>
      <c r="PCK17" s="25"/>
      <c r="PCL17" s="25"/>
      <c r="PCM17" s="25"/>
      <c r="PCN17" s="27"/>
      <c r="PCO17" s="28"/>
      <c r="PCP17" s="28"/>
      <c r="PCQ17" s="27"/>
      <c r="PCR17" s="27"/>
      <c r="PCS17" s="25"/>
      <c r="PCT17" s="25"/>
      <c r="PCU17" s="25"/>
      <c r="PCV17" s="27"/>
      <c r="PCW17" s="28"/>
      <c r="PCX17" s="28"/>
      <c r="PCY17" s="27"/>
      <c r="PCZ17" s="27"/>
      <c r="PDA17" s="25"/>
      <c r="PDB17" s="25"/>
      <c r="PDC17" s="25"/>
      <c r="PDD17" s="27"/>
      <c r="PDE17" s="28"/>
      <c r="PDF17" s="28"/>
      <c r="PDG17" s="27"/>
      <c r="PDH17" s="27"/>
      <c r="PDI17" s="25"/>
      <c r="PDJ17" s="25"/>
      <c r="PDK17" s="25"/>
      <c r="PDL17" s="27"/>
      <c r="PDM17" s="28"/>
      <c r="PDN17" s="28"/>
      <c r="PDO17" s="27"/>
      <c r="PDP17" s="27"/>
      <c r="PDQ17" s="25"/>
      <c r="PDR17" s="25"/>
      <c r="PDS17" s="25"/>
      <c r="PDT17" s="27"/>
      <c r="PDU17" s="28"/>
      <c r="PDV17" s="28"/>
      <c r="PDW17" s="27"/>
      <c r="PDX17" s="27"/>
      <c r="PDY17" s="25"/>
      <c r="PDZ17" s="25"/>
      <c r="PEA17" s="25"/>
      <c r="PEB17" s="27"/>
      <c r="PEC17" s="28"/>
      <c r="PED17" s="28"/>
      <c r="PEE17" s="27"/>
      <c r="PEF17" s="27"/>
      <c r="PEG17" s="25"/>
      <c r="PEH17" s="25"/>
      <c r="PEI17" s="25"/>
      <c r="PEJ17" s="27"/>
      <c r="PEK17" s="28"/>
      <c r="PEL17" s="28"/>
      <c r="PEM17" s="27"/>
      <c r="PEN17" s="27"/>
      <c r="PEO17" s="25"/>
      <c r="PEP17" s="25"/>
      <c r="PEQ17" s="25"/>
      <c r="PER17" s="27"/>
      <c r="PES17" s="28"/>
      <c r="PET17" s="28"/>
      <c r="PEU17" s="27"/>
      <c r="PEV17" s="27"/>
      <c r="PEW17" s="25"/>
      <c r="PEX17" s="25"/>
      <c r="PEY17" s="25"/>
      <c r="PEZ17" s="27"/>
      <c r="PFA17" s="28"/>
      <c r="PFB17" s="28"/>
      <c r="PFC17" s="27"/>
      <c r="PFD17" s="27"/>
      <c r="PFE17" s="25"/>
      <c r="PFF17" s="25"/>
      <c r="PFG17" s="25"/>
      <c r="PFH17" s="27"/>
      <c r="PFI17" s="28"/>
      <c r="PFJ17" s="28"/>
      <c r="PFK17" s="27"/>
      <c r="PFL17" s="27"/>
      <c r="PFM17" s="25"/>
      <c r="PFN17" s="25"/>
      <c r="PFO17" s="25"/>
      <c r="PFP17" s="27"/>
      <c r="PFQ17" s="28"/>
      <c r="PFR17" s="28"/>
      <c r="PFS17" s="27"/>
      <c r="PFT17" s="27"/>
      <c r="PFU17" s="25"/>
      <c r="PFV17" s="25"/>
      <c r="PFW17" s="25"/>
      <c r="PFX17" s="27"/>
      <c r="PFY17" s="28"/>
      <c r="PFZ17" s="28"/>
      <c r="PGA17" s="27"/>
      <c r="PGB17" s="27"/>
      <c r="PGC17" s="25"/>
      <c r="PGD17" s="25"/>
      <c r="PGE17" s="25"/>
      <c r="PGF17" s="27"/>
      <c r="PGG17" s="28"/>
      <c r="PGH17" s="28"/>
      <c r="PGI17" s="27"/>
      <c r="PGJ17" s="27"/>
      <c r="PGK17" s="25"/>
      <c r="PGL17" s="25"/>
      <c r="PGM17" s="25"/>
      <c r="PGN17" s="27"/>
      <c r="PGO17" s="28"/>
      <c r="PGP17" s="28"/>
      <c r="PGQ17" s="27"/>
      <c r="PGR17" s="27"/>
      <c r="PGS17" s="25"/>
      <c r="PGT17" s="25"/>
      <c r="PGU17" s="25"/>
      <c r="PGV17" s="27"/>
      <c r="PGW17" s="28"/>
      <c r="PGX17" s="28"/>
      <c r="PGY17" s="27"/>
      <c r="PGZ17" s="27"/>
      <c r="PHA17" s="25"/>
      <c r="PHB17" s="25"/>
      <c r="PHC17" s="25"/>
      <c r="PHD17" s="27"/>
      <c r="PHE17" s="28"/>
      <c r="PHF17" s="28"/>
      <c r="PHG17" s="27"/>
      <c r="PHH17" s="27"/>
      <c r="PHI17" s="25"/>
      <c r="PHJ17" s="25"/>
      <c r="PHK17" s="25"/>
      <c r="PHL17" s="27"/>
      <c r="PHM17" s="28"/>
      <c r="PHN17" s="28"/>
      <c r="PHO17" s="27"/>
      <c r="PHP17" s="27"/>
      <c r="PHQ17" s="25"/>
      <c r="PHR17" s="25"/>
      <c r="PHS17" s="25"/>
      <c r="PHT17" s="27"/>
      <c r="PHU17" s="28"/>
      <c r="PHV17" s="28"/>
      <c r="PHW17" s="27"/>
      <c r="PHX17" s="27"/>
      <c r="PHY17" s="25"/>
      <c r="PHZ17" s="25"/>
      <c r="PIA17" s="25"/>
      <c r="PIB17" s="27"/>
      <c r="PIC17" s="28"/>
      <c r="PID17" s="28"/>
      <c r="PIE17" s="27"/>
      <c r="PIF17" s="27"/>
      <c r="PIG17" s="25"/>
      <c r="PIH17" s="25"/>
      <c r="PII17" s="25"/>
      <c r="PIJ17" s="27"/>
      <c r="PIK17" s="28"/>
      <c r="PIL17" s="28"/>
      <c r="PIM17" s="27"/>
      <c r="PIN17" s="27"/>
      <c r="PIO17" s="25"/>
      <c r="PIP17" s="25"/>
      <c r="PIQ17" s="25"/>
      <c r="PIR17" s="27"/>
      <c r="PIS17" s="28"/>
      <c r="PIT17" s="28"/>
      <c r="PIU17" s="27"/>
      <c r="PIV17" s="27"/>
      <c r="PIW17" s="25"/>
      <c r="PIX17" s="25"/>
      <c r="PIY17" s="25"/>
      <c r="PIZ17" s="27"/>
      <c r="PJA17" s="28"/>
      <c r="PJB17" s="28"/>
      <c r="PJC17" s="27"/>
      <c r="PJD17" s="27"/>
      <c r="PJE17" s="25"/>
      <c r="PJF17" s="25"/>
      <c r="PJG17" s="25"/>
      <c r="PJH17" s="27"/>
      <c r="PJI17" s="28"/>
      <c r="PJJ17" s="28"/>
      <c r="PJK17" s="27"/>
      <c r="PJL17" s="27"/>
      <c r="PJM17" s="25"/>
      <c r="PJN17" s="25"/>
      <c r="PJO17" s="25"/>
      <c r="PJP17" s="27"/>
      <c r="PJQ17" s="28"/>
      <c r="PJR17" s="28"/>
      <c r="PJS17" s="27"/>
      <c r="PJT17" s="27"/>
      <c r="PJU17" s="25"/>
      <c r="PJV17" s="25"/>
      <c r="PJW17" s="25"/>
      <c r="PJX17" s="27"/>
      <c r="PJY17" s="28"/>
      <c r="PJZ17" s="28"/>
      <c r="PKA17" s="27"/>
      <c r="PKB17" s="27"/>
      <c r="PKC17" s="25"/>
      <c r="PKD17" s="25"/>
      <c r="PKE17" s="25"/>
      <c r="PKF17" s="27"/>
      <c r="PKG17" s="28"/>
      <c r="PKH17" s="28"/>
      <c r="PKI17" s="27"/>
      <c r="PKJ17" s="27"/>
      <c r="PKK17" s="25"/>
      <c r="PKL17" s="25"/>
      <c r="PKM17" s="25"/>
      <c r="PKN17" s="27"/>
      <c r="PKO17" s="28"/>
      <c r="PKP17" s="28"/>
      <c r="PKQ17" s="27"/>
      <c r="PKR17" s="27"/>
      <c r="PKS17" s="25"/>
      <c r="PKT17" s="25"/>
      <c r="PKU17" s="25"/>
      <c r="PKV17" s="27"/>
      <c r="PKW17" s="28"/>
      <c r="PKX17" s="28"/>
      <c r="PKY17" s="27"/>
      <c r="PKZ17" s="27"/>
      <c r="PLA17" s="25"/>
      <c r="PLB17" s="25"/>
      <c r="PLC17" s="25"/>
      <c r="PLD17" s="27"/>
      <c r="PLE17" s="28"/>
      <c r="PLF17" s="28"/>
      <c r="PLG17" s="27"/>
      <c r="PLH17" s="27"/>
      <c r="PLI17" s="25"/>
      <c r="PLJ17" s="25"/>
      <c r="PLK17" s="25"/>
      <c r="PLL17" s="27"/>
      <c r="PLM17" s="28"/>
      <c r="PLN17" s="28"/>
      <c r="PLO17" s="27"/>
      <c r="PLP17" s="27"/>
      <c r="PLQ17" s="25"/>
      <c r="PLR17" s="25"/>
      <c r="PLS17" s="25"/>
      <c r="PLT17" s="27"/>
      <c r="PLU17" s="28"/>
      <c r="PLV17" s="28"/>
      <c r="PLW17" s="27"/>
      <c r="PLX17" s="27"/>
      <c r="PLY17" s="25"/>
      <c r="PLZ17" s="25"/>
      <c r="PMA17" s="25"/>
      <c r="PMB17" s="27"/>
      <c r="PMC17" s="28"/>
      <c r="PMD17" s="28"/>
      <c r="PME17" s="27"/>
      <c r="PMF17" s="27"/>
      <c r="PMG17" s="25"/>
      <c r="PMH17" s="25"/>
      <c r="PMI17" s="25"/>
      <c r="PMJ17" s="27"/>
      <c r="PMK17" s="28"/>
      <c r="PML17" s="28"/>
      <c r="PMM17" s="27"/>
      <c r="PMN17" s="27"/>
      <c r="PMO17" s="25"/>
      <c r="PMP17" s="25"/>
      <c r="PMQ17" s="25"/>
      <c r="PMR17" s="27"/>
      <c r="PMS17" s="28"/>
      <c r="PMT17" s="28"/>
      <c r="PMU17" s="27"/>
      <c r="PMV17" s="27"/>
      <c r="PMW17" s="25"/>
      <c r="PMX17" s="25"/>
      <c r="PMY17" s="25"/>
      <c r="PMZ17" s="27"/>
      <c r="PNA17" s="28"/>
      <c r="PNB17" s="28"/>
      <c r="PNC17" s="27"/>
      <c r="PND17" s="27"/>
      <c r="PNE17" s="25"/>
      <c r="PNF17" s="25"/>
      <c r="PNG17" s="25"/>
      <c r="PNH17" s="27"/>
      <c r="PNI17" s="28"/>
      <c r="PNJ17" s="28"/>
      <c r="PNK17" s="27"/>
      <c r="PNL17" s="27"/>
      <c r="PNM17" s="25"/>
      <c r="PNN17" s="25"/>
      <c r="PNO17" s="25"/>
      <c r="PNP17" s="27"/>
      <c r="PNQ17" s="28"/>
      <c r="PNR17" s="28"/>
      <c r="PNS17" s="27"/>
      <c r="PNT17" s="27"/>
      <c r="PNU17" s="25"/>
      <c r="PNV17" s="25"/>
      <c r="PNW17" s="25"/>
      <c r="PNX17" s="27"/>
      <c r="PNY17" s="28"/>
      <c r="PNZ17" s="28"/>
      <c r="POA17" s="27"/>
      <c r="POB17" s="27"/>
      <c r="POC17" s="25"/>
      <c r="POD17" s="25"/>
      <c r="POE17" s="25"/>
      <c r="POF17" s="27"/>
      <c r="POG17" s="28"/>
      <c r="POH17" s="28"/>
      <c r="POI17" s="27"/>
      <c r="POJ17" s="27"/>
      <c r="POK17" s="25"/>
      <c r="POL17" s="25"/>
      <c r="POM17" s="25"/>
      <c r="PON17" s="27"/>
      <c r="POO17" s="28"/>
      <c r="POP17" s="28"/>
      <c r="POQ17" s="27"/>
      <c r="POR17" s="27"/>
      <c r="POS17" s="25"/>
      <c r="POT17" s="25"/>
      <c r="POU17" s="25"/>
      <c r="POV17" s="27"/>
      <c r="POW17" s="28"/>
      <c r="POX17" s="28"/>
      <c r="POY17" s="27"/>
      <c r="POZ17" s="27"/>
      <c r="PPA17" s="25"/>
      <c r="PPB17" s="25"/>
      <c r="PPC17" s="25"/>
      <c r="PPD17" s="27"/>
      <c r="PPE17" s="28"/>
      <c r="PPF17" s="28"/>
      <c r="PPG17" s="27"/>
      <c r="PPH17" s="27"/>
      <c r="PPI17" s="25"/>
      <c r="PPJ17" s="25"/>
      <c r="PPK17" s="25"/>
      <c r="PPL17" s="27"/>
      <c r="PPM17" s="28"/>
      <c r="PPN17" s="28"/>
      <c r="PPO17" s="27"/>
      <c r="PPP17" s="27"/>
      <c r="PPQ17" s="25"/>
      <c r="PPR17" s="25"/>
      <c r="PPS17" s="25"/>
      <c r="PPT17" s="27"/>
      <c r="PPU17" s="28"/>
      <c r="PPV17" s="28"/>
      <c r="PPW17" s="27"/>
      <c r="PPX17" s="27"/>
      <c r="PPY17" s="25"/>
      <c r="PPZ17" s="25"/>
      <c r="PQA17" s="25"/>
      <c r="PQB17" s="27"/>
      <c r="PQC17" s="28"/>
      <c r="PQD17" s="28"/>
      <c r="PQE17" s="27"/>
      <c r="PQF17" s="27"/>
      <c r="PQG17" s="25"/>
      <c r="PQH17" s="25"/>
      <c r="PQI17" s="25"/>
      <c r="PQJ17" s="27"/>
      <c r="PQK17" s="28"/>
      <c r="PQL17" s="28"/>
      <c r="PQM17" s="27"/>
      <c r="PQN17" s="27"/>
      <c r="PQO17" s="25"/>
      <c r="PQP17" s="25"/>
      <c r="PQQ17" s="25"/>
      <c r="PQR17" s="27"/>
      <c r="PQS17" s="28"/>
      <c r="PQT17" s="28"/>
      <c r="PQU17" s="27"/>
      <c r="PQV17" s="27"/>
      <c r="PQW17" s="25"/>
      <c r="PQX17" s="25"/>
      <c r="PQY17" s="25"/>
      <c r="PQZ17" s="27"/>
      <c r="PRA17" s="28"/>
      <c r="PRB17" s="28"/>
      <c r="PRC17" s="27"/>
      <c r="PRD17" s="27"/>
      <c r="PRE17" s="25"/>
      <c r="PRF17" s="25"/>
      <c r="PRG17" s="25"/>
      <c r="PRH17" s="27"/>
      <c r="PRI17" s="28"/>
      <c r="PRJ17" s="28"/>
      <c r="PRK17" s="27"/>
      <c r="PRL17" s="27"/>
      <c r="PRM17" s="25"/>
      <c r="PRN17" s="25"/>
      <c r="PRO17" s="25"/>
      <c r="PRP17" s="27"/>
      <c r="PRQ17" s="28"/>
      <c r="PRR17" s="28"/>
      <c r="PRS17" s="27"/>
      <c r="PRT17" s="27"/>
      <c r="PRU17" s="25"/>
      <c r="PRV17" s="25"/>
      <c r="PRW17" s="25"/>
      <c r="PRX17" s="27"/>
      <c r="PRY17" s="28"/>
      <c r="PRZ17" s="28"/>
      <c r="PSA17" s="27"/>
      <c r="PSB17" s="27"/>
      <c r="PSC17" s="25"/>
      <c r="PSD17" s="25"/>
      <c r="PSE17" s="25"/>
      <c r="PSF17" s="27"/>
      <c r="PSG17" s="28"/>
      <c r="PSH17" s="28"/>
      <c r="PSI17" s="27"/>
      <c r="PSJ17" s="27"/>
      <c r="PSK17" s="25"/>
      <c r="PSL17" s="25"/>
      <c r="PSM17" s="25"/>
      <c r="PSN17" s="27"/>
      <c r="PSO17" s="28"/>
      <c r="PSP17" s="28"/>
      <c r="PSQ17" s="27"/>
      <c r="PSR17" s="27"/>
      <c r="PSS17" s="25"/>
      <c r="PST17" s="25"/>
      <c r="PSU17" s="25"/>
      <c r="PSV17" s="27"/>
      <c r="PSW17" s="28"/>
      <c r="PSX17" s="28"/>
      <c r="PSY17" s="27"/>
      <c r="PSZ17" s="27"/>
      <c r="PTA17" s="25"/>
      <c r="PTB17" s="25"/>
      <c r="PTC17" s="25"/>
      <c r="PTD17" s="27"/>
      <c r="PTE17" s="28"/>
      <c r="PTF17" s="28"/>
      <c r="PTG17" s="27"/>
      <c r="PTH17" s="27"/>
      <c r="PTI17" s="25"/>
      <c r="PTJ17" s="25"/>
      <c r="PTK17" s="25"/>
      <c r="PTL17" s="27"/>
      <c r="PTM17" s="28"/>
      <c r="PTN17" s="28"/>
      <c r="PTO17" s="27"/>
      <c r="PTP17" s="27"/>
      <c r="PTQ17" s="25"/>
      <c r="PTR17" s="25"/>
      <c r="PTS17" s="25"/>
      <c r="PTT17" s="27"/>
      <c r="PTU17" s="28"/>
      <c r="PTV17" s="28"/>
      <c r="PTW17" s="27"/>
      <c r="PTX17" s="27"/>
      <c r="PTY17" s="25"/>
      <c r="PTZ17" s="25"/>
      <c r="PUA17" s="25"/>
      <c r="PUB17" s="27"/>
      <c r="PUC17" s="28"/>
      <c r="PUD17" s="28"/>
      <c r="PUE17" s="27"/>
      <c r="PUF17" s="27"/>
      <c r="PUG17" s="25"/>
      <c r="PUH17" s="25"/>
      <c r="PUI17" s="25"/>
      <c r="PUJ17" s="27"/>
      <c r="PUK17" s="28"/>
      <c r="PUL17" s="28"/>
      <c r="PUM17" s="27"/>
      <c r="PUN17" s="27"/>
      <c r="PUO17" s="25"/>
      <c r="PUP17" s="25"/>
      <c r="PUQ17" s="25"/>
      <c r="PUR17" s="27"/>
      <c r="PUS17" s="28"/>
      <c r="PUT17" s="28"/>
      <c r="PUU17" s="27"/>
      <c r="PUV17" s="27"/>
      <c r="PUW17" s="25"/>
      <c r="PUX17" s="25"/>
      <c r="PUY17" s="25"/>
      <c r="PUZ17" s="27"/>
      <c r="PVA17" s="28"/>
      <c r="PVB17" s="28"/>
      <c r="PVC17" s="27"/>
      <c r="PVD17" s="27"/>
      <c r="PVE17" s="25"/>
      <c r="PVF17" s="25"/>
      <c r="PVG17" s="25"/>
      <c r="PVH17" s="27"/>
      <c r="PVI17" s="28"/>
      <c r="PVJ17" s="28"/>
      <c r="PVK17" s="27"/>
      <c r="PVL17" s="27"/>
      <c r="PVM17" s="25"/>
      <c r="PVN17" s="25"/>
      <c r="PVO17" s="25"/>
      <c r="PVP17" s="27"/>
      <c r="PVQ17" s="28"/>
      <c r="PVR17" s="28"/>
      <c r="PVS17" s="27"/>
      <c r="PVT17" s="27"/>
      <c r="PVU17" s="25"/>
      <c r="PVV17" s="25"/>
      <c r="PVW17" s="25"/>
      <c r="PVX17" s="27"/>
      <c r="PVY17" s="28"/>
      <c r="PVZ17" s="28"/>
      <c r="PWA17" s="27"/>
      <c r="PWB17" s="27"/>
      <c r="PWC17" s="25"/>
      <c r="PWD17" s="25"/>
      <c r="PWE17" s="25"/>
      <c r="PWF17" s="27"/>
      <c r="PWG17" s="28"/>
      <c r="PWH17" s="28"/>
      <c r="PWI17" s="27"/>
      <c r="PWJ17" s="27"/>
      <c r="PWK17" s="25"/>
      <c r="PWL17" s="25"/>
      <c r="PWM17" s="25"/>
      <c r="PWN17" s="27"/>
      <c r="PWO17" s="28"/>
      <c r="PWP17" s="28"/>
      <c r="PWQ17" s="27"/>
      <c r="PWR17" s="27"/>
      <c r="PWS17" s="25"/>
      <c r="PWT17" s="25"/>
      <c r="PWU17" s="25"/>
      <c r="PWV17" s="27"/>
      <c r="PWW17" s="28"/>
      <c r="PWX17" s="28"/>
      <c r="PWY17" s="27"/>
      <c r="PWZ17" s="27"/>
      <c r="PXA17" s="25"/>
      <c r="PXB17" s="25"/>
      <c r="PXC17" s="25"/>
      <c r="PXD17" s="27"/>
      <c r="PXE17" s="28"/>
      <c r="PXF17" s="28"/>
      <c r="PXG17" s="27"/>
      <c r="PXH17" s="27"/>
      <c r="PXI17" s="25"/>
      <c r="PXJ17" s="25"/>
      <c r="PXK17" s="25"/>
      <c r="PXL17" s="27"/>
      <c r="PXM17" s="28"/>
      <c r="PXN17" s="28"/>
      <c r="PXO17" s="27"/>
      <c r="PXP17" s="27"/>
      <c r="PXQ17" s="25"/>
      <c r="PXR17" s="25"/>
      <c r="PXS17" s="25"/>
      <c r="PXT17" s="27"/>
      <c r="PXU17" s="28"/>
      <c r="PXV17" s="28"/>
      <c r="PXW17" s="27"/>
      <c r="PXX17" s="27"/>
      <c r="PXY17" s="25"/>
      <c r="PXZ17" s="25"/>
      <c r="PYA17" s="25"/>
      <c r="PYB17" s="27"/>
      <c r="PYC17" s="28"/>
      <c r="PYD17" s="28"/>
      <c r="PYE17" s="27"/>
      <c r="PYF17" s="27"/>
      <c r="PYG17" s="25"/>
      <c r="PYH17" s="25"/>
      <c r="PYI17" s="25"/>
      <c r="PYJ17" s="27"/>
      <c r="PYK17" s="28"/>
      <c r="PYL17" s="28"/>
      <c r="PYM17" s="27"/>
      <c r="PYN17" s="27"/>
      <c r="PYO17" s="25"/>
      <c r="PYP17" s="25"/>
      <c r="PYQ17" s="25"/>
      <c r="PYR17" s="27"/>
      <c r="PYS17" s="28"/>
      <c r="PYT17" s="28"/>
      <c r="PYU17" s="27"/>
      <c r="PYV17" s="27"/>
      <c r="PYW17" s="25"/>
      <c r="PYX17" s="25"/>
      <c r="PYY17" s="25"/>
      <c r="PYZ17" s="27"/>
      <c r="PZA17" s="28"/>
      <c r="PZB17" s="28"/>
      <c r="PZC17" s="27"/>
      <c r="PZD17" s="27"/>
      <c r="PZE17" s="25"/>
      <c r="PZF17" s="25"/>
      <c r="PZG17" s="25"/>
      <c r="PZH17" s="27"/>
      <c r="PZI17" s="28"/>
      <c r="PZJ17" s="28"/>
      <c r="PZK17" s="27"/>
      <c r="PZL17" s="27"/>
      <c r="PZM17" s="25"/>
      <c r="PZN17" s="25"/>
      <c r="PZO17" s="25"/>
      <c r="PZP17" s="27"/>
      <c r="PZQ17" s="28"/>
      <c r="PZR17" s="28"/>
      <c r="PZS17" s="27"/>
      <c r="PZT17" s="27"/>
      <c r="PZU17" s="25"/>
      <c r="PZV17" s="25"/>
      <c r="PZW17" s="25"/>
      <c r="PZX17" s="27"/>
      <c r="PZY17" s="28"/>
      <c r="PZZ17" s="28"/>
      <c r="QAA17" s="27"/>
      <c r="QAB17" s="27"/>
      <c r="QAC17" s="25"/>
      <c r="QAD17" s="25"/>
      <c r="QAE17" s="25"/>
      <c r="QAF17" s="27"/>
      <c r="QAG17" s="28"/>
      <c r="QAH17" s="28"/>
      <c r="QAI17" s="27"/>
      <c r="QAJ17" s="27"/>
      <c r="QAK17" s="25"/>
      <c r="QAL17" s="25"/>
      <c r="QAM17" s="25"/>
      <c r="QAN17" s="27"/>
      <c r="QAO17" s="28"/>
      <c r="QAP17" s="28"/>
      <c r="QAQ17" s="27"/>
      <c r="QAR17" s="27"/>
      <c r="QAS17" s="25"/>
      <c r="QAT17" s="25"/>
      <c r="QAU17" s="25"/>
      <c r="QAV17" s="27"/>
      <c r="QAW17" s="28"/>
      <c r="QAX17" s="28"/>
      <c r="QAY17" s="27"/>
      <c r="QAZ17" s="27"/>
      <c r="QBA17" s="25"/>
      <c r="QBB17" s="25"/>
      <c r="QBC17" s="25"/>
      <c r="QBD17" s="27"/>
      <c r="QBE17" s="28"/>
      <c r="QBF17" s="28"/>
      <c r="QBG17" s="27"/>
      <c r="QBH17" s="27"/>
      <c r="QBI17" s="25"/>
      <c r="QBJ17" s="25"/>
      <c r="QBK17" s="25"/>
      <c r="QBL17" s="27"/>
      <c r="QBM17" s="28"/>
      <c r="QBN17" s="28"/>
      <c r="QBO17" s="27"/>
      <c r="QBP17" s="27"/>
      <c r="QBQ17" s="25"/>
      <c r="QBR17" s="25"/>
      <c r="QBS17" s="25"/>
      <c r="QBT17" s="27"/>
      <c r="QBU17" s="28"/>
      <c r="QBV17" s="28"/>
      <c r="QBW17" s="27"/>
      <c r="QBX17" s="27"/>
      <c r="QBY17" s="25"/>
      <c r="QBZ17" s="25"/>
      <c r="QCA17" s="25"/>
      <c r="QCB17" s="27"/>
      <c r="QCC17" s="28"/>
      <c r="QCD17" s="28"/>
      <c r="QCE17" s="27"/>
      <c r="QCF17" s="27"/>
      <c r="QCG17" s="25"/>
      <c r="QCH17" s="25"/>
      <c r="QCI17" s="25"/>
      <c r="QCJ17" s="27"/>
      <c r="QCK17" s="28"/>
      <c r="QCL17" s="28"/>
      <c r="QCM17" s="27"/>
      <c r="QCN17" s="27"/>
      <c r="QCO17" s="25"/>
      <c r="QCP17" s="25"/>
      <c r="QCQ17" s="25"/>
      <c r="QCR17" s="27"/>
      <c r="QCS17" s="28"/>
      <c r="QCT17" s="28"/>
      <c r="QCU17" s="27"/>
      <c r="QCV17" s="27"/>
      <c r="QCW17" s="25"/>
      <c r="QCX17" s="25"/>
      <c r="QCY17" s="25"/>
      <c r="QCZ17" s="27"/>
      <c r="QDA17" s="28"/>
      <c r="QDB17" s="28"/>
      <c r="QDC17" s="27"/>
      <c r="QDD17" s="27"/>
      <c r="QDE17" s="25"/>
      <c r="QDF17" s="25"/>
      <c r="QDG17" s="25"/>
      <c r="QDH17" s="27"/>
      <c r="QDI17" s="28"/>
      <c r="QDJ17" s="28"/>
      <c r="QDK17" s="27"/>
      <c r="QDL17" s="27"/>
      <c r="QDM17" s="25"/>
      <c r="QDN17" s="25"/>
      <c r="QDO17" s="25"/>
      <c r="QDP17" s="27"/>
      <c r="QDQ17" s="28"/>
      <c r="QDR17" s="28"/>
      <c r="QDS17" s="27"/>
      <c r="QDT17" s="27"/>
      <c r="QDU17" s="25"/>
      <c r="QDV17" s="25"/>
      <c r="QDW17" s="25"/>
      <c r="QDX17" s="27"/>
      <c r="QDY17" s="28"/>
      <c r="QDZ17" s="28"/>
      <c r="QEA17" s="27"/>
      <c r="QEB17" s="27"/>
      <c r="QEC17" s="25"/>
      <c r="QED17" s="25"/>
      <c r="QEE17" s="25"/>
      <c r="QEF17" s="27"/>
      <c r="QEG17" s="28"/>
      <c r="QEH17" s="28"/>
      <c r="QEI17" s="27"/>
      <c r="QEJ17" s="27"/>
      <c r="QEK17" s="25"/>
      <c r="QEL17" s="25"/>
      <c r="QEM17" s="25"/>
      <c r="QEN17" s="27"/>
      <c r="QEO17" s="28"/>
      <c r="QEP17" s="28"/>
      <c r="QEQ17" s="27"/>
      <c r="QER17" s="27"/>
      <c r="QES17" s="25"/>
      <c r="QET17" s="25"/>
      <c r="QEU17" s="25"/>
      <c r="QEV17" s="27"/>
      <c r="QEW17" s="28"/>
      <c r="QEX17" s="28"/>
      <c r="QEY17" s="27"/>
      <c r="QEZ17" s="27"/>
      <c r="QFA17" s="25"/>
      <c r="QFB17" s="25"/>
      <c r="QFC17" s="25"/>
      <c r="QFD17" s="27"/>
      <c r="QFE17" s="28"/>
      <c r="QFF17" s="28"/>
      <c r="QFG17" s="27"/>
      <c r="QFH17" s="27"/>
      <c r="QFI17" s="25"/>
      <c r="QFJ17" s="25"/>
      <c r="QFK17" s="25"/>
      <c r="QFL17" s="27"/>
      <c r="QFM17" s="28"/>
      <c r="QFN17" s="28"/>
      <c r="QFO17" s="27"/>
      <c r="QFP17" s="27"/>
      <c r="QFQ17" s="25"/>
      <c r="QFR17" s="25"/>
      <c r="QFS17" s="25"/>
      <c r="QFT17" s="27"/>
      <c r="QFU17" s="28"/>
      <c r="QFV17" s="28"/>
      <c r="QFW17" s="27"/>
      <c r="QFX17" s="27"/>
      <c r="QFY17" s="25"/>
      <c r="QFZ17" s="25"/>
      <c r="QGA17" s="25"/>
      <c r="QGB17" s="27"/>
      <c r="QGC17" s="28"/>
      <c r="QGD17" s="28"/>
      <c r="QGE17" s="27"/>
      <c r="QGF17" s="27"/>
      <c r="QGG17" s="25"/>
      <c r="QGH17" s="25"/>
      <c r="QGI17" s="25"/>
      <c r="QGJ17" s="27"/>
      <c r="QGK17" s="28"/>
      <c r="QGL17" s="28"/>
      <c r="QGM17" s="27"/>
      <c r="QGN17" s="27"/>
      <c r="QGO17" s="25"/>
      <c r="QGP17" s="25"/>
      <c r="QGQ17" s="25"/>
      <c r="QGR17" s="27"/>
      <c r="QGS17" s="28"/>
      <c r="QGT17" s="28"/>
      <c r="QGU17" s="27"/>
      <c r="QGV17" s="27"/>
      <c r="QGW17" s="25"/>
      <c r="QGX17" s="25"/>
      <c r="QGY17" s="25"/>
      <c r="QGZ17" s="27"/>
      <c r="QHA17" s="28"/>
      <c r="QHB17" s="28"/>
      <c r="QHC17" s="27"/>
      <c r="QHD17" s="27"/>
      <c r="QHE17" s="25"/>
      <c r="QHF17" s="25"/>
      <c r="QHG17" s="25"/>
      <c r="QHH17" s="27"/>
      <c r="QHI17" s="28"/>
      <c r="QHJ17" s="28"/>
      <c r="QHK17" s="27"/>
      <c r="QHL17" s="27"/>
      <c r="QHM17" s="25"/>
      <c r="QHN17" s="25"/>
      <c r="QHO17" s="25"/>
      <c r="QHP17" s="27"/>
      <c r="QHQ17" s="28"/>
      <c r="QHR17" s="28"/>
      <c r="QHS17" s="27"/>
      <c r="QHT17" s="27"/>
      <c r="QHU17" s="25"/>
      <c r="QHV17" s="25"/>
      <c r="QHW17" s="25"/>
      <c r="QHX17" s="27"/>
      <c r="QHY17" s="28"/>
      <c r="QHZ17" s="28"/>
      <c r="QIA17" s="27"/>
      <c r="QIB17" s="27"/>
      <c r="QIC17" s="25"/>
      <c r="QID17" s="25"/>
      <c r="QIE17" s="25"/>
      <c r="QIF17" s="27"/>
      <c r="QIG17" s="28"/>
      <c r="QIH17" s="28"/>
      <c r="QII17" s="27"/>
      <c r="QIJ17" s="27"/>
      <c r="QIK17" s="25"/>
      <c r="QIL17" s="25"/>
      <c r="QIM17" s="25"/>
      <c r="QIN17" s="27"/>
      <c r="QIO17" s="28"/>
      <c r="QIP17" s="28"/>
      <c r="QIQ17" s="27"/>
      <c r="QIR17" s="27"/>
      <c r="QIS17" s="25"/>
      <c r="QIT17" s="25"/>
      <c r="QIU17" s="25"/>
      <c r="QIV17" s="27"/>
      <c r="QIW17" s="28"/>
      <c r="QIX17" s="28"/>
      <c r="QIY17" s="27"/>
      <c r="QIZ17" s="27"/>
      <c r="QJA17" s="25"/>
      <c r="QJB17" s="25"/>
      <c r="QJC17" s="25"/>
      <c r="QJD17" s="27"/>
      <c r="QJE17" s="28"/>
      <c r="QJF17" s="28"/>
      <c r="QJG17" s="27"/>
      <c r="QJH17" s="27"/>
      <c r="QJI17" s="25"/>
      <c r="QJJ17" s="25"/>
      <c r="QJK17" s="25"/>
      <c r="QJL17" s="27"/>
      <c r="QJM17" s="28"/>
      <c r="QJN17" s="28"/>
      <c r="QJO17" s="27"/>
      <c r="QJP17" s="27"/>
      <c r="QJQ17" s="25"/>
      <c r="QJR17" s="25"/>
      <c r="QJS17" s="25"/>
      <c r="QJT17" s="27"/>
      <c r="QJU17" s="28"/>
      <c r="QJV17" s="28"/>
      <c r="QJW17" s="27"/>
      <c r="QJX17" s="27"/>
      <c r="QJY17" s="25"/>
      <c r="QJZ17" s="25"/>
      <c r="QKA17" s="25"/>
      <c r="QKB17" s="27"/>
      <c r="QKC17" s="28"/>
      <c r="QKD17" s="28"/>
      <c r="QKE17" s="27"/>
      <c r="QKF17" s="27"/>
      <c r="QKG17" s="25"/>
      <c r="QKH17" s="25"/>
      <c r="QKI17" s="25"/>
      <c r="QKJ17" s="27"/>
      <c r="QKK17" s="28"/>
      <c r="QKL17" s="28"/>
      <c r="QKM17" s="27"/>
      <c r="QKN17" s="27"/>
      <c r="QKO17" s="25"/>
      <c r="QKP17" s="25"/>
      <c r="QKQ17" s="25"/>
      <c r="QKR17" s="27"/>
      <c r="QKS17" s="28"/>
      <c r="QKT17" s="28"/>
      <c r="QKU17" s="27"/>
      <c r="QKV17" s="27"/>
      <c r="QKW17" s="25"/>
      <c r="QKX17" s="25"/>
      <c r="QKY17" s="25"/>
      <c r="QKZ17" s="27"/>
      <c r="QLA17" s="28"/>
      <c r="QLB17" s="28"/>
      <c r="QLC17" s="27"/>
      <c r="QLD17" s="27"/>
      <c r="QLE17" s="25"/>
      <c r="QLF17" s="25"/>
      <c r="QLG17" s="25"/>
      <c r="QLH17" s="27"/>
      <c r="QLI17" s="28"/>
      <c r="QLJ17" s="28"/>
      <c r="QLK17" s="27"/>
      <c r="QLL17" s="27"/>
      <c r="QLM17" s="25"/>
      <c r="QLN17" s="25"/>
      <c r="QLO17" s="25"/>
      <c r="QLP17" s="27"/>
      <c r="QLQ17" s="28"/>
      <c r="QLR17" s="28"/>
      <c r="QLS17" s="27"/>
      <c r="QLT17" s="27"/>
      <c r="QLU17" s="25"/>
      <c r="QLV17" s="25"/>
      <c r="QLW17" s="25"/>
      <c r="QLX17" s="27"/>
      <c r="QLY17" s="28"/>
      <c r="QLZ17" s="28"/>
      <c r="QMA17" s="27"/>
      <c r="QMB17" s="27"/>
      <c r="QMC17" s="25"/>
      <c r="QMD17" s="25"/>
      <c r="QME17" s="25"/>
      <c r="QMF17" s="27"/>
      <c r="QMG17" s="28"/>
      <c r="QMH17" s="28"/>
      <c r="QMI17" s="27"/>
      <c r="QMJ17" s="27"/>
      <c r="QMK17" s="25"/>
      <c r="QML17" s="25"/>
      <c r="QMM17" s="25"/>
      <c r="QMN17" s="27"/>
      <c r="QMO17" s="28"/>
      <c r="QMP17" s="28"/>
      <c r="QMQ17" s="27"/>
      <c r="QMR17" s="27"/>
      <c r="QMS17" s="25"/>
      <c r="QMT17" s="25"/>
      <c r="QMU17" s="25"/>
      <c r="QMV17" s="27"/>
      <c r="QMW17" s="28"/>
      <c r="QMX17" s="28"/>
      <c r="QMY17" s="27"/>
      <c r="QMZ17" s="27"/>
      <c r="QNA17" s="25"/>
      <c r="QNB17" s="25"/>
      <c r="QNC17" s="25"/>
      <c r="QND17" s="27"/>
      <c r="QNE17" s="28"/>
      <c r="QNF17" s="28"/>
      <c r="QNG17" s="27"/>
      <c r="QNH17" s="27"/>
      <c r="QNI17" s="25"/>
      <c r="QNJ17" s="25"/>
      <c r="QNK17" s="25"/>
      <c r="QNL17" s="27"/>
      <c r="QNM17" s="28"/>
      <c r="QNN17" s="28"/>
      <c r="QNO17" s="27"/>
      <c r="QNP17" s="27"/>
      <c r="QNQ17" s="25"/>
      <c r="QNR17" s="25"/>
      <c r="QNS17" s="25"/>
      <c r="QNT17" s="27"/>
      <c r="QNU17" s="28"/>
      <c r="QNV17" s="28"/>
      <c r="QNW17" s="27"/>
      <c r="QNX17" s="27"/>
      <c r="QNY17" s="25"/>
      <c r="QNZ17" s="25"/>
      <c r="QOA17" s="25"/>
      <c r="QOB17" s="27"/>
      <c r="QOC17" s="28"/>
      <c r="QOD17" s="28"/>
      <c r="QOE17" s="27"/>
      <c r="QOF17" s="27"/>
      <c r="QOG17" s="25"/>
      <c r="QOH17" s="25"/>
      <c r="QOI17" s="25"/>
      <c r="QOJ17" s="27"/>
      <c r="QOK17" s="28"/>
      <c r="QOL17" s="28"/>
      <c r="QOM17" s="27"/>
      <c r="QON17" s="27"/>
      <c r="QOO17" s="25"/>
      <c r="QOP17" s="25"/>
      <c r="QOQ17" s="25"/>
      <c r="QOR17" s="27"/>
      <c r="QOS17" s="28"/>
      <c r="QOT17" s="28"/>
      <c r="QOU17" s="27"/>
      <c r="QOV17" s="27"/>
      <c r="QOW17" s="25"/>
      <c r="QOX17" s="25"/>
      <c r="QOY17" s="25"/>
      <c r="QOZ17" s="27"/>
      <c r="QPA17" s="28"/>
      <c r="QPB17" s="28"/>
      <c r="QPC17" s="27"/>
      <c r="QPD17" s="27"/>
      <c r="QPE17" s="25"/>
      <c r="QPF17" s="25"/>
      <c r="QPG17" s="25"/>
      <c r="QPH17" s="27"/>
      <c r="QPI17" s="28"/>
      <c r="QPJ17" s="28"/>
      <c r="QPK17" s="27"/>
      <c r="QPL17" s="27"/>
      <c r="QPM17" s="25"/>
      <c r="QPN17" s="25"/>
      <c r="QPO17" s="25"/>
      <c r="QPP17" s="27"/>
      <c r="QPQ17" s="28"/>
      <c r="QPR17" s="28"/>
      <c r="QPS17" s="27"/>
      <c r="QPT17" s="27"/>
      <c r="QPU17" s="25"/>
      <c r="QPV17" s="25"/>
      <c r="QPW17" s="25"/>
      <c r="QPX17" s="27"/>
      <c r="QPY17" s="28"/>
      <c r="QPZ17" s="28"/>
      <c r="QQA17" s="27"/>
      <c r="QQB17" s="27"/>
      <c r="QQC17" s="25"/>
      <c r="QQD17" s="25"/>
      <c r="QQE17" s="25"/>
      <c r="QQF17" s="27"/>
      <c r="QQG17" s="28"/>
      <c r="QQH17" s="28"/>
      <c r="QQI17" s="27"/>
      <c r="QQJ17" s="27"/>
      <c r="QQK17" s="25"/>
      <c r="QQL17" s="25"/>
      <c r="QQM17" s="25"/>
      <c r="QQN17" s="27"/>
      <c r="QQO17" s="28"/>
      <c r="QQP17" s="28"/>
      <c r="QQQ17" s="27"/>
      <c r="QQR17" s="27"/>
      <c r="QQS17" s="25"/>
      <c r="QQT17" s="25"/>
      <c r="QQU17" s="25"/>
      <c r="QQV17" s="27"/>
      <c r="QQW17" s="28"/>
      <c r="QQX17" s="28"/>
      <c r="QQY17" s="27"/>
      <c r="QQZ17" s="27"/>
      <c r="QRA17" s="25"/>
      <c r="QRB17" s="25"/>
      <c r="QRC17" s="25"/>
      <c r="QRD17" s="27"/>
      <c r="QRE17" s="28"/>
      <c r="QRF17" s="28"/>
      <c r="QRG17" s="27"/>
      <c r="QRH17" s="27"/>
      <c r="QRI17" s="25"/>
      <c r="QRJ17" s="25"/>
      <c r="QRK17" s="25"/>
      <c r="QRL17" s="27"/>
      <c r="QRM17" s="28"/>
      <c r="QRN17" s="28"/>
      <c r="QRO17" s="27"/>
      <c r="QRP17" s="27"/>
      <c r="QRQ17" s="25"/>
      <c r="QRR17" s="25"/>
      <c r="QRS17" s="25"/>
      <c r="QRT17" s="27"/>
      <c r="QRU17" s="28"/>
      <c r="QRV17" s="28"/>
      <c r="QRW17" s="27"/>
      <c r="QRX17" s="27"/>
      <c r="QRY17" s="25"/>
      <c r="QRZ17" s="25"/>
      <c r="QSA17" s="25"/>
      <c r="QSB17" s="27"/>
      <c r="QSC17" s="28"/>
      <c r="QSD17" s="28"/>
      <c r="QSE17" s="27"/>
      <c r="QSF17" s="27"/>
      <c r="QSG17" s="25"/>
      <c r="QSH17" s="25"/>
      <c r="QSI17" s="25"/>
      <c r="QSJ17" s="27"/>
      <c r="QSK17" s="28"/>
      <c r="QSL17" s="28"/>
      <c r="QSM17" s="27"/>
      <c r="QSN17" s="27"/>
      <c r="QSO17" s="25"/>
      <c r="QSP17" s="25"/>
      <c r="QSQ17" s="25"/>
      <c r="QSR17" s="27"/>
      <c r="QSS17" s="28"/>
      <c r="QST17" s="28"/>
      <c r="QSU17" s="27"/>
      <c r="QSV17" s="27"/>
      <c r="QSW17" s="25"/>
      <c r="QSX17" s="25"/>
      <c r="QSY17" s="25"/>
      <c r="QSZ17" s="27"/>
      <c r="QTA17" s="28"/>
      <c r="QTB17" s="28"/>
      <c r="QTC17" s="27"/>
      <c r="QTD17" s="27"/>
      <c r="QTE17" s="25"/>
      <c r="QTF17" s="25"/>
      <c r="QTG17" s="25"/>
      <c r="QTH17" s="27"/>
      <c r="QTI17" s="28"/>
      <c r="QTJ17" s="28"/>
      <c r="QTK17" s="27"/>
      <c r="QTL17" s="27"/>
      <c r="QTM17" s="25"/>
      <c r="QTN17" s="25"/>
      <c r="QTO17" s="25"/>
      <c r="QTP17" s="27"/>
      <c r="QTQ17" s="28"/>
      <c r="QTR17" s="28"/>
      <c r="QTS17" s="27"/>
      <c r="QTT17" s="27"/>
      <c r="QTU17" s="25"/>
      <c r="QTV17" s="25"/>
      <c r="QTW17" s="25"/>
      <c r="QTX17" s="27"/>
      <c r="QTY17" s="28"/>
      <c r="QTZ17" s="28"/>
      <c r="QUA17" s="27"/>
      <c r="QUB17" s="27"/>
      <c r="QUC17" s="25"/>
      <c r="QUD17" s="25"/>
      <c r="QUE17" s="25"/>
      <c r="QUF17" s="27"/>
      <c r="QUG17" s="28"/>
      <c r="QUH17" s="28"/>
      <c r="QUI17" s="27"/>
      <c r="QUJ17" s="27"/>
      <c r="QUK17" s="25"/>
      <c r="QUL17" s="25"/>
      <c r="QUM17" s="25"/>
      <c r="QUN17" s="27"/>
      <c r="QUO17" s="28"/>
      <c r="QUP17" s="28"/>
      <c r="QUQ17" s="27"/>
      <c r="QUR17" s="27"/>
      <c r="QUS17" s="25"/>
      <c r="QUT17" s="25"/>
      <c r="QUU17" s="25"/>
      <c r="QUV17" s="27"/>
      <c r="QUW17" s="28"/>
      <c r="QUX17" s="28"/>
      <c r="QUY17" s="27"/>
      <c r="QUZ17" s="27"/>
      <c r="QVA17" s="25"/>
      <c r="QVB17" s="25"/>
      <c r="QVC17" s="25"/>
      <c r="QVD17" s="27"/>
      <c r="QVE17" s="28"/>
      <c r="QVF17" s="28"/>
      <c r="QVG17" s="27"/>
      <c r="QVH17" s="27"/>
      <c r="QVI17" s="25"/>
      <c r="QVJ17" s="25"/>
      <c r="QVK17" s="25"/>
      <c r="QVL17" s="27"/>
      <c r="QVM17" s="28"/>
      <c r="QVN17" s="28"/>
      <c r="QVO17" s="27"/>
      <c r="QVP17" s="27"/>
      <c r="QVQ17" s="25"/>
      <c r="QVR17" s="25"/>
      <c r="QVS17" s="25"/>
      <c r="QVT17" s="27"/>
      <c r="QVU17" s="28"/>
      <c r="QVV17" s="28"/>
      <c r="QVW17" s="27"/>
      <c r="QVX17" s="27"/>
      <c r="QVY17" s="25"/>
      <c r="QVZ17" s="25"/>
      <c r="QWA17" s="25"/>
      <c r="QWB17" s="27"/>
      <c r="QWC17" s="28"/>
      <c r="QWD17" s="28"/>
      <c r="QWE17" s="27"/>
      <c r="QWF17" s="27"/>
      <c r="QWG17" s="25"/>
      <c r="QWH17" s="25"/>
      <c r="QWI17" s="25"/>
      <c r="QWJ17" s="27"/>
      <c r="QWK17" s="28"/>
      <c r="QWL17" s="28"/>
      <c r="QWM17" s="27"/>
      <c r="QWN17" s="27"/>
      <c r="QWO17" s="25"/>
      <c r="QWP17" s="25"/>
      <c r="QWQ17" s="25"/>
      <c r="QWR17" s="27"/>
      <c r="QWS17" s="28"/>
      <c r="QWT17" s="28"/>
      <c r="QWU17" s="27"/>
      <c r="QWV17" s="27"/>
      <c r="QWW17" s="25"/>
      <c r="QWX17" s="25"/>
      <c r="QWY17" s="25"/>
      <c r="QWZ17" s="27"/>
      <c r="QXA17" s="28"/>
      <c r="QXB17" s="28"/>
      <c r="QXC17" s="27"/>
      <c r="QXD17" s="27"/>
      <c r="QXE17" s="25"/>
      <c r="QXF17" s="25"/>
      <c r="QXG17" s="25"/>
      <c r="QXH17" s="27"/>
      <c r="QXI17" s="28"/>
      <c r="QXJ17" s="28"/>
      <c r="QXK17" s="27"/>
      <c r="QXL17" s="27"/>
      <c r="QXM17" s="25"/>
      <c r="QXN17" s="25"/>
      <c r="QXO17" s="25"/>
      <c r="QXP17" s="27"/>
      <c r="QXQ17" s="28"/>
      <c r="QXR17" s="28"/>
      <c r="QXS17" s="27"/>
      <c r="QXT17" s="27"/>
      <c r="QXU17" s="25"/>
      <c r="QXV17" s="25"/>
      <c r="QXW17" s="25"/>
      <c r="QXX17" s="27"/>
      <c r="QXY17" s="28"/>
      <c r="QXZ17" s="28"/>
      <c r="QYA17" s="27"/>
      <c r="QYB17" s="27"/>
      <c r="QYC17" s="25"/>
      <c r="QYD17" s="25"/>
      <c r="QYE17" s="25"/>
      <c r="QYF17" s="27"/>
      <c r="QYG17" s="28"/>
      <c r="QYH17" s="28"/>
      <c r="QYI17" s="27"/>
      <c r="QYJ17" s="27"/>
      <c r="QYK17" s="25"/>
      <c r="QYL17" s="25"/>
      <c r="QYM17" s="25"/>
      <c r="QYN17" s="27"/>
      <c r="QYO17" s="28"/>
      <c r="QYP17" s="28"/>
      <c r="QYQ17" s="27"/>
      <c r="QYR17" s="27"/>
      <c r="QYS17" s="25"/>
      <c r="QYT17" s="25"/>
      <c r="QYU17" s="25"/>
      <c r="QYV17" s="27"/>
      <c r="QYW17" s="28"/>
      <c r="QYX17" s="28"/>
      <c r="QYY17" s="27"/>
      <c r="QYZ17" s="27"/>
      <c r="QZA17" s="25"/>
      <c r="QZB17" s="25"/>
      <c r="QZC17" s="25"/>
      <c r="QZD17" s="27"/>
      <c r="QZE17" s="28"/>
      <c r="QZF17" s="28"/>
      <c r="QZG17" s="27"/>
      <c r="QZH17" s="27"/>
      <c r="QZI17" s="25"/>
      <c r="QZJ17" s="25"/>
      <c r="QZK17" s="25"/>
      <c r="QZL17" s="27"/>
      <c r="QZM17" s="28"/>
      <c r="QZN17" s="28"/>
      <c r="QZO17" s="27"/>
      <c r="QZP17" s="27"/>
      <c r="QZQ17" s="25"/>
      <c r="QZR17" s="25"/>
      <c r="QZS17" s="25"/>
      <c r="QZT17" s="27"/>
      <c r="QZU17" s="28"/>
      <c r="QZV17" s="28"/>
      <c r="QZW17" s="27"/>
      <c r="QZX17" s="27"/>
      <c r="QZY17" s="25"/>
      <c r="QZZ17" s="25"/>
      <c r="RAA17" s="25"/>
      <c r="RAB17" s="27"/>
      <c r="RAC17" s="28"/>
      <c r="RAD17" s="28"/>
      <c r="RAE17" s="27"/>
      <c r="RAF17" s="27"/>
      <c r="RAG17" s="25"/>
      <c r="RAH17" s="25"/>
      <c r="RAI17" s="25"/>
      <c r="RAJ17" s="27"/>
      <c r="RAK17" s="28"/>
      <c r="RAL17" s="28"/>
      <c r="RAM17" s="27"/>
      <c r="RAN17" s="27"/>
      <c r="RAO17" s="25"/>
      <c r="RAP17" s="25"/>
      <c r="RAQ17" s="25"/>
      <c r="RAR17" s="27"/>
      <c r="RAS17" s="28"/>
      <c r="RAT17" s="28"/>
      <c r="RAU17" s="27"/>
      <c r="RAV17" s="27"/>
      <c r="RAW17" s="25"/>
      <c r="RAX17" s="25"/>
      <c r="RAY17" s="25"/>
      <c r="RAZ17" s="27"/>
      <c r="RBA17" s="28"/>
      <c r="RBB17" s="28"/>
      <c r="RBC17" s="27"/>
      <c r="RBD17" s="27"/>
      <c r="RBE17" s="25"/>
      <c r="RBF17" s="25"/>
      <c r="RBG17" s="25"/>
      <c r="RBH17" s="27"/>
      <c r="RBI17" s="28"/>
      <c r="RBJ17" s="28"/>
      <c r="RBK17" s="27"/>
      <c r="RBL17" s="27"/>
      <c r="RBM17" s="25"/>
      <c r="RBN17" s="25"/>
      <c r="RBO17" s="25"/>
      <c r="RBP17" s="27"/>
      <c r="RBQ17" s="28"/>
      <c r="RBR17" s="28"/>
      <c r="RBS17" s="27"/>
      <c r="RBT17" s="27"/>
      <c r="RBU17" s="25"/>
      <c r="RBV17" s="25"/>
      <c r="RBW17" s="25"/>
      <c r="RBX17" s="27"/>
      <c r="RBY17" s="28"/>
      <c r="RBZ17" s="28"/>
      <c r="RCA17" s="27"/>
      <c r="RCB17" s="27"/>
      <c r="RCC17" s="25"/>
      <c r="RCD17" s="25"/>
      <c r="RCE17" s="25"/>
      <c r="RCF17" s="27"/>
      <c r="RCG17" s="28"/>
      <c r="RCH17" s="28"/>
      <c r="RCI17" s="27"/>
      <c r="RCJ17" s="27"/>
      <c r="RCK17" s="25"/>
      <c r="RCL17" s="25"/>
      <c r="RCM17" s="25"/>
      <c r="RCN17" s="27"/>
      <c r="RCO17" s="28"/>
      <c r="RCP17" s="28"/>
      <c r="RCQ17" s="27"/>
      <c r="RCR17" s="27"/>
      <c r="RCS17" s="25"/>
      <c r="RCT17" s="25"/>
      <c r="RCU17" s="25"/>
      <c r="RCV17" s="27"/>
      <c r="RCW17" s="28"/>
      <c r="RCX17" s="28"/>
      <c r="RCY17" s="27"/>
      <c r="RCZ17" s="27"/>
      <c r="RDA17" s="25"/>
      <c r="RDB17" s="25"/>
      <c r="RDC17" s="25"/>
      <c r="RDD17" s="27"/>
      <c r="RDE17" s="28"/>
      <c r="RDF17" s="28"/>
      <c r="RDG17" s="27"/>
      <c r="RDH17" s="27"/>
      <c r="RDI17" s="25"/>
      <c r="RDJ17" s="25"/>
      <c r="RDK17" s="25"/>
      <c r="RDL17" s="27"/>
      <c r="RDM17" s="28"/>
      <c r="RDN17" s="28"/>
      <c r="RDO17" s="27"/>
      <c r="RDP17" s="27"/>
      <c r="RDQ17" s="25"/>
      <c r="RDR17" s="25"/>
      <c r="RDS17" s="25"/>
      <c r="RDT17" s="27"/>
      <c r="RDU17" s="28"/>
      <c r="RDV17" s="28"/>
      <c r="RDW17" s="27"/>
      <c r="RDX17" s="27"/>
      <c r="RDY17" s="25"/>
      <c r="RDZ17" s="25"/>
      <c r="REA17" s="25"/>
      <c r="REB17" s="27"/>
      <c r="REC17" s="28"/>
      <c r="RED17" s="28"/>
      <c r="REE17" s="27"/>
      <c r="REF17" s="27"/>
      <c r="REG17" s="25"/>
      <c r="REH17" s="25"/>
      <c r="REI17" s="25"/>
      <c r="REJ17" s="27"/>
      <c r="REK17" s="28"/>
      <c r="REL17" s="28"/>
      <c r="REM17" s="27"/>
      <c r="REN17" s="27"/>
      <c r="REO17" s="25"/>
      <c r="REP17" s="25"/>
      <c r="REQ17" s="25"/>
      <c r="RER17" s="27"/>
      <c r="RES17" s="28"/>
      <c r="RET17" s="28"/>
      <c r="REU17" s="27"/>
      <c r="REV17" s="27"/>
      <c r="REW17" s="25"/>
      <c r="REX17" s="25"/>
      <c r="REY17" s="25"/>
      <c r="REZ17" s="27"/>
      <c r="RFA17" s="28"/>
      <c r="RFB17" s="28"/>
      <c r="RFC17" s="27"/>
      <c r="RFD17" s="27"/>
      <c r="RFE17" s="25"/>
      <c r="RFF17" s="25"/>
      <c r="RFG17" s="25"/>
      <c r="RFH17" s="27"/>
      <c r="RFI17" s="28"/>
      <c r="RFJ17" s="28"/>
      <c r="RFK17" s="27"/>
      <c r="RFL17" s="27"/>
      <c r="RFM17" s="25"/>
      <c r="RFN17" s="25"/>
      <c r="RFO17" s="25"/>
      <c r="RFP17" s="27"/>
      <c r="RFQ17" s="28"/>
      <c r="RFR17" s="28"/>
      <c r="RFS17" s="27"/>
      <c r="RFT17" s="27"/>
      <c r="RFU17" s="25"/>
      <c r="RFV17" s="25"/>
      <c r="RFW17" s="25"/>
      <c r="RFX17" s="27"/>
      <c r="RFY17" s="28"/>
      <c r="RFZ17" s="28"/>
      <c r="RGA17" s="27"/>
      <c r="RGB17" s="27"/>
      <c r="RGC17" s="25"/>
      <c r="RGD17" s="25"/>
      <c r="RGE17" s="25"/>
      <c r="RGF17" s="27"/>
      <c r="RGG17" s="28"/>
      <c r="RGH17" s="28"/>
      <c r="RGI17" s="27"/>
      <c r="RGJ17" s="27"/>
      <c r="RGK17" s="25"/>
      <c r="RGL17" s="25"/>
      <c r="RGM17" s="25"/>
      <c r="RGN17" s="27"/>
      <c r="RGO17" s="28"/>
      <c r="RGP17" s="28"/>
      <c r="RGQ17" s="27"/>
      <c r="RGR17" s="27"/>
      <c r="RGS17" s="25"/>
      <c r="RGT17" s="25"/>
      <c r="RGU17" s="25"/>
      <c r="RGV17" s="27"/>
      <c r="RGW17" s="28"/>
      <c r="RGX17" s="28"/>
      <c r="RGY17" s="27"/>
      <c r="RGZ17" s="27"/>
      <c r="RHA17" s="25"/>
      <c r="RHB17" s="25"/>
      <c r="RHC17" s="25"/>
      <c r="RHD17" s="27"/>
      <c r="RHE17" s="28"/>
      <c r="RHF17" s="28"/>
      <c r="RHG17" s="27"/>
      <c r="RHH17" s="27"/>
      <c r="RHI17" s="25"/>
      <c r="RHJ17" s="25"/>
      <c r="RHK17" s="25"/>
      <c r="RHL17" s="27"/>
      <c r="RHM17" s="28"/>
      <c r="RHN17" s="28"/>
      <c r="RHO17" s="27"/>
      <c r="RHP17" s="27"/>
      <c r="RHQ17" s="25"/>
      <c r="RHR17" s="25"/>
      <c r="RHS17" s="25"/>
      <c r="RHT17" s="27"/>
      <c r="RHU17" s="28"/>
      <c r="RHV17" s="28"/>
      <c r="RHW17" s="27"/>
      <c r="RHX17" s="27"/>
      <c r="RHY17" s="25"/>
      <c r="RHZ17" s="25"/>
      <c r="RIA17" s="25"/>
      <c r="RIB17" s="27"/>
      <c r="RIC17" s="28"/>
      <c r="RID17" s="28"/>
      <c r="RIE17" s="27"/>
      <c r="RIF17" s="27"/>
      <c r="RIG17" s="25"/>
      <c r="RIH17" s="25"/>
      <c r="RII17" s="25"/>
      <c r="RIJ17" s="27"/>
      <c r="RIK17" s="28"/>
      <c r="RIL17" s="28"/>
      <c r="RIM17" s="27"/>
      <c r="RIN17" s="27"/>
      <c r="RIO17" s="25"/>
      <c r="RIP17" s="25"/>
      <c r="RIQ17" s="25"/>
      <c r="RIR17" s="27"/>
      <c r="RIS17" s="28"/>
      <c r="RIT17" s="28"/>
      <c r="RIU17" s="27"/>
      <c r="RIV17" s="27"/>
      <c r="RIW17" s="25"/>
      <c r="RIX17" s="25"/>
      <c r="RIY17" s="25"/>
      <c r="RIZ17" s="27"/>
      <c r="RJA17" s="28"/>
      <c r="RJB17" s="28"/>
      <c r="RJC17" s="27"/>
      <c r="RJD17" s="27"/>
      <c r="RJE17" s="25"/>
      <c r="RJF17" s="25"/>
      <c r="RJG17" s="25"/>
      <c r="RJH17" s="27"/>
      <c r="RJI17" s="28"/>
      <c r="RJJ17" s="28"/>
      <c r="RJK17" s="27"/>
      <c r="RJL17" s="27"/>
      <c r="RJM17" s="25"/>
      <c r="RJN17" s="25"/>
      <c r="RJO17" s="25"/>
      <c r="RJP17" s="27"/>
      <c r="RJQ17" s="28"/>
      <c r="RJR17" s="28"/>
      <c r="RJS17" s="27"/>
      <c r="RJT17" s="27"/>
      <c r="RJU17" s="25"/>
      <c r="RJV17" s="25"/>
      <c r="RJW17" s="25"/>
      <c r="RJX17" s="27"/>
      <c r="RJY17" s="28"/>
      <c r="RJZ17" s="28"/>
      <c r="RKA17" s="27"/>
      <c r="RKB17" s="27"/>
      <c r="RKC17" s="25"/>
      <c r="RKD17" s="25"/>
      <c r="RKE17" s="25"/>
      <c r="RKF17" s="27"/>
      <c r="RKG17" s="28"/>
      <c r="RKH17" s="28"/>
      <c r="RKI17" s="27"/>
      <c r="RKJ17" s="27"/>
      <c r="RKK17" s="25"/>
      <c r="RKL17" s="25"/>
      <c r="RKM17" s="25"/>
      <c r="RKN17" s="27"/>
      <c r="RKO17" s="28"/>
      <c r="RKP17" s="28"/>
      <c r="RKQ17" s="27"/>
      <c r="RKR17" s="27"/>
      <c r="RKS17" s="25"/>
      <c r="RKT17" s="25"/>
      <c r="RKU17" s="25"/>
      <c r="RKV17" s="27"/>
      <c r="RKW17" s="28"/>
      <c r="RKX17" s="28"/>
      <c r="RKY17" s="27"/>
      <c r="RKZ17" s="27"/>
      <c r="RLA17" s="25"/>
      <c r="RLB17" s="25"/>
      <c r="RLC17" s="25"/>
      <c r="RLD17" s="27"/>
      <c r="RLE17" s="28"/>
      <c r="RLF17" s="28"/>
      <c r="RLG17" s="27"/>
      <c r="RLH17" s="27"/>
      <c r="RLI17" s="25"/>
      <c r="RLJ17" s="25"/>
      <c r="RLK17" s="25"/>
      <c r="RLL17" s="27"/>
      <c r="RLM17" s="28"/>
      <c r="RLN17" s="28"/>
      <c r="RLO17" s="27"/>
      <c r="RLP17" s="27"/>
      <c r="RLQ17" s="25"/>
      <c r="RLR17" s="25"/>
      <c r="RLS17" s="25"/>
      <c r="RLT17" s="27"/>
      <c r="RLU17" s="28"/>
      <c r="RLV17" s="28"/>
      <c r="RLW17" s="27"/>
      <c r="RLX17" s="27"/>
      <c r="RLY17" s="25"/>
      <c r="RLZ17" s="25"/>
      <c r="RMA17" s="25"/>
      <c r="RMB17" s="27"/>
      <c r="RMC17" s="28"/>
      <c r="RMD17" s="28"/>
      <c r="RME17" s="27"/>
      <c r="RMF17" s="27"/>
      <c r="RMG17" s="25"/>
      <c r="RMH17" s="25"/>
      <c r="RMI17" s="25"/>
      <c r="RMJ17" s="27"/>
      <c r="RMK17" s="28"/>
      <c r="RML17" s="28"/>
      <c r="RMM17" s="27"/>
      <c r="RMN17" s="27"/>
      <c r="RMO17" s="25"/>
      <c r="RMP17" s="25"/>
      <c r="RMQ17" s="25"/>
      <c r="RMR17" s="27"/>
      <c r="RMS17" s="28"/>
      <c r="RMT17" s="28"/>
      <c r="RMU17" s="27"/>
      <c r="RMV17" s="27"/>
      <c r="RMW17" s="25"/>
      <c r="RMX17" s="25"/>
      <c r="RMY17" s="25"/>
      <c r="RMZ17" s="27"/>
      <c r="RNA17" s="28"/>
      <c r="RNB17" s="28"/>
      <c r="RNC17" s="27"/>
      <c r="RND17" s="27"/>
      <c r="RNE17" s="25"/>
      <c r="RNF17" s="25"/>
      <c r="RNG17" s="25"/>
      <c r="RNH17" s="27"/>
      <c r="RNI17" s="28"/>
      <c r="RNJ17" s="28"/>
      <c r="RNK17" s="27"/>
      <c r="RNL17" s="27"/>
      <c r="RNM17" s="25"/>
      <c r="RNN17" s="25"/>
      <c r="RNO17" s="25"/>
      <c r="RNP17" s="27"/>
      <c r="RNQ17" s="28"/>
      <c r="RNR17" s="28"/>
      <c r="RNS17" s="27"/>
      <c r="RNT17" s="27"/>
      <c r="RNU17" s="25"/>
      <c r="RNV17" s="25"/>
      <c r="RNW17" s="25"/>
      <c r="RNX17" s="27"/>
      <c r="RNY17" s="28"/>
      <c r="RNZ17" s="28"/>
      <c r="ROA17" s="27"/>
      <c r="ROB17" s="27"/>
      <c r="ROC17" s="25"/>
      <c r="ROD17" s="25"/>
      <c r="ROE17" s="25"/>
      <c r="ROF17" s="27"/>
      <c r="ROG17" s="28"/>
      <c r="ROH17" s="28"/>
      <c r="ROI17" s="27"/>
      <c r="ROJ17" s="27"/>
      <c r="ROK17" s="25"/>
      <c r="ROL17" s="25"/>
      <c r="ROM17" s="25"/>
      <c r="RON17" s="27"/>
      <c r="ROO17" s="28"/>
      <c r="ROP17" s="28"/>
      <c r="ROQ17" s="27"/>
      <c r="ROR17" s="27"/>
      <c r="ROS17" s="25"/>
      <c r="ROT17" s="25"/>
      <c r="ROU17" s="25"/>
      <c r="ROV17" s="27"/>
      <c r="ROW17" s="28"/>
      <c r="ROX17" s="28"/>
      <c r="ROY17" s="27"/>
      <c r="ROZ17" s="27"/>
      <c r="RPA17" s="25"/>
      <c r="RPB17" s="25"/>
      <c r="RPC17" s="25"/>
      <c r="RPD17" s="27"/>
      <c r="RPE17" s="28"/>
      <c r="RPF17" s="28"/>
      <c r="RPG17" s="27"/>
      <c r="RPH17" s="27"/>
      <c r="RPI17" s="25"/>
      <c r="RPJ17" s="25"/>
      <c r="RPK17" s="25"/>
      <c r="RPL17" s="27"/>
      <c r="RPM17" s="28"/>
      <c r="RPN17" s="28"/>
      <c r="RPO17" s="27"/>
      <c r="RPP17" s="27"/>
      <c r="RPQ17" s="25"/>
      <c r="RPR17" s="25"/>
      <c r="RPS17" s="25"/>
      <c r="RPT17" s="27"/>
      <c r="RPU17" s="28"/>
      <c r="RPV17" s="28"/>
      <c r="RPW17" s="27"/>
      <c r="RPX17" s="27"/>
      <c r="RPY17" s="25"/>
      <c r="RPZ17" s="25"/>
      <c r="RQA17" s="25"/>
      <c r="RQB17" s="27"/>
      <c r="RQC17" s="28"/>
      <c r="RQD17" s="28"/>
      <c r="RQE17" s="27"/>
      <c r="RQF17" s="27"/>
      <c r="RQG17" s="25"/>
      <c r="RQH17" s="25"/>
      <c r="RQI17" s="25"/>
      <c r="RQJ17" s="27"/>
      <c r="RQK17" s="28"/>
      <c r="RQL17" s="28"/>
      <c r="RQM17" s="27"/>
      <c r="RQN17" s="27"/>
      <c r="RQO17" s="25"/>
      <c r="RQP17" s="25"/>
      <c r="RQQ17" s="25"/>
      <c r="RQR17" s="27"/>
      <c r="RQS17" s="28"/>
      <c r="RQT17" s="28"/>
      <c r="RQU17" s="27"/>
      <c r="RQV17" s="27"/>
      <c r="RQW17" s="25"/>
      <c r="RQX17" s="25"/>
      <c r="RQY17" s="25"/>
      <c r="RQZ17" s="27"/>
      <c r="RRA17" s="28"/>
      <c r="RRB17" s="28"/>
      <c r="RRC17" s="27"/>
      <c r="RRD17" s="27"/>
      <c r="RRE17" s="25"/>
      <c r="RRF17" s="25"/>
      <c r="RRG17" s="25"/>
      <c r="RRH17" s="27"/>
      <c r="RRI17" s="28"/>
      <c r="RRJ17" s="28"/>
      <c r="RRK17" s="27"/>
      <c r="RRL17" s="27"/>
      <c r="RRM17" s="25"/>
      <c r="RRN17" s="25"/>
      <c r="RRO17" s="25"/>
      <c r="RRP17" s="27"/>
      <c r="RRQ17" s="28"/>
      <c r="RRR17" s="28"/>
      <c r="RRS17" s="27"/>
      <c r="RRT17" s="27"/>
      <c r="RRU17" s="25"/>
      <c r="RRV17" s="25"/>
      <c r="RRW17" s="25"/>
      <c r="RRX17" s="27"/>
      <c r="RRY17" s="28"/>
      <c r="RRZ17" s="28"/>
      <c r="RSA17" s="27"/>
      <c r="RSB17" s="27"/>
      <c r="RSC17" s="25"/>
      <c r="RSD17" s="25"/>
      <c r="RSE17" s="25"/>
      <c r="RSF17" s="27"/>
      <c r="RSG17" s="28"/>
      <c r="RSH17" s="28"/>
      <c r="RSI17" s="27"/>
      <c r="RSJ17" s="27"/>
      <c r="RSK17" s="25"/>
      <c r="RSL17" s="25"/>
      <c r="RSM17" s="25"/>
      <c r="RSN17" s="27"/>
      <c r="RSO17" s="28"/>
      <c r="RSP17" s="28"/>
      <c r="RSQ17" s="27"/>
      <c r="RSR17" s="27"/>
      <c r="RSS17" s="25"/>
      <c r="RST17" s="25"/>
      <c r="RSU17" s="25"/>
      <c r="RSV17" s="27"/>
      <c r="RSW17" s="28"/>
      <c r="RSX17" s="28"/>
      <c r="RSY17" s="27"/>
      <c r="RSZ17" s="27"/>
      <c r="RTA17" s="25"/>
      <c r="RTB17" s="25"/>
      <c r="RTC17" s="25"/>
      <c r="RTD17" s="27"/>
      <c r="RTE17" s="28"/>
      <c r="RTF17" s="28"/>
      <c r="RTG17" s="27"/>
      <c r="RTH17" s="27"/>
      <c r="RTI17" s="25"/>
      <c r="RTJ17" s="25"/>
      <c r="RTK17" s="25"/>
      <c r="RTL17" s="27"/>
      <c r="RTM17" s="28"/>
      <c r="RTN17" s="28"/>
      <c r="RTO17" s="27"/>
      <c r="RTP17" s="27"/>
      <c r="RTQ17" s="25"/>
      <c r="RTR17" s="25"/>
      <c r="RTS17" s="25"/>
      <c r="RTT17" s="27"/>
      <c r="RTU17" s="28"/>
      <c r="RTV17" s="28"/>
      <c r="RTW17" s="27"/>
      <c r="RTX17" s="27"/>
      <c r="RTY17" s="25"/>
      <c r="RTZ17" s="25"/>
      <c r="RUA17" s="25"/>
      <c r="RUB17" s="27"/>
      <c r="RUC17" s="28"/>
      <c r="RUD17" s="28"/>
      <c r="RUE17" s="27"/>
      <c r="RUF17" s="27"/>
      <c r="RUG17" s="25"/>
      <c r="RUH17" s="25"/>
      <c r="RUI17" s="25"/>
      <c r="RUJ17" s="27"/>
      <c r="RUK17" s="28"/>
      <c r="RUL17" s="28"/>
      <c r="RUM17" s="27"/>
      <c r="RUN17" s="27"/>
      <c r="RUO17" s="25"/>
      <c r="RUP17" s="25"/>
      <c r="RUQ17" s="25"/>
      <c r="RUR17" s="27"/>
      <c r="RUS17" s="28"/>
      <c r="RUT17" s="28"/>
      <c r="RUU17" s="27"/>
      <c r="RUV17" s="27"/>
      <c r="RUW17" s="25"/>
      <c r="RUX17" s="25"/>
      <c r="RUY17" s="25"/>
      <c r="RUZ17" s="27"/>
      <c r="RVA17" s="28"/>
      <c r="RVB17" s="28"/>
      <c r="RVC17" s="27"/>
      <c r="RVD17" s="27"/>
      <c r="RVE17" s="25"/>
      <c r="RVF17" s="25"/>
      <c r="RVG17" s="25"/>
      <c r="RVH17" s="27"/>
      <c r="RVI17" s="28"/>
      <c r="RVJ17" s="28"/>
      <c r="RVK17" s="27"/>
      <c r="RVL17" s="27"/>
      <c r="RVM17" s="25"/>
      <c r="RVN17" s="25"/>
      <c r="RVO17" s="25"/>
      <c r="RVP17" s="27"/>
      <c r="RVQ17" s="28"/>
      <c r="RVR17" s="28"/>
      <c r="RVS17" s="27"/>
      <c r="RVT17" s="27"/>
      <c r="RVU17" s="25"/>
      <c r="RVV17" s="25"/>
      <c r="RVW17" s="25"/>
      <c r="RVX17" s="27"/>
      <c r="RVY17" s="28"/>
      <c r="RVZ17" s="28"/>
      <c r="RWA17" s="27"/>
      <c r="RWB17" s="27"/>
      <c r="RWC17" s="25"/>
      <c r="RWD17" s="25"/>
      <c r="RWE17" s="25"/>
      <c r="RWF17" s="27"/>
      <c r="RWG17" s="28"/>
      <c r="RWH17" s="28"/>
      <c r="RWI17" s="27"/>
      <c r="RWJ17" s="27"/>
      <c r="RWK17" s="25"/>
      <c r="RWL17" s="25"/>
      <c r="RWM17" s="25"/>
      <c r="RWN17" s="27"/>
      <c r="RWO17" s="28"/>
      <c r="RWP17" s="28"/>
      <c r="RWQ17" s="27"/>
      <c r="RWR17" s="27"/>
      <c r="RWS17" s="25"/>
      <c r="RWT17" s="25"/>
      <c r="RWU17" s="25"/>
      <c r="RWV17" s="27"/>
      <c r="RWW17" s="28"/>
      <c r="RWX17" s="28"/>
      <c r="RWY17" s="27"/>
      <c r="RWZ17" s="27"/>
      <c r="RXA17" s="25"/>
      <c r="RXB17" s="25"/>
      <c r="RXC17" s="25"/>
      <c r="RXD17" s="27"/>
      <c r="RXE17" s="28"/>
      <c r="RXF17" s="28"/>
      <c r="RXG17" s="27"/>
      <c r="RXH17" s="27"/>
      <c r="RXI17" s="25"/>
      <c r="RXJ17" s="25"/>
      <c r="RXK17" s="25"/>
      <c r="RXL17" s="27"/>
      <c r="RXM17" s="28"/>
      <c r="RXN17" s="28"/>
      <c r="RXO17" s="27"/>
      <c r="RXP17" s="27"/>
      <c r="RXQ17" s="25"/>
      <c r="RXR17" s="25"/>
      <c r="RXS17" s="25"/>
      <c r="RXT17" s="27"/>
      <c r="RXU17" s="28"/>
      <c r="RXV17" s="28"/>
      <c r="RXW17" s="27"/>
      <c r="RXX17" s="27"/>
      <c r="RXY17" s="25"/>
      <c r="RXZ17" s="25"/>
      <c r="RYA17" s="25"/>
      <c r="RYB17" s="27"/>
      <c r="RYC17" s="28"/>
      <c r="RYD17" s="28"/>
      <c r="RYE17" s="27"/>
      <c r="RYF17" s="27"/>
      <c r="RYG17" s="25"/>
      <c r="RYH17" s="25"/>
      <c r="RYI17" s="25"/>
      <c r="RYJ17" s="27"/>
      <c r="RYK17" s="28"/>
      <c r="RYL17" s="28"/>
      <c r="RYM17" s="27"/>
      <c r="RYN17" s="27"/>
      <c r="RYO17" s="25"/>
      <c r="RYP17" s="25"/>
      <c r="RYQ17" s="25"/>
      <c r="RYR17" s="27"/>
      <c r="RYS17" s="28"/>
      <c r="RYT17" s="28"/>
      <c r="RYU17" s="27"/>
      <c r="RYV17" s="27"/>
      <c r="RYW17" s="25"/>
      <c r="RYX17" s="25"/>
      <c r="RYY17" s="25"/>
      <c r="RYZ17" s="27"/>
      <c r="RZA17" s="28"/>
      <c r="RZB17" s="28"/>
      <c r="RZC17" s="27"/>
      <c r="RZD17" s="27"/>
      <c r="RZE17" s="25"/>
      <c r="RZF17" s="25"/>
      <c r="RZG17" s="25"/>
      <c r="RZH17" s="27"/>
      <c r="RZI17" s="28"/>
      <c r="RZJ17" s="28"/>
      <c r="RZK17" s="27"/>
      <c r="RZL17" s="27"/>
      <c r="RZM17" s="25"/>
      <c r="RZN17" s="25"/>
      <c r="RZO17" s="25"/>
      <c r="RZP17" s="27"/>
      <c r="RZQ17" s="28"/>
      <c r="RZR17" s="28"/>
      <c r="RZS17" s="27"/>
      <c r="RZT17" s="27"/>
      <c r="RZU17" s="25"/>
      <c r="RZV17" s="25"/>
      <c r="RZW17" s="25"/>
      <c r="RZX17" s="27"/>
      <c r="RZY17" s="28"/>
      <c r="RZZ17" s="28"/>
      <c r="SAA17" s="27"/>
      <c r="SAB17" s="27"/>
      <c r="SAC17" s="25"/>
      <c r="SAD17" s="25"/>
      <c r="SAE17" s="25"/>
      <c r="SAF17" s="27"/>
      <c r="SAG17" s="28"/>
      <c r="SAH17" s="28"/>
      <c r="SAI17" s="27"/>
      <c r="SAJ17" s="27"/>
      <c r="SAK17" s="25"/>
      <c r="SAL17" s="25"/>
      <c r="SAM17" s="25"/>
      <c r="SAN17" s="27"/>
      <c r="SAO17" s="28"/>
      <c r="SAP17" s="28"/>
      <c r="SAQ17" s="27"/>
      <c r="SAR17" s="27"/>
      <c r="SAS17" s="25"/>
      <c r="SAT17" s="25"/>
      <c r="SAU17" s="25"/>
      <c r="SAV17" s="27"/>
      <c r="SAW17" s="28"/>
      <c r="SAX17" s="28"/>
      <c r="SAY17" s="27"/>
      <c r="SAZ17" s="27"/>
      <c r="SBA17" s="25"/>
      <c r="SBB17" s="25"/>
      <c r="SBC17" s="25"/>
      <c r="SBD17" s="27"/>
      <c r="SBE17" s="28"/>
      <c r="SBF17" s="28"/>
      <c r="SBG17" s="27"/>
      <c r="SBH17" s="27"/>
      <c r="SBI17" s="25"/>
      <c r="SBJ17" s="25"/>
      <c r="SBK17" s="25"/>
      <c r="SBL17" s="27"/>
      <c r="SBM17" s="28"/>
      <c r="SBN17" s="28"/>
      <c r="SBO17" s="27"/>
      <c r="SBP17" s="27"/>
      <c r="SBQ17" s="25"/>
      <c r="SBR17" s="25"/>
      <c r="SBS17" s="25"/>
      <c r="SBT17" s="27"/>
      <c r="SBU17" s="28"/>
      <c r="SBV17" s="28"/>
      <c r="SBW17" s="27"/>
      <c r="SBX17" s="27"/>
      <c r="SBY17" s="25"/>
      <c r="SBZ17" s="25"/>
      <c r="SCA17" s="25"/>
      <c r="SCB17" s="27"/>
      <c r="SCC17" s="28"/>
      <c r="SCD17" s="28"/>
      <c r="SCE17" s="27"/>
      <c r="SCF17" s="27"/>
      <c r="SCG17" s="25"/>
      <c r="SCH17" s="25"/>
      <c r="SCI17" s="25"/>
      <c r="SCJ17" s="27"/>
      <c r="SCK17" s="28"/>
      <c r="SCL17" s="28"/>
      <c r="SCM17" s="27"/>
      <c r="SCN17" s="27"/>
      <c r="SCO17" s="25"/>
      <c r="SCP17" s="25"/>
      <c r="SCQ17" s="25"/>
      <c r="SCR17" s="27"/>
      <c r="SCS17" s="28"/>
      <c r="SCT17" s="28"/>
      <c r="SCU17" s="27"/>
      <c r="SCV17" s="27"/>
      <c r="SCW17" s="25"/>
      <c r="SCX17" s="25"/>
      <c r="SCY17" s="25"/>
      <c r="SCZ17" s="27"/>
      <c r="SDA17" s="28"/>
      <c r="SDB17" s="28"/>
      <c r="SDC17" s="27"/>
      <c r="SDD17" s="27"/>
      <c r="SDE17" s="25"/>
      <c r="SDF17" s="25"/>
      <c r="SDG17" s="25"/>
      <c r="SDH17" s="27"/>
      <c r="SDI17" s="28"/>
      <c r="SDJ17" s="28"/>
      <c r="SDK17" s="27"/>
      <c r="SDL17" s="27"/>
      <c r="SDM17" s="25"/>
      <c r="SDN17" s="25"/>
      <c r="SDO17" s="25"/>
      <c r="SDP17" s="27"/>
      <c r="SDQ17" s="28"/>
      <c r="SDR17" s="28"/>
      <c r="SDS17" s="27"/>
      <c r="SDT17" s="27"/>
      <c r="SDU17" s="25"/>
      <c r="SDV17" s="25"/>
      <c r="SDW17" s="25"/>
      <c r="SDX17" s="27"/>
      <c r="SDY17" s="28"/>
      <c r="SDZ17" s="28"/>
      <c r="SEA17" s="27"/>
      <c r="SEB17" s="27"/>
      <c r="SEC17" s="25"/>
      <c r="SED17" s="25"/>
      <c r="SEE17" s="25"/>
      <c r="SEF17" s="27"/>
      <c r="SEG17" s="28"/>
      <c r="SEH17" s="28"/>
      <c r="SEI17" s="27"/>
      <c r="SEJ17" s="27"/>
      <c r="SEK17" s="25"/>
      <c r="SEL17" s="25"/>
      <c r="SEM17" s="25"/>
      <c r="SEN17" s="27"/>
      <c r="SEO17" s="28"/>
      <c r="SEP17" s="28"/>
      <c r="SEQ17" s="27"/>
      <c r="SER17" s="27"/>
      <c r="SES17" s="25"/>
      <c r="SET17" s="25"/>
      <c r="SEU17" s="25"/>
      <c r="SEV17" s="27"/>
      <c r="SEW17" s="28"/>
      <c r="SEX17" s="28"/>
      <c r="SEY17" s="27"/>
      <c r="SEZ17" s="27"/>
      <c r="SFA17" s="25"/>
      <c r="SFB17" s="25"/>
      <c r="SFC17" s="25"/>
      <c r="SFD17" s="27"/>
      <c r="SFE17" s="28"/>
      <c r="SFF17" s="28"/>
      <c r="SFG17" s="27"/>
      <c r="SFH17" s="27"/>
      <c r="SFI17" s="25"/>
      <c r="SFJ17" s="25"/>
      <c r="SFK17" s="25"/>
      <c r="SFL17" s="27"/>
      <c r="SFM17" s="28"/>
      <c r="SFN17" s="28"/>
      <c r="SFO17" s="27"/>
      <c r="SFP17" s="27"/>
      <c r="SFQ17" s="25"/>
      <c r="SFR17" s="25"/>
      <c r="SFS17" s="25"/>
      <c r="SFT17" s="27"/>
      <c r="SFU17" s="28"/>
      <c r="SFV17" s="28"/>
      <c r="SFW17" s="27"/>
      <c r="SFX17" s="27"/>
      <c r="SFY17" s="25"/>
      <c r="SFZ17" s="25"/>
      <c r="SGA17" s="25"/>
      <c r="SGB17" s="27"/>
      <c r="SGC17" s="28"/>
      <c r="SGD17" s="28"/>
      <c r="SGE17" s="27"/>
      <c r="SGF17" s="27"/>
      <c r="SGG17" s="25"/>
      <c r="SGH17" s="25"/>
      <c r="SGI17" s="25"/>
      <c r="SGJ17" s="27"/>
      <c r="SGK17" s="28"/>
      <c r="SGL17" s="28"/>
      <c r="SGM17" s="27"/>
      <c r="SGN17" s="27"/>
      <c r="SGO17" s="25"/>
      <c r="SGP17" s="25"/>
      <c r="SGQ17" s="25"/>
      <c r="SGR17" s="27"/>
      <c r="SGS17" s="28"/>
      <c r="SGT17" s="28"/>
      <c r="SGU17" s="27"/>
      <c r="SGV17" s="27"/>
      <c r="SGW17" s="25"/>
      <c r="SGX17" s="25"/>
      <c r="SGY17" s="25"/>
      <c r="SGZ17" s="27"/>
      <c r="SHA17" s="28"/>
      <c r="SHB17" s="28"/>
      <c r="SHC17" s="27"/>
      <c r="SHD17" s="27"/>
      <c r="SHE17" s="25"/>
      <c r="SHF17" s="25"/>
      <c r="SHG17" s="25"/>
      <c r="SHH17" s="27"/>
      <c r="SHI17" s="28"/>
      <c r="SHJ17" s="28"/>
      <c r="SHK17" s="27"/>
      <c r="SHL17" s="27"/>
      <c r="SHM17" s="25"/>
      <c r="SHN17" s="25"/>
      <c r="SHO17" s="25"/>
      <c r="SHP17" s="27"/>
      <c r="SHQ17" s="28"/>
      <c r="SHR17" s="28"/>
      <c r="SHS17" s="27"/>
      <c r="SHT17" s="27"/>
      <c r="SHU17" s="25"/>
      <c r="SHV17" s="25"/>
      <c r="SHW17" s="25"/>
      <c r="SHX17" s="27"/>
      <c r="SHY17" s="28"/>
      <c r="SHZ17" s="28"/>
      <c r="SIA17" s="27"/>
      <c r="SIB17" s="27"/>
      <c r="SIC17" s="25"/>
      <c r="SID17" s="25"/>
      <c r="SIE17" s="25"/>
      <c r="SIF17" s="27"/>
      <c r="SIG17" s="28"/>
      <c r="SIH17" s="28"/>
      <c r="SII17" s="27"/>
      <c r="SIJ17" s="27"/>
      <c r="SIK17" s="25"/>
      <c r="SIL17" s="25"/>
      <c r="SIM17" s="25"/>
      <c r="SIN17" s="27"/>
      <c r="SIO17" s="28"/>
      <c r="SIP17" s="28"/>
      <c r="SIQ17" s="27"/>
      <c r="SIR17" s="27"/>
      <c r="SIS17" s="25"/>
      <c r="SIT17" s="25"/>
      <c r="SIU17" s="25"/>
      <c r="SIV17" s="27"/>
      <c r="SIW17" s="28"/>
      <c r="SIX17" s="28"/>
      <c r="SIY17" s="27"/>
      <c r="SIZ17" s="27"/>
      <c r="SJA17" s="25"/>
      <c r="SJB17" s="25"/>
      <c r="SJC17" s="25"/>
      <c r="SJD17" s="27"/>
      <c r="SJE17" s="28"/>
      <c r="SJF17" s="28"/>
      <c r="SJG17" s="27"/>
      <c r="SJH17" s="27"/>
      <c r="SJI17" s="25"/>
      <c r="SJJ17" s="25"/>
      <c r="SJK17" s="25"/>
      <c r="SJL17" s="27"/>
      <c r="SJM17" s="28"/>
      <c r="SJN17" s="28"/>
      <c r="SJO17" s="27"/>
      <c r="SJP17" s="27"/>
      <c r="SJQ17" s="25"/>
      <c r="SJR17" s="25"/>
      <c r="SJS17" s="25"/>
      <c r="SJT17" s="27"/>
      <c r="SJU17" s="28"/>
      <c r="SJV17" s="28"/>
      <c r="SJW17" s="27"/>
      <c r="SJX17" s="27"/>
      <c r="SJY17" s="25"/>
      <c r="SJZ17" s="25"/>
      <c r="SKA17" s="25"/>
      <c r="SKB17" s="27"/>
      <c r="SKC17" s="28"/>
      <c r="SKD17" s="28"/>
      <c r="SKE17" s="27"/>
      <c r="SKF17" s="27"/>
      <c r="SKG17" s="25"/>
      <c r="SKH17" s="25"/>
      <c r="SKI17" s="25"/>
      <c r="SKJ17" s="27"/>
      <c r="SKK17" s="28"/>
      <c r="SKL17" s="28"/>
      <c r="SKM17" s="27"/>
      <c r="SKN17" s="27"/>
      <c r="SKO17" s="25"/>
      <c r="SKP17" s="25"/>
      <c r="SKQ17" s="25"/>
      <c r="SKR17" s="27"/>
      <c r="SKS17" s="28"/>
      <c r="SKT17" s="28"/>
      <c r="SKU17" s="27"/>
      <c r="SKV17" s="27"/>
      <c r="SKW17" s="25"/>
      <c r="SKX17" s="25"/>
      <c r="SKY17" s="25"/>
      <c r="SKZ17" s="27"/>
      <c r="SLA17" s="28"/>
      <c r="SLB17" s="28"/>
      <c r="SLC17" s="27"/>
      <c r="SLD17" s="27"/>
      <c r="SLE17" s="25"/>
      <c r="SLF17" s="25"/>
      <c r="SLG17" s="25"/>
      <c r="SLH17" s="27"/>
      <c r="SLI17" s="28"/>
      <c r="SLJ17" s="28"/>
      <c r="SLK17" s="27"/>
      <c r="SLL17" s="27"/>
      <c r="SLM17" s="25"/>
      <c r="SLN17" s="25"/>
      <c r="SLO17" s="25"/>
      <c r="SLP17" s="27"/>
      <c r="SLQ17" s="28"/>
      <c r="SLR17" s="28"/>
      <c r="SLS17" s="27"/>
      <c r="SLT17" s="27"/>
      <c r="SLU17" s="25"/>
      <c r="SLV17" s="25"/>
      <c r="SLW17" s="25"/>
      <c r="SLX17" s="27"/>
      <c r="SLY17" s="28"/>
      <c r="SLZ17" s="28"/>
      <c r="SMA17" s="27"/>
      <c r="SMB17" s="27"/>
      <c r="SMC17" s="25"/>
      <c r="SMD17" s="25"/>
      <c r="SME17" s="25"/>
      <c r="SMF17" s="27"/>
      <c r="SMG17" s="28"/>
      <c r="SMH17" s="28"/>
      <c r="SMI17" s="27"/>
      <c r="SMJ17" s="27"/>
      <c r="SMK17" s="25"/>
      <c r="SML17" s="25"/>
      <c r="SMM17" s="25"/>
      <c r="SMN17" s="27"/>
      <c r="SMO17" s="28"/>
      <c r="SMP17" s="28"/>
      <c r="SMQ17" s="27"/>
      <c r="SMR17" s="27"/>
      <c r="SMS17" s="25"/>
      <c r="SMT17" s="25"/>
      <c r="SMU17" s="25"/>
      <c r="SMV17" s="27"/>
      <c r="SMW17" s="28"/>
      <c r="SMX17" s="28"/>
      <c r="SMY17" s="27"/>
      <c r="SMZ17" s="27"/>
      <c r="SNA17" s="25"/>
      <c r="SNB17" s="25"/>
      <c r="SNC17" s="25"/>
      <c r="SND17" s="27"/>
      <c r="SNE17" s="28"/>
      <c r="SNF17" s="28"/>
      <c r="SNG17" s="27"/>
      <c r="SNH17" s="27"/>
      <c r="SNI17" s="25"/>
      <c r="SNJ17" s="25"/>
      <c r="SNK17" s="25"/>
      <c r="SNL17" s="27"/>
      <c r="SNM17" s="28"/>
      <c r="SNN17" s="28"/>
      <c r="SNO17" s="27"/>
      <c r="SNP17" s="27"/>
      <c r="SNQ17" s="25"/>
      <c r="SNR17" s="25"/>
      <c r="SNS17" s="25"/>
      <c r="SNT17" s="27"/>
      <c r="SNU17" s="28"/>
      <c r="SNV17" s="28"/>
      <c r="SNW17" s="27"/>
      <c r="SNX17" s="27"/>
      <c r="SNY17" s="25"/>
      <c r="SNZ17" s="25"/>
      <c r="SOA17" s="25"/>
      <c r="SOB17" s="27"/>
      <c r="SOC17" s="28"/>
      <c r="SOD17" s="28"/>
      <c r="SOE17" s="27"/>
      <c r="SOF17" s="27"/>
      <c r="SOG17" s="25"/>
      <c r="SOH17" s="25"/>
      <c r="SOI17" s="25"/>
      <c r="SOJ17" s="27"/>
      <c r="SOK17" s="28"/>
      <c r="SOL17" s="28"/>
      <c r="SOM17" s="27"/>
      <c r="SON17" s="27"/>
      <c r="SOO17" s="25"/>
      <c r="SOP17" s="25"/>
      <c r="SOQ17" s="25"/>
      <c r="SOR17" s="27"/>
      <c r="SOS17" s="28"/>
      <c r="SOT17" s="28"/>
      <c r="SOU17" s="27"/>
      <c r="SOV17" s="27"/>
      <c r="SOW17" s="25"/>
      <c r="SOX17" s="25"/>
      <c r="SOY17" s="25"/>
      <c r="SOZ17" s="27"/>
      <c r="SPA17" s="28"/>
      <c r="SPB17" s="28"/>
      <c r="SPC17" s="27"/>
      <c r="SPD17" s="27"/>
      <c r="SPE17" s="25"/>
      <c r="SPF17" s="25"/>
      <c r="SPG17" s="25"/>
      <c r="SPH17" s="27"/>
      <c r="SPI17" s="28"/>
      <c r="SPJ17" s="28"/>
      <c r="SPK17" s="27"/>
      <c r="SPL17" s="27"/>
      <c r="SPM17" s="25"/>
      <c r="SPN17" s="25"/>
      <c r="SPO17" s="25"/>
      <c r="SPP17" s="27"/>
      <c r="SPQ17" s="28"/>
      <c r="SPR17" s="28"/>
      <c r="SPS17" s="27"/>
      <c r="SPT17" s="27"/>
      <c r="SPU17" s="25"/>
      <c r="SPV17" s="25"/>
      <c r="SPW17" s="25"/>
      <c r="SPX17" s="27"/>
      <c r="SPY17" s="28"/>
      <c r="SPZ17" s="28"/>
      <c r="SQA17" s="27"/>
      <c r="SQB17" s="27"/>
      <c r="SQC17" s="25"/>
      <c r="SQD17" s="25"/>
      <c r="SQE17" s="25"/>
      <c r="SQF17" s="27"/>
      <c r="SQG17" s="28"/>
      <c r="SQH17" s="28"/>
      <c r="SQI17" s="27"/>
      <c r="SQJ17" s="27"/>
      <c r="SQK17" s="25"/>
      <c r="SQL17" s="25"/>
      <c r="SQM17" s="25"/>
      <c r="SQN17" s="27"/>
      <c r="SQO17" s="28"/>
      <c r="SQP17" s="28"/>
      <c r="SQQ17" s="27"/>
      <c r="SQR17" s="27"/>
      <c r="SQS17" s="25"/>
      <c r="SQT17" s="25"/>
      <c r="SQU17" s="25"/>
      <c r="SQV17" s="27"/>
      <c r="SQW17" s="28"/>
      <c r="SQX17" s="28"/>
      <c r="SQY17" s="27"/>
      <c r="SQZ17" s="27"/>
      <c r="SRA17" s="25"/>
      <c r="SRB17" s="25"/>
      <c r="SRC17" s="25"/>
      <c r="SRD17" s="27"/>
      <c r="SRE17" s="28"/>
      <c r="SRF17" s="28"/>
      <c r="SRG17" s="27"/>
      <c r="SRH17" s="27"/>
      <c r="SRI17" s="25"/>
      <c r="SRJ17" s="25"/>
      <c r="SRK17" s="25"/>
      <c r="SRL17" s="27"/>
      <c r="SRM17" s="28"/>
      <c r="SRN17" s="28"/>
      <c r="SRO17" s="27"/>
      <c r="SRP17" s="27"/>
      <c r="SRQ17" s="25"/>
      <c r="SRR17" s="25"/>
      <c r="SRS17" s="25"/>
      <c r="SRT17" s="27"/>
      <c r="SRU17" s="28"/>
      <c r="SRV17" s="28"/>
      <c r="SRW17" s="27"/>
      <c r="SRX17" s="27"/>
      <c r="SRY17" s="25"/>
      <c r="SRZ17" s="25"/>
      <c r="SSA17" s="25"/>
      <c r="SSB17" s="27"/>
      <c r="SSC17" s="28"/>
      <c r="SSD17" s="28"/>
      <c r="SSE17" s="27"/>
      <c r="SSF17" s="27"/>
      <c r="SSG17" s="25"/>
      <c r="SSH17" s="25"/>
      <c r="SSI17" s="25"/>
      <c r="SSJ17" s="27"/>
      <c r="SSK17" s="28"/>
      <c r="SSL17" s="28"/>
      <c r="SSM17" s="27"/>
      <c r="SSN17" s="27"/>
      <c r="SSO17" s="25"/>
      <c r="SSP17" s="25"/>
      <c r="SSQ17" s="25"/>
      <c r="SSR17" s="27"/>
      <c r="SSS17" s="28"/>
      <c r="SST17" s="28"/>
      <c r="SSU17" s="27"/>
      <c r="SSV17" s="27"/>
      <c r="SSW17" s="25"/>
      <c r="SSX17" s="25"/>
      <c r="SSY17" s="25"/>
      <c r="SSZ17" s="27"/>
      <c r="STA17" s="28"/>
      <c r="STB17" s="28"/>
      <c r="STC17" s="27"/>
      <c r="STD17" s="27"/>
      <c r="STE17" s="25"/>
      <c r="STF17" s="25"/>
      <c r="STG17" s="25"/>
      <c r="STH17" s="27"/>
      <c r="STI17" s="28"/>
      <c r="STJ17" s="28"/>
      <c r="STK17" s="27"/>
      <c r="STL17" s="27"/>
      <c r="STM17" s="25"/>
      <c r="STN17" s="25"/>
      <c r="STO17" s="25"/>
      <c r="STP17" s="27"/>
      <c r="STQ17" s="28"/>
      <c r="STR17" s="28"/>
      <c r="STS17" s="27"/>
      <c r="STT17" s="27"/>
      <c r="STU17" s="25"/>
      <c r="STV17" s="25"/>
      <c r="STW17" s="25"/>
      <c r="STX17" s="27"/>
      <c r="STY17" s="28"/>
      <c r="STZ17" s="28"/>
      <c r="SUA17" s="27"/>
      <c r="SUB17" s="27"/>
      <c r="SUC17" s="25"/>
      <c r="SUD17" s="25"/>
      <c r="SUE17" s="25"/>
      <c r="SUF17" s="27"/>
      <c r="SUG17" s="28"/>
      <c r="SUH17" s="28"/>
      <c r="SUI17" s="27"/>
      <c r="SUJ17" s="27"/>
      <c r="SUK17" s="25"/>
      <c r="SUL17" s="25"/>
      <c r="SUM17" s="25"/>
      <c r="SUN17" s="27"/>
      <c r="SUO17" s="28"/>
      <c r="SUP17" s="28"/>
      <c r="SUQ17" s="27"/>
      <c r="SUR17" s="27"/>
      <c r="SUS17" s="25"/>
      <c r="SUT17" s="25"/>
      <c r="SUU17" s="25"/>
      <c r="SUV17" s="27"/>
      <c r="SUW17" s="28"/>
      <c r="SUX17" s="28"/>
      <c r="SUY17" s="27"/>
      <c r="SUZ17" s="27"/>
      <c r="SVA17" s="25"/>
      <c r="SVB17" s="25"/>
      <c r="SVC17" s="25"/>
      <c r="SVD17" s="27"/>
      <c r="SVE17" s="28"/>
      <c r="SVF17" s="28"/>
      <c r="SVG17" s="27"/>
      <c r="SVH17" s="27"/>
      <c r="SVI17" s="25"/>
      <c r="SVJ17" s="25"/>
      <c r="SVK17" s="25"/>
      <c r="SVL17" s="27"/>
      <c r="SVM17" s="28"/>
      <c r="SVN17" s="28"/>
      <c r="SVO17" s="27"/>
      <c r="SVP17" s="27"/>
      <c r="SVQ17" s="25"/>
      <c r="SVR17" s="25"/>
      <c r="SVS17" s="25"/>
      <c r="SVT17" s="27"/>
      <c r="SVU17" s="28"/>
      <c r="SVV17" s="28"/>
      <c r="SVW17" s="27"/>
      <c r="SVX17" s="27"/>
      <c r="SVY17" s="25"/>
      <c r="SVZ17" s="25"/>
      <c r="SWA17" s="25"/>
      <c r="SWB17" s="27"/>
      <c r="SWC17" s="28"/>
      <c r="SWD17" s="28"/>
      <c r="SWE17" s="27"/>
      <c r="SWF17" s="27"/>
      <c r="SWG17" s="25"/>
      <c r="SWH17" s="25"/>
      <c r="SWI17" s="25"/>
      <c r="SWJ17" s="27"/>
      <c r="SWK17" s="28"/>
      <c r="SWL17" s="28"/>
      <c r="SWM17" s="27"/>
      <c r="SWN17" s="27"/>
      <c r="SWO17" s="25"/>
      <c r="SWP17" s="25"/>
      <c r="SWQ17" s="25"/>
      <c r="SWR17" s="27"/>
      <c r="SWS17" s="28"/>
      <c r="SWT17" s="28"/>
      <c r="SWU17" s="27"/>
      <c r="SWV17" s="27"/>
      <c r="SWW17" s="25"/>
      <c r="SWX17" s="25"/>
      <c r="SWY17" s="25"/>
      <c r="SWZ17" s="27"/>
      <c r="SXA17" s="28"/>
      <c r="SXB17" s="28"/>
      <c r="SXC17" s="27"/>
      <c r="SXD17" s="27"/>
      <c r="SXE17" s="25"/>
      <c r="SXF17" s="25"/>
      <c r="SXG17" s="25"/>
      <c r="SXH17" s="27"/>
      <c r="SXI17" s="28"/>
      <c r="SXJ17" s="28"/>
      <c r="SXK17" s="27"/>
      <c r="SXL17" s="27"/>
      <c r="SXM17" s="25"/>
      <c r="SXN17" s="25"/>
      <c r="SXO17" s="25"/>
      <c r="SXP17" s="27"/>
      <c r="SXQ17" s="28"/>
      <c r="SXR17" s="28"/>
      <c r="SXS17" s="27"/>
      <c r="SXT17" s="27"/>
      <c r="SXU17" s="25"/>
      <c r="SXV17" s="25"/>
      <c r="SXW17" s="25"/>
      <c r="SXX17" s="27"/>
      <c r="SXY17" s="28"/>
      <c r="SXZ17" s="28"/>
      <c r="SYA17" s="27"/>
      <c r="SYB17" s="27"/>
      <c r="SYC17" s="25"/>
      <c r="SYD17" s="25"/>
      <c r="SYE17" s="25"/>
      <c r="SYF17" s="27"/>
      <c r="SYG17" s="28"/>
      <c r="SYH17" s="28"/>
      <c r="SYI17" s="27"/>
      <c r="SYJ17" s="27"/>
      <c r="SYK17" s="25"/>
      <c r="SYL17" s="25"/>
      <c r="SYM17" s="25"/>
      <c r="SYN17" s="27"/>
      <c r="SYO17" s="28"/>
      <c r="SYP17" s="28"/>
      <c r="SYQ17" s="27"/>
      <c r="SYR17" s="27"/>
      <c r="SYS17" s="25"/>
      <c r="SYT17" s="25"/>
      <c r="SYU17" s="25"/>
      <c r="SYV17" s="27"/>
      <c r="SYW17" s="28"/>
      <c r="SYX17" s="28"/>
      <c r="SYY17" s="27"/>
      <c r="SYZ17" s="27"/>
      <c r="SZA17" s="25"/>
      <c r="SZB17" s="25"/>
      <c r="SZC17" s="25"/>
      <c r="SZD17" s="27"/>
      <c r="SZE17" s="28"/>
      <c r="SZF17" s="28"/>
      <c r="SZG17" s="27"/>
      <c r="SZH17" s="27"/>
      <c r="SZI17" s="25"/>
      <c r="SZJ17" s="25"/>
      <c r="SZK17" s="25"/>
      <c r="SZL17" s="27"/>
      <c r="SZM17" s="28"/>
      <c r="SZN17" s="28"/>
      <c r="SZO17" s="27"/>
      <c r="SZP17" s="27"/>
      <c r="SZQ17" s="25"/>
      <c r="SZR17" s="25"/>
      <c r="SZS17" s="25"/>
      <c r="SZT17" s="27"/>
      <c r="SZU17" s="28"/>
      <c r="SZV17" s="28"/>
      <c r="SZW17" s="27"/>
      <c r="SZX17" s="27"/>
      <c r="SZY17" s="25"/>
      <c r="SZZ17" s="25"/>
      <c r="TAA17" s="25"/>
      <c r="TAB17" s="27"/>
      <c r="TAC17" s="28"/>
      <c r="TAD17" s="28"/>
      <c r="TAE17" s="27"/>
      <c r="TAF17" s="27"/>
      <c r="TAG17" s="25"/>
      <c r="TAH17" s="25"/>
      <c r="TAI17" s="25"/>
      <c r="TAJ17" s="27"/>
      <c r="TAK17" s="28"/>
      <c r="TAL17" s="28"/>
      <c r="TAM17" s="27"/>
      <c r="TAN17" s="27"/>
      <c r="TAO17" s="25"/>
      <c r="TAP17" s="25"/>
      <c r="TAQ17" s="25"/>
      <c r="TAR17" s="27"/>
      <c r="TAS17" s="28"/>
      <c r="TAT17" s="28"/>
      <c r="TAU17" s="27"/>
      <c r="TAV17" s="27"/>
      <c r="TAW17" s="25"/>
      <c r="TAX17" s="25"/>
      <c r="TAY17" s="25"/>
      <c r="TAZ17" s="27"/>
      <c r="TBA17" s="28"/>
      <c r="TBB17" s="28"/>
      <c r="TBC17" s="27"/>
      <c r="TBD17" s="27"/>
      <c r="TBE17" s="25"/>
      <c r="TBF17" s="25"/>
      <c r="TBG17" s="25"/>
      <c r="TBH17" s="27"/>
      <c r="TBI17" s="28"/>
      <c r="TBJ17" s="28"/>
      <c r="TBK17" s="27"/>
      <c r="TBL17" s="27"/>
      <c r="TBM17" s="25"/>
      <c r="TBN17" s="25"/>
      <c r="TBO17" s="25"/>
      <c r="TBP17" s="27"/>
      <c r="TBQ17" s="28"/>
      <c r="TBR17" s="28"/>
      <c r="TBS17" s="27"/>
      <c r="TBT17" s="27"/>
      <c r="TBU17" s="25"/>
      <c r="TBV17" s="25"/>
      <c r="TBW17" s="25"/>
      <c r="TBX17" s="27"/>
      <c r="TBY17" s="28"/>
      <c r="TBZ17" s="28"/>
      <c r="TCA17" s="27"/>
      <c r="TCB17" s="27"/>
      <c r="TCC17" s="25"/>
      <c r="TCD17" s="25"/>
      <c r="TCE17" s="25"/>
      <c r="TCF17" s="27"/>
      <c r="TCG17" s="28"/>
      <c r="TCH17" s="28"/>
      <c r="TCI17" s="27"/>
      <c r="TCJ17" s="27"/>
      <c r="TCK17" s="25"/>
      <c r="TCL17" s="25"/>
      <c r="TCM17" s="25"/>
      <c r="TCN17" s="27"/>
      <c r="TCO17" s="28"/>
      <c r="TCP17" s="28"/>
      <c r="TCQ17" s="27"/>
      <c r="TCR17" s="27"/>
      <c r="TCS17" s="25"/>
      <c r="TCT17" s="25"/>
      <c r="TCU17" s="25"/>
      <c r="TCV17" s="27"/>
      <c r="TCW17" s="28"/>
      <c r="TCX17" s="28"/>
      <c r="TCY17" s="27"/>
      <c r="TCZ17" s="27"/>
      <c r="TDA17" s="25"/>
      <c r="TDB17" s="25"/>
      <c r="TDC17" s="25"/>
      <c r="TDD17" s="27"/>
      <c r="TDE17" s="28"/>
      <c r="TDF17" s="28"/>
      <c r="TDG17" s="27"/>
      <c r="TDH17" s="27"/>
      <c r="TDI17" s="25"/>
      <c r="TDJ17" s="25"/>
      <c r="TDK17" s="25"/>
      <c r="TDL17" s="27"/>
      <c r="TDM17" s="28"/>
      <c r="TDN17" s="28"/>
      <c r="TDO17" s="27"/>
      <c r="TDP17" s="27"/>
      <c r="TDQ17" s="25"/>
      <c r="TDR17" s="25"/>
      <c r="TDS17" s="25"/>
      <c r="TDT17" s="27"/>
      <c r="TDU17" s="28"/>
      <c r="TDV17" s="28"/>
      <c r="TDW17" s="27"/>
      <c r="TDX17" s="27"/>
      <c r="TDY17" s="25"/>
      <c r="TDZ17" s="25"/>
      <c r="TEA17" s="25"/>
      <c r="TEB17" s="27"/>
      <c r="TEC17" s="28"/>
      <c r="TED17" s="28"/>
      <c r="TEE17" s="27"/>
      <c r="TEF17" s="27"/>
      <c r="TEG17" s="25"/>
      <c r="TEH17" s="25"/>
      <c r="TEI17" s="25"/>
      <c r="TEJ17" s="27"/>
      <c r="TEK17" s="28"/>
      <c r="TEL17" s="28"/>
      <c r="TEM17" s="27"/>
      <c r="TEN17" s="27"/>
      <c r="TEO17" s="25"/>
      <c r="TEP17" s="25"/>
      <c r="TEQ17" s="25"/>
      <c r="TER17" s="27"/>
      <c r="TES17" s="28"/>
      <c r="TET17" s="28"/>
      <c r="TEU17" s="27"/>
      <c r="TEV17" s="27"/>
      <c r="TEW17" s="25"/>
      <c r="TEX17" s="25"/>
      <c r="TEY17" s="25"/>
      <c r="TEZ17" s="27"/>
      <c r="TFA17" s="28"/>
      <c r="TFB17" s="28"/>
      <c r="TFC17" s="27"/>
      <c r="TFD17" s="27"/>
      <c r="TFE17" s="25"/>
      <c r="TFF17" s="25"/>
      <c r="TFG17" s="25"/>
      <c r="TFH17" s="27"/>
      <c r="TFI17" s="28"/>
      <c r="TFJ17" s="28"/>
      <c r="TFK17" s="27"/>
      <c r="TFL17" s="27"/>
      <c r="TFM17" s="25"/>
      <c r="TFN17" s="25"/>
      <c r="TFO17" s="25"/>
      <c r="TFP17" s="27"/>
      <c r="TFQ17" s="28"/>
      <c r="TFR17" s="28"/>
      <c r="TFS17" s="27"/>
      <c r="TFT17" s="27"/>
      <c r="TFU17" s="25"/>
      <c r="TFV17" s="25"/>
      <c r="TFW17" s="25"/>
      <c r="TFX17" s="27"/>
      <c r="TFY17" s="28"/>
      <c r="TFZ17" s="28"/>
      <c r="TGA17" s="27"/>
      <c r="TGB17" s="27"/>
      <c r="TGC17" s="25"/>
      <c r="TGD17" s="25"/>
      <c r="TGE17" s="25"/>
      <c r="TGF17" s="27"/>
      <c r="TGG17" s="28"/>
      <c r="TGH17" s="28"/>
      <c r="TGI17" s="27"/>
      <c r="TGJ17" s="27"/>
      <c r="TGK17" s="25"/>
      <c r="TGL17" s="25"/>
      <c r="TGM17" s="25"/>
      <c r="TGN17" s="27"/>
      <c r="TGO17" s="28"/>
      <c r="TGP17" s="28"/>
      <c r="TGQ17" s="27"/>
      <c r="TGR17" s="27"/>
      <c r="TGS17" s="25"/>
      <c r="TGT17" s="25"/>
      <c r="TGU17" s="25"/>
      <c r="TGV17" s="27"/>
      <c r="TGW17" s="28"/>
      <c r="TGX17" s="28"/>
      <c r="TGY17" s="27"/>
      <c r="TGZ17" s="27"/>
      <c r="THA17" s="25"/>
      <c r="THB17" s="25"/>
      <c r="THC17" s="25"/>
      <c r="THD17" s="27"/>
      <c r="THE17" s="28"/>
      <c r="THF17" s="28"/>
      <c r="THG17" s="27"/>
      <c r="THH17" s="27"/>
      <c r="THI17" s="25"/>
      <c r="THJ17" s="25"/>
      <c r="THK17" s="25"/>
      <c r="THL17" s="27"/>
      <c r="THM17" s="28"/>
      <c r="THN17" s="28"/>
      <c r="THO17" s="27"/>
      <c r="THP17" s="27"/>
      <c r="THQ17" s="25"/>
      <c r="THR17" s="25"/>
      <c r="THS17" s="25"/>
      <c r="THT17" s="27"/>
      <c r="THU17" s="28"/>
      <c r="THV17" s="28"/>
      <c r="THW17" s="27"/>
      <c r="THX17" s="27"/>
      <c r="THY17" s="25"/>
      <c r="THZ17" s="25"/>
      <c r="TIA17" s="25"/>
      <c r="TIB17" s="27"/>
      <c r="TIC17" s="28"/>
      <c r="TID17" s="28"/>
      <c r="TIE17" s="27"/>
      <c r="TIF17" s="27"/>
      <c r="TIG17" s="25"/>
      <c r="TIH17" s="25"/>
      <c r="TII17" s="25"/>
      <c r="TIJ17" s="27"/>
      <c r="TIK17" s="28"/>
      <c r="TIL17" s="28"/>
      <c r="TIM17" s="27"/>
      <c r="TIN17" s="27"/>
      <c r="TIO17" s="25"/>
      <c r="TIP17" s="25"/>
      <c r="TIQ17" s="25"/>
      <c r="TIR17" s="27"/>
      <c r="TIS17" s="28"/>
      <c r="TIT17" s="28"/>
      <c r="TIU17" s="27"/>
      <c r="TIV17" s="27"/>
      <c r="TIW17" s="25"/>
      <c r="TIX17" s="25"/>
      <c r="TIY17" s="25"/>
      <c r="TIZ17" s="27"/>
      <c r="TJA17" s="28"/>
      <c r="TJB17" s="28"/>
      <c r="TJC17" s="27"/>
      <c r="TJD17" s="27"/>
      <c r="TJE17" s="25"/>
      <c r="TJF17" s="25"/>
      <c r="TJG17" s="25"/>
      <c r="TJH17" s="27"/>
      <c r="TJI17" s="28"/>
      <c r="TJJ17" s="28"/>
      <c r="TJK17" s="27"/>
      <c r="TJL17" s="27"/>
      <c r="TJM17" s="25"/>
      <c r="TJN17" s="25"/>
      <c r="TJO17" s="25"/>
      <c r="TJP17" s="27"/>
      <c r="TJQ17" s="28"/>
      <c r="TJR17" s="28"/>
      <c r="TJS17" s="27"/>
      <c r="TJT17" s="27"/>
      <c r="TJU17" s="25"/>
      <c r="TJV17" s="25"/>
      <c r="TJW17" s="25"/>
      <c r="TJX17" s="27"/>
      <c r="TJY17" s="28"/>
      <c r="TJZ17" s="28"/>
      <c r="TKA17" s="27"/>
      <c r="TKB17" s="27"/>
      <c r="TKC17" s="25"/>
      <c r="TKD17" s="25"/>
      <c r="TKE17" s="25"/>
      <c r="TKF17" s="27"/>
      <c r="TKG17" s="28"/>
      <c r="TKH17" s="28"/>
      <c r="TKI17" s="27"/>
      <c r="TKJ17" s="27"/>
      <c r="TKK17" s="25"/>
      <c r="TKL17" s="25"/>
      <c r="TKM17" s="25"/>
      <c r="TKN17" s="27"/>
      <c r="TKO17" s="28"/>
      <c r="TKP17" s="28"/>
      <c r="TKQ17" s="27"/>
      <c r="TKR17" s="27"/>
      <c r="TKS17" s="25"/>
      <c r="TKT17" s="25"/>
      <c r="TKU17" s="25"/>
      <c r="TKV17" s="27"/>
      <c r="TKW17" s="28"/>
      <c r="TKX17" s="28"/>
      <c r="TKY17" s="27"/>
      <c r="TKZ17" s="27"/>
      <c r="TLA17" s="25"/>
      <c r="TLB17" s="25"/>
      <c r="TLC17" s="25"/>
      <c r="TLD17" s="27"/>
      <c r="TLE17" s="28"/>
      <c r="TLF17" s="28"/>
      <c r="TLG17" s="27"/>
      <c r="TLH17" s="27"/>
      <c r="TLI17" s="25"/>
      <c r="TLJ17" s="25"/>
      <c r="TLK17" s="25"/>
      <c r="TLL17" s="27"/>
      <c r="TLM17" s="28"/>
      <c r="TLN17" s="28"/>
      <c r="TLO17" s="27"/>
      <c r="TLP17" s="27"/>
      <c r="TLQ17" s="25"/>
      <c r="TLR17" s="25"/>
      <c r="TLS17" s="25"/>
      <c r="TLT17" s="27"/>
      <c r="TLU17" s="28"/>
      <c r="TLV17" s="28"/>
      <c r="TLW17" s="27"/>
      <c r="TLX17" s="27"/>
      <c r="TLY17" s="25"/>
      <c r="TLZ17" s="25"/>
      <c r="TMA17" s="25"/>
      <c r="TMB17" s="27"/>
      <c r="TMC17" s="28"/>
      <c r="TMD17" s="28"/>
      <c r="TME17" s="27"/>
      <c r="TMF17" s="27"/>
      <c r="TMG17" s="25"/>
      <c r="TMH17" s="25"/>
      <c r="TMI17" s="25"/>
      <c r="TMJ17" s="27"/>
      <c r="TMK17" s="28"/>
      <c r="TML17" s="28"/>
      <c r="TMM17" s="27"/>
      <c r="TMN17" s="27"/>
      <c r="TMO17" s="25"/>
      <c r="TMP17" s="25"/>
      <c r="TMQ17" s="25"/>
      <c r="TMR17" s="27"/>
      <c r="TMS17" s="28"/>
      <c r="TMT17" s="28"/>
      <c r="TMU17" s="27"/>
      <c r="TMV17" s="27"/>
      <c r="TMW17" s="25"/>
      <c r="TMX17" s="25"/>
      <c r="TMY17" s="25"/>
      <c r="TMZ17" s="27"/>
      <c r="TNA17" s="28"/>
      <c r="TNB17" s="28"/>
      <c r="TNC17" s="27"/>
      <c r="TND17" s="27"/>
      <c r="TNE17" s="25"/>
      <c r="TNF17" s="25"/>
      <c r="TNG17" s="25"/>
      <c r="TNH17" s="27"/>
      <c r="TNI17" s="28"/>
      <c r="TNJ17" s="28"/>
      <c r="TNK17" s="27"/>
      <c r="TNL17" s="27"/>
      <c r="TNM17" s="25"/>
      <c r="TNN17" s="25"/>
      <c r="TNO17" s="25"/>
      <c r="TNP17" s="27"/>
      <c r="TNQ17" s="28"/>
      <c r="TNR17" s="28"/>
      <c r="TNS17" s="27"/>
      <c r="TNT17" s="27"/>
      <c r="TNU17" s="25"/>
      <c r="TNV17" s="25"/>
      <c r="TNW17" s="25"/>
      <c r="TNX17" s="27"/>
      <c r="TNY17" s="28"/>
      <c r="TNZ17" s="28"/>
      <c r="TOA17" s="27"/>
      <c r="TOB17" s="27"/>
      <c r="TOC17" s="25"/>
      <c r="TOD17" s="25"/>
      <c r="TOE17" s="25"/>
      <c r="TOF17" s="27"/>
      <c r="TOG17" s="28"/>
      <c r="TOH17" s="28"/>
      <c r="TOI17" s="27"/>
      <c r="TOJ17" s="27"/>
      <c r="TOK17" s="25"/>
      <c r="TOL17" s="25"/>
      <c r="TOM17" s="25"/>
      <c r="TON17" s="27"/>
      <c r="TOO17" s="28"/>
      <c r="TOP17" s="28"/>
      <c r="TOQ17" s="27"/>
      <c r="TOR17" s="27"/>
      <c r="TOS17" s="25"/>
      <c r="TOT17" s="25"/>
      <c r="TOU17" s="25"/>
      <c r="TOV17" s="27"/>
      <c r="TOW17" s="28"/>
      <c r="TOX17" s="28"/>
      <c r="TOY17" s="27"/>
      <c r="TOZ17" s="27"/>
      <c r="TPA17" s="25"/>
      <c r="TPB17" s="25"/>
      <c r="TPC17" s="25"/>
      <c r="TPD17" s="27"/>
      <c r="TPE17" s="28"/>
      <c r="TPF17" s="28"/>
      <c r="TPG17" s="27"/>
      <c r="TPH17" s="27"/>
      <c r="TPI17" s="25"/>
      <c r="TPJ17" s="25"/>
      <c r="TPK17" s="25"/>
      <c r="TPL17" s="27"/>
      <c r="TPM17" s="28"/>
      <c r="TPN17" s="28"/>
      <c r="TPO17" s="27"/>
      <c r="TPP17" s="27"/>
      <c r="TPQ17" s="25"/>
      <c r="TPR17" s="25"/>
      <c r="TPS17" s="25"/>
      <c r="TPT17" s="27"/>
      <c r="TPU17" s="28"/>
      <c r="TPV17" s="28"/>
      <c r="TPW17" s="27"/>
      <c r="TPX17" s="27"/>
      <c r="TPY17" s="25"/>
      <c r="TPZ17" s="25"/>
      <c r="TQA17" s="25"/>
      <c r="TQB17" s="27"/>
      <c r="TQC17" s="28"/>
      <c r="TQD17" s="28"/>
      <c r="TQE17" s="27"/>
      <c r="TQF17" s="27"/>
      <c r="TQG17" s="25"/>
      <c r="TQH17" s="25"/>
      <c r="TQI17" s="25"/>
      <c r="TQJ17" s="27"/>
      <c r="TQK17" s="28"/>
      <c r="TQL17" s="28"/>
      <c r="TQM17" s="27"/>
      <c r="TQN17" s="27"/>
      <c r="TQO17" s="25"/>
      <c r="TQP17" s="25"/>
      <c r="TQQ17" s="25"/>
      <c r="TQR17" s="27"/>
      <c r="TQS17" s="28"/>
      <c r="TQT17" s="28"/>
      <c r="TQU17" s="27"/>
      <c r="TQV17" s="27"/>
      <c r="TQW17" s="25"/>
      <c r="TQX17" s="25"/>
      <c r="TQY17" s="25"/>
      <c r="TQZ17" s="27"/>
      <c r="TRA17" s="28"/>
      <c r="TRB17" s="28"/>
      <c r="TRC17" s="27"/>
      <c r="TRD17" s="27"/>
      <c r="TRE17" s="25"/>
      <c r="TRF17" s="25"/>
      <c r="TRG17" s="25"/>
      <c r="TRH17" s="27"/>
      <c r="TRI17" s="28"/>
      <c r="TRJ17" s="28"/>
      <c r="TRK17" s="27"/>
      <c r="TRL17" s="27"/>
      <c r="TRM17" s="25"/>
      <c r="TRN17" s="25"/>
      <c r="TRO17" s="25"/>
      <c r="TRP17" s="27"/>
      <c r="TRQ17" s="28"/>
      <c r="TRR17" s="28"/>
      <c r="TRS17" s="27"/>
      <c r="TRT17" s="27"/>
      <c r="TRU17" s="25"/>
      <c r="TRV17" s="25"/>
      <c r="TRW17" s="25"/>
      <c r="TRX17" s="27"/>
      <c r="TRY17" s="28"/>
      <c r="TRZ17" s="28"/>
      <c r="TSA17" s="27"/>
      <c r="TSB17" s="27"/>
      <c r="TSC17" s="25"/>
      <c r="TSD17" s="25"/>
      <c r="TSE17" s="25"/>
      <c r="TSF17" s="27"/>
      <c r="TSG17" s="28"/>
      <c r="TSH17" s="28"/>
      <c r="TSI17" s="27"/>
      <c r="TSJ17" s="27"/>
      <c r="TSK17" s="25"/>
      <c r="TSL17" s="25"/>
      <c r="TSM17" s="25"/>
      <c r="TSN17" s="27"/>
      <c r="TSO17" s="28"/>
      <c r="TSP17" s="28"/>
      <c r="TSQ17" s="27"/>
      <c r="TSR17" s="27"/>
      <c r="TSS17" s="25"/>
      <c r="TST17" s="25"/>
      <c r="TSU17" s="25"/>
      <c r="TSV17" s="27"/>
      <c r="TSW17" s="28"/>
      <c r="TSX17" s="28"/>
      <c r="TSY17" s="27"/>
      <c r="TSZ17" s="27"/>
      <c r="TTA17" s="25"/>
      <c r="TTB17" s="25"/>
      <c r="TTC17" s="25"/>
      <c r="TTD17" s="27"/>
      <c r="TTE17" s="28"/>
      <c r="TTF17" s="28"/>
      <c r="TTG17" s="27"/>
      <c r="TTH17" s="27"/>
      <c r="TTI17" s="25"/>
      <c r="TTJ17" s="25"/>
      <c r="TTK17" s="25"/>
      <c r="TTL17" s="27"/>
      <c r="TTM17" s="28"/>
      <c r="TTN17" s="28"/>
      <c r="TTO17" s="27"/>
      <c r="TTP17" s="27"/>
      <c r="TTQ17" s="25"/>
      <c r="TTR17" s="25"/>
      <c r="TTS17" s="25"/>
      <c r="TTT17" s="27"/>
      <c r="TTU17" s="28"/>
      <c r="TTV17" s="28"/>
      <c r="TTW17" s="27"/>
      <c r="TTX17" s="27"/>
      <c r="TTY17" s="25"/>
      <c r="TTZ17" s="25"/>
      <c r="TUA17" s="25"/>
      <c r="TUB17" s="27"/>
      <c r="TUC17" s="28"/>
      <c r="TUD17" s="28"/>
      <c r="TUE17" s="27"/>
      <c r="TUF17" s="27"/>
      <c r="TUG17" s="25"/>
      <c r="TUH17" s="25"/>
      <c r="TUI17" s="25"/>
      <c r="TUJ17" s="27"/>
      <c r="TUK17" s="28"/>
      <c r="TUL17" s="28"/>
      <c r="TUM17" s="27"/>
      <c r="TUN17" s="27"/>
      <c r="TUO17" s="25"/>
      <c r="TUP17" s="25"/>
      <c r="TUQ17" s="25"/>
      <c r="TUR17" s="27"/>
      <c r="TUS17" s="28"/>
      <c r="TUT17" s="28"/>
      <c r="TUU17" s="27"/>
      <c r="TUV17" s="27"/>
      <c r="TUW17" s="25"/>
      <c r="TUX17" s="25"/>
      <c r="TUY17" s="25"/>
      <c r="TUZ17" s="27"/>
      <c r="TVA17" s="28"/>
      <c r="TVB17" s="28"/>
      <c r="TVC17" s="27"/>
      <c r="TVD17" s="27"/>
      <c r="TVE17" s="25"/>
      <c r="TVF17" s="25"/>
      <c r="TVG17" s="25"/>
      <c r="TVH17" s="27"/>
      <c r="TVI17" s="28"/>
      <c r="TVJ17" s="28"/>
      <c r="TVK17" s="27"/>
      <c r="TVL17" s="27"/>
      <c r="TVM17" s="25"/>
      <c r="TVN17" s="25"/>
      <c r="TVO17" s="25"/>
      <c r="TVP17" s="27"/>
      <c r="TVQ17" s="28"/>
      <c r="TVR17" s="28"/>
      <c r="TVS17" s="27"/>
      <c r="TVT17" s="27"/>
      <c r="TVU17" s="25"/>
      <c r="TVV17" s="25"/>
      <c r="TVW17" s="25"/>
      <c r="TVX17" s="27"/>
      <c r="TVY17" s="28"/>
      <c r="TVZ17" s="28"/>
      <c r="TWA17" s="27"/>
      <c r="TWB17" s="27"/>
      <c r="TWC17" s="25"/>
      <c r="TWD17" s="25"/>
      <c r="TWE17" s="25"/>
      <c r="TWF17" s="27"/>
      <c r="TWG17" s="28"/>
      <c r="TWH17" s="28"/>
      <c r="TWI17" s="27"/>
      <c r="TWJ17" s="27"/>
      <c r="TWK17" s="25"/>
      <c r="TWL17" s="25"/>
      <c r="TWM17" s="25"/>
      <c r="TWN17" s="27"/>
      <c r="TWO17" s="28"/>
      <c r="TWP17" s="28"/>
      <c r="TWQ17" s="27"/>
      <c r="TWR17" s="27"/>
      <c r="TWS17" s="25"/>
      <c r="TWT17" s="25"/>
      <c r="TWU17" s="25"/>
      <c r="TWV17" s="27"/>
      <c r="TWW17" s="28"/>
      <c r="TWX17" s="28"/>
      <c r="TWY17" s="27"/>
      <c r="TWZ17" s="27"/>
      <c r="TXA17" s="25"/>
      <c r="TXB17" s="25"/>
      <c r="TXC17" s="25"/>
      <c r="TXD17" s="27"/>
      <c r="TXE17" s="28"/>
      <c r="TXF17" s="28"/>
      <c r="TXG17" s="27"/>
      <c r="TXH17" s="27"/>
      <c r="TXI17" s="25"/>
      <c r="TXJ17" s="25"/>
      <c r="TXK17" s="25"/>
      <c r="TXL17" s="27"/>
      <c r="TXM17" s="28"/>
      <c r="TXN17" s="28"/>
      <c r="TXO17" s="27"/>
      <c r="TXP17" s="27"/>
      <c r="TXQ17" s="25"/>
      <c r="TXR17" s="25"/>
      <c r="TXS17" s="25"/>
      <c r="TXT17" s="27"/>
      <c r="TXU17" s="28"/>
      <c r="TXV17" s="28"/>
      <c r="TXW17" s="27"/>
      <c r="TXX17" s="27"/>
      <c r="TXY17" s="25"/>
      <c r="TXZ17" s="25"/>
      <c r="TYA17" s="25"/>
      <c r="TYB17" s="27"/>
      <c r="TYC17" s="28"/>
      <c r="TYD17" s="28"/>
      <c r="TYE17" s="27"/>
      <c r="TYF17" s="27"/>
      <c r="TYG17" s="25"/>
      <c r="TYH17" s="25"/>
      <c r="TYI17" s="25"/>
      <c r="TYJ17" s="27"/>
      <c r="TYK17" s="28"/>
      <c r="TYL17" s="28"/>
      <c r="TYM17" s="27"/>
      <c r="TYN17" s="27"/>
      <c r="TYO17" s="25"/>
      <c r="TYP17" s="25"/>
      <c r="TYQ17" s="25"/>
      <c r="TYR17" s="27"/>
      <c r="TYS17" s="28"/>
      <c r="TYT17" s="28"/>
      <c r="TYU17" s="27"/>
      <c r="TYV17" s="27"/>
      <c r="TYW17" s="25"/>
      <c r="TYX17" s="25"/>
      <c r="TYY17" s="25"/>
      <c r="TYZ17" s="27"/>
      <c r="TZA17" s="28"/>
      <c r="TZB17" s="28"/>
      <c r="TZC17" s="27"/>
      <c r="TZD17" s="27"/>
      <c r="TZE17" s="25"/>
      <c r="TZF17" s="25"/>
      <c r="TZG17" s="25"/>
      <c r="TZH17" s="27"/>
      <c r="TZI17" s="28"/>
      <c r="TZJ17" s="28"/>
      <c r="TZK17" s="27"/>
      <c r="TZL17" s="27"/>
      <c r="TZM17" s="25"/>
      <c r="TZN17" s="25"/>
      <c r="TZO17" s="25"/>
      <c r="TZP17" s="27"/>
      <c r="TZQ17" s="28"/>
      <c r="TZR17" s="28"/>
      <c r="TZS17" s="27"/>
      <c r="TZT17" s="27"/>
      <c r="TZU17" s="25"/>
      <c r="TZV17" s="25"/>
      <c r="TZW17" s="25"/>
      <c r="TZX17" s="27"/>
      <c r="TZY17" s="28"/>
      <c r="TZZ17" s="28"/>
      <c r="UAA17" s="27"/>
      <c r="UAB17" s="27"/>
      <c r="UAC17" s="25"/>
      <c r="UAD17" s="25"/>
      <c r="UAE17" s="25"/>
      <c r="UAF17" s="27"/>
      <c r="UAG17" s="28"/>
      <c r="UAH17" s="28"/>
      <c r="UAI17" s="27"/>
      <c r="UAJ17" s="27"/>
      <c r="UAK17" s="25"/>
      <c r="UAL17" s="25"/>
      <c r="UAM17" s="25"/>
      <c r="UAN17" s="27"/>
      <c r="UAO17" s="28"/>
      <c r="UAP17" s="28"/>
      <c r="UAQ17" s="27"/>
      <c r="UAR17" s="27"/>
      <c r="UAS17" s="25"/>
      <c r="UAT17" s="25"/>
      <c r="UAU17" s="25"/>
      <c r="UAV17" s="27"/>
      <c r="UAW17" s="28"/>
      <c r="UAX17" s="28"/>
      <c r="UAY17" s="27"/>
      <c r="UAZ17" s="27"/>
      <c r="UBA17" s="25"/>
      <c r="UBB17" s="25"/>
      <c r="UBC17" s="25"/>
      <c r="UBD17" s="27"/>
      <c r="UBE17" s="28"/>
      <c r="UBF17" s="28"/>
      <c r="UBG17" s="27"/>
      <c r="UBH17" s="27"/>
      <c r="UBI17" s="25"/>
      <c r="UBJ17" s="25"/>
      <c r="UBK17" s="25"/>
      <c r="UBL17" s="27"/>
      <c r="UBM17" s="28"/>
      <c r="UBN17" s="28"/>
      <c r="UBO17" s="27"/>
      <c r="UBP17" s="27"/>
      <c r="UBQ17" s="25"/>
      <c r="UBR17" s="25"/>
      <c r="UBS17" s="25"/>
      <c r="UBT17" s="27"/>
      <c r="UBU17" s="28"/>
      <c r="UBV17" s="28"/>
      <c r="UBW17" s="27"/>
      <c r="UBX17" s="27"/>
      <c r="UBY17" s="25"/>
      <c r="UBZ17" s="25"/>
      <c r="UCA17" s="25"/>
      <c r="UCB17" s="27"/>
      <c r="UCC17" s="28"/>
      <c r="UCD17" s="28"/>
      <c r="UCE17" s="27"/>
      <c r="UCF17" s="27"/>
      <c r="UCG17" s="25"/>
      <c r="UCH17" s="25"/>
      <c r="UCI17" s="25"/>
      <c r="UCJ17" s="27"/>
      <c r="UCK17" s="28"/>
      <c r="UCL17" s="28"/>
      <c r="UCM17" s="27"/>
      <c r="UCN17" s="27"/>
      <c r="UCO17" s="25"/>
      <c r="UCP17" s="25"/>
      <c r="UCQ17" s="25"/>
      <c r="UCR17" s="27"/>
      <c r="UCS17" s="28"/>
      <c r="UCT17" s="28"/>
      <c r="UCU17" s="27"/>
      <c r="UCV17" s="27"/>
      <c r="UCW17" s="25"/>
      <c r="UCX17" s="25"/>
      <c r="UCY17" s="25"/>
      <c r="UCZ17" s="27"/>
      <c r="UDA17" s="28"/>
      <c r="UDB17" s="28"/>
      <c r="UDC17" s="27"/>
      <c r="UDD17" s="27"/>
      <c r="UDE17" s="25"/>
      <c r="UDF17" s="25"/>
      <c r="UDG17" s="25"/>
      <c r="UDH17" s="27"/>
      <c r="UDI17" s="28"/>
      <c r="UDJ17" s="28"/>
      <c r="UDK17" s="27"/>
      <c r="UDL17" s="27"/>
      <c r="UDM17" s="25"/>
      <c r="UDN17" s="25"/>
      <c r="UDO17" s="25"/>
      <c r="UDP17" s="27"/>
      <c r="UDQ17" s="28"/>
      <c r="UDR17" s="28"/>
      <c r="UDS17" s="27"/>
      <c r="UDT17" s="27"/>
      <c r="UDU17" s="25"/>
      <c r="UDV17" s="25"/>
      <c r="UDW17" s="25"/>
      <c r="UDX17" s="27"/>
      <c r="UDY17" s="28"/>
      <c r="UDZ17" s="28"/>
      <c r="UEA17" s="27"/>
      <c r="UEB17" s="27"/>
      <c r="UEC17" s="25"/>
      <c r="UED17" s="25"/>
      <c r="UEE17" s="25"/>
      <c r="UEF17" s="27"/>
      <c r="UEG17" s="28"/>
      <c r="UEH17" s="28"/>
      <c r="UEI17" s="27"/>
      <c r="UEJ17" s="27"/>
      <c r="UEK17" s="25"/>
      <c r="UEL17" s="25"/>
      <c r="UEM17" s="25"/>
      <c r="UEN17" s="27"/>
      <c r="UEO17" s="28"/>
      <c r="UEP17" s="28"/>
      <c r="UEQ17" s="27"/>
      <c r="UER17" s="27"/>
      <c r="UES17" s="25"/>
      <c r="UET17" s="25"/>
      <c r="UEU17" s="25"/>
      <c r="UEV17" s="27"/>
      <c r="UEW17" s="28"/>
      <c r="UEX17" s="28"/>
      <c r="UEY17" s="27"/>
      <c r="UEZ17" s="27"/>
      <c r="UFA17" s="25"/>
      <c r="UFB17" s="25"/>
      <c r="UFC17" s="25"/>
      <c r="UFD17" s="27"/>
      <c r="UFE17" s="28"/>
      <c r="UFF17" s="28"/>
      <c r="UFG17" s="27"/>
      <c r="UFH17" s="27"/>
      <c r="UFI17" s="25"/>
      <c r="UFJ17" s="25"/>
      <c r="UFK17" s="25"/>
      <c r="UFL17" s="27"/>
      <c r="UFM17" s="28"/>
      <c r="UFN17" s="28"/>
      <c r="UFO17" s="27"/>
      <c r="UFP17" s="27"/>
      <c r="UFQ17" s="25"/>
      <c r="UFR17" s="25"/>
      <c r="UFS17" s="25"/>
      <c r="UFT17" s="27"/>
      <c r="UFU17" s="28"/>
      <c r="UFV17" s="28"/>
      <c r="UFW17" s="27"/>
      <c r="UFX17" s="27"/>
      <c r="UFY17" s="25"/>
      <c r="UFZ17" s="25"/>
      <c r="UGA17" s="25"/>
      <c r="UGB17" s="27"/>
      <c r="UGC17" s="28"/>
      <c r="UGD17" s="28"/>
      <c r="UGE17" s="27"/>
      <c r="UGF17" s="27"/>
      <c r="UGG17" s="25"/>
      <c r="UGH17" s="25"/>
      <c r="UGI17" s="25"/>
      <c r="UGJ17" s="27"/>
      <c r="UGK17" s="28"/>
      <c r="UGL17" s="28"/>
      <c r="UGM17" s="27"/>
      <c r="UGN17" s="27"/>
      <c r="UGO17" s="25"/>
      <c r="UGP17" s="25"/>
      <c r="UGQ17" s="25"/>
      <c r="UGR17" s="27"/>
      <c r="UGS17" s="28"/>
      <c r="UGT17" s="28"/>
      <c r="UGU17" s="27"/>
      <c r="UGV17" s="27"/>
      <c r="UGW17" s="25"/>
      <c r="UGX17" s="25"/>
      <c r="UGY17" s="25"/>
      <c r="UGZ17" s="27"/>
      <c r="UHA17" s="28"/>
      <c r="UHB17" s="28"/>
      <c r="UHC17" s="27"/>
      <c r="UHD17" s="27"/>
      <c r="UHE17" s="25"/>
      <c r="UHF17" s="25"/>
      <c r="UHG17" s="25"/>
      <c r="UHH17" s="27"/>
      <c r="UHI17" s="28"/>
      <c r="UHJ17" s="28"/>
      <c r="UHK17" s="27"/>
      <c r="UHL17" s="27"/>
      <c r="UHM17" s="25"/>
      <c r="UHN17" s="25"/>
      <c r="UHO17" s="25"/>
      <c r="UHP17" s="27"/>
      <c r="UHQ17" s="28"/>
      <c r="UHR17" s="28"/>
      <c r="UHS17" s="27"/>
      <c r="UHT17" s="27"/>
      <c r="UHU17" s="25"/>
      <c r="UHV17" s="25"/>
      <c r="UHW17" s="25"/>
      <c r="UHX17" s="27"/>
      <c r="UHY17" s="28"/>
      <c r="UHZ17" s="28"/>
      <c r="UIA17" s="27"/>
      <c r="UIB17" s="27"/>
      <c r="UIC17" s="25"/>
      <c r="UID17" s="25"/>
      <c r="UIE17" s="25"/>
      <c r="UIF17" s="27"/>
      <c r="UIG17" s="28"/>
      <c r="UIH17" s="28"/>
      <c r="UII17" s="27"/>
      <c r="UIJ17" s="27"/>
      <c r="UIK17" s="25"/>
      <c r="UIL17" s="25"/>
      <c r="UIM17" s="25"/>
      <c r="UIN17" s="27"/>
      <c r="UIO17" s="28"/>
      <c r="UIP17" s="28"/>
      <c r="UIQ17" s="27"/>
      <c r="UIR17" s="27"/>
      <c r="UIS17" s="25"/>
      <c r="UIT17" s="25"/>
      <c r="UIU17" s="25"/>
      <c r="UIV17" s="27"/>
      <c r="UIW17" s="28"/>
      <c r="UIX17" s="28"/>
      <c r="UIY17" s="27"/>
      <c r="UIZ17" s="27"/>
      <c r="UJA17" s="25"/>
      <c r="UJB17" s="25"/>
      <c r="UJC17" s="25"/>
      <c r="UJD17" s="27"/>
      <c r="UJE17" s="28"/>
      <c r="UJF17" s="28"/>
      <c r="UJG17" s="27"/>
      <c r="UJH17" s="27"/>
      <c r="UJI17" s="25"/>
      <c r="UJJ17" s="25"/>
      <c r="UJK17" s="25"/>
      <c r="UJL17" s="27"/>
      <c r="UJM17" s="28"/>
      <c r="UJN17" s="28"/>
      <c r="UJO17" s="27"/>
      <c r="UJP17" s="27"/>
      <c r="UJQ17" s="25"/>
      <c r="UJR17" s="25"/>
      <c r="UJS17" s="25"/>
      <c r="UJT17" s="27"/>
      <c r="UJU17" s="28"/>
      <c r="UJV17" s="28"/>
      <c r="UJW17" s="27"/>
      <c r="UJX17" s="27"/>
      <c r="UJY17" s="25"/>
      <c r="UJZ17" s="25"/>
      <c r="UKA17" s="25"/>
      <c r="UKB17" s="27"/>
      <c r="UKC17" s="28"/>
      <c r="UKD17" s="28"/>
      <c r="UKE17" s="27"/>
      <c r="UKF17" s="27"/>
      <c r="UKG17" s="25"/>
      <c r="UKH17" s="25"/>
      <c r="UKI17" s="25"/>
      <c r="UKJ17" s="27"/>
      <c r="UKK17" s="28"/>
      <c r="UKL17" s="28"/>
      <c r="UKM17" s="27"/>
      <c r="UKN17" s="27"/>
      <c r="UKO17" s="25"/>
      <c r="UKP17" s="25"/>
      <c r="UKQ17" s="25"/>
      <c r="UKR17" s="27"/>
      <c r="UKS17" s="28"/>
      <c r="UKT17" s="28"/>
      <c r="UKU17" s="27"/>
      <c r="UKV17" s="27"/>
      <c r="UKW17" s="25"/>
      <c r="UKX17" s="25"/>
      <c r="UKY17" s="25"/>
      <c r="UKZ17" s="27"/>
      <c r="ULA17" s="28"/>
      <c r="ULB17" s="28"/>
      <c r="ULC17" s="27"/>
      <c r="ULD17" s="27"/>
      <c r="ULE17" s="25"/>
      <c r="ULF17" s="25"/>
      <c r="ULG17" s="25"/>
      <c r="ULH17" s="27"/>
      <c r="ULI17" s="28"/>
      <c r="ULJ17" s="28"/>
      <c r="ULK17" s="27"/>
      <c r="ULL17" s="27"/>
      <c r="ULM17" s="25"/>
      <c r="ULN17" s="25"/>
      <c r="ULO17" s="25"/>
      <c r="ULP17" s="27"/>
      <c r="ULQ17" s="28"/>
      <c r="ULR17" s="28"/>
      <c r="ULS17" s="27"/>
      <c r="ULT17" s="27"/>
      <c r="ULU17" s="25"/>
      <c r="ULV17" s="25"/>
      <c r="ULW17" s="25"/>
      <c r="ULX17" s="27"/>
      <c r="ULY17" s="28"/>
      <c r="ULZ17" s="28"/>
      <c r="UMA17" s="27"/>
      <c r="UMB17" s="27"/>
      <c r="UMC17" s="25"/>
      <c r="UMD17" s="25"/>
      <c r="UME17" s="25"/>
      <c r="UMF17" s="27"/>
      <c r="UMG17" s="28"/>
      <c r="UMH17" s="28"/>
      <c r="UMI17" s="27"/>
      <c r="UMJ17" s="27"/>
      <c r="UMK17" s="25"/>
      <c r="UML17" s="25"/>
      <c r="UMM17" s="25"/>
      <c r="UMN17" s="27"/>
      <c r="UMO17" s="28"/>
      <c r="UMP17" s="28"/>
      <c r="UMQ17" s="27"/>
      <c r="UMR17" s="27"/>
      <c r="UMS17" s="25"/>
      <c r="UMT17" s="25"/>
      <c r="UMU17" s="25"/>
      <c r="UMV17" s="27"/>
      <c r="UMW17" s="28"/>
      <c r="UMX17" s="28"/>
      <c r="UMY17" s="27"/>
      <c r="UMZ17" s="27"/>
      <c r="UNA17" s="25"/>
      <c r="UNB17" s="25"/>
      <c r="UNC17" s="25"/>
      <c r="UND17" s="27"/>
      <c r="UNE17" s="28"/>
      <c r="UNF17" s="28"/>
      <c r="UNG17" s="27"/>
      <c r="UNH17" s="27"/>
      <c r="UNI17" s="25"/>
      <c r="UNJ17" s="25"/>
      <c r="UNK17" s="25"/>
      <c r="UNL17" s="27"/>
      <c r="UNM17" s="28"/>
      <c r="UNN17" s="28"/>
      <c r="UNO17" s="27"/>
      <c r="UNP17" s="27"/>
      <c r="UNQ17" s="25"/>
      <c r="UNR17" s="25"/>
      <c r="UNS17" s="25"/>
      <c r="UNT17" s="27"/>
      <c r="UNU17" s="28"/>
      <c r="UNV17" s="28"/>
      <c r="UNW17" s="27"/>
      <c r="UNX17" s="27"/>
      <c r="UNY17" s="25"/>
      <c r="UNZ17" s="25"/>
      <c r="UOA17" s="25"/>
      <c r="UOB17" s="27"/>
      <c r="UOC17" s="28"/>
      <c r="UOD17" s="28"/>
      <c r="UOE17" s="27"/>
      <c r="UOF17" s="27"/>
      <c r="UOG17" s="25"/>
      <c r="UOH17" s="25"/>
      <c r="UOI17" s="25"/>
      <c r="UOJ17" s="27"/>
      <c r="UOK17" s="28"/>
      <c r="UOL17" s="28"/>
      <c r="UOM17" s="27"/>
      <c r="UON17" s="27"/>
      <c r="UOO17" s="25"/>
      <c r="UOP17" s="25"/>
      <c r="UOQ17" s="25"/>
      <c r="UOR17" s="27"/>
      <c r="UOS17" s="28"/>
      <c r="UOT17" s="28"/>
      <c r="UOU17" s="27"/>
      <c r="UOV17" s="27"/>
      <c r="UOW17" s="25"/>
      <c r="UOX17" s="25"/>
      <c r="UOY17" s="25"/>
      <c r="UOZ17" s="27"/>
      <c r="UPA17" s="28"/>
      <c r="UPB17" s="28"/>
      <c r="UPC17" s="27"/>
      <c r="UPD17" s="27"/>
      <c r="UPE17" s="25"/>
      <c r="UPF17" s="25"/>
      <c r="UPG17" s="25"/>
      <c r="UPH17" s="27"/>
      <c r="UPI17" s="28"/>
      <c r="UPJ17" s="28"/>
      <c r="UPK17" s="27"/>
      <c r="UPL17" s="27"/>
      <c r="UPM17" s="25"/>
      <c r="UPN17" s="25"/>
      <c r="UPO17" s="25"/>
      <c r="UPP17" s="27"/>
      <c r="UPQ17" s="28"/>
      <c r="UPR17" s="28"/>
      <c r="UPS17" s="27"/>
      <c r="UPT17" s="27"/>
      <c r="UPU17" s="25"/>
      <c r="UPV17" s="25"/>
      <c r="UPW17" s="25"/>
      <c r="UPX17" s="27"/>
      <c r="UPY17" s="28"/>
      <c r="UPZ17" s="28"/>
      <c r="UQA17" s="27"/>
      <c r="UQB17" s="27"/>
      <c r="UQC17" s="25"/>
      <c r="UQD17" s="25"/>
      <c r="UQE17" s="25"/>
      <c r="UQF17" s="27"/>
      <c r="UQG17" s="28"/>
      <c r="UQH17" s="28"/>
      <c r="UQI17" s="27"/>
      <c r="UQJ17" s="27"/>
      <c r="UQK17" s="25"/>
      <c r="UQL17" s="25"/>
      <c r="UQM17" s="25"/>
      <c r="UQN17" s="27"/>
      <c r="UQO17" s="28"/>
      <c r="UQP17" s="28"/>
      <c r="UQQ17" s="27"/>
      <c r="UQR17" s="27"/>
      <c r="UQS17" s="25"/>
      <c r="UQT17" s="25"/>
      <c r="UQU17" s="25"/>
      <c r="UQV17" s="27"/>
      <c r="UQW17" s="28"/>
      <c r="UQX17" s="28"/>
      <c r="UQY17" s="27"/>
      <c r="UQZ17" s="27"/>
      <c r="URA17" s="25"/>
      <c r="URB17" s="25"/>
      <c r="URC17" s="25"/>
      <c r="URD17" s="27"/>
      <c r="URE17" s="28"/>
      <c r="URF17" s="28"/>
      <c r="URG17" s="27"/>
      <c r="URH17" s="27"/>
      <c r="URI17" s="25"/>
      <c r="URJ17" s="25"/>
      <c r="URK17" s="25"/>
      <c r="URL17" s="27"/>
      <c r="URM17" s="28"/>
      <c r="URN17" s="28"/>
      <c r="URO17" s="27"/>
      <c r="URP17" s="27"/>
      <c r="URQ17" s="25"/>
      <c r="URR17" s="25"/>
      <c r="URS17" s="25"/>
      <c r="URT17" s="27"/>
      <c r="URU17" s="28"/>
      <c r="URV17" s="28"/>
      <c r="URW17" s="27"/>
      <c r="URX17" s="27"/>
      <c r="URY17" s="25"/>
      <c r="URZ17" s="25"/>
      <c r="USA17" s="25"/>
      <c r="USB17" s="27"/>
      <c r="USC17" s="28"/>
      <c r="USD17" s="28"/>
      <c r="USE17" s="27"/>
      <c r="USF17" s="27"/>
      <c r="USG17" s="25"/>
      <c r="USH17" s="25"/>
      <c r="USI17" s="25"/>
      <c r="USJ17" s="27"/>
      <c r="USK17" s="28"/>
      <c r="USL17" s="28"/>
      <c r="USM17" s="27"/>
      <c r="USN17" s="27"/>
      <c r="USO17" s="25"/>
      <c r="USP17" s="25"/>
      <c r="USQ17" s="25"/>
      <c r="USR17" s="27"/>
      <c r="USS17" s="28"/>
      <c r="UST17" s="28"/>
      <c r="USU17" s="27"/>
      <c r="USV17" s="27"/>
      <c r="USW17" s="25"/>
      <c r="USX17" s="25"/>
      <c r="USY17" s="25"/>
      <c r="USZ17" s="27"/>
      <c r="UTA17" s="28"/>
      <c r="UTB17" s="28"/>
      <c r="UTC17" s="27"/>
      <c r="UTD17" s="27"/>
      <c r="UTE17" s="25"/>
      <c r="UTF17" s="25"/>
      <c r="UTG17" s="25"/>
      <c r="UTH17" s="27"/>
      <c r="UTI17" s="28"/>
      <c r="UTJ17" s="28"/>
      <c r="UTK17" s="27"/>
      <c r="UTL17" s="27"/>
      <c r="UTM17" s="25"/>
      <c r="UTN17" s="25"/>
      <c r="UTO17" s="25"/>
      <c r="UTP17" s="27"/>
      <c r="UTQ17" s="28"/>
      <c r="UTR17" s="28"/>
      <c r="UTS17" s="27"/>
      <c r="UTT17" s="27"/>
      <c r="UTU17" s="25"/>
      <c r="UTV17" s="25"/>
      <c r="UTW17" s="25"/>
      <c r="UTX17" s="27"/>
      <c r="UTY17" s="28"/>
      <c r="UTZ17" s="28"/>
      <c r="UUA17" s="27"/>
      <c r="UUB17" s="27"/>
      <c r="UUC17" s="25"/>
      <c r="UUD17" s="25"/>
      <c r="UUE17" s="25"/>
      <c r="UUF17" s="27"/>
      <c r="UUG17" s="28"/>
      <c r="UUH17" s="28"/>
      <c r="UUI17" s="27"/>
      <c r="UUJ17" s="27"/>
      <c r="UUK17" s="25"/>
      <c r="UUL17" s="25"/>
      <c r="UUM17" s="25"/>
      <c r="UUN17" s="27"/>
      <c r="UUO17" s="28"/>
      <c r="UUP17" s="28"/>
      <c r="UUQ17" s="27"/>
      <c r="UUR17" s="27"/>
      <c r="UUS17" s="25"/>
      <c r="UUT17" s="25"/>
      <c r="UUU17" s="25"/>
      <c r="UUV17" s="27"/>
      <c r="UUW17" s="28"/>
      <c r="UUX17" s="28"/>
      <c r="UUY17" s="27"/>
      <c r="UUZ17" s="27"/>
      <c r="UVA17" s="25"/>
      <c r="UVB17" s="25"/>
      <c r="UVC17" s="25"/>
      <c r="UVD17" s="27"/>
      <c r="UVE17" s="28"/>
      <c r="UVF17" s="28"/>
      <c r="UVG17" s="27"/>
      <c r="UVH17" s="27"/>
      <c r="UVI17" s="25"/>
      <c r="UVJ17" s="25"/>
      <c r="UVK17" s="25"/>
      <c r="UVL17" s="27"/>
      <c r="UVM17" s="28"/>
      <c r="UVN17" s="28"/>
      <c r="UVO17" s="27"/>
      <c r="UVP17" s="27"/>
      <c r="UVQ17" s="25"/>
      <c r="UVR17" s="25"/>
      <c r="UVS17" s="25"/>
      <c r="UVT17" s="27"/>
      <c r="UVU17" s="28"/>
      <c r="UVV17" s="28"/>
      <c r="UVW17" s="27"/>
      <c r="UVX17" s="27"/>
      <c r="UVY17" s="25"/>
      <c r="UVZ17" s="25"/>
      <c r="UWA17" s="25"/>
      <c r="UWB17" s="27"/>
      <c r="UWC17" s="28"/>
      <c r="UWD17" s="28"/>
      <c r="UWE17" s="27"/>
      <c r="UWF17" s="27"/>
      <c r="UWG17" s="25"/>
      <c r="UWH17" s="25"/>
      <c r="UWI17" s="25"/>
      <c r="UWJ17" s="27"/>
      <c r="UWK17" s="28"/>
      <c r="UWL17" s="28"/>
      <c r="UWM17" s="27"/>
      <c r="UWN17" s="27"/>
      <c r="UWO17" s="25"/>
      <c r="UWP17" s="25"/>
      <c r="UWQ17" s="25"/>
      <c r="UWR17" s="27"/>
      <c r="UWS17" s="28"/>
      <c r="UWT17" s="28"/>
      <c r="UWU17" s="27"/>
      <c r="UWV17" s="27"/>
      <c r="UWW17" s="25"/>
      <c r="UWX17" s="25"/>
      <c r="UWY17" s="25"/>
      <c r="UWZ17" s="27"/>
      <c r="UXA17" s="28"/>
      <c r="UXB17" s="28"/>
      <c r="UXC17" s="27"/>
      <c r="UXD17" s="27"/>
      <c r="UXE17" s="25"/>
      <c r="UXF17" s="25"/>
      <c r="UXG17" s="25"/>
      <c r="UXH17" s="27"/>
      <c r="UXI17" s="28"/>
      <c r="UXJ17" s="28"/>
      <c r="UXK17" s="27"/>
      <c r="UXL17" s="27"/>
      <c r="UXM17" s="25"/>
      <c r="UXN17" s="25"/>
      <c r="UXO17" s="25"/>
      <c r="UXP17" s="27"/>
      <c r="UXQ17" s="28"/>
      <c r="UXR17" s="28"/>
      <c r="UXS17" s="27"/>
      <c r="UXT17" s="27"/>
      <c r="UXU17" s="25"/>
      <c r="UXV17" s="25"/>
      <c r="UXW17" s="25"/>
      <c r="UXX17" s="27"/>
      <c r="UXY17" s="28"/>
      <c r="UXZ17" s="28"/>
      <c r="UYA17" s="27"/>
      <c r="UYB17" s="27"/>
      <c r="UYC17" s="25"/>
      <c r="UYD17" s="25"/>
      <c r="UYE17" s="25"/>
      <c r="UYF17" s="27"/>
      <c r="UYG17" s="28"/>
      <c r="UYH17" s="28"/>
      <c r="UYI17" s="27"/>
      <c r="UYJ17" s="27"/>
      <c r="UYK17" s="25"/>
      <c r="UYL17" s="25"/>
      <c r="UYM17" s="25"/>
      <c r="UYN17" s="27"/>
      <c r="UYO17" s="28"/>
      <c r="UYP17" s="28"/>
      <c r="UYQ17" s="27"/>
      <c r="UYR17" s="27"/>
      <c r="UYS17" s="25"/>
      <c r="UYT17" s="25"/>
      <c r="UYU17" s="25"/>
      <c r="UYV17" s="27"/>
      <c r="UYW17" s="28"/>
      <c r="UYX17" s="28"/>
      <c r="UYY17" s="27"/>
      <c r="UYZ17" s="27"/>
      <c r="UZA17" s="25"/>
      <c r="UZB17" s="25"/>
      <c r="UZC17" s="25"/>
      <c r="UZD17" s="27"/>
      <c r="UZE17" s="28"/>
      <c r="UZF17" s="28"/>
      <c r="UZG17" s="27"/>
      <c r="UZH17" s="27"/>
      <c r="UZI17" s="25"/>
      <c r="UZJ17" s="25"/>
      <c r="UZK17" s="25"/>
      <c r="UZL17" s="27"/>
      <c r="UZM17" s="28"/>
      <c r="UZN17" s="28"/>
      <c r="UZO17" s="27"/>
      <c r="UZP17" s="27"/>
      <c r="UZQ17" s="25"/>
      <c r="UZR17" s="25"/>
      <c r="UZS17" s="25"/>
      <c r="UZT17" s="27"/>
      <c r="UZU17" s="28"/>
      <c r="UZV17" s="28"/>
      <c r="UZW17" s="27"/>
      <c r="UZX17" s="27"/>
      <c r="UZY17" s="25"/>
      <c r="UZZ17" s="25"/>
      <c r="VAA17" s="25"/>
      <c r="VAB17" s="27"/>
      <c r="VAC17" s="28"/>
      <c r="VAD17" s="28"/>
      <c r="VAE17" s="27"/>
      <c r="VAF17" s="27"/>
      <c r="VAG17" s="25"/>
      <c r="VAH17" s="25"/>
      <c r="VAI17" s="25"/>
      <c r="VAJ17" s="27"/>
      <c r="VAK17" s="28"/>
      <c r="VAL17" s="28"/>
      <c r="VAM17" s="27"/>
      <c r="VAN17" s="27"/>
      <c r="VAO17" s="25"/>
      <c r="VAP17" s="25"/>
      <c r="VAQ17" s="25"/>
      <c r="VAR17" s="27"/>
      <c r="VAS17" s="28"/>
      <c r="VAT17" s="28"/>
      <c r="VAU17" s="27"/>
      <c r="VAV17" s="27"/>
      <c r="VAW17" s="25"/>
      <c r="VAX17" s="25"/>
      <c r="VAY17" s="25"/>
      <c r="VAZ17" s="27"/>
      <c r="VBA17" s="28"/>
      <c r="VBB17" s="28"/>
      <c r="VBC17" s="27"/>
      <c r="VBD17" s="27"/>
      <c r="VBE17" s="25"/>
      <c r="VBF17" s="25"/>
      <c r="VBG17" s="25"/>
      <c r="VBH17" s="27"/>
      <c r="VBI17" s="28"/>
      <c r="VBJ17" s="28"/>
      <c r="VBK17" s="27"/>
      <c r="VBL17" s="27"/>
      <c r="VBM17" s="25"/>
      <c r="VBN17" s="25"/>
      <c r="VBO17" s="25"/>
      <c r="VBP17" s="27"/>
      <c r="VBQ17" s="28"/>
      <c r="VBR17" s="28"/>
      <c r="VBS17" s="27"/>
      <c r="VBT17" s="27"/>
      <c r="VBU17" s="25"/>
      <c r="VBV17" s="25"/>
      <c r="VBW17" s="25"/>
      <c r="VBX17" s="27"/>
      <c r="VBY17" s="28"/>
      <c r="VBZ17" s="28"/>
      <c r="VCA17" s="27"/>
      <c r="VCB17" s="27"/>
      <c r="VCC17" s="25"/>
      <c r="VCD17" s="25"/>
      <c r="VCE17" s="25"/>
      <c r="VCF17" s="27"/>
      <c r="VCG17" s="28"/>
      <c r="VCH17" s="28"/>
      <c r="VCI17" s="27"/>
      <c r="VCJ17" s="27"/>
      <c r="VCK17" s="25"/>
      <c r="VCL17" s="25"/>
      <c r="VCM17" s="25"/>
      <c r="VCN17" s="27"/>
      <c r="VCO17" s="28"/>
      <c r="VCP17" s="28"/>
      <c r="VCQ17" s="27"/>
      <c r="VCR17" s="27"/>
      <c r="VCS17" s="25"/>
      <c r="VCT17" s="25"/>
      <c r="VCU17" s="25"/>
      <c r="VCV17" s="27"/>
      <c r="VCW17" s="28"/>
      <c r="VCX17" s="28"/>
      <c r="VCY17" s="27"/>
      <c r="VCZ17" s="27"/>
      <c r="VDA17" s="25"/>
      <c r="VDB17" s="25"/>
      <c r="VDC17" s="25"/>
      <c r="VDD17" s="27"/>
      <c r="VDE17" s="28"/>
      <c r="VDF17" s="28"/>
      <c r="VDG17" s="27"/>
      <c r="VDH17" s="27"/>
      <c r="VDI17" s="25"/>
      <c r="VDJ17" s="25"/>
      <c r="VDK17" s="25"/>
      <c r="VDL17" s="27"/>
      <c r="VDM17" s="28"/>
      <c r="VDN17" s="28"/>
      <c r="VDO17" s="27"/>
      <c r="VDP17" s="27"/>
      <c r="VDQ17" s="25"/>
      <c r="VDR17" s="25"/>
      <c r="VDS17" s="25"/>
      <c r="VDT17" s="27"/>
      <c r="VDU17" s="28"/>
      <c r="VDV17" s="28"/>
      <c r="VDW17" s="27"/>
      <c r="VDX17" s="27"/>
      <c r="VDY17" s="25"/>
      <c r="VDZ17" s="25"/>
      <c r="VEA17" s="25"/>
      <c r="VEB17" s="27"/>
      <c r="VEC17" s="28"/>
      <c r="VED17" s="28"/>
      <c r="VEE17" s="27"/>
      <c r="VEF17" s="27"/>
      <c r="VEG17" s="25"/>
      <c r="VEH17" s="25"/>
      <c r="VEI17" s="25"/>
      <c r="VEJ17" s="27"/>
      <c r="VEK17" s="28"/>
      <c r="VEL17" s="28"/>
      <c r="VEM17" s="27"/>
      <c r="VEN17" s="27"/>
      <c r="VEO17" s="25"/>
      <c r="VEP17" s="25"/>
      <c r="VEQ17" s="25"/>
      <c r="VER17" s="27"/>
      <c r="VES17" s="28"/>
      <c r="VET17" s="28"/>
      <c r="VEU17" s="27"/>
      <c r="VEV17" s="27"/>
      <c r="VEW17" s="25"/>
      <c r="VEX17" s="25"/>
      <c r="VEY17" s="25"/>
      <c r="VEZ17" s="27"/>
      <c r="VFA17" s="28"/>
      <c r="VFB17" s="28"/>
      <c r="VFC17" s="27"/>
      <c r="VFD17" s="27"/>
      <c r="VFE17" s="25"/>
      <c r="VFF17" s="25"/>
      <c r="VFG17" s="25"/>
      <c r="VFH17" s="27"/>
      <c r="VFI17" s="28"/>
      <c r="VFJ17" s="28"/>
      <c r="VFK17" s="27"/>
      <c r="VFL17" s="27"/>
      <c r="VFM17" s="25"/>
      <c r="VFN17" s="25"/>
      <c r="VFO17" s="25"/>
      <c r="VFP17" s="27"/>
      <c r="VFQ17" s="28"/>
      <c r="VFR17" s="28"/>
      <c r="VFS17" s="27"/>
      <c r="VFT17" s="27"/>
      <c r="VFU17" s="25"/>
      <c r="VFV17" s="25"/>
      <c r="VFW17" s="25"/>
      <c r="VFX17" s="27"/>
      <c r="VFY17" s="28"/>
      <c r="VFZ17" s="28"/>
      <c r="VGA17" s="27"/>
      <c r="VGB17" s="27"/>
      <c r="VGC17" s="25"/>
      <c r="VGD17" s="25"/>
      <c r="VGE17" s="25"/>
      <c r="VGF17" s="27"/>
      <c r="VGG17" s="28"/>
      <c r="VGH17" s="28"/>
      <c r="VGI17" s="27"/>
      <c r="VGJ17" s="27"/>
      <c r="VGK17" s="25"/>
      <c r="VGL17" s="25"/>
      <c r="VGM17" s="25"/>
      <c r="VGN17" s="27"/>
      <c r="VGO17" s="28"/>
      <c r="VGP17" s="28"/>
      <c r="VGQ17" s="27"/>
      <c r="VGR17" s="27"/>
      <c r="VGS17" s="25"/>
      <c r="VGT17" s="25"/>
      <c r="VGU17" s="25"/>
      <c r="VGV17" s="27"/>
      <c r="VGW17" s="28"/>
      <c r="VGX17" s="28"/>
      <c r="VGY17" s="27"/>
      <c r="VGZ17" s="27"/>
      <c r="VHA17" s="25"/>
      <c r="VHB17" s="25"/>
      <c r="VHC17" s="25"/>
      <c r="VHD17" s="27"/>
      <c r="VHE17" s="28"/>
      <c r="VHF17" s="28"/>
      <c r="VHG17" s="27"/>
      <c r="VHH17" s="27"/>
      <c r="VHI17" s="25"/>
      <c r="VHJ17" s="25"/>
      <c r="VHK17" s="25"/>
      <c r="VHL17" s="27"/>
      <c r="VHM17" s="28"/>
      <c r="VHN17" s="28"/>
      <c r="VHO17" s="27"/>
      <c r="VHP17" s="27"/>
      <c r="VHQ17" s="25"/>
      <c r="VHR17" s="25"/>
      <c r="VHS17" s="25"/>
      <c r="VHT17" s="27"/>
      <c r="VHU17" s="28"/>
      <c r="VHV17" s="28"/>
      <c r="VHW17" s="27"/>
      <c r="VHX17" s="27"/>
      <c r="VHY17" s="25"/>
      <c r="VHZ17" s="25"/>
      <c r="VIA17" s="25"/>
      <c r="VIB17" s="27"/>
      <c r="VIC17" s="28"/>
      <c r="VID17" s="28"/>
      <c r="VIE17" s="27"/>
      <c r="VIF17" s="27"/>
      <c r="VIG17" s="25"/>
      <c r="VIH17" s="25"/>
      <c r="VII17" s="25"/>
      <c r="VIJ17" s="27"/>
      <c r="VIK17" s="28"/>
      <c r="VIL17" s="28"/>
      <c r="VIM17" s="27"/>
      <c r="VIN17" s="27"/>
      <c r="VIO17" s="25"/>
      <c r="VIP17" s="25"/>
      <c r="VIQ17" s="25"/>
      <c r="VIR17" s="27"/>
      <c r="VIS17" s="28"/>
      <c r="VIT17" s="28"/>
      <c r="VIU17" s="27"/>
      <c r="VIV17" s="27"/>
      <c r="VIW17" s="25"/>
      <c r="VIX17" s="25"/>
      <c r="VIY17" s="25"/>
      <c r="VIZ17" s="27"/>
      <c r="VJA17" s="28"/>
      <c r="VJB17" s="28"/>
      <c r="VJC17" s="27"/>
      <c r="VJD17" s="27"/>
      <c r="VJE17" s="25"/>
      <c r="VJF17" s="25"/>
      <c r="VJG17" s="25"/>
      <c r="VJH17" s="27"/>
      <c r="VJI17" s="28"/>
      <c r="VJJ17" s="28"/>
      <c r="VJK17" s="27"/>
      <c r="VJL17" s="27"/>
      <c r="VJM17" s="25"/>
      <c r="VJN17" s="25"/>
      <c r="VJO17" s="25"/>
      <c r="VJP17" s="27"/>
      <c r="VJQ17" s="28"/>
      <c r="VJR17" s="28"/>
      <c r="VJS17" s="27"/>
      <c r="VJT17" s="27"/>
      <c r="VJU17" s="25"/>
      <c r="VJV17" s="25"/>
      <c r="VJW17" s="25"/>
      <c r="VJX17" s="27"/>
      <c r="VJY17" s="28"/>
      <c r="VJZ17" s="28"/>
      <c r="VKA17" s="27"/>
      <c r="VKB17" s="27"/>
      <c r="VKC17" s="25"/>
      <c r="VKD17" s="25"/>
      <c r="VKE17" s="25"/>
      <c r="VKF17" s="27"/>
      <c r="VKG17" s="28"/>
      <c r="VKH17" s="28"/>
      <c r="VKI17" s="27"/>
      <c r="VKJ17" s="27"/>
      <c r="VKK17" s="25"/>
      <c r="VKL17" s="25"/>
      <c r="VKM17" s="25"/>
      <c r="VKN17" s="27"/>
      <c r="VKO17" s="28"/>
      <c r="VKP17" s="28"/>
      <c r="VKQ17" s="27"/>
      <c r="VKR17" s="27"/>
      <c r="VKS17" s="25"/>
      <c r="VKT17" s="25"/>
      <c r="VKU17" s="25"/>
      <c r="VKV17" s="27"/>
      <c r="VKW17" s="28"/>
      <c r="VKX17" s="28"/>
      <c r="VKY17" s="27"/>
      <c r="VKZ17" s="27"/>
      <c r="VLA17" s="25"/>
      <c r="VLB17" s="25"/>
      <c r="VLC17" s="25"/>
      <c r="VLD17" s="27"/>
      <c r="VLE17" s="28"/>
      <c r="VLF17" s="28"/>
      <c r="VLG17" s="27"/>
      <c r="VLH17" s="27"/>
      <c r="VLI17" s="25"/>
      <c r="VLJ17" s="25"/>
      <c r="VLK17" s="25"/>
      <c r="VLL17" s="27"/>
      <c r="VLM17" s="28"/>
      <c r="VLN17" s="28"/>
      <c r="VLO17" s="27"/>
      <c r="VLP17" s="27"/>
      <c r="VLQ17" s="25"/>
      <c r="VLR17" s="25"/>
      <c r="VLS17" s="25"/>
      <c r="VLT17" s="27"/>
      <c r="VLU17" s="28"/>
      <c r="VLV17" s="28"/>
      <c r="VLW17" s="27"/>
      <c r="VLX17" s="27"/>
      <c r="VLY17" s="25"/>
      <c r="VLZ17" s="25"/>
      <c r="VMA17" s="25"/>
      <c r="VMB17" s="27"/>
      <c r="VMC17" s="28"/>
      <c r="VMD17" s="28"/>
      <c r="VME17" s="27"/>
      <c r="VMF17" s="27"/>
      <c r="VMG17" s="25"/>
      <c r="VMH17" s="25"/>
      <c r="VMI17" s="25"/>
      <c r="VMJ17" s="27"/>
      <c r="VMK17" s="28"/>
      <c r="VML17" s="28"/>
      <c r="VMM17" s="27"/>
      <c r="VMN17" s="27"/>
      <c r="VMO17" s="25"/>
      <c r="VMP17" s="25"/>
      <c r="VMQ17" s="25"/>
      <c r="VMR17" s="27"/>
      <c r="VMS17" s="28"/>
      <c r="VMT17" s="28"/>
      <c r="VMU17" s="27"/>
      <c r="VMV17" s="27"/>
      <c r="VMW17" s="25"/>
      <c r="VMX17" s="25"/>
      <c r="VMY17" s="25"/>
      <c r="VMZ17" s="27"/>
      <c r="VNA17" s="28"/>
      <c r="VNB17" s="28"/>
      <c r="VNC17" s="27"/>
      <c r="VND17" s="27"/>
      <c r="VNE17" s="25"/>
      <c r="VNF17" s="25"/>
      <c r="VNG17" s="25"/>
      <c r="VNH17" s="27"/>
      <c r="VNI17" s="28"/>
      <c r="VNJ17" s="28"/>
      <c r="VNK17" s="27"/>
      <c r="VNL17" s="27"/>
      <c r="VNM17" s="25"/>
      <c r="VNN17" s="25"/>
      <c r="VNO17" s="25"/>
      <c r="VNP17" s="27"/>
      <c r="VNQ17" s="28"/>
      <c r="VNR17" s="28"/>
      <c r="VNS17" s="27"/>
      <c r="VNT17" s="27"/>
      <c r="VNU17" s="25"/>
      <c r="VNV17" s="25"/>
      <c r="VNW17" s="25"/>
      <c r="VNX17" s="27"/>
      <c r="VNY17" s="28"/>
      <c r="VNZ17" s="28"/>
      <c r="VOA17" s="27"/>
      <c r="VOB17" s="27"/>
      <c r="VOC17" s="25"/>
      <c r="VOD17" s="25"/>
      <c r="VOE17" s="25"/>
      <c r="VOF17" s="27"/>
      <c r="VOG17" s="28"/>
      <c r="VOH17" s="28"/>
      <c r="VOI17" s="27"/>
      <c r="VOJ17" s="27"/>
      <c r="VOK17" s="25"/>
      <c r="VOL17" s="25"/>
      <c r="VOM17" s="25"/>
      <c r="VON17" s="27"/>
      <c r="VOO17" s="28"/>
      <c r="VOP17" s="28"/>
      <c r="VOQ17" s="27"/>
      <c r="VOR17" s="27"/>
      <c r="VOS17" s="25"/>
      <c r="VOT17" s="25"/>
      <c r="VOU17" s="25"/>
      <c r="VOV17" s="27"/>
      <c r="VOW17" s="28"/>
      <c r="VOX17" s="28"/>
      <c r="VOY17" s="27"/>
      <c r="VOZ17" s="27"/>
      <c r="VPA17" s="25"/>
      <c r="VPB17" s="25"/>
      <c r="VPC17" s="25"/>
      <c r="VPD17" s="27"/>
      <c r="VPE17" s="28"/>
      <c r="VPF17" s="28"/>
      <c r="VPG17" s="27"/>
      <c r="VPH17" s="27"/>
      <c r="VPI17" s="25"/>
      <c r="VPJ17" s="25"/>
      <c r="VPK17" s="25"/>
      <c r="VPL17" s="27"/>
      <c r="VPM17" s="28"/>
      <c r="VPN17" s="28"/>
      <c r="VPO17" s="27"/>
      <c r="VPP17" s="27"/>
      <c r="VPQ17" s="25"/>
      <c r="VPR17" s="25"/>
      <c r="VPS17" s="25"/>
      <c r="VPT17" s="27"/>
      <c r="VPU17" s="28"/>
      <c r="VPV17" s="28"/>
      <c r="VPW17" s="27"/>
      <c r="VPX17" s="27"/>
      <c r="VPY17" s="25"/>
      <c r="VPZ17" s="25"/>
      <c r="VQA17" s="25"/>
      <c r="VQB17" s="27"/>
      <c r="VQC17" s="28"/>
      <c r="VQD17" s="28"/>
      <c r="VQE17" s="27"/>
      <c r="VQF17" s="27"/>
      <c r="VQG17" s="25"/>
      <c r="VQH17" s="25"/>
      <c r="VQI17" s="25"/>
      <c r="VQJ17" s="27"/>
      <c r="VQK17" s="28"/>
      <c r="VQL17" s="28"/>
      <c r="VQM17" s="27"/>
      <c r="VQN17" s="27"/>
      <c r="VQO17" s="25"/>
      <c r="VQP17" s="25"/>
      <c r="VQQ17" s="25"/>
      <c r="VQR17" s="27"/>
      <c r="VQS17" s="28"/>
      <c r="VQT17" s="28"/>
      <c r="VQU17" s="27"/>
      <c r="VQV17" s="27"/>
      <c r="VQW17" s="25"/>
      <c r="VQX17" s="25"/>
      <c r="VQY17" s="25"/>
      <c r="VQZ17" s="27"/>
      <c r="VRA17" s="28"/>
      <c r="VRB17" s="28"/>
      <c r="VRC17" s="27"/>
      <c r="VRD17" s="27"/>
      <c r="VRE17" s="25"/>
      <c r="VRF17" s="25"/>
      <c r="VRG17" s="25"/>
      <c r="VRH17" s="27"/>
      <c r="VRI17" s="28"/>
      <c r="VRJ17" s="28"/>
      <c r="VRK17" s="27"/>
      <c r="VRL17" s="27"/>
      <c r="VRM17" s="25"/>
      <c r="VRN17" s="25"/>
      <c r="VRO17" s="25"/>
      <c r="VRP17" s="27"/>
      <c r="VRQ17" s="28"/>
      <c r="VRR17" s="28"/>
      <c r="VRS17" s="27"/>
      <c r="VRT17" s="27"/>
      <c r="VRU17" s="25"/>
      <c r="VRV17" s="25"/>
      <c r="VRW17" s="25"/>
      <c r="VRX17" s="27"/>
      <c r="VRY17" s="28"/>
      <c r="VRZ17" s="28"/>
      <c r="VSA17" s="27"/>
      <c r="VSB17" s="27"/>
      <c r="VSC17" s="25"/>
      <c r="VSD17" s="25"/>
      <c r="VSE17" s="25"/>
      <c r="VSF17" s="27"/>
      <c r="VSG17" s="28"/>
      <c r="VSH17" s="28"/>
      <c r="VSI17" s="27"/>
      <c r="VSJ17" s="27"/>
      <c r="VSK17" s="25"/>
      <c r="VSL17" s="25"/>
      <c r="VSM17" s="25"/>
      <c r="VSN17" s="27"/>
      <c r="VSO17" s="28"/>
      <c r="VSP17" s="28"/>
      <c r="VSQ17" s="27"/>
      <c r="VSR17" s="27"/>
      <c r="VSS17" s="25"/>
      <c r="VST17" s="25"/>
      <c r="VSU17" s="25"/>
      <c r="VSV17" s="27"/>
      <c r="VSW17" s="28"/>
      <c r="VSX17" s="28"/>
      <c r="VSY17" s="27"/>
      <c r="VSZ17" s="27"/>
      <c r="VTA17" s="25"/>
      <c r="VTB17" s="25"/>
      <c r="VTC17" s="25"/>
      <c r="VTD17" s="27"/>
      <c r="VTE17" s="28"/>
      <c r="VTF17" s="28"/>
      <c r="VTG17" s="27"/>
      <c r="VTH17" s="27"/>
      <c r="VTI17" s="25"/>
      <c r="VTJ17" s="25"/>
      <c r="VTK17" s="25"/>
      <c r="VTL17" s="27"/>
      <c r="VTM17" s="28"/>
      <c r="VTN17" s="28"/>
      <c r="VTO17" s="27"/>
      <c r="VTP17" s="27"/>
      <c r="VTQ17" s="25"/>
      <c r="VTR17" s="25"/>
      <c r="VTS17" s="25"/>
      <c r="VTT17" s="27"/>
      <c r="VTU17" s="28"/>
      <c r="VTV17" s="28"/>
      <c r="VTW17" s="27"/>
      <c r="VTX17" s="27"/>
      <c r="VTY17" s="25"/>
      <c r="VTZ17" s="25"/>
      <c r="VUA17" s="25"/>
      <c r="VUB17" s="27"/>
      <c r="VUC17" s="28"/>
      <c r="VUD17" s="28"/>
      <c r="VUE17" s="27"/>
      <c r="VUF17" s="27"/>
      <c r="VUG17" s="25"/>
      <c r="VUH17" s="25"/>
      <c r="VUI17" s="25"/>
      <c r="VUJ17" s="27"/>
      <c r="VUK17" s="28"/>
      <c r="VUL17" s="28"/>
      <c r="VUM17" s="27"/>
      <c r="VUN17" s="27"/>
      <c r="VUO17" s="25"/>
      <c r="VUP17" s="25"/>
      <c r="VUQ17" s="25"/>
      <c r="VUR17" s="27"/>
      <c r="VUS17" s="28"/>
      <c r="VUT17" s="28"/>
      <c r="VUU17" s="27"/>
      <c r="VUV17" s="27"/>
      <c r="VUW17" s="25"/>
      <c r="VUX17" s="25"/>
      <c r="VUY17" s="25"/>
      <c r="VUZ17" s="27"/>
      <c r="VVA17" s="28"/>
      <c r="VVB17" s="28"/>
      <c r="VVC17" s="27"/>
      <c r="VVD17" s="27"/>
      <c r="VVE17" s="25"/>
      <c r="VVF17" s="25"/>
      <c r="VVG17" s="25"/>
      <c r="VVH17" s="27"/>
      <c r="VVI17" s="28"/>
      <c r="VVJ17" s="28"/>
      <c r="VVK17" s="27"/>
      <c r="VVL17" s="27"/>
      <c r="VVM17" s="25"/>
      <c r="VVN17" s="25"/>
      <c r="VVO17" s="25"/>
      <c r="VVP17" s="27"/>
      <c r="VVQ17" s="28"/>
      <c r="VVR17" s="28"/>
      <c r="VVS17" s="27"/>
      <c r="VVT17" s="27"/>
      <c r="VVU17" s="25"/>
      <c r="VVV17" s="25"/>
      <c r="VVW17" s="25"/>
      <c r="VVX17" s="27"/>
      <c r="VVY17" s="28"/>
      <c r="VVZ17" s="28"/>
      <c r="VWA17" s="27"/>
      <c r="VWB17" s="27"/>
      <c r="VWC17" s="25"/>
      <c r="VWD17" s="25"/>
      <c r="VWE17" s="25"/>
      <c r="VWF17" s="27"/>
      <c r="VWG17" s="28"/>
      <c r="VWH17" s="28"/>
      <c r="VWI17" s="27"/>
      <c r="VWJ17" s="27"/>
      <c r="VWK17" s="25"/>
      <c r="VWL17" s="25"/>
      <c r="VWM17" s="25"/>
      <c r="VWN17" s="27"/>
      <c r="VWO17" s="28"/>
      <c r="VWP17" s="28"/>
      <c r="VWQ17" s="27"/>
      <c r="VWR17" s="27"/>
      <c r="VWS17" s="25"/>
      <c r="VWT17" s="25"/>
      <c r="VWU17" s="25"/>
      <c r="VWV17" s="27"/>
      <c r="VWW17" s="28"/>
      <c r="VWX17" s="28"/>
      <c r="VWY17" s="27"/>
      <c r="VWZ17" s="27"/>
      <c r="VXA17" s="25"/>
      <c r="VXB17" s="25"/>
      <c r="VXC17" s="25"/>
      <c r="VXD17" s="27"/>
      <c r="VXE17" s="28"/>
      <c r="VXF17" s="28"/>
      <c r="VXG17" s="27"/>
      <c r="VXH17" s="27"/>
      <c r="VXI17" s="25"/>
      <c r="VXJ17" s="25"/>
      <c r="VXK17" s="25"/>
      <c r="VXL17" s="27"/>
      <c r="VXM17" s="28"/>
      <c r="VXN17" s="28"/>
      <c r="VXO17" s="27"/>
      <c r="VXP17" s="27"/>
      <c r="VXQ17" s="25"/>
      <c r="VXR17" s="25"/>
      <c r="VXS17" s="25"/>
      <c r="VXT17" s="27"/>
      <c r="VXU17" s="28"/>
      <c r="VXV17" s="28"/>
      <c r="VXW17" s="27"/>
      <c r="VXX17" s="27"/>
      <c r="VXY17" s="25"/>
      <c r="VXZ17" s="25"/>
      <c r="VYA17" s="25"/>
      <c r="VYB17" s="27"/>
      <c r="VYC17" s="28"/>
      <c r="VYD17" s="28"/>
      <c r="VYE17" s="27"/>
      <c r="VYF17" s="27"/>
      <c r="VYG17" s="25"/>
      <c r="VYH17" s="25"/>
      <c r="VYI17" s="25"/>
      <c r="VYJ17" s="27"/>
      <c r="VYK17" s="28"/>
      <c r="VYL17" s="28"/>
      <c r="VYM17" s="27"/>
      <c r="VYN17" s="27"/>
      <c r="VYO17" s="25"/>
      <c r="VYP17" s="25"/>
      <c r="VYQ17" s="25"/>
      <c r="VYR17" s="27"/>
      <c r="VYS17" s="28"/>
      <c r="VYT17" s="28"/>
      <c r="VYU17" s="27"/>
      <c r="VYV17" s="27"/>
      <c r="VYW17" s="25"/>
      <c r="VYX17" s="25"/>
      <c r="VYY17" s="25"/>
      <c r="VYZ17" s="27"/>
      <c r="VZA17" s="28"/>
      <c r="VZB17" s="28"/>
      <c r="VZC17" s="27"/>
      <c r="VZD17" s="27"/>
      <c r="VZE17" s="25"/>
      <c r="VZF17" s="25"/>
      <c r="VZG17" s="25"/>
      <c r="VZH17" s="27"/>
      <c r="VZI17" s="28"/>
      <c r="VZJ17" s="28"/>
      <c r="VZK17" s="27"/>
      <c r="VZL17" s="27"/>
      <c r="VZM17" s="25"/>
      <c r="VZN17" s="25"/>
      <c r="VZO17" s="25"/>
      <c r="VZP17" s="27"/>
      <c r="VZQ17" s="28"/>
      <c r="VZR17" s="28"/>
      <c r="VZS17" s="27"/>
      <c r="VZT17" s="27"/>
      <c r="VZU17" s="25"/>
      <c r="VZV17" s="25"/>
      <c r="VZW17" s="25"/>
      <c r="VZX17" s="27"/>
      <c r="VZY17" s="28"/>
      <c r="VZZ17" s="28"/>
      <c r="WAA17" s="27"/>
      <c r="WAB17" s="27"/>
      <c r="WAC17" s="25"/>
      <c r="WAD17" s="25"/>
      <c r="WAE17" s="25"/>
      <c r="WAF17" s="27"/>
      <c r="WAG17" s="28"/>
      <c r="WAH17" s="28"/>
      <c r="WAI17" s="27"/>
      <c r="WAJ17" s="27"/>
      <c r="WAK17" s="25"/>
      <c r="WAL17" s="25"/>
      <c r="WAM17" s="25"/>
      <c r="WAN17" s="27"/>
      <c r="WAO17" s="28"/>
      <c r="WAP17" s="28"/>
      <c r="WAQ17" s="27"/>
      <c r="WAR17" s="27"/>
      <c r="WAS17" s="25"/>
      <c r="WAT17" s="25"/>
      <c r="WAU17" s="25"/>
      <c r="WAV17" s="27"/>
      <c r="WAW17" s="28"/>
      <c r="WAX17" s="28"/>
      <c r="WAY17" s="27"/>
      <c r="WAZ17" s="27"/>
      <c r="WBA17" s="25"/>
      <c r="WBB17" s="25"/>
      <c r="WBC17" s="25"/>
      <c r="WBD17" s="27"/>
      <c r="WBE17" s="28"/>
      <c r="WBF17" s="28"/>
      <c r="WBG17" s="27"/>
      <c r="WBH17" s="27"/>
      <c r="WBI17" s="25"/>
      <c r="WBJ17" s="25"/>
      <c r="WBK17" s="25"/>
      <c r="WBL17" s="27"/>
      <c r="WBM17" s="28"/>
      <c r="WBN17" s="28"/>
      <c r="WBO17" s="27"/>
      <c r="WBP17" s="27"/>
      <c r="WBQ17" s="25"/>
      <c r="WBR17" s="25"/>
      <c r="WBS17" s="25"/>
      <c r="WBT17" s="27"/>
      <c r="WBU17" s="28"/>
      <c r="WBV17" s="28"/>
      <c r="WBW17" s="27"/>
      <c r="WBX17" s="27"/>
      <c r="WBY17" s="25"/>
      <c r="WBZ17" s="25"/>
      <c r="WCA17" s="25"/>
      <c r="WCB17" s="27"/>
      <c r="WCC17" s="28"/>
      <c r="WCD17" s="28"/>
      <c r="WCE17" s="27"/>
      <c r="WCF17" s="27"/>
      <c r="WCG17" s="25"/>
      <c r="WCH17" s="25"/>
      <c r="WCI17" s="25"/>
      <c r="WCJ17" s="27"/>
      <c r="WCK17" s="28"/>
      <c r="WCL17" s="28"/>
      <c r="WCM17" s="27"/>
      <c r="WCN17" s="27"/>
      <c r="WCO17" s="25"/>
      <c r="WCP17" s="25"/>
      <c r="WCQ17" s="25"/>
      <c r="WCR17" s="27"/>
      <c r="WCS17" s="28"/>
      <c r="WCT17" s="28"/>
      <c r="WCU17" s="27"/>
      <c r="WCV17" s="27"/>
      <c r="WCW17" s="25"/>
      <c r="WCX17" s="25"/>
      <c r="WCY17" s="25"/>
      <c r="WCZ17" s="27"/>
      <c r="WDA17" s="28"/>
      <c r="WDB17" s="28"/>
      <c r="WDC17" s="27"/>
      <c r="WDD17" s="27"/>
      <c r="WDE17" s="25"/>
      <c r="WDF17" s="25"/>
      <c r="WDG17" s="25"/>
      <c r="WDH17" s="27"/>
      <c r="WDI17" s="28"/>
      <c r="WDJ17" s="28"/>
      <c r="WDK17" s="27"/>
      <c r="WDL17" s="27"/>
      <c r="WDM17" s="25"/>
      <c r="WDN17" s="25"/>
      <c r="WDO17" s="25"/>
      <c r="WDP17" s="27"/>
      <c r="WDQ17" s="28"/>
      <c r="WDR17" s="28"/>
      <c r="WDS17" s="27"/>
      <c r="WDT17" s="27"/>
      <c r="WDU17" s="25"/>
      <c r="WDV17" s="25"/>
      <c r="WDW17" s="25"/>
      <c r="WDX17" s="27"/>
      <c r="WDY17" s="28"/>
      <c r="WDZ17" s="28"/>
      <c r="WEA17" s="27"/>
      <c r="WEB17" s="27"/>
      <c r="WEC17" s="25"/>
      <c r="WED17" s="25"/>
      <c r="WEE17" s="25"/>
      <c r="WEF17" s="27"/>
      <c r="WEG17" s="28"/>
      <c r="WEH17" s="28"/>
      <c r="WEI17" s="27"/>
      <c r="WEJ17" s="27"/>
      <c r="WEK17" s="25"/>
      <c r="WEL17" s="25"/>
      <c r="WEM17" s="25"/>
      <c r="WEN17" s="27"/>
      <c r="WEO17" s="28"/>
      <c r="WEP17" s="28"/>
      <c r="WEQ17" s="27"/>
      <c r="WER17" s="27"/>
      <c r="WES17" s="25"/>
      <c r="WET17" s="25"/>
      <c r="WEU17" s="25"/>
      <c r="WEV17" s="27"/>
      <c r="WEW17" s="28"/>
      <c r="WEX17" s="28"/>
      <c r="WEY17" s="27"/>
      <c r="WEZ17" s="27"/>
      <c r="WFA17" s="25"/>
      <c r="WFB17" s="25"/>
      <c r="WFC17" s="25"/>
      <c r="WFD17" s="27"/>
      <c r="WFE17" s="28"/>
      <c r="WFF17" s="28"/>
      <c r="WFG17" s="27"/>
      <c r="WFH17" s="27"/>
      <c r="WFI17" s="25"/>
      <c r="WFJ17" s="25"/>
      <c r="WFK17" s="25"/>
      <c r="WFL17" s="27"/>
      <c r="WFM17" s="28"/>
      <c r="WFN17" s="28"/>
      <c r="WFO17" s="27"/>
      <c r="WFP17" s="27"/>
      <c r="WFQ17" s="25"/>
      <c r="WFR17" s="25"/>
      <c r="WFS17" s="25"/>
      <c r="WFT17" s="27"/>
      <c r="WFU17" s="28"/>
      <c r="WFV17" s="28"/>
      <c r="WFW17" s="27"/>
      <c r="WFX17" s="27"/>
      <c r="WFY17" s="25"/>
      <c r="WFZ17" s="25"/>
      <c r="WGA17" s="25"/>
      <c r="WGB17" s="27"/>
      <c r="WGC17" s="28"/>
      <c r="WGD17" s="28"/>
      <c r="WGE17" s="27"/>
      <c r="WGF17" s="27"/>
      <c r="WGG17" s="25"/>
      <c r="WGH17" s="25"/>
      <c r="WGI17" s="25"/>
      <c r="WGJ17" s="27"/>
      <c r="WGK17" s="28"/>
      <c r="WGL17" s="28"/>
      <c r="WGM17" s="27"/>
      <c r="WGN17" s="27"/>
      <c r="WGO17" s="25"/>
      <c r="WGP17" s="25"/>
      <c r="WGQ17" s="25"/>
      <c r="WGR17" s="27"/>
      <c r="WGS17" s="28"/>
      <c r="WGT17" s="28"/>
      <c r="WGU17" s="27"/>
      <c r="WGV17" s="27"/>
      <c r="WGW17" s="25"/>
      <c r="WGX17" s="25"/>
      <c r="WGY17" s="25"/>
      <c r="WGZ17" s="27"/>
      <c r="WHA17" s="28"/>
      <c r="WHB17" s="28"/>
      <c r="WHC17" s="27"/>
      <c r="WHD17" s="27"/>
      <c r="WHE17" s="25"/>
      <c r="WHF17" s="25"/>
      <c r="WHG17" s="25"/>
      <c r="WHH17" s="27"/>
      <c r="WHI17" s="28"/>
      <c r="WHJ17" s="28"/>
      <c r="WHK17" s="27"/>
      <c r="WHL17" s="27"/>
      <c r="WHM17" s="25"/>
      <c r="WHN17" s="25"/>
      <c r="WHO17" s="25"/>
      <c r="WHP17" s="27"/>
      <c r="WHQ17" s="28"/>
      <c r="WHR17" s="28"/>
      <c r="WHS17" s="27"/>
      <c r="WHT17" s="27"/>
      <c r="WHU17" s="25"/>
      <c r="WHV17" s="25"/>
      <c r="WHW17" s="25"/>
      <c r="WHX17" s="27"/>
      <c r="WHY17" s="28"/>
      <c r="WHZ17" s="28"/>
      <c r="WIA17" s="27"/>
      <c r="WIB17" s="27"/>
      <c r="WIC17" s="25"/>
      <c r="WID17" s="25"/>
      <c r="WIE17" s="25"/>
      <c r="WIF17" s="27"/>
      <c r="WIG17" s="28"/>
      <c r="WIH17" s="28"/>
      <c r="WII17" s="27"/>
      <c r="WIJ17" s="27"/>
      <c r="WIK17" s="25"/>
      <c r="WIL17" s="25"/>
      <c r="WIM17" s="25"/>
      <c r="WIN17" s="27"/>
      <c r="WIO17" s="28"/>
      <c r="WIP17" s="28"/>
      <c r="WIQ17" s="27"/>
      <c r="WIR17" s="27"/>
      <c r="WIS17" s="25"/>
      <c r="WIT17" s="25"/>
      <c r="WIU17" s="25"/>
      <c r="WIV17" s="27"/>
      <c r="WIW17" s="28"/>
      <c r="WIX17" s="28"/>
      <c r="WIY17" s="27"/>
      <c r="WIZ17" s="27"/>
      <c r="WJA17" s="25"/>
      <c r="WJB17" s="25"/>
      <c r="WJC17" s="25"/>
      <c r="WJD17" s="27"/>
      <c r="WJE17" s="28"/>
      <c r="WJF17" s="28"/>
      <c r="WJG17" s="27"/>
      <c r="WJH17" s="27"/>
      <c r="WJI17" s="25"/>
      <c r="WJJ17" s="25"/>
      <c r="WJK17" s="25"/>
      <c r="WJL17" s="27"/>
      <c r="WJM17" s="28"/>
      <c r="WJN17" s="28"/>
      <c r="WJO17" s="27"/>
      <c r="WJP17" s="27"/>
      <c r="WJQ17" s="25"/>
      <c r="WJR17" s="25"/>
      <c r="WJS17" s="25"/>
      <c r="WJT17" s="27"/>
      <c r="WJU17" s="28"/>
      <c r="WJV17" s="28"/>
      <c r="WJW17" s="27"/>
      <c r="WJX17" s="27"/>
      <c r="WJY17" s="25"/>
      <c r="WJZ17" s="25"/>
      <c r="WKA17" s="25"/>
      <c r="WKB17" s="27"/>
      <c r="WKC17" s="28"/>
      <c r="WKD17" s="28"/>
      <c r="WKE17" s="27"/>
      <c r="WKF17" s="27"/>
      <c r="WKG17" s="25"/>
      <c r="WKH17" s="25"/>
      <c r="WKI17" s="25"/>
      <c r="WKJ17" s="27"/>
      <c r="WKK17" s="28"/>
      <c r="WKL17" s="28"/>
      <c r="WKM17" s="27"/>
      <c r="WKN17" s="27"/>
      <c r="WKO17" s="25"/>
      <c r="WKP17" s="25"/>
      <c r="WKQ17" s="25"/>
      <c r="WKR17" s="27"/>
      <c r="WKS17" s="28"/>
      <c r="WKT17" s="28"/>
      <c r="WKU17" s="27"/>
      <c r="WKV17" s="27"/>
      <c r="WKW17" s="25"/>
      <c r="WKX17" s="25"/>
      <c r="WKY17" s="25"/>
      <c r="WKZ17" s="27"/>
      <c r="WLA17" s="28"/>
      <c r="WLB17" s="28"/>
      <c r="WLC17" s="27"/>
      <c r="WLD17" s="27"/>
      <c r="WLE17" s="25"/>
      <c r="WLF17" s="25"/>
      <c r="WLG17" s="25"/>
      <c r="WLH17" s="27"/>
      <c r="WLI17" s="28"/>
      <c r="WLJ17" s="28"/>
      <c r="WLK17" s="27"/>
      <c r="WLL17" s="27"/>
      <c r="WLM17" s="25"/>
      <c r="WLN17" s="25"/>
      <c r="WLO17" s="25"/>
      <c r="WLP17" s="27"/>
      <c r="WLQ17" s="28"/>
      <c r="WLR17" s="28"/>
      <c r="WLS17" s="27"/>
      <c r="WLT17" s="27"/>
      <c r="WLU17" s="25"/>
      <c r="WLV17" s="25"/>
      <c r="WLW17" s="25"/>
      <c r="WLX17" s="27"/>
      <c r="WLY17" s="28"/>
      <c r="WLZ17" s="28"/>
      <c r="WMA17" s="27"/>
      <c r="WMB17" s="27"/>
      <c r="WMC17" s="25"/>
      <c r="WMD17" s="25"/>
      <c r="WME17" s="25"/>
      <c r="WMF17" s="27"/>
      <c r="WMG17" s="28"/>
      <c r="WMH17" s="28"/>
      <c r="WMI17" s="27"/>
      <c r="WMJ17" s="27"/>
      <c r="WMK17" s="25"/>
      <c r="WML17" s="25"/>
      <c r="WMM17" s="25"/>
      <c r="WMN17" s="27"/>
      <c r="WMO17" s="28"/>
      <c r="WMP17" s="28"/>
      <c r="WMQ17" s="27"/>
      <c r="WMR17" s="27"/>
      <c r="WMS17" s="25"/>
      <c r="WMT17" s="25"/>
      <c r="WMU17" s="25"/>
      <c r="WMV17" s="27"/>
      <c r="WMW17" s="28"/>
      <c r="WMX17" s="28"/>
      <c r="WMY17" s="27"/>
      <c r="WMZ17" s="27"/>
      <c r="WNA17" s="25"/>
      <c r="WNB17" s="25"/>
      <c r="WNC17" s="25"/>
      <c r="WND17" s="27"/>
      <c r="WNE17" s="28"/>
      <c r="WNF17" s="28"/>
      <c r="WNG17" s="27"/>
      <c r="WNH17" s="27"/>
      <c r="WNI17" s="25"/>
      <c r="WNJ17" s="25"/>
      <c r="WNK17" s="25"/>
      <c r="WNL17" s="27"/>
      <c r="WNM17" s="28"/>
      <c r="WNN17" s="28"/>
      <c r="WNO17" s="27"/>
      <c r="WNP17" s="27"/>
      <c r="WNQ17" s="25"/>
      <c r="WNR17" s="25"/>
      <c r="WNS17" s="25"/>
      <c r="WNT17" s="27"/>
      <c r="WNU17" s="28"/>
      <c r="WNV17" s="28"/>
      <c r="WNW17" s="27"/>
      <c r="WNX17" s="27"/>
      <c r="WNY17" s="25"/>
      <c r="WNZ17" s="25"/>
      <c r="WOA17" s="25"/>
      <c r="WOB17" s="27"/>
      <c r="WOC17" s="28"/>
      <c r="WOD17" s="28"/>
      <c r="WOE17" s="27"/>
      <c r="WOF17" s="27"/>
      <c r="WOG17" s="25"/>
      <c r="WOH17" s="25"/>
      <c r="WOI17" s="25"/>
      <c r="WOJ17" s="27"/>
      <c r="WOK17" s="28"/>
      <c r="WOL17" s="28"/>
      <c r="WOM17" s="27"/>
      <c r="WON17" s="27"/>
      <c r="WOO17" s="25"/>
      <c r="WOP17" s="25"/>
      <c r="WOQ17" s="25"/>
      <c r="WOR17" s="27"/>
      <c r="WOS17" s="28"/>
      <c r="WOT17" s="28"/>
      <c r="WOU17" s="27"/>
      <c r="WOV17" s="27"/>
      <c r="WOW17" s="25"/>
      <c r="WOX17" s="25"/>
      <c r="WOY17" s="25"/>
      <c r="WOZ17" s="27"/>
      <c r="WPA17" s="28"/>
      <c r="WPB17" s="28"/>
      <c r="WPC17" s="27"/>
      <c r="WPD17" s="27"/>
      <c r="WPE17" s="25"/>
      <c r="WPF17" s="25"/>
      <c r="WPG17" s="25"/>
      <c r="WPH17" s="27"/>
      <c r="WPI17" s="28"/>
      <c r="WPJ17" s="28"/>
      <c r="WPK17" s="27"/>
      <c r="WPL17" s="27"/>
      <c r="WPM17" s="25"/>
      <c r="WPN17" s="25"/>
      <c r="WPO17" s="25"/>
      <c r="WPP17" s="27"/>
      <c r="WPQ17" s="28"/>
      <c r="WPR17" s="28"/>
      <c r="WPS17" s="27"/>
      <c r="WPT17" s="27"/>
      <c r="WPU17" s="25"/>
      <c r="WPV17" s="25"/>
      <c r="WPW17" s="25"/>
      <c r="WPX17" s="27"/>
      <c r="WPY17" s="28"/>
      <c r="WPZ17" s="28"/>
      <c r="WQA17" s="27"/>
      <c r="WQB17" s="27"/>
      <c r="WQC17" s="25"/>
      <c r="WQD17" s="25"/>
      <c r="WQE17" s="25"/>
      <c r="WQF17" s="27"/>
      <c r="WQG17" s="28"/>
      <c r="WQH17" s="28"/>
      <c r="WQI17" s="27"/>
      <c r="WQJ17" s="27"/>
      <c r="WQK17" s="25"/>
      <c r="WQL17" s="25"/>
      <c r="WQM17" s="25"/>
      <c r="WQN17" s="27"/>
      <c r="WQO17" s="28"/>
      <c r="WQP17" s="28"/>
      <c r="WQQ17" s="27"/>
      <c r="WQR17" s="27"/>
      <c r="WQS17" s="25"/>
      <c r="WQT17" s="25"/>
      <c r="WQU17" s="25"/>
      <c r="WQV17" s="27"/>
      <c r="WQW17" s="28"/>
      <c r="WQX17" s="28"/>
      <c r="WQY17" s="27"/>
      <c r="WQZ17" s="27"/>
      <c r="WRA17" s="25"/>
      <c r="WRB17" s="25"/>
      <c r="WRC17" s="25"/>
      <c r="WRD17" s="27"/>
      <c r="WRE17" s="28"/>
      <c r="WRF17" s="28"/>
      <c r="WRG17" s="27"/>
      <c r="WRH17" s="27"/>
      <c r="WRI17" s="25"/>
      <c r="WRJ17" s="25"/>
      <c r="WRK17" s="25"/>
      <c r="WRL17" s="27"/>
      <c r="WRM17" s="28"/>
      <c r="WRN17" s="28"/>
      <c r="WRO17" s="27"/>
      <c r="WRP17" s="27"/>
      <c r="WRQ17" s="25"/>
      <c r="WRR17" s="25"/>
      <c r="WRS17" s="25"/>
      <c r="WRT17" s="27"/>
      <c r="WRU17" s="28"/>
      <c r="WRV17" s="28"/>
      <c r="WRW17" s="27"/>
      <c r="WRX17" s="27"/>
      <c r="WRY17" s="25"/>
      <c r="WRZ17" s="25"/>
      <c r="WSA17" s="25"/>
      <c r="WSB17" s="27"/>
      <c r="WSC17" s="28"/>
      <c r="WSD17" s="28"/>
      <c r="WSE17" s="27"/>
      <c r="WSF17" s="27"/>
      <c r="WSG17" s="25"/>
      <c r="WSH17" s="25"/>
      <c r="WSI17" s="25"/>
      <c r="WSJ17" s="27"/>
      <c r="WSK17" s="28"/>
      <c r="WSL17" s="28"/>
      <c r="WSM17" s="27"/>
      <c r="WSN17" s="27"/>
      <c r="WSO17" s="25"/>
      <c r="WSP17" s="25"/>
      <c r="WSQ17" s="25"/>
      <c r="WSR17" s="27"/>
      <c r="WSS17" s="28"/>
      <c r="WST17" s="28"/>
      <c r="WSU17" s="27"/>
      <c r="WSV17" s="27"/>
      <c r="WSW17" s="25"/>
      <c r="WSX17" s="25"/>
      <c r="WSY17" s="25"/>
      <c r="WSZ17" s="27"/>
      <c r="WTA17" s="28"/>
      <c r="WTB17" s="28"/>
      <c r="WTC17" s="27"/>
      <c r="WTD17" s="27"/>
      <c r="WTE17" s="25"/>
      <c r="WTF17" s="25"/>
      <c r="WTG17" s="25"/>
      <c r="WTH17" s="27"/>
      <c r="WTI17" s="28"/>
      <c r="WTJ17" s="28"/>
      <c r="WTK17" s="27"/>
      <c r="WTL17" s="27"/>
      <c r="WTM17" s="25"/>
      <c r="WTN17" s="25"/>
      <c r="WTO17" s="25"/>
      <c r="WTP17" s="27"/>
      <c r="WTQ17" s="28"/>
      <c r="WTR17" s="28"/>
      <c r="WTS17" s="27"/>
      <c r="WTT17" s="27"/>
      <c r="WTU17" s="25"/>
      <c r="WTV17" s="25"/>
      <c r="WTW17" s="25"/>
      <c r="WTX17" s="27"/>
      <c r="WTY17" s="28"/>
      <c r="WTZ17" s="28"/>
      <c r="WUA17" s="27"/>
      <c r="WUB17" s="27"/>
      <c r="WUC17" s="25"/>
      <c r="WUD17" s="25"/>
      <c r="WUE17" s="25"/>
      <c r="WUF17" s="27"/>
      <c r="WUG17" s="28"/>
      <c r="WUH17" s="28"/>
      <c r="WUI17" s="27"/>
      <c r="WUJ17" s="27"/>
      <c r="WUK17" s="25"/>
      <c r="WUL17" s="25"/>
      <c r="WUM17" s="25"/>
      <c r="WUN17" s="27"/>
      <c r="WUO17" s="28"/>
      <c r="WUP17" s="28"/>
      <c r="WUQ17" s="27"/>
      <c r="WUR17" s="27"/>
      <c r="WUS17" s="25"/>
      <c r="WUT17" s="25"/>
      <c r="WUU17" s="25"/>
      <c r="WUV17" s="27"/>
      <c r="WUW17" s="28"/>
      <c r="WUX17" s="28"/>
      <c r="WUY17" s="27"/>
      <c r="WUZ17" s="27"/>
      <c r="WVA17" s="25"/>
      <c r="WVB17" s="25"/>
      <c r="WVC17" s="25"/>
      <c r="WVD17" s="27"/>
      <c r="WVE17" s="28"/>
      <c r="WVF17" s="28"/>
      <c r="WVG17" s="27"/>
      <c r="WVH17" s="27"/>
      <c r="WVI17" s="25"/>
      <c r="WVJ17" s="25"/>
      <c r="WVK17" s="25"/>
      <c r="WVL17" s="27"/>
      <c r="WVM17" s="28"/>
      <c r="WVN17" s="28"/>
      <c r="WVO17" s="27"/>
      <c r="WVP17" s="27"/>
      <c r="WVQ17" s="25"/>
      <c r="WVR17" s="25"/>
      <c r="WVS17" s="25"/>
      <c r="WVT17" s="27"/>
      <c r="WVU17" s="28"/>
      <c r="WVV17" s="28"/>
      <c r="WVW17" s="27"/>
      <c r="WVX17" s="27"/>
      <c r="WVY17" s="25"/>
      <c r="WVZ17" s="25"/>
      <c r="WWA17" s="25"/>
      <c r="WWB17" s="27"/>
      <c r="WWC17" s="28"/>
      <c r="WWD17" s="28"/>
      <c r="WWE17" s="27"/>
      <c r="WWF17" s="27"/>
      <c r="WWG17" s="25"/>
      <c r="WWH17" s="25"/>
      <c r="WWI17" s="25"/>
      <c r="WWJ17" s="27"/>
      <c r="WWK17" s="28"/>
      <c r="WWL17" s="28"/>
      <c r="WWM17" s="27"/>
      <c r="WWN17" s="27"/>
      <c r="WWO17" s="25"/>
      <c r="WWP17" s="25"/>
      <c r="WWQ17" s="25"/>
      <c r="WWR17" s="27"/>
      <c r="WWS17" s="28"/>
      <c r="WWT17" s="28"/>
      <c r="WWU17" s="27"/>
      <c r="WWV17" s="27"/>
      <c r="WWW17" s="25"/>
      <c r="WWX17" s="25"/>
      <c r="WWY17" s="25"/>
      <c r="WWZ17" s="27"/>
      <c r="WXA17" s="28"/>
      <c r="WXB17" s="28"/>
      <c r="WXC17" s="27"/>
      <c r="WXD17" s="27"/>
      <c r="WXE17" s="25"/>
      <c r="WXF17" s="25"/>
      <c r="WXG17" s="25"/>
      <c r="WXH17" s="27"/>
      <c r="WXI17" s="28"/>
      <c r="WXJ17" s="28"/>
      <c r="WXK17" s="27"/>
      <c r="WXL17" s="27"/>
      <c r="WXM17" s="25"/>
      <c r="WXN17" s="25"/>
      <c r="WXO17" s="25"/>
      <c r="WXP17" s="27"/>
      <c r="WXQ17" s="28"/>
      <c r="WXR17" s="28"/>
      <c r="WXS17" s="27"/>
      <c r="WXT17" s="27"/>
      <c r="WXU17" s="25"/>
      <c r="WXV17" s="25"/>
      <c r="WXW17" s="25"/>
      <c r="WXX17" s="27"/>
      <c r="WXY17" s="28"/>
      <c r="WXZ17" s="28"/>
      <c r="WYA17" s="27"/>
      <c r="WYB17" s="27"/>
      <c r="WYC17" s="25"/>
      <c r="WYD17" s="25"/>
      <c r="WYE17" s="25"/>
      <c r="WYF17" s="27"/>
      <c r="WYG17" s="28"/>
      <c r="WYH17" s="28"/>
      <c r="WYI17" s="27"/>
      <c r="WYJ17" s="27"/>
      <c r="WYK17" s="25"/>
      <c r="WYL17" s="25"/>
      <c r="WYM17" s="25"/>
      <c r="WYN17" s="27"/>
      <c r="WYO17" s="28"/>
      <c r="WYP17" s="28"/>
      <c r="WYQ17" s="27"/>
      <c r="WYR17" s="27"/>
      <c r="WYS17" s="25"/>
      <c r="WYT17" s="25"/>
      <c r="WYU17" s="25"/>
      <c r="WYV17" s="27"/>
      <c r="WYW17" s="28"/>
      <c r="WYX17" s="28"/>
      <c r="WYY17" s="27"/>
      <c r="WYZ17" s="27"/>
      <c r="WZA17" s="25"/>
      <c r="WZB17" s="25"/>
      <c r="WZC17" s="25"/>
      <c r="WZD17" s="27"/>
      <c r="WZE17" s="28"/>
      <c r="WZF17" s="28"/>
      <c r="WZG17" s="27"/>
      <c r="WZH17" s="27"/>
      <c r="WZI17" s="25"/>
      <c r="WZJ17" s="25"/>
      <c r="WZK17" s="25"/>
      <c r="WZL17" s="27"/>
      <c r="WZM17" s="28"/>
      <c r="WZN17" s="28"/>
      <c r="WZO17" s="27"/>
      <c r="WZP17" s="27"/>
      <c r="WZQ17" s="25"/>
      <c r="WZR17" s="25"/>
      <c r="WZS17" s="25"/>
      <c r="WZT17" s="27"/>
      <c r="WZU17" s="28"/>
      <c r="WZV17" s="28"/>
      <c r="WZW17" s="27"/>
      <c r="WZX17" s="27"/>
      <c r="WZY17" s="25"/>
      <c r="WZZ17" s="25"/>
      <c r="XAA17" s="25"/>
      <c r="XAB17" s="27"/>
      <c r="XAC17" s="28"/>
      <c r="XAD17" s="28"/>
      <c r="XAE17" s="27"/>
      <c r="XAF17" s="27"/>
      <c r="XAG17" s="25"/>
      <c r="XAH17" s="25"/>
      <c r="XAI17" s="25"/>
      <c r="XAJ17" s="27"/>
      <c r="XAK17" s="28"/>
      <c r="XAL17" s="28"/>
      <c r="XAM17" s="27"/>
      <c r="XAN17" s="27"/>
      <c r="XAO17" s="25"/>
      <c r="XAP17" s="25"/>
      <c r="XAQ17" s="25"/>
      <c r="XAR17" s="27"/>
      <c r="XAS17" s="28"/>
      <c r="XAT17" s="28"/>
      <c r="XAU17" s="27"/>
      <c r="XAV17" s="27"/>
      <c r="XAW17" s="25"/>
      <c r="XAX17" s="25"/>
      <c r="XAY17" s="25"/>
      <c r="XAZ17" s="27"/>
      <c r="XBA17" s="28"/>
      <c r="XBB17" s="28"/>
      <c r="XBC17" s="27"/>
      <c r="XBD17" s="27"/>
      <c r="XBE17" s="25"/>
      <c r="XBF17" s="25"/>
      <c r="XBG17" s="25"/>
      <c r="XBH17" s="27"/>
      <c r="XBI17" s="28"/>
      <c r="XBJ17" s="28"/>
      <c r="XBK17" s="27"/>
      <c r="XBL17" s="27"/>
      <c r="XBM17" s="25"/>
      <c r="XBN17" s="25"/>
      <c r="XBO17" s="25"/>
      <c r="XBP17" s="27"/>
      <c r="XBQ17" s="28"/>
      <c r="XBR17" s="28"/>
      <c r="XBS17" s="27"/>
      <c r="XBT17" s="27"/>
      <c r="XBU17" s="25"/>
      <c r="XBV17" s="25"/>
      <c r="XBW17" s="25"/>
      <c r="XBX17" s="27"/>
      <c r="XBY17" s="28"/>
      <c r="XBZ17" s="28"/>
      <c r="XCA17" s="27"/>
      <c r="XCB17" s="27"/>
      <c r="XCC17" s="25"/>
      <c r="XCD17" s="25"/>
      <c r="XCE17" s="25"/>
      <c r="XCF17" s="27"/>
      <c r="XCG17" s="28"/>
      <c r="XCH17" s="28"/>
      <c r="XCI17" s="27"/>
      <c r="XCJ17" s="27"/>
      <c r="XCK17" s="25"/>
      <c r="XCL17" s="25"/>
      <c r="XCM17" s="25"/>
      <c r="XCN17" s="27"/>
      <c r="XCO17" s="28"/>
      <c r="XCP17" s="28"/>
      <c r="XCQ17" s="27"/>
      <c r="XCR17" s="27"/>
      <c r="XCS17" s="25"/>
      <c r="XCT17" s="25"/>
      <c r="XCU17" s="25"/>
      <c r="XCV17" s="27"/>
      <c r="XCW17" s="28"/>
      <c r="XCX17" s="28"/>
      <c r="XCY17" s="27"/>
      <c r="XCZ17" s="27"/>
      <c r="XDA17" s="25"/>
      <c r="XDB17" s="25"/>
      <c r="XDC17" s="25"/>
      <c r="XDD17" s="27"/>
      <c r="XDE17" s="28"/>
      <c r="XDF17" s="28"/>
      <c r="XDG17" s="27"/>
      <c r="XDH17" s="27"/>
      <c r="XDI17" s="25"/>
      <c r="XDJ17" s="25"/>
      <c r="XDK17" s="25"/>
      <c r="XDL17" s="27"/>
      <c r="XDM17" s="28"/>
      <c r="XDN17" s="28"/>
      <c r="XDO17" s="27"/>
      <c r="XDP17" s="27"/>
      <c r="XDQ17" s="25"/>
      <c r="XDR17" s="25"/>
      <c r="XDS17" s="25"/>
      <c r="XDT17" s="27"/>
      <c r="XDU17" s="28"/>
      <c r="XDV17" s="28"/>
      <c r="XDW17" s="27"/>
      <c r="XDX17" s="27"/>
      <c r="XDY17" s="25"/>
      <c r="XDZ17" s="25"/>
      <c r="XEA17" s="25"/>
      <c r="XEB17" s="27"/>
      <c r="XEC17" s="28"/>
      <c r="XED17" s="28"/>
      <c r="XEE17" s="27"/>
      <c r="XEF17" s="27"/>
      <c r="XEG17" s="25"/>
      <c r="XEH17" s="25"/>
      <c r="XEI17" s="25"/>
      <c r="XEJ17" s="27"/>
      <c r="XEK17" s="28"/>
      <c r="XEL17" s="28"/>
      <c r="XEM17" s="27"/>
      <c r="XEN17" s="27"/>
      <c r="XEO17" s="25"/>
      <c r="XEP17" s="25"/>
      <c r="XEQ17" s="25"/>
      <c r="XER17" s="27"/>
      <c r="XES17" s="28"/>
      <c r="XET17" s="28"/>
      <c r="XEU17" s="27"/>
      <c r="XEV17" s="27"/>
    </row>
    <row r="18" spans="1:16376" s="29" customFormat="1" ht="12.3" x14ac:dyDescent="0.4">
      <c r="A18" s="25"/>
      <c r="B18" s="30" t="s">
        <v>1514</v>
      </c>
      <c r="C18" s="26" t="s">
        <v>14378</v>
      </c>
      <c r="D18" s="27"/>
      <c r="E18" s="28"/>
      <c r="F18" s="28"/>
      <c r="G18" s="27"/>
      <c r="H18" s="27"/>
      <c r="I18" s="25"/>
      <c r="J18" s="25"/>
      <c r="K18" s="25"/>
      <c r="L18" s="27"/>
      <c r="M18" s="28"/>
      <c r="N18" s="28"/>
      <c r="O18" s="27"/>
      <c r="P18" s="27"/>
      <c r="Q18" s="25"/>
      <c r="R18" s="25"/>
      <c r="S18" s="25"/>
      <c r="T18" s="27"/>
      <c r="U18" s="28"/>
      <c r="V18" s="28"/>
      <c r="W18" s="27"/>
      <c r="X18" s="27"/>
      <c r="Y18" s="25"/>
      <c r="Z18" s="25"/>
      <c r="AA18" s="25"/>
      <c r="AB18" s="27"/>
      <c r="AC18" s="28"/>
      <c r="AD18" s="28"/>
      <c r="AE18" s="27"/>
      <c r="AF18" s="27"/>
      <c r="AG18" s="25"/>
      <c r="AH18" s="25"/>
      <c r="AI18" s="25"/>
      <c r="AJ18" s="27"/>
      <c r="AK18" s="28"/>
      <c r="AL18" s="28"/>
      <c r="AM18" s="27"/>
      <c r="AN18" s="27"/>
      <c r="AO18" s="25"/>
      <c r="AP18" s="25"/>
      <c r="AQ18" s="25"/>
      <c r="AR18" s="27"/>
      <c r="AS18" s="28"/>
      <c r="AT18" s="28"/>
      <c r="AU18" s="27"/>
      <c r="AV18" s="27"/>
      <c r="AW18" s="25"/>
      <c r="AX18" s="25"/>
      <c r="AY18" s="25"/>
      <c r="AZ18" s="27"/>
      <c r="BA18" s="28"/>
      <c r="BB18" s="28"/>
      <c r="BC18" s="27"/>
      <c r="BD18" s="27"/>
      <c r="BE18" s="25"/>
      <c r="BF18" s="25"/>
      <c r="BG18" s="25"/>
      <c r="BH18" s="27"/>
      <c r="BI18" s="28"/>
      <c r="BJ18" s="28"/>
      <c r="BK18" s="27"/>
      <c r="BL18" s="27"/>
      <c r="BM18" s="25"/>
      <c r="BN18" s="25"/>
      <c r="BO18" s="25"/>
      <c r="BP18" s="27"/>
      <c r="BQ18" s="28"/>
      <c r="BR18" s="28"/>
      <c r="BS18" s="27"/>
      <c r="BT18" s="27"/>
      <c r="BU18" s="25"/>
      <c r="BV18" s="25"/>
      <c r="BW18" s="25"/>
      <c r="BX18" s="27"/>
      <c r="BY18" s="28"/>
      <c r="BZ18" s="28"/>
      <c r="CA18" s="27"/>
      <c r="CB18" s="27"/>
      <c r="CC18" s="25"/>
      <c r="CD18" s="25"/>
      <c r="CE18" s="25"/>
      <c r="CF18" s="27"/>
      <c r="CG18" s="28"/>
      <c r="CH18" s="28"/>
      <c r="CI18" s="27"/>
      <c r="CJ18" s="27"/>
      <c r="CK18" s="25"/>
      <c r="CL18" s="25"/>
      <c r="CM18" s="25"/>
      <c r="CN18" s="27"/>
      <c r="CO18" s="28"/>
      <c r="CP18" s="28"/>
      <c r="CQ18" s="27"/>
      <c r="CR18" s="27"/>
      <c r="CS18" s="25"/>
      <c r="CT18" s="25"/>
      <c r="CU18" s="25"/>
      <c r="CV18" s="27"/>
      <c r="CW18" s="28"/>
      <c r="CX18" s="28"/>
      <c r="CY18" s="27"/>
      <c r="CZ18" s="27"/>
      <c r="DA18" s="25"/>
      <c r="DB18" s="25"/>
      <c r="DC18" s="25"/>
      <c r="DD18" s="27"/>
      <c r="DE18" s="28"/>
      <c r="DF18" s="28"/>
      <c r="DG18" s="27"/>
      <c r="DH18" s="27"/>
      <c r="DI18" s="25"/>
      <c r="DJ18" s="25"/>
      <c r="DK18" s="25"/>
      <c r="DL18" s="27"/>
      <c r="DM18" s="28"/>
      <c r="DN18" s="28"/>
      <c r="DO18" s="27"/>
      <c r="DP18" s="27"/>
      <c r="DQ18" s="25"/>
      <c r="DR18" s="25"/>
      <c r="DS18" s="25"/>
      <c r="DT18" s="27"/>
      <c r="DU18" s="28"/>
      <c r="DV18" s="28"/>
      <c r="DW18" s="27"/>
      <c r="DX18" s="27"/>
      <c r="DY18" s="25"/>
      <c r="DZ18" s="25"/>
      <c r="EA18" s="25"/>
      <c r="EB18" s="27"/>
      <c r="EC18" s="28"/>
      <c r="ED18" s="28"/>
      <c r="EE18" s="27"/>
      <c r="EF18" s="27"/>
      <c r="EG18" s="25"/>
      <c r="EH18" s="25"/>
      <c r="EI18" s="25"/>
      <c r="EJ18" s="27"/>
      <c r="EK18" s="28"/>
      <c r="EL18" s="28"/>
      <c r="EM18" s="27"/>
      <c r="EN18" s="27"/>
      <c r="EO18" s="25"/>
      <c r="EP18" s="25"/>
      <c r="EQ18" s="25"/>
      <c r="ER18" s="27"/>
      <c r="ES18" s="28"/>
      <c r="ET18" s="28"/>
      <c r="EU18" s="27"/>
      <c r="EV18" s="27"/>
      <c r="EW18" s="25"/>
      <c r="EX18" s="25"/>
      <c r="EY18" s="25"/>
      <c r="EZ18" s="27"/>
      <c r="FA18" s="28"/>
      <c r="FB18" s="28"/>
      <c r="FC18" s="27"/>
      <c r="FD18" s="27"/>
      <c r="FE18" s="25"/>
      <c r="FF18" s="25"/>
      <c r="FG18" s="25"/>
      <c r="FH18" s="27"/>
      <c r="FI18" s="28"/>
      <c r="FJ18" s="28"/>
      <c r="FK18" s="27"/>
      <c r="FL18" s="27"/>
      <c r="FM18" s="25"/>
      <c r="FN18" s="25"/>
      <c r="FO18" s="25"/>
      <c r="FP18" s="27"/>
      <c r="FQ18" s="28"/>
      <c r="FR18" s="28"/>
      <c r="FS18" s="27"/>
      <c r="FT18" s="27"/>
      <c r="FU18" s="25"/>
      <c r="FV18" s="25"/>
      <c r="FW18" s="25"/>
      <c r="FX18" s="27"/>
      <c r="FY18" s="28"/>
      <c r="FZ18" s="28"/>
      <c r="GA18" s="27"/>
      <c r="GB18" s="27"/>
      <c r="GC18" s="25"/>
      <c r="GD18" s="25"/>
      <c r="GE18" s="25"/>
      <c r="GF18" s="27"/>
      <c r="GG18" s="28"/>
      <c r="GH18" s="28"/>
      <c r="GI18" s="27"/>
      <c r="GJ18" s="27"/>
      <c r="GK18" s="25"/>
      <c r="GL18" s="25"/>
      <c r="GM18" s="25"/>
      <c r="GN18" s="27"/>
      <c r="GO18" s="28"/>
      <c r="GP18" s="28"/>
      <c r="GQ18" s="27"/>
      <c r="GR18" s="27"/>
      <c r="GS18" s="25"/>
      <c r="GT18" s="25"/>
      <c r="GU18" s="25"/>
      <c r="GV18" s="27"/>
      <c r="GW18" s="28"/>
      <c r="GX18" s="28"/>
      <c r="GY18" s="27"/>
      <c r="GZ18" s="27"/>
      <c r="HA18" s="25"/>
      <c r="HB18" s="25"/>
      <c r="HC18" s="25"/>
      <c r="HD18" s="27"/>
      <c r="HE18" s="28"/>
      <c r="HF18" s="28"/>
      <c r="HG18" s="27"/>
      <c r="HH18" s="27"/>
      <c r="HI18" s="25"/>
      <c r="HJ18" s="25"/>
      <c r="HK18" s="25"/>
      <c r="HL18" s="27"/>
      <c r="HM18" s="28"/>
      <c r="HN18" s="28"/>
      <c r="HO18" s="27"/>
      <c r="HP18" s="27"/>
      <c r="HQ18" s="25"/>
      <c r="HR18" s="25"/>
      <c r="HS18" s="25"/>
      <c r="HT18" s="27"/>
      <c r="HU18" s="28"/>
      <c r="HV18" s="28"/>
      <c r="HW18" s="27"/>
      <c r="HX18" s="27"/>
      <c r="HY18" s="25"/>
      <c r="HZ18" s="25"/>
      <c r="IA18" s="25"/>
      <c r="IB18" s="27"/>
      <c r="IC18" s="28"/>
      <c r="ID18" s="28"/>
      <c r="IE18" s="27"/>
      <c r="IF18" s="27"/>
      <c r="IG18" s="25"/>
      <c r="IH18" s="25"/>
      <c r="II18" s="25"/>
      <c r="IJ18" s="27"/>
      <c r="IK18" s="28"/>
      <c r="IL18" s="28"/>
      <c r="IM18" s="27"/>
      <c r="IN18" s="27"/>
      <c r="IO18" s="25"/>
      <c r="IP18" s="25"/>
      <c r="IQ18" s="25"/>
      <c r="IR18" s="27"/>
      <c r="IS18" s="28"/>
      <c r="IT18" s="28"/>
      <c r="IU18" s="27"/>
      <c r="IV18" s="27"/>
      <c r="IW18" s="25"/>
      <c r="IX18" s="25"/>
      <c r="IY18" s="25"/>
      <c r="IZ18" s="27"/>
      <c r="JA18" s="28"/>
      <c r="JB18" s="28"/>
      <c r="JC18" s="27"/>
      <c r="JD18" s="27"/>
      <c r="JE18" s="25"/>
      <c r="JF18" s="25"/>
      <c r="JG18" s="25"/>
      <c r="JH18" s="27"/>
      <c r="JI18" s="28"/>
      <c r="JJ18" s="28"/>
      <c r="JK18" s="27"/>
      <c r="JL18" s="27"/>
      <c r="JM18" s="25"/>
      <c r="JN18" s="25"/>
      <c r="JO18" s="25"/>
      <c r="JP18" s="27"/>
      <c r="JQ18" s="28"/>
      <c r="JR18" s="28"/>
      <c r="JS18" s="27"/>
      <c r="JT18" s="27"/>
      <c r="JU18" s="25"/>
      <c r="JV18" s="25"/>
      <c r="JW18" s="25"/>
      <c r="JX18" s="27"/>
      <c r="JY18" s="28"/>
      <c r="JZ18" s="28"/>
      <c r="KA18" s="27"/>
      <c r="KB18" s="27"/>
      <c r="KC18" s="25"/>
      <c r="KD18" s="25"/>
      <c r="KE18" s="25"/>
      <c r="KF18" s="27"/>
      <c r="KG18" s="28"/>
      <c r="KH18" s="28"/>
      <c r="KI18" s="27"/>
      <c r="KJ18" s="27"/>
      <c r="KK18" s="25"/>
      <c r="KL18" s="25"/>
      <c r="KM18" s="25"/>
      <c r="KN18" s="27"/>
      <c r="KO18" s="28"/>
      <c r="KP18" s="28"/>
      <c r="KQ18" s="27"/>
      <c r="KR18" s="27"/>
      <c r="KS18" s="25"/>
      <c r="KT18" s="25"/>
      <c r="KU18" s="25"/>
      <c r="KV18" s="27"/>
      <c r="KW18" s="28"/>
      <c r="KX18" s="28"/>
      <c r="KY18" s="27"/>
      <c r="KZ18" s="27"/>
      <c r="LA18" s="25"/>
      <c r="LB18" s="25"/>
      <c r="LC18" s="25"/>
      <c r="LD18" s="27"/>
      <c r="LE18" s="28"/>
      <c r="LF18" s="28"/>
      <c r="LG18" s="27"/>
      <c r="LH18" s="27"/>
      <c r="LI18" s="25"/>
      <c r="LJ18" s="25"/>
      <c r="LK18" s="25"/>
      <c r="LL18" s="27"/>
      <c r="LM18" s="28"/>
      <c r="LN18" s="28"/>
      <c r="LO18" s="27"/>
      <c r="LP18" s="27"/>
      <c r="LQ18" s="25"/>
      <c r="LR18" s="25"/>
      <c r="LS18" s="25"/>
      <c r="LT18" s="27"/>
      <c r="LU18" s="28"/>
      <c r="LV18" s="28"/>
      <c r="LW18" s="27"/>
      <c r="LX18" s="27"/>
      <c r="LY18" s="25"/>
      <c r="LZ18" s="25"/>
      <c r="MA18" s="25"/>
      <c r="MB18" s="27"/>
      <c r="MC18" s="28"/>
      <c r="MD18" s="28"/>
      <c r="ME18" s="27"/>
      <c r="MF18" s="27"/>
      <c r="MG18" s="25"/>
      <c r="MH18" s="25"/>
      <c r="MI18" s="25"/>
      <c r="MJ18" s="27"/>
      <c r="MK18" s="28"/>
      <c r="ML18" s="28"/>
      <c r="MM18" s="27"/>
      <c r="MN18" s="27"/>
      <c r="MO18" s="25"/>
      <c r="MP18" s="25"/>
      <c r="MQ18" s="25"/>
      <c r="MR18" s="27"/>
      <c r="MS18" s="28"/>
      <c r="MT18" s="28"/>
      <c r="MU18" s="27"/>
      <c r="MV18" s="27"/>
      <c r="MW18" s="25"/>
      <c r="MX18" s="25"/>
      <c r="MY18" s="25"/>
      <c r="MZ18" s="27"/>
      <c r="NA18" s="28"/>
      <c r="NB18" s="28"/>
      <c r="NC18" s="27"/>
      <c r="ND18" s="27"/>
      <c r="NE18" s="25"/>
      <c r="NF18" s="25"/>
      <c r="NG18" s="25"/>
      <c r="NH18" s="27"/>
      <c r="NI18" s="28"/>
      <c r="NJ18" s="28"/>
      <c r="NK18" s="27"/>
      <c r="NL18" s="27"/>
      <c r="NM18" s="25"/>
      <c r="NN18" s="25"/>
      <c r="NO18" s="25"/>
      <c r="NP18" s="27"/>
      <c r="NQ18" s="28"/>
      <c r="NR18" s="28"/>
      <c r="NS18" s="27"/>
      <c r="NT18" s="27"/>
      <c r="NU18" s="25"/>
      <c r="NV18" s="25"/>
      <c r="NW18" s="25"/>
      <c r="NX18" s="27"/>
      <c r="NY18" s="28"/>
      <c r="NZ18" s="28"/>
      <c r="OA18" s="27"/>
      <c r="OB18" s="27"/>
      <c r="OC18" s="25"/>
      <c r="OD18" s="25"/>
      <c r="OE18" s="25"/>
      <c r="OF18" s="27"/>
      <c r="OG18" s="28"/>
      <c r="OH18" s="28"/>
      <c r="OI18" s="27"/>
      <c r="OJ18" s="27"/>
      <c r="OK18" s="25"/>
      <c r="OL18" s="25"/>
      <c r="OM18" s="25"/>
      <c r="ON18" s="27"/>
      <c r="OO18" s="28"/>
      <c r="OP18" s="28"/>
      <c r="OQ18" s="27"/>
      <c r="OR18" s="27"/>
      <c r="OS18" s="25"/>
      <c r="OT18" s="25"/>
      <c r="OU18" s="25"/>
      <c r="OV18" s="27"/>
      <c r="OW18" s="28"/>
      <c r="OX18" s="28"/>
      <c r="OY18" s="27"/>
      <c r="OZ18" s="27"/>
      <c r="PA18" s="25"/>
      <c r="PB18" s="25"/>
      <c r="PC18" s="25"/>
      <c r="PD18" s="27"/>
      <c r="PE18" s="28"/>
      <c r="PF18" s="28"/>
      <c r="PG18" s="27"/>
      <c r="PH18" s="27"/>
      <c r="PI18" s="25"/>
      <c r="PJ18" s="25"/>
      <c r="PK18" s="25"/>
      <c r="PL18" s="27"/>
      <c r="PM18" s="28"/>
      <c r="PN18" s="28"/>
      <c r="PO18" s="27"/>
      <c r="PP18" s="27"/>
      <c r="PQ18" s="25"/>
      <c r="PR18" s="25"/>
      <c r="PS18" s="25"/>
      <c r="PT18" s="27"/>
      <c r="PU18" s="28"/>
      <c r="PV18" s="28"/>
      <c r="PW18" s="27"/>
      <c r="PX18" s="27"/>
      <c r="PY18" s="25"/>
      <c r="PZ18" s="25"/>
      <c r="QA18" s="25"/>
      <c r="QB18" s="27"/>
      <c r="QC18" s="28"/>
      <c r="QD18" s="28"/>
      <c r="QE18" s="27"/>
      <c r="QF18" s="27"/>
      <c r="QG18" s="25"/>
      <c r="QH18" s="25"/>
      <c r="QI18" s="25"/>
      <c r="QJ18" s="27"/>
      <c r="QK18" s="28"/>
      <c r="QL18" s="28"/>
      <c r="QM18" s="27"/>
      <c r="QN18" s="27"/>
      <c r="QO18" s="25"/>
      <c r="QP18" s="25"/>
      <c r="QQ18" s="25"/>
      <c r="QR18" s="27"/>
      <c r="QS18" s="28"/>
      <c r="QT18" s="28"/>
      <c r="QU18" s="27"/>
      <c r="QV18" s="27"/>
      <c r="QW18" s="25"/>
      <c r="QX18" s="25"/>
      <c r="QY18" s="25"/>
      <c r="QZ18" s="27"/>
      <c r="RA18" s="28"/>
      <c r="RB18" s="28"/>
      <c r="RC18" s="27"/>
      <c r="RD18" s="27"/>
      <c r="RE18" s="25"/>
      <c r="RF18" s="25"/>
      <c r="RG18" s="25"/>
      <c r="RH18" s="27"/>
      <c r="RI18" s="28"/>
      <c r="RJ18" s="28"/>
      <c r="RK18" s="27"/>
      <c r="RL18" s="27"/>
      <c r="RM18" s="25"/>
      <c r="RN18" s="25"/>
      <c r="RO18" s="25"/>
      <c r="RP18" s="27"/>
      <c r="RQ18" s="28"/>
      <c r="RR18" s="28"/>
      <c r="RS18" s="27"/>
      <c r="RT18" s="27"/>
      <c r="RU18" s="25"/>
      <c r="RV18" s="25"/>
      <c r="RW18" s="25"/>
      <c r="RX18" s="27"/>
      <c r="RY18" s="28"/>
      <c r="RZ18" s="28"/>
      <c r="SA18" s="27"/>
      <c r="SB18" s="27"/>
      <c r="SC18" s="25"/>
      <c r="SD18" s="25"/>
      <c r="SE18" s="25"/>
      <c r="SF18" s="27"/>
      <c r="SG18" s="28"/>
      <c r="SH18" s="28"/>
      <c r="SI18" s="27"/>
      <c r="SJ18" s="27"/>
      <c r="SK18" s="25"/>
      <c r="SL18" s="25"/>
      <c r="SM18" s="25"/>
      <c r="SN18" s="27"/>
      <c r="SO18" s="28"/>
      <c r="SP18" s="28"/>
      <c r="SQ18" s="27"/>
      <c r="SR18" s="27"/>
      <c r="SS18" s="25"/>
      <c r="ST18" s="25"/>
      <c r="SU18" s="25"/>
      <c r="SV18" s="27"/>
      <c r="SW18" s="28"/>
      <c r="SX18" s="28"/>
      <c r="SY18" s="27"/>
      <c r="SZ18" s="27"/>
      <c r="TA18" s="25"/>
      <c r="TB18" s="25"/>
      <c r="TC18" s="25"/>
      <c r="TD18" s="27"/>
      <c r="TE18" s="28"/>
      <c r="TF18" s="28"/>
      <c r="TG18" s="27"/>
      <c r="TH18" s="27"/>
      <c r="TI18" s="25"/>
      <c r="TJ18" s="25"/>
      <c r="TK18" s="25"/>
      <c r="TL18" s="27"/>
      <c r="TM18" s="28"/>
      <c r="TN18" s="28"/>
      <c r="TO18" s="27"/>
      <c r="TP18" s="27"/>
      <c r="TQ18" s="25"/>
      <c r="TR18" s="25"/>
      <c r="TS18" s="25"/>
      <c r="TT18" s="27"/>
      <c r="TU18" s="28"/>
      <c r="TV18" s="28"/>
      <c r="TW18" s="27"/>
      <c r="TX18" s="27"/>
      <c r="TY18" s="25"/>
      <c r="TZ18" s="25"/>
      <c r="UA18" s="25"/>
      <c r="UB18" s="27"/>
      <c r="UC18" s="28"/>
      <c r="UD18" s="28"/>
      <c r="UE18" s="27"/>
      <c r="UF18" s="27"/>
      <c r="UG18" s="25"/>
      <c r="UH18" s="25"/>
      <c r="UI18" s="25"/>
      <c r="UJ18" s="27"/>
      <c r="UK18" s="28"/>
      <c r="UL18" s="28"/>
      <c r="UM18" s="27"/>
      <c r="UN18" s="27"/>
      <c r="UO18" s="25"/>
      <c r="UP18" s="25"/>
      <c r="UQ18" s="25"/>
      <c r="UR18" s="27"/>
      <c r="US18" s="28"/>
      <c r="UT18" s="28"/>
      <c r="UU18" s="27"/>
      <c r="UV18" s="27"/>
      <c r="UW18" s="25"/>
      <c r="UX18" s="25"/>
      <c r="UY18" s="25"/>
      <c r="UZ18" s="27"/>
      <c r="VA18" s="28"/>
      <c r="VB18" s="28"/>
      <c r="VC18" s="27"/>
      <c r="VD18" s="27"/>
      <c r="VE18" s="25"/>
      <c r="VF18" s="25"/>
      <c r="VG18" s="25"/>
      <c r="VH18" s="27"/>
      <c r="VI18" s="28"/>
      <c r="VJ18" s="28"/>
      <c r="VK18" s="27"/>
      <c r="VL18" s="27"/>
      <c r="VM18" s="25"/>
      <c r="VN18" s="25"/>
      <c r="VO18" s="25"/>
      <c r="VP18" s="27"/>
      <c r="VQ18" s="28"/>
      <c r="VR18" s="28"/>
      <c r="VS18" s="27"/>
      <c r="VT18" s="27"/>
      <c r="VU18" s="25"/>
      <c r="VV18" s="25"/>
      <c r="VW18" s="25"/>
      <c r="VX18" s="27"/>
      <c r="VY18" s="28"/>
      <c r="VZ18" s="28"/>
      <c r="WA18" s="27"/>
      <c r="WB18" s="27"/>
      <c r="WC18" s="25"/>
      <c r="WD18" s="25"/>
      <c r="WE18" s="25"/>
      <c r="WF18" s="27"/>
      <c r="WG18" s="28"/>
      <c r="WH18" s="28"/>
      <c r="WI18" s="27"/>
      <c r="WJ18" s="27"/>
      <c r="WK18" s="25"/>
      <c r="WL18" s="25"/>
      <c r="WM18" s="25"/>
      <c r="WN18" s="27"/>
      <c r="WO18" s="28"/>
      <c r="WP18" s="28"/>
      <c r="WQ18" s="27"/>
      <c r="WR18" s="27"/>
      <c r="WS18" s="25"/>
      <c r="WT18" s="25"/>
      <c r="WU18" s="25"/>
      <c r="WV18" s="27"/>
      <c r="WW18" s="28"/>
      <c r="WX18" s="28"/>
      <c r="WY18" s="27"/>
      <c r="WZ18" s="27"/>
      <c r="XA18" s="25"/>
      <c r="XB18" s="25"/>
      <c r="XC18" s="25"/>
      <c r="XD18" s="27"/>
      <c r="XE18" s="28"/>
      <c r="XF18" s="28"/>
      <c r="XG18" s="27"/>
      <c r="XH18" s="27"/>
      <c r="XI18" s="25"/>
      <c r="XJ18" s="25"/>
      <c r="XK18" s="25"/>
      <c r="XL18" s="27"/>
      <c r="XM18" s="28"/>
      <c r="XN18" s="28"/>
      <c r="XO18" s="27"/>
      <c r="XP18" s="27"/>
      <c r="XQ18" s="25"/>
      <c r="XR18" s="25"/>
      <c r="XS18" s="25"/>
      <c r="XT18" s="27"/>
      <c r="XU18" s="28"/>
      <c r="XV18" s="28"/>
      <c r="XW18" s="27"/>
      <c r="XX18" s="27"/>
      <c r="XY18" s="25"/>
      <c r="XZ18" s="25"/>
      <c r="YA18" s="25"/>
      <c r="YB18" s="27"/>
      <c r="YC18" s="28"/>
      <c r="YD18" s="28"/>
      <c r="YE18" s="27"/>
      <c r="YF18" s="27"/>
      <c r="YG18" s="25"/>
      <c r="YH18" s="25"/>
      <c r="YI18" s="25"/>
      <c r="YJ18" s="27"/>
      <c r="YK18" s="28"/>
      <c r="YL18" s="28"/>
      <c r="YM18" s="27"/>
      <c r="YN18" s="27"/>
      <c r="YO18" s="25"/>
      <c r="YP18" s="25"/>
      <c r="YQ18" s="25"/>
      <c r="YR18" s="27"/>
      <c r="YS18" s="28"/>
      <c r="YT18" s="28"/>
      <c r="YU18" s="27"/>
      <c r="YV18" s="27"/>
      <c r="YW18" s="25"/>
      <c r="YX18" s="25"/>
      <c r="YY18" s="25"/>
      <c r="YZ18" s="27"/>
      <c r="ZA18" s="28"/>
      <c r="ZB18" s="28"/>
      <c r="ZC18" s="27"/>
      <c r="ZD18" s="27"/>
      <c r="ZE18" s="25"/>
      <c r="ZF18" s="25"/>
      <c r="ZG18" s="25"/>
      <c r="ZH18" s="27"/>
      <c r="ZI18" s="28"/>
      <c r="ZJ18" s="28"/>
      <c r="ZK18" s="27"/>
      <c r="ZL18" s="27"/>
      <c r="ZM18" s="25"/>
      <c r="ZN18" s="25"/>
      <c r="ZO18" s="25"/>
      <c r="ZP18" s="27"/>
      <c r="ZQ18" s="28"/>
      <c r="ZR18" s="28"/>
      <c r="ZS18" s="27"/>
      <c r="ZT18" s="27"/>
      <c r="ZU18" s="25"/>
      <c r="ZV18" s="25"/>
      <c r="ZW18" s="25"/>
      <c r="ZX18" s="27"/>
      <c r="ZY18" s="28"/>
      <c r="ZZ18" s="28"/>
      <c r="AAA18" s="27"/>
      <c r="AAB18" s="27"/>
      <c r="AAC18" s="25"/>
      <c r="AAD18" s="25"/>
      <c r="AAE18" s="25"/>
      <c r="AAF18" s="27"/>
      <c r="AAG18" s="28"/>
      <c r="AAH18" s="28"/>
      <c r="AAI18" s="27"/>
      <c r="AAJ18" s="27"/>
      <c r="AAK18" s="25"/>
      <c r="AAL18" s="25"/>
      <c r="AAM18" s="25"/>
      <c r="AAN18" s="27"/>
      <c r="AAO18" s="28"/>
      <c r="AAP18" s="28"/>
      <c r="AAQ18" s="27"/>
      <c r="AAR18" s="27"/>
      <c r="AAS18" s="25"/>
      <c r="AAT18" s="25"/>
      <c r="AAU18" s="25"/>
      <c r="AAV18" s="27"/>
      <c r="AAW18" s="28"/>
      <c r="AAX18" s="28"/>
      <c r="AAY18" s="27"/>
      <c r="AAZ18" s="27"/>
      <c r="ABA18" s="25"/>
      <c r="ABB18" s="25"/>
      <c r="ABC18" s="25"/>
      <c r="ABD18" s="27"/>
      <c r="ABE18" s="28"/>
      <c r="ABF18" s="28"/>
      <c r="ABG18" s="27"/>
      <c r="ABH18" s="27"/>
      <c r="ABI18" s="25"/>
      <c r="ABJ18" s="25"/>
      <c r="ABK18" s="25"/>
      <c r="ABL18" s="27"/>
      <c r="ABM18" s="28"/>
      <c r="ABN18" s="28"/>
      <c r="ABO18" s="27"/>
      <c r="ABP18" s="27"/>
      <c r="ABQ18" s="25"/>
      <c r="ABR18" s="25"/>
      <c r="ABS18" s="25"/>
      <c r="ABT18" s="27"/>
      <c r="ABU18" s="28"/>
      <c r="ABV18" s="28"/>
      <c r="ABW18" s="27"/>
      <c r="ABX18" s="27"/>
      <c r="ABY18" s="25"/>
      <c r="ABZ18" s="25"/>
      <c r="ACA18" s="25"/>
      <c r="ACB18" s="27"/>
      <c r="ACC18" s="28"/>
      <c r="ACD18" s="28"/>
      <c r="ACE18" s="27"/>
      <c r="ACF18" s="27"/>
      <c r="ACG18" s="25"/>
      <c r="ACH18" s="25"/>
      <c r="ACI18" s="25"/>
      <c r="ACJ18" s="27"/>
      <c r="ACK18" s="28"/>
      <c r="ACL18" s="28"/>
      <c r="ACM18" s="27"/>
      <c r="ACN18" s="27"/>
      <c r="ACO18" s="25"/>
      <c r="ACP18" s="25"/>
      <c r="ACQ18" s="25"/>
      <c r="ACR18" s="27"/>
      <c r="ACS18" s="28"/>
      <c r="ACT18" s="28"/>
      <c r="ACU18" s="27"/>
      <c r="ACV18" s="27"/>
      <c r="ACW18" s="25"/>
      <c r="ACX18" s="25"/>
      <c r="ACY18" s="25"/>
      <c r="ACZ18" s="27"/>
      <c r="ADA18" s="28"/>
      <c r="ADB18" s="28"/>
      <c r="ADC18" s="27"/>
      <c r="ADD18" s="27"/>
      <c r="ADE18" s="25"/>
      <c r="ADF18" s="25"/>
      <c r="ADG18" s="25"/>
      <c r="ADH18" s="27"/>
      <c r="ADI18" s="28"/>
      <c r="ADJ18" s="28"/>
      <c r="ADK18" s="27"/>
      <c r="ADL18" s="27"/>
      <c r="ADM18" s="25"/>
      <c r="ADN18" s="25"/>
      <c r="ADO18" s="25"/>
      <c r="ADP18" s="27"/>
      <c r="ADQ18" s="28"/>
      <c r="ADR18" s="28"/>
      <c r="ADS18" s="27"/>
      <c r="ADT18" s="27"/>
      <c r="ADU18" s="25"/>
      <c r="ADV18" s="25"/>
      <c r="ADW18" s="25"/>
      <c r="ADX18" s="27"/>
      <c r="ADY18" s="28"/>
      <c r="ADZ18" s="28"/>
      <c r="AEA18" s="27"/>
      <c r="AEB18" s="27"/>
      <c r="AEC18" s="25"/>
      <c r="AED18" s="25"/>
      <c r="AEE18" s="25"/>
      <c r="AEF18" s="27"/>
      <c r="AEG18" s="28"/>
      <c r="AEH18" s="28"/>
      <c r="AEI18" s="27"/>
      <c r="AEJ18" s="27"/>
      <c r="AEK18" s="25"/>
      <c r="AEL18" s="25"/>
      <c r="AEM18" s="25"/>
      <c r="AEN18" s="27"/>
      <c r="AEO18" s="28"/>
      <c r="AEP18" s="28"/>
      <c r="AEQ18" s="27"/>
      <c r="AER18" s="27"/>
      <c r="AES18" s="25"/>
      <c r="AET18" s="25"/>
      <c r="AEU18" s="25"/>
      <c r="AEV18" s="27"/>
      <c r="AEW18" s="28"/>
      <c r="AEX18" s="28"/>
      <c r="AEY18" s="27"/>
      <c r="AEZ18" s="27"/>
      <c r="AFA18" s="25"/>
      <c r="AFB18" s="25"/>
      <c r="AFC18" s="25"/>
      <c r="AFD18" s="27"/>
      <c r="AFE18" s="28"/>
      <c r="AFF18" s="28"/>
      <c r="AFG18" s="27"/>
      <c r="AFH18" s="27"/>
      <c r="AFI18" s="25"/>
      <c r="AFJ18" s="25"/>
      <c r="AFK18" s="25"/>
      <c r="AFL18" s="27"/>
      <c r="AFM18" s="28"/>
      <c r="AFN18" s="28"/>
      <c r="AFO18" s="27"/>
      <c r="AFP18" s="27"/>
      <c r="AFQ18" s="25"/>
      <c r="AFR18" s="25"/>
      <c r="AFS18" s="25"/>
      <c r="AFT18" s="27"/>
      <c r="AFU18" s="28"/>
      <c r="AFV18" s="28"/>
      <c r="AFW18" s="27"/>
      <c r="AFX18" s="27"/>
      <c r="AFY18" s="25"/>
      <c r="AFZ18" s="25"/>
      <c r="AGA18" s="25"/>
      <c r="AGB18" s="27"/>
      <c r="AGC18" s="28"/>
      <c r="AGD18" s="28"/>
      <c r="AGE18" s="27"/>
      <c r="AGF18" s="27"/>
      <c r="AGG18" s="25"/>
      <c r="AGH18" s="25"/>
      <c r="AGI18" s="25"/>
      <c r="AGJ18" s="27"/>
      <c r="AGK18" s="28"/>
      <c r="AGL18" s="28"/>
      <c r="AGM18" s="27"/>
      <c r="AGN18" s="27"/>
      <c r="AGO18" s="25"/>
      <c r="AGP18" s="25"/>
      <c r="AGQ18" s="25"/>
      <c r="AGR18" s="27"/>
      <c r="AGS18" s="28"/>
      <c r="AGT18" s="28"/>
      <c r="AGU18" s="27"/>
      <c r="AGV18" s="27"/>
      <c r="AGW18" s="25"/>
      <c r="AGX18" s="25"/>
      <c r="AGY18" s="25"/>
      <c r="AGZ18" s="27"/>
      <c r="AHA18" s="28"/>
      <c r="AHB18" s="28"/>
      <c r="AHC18" s="27"/>
      <c r="AHD18" s="27"/>
      <c r="AHE18" s="25"/>
      <c r="AHF18" s="25"/>
      <c r="AHG18" s="25"/>
      <c r="AHH18" s="27"/>
      <c r="AHI18" s="28"/>
      <c r="AHJ18" s="28"/>
      <c r="AHK18" s="27"/>
      <c r="AHL18" s="27"/>
      <c r="AHM18" s="25"/>
      <c r="AHN18" s="25"/>
      <c r="AHO18" s="25"/>
      <c r="AHP18" s="27"/>
      <c r="AHQ18" s="28"/>
      <c r="AHR18" s="28"/>
      <c r="AHS18" s="27"/>
      <c r="AHT18" s="27"/>
      <c r="AHU18" s="25"/>
      <c r="AHV18" s="25"/>
      <c r="AHW18" s="25"/>
      <c r="AHX18" s="27"/>
      <c r="AHY18" s="28"/>
      <c r="AHZ18" s="28"/>
      <c r="AIA18" s="27"/>
      <c r="AIB18" s="27"/>
      <c r="AIC18" s="25"/>
      <c r="AID18" s="25"/>
      <c r="AIE18" s="25"/>
      <c r="AIF18" s="27"/>
      <c r="AIG18" s="28"/>
      <c r="AIH18" s="28"/>
      <c r="AII18" s="27"/>
      <c r="AIJ18" s="27"/>
      <c r="AIK18" s="25"/>
      <c r="AIL18" s="25"/>
      <c r="AIM18" s="25"/>
      <c r="AIN18" s="27"/>
      <c r="AIO18" s="28"/>
      <c r="AIP18" s="28"/>
      <c r="AIQ18" s="27"/>
      <c r="AIR18" s="27"/>
      <c r="AIS18" s="25"/>
      <c r="AIT18" s="25"/>
      <c r="AIU18" s="25"/>
      <c r="AIV18" s="27"/>
      <c r="AIW18" s="28"/>
      <c r="AIX18" s="28"/>
      <c r="AIY18" s="27"/>
      <c r="AIZ18" s="27"/>
      <c r="AJA18" s="25"/>
      <c r="AJB18" s="25"/>
      <c r="AJC18" s="25"/>
      <c r="AJD18" s="27"/>
      <c r="AJE18" s="28"/>
      <c r="AJF18" s="28"/>
      <c r="AJG18" s="27"/>
      <c r="AJH18" s="27"/>
      <c r="AJI18" s="25"/>
      <c r="AJJ18" s="25"/>
      <c r="AJK18" s="25"/>
      <c r="AJL18" s="27"/>
      <c r="AJM18" s="28"/>
      <c r="AJN18" s="28"/>
      <c r="AJO18" s="27"/>
      <c r="AJP18" s="27"/>
      <c r="AJQ18" s="25"/>
      <c r="AJR18" s="25"/>
      <c r="AJS18" s="25"/>
      <c r="AJT18" s="27"/>
      <c r="AJU18" s="28"/>
      <c r="AJV18" s="28"/>
      <c r="AJW18" s="27"/>
      <c r="AJX18" s="27"/>
      <c r="AJY18" s="25"/>
      <c r="AJZ18" s="25"/>
      <c r="AKA18" s="25"/>
      <c r="AKB18" s="27"/>
      <c r="AKC18" s="28"/>
      <c r="AKD18" s="28"/>
      <c r="AKE18" s="27"/>
      <c r="AKF18" s="27"/>
      <c r="AKG18" s="25"/>
      <c r="AKH18" s="25"/>
      <c r="AKI18" s="25"/>
      <c r="AKJ18" s="27"/>
      <c r="AKK18" s="28"/>
      <c r="AKL18" s="28"/>
      <c r="AKM18" s="27"/>
      <c r="AKN18" s="27"/>
      <c r="AKO18" s="25"/>
      <c r="AKP18" s="25"/>
      <c r="AKQ18" s="25"/>
      <c r="AKR18" s="27"/>
      <c r="AKS18" s="28"/>
      <c r="AKT18" s="28"/>
      <c r="AKU18" s="27"/>
      <c r="AKV18" s="27"/>
      <c r="AKW18" s="25"/>
      <c r="AKX18" s="25"/>
      <c r="AKY18" s="25"/>
      <c r="AKZ18" s="27"/>
      <c r="ALA18" s="28"/>
      <c r="ALB18" s="28"/>
      <c r="ALC18" s="27"/>
      <c r="ALD18" s="27"/>
      <c r="ALE18" s="25"/>
      <c r="ALF18" s="25"/>
      <c r="ALG18" s="25"/>
      <c r="ALH18" s="27"/>
      <c r="ALI18" s="28"/>
      <c r="ALJ18" s="28"/>
      <c r="ALK18" s="27"/>
      <c r="ALL18" s="27"/>
      <c r="ALM18" s="25"/>
      <c r="ALN18" s="25"/>
      <c r="ALO18" s="25"/>
      <c r="ALP18" s="27"/>
      <c r="ALQ18" s="28"/>
      <c r="ALR18" s="28"/>
      <c r="ALS18" s="27"/>
      <c r="ALT18" s="27"/>
      <c r="ALU18" s="25"/>
      <c r="ALV18" s="25"/>
      <c r="ALW18" s="25"/>
      <c r="ALX18" s="27"/>
      <c r="ALY18" s="28"/>
      <c r="ALZ18" s="28"/>
      <c r="AMA18" s="27"/>
      <c r="AMB18" s="27"/>
      <c r="AMC18" s="25"/>
      <c r="AMD18" s="25"/>
      <c r="AME18" s="25"/>
      <c r="AMF18" s="27"/>
      <c r="AMG18" s="28"/>
      <c r="AMH18" s="28"/>
      <c r="AMI18" s="27"/>
      <c r="AMJ18" s="27"/>
      <c r="AMK18" s="25"/>
      <c r="AML18" s="25"/>
      <c r="AMM18" s="25"/>
      <c r="AMN18" s="27"/>
      <c r="AMO18" s="28"/>
      <c r="AMP18" s="28"/>
      <c r="AMQ18" s="27"/>
      <c r="AMR18" s="27"/>
      <c r="AMS18" s="25"/>
      <c r="AMT18" s="25"/>
      <c r="AMU18" s="25"/>
      <c r="AMV18" s="27"/>
      <c r="AMW18" s="28"/>
      <c r="AMX18" s="28"/>
      <c r="AMY18" s="27"/>
      <c r="AMZ18" s="27"/>
      <c r="ANA18" s="25"/>
      <c r="ANB18" s="25"/>
      <c r="ANC18" s="25"/>
      <c r="AND18" s="27"/>
      <c r="ANE18" s="28"/>
      <c r="ANF18" s="28"/>
      <c r="ANG18" s="27"/>
      <c r="ANH18" s="27"/>
      <c r="ANI18" s="25"/>
      <c r="ANJ18" s="25"/>
      <c r="ANK18" s="25"/>
      <c r="ANL18" s="27"/>
      <c r="ANM18" s="28"/>
      <c r="ANN18" s="28"/>
      <c r="ANO18" s="27"/>
      <c r="ANP18" s="27"/>
      <c r="ANQ18" s="25"/>
      <c r="ANR18" s="25"/>
      <c r="ANS18" s="25"/>
      <c r="ANT18" s="27"/>
      <c r="ANU18" s="28"/>
      <c r="ANV18" s="28"/>
      <c r="ANW18" s="27"/>
      <c r="ANX18" s="27"/>
      <c r="ANY18" s="25"/>
      <c r="ANZ18" s="25"/>
      <c r="AOA18" s="25"/>
      <c r="AOB18" s="27"/>
      <c r="AOC18" s="28"/>
      <c r="AOD18" s="28"/>
      <c r="AOE18" s="27"/>
      <c r="AOF18" s="27"/>
      <c r="AOG18" s="25"/>
      <c r="AOH18" s="25"/>
      <c r="AOI18" s="25"/>
      <c r="AOJ18" s="27"/>
      <c r="AOK18" s="28"/>
      <c r="AOL18" s="28"/>
      <c r="AOM18" s="27"/>
      <c r="AON18" s="27"/>
      <c r="AOO18" s="25"/>
      <c r="AOP18" s="25"/>
      <c r="AOQ18" s="25"/>
      <c r="AOR18" s="27"/>
      <c r="AOS18" s="28"/>
      <c r="AOT18" s="28"/>
      <c r="AOU18" s="27"/>
      <c r="AOV18" s="27"/>
      <c r="AOW18" s="25"/>
      <c r="AOX18" s="25"/>
      <c r="AOY18" s="25"/>
      <c r="AOZ18" s="27"/>
      <c r="APA18" s="28"/>
      <c r="APB18" s="28"/>
      <c r="APC18" s="27"/>
      <c r="APD18" s="27"/>
      <c r="APE18" s="25"/>
      <c r="APF18" s="25"/>
      <c r="APG18" s="25"/>
      <c r="APH18" s="27"/>
      <c r="API18" s="28"/>
      <c r="APJ18" s="28"/>
      <c r="APK18" s="27"/>
      <c r="APL18" s="27"/>
      <c r="APM18" s="25"/>
      <c r="APN18" s="25"/>
      <c r="APO18" s="25"/>
      <c r="APP18" s="27"/>
      <c r="APQ18" s="28"/>
      <c r="APR18" s="28"/>
      <c r="APS18" s="27"/>
      <c r="APT18" s="27"/>
      <c r="APU18" s="25"/>
      <c r="APV18" s="25"/>
      <c r="APW18" s="25"/>
      <c r="APX18" s="27"/>
      <c r="APY18" s="28"/>
      <c r="APZ18" s="28"/>
      <c r="AQA18" s="27"/>
      <c r="AQB18" s="27"/>
      <c r="AQC18" s="25"/>
      <c r="AQD18" s="25"/>
      <c r="AQE18" s="25"/>
      <c r="AQF18" s="27"/>
      <c r="AQG18" s="28"/>
      <c r="AQH18" s="28"/>
      <c r="AQI18" s="27"/>
      <c r="AQJ18" s="27"/>
      <c r="AQK18" s="25"/>
      <c r="AQL18" s="25"/>
      <c r="AQM18" s="25"/>
      <c r="AQN18" s="27"/>
      <c r="AQO18" s="28"/>
      <c r="AQP18" s="28"/>
      <c r="AQQ18" s="27"/>
      <c r="AQR18" s="27"/>
      <c r="AQS18" s="25"/>
      <c r="AQT18" s="25"/>
      <c r="AQU18" s="25"/>
      <c r="AQV18" s="27"/>
      <c r="AQW18" s="28"/>
      <c r="AQX18" s="28"/>
      <c r="AQY18" s="27"/>
      <c r="AQZ18" s="27"/>
      <c r="ARA18" s="25"/>
      <c r="ARB18" s="25"/>
      <c r="ARC18" s="25"/>
      <c r="ARD18" s="27"/>
      <c r="ARE18" s="28"/>
      <c r="ARF18" s="28"/>
      <c r="ARG18" s="27"/>
      <c r="ARH18" s="27"/>
      <c r="ARI18" s="25"/>
      <c r="ARJ18" s="25"/>
      <c r="ARK18" s="25"/>
      <c r="ARL18" s="27"/>
      <c r="ARM18" s="28"/>
      <c r="ARN18" s="28"/>
      <c r="ARO18" s="27"/>
      <c r="ARP18" s="27"/>
      <c r="ARQ18" s="25"/>
      <c r="ARR18" s="25"/>
      <c r="ARS18" s="25"/>
      <c r="ART18" s="27"/>
      <c r="ARU18" s="28"/>
      <c r="ARV18" s="28"/>
      <c r="ARW18" s="27"/>
      <c r="ARX18" s="27"/>
      <c r="ARY18" s="25"/>
      <c r="ARZ18" s="25"/>
      <c r="ASA18" s="25"/>
      <c r="ASB18" s="27"/>
      <c r="ASC18" s="28"/>
      <c r="ASD18" s="28"/>
      <c r="ASE18" s="27"/>
      <c r="ASF18" s="27"/>
      <c r="ASG18" s="25"/>
      <c r="ASH18" s="25"/>
      <c r="ASI18" s="25"/>
      <c r="ASJ18" s="27"/>
      <c r="ASK18" s="28"/>
      <c r="ASL18" s="28"/>
      <c r="ASM18" s="27"/>
      <c r="ASN18" s="27"/>
      <c r="ASO18" s="25"/>
      <c r="ASP18" s="25"/>
      <c r="ASQ18" s="25"/>
      <c r="ASR18" s="27"/>
      <c r="ASS18" s="28"/>
      <c r="AST18" s="28"/>
      <c r="ASU18" s="27"/>
      <c r="ASV18" s="27"/>
      <c r="ASW18" s="25"/>
      <c r="ASX18" s="25"/>
      <c r="ASY18" s="25"/>
      <c r="ASZ18" s="27"/>
      <c r="ATA18" s="28"/>
      <c r="ATB18" s="28"/>
      <c r="ATC18" s="27"/>
      <c r="ATD18" s="27"/>
      <c r="ATE18" s="25"/>
      <c r="ATF18" s="25"/>
      <c r="ATG18" s="25"/>
      <c r="ATH18" s="27"/>
      <c r="ATI18" s="28"/>
      <c r="ATJ18" s="28"/>
      <c r="ATK18" s="27"/>
      <c r="ATL18" s="27"/>
      <c r="ATM18" s="25"/>
      <c r="ATN18" s="25"/>
      <c r="ATO18" s="25"/>
      <c r="ATP18" s="27"/>
      <c r="ATQ18" s="28"/>
      <c r="ATR18" s="28"/>
      <c r="ATS18" s="27"/>
      <c r="ATT18" s="27"/>
      <c r="ATU18" s="25"/>
      <c r="ATV18" s="25"/>
      <c r="ATW18" s="25"/>
      <c r="ATX18" s="27"/>
      <c r="ATY18" s="28"/>
      <c r="ATZ18" s="28"/>
      <c r="AUA18" s="27"/>
      <c r="AUB18" s="27"/>
      <c r="AUC18" s="25"/>
      <c r="AUD18" s="25"/>
      <c r="AUE18" s="25"/>
      <c r="AUF18" s="27"/>
      <c r="AUG18" s="28"/>
      <c r="AUH18" s="28"/>
      <c r="AUI18" s="27"/>
      <c r="AUJ18" s="27"/>
      <c r="AUK18" s="25"/>
      <c r="AUL18" s="25"/>
      <c r="AUM18" s="25"/>
      <c r="AUN18" s="27"/>
      <c r="AUO18" s="28"/>
      <c r="AUP18" s="28"/>
      <c r="AUQ18" s="27"/>
      <c r="AUR18" s="27"/>
      <c r="AUS18" s="25"/>
      <c r="AUT18" s="25"/>
      <c r="AUU18" s="25"/>
      <c r="AUV18" s="27"/>
      <c r="AUW18" s="28"/>
      <c r="AUX18" s="28"/>
      <c r="AUY18" s="27"/>
      <c r="AUZ18" s="27"/>
      <c r="AVA18" s="25"/>
      <c r="AVB18" s="25"/>
      <c r="AVC18" s="25"/>
      <c r="AVD18" s="27"/>
      <c r="AVE18" s="28"/>
      <c r="AVF18" s="28"/>
      <c r="AVG18" s="27"/>
      <c r="AVH18" s="27"/>
      <c r="AVI18" s="25"/>
      <c r="AVJ18" s="25"/>
      <c r="AVK18" s="25"/>
      <c r="AVL18" s="27"/>
      <c r="AVM18" s="28"/>
      <c r="AVN18" s="28"/>
      <c r="AVO18" s="27"/>
      <c r="AVP18" s="27"/>
      <c r="AVQ18" s="25"/>
      <c r="AVR18" s="25"/>
      <c r="AVS18" s="25"/>
      <c r="AVT18" s="27"/>
      <c r="AVU18" s="28"/>
      <c r="AVV18" s="28"/>
      <c r="AVW18" s="27"/>
      <c r="AVX18" s="27"/>
      <c r="AVY18" s="25"/>
      <c r="AVZ18" s="25"/>
      <c r="AWA18" s="25"/>
      <c r="AWB18" s="27"/>
      <c r="AWC18" s="28"/>
      <c r="AWD18" s="28"/>
      <c r="AWE18" s="27"/>
      <c r="AWF18" s="27"/>
      <c r="AWG18" s="25"/>
      <c r="AWH18" s="25"/>
      <c r="AWI18" s="25"/>
      <c r="AWJ18" s="27"/>
      <c r="AWK18" s="28"/>
      <c r="AWL18" s="28"/>
      <c r="AWM18" s="27"/>
      <c r="AWN18" s="27"/>
      <c r="AWO18" s="25"/>
      <c r="AWP18" s="25"/>
      <c r="AWQ18" s="25"/>
      <c r="AWR18" s="27"/>
      <c r="AWS18" s="28"/>
      <c r="AWT18" s="28"/>
      <c r="AWU18" s="27"/>
      <c r="AWV18" s="27"/>
      <c r="AWW18" s="25"/>
      <c r="AWX18" s="25"/>
      <c r="AWY18" s="25"/>
      <c r="AWZ18" s="27"/>
      <c r="AXA18" s="28"/>
      <c r="AXB18" s="28"/>
      <c r="AXC18" s="27"/>
      <c r="AXD18" s="27"/>
      <c r="AXE18" s="25"/>
      <c r="AXF18" s="25"/>
      <c r="AXG18" s="25"/>
      <c r="AXH18" s="27"/>
      <c r="AXI18" s="28"/>
      <c r="AXJ18" s="28"/>
      <c r="AXK18" s="27"/>
      <c r="AXL18" s="27"/>
      <c r="AXM18" s="25"/>
      <c r="AXN18" s="25"/>
      <c r="AXO18" s="25"/>
      <c r="AXP18" s="27"/>
      <c r="AXQ18" s="28"/>
      <c r="AXR18" s="28"/>
      <c r="AXS18" s="27"/>
      <c r="AXT18" s="27"/>
      <c r="AXU18" s="25"/>
      <c r="AXV18" s="25"/>
      <c r="AXW18" s="25"/>
      <c r="AXX18" s="27"/>
      <c r="AXY18" s="28"/>
      <c r="AXZ18" s="28"/>
      <c r="AYA18" s="27"/>
      <c r="AYB18" s="27"/>
      <c r="AYC18" s="25"/>
      <c r="AYD18" s="25"/>
      <c r="AYE18" s="25"/>
      <c r="AYF18" s="27"/>
      <c r="AYG18" s="28"/>
      <c r="AYH18" s="28"/>
      <c r="AYI18" s="27"/>
      <c r="AYJ18" s="27"/>
      <c r="AYK18" s="25"/>
      <c r="AYL18" s="25"/>
      <c r="AYM18" s="25"/>
      <c r="AYN18" s="27"/>
      <c r="AYO18" s="28"/>
      <c r="AYP18" s="28"/>
      <c r="AYQ18" s="27"/>
      <c r="AYR18" s="27"/>
      <c r="AYS18" s="25"/>
      <c r="AYT18" s="25"/>
      <c r="AYU18" s="25"/>
      <c r="AYV18" s="27"/>
      <c r="AYW18" s="28"/>
      <c r="AYX18" s="28"/>
      <c r="AYY18" s="27"/>
      <c r="AYZ18" s="27"/>
      <c r="AZA18" s="25"/>
      <c r="AZB18" s="25"/>
      <c r="AZC18" s="25"/>
      <c r="AZD18" s="27"/>
      <c r="AZE18" s="28"/>
      <c r="AZF18" s="28"/>
      <c r="AZG18" s="27"/>
      <c r="AZH18" s="27"/>
      <c r="AZI18" s="25"/>
      <c r="AZJ18" s="25"/>
      <c r="AZK18" s="25"/>
      <c r="AZL18" s="27"/>
      <c r="AZM18" s="28"/>
      <c r="AZN18" s="28"/>
      <c r="AZO18" s="27"/>
      <c r="AZP18" s="27"/>
      <c r="AZQ18" s="25"/>
      <c r="AZR18" s="25"/>
      <c r="AZS18" s="25"/>
      <c r="AZT18" s="27"/>
      <c r="AZU18" s="28"/>
      <c r="AZV18" s="28"/>
      <c r="AZW18" s="27"/>
      <c r="AZX18" s="27"/>
      <c r="AZY18" s="25"/>
      <c r="AZZ18" s="25"/>
      <c r="BAA18" s="25"/>
      <c r="BAB18" s="27"/>
      <c r="BAC18" s="28"/>
      <c r="BAD18" s="28"/>
      <c r="BAE18" s="27"/>
      <c r="BAF18" s="27"/>
      <c r="BAG18" s="25"/>
      <c r="BAH18" s="25"/>
      <c r="BAI18" s="25"/>
      <c r="BAJ18" s="27"/>
      <c r="BAK18" s="28"/>
      <c r="BAL18" s="28"/>
      <c r="BAM18" s="27"/>
      <c r="BAN18" s="27"/>
      <c r="BAO18" s="25"/>
      <c r="BAP18" s="25"/>
      <c r="BAQ18" s="25"/>
      <c r="BAR18" s="27"/>
      <c r="BAS18" s="28"/>
      <c r="BAT18" s="28"/>
      <c r="BAU18" s="27"/>
      <c r="BAV18" s="27"/>
      <c r="BAW18" s="25"/>
      <c r="BAX18" s="25"/>
      <c r="BAY18" s="25"/>
      <c r="BAZ18" s="27"/>
      <c r="BBA18" s="28"/>
      <c r="BBB18" s="28"/>
      <c r="BBC18" s="27"/>
      <c r="BBD18" s="27"/>
      <c r="BBE18" s="25"/>
      <c r="BBF18" s="25"/>
      <c r="BBG18" s="25"/>
      <c r="BBH18" s="27"/>
      <c r="BBI18" s="28"/>
      <c r="BBJ18" s="28"/>
      <c r="BBK18" s="27"/>
      <c r="BBL18" s="27"/>
      <c r="BBM18" s="25"/>
      <c r="BBN18" s="25"/>
      <c r="BBO18" s="25"/>
      <c r="BBP18" s="27"/>
      <c r="BBQ18" s="28"/>
      <c r="BBR18" s="28"/>
      <c r="BBS18" s="27"/>
      <c r="BBT18" s="27"/>
      <c r="BBU18" s="25"/>
      <c r="BBV18" s="25"/>
      <c r="BBW18" s="25"/>
      <c r="BBX18" s="27"/>
      <c r="BBY18" s="28"/>
      <c r="BBZ18" s="28"/>
      <c r="BCA18" s="27"/>
      <c r="BCB18" s="27"/>
      <c r="BCC18" s="25"/>
      <c r="BCD18" s="25"/>
      <c r="BCE18" s="25"/>
      <c r="BCF18" s="27"/>
      <c r="BCG18" s="28"/>
      <c r="BCH18" s="28"/>
      <c r="BCI18" s="27"/>
      <c r="BCJ18" s="27"/>
      <c r="BCK18" s="25"/>
      <c r="BCL18" s="25"/>
      <c r="BCM18" s="25"/>
      <c r="BCN18" s="27"/>
      <c r="BCO18" s="28"/>
      <c r="BCP18" s="28"/>
      <c r="BCQ18" s="27"/>
      <c r="BCR18" s="27"/>
      <c r="BCS18" s="25"/>
      <c r="BCT18" s="25"/>
      <c r="BCU18" s="25"/>
      <c r="BCV18" s="27"/>
      <c r="BCW18" s="28"/>
      <c r="BCX18" s="28"/>
      <c r="BCY18" s="27"/>
      <c r="BCZ18" s="27"/>
      <c r="BDA18" s="25"/>
      <c r="BDB18" s="25"/>
      <c r="BDC18" s="25"/>
      <c r="BDD18" s="27"/>
      <c r="BDE18" s="28"/>
      <c r="BDF18" s="28"/>
      <c r="BDG18" s="27"/>
      <c r="BDH18" s="27"/>
      <c r="BDI18" s="25"/>
      <c r="BDJ18" s="25"/>
      <c r="BDK18" s="25"/>
      <c r="BDL18" s="27"/>
      <c r="BDM18" s="28"/>
      <c r="BDN18" s="28"/>
      <c r="BDO18" s="27"/>
      <c r="BDP18" s="27"/>
      <c r="BDQ18" s="25"/>
      <c r="BDR18" s="25"/>
      <c r="BDS18" s="25"/>
      <c r="BDT18" s="27"/>
      <c r="BDU18" s="28"/>
      <c r="BDV18" s="28"/>
      <c r="BDW18" s="27"/>
      <c r="BDX18" s="27"/>
      <c r="BDY18" s="25"/>
      <c r="BDZ18" s="25"/>
      <c r="BEA18" s="25"/>
      <c r="BEB18" s="27"/>
      <c r="BEC18" s="28"/>
      <c r="BED18" s="28"/>
      <c r="BEE18" s="27"/>
      <c r="BEF18" s="27"/>
      <c r="BEG18" s="25"/>
      <c r="BEH18" s="25"/>
      <c r="BEI18" s="25"/>
      <c r="BEJ18" s="27"/>
      <c r="BEK18" s="28"/>
      <c r="BEL18" s="28"/>
      <c r="BEM18" s="27"/>
      <c r="BEN18" s="27"/>
      <c r="BEO18" s="25"/>
      <c r="BEP18" s="25"/>
      <c r="BEQ18" s="25"/>
      <c r="BER18" s="27"/>
      <c r="BES18" s="28"/>
      <c r="BET18" s="28"/>
      <c r="BEU18" s="27"/>
      <c r="BEV18" s="27"/>
      <c r="BEW18" s="25"/>
      <c r="BEX18" s="25"/>
      <c r="BEY18" s="25"/>
      <c r="BEZ18" s="27"/>
      <c r="BFA18" s="28"/>
      <c r="BFB18" s="28"/>
      <c r="BFC18" s="27"/>
      <c r="BFD18" s="27"/>
      <c r="BFE18" s="25"/>
      <c r="BFF18" s="25"/>
      <c r="BFG18" s="25"/>
      <c r="BFH18" s="27"/>
      <c r="BFI18" s="28"/>
      <c r="BFJ18" s="28"/>
      <c r="BFK18" s="27"/>
      <c r="BFL18" s="27"/>
      <c r="BFM18" s="25"/>
      <c r="BFN18" s="25"/>
      <c r="BFO18" s="25"/>
      <c r="BFP18" s="27"/>
      <c r="BFQ18" s="28"/>
      <c r="BFR18" s="28"/>
      <c r="BFS18" s="27"/>
      <c r="BFT18" s="27"/>
      <c r="BFU18" s="25"/>
      <c r="BFV18" s="25"/>
      <c r="BFW18" s="25"/>
      <c r="BFX18" s="27"/>
      <c r="BFY18" s="28"/>
      <c r="BFZ18" s="28"/>
      <c r="BGA18" s="27"/>
      <c r="BGB18" s="27"/>
      <c r="BGC18" s="25"/>
      <c r="BGD18" s="25"/>
      <c r="BGE18" s="25"/>
      <c r="BGF18" s="27"/>
      <c r="BGG18" s="28"/>
      <c r="BGH18" s="28"/>
      <c r="BGI18" s="27"/>
      <c r="BGJ18" s="27"/>
      <c r="BGK18" s="25"/>
      <c r="BGL18" s="25"/>
      <c r="BGM18" s="25"/>
      <c r="BGN18" s="27"/>
      <c r="BGO18" s="28"/>
      <c r="BGP18" s="28"/>
      <c r="BGQ18" s="27"/>
      <c r="BGR18" s="27"/>
      <c r="BGS18" s="25"/>
      <c r="BGT18" s="25"/>
      <c r="BGU18" s="25"/>
      <c r="BGV18" s="27"/>
      <c r="BGW18" s="28"/>
      <c r="BGX18" s="28"/>
      <c r="BGY18" s="27"/>
      <c r="BGZ18" s="27"/>
      <c r="BHA18" s="25"/>
      <c r="BHB18" s="25"/>
      <c r="BHC18" s="25"/>
      <c r="BHD18" s="27"/>
      <c r="BHE18" s="28"/>
      <c r="BHF18" s="28"/>
      <c r="BHG18" s="27"/>
      <c r="BHH18" s="27"/>
      <c r="BHI18" s="25"/>
      <c r="BHJ18" s="25"/>
      <c r="BHK18" s="25"/>
      <c r="BHL18" s="27"/>
      <c r="BHM18" s="28"/>
      <c r="BHN18" s="28"/>
      <c r="BHO18" s="27"/>
      <c r="BHP18" s="27"/>
      <c r="BHQ18" s="25"/>
      <c r="BHR18" s="25"/>
      <c r="BHS18" s="25"/>
      <c r="BHT18" s="27"/>
      <c r="BHU18" s="28"/>
      <c r="BHV18" s="28"/>
      <c r="BHW18" s="27"/>
      <c r="BHX18" s="27"/>
      <c r="BHY18" s="25"/>
      <c r="BHZ18" s="25"/>
      <c r="BIA18" s="25"/>
      <c r="BIB18" s="27"/>
      <c r="BIC18" s="28"/>
      <c r="BID18" s="28"/>
      <c r="BIE18" s="27"/>
      <c r="BIF18" s="27"/>
      <c r="BIG18" s="25"/>
      <c r="BIH18" s="25"/>
      <c r="BII18" s="25"/>
      <c r="BIJ18" s="27"/>
      <c r="BIK18" s="28"/>
      <c r="BIL18" s="28"/>
      <c r="BIM18" s="27"/>
      <c r="BIN18" s="27"/>
      <c r="BIO18" s="25"/>
      <c r="BIP18" s="25"/>
      <c r="BIQ18" s="25"/>
      <c r="BIR18" s="27"/>
      <c r="BIS18" s="28"/>
      <c r="BIT18" s="28"/>
      <c r="BIU18" s="27"/>
      <c r="BIV18" s="27"/>
      <c r="BIW18" s="25"/>
      <c r="BIX18" s="25"/>
      <c r="BIY18" s="25"/>
      <c r="BIZ18" s="27"/>
      <c r="BJA18" s="28"/>
      <c r="BJB18" s="28"/>
      <c r="BJC18" s="27"/>
      <c r="BJD18" s="27"/>
      <c r="BJE18" s="25"/>
      <c r="BJF18" s="25"/>
      <c r="BJG18" s="25"/>
      <c r="BJH18" s="27"/>
      <c r="BJI18" s="28"/>
      <c r="BJJ18" s="28"/>
      <c r="BJK18" s="27"/>
      <c r="BJL18" s="27"/>
      <c r="BJM18" s="25"/>
      <c r="BJN18" s="25"/>
      <c r="BJO18" s="25"/>
      <c r="BJP18" s="27"/>
      <c r="BJQ18" s="28"/>
      <c r="BJR18" s="28"/>
      <c r="BJS18" s="27"/>
      <c r="BJT18" s="27"/>
      <c r="BJU18" s="25"/>
      <c r="BJV18" s="25"/>
      <c r="BJW18" s="25"/>
      <c r="BJX18" s="27"/>
      <c r="BJY18" s="28"/>
      <c r="BJZ18" s="28"/>
      <c r="BKA18" s="27"/>
      <c r="BKB18" s="27"/>
      <c r="BKC18" s="25"/>
      <c r="BKD18" s="25"/>
      <c r="BKE18" s="25"/>
      <c r="BKF18" s="27"/>
      <c r="BKG18" s="28"/>
      <c r="BKH18" s="28"/>
      <c r="BKI18" s="27"/>
      <c r="BKJ18" s="27"/>
      <c r="BKK18" s="25"/>
      <c r="BKL18" s="25"/>
      <c r="BKM18" s="25"/>
      <c r="BKN18" s="27"/>
      <c r="BKO18" s="28"/>
      <c r="BKP18" s="28"/>
      <c r="BKQ18" s="27"/>
      <c r="BKR18" s="27"/>
      <c r="BKS18" s="25"/>
      <c r="BKT18" s="25"/>
      <c r="BKU18" s="25"/>
      <c r="BKV18" s="27"/>
      <c r="BKW18" s="28"/>
      <c r="BKX18" s="28"/>
      <c r="BKY18" s="27"/>
      <c r="BKZ18" s="27"/>
      <c r="BLA18" s="25"/>
      <c r="BLB18" s="25"/>
      <c r="BLC18" s="25"/>
      <c r="BLD18" s="27"/>
      <c r="BLE18" s="28"/>
      <c r="BLF18" s="28"/>
      <c r="BLG18" s="27"/>
      <c r="BLH18" s="27"/>
      <c r="BLI18" s="25"/>
      <c r="BLJ18" s="25"/>
      <c r="BLK18" s="25"/>
      <c r="BLL18" s="27"/>
      <c r="BLM18" s="28"/>
      <c r="BLN18" s="28"/>
      <c r="BLO18" s="27"/>
      <c r="BLP18" s="27"/>
      <c r="BLQ18" s="25"/>
      <c r="BLR18" s="25"/>
      <c r="BLS18" s="25"/>
      <c r="BLT18" s="27"/>
      <c r="BLU18" s="28"/>
      <c r="BLV18" s="28"/>
      <c r="BLW18" s="27"/>
      <c r="BLX18" s="27"/>
      <c r="BLY18" s="25"/>
      <c r="BLZ18" s="25"/>
      <c r="BMA18" s="25"/>
      <c r="BMB18" s="27"/>
      <c r="BMC18" s="28"/>
      <c r="BMD18" s="28"/>
      <c r="BME18" s="27"/>
      <c r="BMF18" s="27"/>
      <c r="BMG18" s="25"/>
      <c r="BMH18" s="25"/>
      <c r="BMI18" s="25"/>
      <c r="BMJ18" s="27"/>
      <c r="BMK18" s="28"/>
      <c r="BML18" s="28"/>
      <c r="BMM18" s="27"/>
      <c r="BMN18" s="27"/>
      <c r="BMO18" s="25"/>
      <c r="BMP18" s="25"/>
      <c r="BMQ18" s="25"/>
      <c r="BMR18" s="27"/>
      <c r="BMS18" s="28"/>
      <c r="BMT18" s="28"/>
      <c r="BMU18" s="27"/>
      <c r="BMV18" s="27"/>
      <c r="BMW18" s="25"/>
      <c r="BMX18" s="25"/>
      <c r="BMY18" s="25"/>
      <c r="BMZ18" s="27"/>
      <c r="BNA18" s="28"/>
      <c r="BNB18" s="28"/>
      <c r="BNC18" s="27"/>
      <c r="BND18" s="27"/>
      <c r="BNE18" s="25"/>
      <c r="BNF18" s="25"/>
      <c r="BNG18" s="25"/>
      <c r="BNH18" s="27"/>
      <c r="BNI18" s="28"/>
      <c r="BNJ18" s="28"/>
      <c r="BNK18" s="27"/>
      <c r="BNL18" s="27"/>
      <c r="BNM18" s="25"/>
      <c r="BNN18" s="25"/>
      <c r="BNO18" s="25"/>
      <c r="BNP18" s="27"/>
      <c r="BNQ18" s="28"/>
      <c r="BNR18" s="28"/>
      <c r="BNS18" s="27"/>
      <c r="BNT18" s="27"/>
      <c r="BNU18" s="25"/>
      <c r="BNV18" s="25"/>
      <c r="BNW18" s="25"/>
      <c r="BNX18" s="27"/>
      <c r="BNY18" s="28"/>
      <c r="BNZ18" s="28"/>
      <c r="BOA18" s="27"/>
      <c r="BOB18" s="27"/>
      <c r="BOC18" s="25"/>
      <c r="BOD18" s="25"/>
      <c r="BOE18" s="25"/>
      <c r="BOF18" s="27"/>
      <c r="BOG18" s="28"/>
      <c r="BOH18" s="28"/>
      <c r="BOI18" s="27"/>
      <c r="BOJ18" s="27"/>
      <c r="BOK18" s="25"/>
      <c r="BOL18" s="25"/>
      <c r="BOM18" s="25"/>
      <c r="BON18" s="27"/>
      <c r="BOO18" s="28"/>
      <c r="BOP18" s="28"/>
      <c r="BOQ18" s="27"/>
      <c r="BOR18" s="27"/>
      <c r="BOS18" s="25"/>
      <c r="BOT18" s="25"/>
      <c r="BOU18" s="25"/>
      <c r="BOV18" s="27"/>
      <c r="BOW18" s="28"/>
      <c r="BOX18" s="28"/>
      <c r="BOY18" s="27"/>
      <c r="BOZ18" s="27"/>
      <c r="BPA18" s="25"/>
      <c r="BPB18" s="25"/>
      <c r="BPC18" s="25"/>
      <c r="BPD18" s="27"/>
      <c r="BPE18" s="28"/>
      <c r="BPF18" s="28"/>
      <c r="BPG18" s="27"/>
      <c r="BPH18" s="27"/>
      <c r="BPI18" s="25"/>
      <c r="BPJ18" s="25"/>
      <c r="BPK18" s="25"/>
      <c r="BPL18" s="27"/>
      <c r="BPM18" s="28"/>
      <c r="BPN18" s="28"/>
      <c r="BPO18" s="27"/>
      <c r="BPP18" s="27"/>
      <c r="BPQ18" s="25"/>
      <c r="BPR18" s="25"/>
      <c r="BPS18" s="25"/>
      <c r="BPT18" s="27"/>
      <c r="BPU18" s="28"/>
      <c r="BPV18" s="28"/>
      <c r="BPW18" s="27"/>
      <c r="BPX18" s="27"/>
      <c r="BPY18" s="25"/>
      <c r="BPZ18" s="25"/>
      <c r="BQA18" s="25"/>
      <c r="BQB18" s="27"/>
      <c r="BQC18" s="28"/>
      <c r="BQD18" s="28"/>
      <c r="BQE18" s="27"/>
      <c r="BQF18" s="27"/>
      <c r="BQG18" s="25"/>
      <c r="BQH18" s="25"/>
      <c r="BQI18" s="25"/>
      <c r="BQJ18" s="27"/>
      <c r="BQK18" s="28"/>
      <c r="BQL18" s="28"/>
      <c r="BQM18" s="27"/>
      <c r="BQN18" s="27"/>
      <c r="BQO18" s="25"/>
      <c r="BQP18" s="25"/>
      <c r="BQQ18" s="25"/>
      <c r="BQR18" s="27"/>
      <c r="BQS18" s="28"/>
      <c r="BQT18" s="28"/>
      <c r="BQU18" s="27"/>
      <c r="BQV18" s="27"/>
      <c r="BQW18" s="25"/>
      <c r="BQX18" s="25"/>
      <c r="BQY18" s="25"/>
      <c r="BQZ18" s="27"/>
      <c r="BRA18" s="28"/>
      <c r="BRB18" s="28"/>
      <c r="BRC18" s="27"/>
      <c r="BRD18" s="27"/>
      <c r="BRE18" s="25"/>
      <c r="BRF18" s="25"/>
      <c r="BRG18" s="25"/>
      <c r="BRH18" s="27"/>
      <c r="BRI18" s="28"/>
      <c r="BRJ18" s="28"/>
      <c r="BRK18" s="27"/>
      <c r="BRL18" s="27"/>
      <c r="BRM18" s="25"/>
      <c r="BRN18" s="25"/>
      <c r="BRO18" s="25"/>
      <c r="BRP18" s="27"/>
      <c r="BRQ18" s="28"/>
      <c r="BRR18" s="28"/>
      <c r="BRS18" s="27"/>
      <c r="BRT18" s="27"/>
      <c r="BRU18" s="25"/>
      <c r="BRV18" s="25"/>
      <c r="BRW18" s="25"/>
      <c r="BRX18" s="27"/>
      <c r="BRY18" s="28"/>
      <c r="BRZ18" s="28"/>
      <c r="BSA18" s="27"/>
      <c r="BSB18" s="27"/>
      <c r="BSC18" s="25"/>
      <c r="BSD18" s="25"/>
      <c r="BSE18" s="25"/>
      <c r="BSF18" s="27"/>
      <c r="BSG18" s="28"/>
      <c r="BSH18" s="28"/>
      <c r="BSI18" s="27"/>
      <c r="BSJ18" s="27"/>
      <c r="BSK18" s="25"/>
      <c r="BSL18" s="25"/>
      <c r="BSM18" s="25"/>
      <c r="BSN18" s="27"/>
      <c r="BSO18" s="28"/>
      <c r="BSP18" s="28"/>
      <c r="BSQ18" s="27"/>
      <c r="BSR18" s="27"/>
      <c r="BSS18" s="25"/>
      <c r="BST18" s="25"/>
      <c r="BSU18" s="25"/>
      <c r="BSV18" s="27"/>
      <c r="BSW18" s="28"/>
      <c r="BSX18" s="28"/>
      <c r="BSY18" s="27"/>
      <c r="BSZ18" s="27"/>
      <c r="BTA18" s="25"/>
      <c r="BTB18" s="25"/>
      <c r="BTC18" s="25"/>
      <c r="BTD18" s="27"/>
      <c r="BTE18" s="28"/>
      <c r="BTF18" s="28"/>
      <c r="BTG18" s="27"/>
      <c r="BTH18" s="27"/>
      <c r="BTI18" s="25"/>
      <c r="BTJ18" s="25"/>
      <c r="BTK18" s="25"/>
      <c r="BTL18" s="27"/>
      <c r="BTM18" s="28"/>
      <c r="BTN18" s="28"/>
      <c r="BTO18" s="27"/>
      <c r="BTP18" s="27"/>
      <c r="BTQ18" s="25"/>
      <c r="BTR18" s="25"/>
      <c r="BTS18" s="25"/>
      <c r="BTT18" s="27"/>
      <c r="BTU18" s="28"/>
      <c r="BTV18" s="28"/>
      <c r="BTW18" s="27"/>
      <c r="BTX18" s="27"/>
      <c r="BTY18" s="25"/>
      <c r="BTZ18" s="25"/>
      <c r="BUA18" s="25"/>
      <c r="BUB18" s="27"/>
      <c r="BUC18" s="28"/>
      <c r="BUD18" s="28"/>
      <c r="BUE18" s="27"/>
      <c r="BUF18" s="27"/>
      <c r="BUG18" s="25"/>
      <c r="BUH18" s="25"/>
      <c r="BUI18" s="25"/>
      <c r="BUJ18" s="27"/>
      <c r="BUK18" s="28"/>
      <c r="BUL18" s="28"/>
      <c r="BUM18" s="27"/>
      <c r="BUN18" s="27"/>
      <c r="BUO18" s="25"/>
      <c r="BUP18" s="25"/>
      <c r="BUQ18" s="25"/>
      <c r="BUR18" s="27"/>
      <c r="BUS18" s="28"/>
      <c r="BUT18" s="28"/>
      <c r="BUU18" s="27"/>
      <c r="BUV18" s="27"/>
      <c r="BUW18" s="25"/>
      <c r="BUX18" s="25"/>
      <c r="BUY18" s="25"/>
      <c r="BUZ18" s="27"/>
      <c r="BVA18" s="28"/>
      <c r="BVB18" s="28"/>
      <c r="BVC18" s="27"/>
      <c r="BVD18" s="27"/>
      <c r="BVE18" s="25"/>
      <c r="BVF18" s="25"/>
      <c r="BVG18" s="25"/>
      <c r="BVH18" s="27"/>
      <c r="BVI18" s="28"/>
      <c r="BVJ18" s="28"/>
      <c r="BVK18" s="27"/>
      <c r="BVL18" s="27"/>
      <c r="BVM18" s="25"/>
      <c r="BVN18" s="25"/>
      <c r="BVO18" s="25"/>
      <c r="BVP18" s="27"/>
      <c r="BVQ18" s="28"/>
      <c r="BVR18" s="28"/>
      <c r="BVS18" s="27"/>
      <c r="BVT18" s="27"/>
      <c r="BVU18" s="25"/>
      <c r="BVV18" s="25"/>
      <c r="BVW18" s="25"/>
      <c r="BVX18" s="27"/>
      <c r="BVY18" s="28"/>
      <c r="BVZ18" s="28"/>
      <c r="BWA18" s="27"/>
      <c r="BWB18" s="27"/>
      <c r="BWC18" s="25"/>
      <c r="BWD18" s="25"/>
      <c r="BWE18" s="25"/>
      <c r="BWF18" s="27"/>
      <c r="BWG18" s="28"/>
      <c r="BWH18" s="28"/>
      <c r="BWI18" s="27"/>
      <c r="BWJ18" s="27"/>
      <c r="BWK18" s="25"/>
      <c r="BWL18" s="25"/>
      <c r="BWM18" s="25"/>
      <c r="BWN18" s="27"/>
      <c r="BWO18" s="28"/>
      <c r="BWP18" s="28"/>
      <c r="BWQ18" s="27"/>
      <c r="BWR18" s="27"/>
      <c r="BWS18" s="25"/>
      <c r="BWT18" s="25"/>
      <c r="BWU18" s="25"/>
      <c r="BWV18" s="27"/>
      <c r="BWW18" s="28"/>
      <c r="BWX18" s="28"/>
      <c r="BWY18" s="27"/>
      <c r="BWZ18" s="27"/>
      <c r="BXA18" s="25"/>
      <c r="BXB18" s="25"/>
      <c r="BXC18" s="25"/>
      <c r="BXD18" s="27"/>
      <c r="BXE18" s="28"/>
      <c r="BXF18" s="28"/>
      <c r="BXG18" s="27"/>
      <c r="BXH18" s="27"/>
      <c r="BXI18" s="25"/>
      <c r="BXJ18" s="25"/>
      <c r="BXK18" s="25"/>
      <c r="BXL18" s="27"/>
      <c r="BXM18" s="28"/>
      <c r="BXN18" s="28"/>
      <c r="BXO18" s="27"/>
      <c r="BXP18" s="27"/>
      <c r="BXQ18" s="25"/>
      <c r="BXR18" s="25"/>
      <c r="BXS18" s="25"/>
      <c r="BXT18" s="27"/>
      <c r="BXU18" s="28"/>
      <c r="BXV18" s="28"/>
      <c r="BXW18" s="27"/>
      <c r="BXX18" s="27"/>
      <c r="BXY18" s="25"/>
      <c r="BXZ18" s="25"/>
      <c r="BYA18" s="25"/>
      <c r="BYB18" s="27"/>
      <c r="BYC18" s="28"/>
      <c r="BYD18" s="28"/>
      <c r="BYE18" s="27"/>
      <c r="BYF18" s="27"/>
      <c r="BYG18" s="25"/>
      <c r="BYH18" s="25"/>
      <c r="BYI18" s="25"/>
      <c r="BYJ18" s="27"/>
      <c r="BYK18" s="28"/>
      <c r="BYL18" s="28"/>
      <c r="BYM18" s="27"/>
      <c r="BYN18" s="27"/>
      <c r="BYO18" s="25"/>
      <c r="BYP18" s="25"/>
      <c r="BYQ18" s="25"/>
      <c r="BYR18" s="27"/>
      <c r="BYS18" s="28"/>
      <c r="BYT18" s="28"/>
      <c r="BYU18" s="27"/>
      <c r="BYV18" s="27"/>
      <c r="BYW18" s="25"/>
      <c r="BYX18" s="25"/>
      <c r="BYY18" s="25"/>
      <c r="BYZ18" s="27"/>
      <c r="BZA18" s="28"/>
      <c r="BZB18" s="28"/>
      <c r="BZC18" s="27"/>
      <c r="BZD18" s="27"/>
      <c r="BZE18" s="25"/>
      <c r="BZF18" s="25"/>
      <c r="BZG18" s="25"/>
      <c r="BZH18" s="27"/>
      <c r="BZI18" s="28"/>
      <c r="BZJ18" s="28"/>
      <c r="BZK18" s="27"/>
      <c r="BZL18" s="27"/>
      <c r="BZM18" s="25"/>
      <c r="BZN18" s="25"/>
      <c r="BZO18" s="25"/>
      <c r="BZP18" s="27"/>
      <c r="BZQ18" s="28"/>
      <c r="BZR18" s="28"/>
      <c r="BZS18" s="27"/>
      <c r="BZT18" s="27"/>
      <c r="BZU18" s="25"/>
      <c r="BZV18" s="25"/>
      <c r="BZW18" s="25"/>
      <c r="BZX18" s="27"/>
      <c r="BZY18" s="28"/>
      <c r="BZZ18" s="28"/>
      <c r="CAA18" s="27"/>
      <c r="CAB18" s="27"/>
      <c r="CAC18" s="25"/>
      <c r="CAD18" s="25"/>
      <c r="CAE18" s="25"/>
      <c r="CAF18" s="27"/>
      <c r="CAG18" s="28"/>
      <c r="CAH18" s="28"/>
      <c r="CAI18" s="27"/>
      <c r="CAJ18" s="27"/>
      <c r="CAK18" s="25"/>
      <c r="CAL18" s="25"/>
      <c r="CAM18" s="25"/>
      <c r="CAN18" s="27"/>
      <c r="CAO18" s="28"/>
      <c r="CAP18" s="28"/>
      <c r="CAQ18" s="27"/>
      <c r="CAR18" s="27"/>
      <c r="CAS18" s="25"/>
      <c r="CAT18" s="25"/>
      <c r="CAU18" s="25"/>
      <c r="CAV18" s="27"/>
      <c r="CAW18" s="28"/>
      <c r="CAX18" s="28"/>
      <c r="CAY18" s="27"/>
      <c r="CAZ18" s="27"/>
      <c r="CBA18" s="25"/>
      <c r="CBB18" s="25"/>
      <c r="CBC18" s="25"/>
      <c r="CBD18" s="27"/>
      <c r="CBE18" s="28"/>
      <c r="CBF18" s="28"/>
      <c r="CBG18" s="27"/>
      <c r="CBH18" s="27"/>
      <c r="CBI18" s="25"/>
      <c r="CBJ18" s="25"/>
      <c r="CBK18" s="25"/>
      <c r="CBL18" s="27"/>
      <c r="CBM18" s="28"/>
      <c r="CBN18" s="28"/>
      <c r="CBO18" s="27"/>
      <c r="CBP18" s="27"/>
      <c r="CBQ18" s="25"/>
      <c r="CBR18" s="25"/>
      <c r="CBS18" s="25"/>
      <c r="CBT18" s="27"/>
      <c r="CBU18" s="28"/>
      <c r="CBV18" s="28"/>
      <c r="CBW18" s="27"/>
      <c r="CBX18" s="27"/>
      <c r="CBY18" s="25"/>
      <c r="CBZ18" s="25"/>
      <c r="CCA18" s="25"/>
      <c r="CCB18" s="27"/>
      <c r="CCC18" s="28"/>
      <c r="CCD18" s="28"/>
      <c r="CCE18" s="27"/>
      <c r="CCF18" s="27"/>
      <c r="CCG18" s="25"/>
      <c r="CCH18" s="25"/>
      <c r="CCI18" s="25"/>
      <c r="CCJ18" s="27"/>
      <c r="CCK18" s="28"/>
      <c r="CCL18" s="28"/>
      <c r="CCM18" s="27"/>
      <c r="CCN18" s="27"/>
      <c r="CCO18" s="25"/>
      <c r="CCP18" s="25"/>
      <c r="CCQ18" s="25"/>
      <c r="CCR18" s="27"/>
      <c r="CCS18" s="28"/>
      <c r="CCT18" s="28"/>
      <c r="CCU18" s="27"/>
      <c r="CCV18" s="27"/>
      <c r="CCW18" s="25"/>
      <c r="CCX18" s="25"/>
      <c r="CCY18" s="25"/>
      <c r="CCZ18" s="27"/>
      <c r="CDA18" s="28"/>
      <c r="CDB18" s="28"/>
      <c r="CDC18" s="27"/>
      <c r="CDD18" s="27"/>
      <c r="CDE18" s="25"/>
      <c r="CDF18" s="25"/>
      <c r="CDG18" s="25"/>
      <c r="CDH18" s="27"/>
      <c r="CDI18" s="28"/>
      <c r="CDJ18" s="28"/>
      <c r="CDK18" s="27"/>
      <c r="CDL18" s="27"/>
      <c r="CDM18" s="25"/>
      <c r="CDN18" s="25"/>
      <c r="CDO18" s="25"/>
      <c r="CDP18" s="27"/>
      <c r="CDQ18" s="28"/>
      <c r="CDR18" s="28"/>
      <c r="CDS18" s="27"/>
      <c r="CDT18" s="27"/>
      <c r="CDU18" s="25"/>
      <c r="CDV18" s="25"/>
      <c r="CDW18" s="25"/>
      <c r="CDX18" s="27"/>
      <c r="CDY18" s="28"/>
      <c r="CDZ18" s="28"/>
      <c r="CEA18" s="27"/>
      <c r="CEB18" s="27"/>
      <c r="CEC18" s="25"/>
      <c r="CED18" s="25"/>
      <c r="CEE18" s="25"/>
      <c r="CEF18" s="27"/>
      <c r="CEG18" s="28"/>
      <c r="CEH18" s="28"/>
      <c r="CEI18" s="27"/>
      <c r="CEJ18" s="27"/>
      <c r="CEK18" s="25"/>
      <c r="CEL18" s="25"/>
      <c r="CEM18" s="25"/>
      <c r="CEN18" s="27"/>
      <c r="CEO18" s="28"/>
      <c r="CEP18" s="28"/>
      <c r="CEQ18" s="27"/>
      <c r="CER18" s="27"/>
      <c r="CES18" s="25"/>
      <c r="CET18" s="25"/>
      <c r="CEU18" s="25"/>
      <c r="CEV18" s="27"/>
      <c r="CEW18" s="28"/>
      <c r="CEX18" s="28"/>
      <c r="CEY18" s="27"/>
      <c r="CEZ18" s="27"/>
      <c r="CFA18" s="25"/>
      <c r="CFB18" s="25"/>
      <c r="CFC18" s="25"/>
      <c r="CFD18" s="27"/>
      <c r="CFE18" s="28"/>
      <c r="CFF18" s="28"/>
      <c r="CFG18" s="27"/>
      <c r="CFH18" s="27"/>
      <c r="CFI18" s="25"/>
      <c r="CFJ18" s="25"/>
      <c r="CFK18" s="25"/>
      <c r="CFL18" s="27"/>
      <c r="CFM18" s="28"/>
      <c r="CFN18" s="28"/>
      <c r="CFO18" s="27"/>
      <c r="CFP18" s="27"/>
      <c r="CFQ18" s="25"/>
      <c r="CFR18" s="25"/>
      <c r="CFS18" s="25"/>
      <c r="CFT18" s="27"/>
      <c r="CFU18" s="28"/>
      <c r="CFV18" s="28"/>
      <c r="CFW18" s="27"/>
      <c r="CFX18" s="27"/>
      <c r="CFY18" s="25"/>
      <c r="CFZ18" s="25"/>
      <c r="CGA18" s="25"/>
      <c r="CGB18" s="27"/>
      <c r="CGC18" s="28"/>
      <c r="CGD18" s="28"/>
      <c r="CGE18" s="27"/>
      <c r="CGF18" s="27"/>
      <c r="CGG18" s="25"/>
      <c r="CGH18" s="25"/>
      <c r="CGI18" s="25"/>
      <c r="CGJ18" s="27"/>
      <c r="CGK18" s="28"/>
      <c r="CGL18" s="28"/>
      <c r="CGM18" s="27"/>
      <c r="CGN18" s="27"/>
      <c r="CGO18" s="25"/>
      <c r="CGP18" s="25"/>
      <c r="CGQ18" s="25"/>
      <c r="CGR18" s="27"/>
      <c r="CGS18" s="28"/>
      <c r="CGT18" s="28"/>
      <c r="CGU18" s="27"/>
      <c r="CGV18" s="27"/>
      <c r="CGW18" s="25"/>
      <c r="CGX18" s="25"/>
      <c r="CGY18" s="25"/>
      <c r="CGZ18" s="27"/>
      <c r="CHA18" s="28"/>
      <c r="CHB18" s="28"/>
      <c r="CHC18" s="27"/>
      <c r="CHD18" s="27"/>
      <c r="CHE18" s="25"/>
      <c r="CHF18" s="25"/>
      <c r="CHG18" s="25"/>
      <c r="CHH18" s="27"/>
      <c r="CHI18" s="28"/>
      <c r="CHJ18" s="28"/>
      <c r="CHK18" s="27"/>
      <c r="CHL18" s="27"/>
      <c r="CHM18" s="25"/>
      <c r="CHN18" s="25"/>
      <c r="CHO18" s="25"/>
      <c r="CHP18" s="27"/>
      <c r="CHQ18" s="28"/>
      <c r="CHR18" s="28"/>
      <c r="CHS18" s="27"/>
      <c r="CHT18" s="27"/>
      <c r="CHU18" s="25"/>
      <c r="CHV18" s="25"/>
      <c r="CHW18" s="25"/>
      <c r="CHX18" s="27"/>
      <c r="CHY18" s="28"/>
      <c r="CHZ18" s="28"/>
      <c r="CIA18" s="27"/>
      <c r="CIB18" s="27"/>
      <c r="CIC18" s="25"/>
      <c r="CID18" s="25"/>
      <c r="CIE18" s="25"/>
      <c r="CIF18" s="27"/>
      <c r="CIG18" s="28"/>
      <c r="CIH18" s="28"/>
      <c r="CII18" s="27"/>
      <c r="CIJ18" s="27"/>
      <c r="CIK18" s="25"/>
      <c r="CIL18" s="25"/>
      <c r="CIM18" s="25"/>
      <c r="CIN18" s="27"/>
      <c r="CIO18" s="28"/>
      <c r="CIP18" s="28"/>
      <c r="CIQ18" s="27"/>
      <c r="CIR18" s="27"/>
      <c r="CIS18" s="25"/>
      <c r="CIT18" s="25"/>
      <c r="CIU18" s="25"/>
      <c r="CIV18" s="27"/>
      <c r="CIW18" s="28"/>
      <c r="CIX18" s="28"/>
      <c r="CIY18" s="27"/>
      <c r="CIZ18" s="27"/>
      <c r="CJA18" s="25"/>
      <c r="CJB18" s="25"/>
      <c r="CJC18" s="25"/>
      <c r="CJD18" s="27"/>
      <c r="CJE18" s="28"/>
      <c r="CJF18" s="28"/>
      <c r="CJG18" s="27"/>
      <c r="CJH18" s="27"/>
      <c r="CJI18" s="25"/>
      <c r="CJJ18" s="25"/>
      <c r="CJK18" s="25"/>
      <c r="CJL18" s="27"/>
      <c r="CJM18" s="28"/>
      <c r="CJN18" s="28"/>
      <c r="CJO18" s="27"/>
      <c r="CJP18" s="27"/>
      <c r="CJQ18" s="25"/>
      <c r="CJR18" s="25"/>
      <c r="CJS18" s="25"/>
      <c r="CJT18" s="27"/>
      <c r="CJU18" s="28"/>
      <c r="CJV18" s="28"/>
      <c r="CJW18" s="27"/>
      <c r="CJX18" s="27"/>
      <c r="CJY18" s="25"/>
      <c r="CJZ18" s="25"/>
      <c r="CKA18" s="25"/>
      <c r="CKB18" s="27"/>
      <c r="CKC18" s="28"/>
      <c r="CKD18" s="28"/>
      <c r="CKE18" s="27"/>
      <c r="CKF18" s="27"/>
      <c r="CKG18" s="25"/>
      <c r="CKH18" s="25"/>
      <c r="CKI18" s="25"/>
      <c r="CKJ18" s="27"/>
      <c r="CKK18" s="28"/>
      <c r="CKL18" s="28"/>
      <c r="CKM18" s="27"/>
      <c r="CKN18" s="27"/>
      <c r="CKO18" s="25"/>
      <c r="CKP18" s="25"/>
      <c r="CKQ18" s="25"/>
      <c r="CKR18" s="27"/>
      <c r="CKS18" s="28"/>
      <c r="CKT18" s="28"/>
      <c r="CKU18" s="27"/>
      <c r="CKV18" s="27"/>
      <c r="CKW18" s="25"/>
      <c r="CKX18" s="25"/>
      <c r="CKY18" s="25"/>
      <c r="CKZ18" s="27"/>
      <c r="CLA18" s="28"/>
      <c r="CLB18" s="28"/>
      <c r="CLC18" s="27"/>
      <c r="CLD18" s="27"/>
      <c r="CLE18" s="25"/>
      <c r="CLF18" s="25"/>
      <c r="CLG18" s="25"/>
      <c r="CLH18" s="27"/>
      <c r="CLI18" s="28"/>
      <c r="CLJ18" s="28"/>
      <c r="CLK18" s="27"/>
      <c r="CLL18" s="27"/>
      <c r="CLM18" s="25"/>
      <c r="CLN18" s="25"/>
      <c r="CLO18" s="25"/>
      <c r="CLP18" s="27"/>
      <c r="CLQ18" s="28"/>
      <c r="CLR18" s="28"/>
      <c r="CLS18" s="27"/>
      <c r="CLT18" s="27"/>
      <c r="CLU18" s="25"/>
      <c r="CLV18" s="25"/>
      <c r="CLW18" s="25"/>
      <c r="CLX18" s="27"/>
      <c r="CLY18" s="28"/>
      <c r="CLZ18" s="28"/>
      <c r="CMA18" s="27"/>
      <c r="CMB18" s="27"/>
      <c r="CMC18" s="25"/>
      <c r="CMD18" s="25"/>
      <c r="CME18" s="25"/>
      <c r="CMF18" s="27"/>
      <c r="CMG18" s="28"/>
      <c r="CMH18" s="28"/>
      <c r="CMI18" s="27"/>
      <c r="CMJ18" s="27"/>
      <c r="CMK18" s="25"/>
      <c r="CML18" s="25"/>
      <c r="CMM18" s="25"/>
      <c r="CMN18" s="27"/>
      <c r="CMO18" s="28"/>
      <c r="CMP18" s="28"/>
      <c r="CMQ18" s="27"/>
      <c r="CMR18" s="27"/>
      <c r="CMS18" s="25"/>
      <c r="CMT18" s="25"/>
      <c r="CMU18" s="25"/>
      <c r="CMV18" s="27"/>
      <c r="CMW18" s="28"/>
      <c r="CMX18" s="28"/>
      <c r="CMY18" s="27"/>
      <c r="CMZ18" s="27"/>
      <c r="CNA18" s="25"/>
      <c r="CNB18" s="25"/>
      <c r="CNC18" s="25"/>
      <c r="CND18" s="27"/>
      <c r="CNE18" s="28"/>
      <c r="CNF18" s="28"/>
      <c r="CNG18" s="27"/>
      <c r="CNH18" s="27"/>
      <c r="CNI18" s="25"/>
      <c r="CNJ18" s="25"/>
      <c r="CNK18" s="25"/>
      <c r="CNL18" s="27"/>
      <c r="CNM18" s="28"/>
      <c r="CNN18" s="28"/>
      <c r="CNO18" s="27"/>
      <c r="CNP18" s="27"/>
      <c r="CNQ18" s="25"/>
      <c r="CNR18" s="25"/>
      <c r="CNS18" s="25"/>
      <c r="CNT18" s="27"/>
      <c r="CNU18" s="28"/>
      <c r="CNV18" s="28"/>
      <c r="CNW18" s="27"/>
      <c r="CNX18" s="27"/>
      <c r="CNY18" s="25"/>
      <c r="CNZ18" s="25"/>
      <c r="COA18" s="25"/>
      <c r="COB18" s="27"/>
      <c r="COC18" s="28"/>
      <c r="COD18" s="28"/>
      <c r="COE18" s="27"/>
      <c r="COF18" s="27"/>
      <c r="COG18" s="25"/>
      <c r="COH18" s="25"/>
      <c r="COI18" s="25"/>
      <c r="COJ18" s="27"/>
      <c r="COK18" s="28"/>
      <c r="COL18" s="28"/>
      <c r="COM18" s="27"/>
      <c r="CON18" s="27"/>
      <c r="COO18" s="25"/>
      <c r="COP18" s="25"/>
      <c r="COQ18" s="25"/>
      <c r="COR18" s="27"/>
      <c r="COS18" s="28"/>
      <c r="COT18" s="28"/>
      <c r="COU18" s="27"/>
      <c r="COV18" s="27"/>
      <c r="COW18" s="25"/>
      <c r="COX18" s="25"/>
      <c r="COY18" s="25"/>
      <c r="COZ18" s="27"/>
      <c r="CPA18" s="28"/>
      <c r="CPB18" s="28"/>
      <c r="CPC18" s="27"/>
      <c r="CPD18" s="27"/>
      <c r="CPE18" s="25"/>
      <c r="CPF18" s="25"/>
      <c r="CPG18" s="25"/>
      <c r="CPH18" s="27"/>
      <c r="CPI18" s="28"/>
      <c r="CPJ18" s="28"/>
      <c r="CPK18" s="27"/>
      <c r="CPL18" s="27"/>
      <c r="CPM18" s="25"/>
      <c r="CPN18" s="25"/>
      <c r="CPO18" s="25"/>
      <c r="CPP18" s="27"/>
      <c r="CPQ18" s="28"/>
      <c r="CPR18" s="28"/>
      <c r="CPS18" s="27"/>
      <c r="CPT18" s="27"/>
      <c r="CPU18" s="25"/>
      <c r="CPV18" s="25"/>
      <c r="CPW18" s="25"/>
      <c r="CPX18" s="27"/>
      <c r="CPY18" s="28"/>
      <c r="CPZ18" s="28"/>
      <c r="CQA18" s="27"/>
      <c r="CQB18" s="27"/>
      <c r="CQC18" s="25"/>
      <c r="CQD18" s="25"/>
      <c r="CQE18" s="25"/>
      <c r="CQF18" s="27"/>
      <c r="CQG18" s="28"/>
      <c r="CQH18" s="28"/>
      <c r="CQI18" s="27"/>
      <c r="CQJ18" s="27"/>
      <c r="CQK18" s="25"/>
      <c r="CQL18" s="25"/>
      <c r="CQM18" s="25"/>
      <c r="CQN18" s="27"/>
      <c r="CQO18" s="28"/>
      <c r="CQP18" s="28"/>
      <c r="CQQ18" s="27"/>
      <c r="CQR18" s="27"/>
      <c r="CQS18" s="25"/>
      <c r="CQT18" s="25"/>
      <c r="CQU18" s="25"/>
      <c r="CQV18" s="27"/>
      <c r="CQW18" s="28"/>
      <c r="CQX18" s="28"/>
      <c r="CQY18" s="27"/>
      <c r="CQZ18" s="27"/>
      <c r="CRA18" s="25"/>
      <c r="CRB18" s="25"/>
      <c r="CRC18" s="25"/>
      <c r="CRD18" s="27"/>
      <c r="CRE18" s="28"/>
      <c r="CRF18" s="28"/>
      <c r="CRG18" s="27"/>
      <c r="CRH18" s="27"/>
      <c r="CRI18" s="25"/>
      <c r="CRJ18" s="25"/>
      <c r="CRK18" s="25"/>
      <c r="CRL18" s="27"/>
      <c r="CRM18" s="28"/>
      <c r="CRN18" s="28"/>
      <c r="CRO18" s="27"/>
      <c r="CRP18" s="27"/>
      <c r="CRQ18" s="25"/>
      <c r="CRR18" s="25"/>
      <c r="CRS18" s="25"/>
      <c r="CRT18" s="27"/>
      <c r="CRU18" s="28"/>
      <c r="CRV18" s="28"/>
      <c r="CRW18" s="27"/>
      <c r="CRX18" s="27"/>
      <c r="CRY18" s="25"/>
      <c r="CRZ18" s="25"/>
      <c r="CSA18" s="25"/>
      <c r="CSB18" s="27"/>
      <c r="CSC18" s="28"/>
      <c r="CSD18" s="28"/>
      <c r="CSE18" s="27"/>
      <c r="CSF18" s="27"/>
      <c r="CSG18" s="25"/>
      <c r="CSH18" s="25"/>
      <c r="CSI18" s="25"/>
      <c r="CSJ18" s="27"/>
      <c r="CSK18" s="28"/>
      <c r="CSL18" s="28"/>
      <c r="CSM18" s="27"/>
      <c r="CSN18" s="27"/>
      <c r="CSO18" s="25"/>
      <c r="CSP18" s="25"/>
      <c r="CSQ18" s="25"/>
      <c r="CSR18" s="27"/>
      <c r="CSS18" s="28"/>
      <c r="CST18" s="28"/>
      <c r="CSU18" s="27"/>
      <c r="CSV18" s="27"/>
      <c r="CSW18" s="25"/>
      <c r="CSX18" s="25"/>
      <c r="CSY18" s="25"/>
      <c r="CSZ18" s="27"/>
      <c r="CTA18" s="28"/>
      <c r="CTB18" s="28"/>
      <c r="CTC18" s="27"/>
      <c r="CTD18" s="27"/>
      <c r="CTE18" s="25"/>
      <c r="CTF18" s="25"/>
      <c r="CTG18" s="25"/>
      <c r="CTH18" s="27"/>
      <c r="CTI18" s="28"/>
      <c r="CTJ18" s="28"/>
      <c r="CTK18" s="27"/>
      <c r="CTL18" s="27"/>
      <c r="CTM18" s="25"/>
      <c r="CTN18" s="25"/>
      <c r="CTO18" s="25"/>
      <c r="CTP18" s="27"/>
      <c r="CTQ18" s="28"/>
      <c r="CTR18" s="28"/>
      <c r="CTS18" s="27"/>
      <c r="CTT18" s="27"/>
      <c r="CTU18" s="25"/>
      <c r="CTV18" s="25"/>
      <c r="CTW18" s="25"/>
      <c r="CTX18" s="27"/>
      <c r="CTY18" s="28"/>
      <c r="CTZ18" s="28"/>
      <c r="CUA18" s="27"/>
      <c r="CUB18" s="27"/>
      <c r="CUC18" s="25"/>
      <c r="CUD18" s="25"/>
      <c r="CUE18" s="25"/>
      <c r="CUF18" s="27"/>
      <c r="CUG18" s="28"/>
      <c r="CUH18" s="28"/>
      <c r="CUI18" s="27"/>
      <c r="CUJ18" s="27"/>
      <c r="CUK18" s="25"/>
      <c r="CUL18" s="25"/>
      <c r="CUM18" s="25"/>
      <c r="CUN18" s="27"/>
      <c r="CUO18" s="28"/>
      <c r="CUP18" s="28"/>
      <c r="CUQ18" s="27"/>
      <c r="CUR18" s="27"/>
      <c r="CUS18" s="25"/>
      <c r="CUT18" s="25"/>
      <c r="CUU18" s="25"/>
      <c r="CUV18" s="27"/>
      <c r="CUW18" s="28"/>
      <c r="CUX18" s="28"/>
      <c r="CUY18" s="27"/>
      <c r="CUZ18" s="27"/>
      <c r="CVA18" s="25"/>
      <c r="CVB18" s="25"/>
      <c r="CVC18" s="25"/>
      <c r="CVD18" s="27"/>
      <c r="CVE18" s="28"/>
      <c r="CVF18" s="28"/>
      <c r="CVG18" s="27"/>
      <c r="CVH18" s="27"/>
      <c r="CVI18" s="25"/>
      <c r="CVJ18" s="25"/>
      <c r="CVK18" s="25"/>
      <c r="CVL18" s="27"/>
      <c r="CVM18" s="28"/>
      <c r="CVN18" s="28"/>
      <c r="CVO18" s="27"/>
      <c r="CVP18" s="27"/>
      <c r="CVQ18" s="25"/>
      <c r="CVR18" s="25"/>
      <c r="CVS18" s="25"/>
      <c r="CVT18" s="27"/>
      <c r="CVU18" s="28"/>
      <c r="CVV18" s="28"/>
      <c r="CVW18" s="27"/>
      <c r="CVX18" s="27"/>
      <c r="CVY18" s="25"/>
      <c r="CVZ18" s="25"/>
      <c r="CWA18" s="25"/>
      <c r="CWB18" s="27"/>
      <c r="CWC18" s="28"/>
      <c r="CWD18" s="28"/>
      <c r="CWE18" s="27"/>
      <c r="CWF18" s="27"/>
      <c r="CWG18" s="25"/>
      <c r="CWH18" s="25"/>
      <c r="CWI18" s="25"/>
      <c r="CWJ18" s="27"/>
      <c r="CWK18" s="28"/>
      <c r="CWL18" s="28"/>
      <c r="CWM18" s="27"/>
      <c r="CWN18" s="27"/>
      <c r="CWO18" s="25"/>
      <c r="CWP18" s="25"/>
      <c r="CWQ18" s="25"/>
      <c r="CWR18" s="27"/>
      <c r="CWS18" s="28"/>
      <c r="CWT18" s="28"/>
      <c r="CWU18" s="27"/>
      <c r="CWV18" s="27"/>
      <c r="CWW18" s="25"/>
      <c r="CWX18" s="25"/>
      <c r="CWY18" s="25"/>
      <c r="CWZ18" s="27"/>
      <c r="CXA18" s="28"/>
      <c r="CXB18" s="28"/>
      <c r="CXC18" s="27"/>
      <c r="CXD18" s="27"/>
      <c r="CXE18" s="25"/>
      <c r="CXF18" s="25"/>
      <c r="CXG18" s="25"/>
      <c r="CXH18" s="27"/>
      <c r="CXI18" s="28"/>
      <c r="CXJ18" s="28"/>
      <c r="CXK18" s="27"/>
      <c r="CXL18" s="27"/>
      <c r="CXM18" s="25"/>
      <c r="CXN18" s="25"/>
      <c r="CXO18" s="25"/>
      <c r="CXP18" s="27"/>
      <c r="CXQ18" s="28"/>
      <c r="CXR18" s="28"/>
      <c r="CXS18" s="27"/>
      <c r="CXT18" s="27"/>
      <c r="CXU18" s="25"/>
      <c r="CXV18" s="25"/>
      <c r="CXW18" s="25"/>
      <c r="CXX18" s="27"/>
      <c r="CXY18" s="28"/>
      <c r="CXZ18" s="28"/>
      <c r="CYA18" s="27"/>
      <c r="CYB18" s="27"/>
      <c r="CYC18" s="25"/>
      <c r="CYD18" s="25"/>
      <c r="CYE18" s="25"/>
      <c r="CYF18" s="27"/>
      <c r="CYG18" s="28"/>
      <c r="CYH18" s="28"/>
      <c r="CYI18" s="27"/>
      <c r="CYJ18" s="27"/>
      <c r="CYK18" s="25"/>
      <c r="CYL18" s="25"/>
      <c r="CYM18" s="25"/>
      <c r="CYN18" s="27"/>
      <c r="CYO18" s="28"/>
      <c r="CYP18" s="28"/>
      <c r="CYQ18" s="27"/>
      <c r="CYR18" s="27"/>
      <c r="CYS18" s="25"/>
      <c r="CYT18" s="25"/>
      <c r="CYU18" s="25"/>
      <c r="CYV18" s="27"/>
      <c r="CYW18" s="28"/>
      <c r="CYX18" s="28"/>
      <c r="CYY18" s="27"/>
      <c r="CYZ18" s="27"/>
      <c r="CZA18" s="25"/>
      <c r="CZB18" s="25"/>
      <c r="CZC18" s="25"/>
      <c r="CZD18" s="27"/>
      <c r="CZE18" s="28"/>
      <c r="CZF18" s="28"/>
      <c r="CZG18" s="27"/>
      <c r="CZH18" s="27"/>
      <c r="CZI18" s="25"/>
      <c r="CZJ18" s="25"/>
      <c r="CZK18" s="25"/>
      <c r="CZL18" s="27"/>
      <c r="CZM18" s="28"/>
      <c r="CZN18" s="28"/>
      <c r="CZO18" s="27"/>
      <c r="CZP18" s="27"/>
      <c r="CZQ18" s="25"/>
      <c r="CZR18" s="25"/>
      <c r="CZS18" s="25"/>
      <c r="CZT18" s="27"/>
      <c r="CZU18" s="28"/>
      <c r="CZV18" s="28"/>
      <c r="CZW18" s="27"/>
      <c r="CZX18" s="27"/>
      <c r="CZY18" s="25"/>
      <c r="CZZ18" s="25"/>
      <c r="DAA18" s="25"/>
      <c r="DAB18" s="27"/>
      <c r="DAC18" s="28"/>
      <c r="DAD18" s="28"/>
      <c r="DAE18" s="27"/>
      <c r="DAF18" s="27"/>
      <c r="DAG18" s="25"/>
      <c r="DAH18" s="25"/>
      <c r="DAI18" s="25"/>
      <c r="DAJ18" s="27"/>
      <c r="DAK18" s="28"/>
      <c r="DAL18" s="28"/>
      <c r="DAM18" s="27"/>
      <c r="DAN18" s="27"/>
      <c r="DAO18" s="25"/>
      <c r="DAP18" s="25"/>
      <c r="DAQ18" s="25"/>
      <c r="DAR18" s="27"/>
      <c r="DAS18" s="28"/>
      <c r="DAT18" s="28"/>
      <c r="DAU18" s="27"/>
      <c r="DAV18" s="27"/>
      <c r="DAW18" s="25"/>
      <c r="DAX18" s="25"/>
      <c r="DAY18" s="25"/>
      <c r="DAZ18" s="27"/>
      <c r="DBA18" s="28"/>
      <c r="DBB18" s="28"/>
      <c r="DBC18" s="27"/>
      <c r="DBD18" s="27"/>
      <c r="DBE18" s="25"/>
      <c r="DBF18" s="25"/>
      <c r="DBG18" s="25"/>
      <c r="DBH18" s="27"/>
      <c r="DBI18" s="28"/>
      <c r="DBJ18" s="28"/>
      <c r="DBK18" s="27"/>
      <c r="DBL18" s="27"/>
      <c r="DBM18" s="25"/>
      <c r="DBN18" s="25"/>
      <c r="DBO18" s="25"/>
      <c r="DBP18" s="27"/>
      <c r="DBQ18" s="28"/>
      <c r="DBR18" s="28"/>
      <c r="DBS18" s="27"/>
      <c r="DBT18" s="27"/>
      <c r="DBU18" s="25"/>
      <c r="DBV18" s="25"/>
      <c r="DBW18" s="25"/>
      <c r="DBX18" s="27"/>
      <c r="DBY18" s="28"/>
      <c r="DBZ18" s="28"/>
      <c r="DCA18" s="27"/>
      <c r="DCB18" s="27"/>
      <c r="DCC18" s="25"/>
      <c r="DCD18" s="25"/>
      <c r="DCE18" s="25"/>
      <c r="DCF18" s="27"/>
      <c r="DCG18" s="28"/>
      <c r="DCH18" s="28"/>
      <c r="DCI18" s="27"/>
      <c r="DCJ18" s="27"/>
      <c r="DCK18" s="25"/>
      <c r="DCL18" s="25"/>
      <c r="DCM18" s="25"/>
      <c r="DCN18" s="27"/>
      <c r="DCO18" s="28"/>
      <c r="DCP18" s="28"/>
      <c r="DCQ18" s="27"/>
      <c r="DCR18" s="27"/>
      <c r="DCS18" s="25"/>
      <c r="DCT18" s="25"/>
      <c r="DCU18" s="25"/>
      <c r="DCV18" s="27"/>
      <c r="DCW18" s="28"/>
      <c r="DCX18" s="28"/>
      <c r="DCY18" s="27"/>
      <c r="DCZ18" s="27"/>
      <c r="DDA18" s="25"/>
      <c r="DDB18" s="25"/>
      <c r="DDC18" s="25"/>
      <c r="DDD18" s="27"/>
      <c r="DDE18" s="28"/>
      <c r="DDF18" s="28"/>
      <c r="DDG18" s="27"/>
      <c r="DDH18" s="27"/>
      <c r="DDI18" s="25"/>
      <c r="DDJ18" s="25"/>
      <c r="DDK18" s="25"/>
      <c r="DDL18" s="27"/>
      <c r="DDM18" s="28"/>
      <c r="DDN18" s="28"/>
      <c r="DDO18" s="27"/>
      <c r="DDP18" s="27"/>
      <c r="DDQ18" s="25"/>
      <c r="DDR18" s="25"/>
      <c r="DDS18" s="25"/>
      <c r="DDT18" s="27"/>
      <c r="DDU18" s="28"/>
      <c r="DDV18" s="28"/>
      <c r="DDW18" s="27"/>
      <c r="DDX18" s="27"/>
      <c r="DDY18" s="25"/>
      <c r="DDZ18" s="25"/>
      <c r="DEA18" s="25"/>
      <c r="DEB18" s="27"/>
      <c r="DEC18" s="28"/>
      <c r="DED18" s="28"/>
      <c r="DEE18" s="27"/>
      <c r="DEF18" s="27"/>
      <c r="DEG18" s="25"/>
      <c r="DEH18" s="25"/>
      <c r="DEI18" s="25"/>
      <c r="DEJ18" s="27"/>
      <c r="DEK18" s="28"/>
      <c r="DEL18" s="28"/>
      <c r="DEM18" s="27"/>
      <c r="DEN18" s="27"/>
      <c r="DEO18" s="25"/>
      <c r="DEP18" s="25"/>
      <c r="DEQ18" s="25"/>
      <c r="DER18" s="27"/>
      <c r="DES18" s="28"/>
      <c r="DET18" s="28"/>
      <c r="DEU18" s="27"/>
      <c r="DEV18" s="27"/>
      <c r="DEW18" s="25"/>
      <c r="DEX18" s="25"/>
      <c r="DEY18" s="25"/>
      <c r="DEZ18" s="27"/>
      <c r="DFA18" s="28"/>
      <c r="DFB18" s="28"/>
      <c r="DFC18" s="27"/>
      <c r="DFD18" s="27"/>
      <c r="DFE18" s="25"/>
      <c r="DFF18" s="25"/>
      <c r="DFG18" s="25"/>
      <c r="DFH18" s="27"/>
      <c r="DFI18" s="28"/>
      <c r="DFJ18" s="28"/>
      <c r="DFK18" s="27"/>
      <c r="DFL18" s="27"/>
      <c r="DFM18" s="25"/>
      <c r="DFN18" s="25"/>
      <c r="DFO18" s="25"/>
      <c r="DFP18" s="27"/>
      <c r="DFQ18" s="28"/>
      <c r="DFR18" s="28"/>
      <c r="DFS18" s="27"/>
      <c r="DFT18" s="27"/>
      <c r="DFU18" s="25"/>
      <c r="DFV18" s="25"/>
      <c r="DFW18" s="25"/>
      <c r="DFX18" s="27"/>
      <c r="DFY18" s="28"/>
      <c r="DFZ18" s="28"/>
      <c r="DGA18" s="27"/>
      <c r="DGB18" s="27"/>
      <c r="DGC18" s="25"/>
      <c r="DGD18" s="25"/>
      <c r="DGE18" s="25"/>
      <c r="DGF18" s="27"/>
      <c r="DGG18" s="28"/>
      <c r="DGH18" s="28"/>
      <c r="DGI18" s="27"/>
      <c r="DGJ18" s="27"/>
      <c r="DGK18" s="25"/>
      <c r="DGL18" s="25"/>
      <c r="DGM18" s="25"/>
      <c r="DGN18" s="27"/>
      <c r="DGO18" s="28"/>
      <c r="DGP18" s="28"/>
      <c r="DGQ18" s="27"/>
      <c r="DGR18" s="27"/>
      <c r="DGS18" s="25"/>
      <c r="DGT18" s="25"/>
      <c r="DGU18" s="25"/>
      <c r="DGV18" s="27"/>
      <c r="DGW18" s="28"/>
      <c r="DGX18" s="28"/>
      <c r="DGY18" s="27"/>
      <c r="DGZ18" s="27"/>
      <c r="DHA18" s="25"/>
      <c r="DHB18" s="25"/>
      <c r="DHC18" s="25"/>
      <c r="DHD18" s="27"/>
      <c r="DHE18" s="28"/>
      <c r="DHF18" s="28"/>
      <c r="DHG18" s="27"/>
      <c r="DHH18" s="27"/>
      <c r="DHI18" s="25"/>
      <c r="DHJ18" s="25"/>
      <c r="DHK18" s="25"/>
      <c r="DHL18" s="27"/>
      <c r="DHM18" s="28"/>
      <c r="DHN18" s="28"/>
      <c r="DHO18" s="27"/>
      <c r="DHP18" s="27"/>
      <c r="DHQ18" s="25"/>
      <c r="DHR18" s="25"/>
      <c r="DHS18" s="25"/>
      <c r="DHT18" s="27"/>
      <c r="DHU18" s="28"/>
      <c r="DHV18" s="28"/>
      <c r="DHW18" s="27"/>
      <c r="DHX18" s="27"/>
      <c r="DHY18" s="25"/>
      <c r="DHZ18" s="25"/>
      <c r="DIA18" s="25"/>
      <c r="DIB18" s="27"/>
      <c r="DIC18" s="28"/>
      <c r="DID18" s="28"/>
      <c r="DIE18" s="27"/>
      <c r="DIF18" s="27"/>
      <c r="DIG18" s="25"/>
      <c r="DIH18" s="25"/>
      <c r="DII18" s="25"/>
      <c r="DIJ18" s="27"/>
      <c r="DIK18" s="28"/>
      <c r="DIL18" s="28"/>
      <c r="DIM18" s="27"/>
      <c r="DIN18" s="27"/>
      <c r="DIO18" s="25"/>
      <c r="DIP18" s="25"/>
      <c r="DIQ18" s="25"/>
      <c r="DIR18" s="27"/>
      <c r="DIS18" s="28"/>
      <c r="DIT18" s="28"/>
      <c r="DIU18" s="27"/>
      <c r="DIV18" s="27"/>
      <c r="DIW18" s="25"/>
      <c r="DIX18" s="25"/>
      <c r="DIY18" s="25"/>
      <c r="DIZ18" s="27"/>
      <c r="DJA18" s="28"/>
      <c r="DJB18" s="28"/>
      <c r="DJC18" s="27"/>
      <c r="DJD18" s="27"/>
      <c r="DJE18" s="25"/>
      <c r="DJF18" s="25"/>
      <c r="DJG18" s="25"/>
      <c r="DJH18" s="27"/>
      <c r="DJI18" s="28"/>
      <c r="DJJ18" s="28"/>
      <c r="DJK18" s="27"/>
      <c r="DJL18" s="27"/>
      <c r="DJM18" s="25"/>
      <c r="DJN18" s="25"/>
      <c r="DJO18" s="25"/>
      <c r="DJP18" s="27"/>
      <c r="DJQ18" s="28"/>
      <c r="DJR18" s="28"/>
      <c r="DJS18" s="27"/>
      <c r="DJT18" s="27"/>
      <c r="DJU18" s="25"/>
      <c r="DJV18" s="25"/>
      <c r="DJW18" s="25"/>
      <c r="DJX18" s="27"/>
      <c r="DJY18" s="28"/>
      <c r="DJZ18" s="28"/>
      <c r="DKA18" s="27"/>
      <c r="DKB18" s="27"/>
      <c r="DKC18" s="25"/>
      <c r="DKD18" s="25"/>
      <c r="DKE18" s="25"/>
      <c r="DKF18" s="27"/>
      <c r="DKG18" s="28"/>
      <c r="DKH18" s="28"/>
      <c r="DKI18" s="27"/>
      <c r="DKJ18" s="27"/>
      <c r="DKK18" s="25"/>
      <c r="DKL18" s="25"/>
      <c r="DKM18" s="25"/>
      <c r="DKN18" s="27"/>
      <c r="DKO18" s="28"/>
      <c r="DKP18" s="28"/>
      <c r="DKQ18" s="27"/>
      <c r="DKR18" s="27"/>
      <c r="DKS18" s="25"/>
      <c r="DKT18" s="25"/>
      <c r="DKU18" s="25"/>
      <c r="DKV18" s="27"/>
      <c r="DKW18" s="28"/>
      <c r="DKX18" s="28"/>
      <c r="DKY18" s="27"/>
      <c r="DKZ18" s="27"/>
      <c r="DLA18" s="25"/>
      <c r="DLB18" s="25"/>
      <c r="DLC18" s="25"/>
      <c r="DLD18" s="27"/>
      <c r="DLE18" s="28"/>
      <c r="DLF18" s="28"/>
      <c r="DLG18" s="27"/>
      <c r="DLH18" s="27"/>
      <c r="DLI18" s="25"/>
      <c r="DLJ18" s="25"/>
      <c r="DLK18" s="25"/>
      <c r="DLL18" s="27"/>
      <c r="DLM18" s="28"/>
      <c r="DLN18" s="28"/>
      <c r="DLO18" s="27"/>
      <c r="DLP18" s="27"/>
      <c r="DLQ18" s="25"/>
      <c r="DLR18" s="25"/>
      <c r="DLS18" s="25"/>
      <c r="DLT18" s="27"/>
      <c r="DLU18" s="28"/>
      <c r="DLV18" s="28"/>
      <c r="DLW18" s="27"/>
      <c r="DLX18" s="27"/>
      <c r="DLY18" s="25"/>
      <c r="DLZ18" s="25"/>
      <c r="DMA18" s="25"/>
      <c r="DMB18" s="27"/>
      <c r="DMC18" s="28"/>
      <c r="DMD18" s="28"/>
      <c r="DME18" s="27"/>
      <c r="DMF18" s="27"/>
      <c r="DMG18" s="25"/>
      <c r="DMH18" s="25"/>
      <c r="DMI18" s="25"/>
      <c r="DMJ18" s="27"/>
      <c r="DMK18" s="28"/>
      <c r="DML18" s="28"/>
      <c r="DMM18" s="27"/>
      <c r="DMN18" s="27"/>
      <c r="DMO18" s="25"/>
      <c r="DMP18" s="25"/>
      <c r="DMQ18" s="25"/>
      <c r="DMR18" s="27"/>
      <c r="DMS18" s="28"/>
      <c r="DMT18" s="28"/>
      <c r="DMU18" s="27"/>
      <c r="DMV18" s="27"/>
      <c r="DMW18" s="25"/>
      <c r="DMX18" s="25"/>
      <c r="DMY18" s="25"/>
      <c r="DMZ18" s="27"/>
      <c r="DNA18" s="28"/>
      <c r="DNB18" s="28"/>
      <c r="DNC18" s="27"/>
      <c r="DND18" s="27"/>
      <c r="DNE18" s="25"/>
      <c r="DNF18" s="25"/>
      <c r="DNG18" s="25"/>
      <c r="DNH18" s="27"/>
      <c r="DNI18" s="28"/>
      <c r="DNJ18" s="28"/>
      <c r="DNK18" s="27"/>
      <c r="DNL18" s="27"/>
      <c r="DNM18" s="25"/>
      <c r="DNN18" s="25"/>
      <c r="DNO18" s="25"/>
      <c r="DNP18" s="27"/>
      <c r="DNQ18" s="28"/>
      <c r="DNR18" s="28"/>
      <c r="DNS18" s="27"/>
      <c r="DNT18" s="27"/>
      <c r="DNU18" s="25"/>
      <c r="DNV18" s="25"/>
      <c r="DNW18" s="25"/>
      <c r="DNX18" s="27"/>
      <c r="DNY18" s="28"/>
      <c r="DNZ18" s="28"/>
      <c r="DOA18" s="27"/>
      <c r="DOB18" s="27"/>
      <c r="DOC18" s="25"/>
      <c r="DOD18" s="25"/>
      <c r="DOE18" s="25"/>
      <c r="DOF18" s="27"/>
      <c r="DOG18" s="28"/>
      <c r="DOH18" s="28"/>
      <c r="DOI18" s="27"/>
      <c r="DOJ18" s="27"/>
      <c r="DOK18" s="25"/>
      <c r="DOL18" s="25"/>
      <c r="DOM18" s="25"/>
      <c r="DON18" s="27"/>
      <c r="DOO18" s="28"/>
      <c r="DOP18" s="28"/>
      <c r="DOQ18" s="27"/>
      <c r="DOR18" s="27"/>
      <c r="DOS18" s="25"/>
      <c r="DOT18" s="25"/>
      <c r="DOU18" s="25"/>
      <c r="DOV18" s="27"/>
      <c r="DOW18" s="28"/>
      <c r="DOX18" s="28"/>
      <c r="DOY18" s="27"/>
      <c r="DOZ18" s="27"/>
      <c r="DPA18" s="25"/>
      <c r="DPB18" s="25"/>
      <c r="DPC18" s="25"/>
      <c r="DPD18" s="27"/>
      <c r="DPE18" s="28"/>
      <c r="DPF18" s="28"/>
      <c r="DPG18" s="27"/>
      <c r="DPH18" s="27"/>
      <c r="DPI18" s="25"/>
      <c r="DPJ18" s="25"/>
      <c r="DPK18" s="25"/>
      <c r="DPL18" s="27"/>
      <c r="DPM18" s="28"/>
      <c r="DPN18" s="28"/>
      <c r="DPO18" s="27"/>
      <c r="DPP18" s="27"/>
      <c r="DPQ18" s="25"/>
      <c r="DPR18" s="25"/>
      <c r="DPS18" s="25"/>
      <c r="DPT18" s="27"/>
      <c r="DPU18" s="28"/>
      <c r="DPV18" s="28"/>
      <c r="DPW18" s="27"/>
      <c r="DPX18" s="27"/>
      <c r="DPY18" s="25"/>
      <c r="DPZ18" s="25"/>
      <c r="DQA18" s="25"/>
      <c r="DQB18" s="27"/>
      <c r="DQC18" s="28"/>
      <c r="DQD18" s="28"/>
      <c r="DQE18" s="27"/>
      <c r="DQF18" s="27"/>
      <c r="DQG18" s="25"/>
      <c r="DQH18" s="25"/>
      <c r="DQI18" s="25"/>
      <c r="DQJ18" s="27"/>
      <c r="DQK18" s="28"/>
      <c r="DQL18" s="28"/>
      <c r="DQM18" s="27"/>
      <c r="DQN18" s="27"/>
      <c r="DQO18" s="25"/>
      <c r="DQP18" s="25"/>
      <c r="DQQ18" s="25"/>
      <c r="DQR18" s="27"/>
      <c r="DQS18" s="28"/>
      <c r="DQT18" s="28"/>
      <c r="DQU18" s="27"/>
      <c r="DQV18" s="27"/>
      <c r="DQW18" s="25"/>
      <c r="DQX18" s="25"/>
      <c r="DQY18" s="25"/>
      <c r="DQZ18" s="27"/>
      <c r="DRA18" s="28"/>
      <c r="DRB18" s="28"/>
      <c r="DRC18" s="27"/>
      <c r="DRD18" s="27"/>
      <c r="DRE18" s="25"/>
      <c r="DRF18" s="25"/>
      <c r="DRG18" s="25"/>
      <c r="DRH18" s="27"/>
      <c r="DRI18" s="28"/>
      <c r="DRJ18" s="28"/>
      <c r="DRK18" s="27"/>
      <c r="DRL18" s="27"/>
      <c r="DRM18" s="25"/>
      <c r="DRN18" s="25"/>
      <c r="DRO18" s="25"/>
      <c r="DRP18" s="27"/>
      <c r="DRQ18" s="28"/>
      <c r="DRR18" s="28"/>
      <c r="DRS18" s="27"/>
      <c r="DRT18" s="27"/>
      <c r="DRU18" s="25"/>
      <c r="DRV18" s="25"/>
      <c r="DRW18" s="25"/>
      <c r="DRX18" s="27"/>
      <c r="DRY18" s="28"/>
      <c r="DRZ18" s="28"/>
      <c r="DSA18" s="27"/>
      <c r="DSB18" s="27"/>
      <c r="DSC18" s="25"/>
      <c r="DSD18" s="25"/>
      <c r="DSE18" s="25"/>
      <c r="DSF18" s="27"/>
      <c r="DSG18" s="28"/>
      <c r="DSH18" s="28"/>
      <c r="DSI18" s="27"/>
      <c r="DSJ18" s="27"/>
      <c r="DSK18" s="25"/>
      <c r="DSL18" s="25"/>
      <c r="DSM18" s="25"/>
      <c r="DSN18" s="27"/>
      <c r="DSO18" s="28"/>
      <c r="DSP18" s="28"/>
      <c r="DSQ18" s="27"/>
      <c r="DSR18" s="27"/>
      <c r="DSS18" s="25"/>
      <c r="DST18" s="25"/>
      <c r="DSU18" s="25"/>
      <c r="DSV18" s="27"/>
      <c r="DSW18" s="28"/>
      <c r="DSX18" s="28"/>
      <c r="DSY18" s="27"/>
      <c r="DSZ18" s="27"/>
      <c r="DTA18" s="25"/>
      <c r="DTB18" s="25"/>
      <c r="DTC18" s="25"/>
      <c r="DTD18" s="27"/>
      <c r="DTE18" s="28"/>
      <c r="DTF18" s="28"/>
      <c r="DTG18" s="27"/>
      <c r="DTH18" s="27"/>
      <c r="DTI18" s="25"/>
      <c r="DTJ18" s="25"/>
      <c r="DTK18" s="25"/>
      <c r="DTL18" s="27"/>
      <c r="DTM18" s="28"/>
      <c r="DTN18" s="28"/>
      <c r="DTO18" s="27"/>
      <c r="DTP18" s="27"/>
      <c r="DTQ18" s="25"/>
      <c r="DTR18" s="25"/>
      <c r="DTS18" s="25"/>
      <c r="DTT18" s="27"/>
      <c r="DTU18" s="28"/>
      <c r="DTV18" s="28"/>
      <c r="DTW18" s="27"/>
      <c r="DTX18" s="27"/>
      <c r="DTY18" s="25"/>
      <c r="DTZ18" s="25"/>
      <c r="DUA18" s="25"/>
      <c r="DUB18" s="27"/>
      <c r="DUC18" s="28"/>
      <c r="DUD18" s="28"/>
      <c r="DUE18" s="27"/>
      <c r="DUF18" s="27"/>
      <c r="DUG18" s="25"/>
      <c r="DUH18" s="25"/>
      <c r="DUI18" s="25"/>
      <c r="DUJ18" s="27"/>
      <c r="DUK18" s="28"/>
      <c r="DUL18" s="28"/>
      <c r="DUM18" s="27"/>
      <c r="DUN18" s="27"/>
      <c r="DUO18" s="25"/>
      <c r="DUP18" s="25"/>
      <c r="DUQ18" s="25"/>
      <c r="DUR18" s="27"/>
      <c r="DUS18" s="28"/>
      <c r="DUT18" s="28"/>
      <c r="DUU18" s="27"/>
      <c r="DUV18" s="27"/>
      <c r="DUW18" s="25"/>
      <c r="DUX18" s="25"/>
      <c r="DUY18" s="25"/>
      <c r="DUZ18" s="27"/>
      <c r="DVA18" s="28"/>
      <c r="DVB18" s="28"/>
      <c r="DVC18" s="27"/>
      <c r="DVD18" s="27"/>
      <c r="DVE18" s="25"/>
      <c r="DVF18" s="25"/>
      <c r="DVG18" s="25"/>
      <c r="DVH18" s="27"/>
      <c r="DVI18" s="28"/>
      <c r="DVJ18" s="28"/>
      <c r="DVK18" s="27"/>
      <c r="DVL18" s="27"/>
      <c r="DVM18" s="25"/>
      <c r="DVN18" s="25"/>
      <c r="DVO18" s="25"/>
      <c r="DVP18" s="27"/>
      <c r="DVQ18" s="28"/>
      <c r="DVR18" s="28"/>
      <c r="DVS18" s="27"/>
      <c r="DVT18" s="27"/>
      <c r="DVU18" s="25"/>
      <c r="DVV18" s="25"/>
      <c r="DVW18" s="25"/>
      <c r="DVX18" s="27"/>
      <c r="DVY18" s="28"/>
      <c r="DVZ18" s="28"/>
      <c r="DWA18" s="27"/>
      <c r="DWB18" s="27"/>
      <c r="DWC18" s="25"/>
      <c r="DWD18" s="25"/>
      <c r="DWE18" s="25"/>
      <c r="DWF18" s="27"/>
      <c r="DWG18" s="28"/>
      <c r="DWH18" s="28"/>
      <c r="DWI18" s="27"/>
      <c r="DWJ18" s="27"/>
      <c r="DWK18" s="25"/>
      <c r="DWL18" s="25"/>
      <c r="DWM18" s="25"/>
      <c r="DWN18" s="27"/>
      <c r="DWO18" s="28"/>
      <c r="DWP18" s="28"/>
      <c r="DWQ18" s="27"/>
      <c r="DWR18" s="27"/>
      <c r="DWS18" s="25"/>
      <c r="DWT18" s="25"/>
      <c r="DWU18" s="25"/>
      <c r="DWV18" s="27"/>
      <c r="DWW18" s="28"/>
      <c r="DWX18" s="28"/>
      <c r="DWY18" s="27"/>
      <c r="DWZ18" s="27"/>
      <c r="DXA18" s="25"/>
      <c r="DXB18" s="25"/>
      <c r="DXC18" s="25"/>
      <c r="DXD18" s="27"/>
      <c r="DXE18" s="28"/>
      <c r="DXF18" s="28"/>
      <c r="DXG18" s="27"/>
      <c r="DXH18" s="27"/>
      <c r="DXI18" s="25"/>
      <c r="DXJ18" s="25"/>
      <c r="DXK18" s="25"/>
      <c r="DXL18" s="27"/>
      <c r="DXM18" s="28"/>
      <c r="DXN18" s="28"/>
      <c r="DXO18" s="27"/>
      <c r="DXP18" s="27"/>
      <c r="DXQ18" s="25"/>
      <c r="DXR18" s="25"/>
      <c r="DXS18" s="25"/>
      <c r="DXT18" s="27"/>
      <c r="DXU18" s="28"/>
      <c r="DXV18" s="28"/>
      <c r="DXW18" s="27"/>
      <c r="DXX18" s="27"/>
      <c r="DXY18" s="25"/>
      <c r="DXZ18" s="25"/>
      <c r="DYA18" s="25"/>
      <c r="DYB18" s="27"/>
      <c r="DYC18" s="28"/>
      <c r="DYD18" s="28"/>
      <c r="DYE18" s="27"/>
      <c r="DYF18" s="27"/>
      <c r="DYG18" s="25"/>
      <c r="DYH18" s="25"/>
      <c r="DYI18" s="25"/>
      <c r="DYJ18" s="27"/>
      <c r="DYK18" s="28"/>
      <c r="DYL18" s="28"/>
      <c r="DYM18" s="27"/>
      <c r="DYN18" s="27"/>
      <c r="DYO18" s="25"/>
      <c r="DYP18" s="25"/>
      <c r="DYQ18" s="25"/>
      <c r="DYR18" s="27"/>
      <c r="DYS18" s="28"/>
      <c r="DYT18" s="28"/>
      <c r="DYU18" s="27"/>
      <c r="DYV18" s="27"/>
      <c r="DYW18" s="25"/>
      <c r="DYX18" s="25"/>
      <c r="DYY18" s="25"/>
      <c r="DYZ18" s="27"/>
      <c r="DZA18" s="28"/>
      <c r="DZB18" s="28"/>
      <c r="DZC18" s="27"/>
      <c r="DZD18" s="27"/>
      <c r="DZE18" s="25"/>
      <c r="DZF18" s="25"/>
      <c r="DZG18" s="25"/>
      <c r="DZH18" s="27"/>
      <c r="DZI18" s="28"/>
      <c r="DZJ18" s="28"/>
      <c r="DZK18" s="27"/>
      <c r="DZL18" s="27"/>
      <c r="DZM18" s="25"/>
      <c r="DZN18" s="25"/>
      <c r="DZO18" s="25"/>
      <c r="DZP18" s="27"/>
      <c r="DZQ18" s="28"/>
      <c r="DZR18" s="28"/>
      <c r="DZS18" s="27"/>
      <c r="DZT18" s="27"/>
      <c r="DZU18" s="25"/>
      <c r="DZV18" s="25"/>
      <c r="DZW18" s="25"/>
      <c r="DZX18" s="27"/>
      <c r="DZY18" s="28"/>
      <c r="DZZ18" s="28"/>
      <c r="EAA18" s="27"/>
      <c r="EAB18" s="27"/>
      <c r="EAC18" s="25"/>
      <c r="EAD18" s="25"/>
      <c r="EAE18" s="25"/>
      <c r="EAF18" s="27"/>
      <c r="EAG18" s="28"/>
      <c r="EAH18" s="28"/>
      <c r="EAI18" s="27"/>
      <c r="EAJ18" s="27"/>
      <c r="EAK18" s="25"/>
      <c r="EAL18" s="25"/>
      <c r="EAM18" s="25"/>
      <c r="EAN18" s="27"/>
      <c r="EAO18" s="28"/>
      <c r="EAP18" s="28"/>
      <c r="EAQ18" s="27"/>
      <c r="EAR18" s="27"/>
      <c r="EAS18" s="25"/>
      <c r="EAT18" s="25"/>
      <c r="EAU18" s="25"/>
      <c r="EAV18" s="27"/>
      <c r="EAW18" s="28"/>
      <c r="EAX18" s="28"/>
      <c r="EAY18" s="27"/>
      <c r="EAZ18" s="27"/>
      <c r="EBA18" s="25"/>
      <c r="EBB18" s="25"/>
      <c r="EBC18" s="25"/>
      <c r="EBD18" s="27"/>
      <c r="EBE18" s="28"/>
      <c r="EBF18" s="28"/>
      <c r="EBG18" s="27"/>
      <c r="EBH18" s="27"/>
      <c r="EBI18" s="25"/>
      <c r="EBJ18" s="25"/>
      <c r="EBK18" s="25"/>
      <c r="EBL18" s="27"/>
      <c r="EBM18" s="28"/>
      <c r="EBN18" s="28"/>
      <c r="EBO18" s="27"/>
      <c r="EBP18" s="27"/>
      <c r="EBQ18" s="25"/>
      <c r="EBR18" s="25"/>
      <c r="EBS18" s="25"/>
      <c r="EBT18" s="27"/>
      <c r="EBU18" s="28"/>
      <c r="EBV18" s="28"/>
      <c r="EBW18" s="27"/>
      <c r="EBX18" s="27"/>
      <c r="EBY18" s="25"/>
      <c r="EBZ18" s="25"/>
      <c r="ECA18" s="25"/>
      <c r="ECB18" s="27"/>
      <c r="ECC18" s="28"/>
      <c r="ECD18" s="28"/>
      <c r="ECE18" s="27"/>
      <c r="ECF18" s="27"/>
      <c r="ECG18" s="25"/>
      <c r="ECH18" s="25"/>
      <c r="ECI18" s="25"/>
      <c r="ECJ18" s="27"/>
      <c r="ECK18" s="28"/>
      <c r="ECL18" s="28"/>
      <c r="ECM18" s="27"/>
      <c r="ECN18" s="27"/>
      <c r="ECO18" s="25"/>
      <c r="ECP18" s="25"/>
      <c r="ECQ18" s="25"/>
      <c r="ECR18" s="27"/>
      <c r="ECS18" s="28"/>
      <c r="ECT18" s="28"/>
      <c r="ECU18" s="27"/>
      <c r="ECV18" s="27"/>
      <c r="ECW18" s="25"/>
      <c r="ECX18" s="25"/>
      <c r="ECY18" s="25"/>
      <c r="ECZ18" s="27"/>
      <c r="EDA18" s="28"/>
      <c r="EDB18" s="28"/>
      <c r="EDC18" s="27"/>
      <c r="EDD18" s="27"/>
      <c r="EDE18" s="25"/>
      <c r="EDF18" s="25"/>
      <c r="EDG18" s="25"/>
      <c r="EDH18" s="27"/>
      <c r="EDI18" s="28"/>
      <c r="EDJ18" s="28"/>
      <c r="EDK18" s="27"/>
      <c r="EDL18" s="27"/>
      <c r="EDM18" s="25"/>
      <c r="EDN18" s="25"/>
      <c r="EDO18" s="25"/>
      <c r="EDP18" s="27"/>
      <c r="EDQ18" s="28"/>
      <c r="EDR18" s="28"/>
      <c r="EDS18" s="27"/>
      <c r="EDT18" s="27"/>
      <c r="EDU18" s="25"/>
      <c r="EDV18" s="25"/>
      <c r="EDW18" s="25"/>
      <c r="EDX18" s="27"/>
      <c r="EDY18" s="28"/>
      <c r="EDZ18" s="28"/>
      <c r="EEA18" s="27"/>
      <c r="EEB18" s="27"/>
      <c r="EEC18" s="25"/>
      <c r="EED18" s="25"/>
      <c r="EEE18" s="25"/>
      <c r="EEF18" s="27"/>
      <c r="EEG18" s="28"/>
      <c r="EEH18" s="28"/>
      <c r="EEI18" s="27"/>
      <c r="EEJ18" s="27"/>
      <c r="EEK18" s="25"/>
      <c r="EEL18" s="25"/>
      <c r="EEM18" s="25"/>
      <c r="EEN18" s="27"/>
      <c r="EEO18" s="28"/>
      <c r="EEP18" s="28"/>
      <c r="EEQ18" s="27"/>
      <c r="EER18" s="27"/>
      <c r="EES18" s="25"/>
      <c r="EET18" s="25"/>
      <c r="EEU18" s="25"/>
      <c r="EEV18" s="27"/>
      <c r="EEW18" s="28"/>
      <c r="EEX18" s="28"/>
      <c r="EEY18" s="27"/>
      <c r="EEZ18" s="27"/>
      <c r="EFA18" s="25"/>
      <c r="EFB18" s="25"/>
      <c r="EFC18" s="25"/>
      <c r="EFD18" s="27"/>
      <c r="EFE18" s="28"/>
      <c r="EFF18" s="28"/>
      <c r="EFG18" s="27"/>
      <c r="EFH18" s="27"/>
      <c r="EFI18" s="25"/>
      <c r="EFJ18" s="25"/>
      <c r="EFK18" s="25"/>
      <c r="EFL18" s="27"/>
      <c r="EFM18" s="28"/>
      <c r="EFN18" s="28"/>
      <c r="EFO18" s="27"/>
      <c r="EFP18" s="27"/>
      <c r="EFQ18" s="25"/>
      <c r="EFR18" s="25"/>
      <c r="EFS18" s="25"/>
      <c r="EFT18" s="27"/>
      <c r="EFU18" s="28"/>
      <c r="EFV18" s="28"/>
      <c r="EFW18" s="27"/>
      <c r="EFX18" s="27"/>
      <c r="EFY18" s="25"/>
      <c r="EFZ18" s="25"/>
      <c r="EGA18" s="25"/>
      <c r="EGB18" s="27"/>
      <c r="EGC18" s="28"/>
      <c r="EGD18" s="28"/>
      <c r="EGE18" s="27"/>
      <c r="EGF18" s="27"/>
      <c r="EGG18" s="25"/>
      <c r="EGH18" s="25"/>
      <c r="EGI18" s="25"/>
      <c r="EGJ18" s="27"/>
      <c r="EGK18" s="28"/>
      <c r="EGL18" s="28"/>
      <c r="EGM18" s="27"/>
      <c r="EGN18" s="27"/>
      <c r="EGO18" s="25"/>
      <c r="EGP18" s="25"/>
      <c r="EGQ18" s="25"/>
      <c r="EGR18" s="27"/>
      <c r="EGS18" s="28"/>
      <c r="EGT18" s="28"/>
      <c r="EGU18" s="27"/>
      <c r="EGV18" s="27"/>
      <c r="EGW18" s="25"/>
      <c r="EGX18" s="25"/>
      <c r="EGY18" s="25"/>
      <c r="EGZ18" s="27"/>
      <c r="EHA18" s="28"/>
      <c r="EHB18" s="28"/>
      <c r="EHC18" s="27"/>
      <c r="EHD18" s="27"/>
      <c r="EHE18" s="25"/>
      <c r="EHF18" s="25"/>
      <c r="EHG18" s="25"/>
      <c r="EHH18" s="27"/>
      <c r="EHI18" s="28"/>
      <c r="EHJ18" s="28"/>
      <c r="EHK18" s="27"/>
      <c r="EHL18" s="27"/>
      <c r="EHM18" s="25"/>
      <c r="EHN18" s="25"/>
      <c r="EHO18" s="25"/>
      <c r="EHP18" s="27"/>
      <c r="EHQ18" s="28"/>
      <c r="EHR18" s="28"/>
      <c r="EHS18" s="27"/>
      <c r="EHT18" s="27"/>
      <c r="EHU18" s="25"/>
      <c r="EHV18" s="25"/>
      <c r="EHW18" s="25"/>
      <c r="EHX18" s="27"/>
      <c r="EHY18" s="28"/>
      <c r="EHZ18" s="28"/>
      <c r="EIA18" s="27"/>
      <c r="EIB18" s="27"/>
      <c r="EIC18" s="25"/>
      <c r="EID18" s="25"/>
      <c r="EIE18" s="25"/>
      <c r="EIF18" s="27"/>
      <c r="EIG18" s="28"/>
      <c r="EIH18" s="28"/>
      <c r="EII18" s="27"/>
      <c r="EIJ18" s="27"/>
      <c r="EIK18" s="25"/>
      <c r="EIL18" s="25"/>
      <c r="EIM18" s="25"/>
      <c r="EIN18" s="27"/>
      <c r="EIO18" s="28"/>
      <c r="EIP18" s="28"/>
      <c r="EIQ18" s="27"/>
      <c r="EIR18" s="27"/>
      <c r="EIS18" s="25"/>
      <c r="EIT18" s="25"/>
      <c r="EIU18" s="25"/>
      <c r="EIV18" s="27"/>
      <c r="EIW18" s="28"/>
      <c r="EIX18" s="28"/>
      <c r="EIY18" s="27"/>
      <c r="EIZ18" s="27"/>
      <c r="EJA18" s="25"/>
      <c r="EJB18" s="25"/>
      <c r="EJC18" s="25"/>
      <c r="EJD18" s="27"/>
      <c r="EJE18" s="28"/>
      <c r="EJF18" s="28"/>
      <c r="EJG18" s="27"/>
      <c r="EJH18" s="27"/>
      <c r="EJI18" s="25"/>
      <c r="EJJ18" s="25"/>
      <c r="EJK18" s="25"/>
      <c r="EJL18" s="27"/>
      <c r="EJM18" s="28"/>
      <c r="EJN18" s="28"/>
      <c r="EJO18" s="27"/>
      <c r="EJP18" s="27"/>
      <c r="EJQ18" s="25"/>
      <c r="EJR18" s="25"/>
      <c r="EJS18" s="25"/>
      <c r="EJT18" s="27"/>
      <c r="EJU18" s="28"/>
      <c r="EJV18" s="28"/>
      <c r="EJW18" s="27"/>
      <c r="EJX18" s="27"/>
      <c r="EJY18" s="25"/>
      <c r="EJZ18" s="25"/>
      <c r="EKA18" s="25"/>
      <c r="EKB18" s="27"/>
      <c r="EKC18" s="28"/>
      <c r="EKD18" s="28"/>
      <c r="EKE18" s="27"/>
      <c r="EKF18" s="27"/>
      <c r="EKG18" s="25"/>
      <c r="EKH18" s="25"/>
      <c r="EKI18" s="25"/>
      <c r="EKJ18" s="27"/>
      <c r="EKK18" s="28"/>
      <c r="EKL18" s="28"/>
      <c r="EKM18" s="27"/>
      <c r="EKN18" s="27"/>
      <c r="EKO18" s="25"/>
      <c r="EKP18" s="25"/>
      <c r="EKQ18" s="25"/>
      <c r="EKR18" s="27"/>
      <c r="EKS18" s="28"/>
      <c r="EKT18" s="28"/>
      <c r="EKU18" s="27"/>
      <c r="EKV18" s="27"/>
      <c r="EKW18" s="25"/>
      <c r="EKX18" s="25"/>
      <c r="EKY18" s="25"/>
      <c r="EKZ18" s="27"/>
      <c r="ELA18" s="28"/>
      <c r="ELB18" s="28"/>
      <c r="ELC18" s="27"/>
      <c r="ELD18" s="27"/>
      <c r="ELE18" s="25"/>
      <c r="ELF18" s="25"/>
      <c r="ELG18" s="25"/>
      <c r="ELH18" s="27"/>
      <c r="ELI18" s="28"/>
      <c r="ELJ18" s="28"/>
      <c r="ELK18" s="27"/>
      <c r="ELL18" s="27"/>
      <c r="ELM18" s="25"/>
      <c r="ELN18" s="25"/>
      <c r="ELO18" s="25"/>
      <c r="ELP18" s="27"/>
      <c r="ELQ18" s="28"/>
      <c r="ELR18" s="28"/>
      <c r="ELS18" s="27"/>
      <c r="ELT18" s="27"/>
      <c r="ELU18" s="25"/>
      <c r="ELV18" s="25"/>
      <c r="ELW18" s="25"/>
      <c r="ELX18" s="27"/>
      <c r="ELY18" s="28"/>
      <c r="ELZ18" s="28"/>
      <c r="EMA18" s="27"/>
      <c r="EMB18" s="27"/>
      <c r="EMC18" s="25"/>
      <c r="EMD18" s="25"/>
      <c r="EME18" s="25"/>
      <c r="EMF18" s="27"/>
      <c r="EMG18" s="28"/>
      <c r="EMH18" s="28"/>
      <c r="EMI18" s="27"/>
      <c r="EMJ18" s="27"/>
      <c r="EMK18" s="25"/>
      <c r="EML18" s="25"/>
      <c r="EMM18" s="25"/>
      <c r="EMN18" s="27"/>
      <c r="EMO18" s="28"/>
      <c r="EMP18" s="28"/>
      <c r="EMQ18" s="27"/>
      <c r="EMR18" s="27"/>
      <c r="EMS18" s="25"/>
      <c r="EMT18" s="25"/>
      <c r="EMU18" s="25"/>
      <c r="EMV18" s="27"/>
      <c r="EMW18" s="28"/>
      <c r="EMX18" s="28"/>
      <c r="EMY18" s="27"/>
      <c r="EMZ18" s="27"/>
      <c r="ENA18" s="25"/>
      <c r="ENB18" s="25"/>
      <c r="ENC18" s="25"/>
      <c r="END18" s="27"/>
      <c r="ENE18" s="28"/>
      <c r="ENF18" s="28"/>
      <c r="ENG18" s="27"/>
      <c r="ENH18" s="27"/>
      <c r="ENI18" s="25"/>
      <c r="ENJ18" s="25"/>
      <c r="ENK18" s="25"/>
      <c r="ENL18" s="27"/>
      <c r="ENM18" s="28"/>
      <c r="ENN18" s="28"/>
      <c r="ENO18" s="27"/>
      <c r="ENP18" s="27"/>
      <c r="ENQ18" s="25"/>
      <c r="ENR18" s="25"/>
      <c r="ENS18" s="25"/>
      <c r="ENT18" s="27"/>
      <c r="ENU18" s="28"/>
      <c r="ENV18" s="28"/>
      <c r="ENW18" s="27"/>
      <c r="ENX18" s="27"/>
      <c r="ENY18" s="25"/>
      <c r="ENZ18" s="25"/>
      <c r="EOA18" s="25"/>
      <c r="EOB18" s="27"/>
      <c r="EOC18" s="28"/>
      <c r="EOD18" s="28"/>
      <c r="EOE18" s="27"/>
      <c r="EOF18" s="27"/>
      <c r="EOG18" s="25"/>
      <c r="EOH18" s="25"/>
      <c r="EOI18" s="25"/>
      <c r="EOJ18" s="27"/>
      <c r="EOK18" s="28"/>
      <c r="EOL18" s="28"/>
      <c r="EOM18" s="27"/>
      <c r="EON18" s="27"/>
      <c r="EOO18" s="25"/>
      <c r="EOP18" s="25"/>
      <c r="EOQ18" s="25"/>
      <c r="EOR18" s="27"/>
      <c r="EOS18" s="28"/>
      <c r="EOT18" s="28"/>
      <c r="EOU18" s="27"/>
      <c r="EOV18" s="27"/>
      <c r="EOW18" s="25"/>
      <c r="EOX18" s="25"/>
      <c r="EOY18" s="25"/>
      <c r="EOZ18" s="27"/>
      <c r="EPA18" s="28"/>
      <c r="EPB18" s="28"/>
      <c r="EPC18" s="27"/>
      <c r="EPD18" s="27"/>
      <c r="EPE18" s="25"/>
      <c r="EPF18" s="25"/>
      <c r="EPG18" s="25"/>
      <c r="EPH18" s="27"/>
      <c r="EPI18" s="28"/>
      <c r="EPJ18" s="28"/>
      <c r="EPK18" s="27"/>
      <c r="EPL18" s="27"/>
      <c r="EPM18" s="25"/>
      <c r="EPN18" s="25"/>
      <c r="EPO18" s="25"/>
      <c r="EPP18" s="27"/>
      <c r="EPQ18" s="28"/>
      <c r="EPR18" s="28"/>
      <c r="EPS18" s="27"/>
      <c r="EPT18" s="27"/>
      <c r="EPU18" s="25"/>
      <c r="EPV18" s="25"/>
      <c r="EPW18" s="25"/>
      <c r="EPX18" s="27"/>
      <c r="EPY18" s="28"/>
      <c r="EPZ18" s="28"/>
      <c r="EQA18" s="27"/>
      <c r="EQB18" s="27"/>
      <c r="EQC18" s="25"/>
      <c r="EQD18" s="25"/>
      <c r="EQE18" s="25"/>
      <c r="EQF18" s="27"/>
      <c r="EQG18" s="28"/>
      <c r="EQH18" s="28"/>
      <c r="EQI18" s="27"/>
      <c r="EQJ18" s="27"/>
      <c r="EQK18" s="25"/>
      <c r="EQL18" s="25"/>
      <c r="EQM18" s="25"/>
      <c r="EQN18" s="27"/>
      <c r="EQO18" s="28"/>
      <c r="EQP18" s="28"/>
      <c r="EQQ18" s="27"/>
      <c r="EQR18" s="27"/>
      <c r="EQS18" s="25"/>
      <c r="EQT18" s="25"/>
      <c r="EQU18" s="25"/>
      <c r="EQV18" s="27"/>
      <c r="EQW18" s="28"/>
      <c r="EQX18" s="28"/>
      <c r="EQY18" s="27"/>
      <c r="EQZ18" s="27"/>
      <c r="ERA18" s="25"/>
      <c r="ERB18" s="25"/>
      <c r="ERC18" s="25"/>
      <c r="ERD18" s="27"/>
      <c r="ERE18" s="28"/>
      <c r="ERF18" s="28"/>
      <c r="ERG18" s="27"/>
      <c r="ERH18" s="27"/>
      <c r="ERI18" s="25"/>
      <c r="ERJ18" s="25"/>
      <c r="ERK18" s="25"/>
      <c r="ERL18" s="27"/>
      <c r="ERM18" s="28"/>
      <c r="ERN18" s="28"/>
      <c r="ERO18" s="27"/>
      <c r="ERP18" s="27"/>
      <c r="ERQ18" s="25"/>
      <c r="ERR18" s="25"/>
      <c r="ERS18" s="25"/>
      <c r="ERT18" s="27"/>
      <c r="ERU18" s="28"/>
      <c r="ERV18" s="28"/>
      <c r="ERW18" s="27"/>
      <c r="ERX18" s="27"/>
      <c r="ERY18" s="25"/>
      <c r="ERZ18" s="25"/>
      <c r="ESA18" s="25"/>
      <c r="ESB18" s="27"/>
      <c r="ESC18" s="28"/>
      <c r="ESD18" s="28"/>
      <c r="ESE18" s="27"/>
      <c r="ESF18" s="27"/>
      <c r="ESG18" s="25"/>
      <c r="ESH18" s="25"/>
      <c r="ESI18" s="25"/>
      <c r="ESJ18" s="27"/>
      <c r="ESK18" s="28"/>
      <c r="ESL18" s="28"/>
      <c r="ESM18" s="27"/>
      <c r="ESN18" s="27"/>
      <c r="ESO18" s="25"/>
      <c r="ESP18" s="25"/>
      <c r="ESQ18" s="25"/>
      <c r="ESR18" s="27"/>
      <c r="ESS18" s="28"/>
      <c r="EST18" s="28"/>
      <c r="ESU18" s="27"/>
      <c r="ESV18" s="27"/>
      <c r="ESW18" s="25"/>
      <c r="ESX18" s="25"/>
      <c r="ESY18" s="25"/>
      <c r="ESZ18" s="27"/>
      <c r="ETA18" s="28"/>
      <c r="ETB18" s="28"/>
      <c r="ETC18" s="27"/>
      <c r="ETD18" s="27"/>
      <c r="ETE18" s="25"/>
      <c r="ETF18" s="25"/>
      <c r="ETG18" s="25"/>
      <c r="ETH18" s="27"/>
      <c r="ETI18" s="28"/>
      <c r="ETJ18" s="28"/>
      <c r="ETK18" s="27"/>
      <c r="ETL18" s="27"/>
      <c r="ETM18" s="25"/>
      <c r="ETN18" s="25"/>
      <c r="ETO18" s="25"/>
      <c r="ETP18" s="27"/>
      <c r="ETQ18" s="28"/>
      <c r="ETR18" s="28"/>
      <c r="ETS18" s="27"/>
      <c r="ETT18" s="27"/>
      <c r="ETU18" s="25"/>
      <c r="ETV18" s="25"/>
      <c r="ETW18" s="25"/>
      <c r="ETX18" s="27"/>
      <c r="ETY18" s="28"/>
      <c r="ETZ18" s="28"/>
      <c r="EUA18" s="27"/>
      <c r="EUB18" s="27"/>
      <c r="EUC18" s="25"/>
      <c r="EUD18" s="25"/>
      <c r="EUE18" s="25"/>
      <c r="EUF18" s="27"/>
      <c r="EUG18" s="28"/>
      <c r="EUH18" s="28"/>
      <c r="EUI18" s="27"/>
      <c r="EUJ18" s="27"/>
      <c r="EUK18" s="25"/>
      <c r="EUL18" s="25"/>
      <c r="EUM18" s="25"/>
      <c r="EUN18" s="27"/>
      <c r="EUO18" s="28"/>
      <c r="EUP18" s="28"/>
      <c r="EUQ18" s="27"/>
      <c r="EUR18" s="27"/>
      <c r="EUS18" s="25"/>
      <c r="EUT18" s="25"/>
      <c r="EUU18" s="25"/>
      <c r="EUV18" s="27"/>
      <c r="EUW18" s="28"/>
      <c r="EUX18" s="28"/>
      <c r="EUY18" s="27"/>
      <c r="EUZ18" s="27"/>
      <c r="EVA18" s="25"/>
      <c r="EVB18" s="25"/>
      <c r="EVC18" s="25"/>
      <c r="EVD18" s="27"/>
      <c r="EVE18" s="28"/>
      <c r="EVF18" s="28"/>
      <c r="EVG18" s="27"/>
      <c r="EVH18" s="27"/>
      <c r="EVI18" s="25"/>
      <c r="EVJ18" s="25"/>
      <c r="EVK18" s="25"/>
      <c r="EVL18" s="27"/>
      <c r="EVM18" s="28"/>
      <c r="EVN18" s="28"/>
      <c r="EVO18" s="27"/>
      <c r="EVP18" s="27"/>
      <c r="EVQ18" s="25"/>
      <c r="EVR18" s="25"/>
      <c r="EVS18" s="25"/>
      <c r="EVT18" s="27"/>
      <c r="EVU18" s="28"/>
      <c r="EVV18" s="28"/>
      <c r="EVW18" s="27"/>
      <c r="EVX18" s="27"/>
      <c r="EVY18" s="25"/>
      <c r="EVZ18" s="25"/>
      <c r="EWA18" s="25"/>
      <c r="EWB18" s="27"/>
      <c r="EWC18" s="28"/>
      <c r="EWD18" s="28"/>
      <c r="EWE18" s="27"/>
      <c r="EWF18" s="27"/>
      <c r="EWG18" s="25"/>
      <c r="EWH18" s="25"/>
      <c r="EWI18" s="25"/>
      <c r="EWJ18" s="27"/>
      <c r="EWK18" s="28"/>
      <c r="EWL18" s="28"/>
      <c r="EWM18" s="27"/>
      <c r="EWN18" s="27"/>
      <c r="EWO18" s="25"/>
      <c r="EWP18" s="25"/>
      <c r="EWQ18" s="25"/>
      <c r="EWR18" s="27"/>
      <c r="EWS18" s="28"/>
      <c r="EWT18" s="28"/>
      <c r="EWU18" s="27"/>
      <c r="EWV18" s="27"/>
      <c r="EWW18" s="25"/>
      <c r="EWX18" s="25"/>
      <c r="EWY18" s="25"/>
      <c r="EWZ18" s="27"/>
      <c r="EXA18" s="28"/>
      <c r="EXB18" s="28"/>
      <c r="EXC18" s="27"/>
      <c r="EXD18" s="27"/>
      <c r="EXE18" s="25"/>
      <c r="EXF18" s="25"/>
      <c r="EXG18" s="25"/>
      <c r="EXH18" s="27"/>
      <c r="EXI18" s="28"/>
      <c r="EXJ18" s="28"/>
      <c r="EXK18" s="27"/>
      <c r="EXL18" s="27"/>
      <c r="EXM18" s="25"/>
      <c r="EXN18" s="25"/>
      <c r="EXO18" s="25"/>
      <c r="EXP18" s="27"/>
      <c r="EXQ18" s="28"/>
      <c r="EXR18" s="28"/>
      <c r="EXS18" s="27"/>
      <c r="EXT18" s="27"/>
      <c r="EXU18" s="25"/>
      <c r="EXV18" s="25"/>
      <c r="EXW18" s="25"/>
      <c r="EXX18" s="27"/>
      <c r="EXY18" s="28"/>
      <c r="EXZ18" s="28"/>
      <c r="EYA18" s="27"/>
      <c r="EYB18" s="27"/>
      <c r="EYC18" s="25"/>
      <c r="EYD18" s="25"/>
      <c r="EYE18" s="25"/>
      <c r="EYF18" s="27"/>
      <c r="EYG18" s="28"/>
      <c r="EYH18" s="28"/>
      <c r="EYI18" s="27"/>
      <c r="EYJ18" s="27"/>
      <c r="EYK18" s="25"/>
      <c r="EYL18" s="25"/>
      <c r="EYM18" s="25"/>
      <c r="EYN18" s="27"/>
      <c r="EYO18" s="28"/>
      <c r="EYP18" s="28"/>
      <c r="EYQ18" s="27"/>
      <c r="EYR18" s="27"/>
      <c r="EYS18" s="25"/>
      <c r="EYT18" s="25"/>
      <c r="EYU18" s="25"/>
      <c r="EYV18" s="27"/>
      <c r="EYW18" s="28"/>
      <c r="EYX18" s="28"/>
      <c r="EYY18" s="27"/>
      <c r="EYZ18" s="27"/>
      <c r="EZA18" s="25"/>
      <c r="EZB18" s="25"/>
      <c r="EZC18" s="25"/>
      <c r="EZD18" s="27"/>
      <c r="EZE18" s="28"/>
      <c r="EZF18" s="28"/>
      <c r="EZG18" s="27"/>
      <c r="EZH18" s="27"/>
      <c r="EZI18" s="25"/>
      <c r="EZJ18" s="25"/>
      <c r="EZK18" s="25"/>
      <c r="EZL18" s="27"/>
      <c r="EZM18" s="28"/>
      <c r="EZN18" s="28"/>
      <c r="EZO18" s="27"/>
      <c r="EZP18" s="27"/>
      <c r="EZQ18" s="25"/>
      <c r="EZR18" s="25"/>
      <c r="EZS18" s="25"/>
      <c r="EZT18" s="27"/>
      <c r="EZU18" s="28"/>
      <c r="EZV18" s="28"/>
      <c r="EZW18" s="27"/>
      <c r="EZX18" s="27"/>
      <c r="EZY18" s="25"/>
      <c r="EZZ18" s="25"/>
      <c r="FAA18" s="25"/>
      <c r="FAB18" s="27"/>
      <c r="FAC18" s="28"/>
      <c r="FAD18" s="28"/>
      <c r="FAE18" s="27"/>
      <c r="FAF18" s="27"/>
      <c r="FAG18" s="25"/>
      <c r="FAH18" s="25"/>
      <c r="FAI18" s="25"/>
      <c r="FAJ18" s="27"/>
      <c r="FAK18" s="28"/>
      <c r="FAL18" s="28"/>
      <c r="FAM18" s="27"/>
      <c r="FAN18" s="27"/>
      <c r="FAO18" s="25"/>
      <c r="FAP18" s="25"/>
      <c r="FAQ18" s="25"/>
      <c r="FAR18" s="27"/>
      <c r="FAS18" s="28"/>
      <c r="FAT18" s="28"/>
      <c r="FAU18" s="27"/>
      <c r="FAV18" s="27"/>
      <c r="FAW18" s="25"/>
      <c r="FAX18" s="25"/>
      <c r="FAY18" s="25"/>
      <c r="FAZ18" s="27"/>
      <c r="FBA18" s="28"/>
      <c r="FBB18" s="28"/>
      <c r="FBC18" s="27"/>
      <c r="FBD18" s="27"/>
      <c r="FBE18" s="25"/>
      <c r="FBF18" s="25"/>
      <c r="FBG18" s="25"/>
      <c r="FBH18" s="27"/>
      <c r="FBI18" s="28"/>
      <c r="FBJ18" s="28"/>
      <c r="FBK18" s="27"/>
      <c r="FBL18" s="27"/>
      <c r="FBM18" s="25"/>
      <c r="FBN18" s="25"/>
      <c r="FBO18" s="25"/>
      <c r="FBP18" s="27"/>
      <c r="FBQ18" s="28"/>
      <c r="FBR18" s="28"/>
      <c r="FBS18" s="27"/>
      <c r="FBT18" s="27"/>
      <c r="FBU18" s="25"/>
      <c r="FBV18" s="25"/>
      <c r="FBW18" s="25"/>
      <c r="FBX18" s="27"/>
      <c r="FBY18" s="28"/>
      <c r="FBZ18" s="28"/>
      <c r="FCA18" s="27"/>
      <c r="FCB18" s="27"/>
      <c r="FCC18" s="25"/>
      <c r="FCD18" s="25"/>
      <c r="FCE18" s="25"/>
      <c r="FCF18" s="27"/>
      <c r="FCG18" s="28"/>
      <c r="FCH18" s="28"/>
      <c r="FCI18" s="27"/>
      <c r="FCJ18" s="27"/>
      <c r="FCK18" s="25"/>
      <c r="FCL18" s="25"/>
      <c r="FCM18" s="25"/>
      <c r="FCN18" s="27"/>
      <c r="FCO18" s="28"/>
      <c r="FCP18" s="28"/>
      <c r="FCQ18" s="27"/>
      <c r="FCR18" s="27"/>
      <c r="FCS18" s="25"/>
      <c r="FCT18" s="25"/>
      <c r="FCU18" s="25"/>
      <c r="FCV18" s="27"/>
      <c r="FCW18" s="28"/>
      <c r="FCX18" s="28"/>
      <c r="FCY18" s="27"/>
      <c r="FCZ18" s="27"/>
      <c r="FDA18" s="25"/>
      <c r="FDB18" s="25"/>
      <c r="FDC18" s="25"/>
      <c r="FDD18" s="27"/>
      <c r="FDE18" s="28"/>
      <c r="FDF18" s="28"/>
      <c r="FDG18" s="27"/>
      <c r="FDH18" s="27"/>
      <c r="FDI18" s="25"/>
      <c r="FDJ18" s="25"/>
      <c r="FDK18" s="25"/>
      <c r="FDL18" s="27"/>
      <c r="FDM18" s="28"/>
      <c r="FDN18" s="28"/>
      <c r="FDO18" s="27"/>
      <c r="FDP18" s="27"/>
      <c r="FDQ18" s="25"/>
      <c r="FDR18" s="25"/>
      <c r="FDS18" s="25"/>
      <c r="FDT18" s="27"/>
      <c r="FDU18" s="28"/>
      <c r="FDV18" s="28"/>
      <c r="FDW18" s="27"/>
      <c r="FDX18" s="27"/>
      <c r="FDY18" s="25"/>
      <c r="FDZ18" s="25"/>
      <c r="FEA18" s="25"/>
      <c r="FEB18" s="27"/>
      <c r="FEC18" s="28"/>
      <c r="FED18" s="28"/>
      <c r="FEE18" s="27"/>
      <c r="FEF18" s="27"/>
      <c r="FEG18" s="25"/>
      <c r="FEH18" s="25"/>
      <c r="FEI18" s="25"/>
      <c r="FEJ18" s="27"/>
      <c r="FEK18" s="28"/>
      <c r="FEL18" s="28"/>
      <c r="FEM18" s="27"/>
      <c r="FEN18" s="27"/>
      <c r="FEO18" s="25"/>
      <c r="FEP18" s="25"/>
      <c r="FEQ18" s="25"/>
      <c r="FER18" s="27"/>
      <c r="FES18" s="28"/>
      <c r="FET18" s="28"/>
      <c r="FEU18" s="27"/>
      <c r="FEV18" s="27"/>
      <c r="FEW18" s="25"/>
      <c r="FEX18" s="25"/>
      <c r="FEY18" s="25"/>
      <c r="FEZ18" s="27"/>
      <c r="FFA18" s="28"/>
      <c r="FFB18" s="28"/>
      <c r="FFC18" s="27"/>
      <c r="FFD18" s="27"/>
      <c r="FFE18" s="25"/>
      <c r="FFF18" s="25"/>
      <c r="FFG18" s="25"/>
      <c r="FFH18" s="27"/>
      <c r="FFI18" s="28"/>
      <c r="FFJ18" s="28"/>
      <c r="FFK18" s="27"/>
      <c r="FFL18" s="27"/>
      <c r="FFM18" s="25"/>
      <c r="FFN18" s="25"/>
      <c r="FFO18" s="25"/>
      <c r="FFP18" s="27"/>
      <c r="FFQ18" s="28"/>
      <c r="FFR18" s="28"/>
      <c r="FFS18" s="27"/>
      <c r="FFT18" s="27"/>
      <c r="FFU18" s="25"/>
      <c r="FFV18" s="25"/>
      <c r="FFW18" s="25"/>
      <c r="FFX18" s="27"/>
      <c r="FFY18" s="28"/>
      <c r="FFZ18" s="28"/>
      <c r="FGA18" s="27"/>
      <c r="FGB18" s="27"/>
      <c r="FGC18" s="25"/>
      <c r="FGD18" s="25"/>
      <c r="FGE18" s="25"/>
      <c r="FGF18" s="27"/>
      <c r="FGG18" s="28"/>
      <c r="FGH18" s="28"/>
      <c r="FGI18" s="27"/>
      <c r="FGJ18" s="27"/>
      <c r="FGK18" s="25"/>
      <c r="FGL18" s="25"/>
      <c r="FGM18" s="25"/>
      <c r="FGN18" s="27"/>
      <c r="FGO18" s="28"/>
      <c r="FGP18" s="28"/>
      <c r="FGQ18" s="27"/>
      <c r="FGR18" s="27"/>
      <c r="FGS18" s="25"/>
      <c r="FGT18" s="25"/>
      <c r="FGU18" s="25"/>
      <c r="FGV18" s="27"/>
      <c r="FGW18" s="28"/>
      <c r="FGX18" s="28"/>
      <c r="FGY18" s="27"/>
      <c r="FGZ18" s="27"/>
      <c r="FHA18" s="25"/>
      <c r="FHB18" s="25"/>
      <c r="FHC18" s="25"/>
      <c r="FHD18" s="27"/>
      <c r="FHE18" s="28"/>
      <c r="FHF18" s="28"/>
      <c r="FHG18" s="27"/>
      <c r="FHH18" s="27"/>
      <c r="FHI18" s="25"/>
      <c r="FHJ18" s="25"/>
      <c r="FHK18" s="25"/>
      <c r="FHL18" s="27"/>
      <c r="FHM18" s="28"/>
      <c r="FHN18" s="28"/>
      <c r="FHO18" s="27"/>
      <c r="FHP18" s="27"/>
      <c r="FHQ18" s="25"/>
      <c r="FHR18" s="25"/>
      <c r="FHS18" s="25"/>
      <c r="FHT18" s="27"/>
      <c r="FHU18" s="28"/>
      <c r="FHV18" s="28"/>
      <c r="FHW18" s="27"/>
      <c r="FHX18" s="27"/>
      <c r="FHY18" s="25"/>
      <c r="FHZ18" s="25"/>
      <c r="FIA18" s="25"/>
      <c r="FIB18" s="27"/>
      <c r="FIC18" s="28"/>
      <c r="FID18" s="28"/>
      <c r="FIE18" s="27"/>
      <c r="FIF18" s="27"/>
      <c r="FIG18" s="25"/>
      <c r="FIH18" s="25"/>
      <c r="FII18" s="25"/>
      <c r="FIJ18" s="27"/>
      <c r="FIK18" s="28"/>
      <c r="FIL18" s="28"/>
      <c r="FIM18" s="27"/>
      <c r="FIN18" s="27"/>
      <c r="FIO18" s="25"/>
      <c r="FIP18" s="25"/>
      <c r="FIQ18" s="25"/>
      <c r="FIR18" s="27"/>
      <c r="FIS18" s="28"/>
      <c r="FIT18" s="28"/>
      <c r="FIU18" s="27"/>
      <c r="FIV18" s="27"/>
      <c r="FIW18" s="25"/>
      <c r="FIX18" s="25"/>
      <c r="FIY18" s="25"/>
      <c r="FIZ18" s="27"/>
      <c r="FJA18" s="28"/>
      <c r="FJB18" s="28"/>
      <c r="FJC18" s="27"/>
      <c r="FJD18" s="27"/>
      <c r="FJE18" s="25"/>
      <c r="FJF18" s="25"/>
      <c r="FJG18" s="25"/>
      <c r="FJH18" s="27"/>
      <c r="FJI18" s="28"/>
      <c r="FJJ18" s="28"/>
      <c r="FJK18" s="27"/>
      <c r="FJL18" s="27"/>
      <c r="FJM18" s="25"/>
      <c r="FJN18" s="25"/>
      <c r="FJO18" s="25"/>
      <c r="FJP18" s="27"/>
      <c r="FJQ18" s="28"/>
      <c r="FJR18" s="28"/>
      <c r="FJS18" s="27"/>
      <c r="FJT18" s="27"/>
      <c r="FJU18" s="25"/>
      <c r="FJV18" s="25"/>
      <c r="FJW18" s="25"/>
      <c r="FJX18" s="27"/>
      <c r="FJY18" s="28"/>
      <c r="FJZ18" s="28"/>
      <c r="FKA18" s="27"/>
      <c r="FKB18" s="27"/>
      <c r="FKC18" s="25"/>
      <c r="FKD18" s="25"/>
      <c r="FKE18" s="25"/>
      <c r="FKF18" s="27"/>
      <c r="FKG18" s="28"/>
      <c r="FKH18" s="28"/>
      <c r="FKI18" s="27"/>
      <c r="FKJ18" s="27"/>
      <c r="FKK18" s="25"/>
      <c r="FKL18" s="25"/>
      <c r="FKM18" s="25"/>
      <c r="FKN18" s="27"/>
      <c r="FKO18" s="28"/>
      <c r="FKP18" s="28"/>
      <c r="FKQ18" s="27"/>
      <c r="FKR18" s="27"/>
      <c r="FKS18" s="25"/>
      <c r="FKT18" s="25"/>
      <c r="FKU18" s="25"/>
      <c r="FKV18" s="27"/>
      <c r="FKW18" s="28"/>
      <c r="FKX18" s="28"/>
      <c r="FKY18" s="27"/>
      <c r="FKZ18" s="27"/>
      <c r="FLA18" s="25"/>
      <c r="FLB18" s="25"/>
      <c r="FLC18" s="25"/>
      <c r="FLD18" s="27"/>
      <c r="FLE18" s="28"/>
      <c r="FLF18" s="28"/>
      <c r="FLG18" s="27"/>
      <c r="FLH18" s="27"/>
      <c r="FLI18" s="25"/>
      <c r="FLJ18" s="25"/>
      <c r="FLK18" s="25"/>
      <c r="FLL18" s="27"/>
      <c r="FLM18" s="28"/>
      <c r="FLN18" s="28"/>
      <c r="FLO18" s="27"/>
      <c r="FLP18" s="27"/>
      <c r="FLQ18" s="25"/>
      <c r="FLR18" s="25"/>
      <c r="FLS18" s="25"/>
      <c r="FLT18" s="27"/>
      <c r="FLU18" s="28"/>
      <c r="FLV18" s="28"/>
      <c r="FLW18" s="27"/>
      <c r="FLX18" s="27"/>
      <c r="FLY18" s="25"/>
      <c r="FLZ18" s="25"/>
      <c r="FMA18" s="25"/>
      <c r="FMB18" s="27"/>
      <c r="FMC18" s="28"/>
      <c r="FMD18" s="28"/>
      <c r="FME18" s="27"/>
      <c r="FMF18" s="27"/>
      <c r="FMG18" s="25"/>
      <c r="FMH18" s="25"/>
      <c r="FMI18" s="25"/>
      <c r="FMJ18" s="27"/>
      <c r="FMK18" s="28"/>
      <c r="FML18" s="28"/>
      <c r="FMM18" s="27"/>
      <c r="FMN18" s="27"/>
      <c r="FMO18" s="25"/>
      <c r="FMP18" s="25"/>
      <c r="FMQ18" s="25"/>
      <c r="FMR18" s="27"/>
      <c r="FMS18" s="28"/>
      <c r="FMT18" s="28"/>
      <c r="FMU18" s="27"/>
      <c r="FMV18" s="27"/>
      <c r="FMW18" s="25"/>
      <c r="FMX18" s="25"/>
      <c r="FMY18" s="25"/>
      <c r="FMZ18" s="27"/>
      <c r="FNA18" s="28"/>
      <c r="FNB18" s="28"/>
      <c r="FNC18" s="27"/>
      <c r="FND18" s="27"/>
      <c r="FNE18" s="25"/>
      <c r="FNF18" s="25"/>
      <c r="FNG18" s="25"/>
      <c r="FNH18" s="27"/>
      <c r="FNI18" s="28"/>
      <c r="FNJ18" s="28"/>
      <c r="FNK18" s="27"/>
      <c r="FNL18" s="27"/>
      <c r="FNM18" s="25"/>
      <c r="FNN18" s="25"/>
      <c r="FNO18" s="25"/>
      <c r="FNP18" s="27"/>
      <c r="FNQ18" s="28"/>
      <c r="FNR18" s="28"/>
      <c r="FNS18" s="27"/>
      <c r="FNT18" s="27"/>
      <c r="FNU18" s="25"/>
      <c r="FNV18" s="25"/>
      <c r="FNW18" s="25"/>
      <c r="FNX18" s="27"/>
      <c r="FNY18" s="28"/>
      <c r="FNZ18" s="28"/>
      <c r="FOA18" s="27"/>
      <c r="FOB18" s="27"/>
      <c r="FOC18" s="25"/>
      <c r="FOD18" s="25"/>
      <c r="FOE18" s="25"/>
      <c r="FOF18" s="27"/>
      <c r="FOG18" s="28"/>
      <c r="FOH18" s="28"/>
      <c r="FOI18" s="27"/>
      <c r="FOJ18" s="27"/>
      <c r="FOK18" s="25"/>
      <c r="FOL18" s="25"/>
      <c r="FOM18" s="25"/>
      <c r="FON18" s="27"/>
      <c r="FOO18" s="28"/>
      <c r="FOP18" s="28"/>
      <c r="FOQ18" s="27"/>
      <c r="FOR18" s="27"/>
      <c r="FOS18" s="25"/>
      <c r="FOT18" s="25"/>
      <c r="FOU18" s="25"/>
      <c r="FOV18" s="27"/>
      <c r="FOW18" s="28"/>
      <c r="FOX18" s="28"/>
      <c r="FOY18" s="27"/>
      <c r="FOZ18" s="27"/>
      <c r="FPA18" s="25"/>
      <c r="FPB18" s="25"/>
      <c r="FPC18" s="25"/>
      <c r="FPD18" s="27"/>
      <c r="FPE18" s="28"/>
      <c r="FPF18" s="28"/>
      <c r="FPG18" s="27"/>
      <c r="FPH18" s="27"/>
      <c r="FPI18" s="25"/>
      <c r="FPJ18" s="25"/>
      <c r="FPK18" s="25"/>
      <c r="FPL18" s="27"/>
      <c r="FPM18" s="28"/>
      <c r="FPN18" s="28"/>
      <c r="FPO18" s="27"/>
      <c r="FPP18" s="27"/>
      <c r="FPQ18" s="25"/>
      <c r="FPR18" s="25"/>
      <c r="FPS18" s="25"/>
      <c r="FPT18" s="27"/>
      <c r="FPU18" s="28"/>
      <c r="FPV18" s="28"/>
      <c r="FPW18" s="27"/>
      <c r="FPX18" s="27"/>
      <c r="FPY18" s="25"/>
      <c r="FPZ18" s="25"/>
      <c r="FQA18" s="25"/>
      <c r="FQB18" s="27"/>
      <c r="FQC18" s="28"/>
      <c r="FQD18" s="28"/>
      <c r="FQE18" s="27"/>
      <c r="FQF18" s="27"/>
      <c r="FQG18" s="25"/>
      <c r="FQH18" s="25"/>
      <c r="FQI18" s="25"/>
      <c r="FQJ18" s="27"/>
      <c r="FQK18" s="28"/>
      <c r="FQL18" s="28"/>
      <c r="FQM18" s="27"/>
      <c r="FQN18" s="27"/>
      <c r="FQO18" s="25"/>
      <c r="FQP18" s="25"/>
      <c r="FQQ18" s="25"/>
      <c r="FQR18" s="27"/>
      <c r="FQS18" s="28"/>
      <c r="FQT18" s="28"/>
      <c r="FQU18" s="27"/>
      <c r="FQV18" s="27"/>
      <c r="FQW18" s="25"/>
      <c r="FQX18" s="25"/>
      <c r="FQY18" s="25"/>
      <c r="FQZ18" s="27"/>
      <c r="FRA18" s="28"/>
      <c r="FRB18" s="28"/>
      <c r="FRC18" s="27"/>
      <c r="FRD18" s="27"/>
      <c r="FRE18" s="25"/>
      <c r="FRF18" s="25"/>
      <c r="FRG18" s="25"/>
      <c r="FRH18" s="27"/>
      <c r="FRI18" s="28"/>
      <c r="FRJ18" s="28"/>
      <c r="FRK18" s="27"/>
      <c r="FRL18" s="27"/>
      <c r="FRM18" s="25"/>
      <c r="FRN18" s="25"/>
      <c r="FRO18" s="25"/>
      <c r="FRP18" s="27"/>
      <c r="FRQ18" s="28"/>
      <c r="FRR18" s="28"/>
      <c r="FRS18" s="27"/>
      <c r="FRT18" s="27"/>
      <c r="FRU18" s="25"/>
      <c r="FRV18" s="25"/>
      <c r="FRW18" s="25"/>
      <c r="FRX18" s="27"/>
      <c r="FRY18" s="28"/>
      <c r="FRZ18" s="28"/>
      <c r="FSA18" s="27"/>
      <c r="FSB18" s="27"/>
      <c r="FSC18" s="25"/>
      <c r="FSD18" s="25"/>
      <c r="FSE18" s="25"/>
      <c r="FSF18" s="27"/>
      <c r="FSG18" s="28"/>
      <c r="FSH18" s="28"/>
      <c r="FSI18" s="27"/>
      <c r="FSJ18" s="27"/>
      <c r="FSK18" s="25"/>
      <c r="FSL18" s="25"/>
      <c r="FSM18" s="25"/>
      <c r="FSN18" s="27"/>
      <c r="FSO18" s="28"/>
      <c r="FSP18" s="28"/>
      <c r="FSQ18" s="27"/>
      <c r="FSR18" s="27"/>
      <c r="FSS18" s="25"/>
      <c r="FST18" s="25"/>
      <c r="FSU18" s="25"/>
      <c r="FSV18" s="27"/>
      <c r="FSW18" s="28"/>
      <c r="FSX18" s="28"/>
      <c r="FSY18" s="27"/>
      <c r="FSZ18" s="27"/>
      <c r="FTA18" s="25"/>
      <c r="FTB18" s="25"/>
      <c r="FTC18" s="25"/>
      <c r="FTD18" s="27"/>
      <c r="FTE18" s="28"/>
      <c r="FTF18" s="28"/>
      <c r="FTG18" s="27"/>
      <c r="FTH18" s="27"/>
      <c r="FTI18" s="25"/>
      <c r="FTJ18" s="25"/>
      <c r="FTK18" s="25"/>
      <c r="FTL18" s="27"/>
      <c r="FTM18" s="28"/>
      <c r="FTN18" s="28"/>
      <c r="FTO18" s="27"/>
      <c r="FTP18" s="27"/>
      <c r="FTQ18" s="25"/>
      <c r="FTR18" s="25"/>
      <c r="FTS18" s="25"/>
      <c r="FTT18" s="27"/>
      <c r="FTU18" s="28"/>
      <c r="FTV18" s="28"/>
      <c r="FTW18" s="27"/>
      <c r="FTX18" s="27"/>
      <c r="FTY18" s="25"/>
      <c r="FTZ18" s="25"/>
      <c r="FUA18" s="25"/>
      <c r="FUB18" s="27"/>
      <c r="FUC18" s="28"/>
      <c r="FUD18" s="28"/>
      <c r="FUE18" s="27"/>
      <c r="FUF18" s="27"/>
      <c r="FUG18" s="25"/>
      <c r="FUH18" s="25"/>
      <c r="FUI18" s="25"/>
      <c r="FUJ18" s="27"/>
      <c r="FUK18" s="28"/>
      <c r="FUL18" s="28"/>
      <c r="FUM18" s="27"/>
      <c r="FUN18" s="27"/>
      <c r="FUO18" s="25"/>
      <c r="FUP18" s="25"/>
      <c r="FUQ18" s="25"/>
      <c r="FUR18" s="27"/>
      <c r="FUS18" s="28"/>
      <c r="FUT18" s="28"/>
      <c r="FUU18" s="27"/>
      <c r="FUV18" s="27"/>
      <c r="FUW18" s="25"/>
      <c r="FUX18" s="25"/>
      <c r="FUY18" s="25"/>
      <c r="FUZ18" s="27"/>
      <c r="FVA18" s="28"/>
      <c r="FVB18" s="28"/>
      <c r="FVC18" s="27"/>
      <c r="FVD18" s="27"/>
      <c r="FVE18" s="25"/>
      <c r="FVF18" s="25"/>
      <c r="FVG18" s="25"/>
      <c r="FVH18" s="27"/>
      <c r="FVI18" s="28"/>
      <c r="FVJ18" s="28"/>
      <c r="FVK18" s="27"/>
      <c r="FVL18" s="27"/>
      <c r="FVM18" s="25"/>
      <c r="FVN18" s="25"/>
      <c r="FVO18" s="25"/>
      <c r="FVP18" s="27"/>
      <c r="FVQ18" s="28"/>
      <c r="FVR18" s="28"/>
      <c r="FVS18" s="27"/>
      <c r="FVT18" s="27"/>
      <c r="FVU18" s="25"/>
      <c r="FVV18" s="25"/>
      <c r="FVW18" s="25"/>
      <c r="FVX18" s="27"/>
      <c r="FVY18" s="28"/>
      <c r="FVZ18" s="28"/>
      <c r="FWA18" s="27"/>
      <c r="FWB18" s="27"/>
      <c r="FWC18" s="25"/>
      <c r="FWD18" s="25"/>
      <c r="FWE18" s="25"/>
      <c r="FWF18" s="27"/>
      <c r="FWG18" s="28"/>
      <c r="FWH18" s="28"/>
      <c r="FWI18" s="27"/>
      <c r="FWJ18" s="27"/>
      <c r="FWK18" s="25"/>
      <c r="FWL18" s="25"/>
      <c r="FWM18" s="25"/>
      <c r="FWN18" s="27"/>
      <c r="FWO18" s="28"/>
      <c r="FWP18" s="28"/>
      <c r="FWQ18" s="27"/>
      <c r="FWR18" s="27"/>
      <c r="FWS18" s="25"/>
      <c r="FWT18" s="25"/>
      <c r="FWU18" s="25"/>
      <c r="FWV18" s="27"/>
      <c r="FWW18" s="28"/>
      <c r="FWX18" s="28"/>
      <c r="FWY18" s="27"/>
      <c r="FWZ18" s="27"/>
      <c r="FXA18" s="25"/>
      <c r="FXB18" s="25"/>
      <c r="FXC18" s="25"/>
      <c r="FXD18" s="27"/>
      <c r="FXE18" s="28"/>
      <c r="FXF18" s="28"/>
      <c r="FXG18" s="27"/>
      <c r="FXH18" s="27"/>
      <c r="FXI18" s="25"/>
      <c r="FXJ18" s="25"/>
      <c r="FXK18" s="25"/>
      <c r="FXL18" s="27"/>
      <c r="FXM18" s="28"/>
      <c r="FXN18" s="28"/>
      <c r="FXO18" s="27"/>
      <c r="FXP18" s="27"/>
      <c r="FXQ18" s="25"/>
      <c r="FXR18" s="25"/>
      <c r="FXS18" s="25"/>
      <c r="FXT18" s="27"/>
      <c r="FXU18" s="28"/>
      <c r="FXV18" s="28"/>
      <c r="FXW18" s="27"/>
      <c r="FXX18" s="27"/>
      <c r="FXY18" s="25"/>
      <c r="FXZ18" s="25"/>
      <c r="FYA18" s="25"/>
      <c r="FYB18" s="27"/>
      <c r="FYC18" s="28"/>
      <c r="FYD18" s="28"/>
      <c r="FYE18" s="27"/>
      <c r="FYF18" s="27"/>
      <c r="FYG18" s="25"/>
      <c r="FYH18" s="25"/>
      <c r="FYI18" s="25"/>
      <c r="FYJ18" s="27"/>
      <c r="FYK18" s="28"/>
      <c r="FYL18" s="28"/>
      <c r="FYM18" s="27"/>
      <c r="FYN18" s="27"/>
      <c r="FYO18" s="25"/>
      <c r="FYP18" s="25"/>
      <c r="FYQ18" s="25"/>
      <c r="FYR18" s="27"/>
      <c r="FYS18" s="28"/>
      <c r="FYT18" s="28"/>
      <c r="FYU18" s="27"/>
      <c r="FYV18" s="27"/>
      <c r="FYW18" s="25"/>
      <c r="FYX18" s="25"/>
      <c r="FYY18" s="25"/>
      <c r="FYZ18" s="27"/>
      <c r="FZA18" s="28"/>
      <c r="FZB18" s="28"/>
      <c r="FZC18" s="27"/>
      <c r="FZD18" s="27"/>
      <c r="FZE18" s="25"/>
      <c r="FZF18" s="25"/>
      <c r="FZG18" s="25"/>
      <c r="FZH18" s="27"/>
      <c r="FZI18" s="28"/>
      <c r="FZJ18" s="28"/>
      <c r="FZK18" s="27"/>
      <c r="FZL18" s="27"/>
      <c r="FZM18" s="25"/>
      <c r="FZN18" s="25"/>
      <c r="FZO18" s="25"/>
      <c r="FZP18" s="27"/>
      <c r="FZQ18" s="28"/>
      <c r="FZR18" s="28"/>
      <c r="FZS18" s="27"/>
      <c r="FZT18" s="27"/>
      <c r="FZU18" s="25"/>
      <c r="FZV18" s="25"/>
      <c r="FZW18" s="25"/>
      <c r="FZX18" s="27"/>
      <c r="FZY18" s="28"/>
      <c r="FZZ18" s="28"/>
      <c r="GAA18" s="27"/>
      <c r="GAB18" s="27"/>
      <c r="GAC18" s="25"/>
      <c r="GAD18" s="25"/>
      <c r="GAE18" s="25"/>
      <c r="GAF18" s="27"/>
      <c r="GAG18" s="28"/>
      <c r="GAH18" s="28"/>
      <c r="GAI18" s="27"/>
      <c r="GAJ18" s="27"/>
      <c r="GAK18" s="25"/>
      <c r="GAL18" s="25"/>
      <c r="GAM18" s="25"/>
      <c r="GAN18" s="27"/>
      <c r="GAO18" s="28"/>
      <c r="GAP18" s="28"/>
      <c r="GAQ18" s="27"/>
      <c r="GAR18" s="27"/>
      <c r="GAS18" s="25"/>
      <c r="GAT18" s="25"/>
      <c r="GAU18" s="25"/>
      <c r="GAV18" s="27"/>
      <c r="GAW18" s="28"/>
      <c r="GAX18" s="28"/>
      <c r="GAY18" s="27"/>
      <c r="GAZ18" s="27"/>
      <c r="GBA18" s="25"/>
      <c r="GBB18" s="25"/>
      <c r="GBC18" s="25"/>
      <c r="GBD18" s="27"/>
      <c r="GBE18" s="28"/>
      <c r="GBF18" s="28"/>
      <c r="GBG18" s="27"/>
      <c r="GBH18" s="27"/>
      <c r="GBI18" s="25"/>
      <c r="GBJ18" s="25"/>
      <c r="GBK18" s="25"/>
      <c r="GBL18" s="27"/>
      <c r="GBM18" s="28"/>
      <c r="GBN18" s="28"/>
      <c r="GBO18" s="27"/>
      <c r="GBP18" s="27"/>
      <c r="GBQ18" s="25"/>
      <c r="GBR18" s="25"/>
      <c r="GBS18" s="25"/>
      <c r="GBT18" s="27"/>
      <c r="GBU18" s="28"/>
      <c r="GBV18" s="28"/>
      <c r="GBW18" s="27"/>
      <c r="GBX18" s="27"/>
      <c r="GBY18" s="25"/>
      <c r="GBZ18" s="25"/>
      <c r="GCA18" s="25"/>
      <c r="GCB18" s="27"/>
      <c r="GCC18" s="28"/>
      <c r="GCD18" s="28"/>
      <c r="GCE18" s="27"/>
      <c r="GCF18" s="27"/>
      <c r="GCG18" s="25"/>
      <c r="GCH18" s="25"/>
      <c r="GCI18" s="25"/>
      <c r="GCJ18" s="27"/>
      <c r="GCK18" s="28"/>
      <c r="GCL18" s="28"/>
      <c r="GCM18" s="27"/>
      <c r="GCN18" s="27"/>
      <c r="GCO18" s="25"/>
      <c r="GCP18" s="25"/>
      <c r="GCQ18" s="25"/>
      <c r="GCR18" s="27"/>
      <c r="GCS18" s="28"/>
      <c r="GCT18" s="28"/>
      <c r="GCU18" s="27"/>
      <c r="GCV18" s="27"/>
      <c r="GCW18" s="25"/>
      <c r="GCX18" s="25"/>
      <c r="GCY18" s="25"/>
      <c r="GCZ18" s="27"/>
      <c r="GDA18" s="28"/>
      <c r="GDB18" s="28"/>
      <c r="GDC18" s="27"/>
      <c r="GDD18" s="27"/>
      <c r="GDE18" s="25"/>
      <c r="GDF18" s="25"/>
      <c r="GDG18" s="25"/>
      <c r="GDH18" s="27"/>
      <c r="GDI18" s="28"/>
      <c r="GDJ18" s="28"/>
      <c r="GDK18" s="27"/>
      <c r="GDL18" s="27"/>
      <c r="GDM18" s="25"/>
      <c r="GDN18" s="25"/>
      <c r="GDO18" s="25"/>
      <c r="GDP18" s="27"/>
      <c r="GDQ18" s="28"/>
      <c r="GDR18" s="28"/>
      <c r="GDS18" s="27"/>
      <c r="GDT18" s="27"/>
      <c r="GDU18" s="25"/>
      <c r="GDV18" s="25"/>
      <c r="GDW18" s="25"/>
      <c r="GDX18" s="27"/>
      <c r="GDY18" s="28"/>
      <c r="GDZ18" s="28"/>
      <c r="GEA18" s="27"/>
      <c r="GEB18" s="27"/>
      <c r="GEC18" s="25"/>
      <c r="GED18" s="25"/>
      <c r="GEE18" s="25"/>
      <c r="GEF18" s="27"/>
      <c r="GEG18" s="28"/>
      <c r="GEH18" s="28"/>
      <c r="GEI18" s="27"/>
      <c r="GEJ18" s="27"/>
      <c r="GEK18" s="25"/>
      <c r="GEL18" s="25"/>
      <c r="GEM18" s="25"/>
      <c r="GEN18" s="27"/>
      <c r="GEO18" s="28"/>
      <c r="GEP18" s="28"/>
      <c r="GEQ18" s="27"/>
      <c r="GER18" s="27"/>
      <c r="GES18" s="25"/>
      <c r="GET18" s="25"/>
      <c r="GEU18" s="25"/>
      <c r="GEV18" s="27"/>
      <c r="GEW18" s="28"/>
      <c r="GEX18" s="28"/>
      <c r="GEY18" s="27"/>
      <c r="GEZ18" s="27"/>
      <c r="GFA18" s="25"/>
      <c r="GFB18" s="25"/>
      <c r="GFC18" s="25"/>
      <c r="GFD18" s="27"/>
      <c r="GFE18" s="28"/>
      <c r="GFF18" s="28"/>
      <c r="GFG18" s="27"/>
      <c r="GFH18" s="27"/>
      <c r="GFI18" s="25"/>
      <c r="GFJ18" s="25"/>
      <c r="GFK18" s="25"/>
      <c r="GFL18" s="27"/>
      <c r="GFM18" s="28"/>
      <c r="GFN18" s="28"/>
      <c r="GFO18" s="27"/>
      <c r="GFP18" s="27"/>
      <c r="GFQ18" s="25"/>
      <c r="GFR18" s="25"/>
      <c r="GFS18" s="25"/>
      <c r="GFT18" s="27"/>
      <c r="GFU18" s="28"/>
      <c r="GFV18" s="28"/>
      <c r="GFW18" s="27"/>
      <c r="GFX18" s="27"/>
      <c r="GFY18" s="25"/>
      <c r="GFZ18" s="25"/>
      <c r="GGA18" s="25"/>
      <c r="GGB18" s="27"/>
      <c r="GGC18" s="28"/>
      <c r="GGD18" s="28"/>
      <c r="GGE18" s="27"/>
      <c r="GGF18" s="27"/>
      <c r="GGG18" s="25"/>
      <c r="GGH18" s="25"/>
      <c r="GGI18" s="25"/>
      <c r="GGJ18" s="27"/>
      <c r="GGK18" s="28"/>
      <c r="GGL18" s="28"/>
      <c r="GGM18" s="27"/>
      <c r="GGN18" s="27"/>
      <c r="GGO18" s="25"/>
      <c r="GGP18" s="25"/>
      <c r="GGQ18" s="25"/>
      <c r="GGR18" s="27"/>
      <c r="GGS18" s="28"/>
      <c r="GGT18" s="28"/>
      <c r="GGU18" s="27"/>
      <c r="GGV18" s="27"/>
      <c r="GGW18" s="25"/>
      <c r="GGX18" s="25"/>
      <c r="GGY18" s="25"/>
      <c r="GGZ18" s="27"/>
      <c r="GHA18" s="28"/>
      <c r="GHB18" s="28"/>
      <c r="GHC18" s="27"/>
      <c r="GHD18" s="27"/>
      <c r="GHE18" s="25"/>
      <c r="GHF18" s="25"/>
      <c r="GHG18" s="25"/>
      <c r="GHH18" s="27"/>
      <c r="GHI18" s="28"/>
      <c r="GHJ18" s="28"/>
      <c r="GHK18" s="27"/>
      <c r="GHL18" s="27"/>
      <c r="GHM18" s="25"/>
      <c r="GHN18" s="25"/>
      <c r="GHO18" s="25"/>
      <c r="GHP18" s="27"/>
      <c r="GHQ18" s="28"/>
      <c r="GHR18" s="28"/>
      <c r="GHS18" s="27"/>
      <c r="GHT18" s="27"/>
      <c r="GHU18" s="25"/>
      <c r="GHV18" s="25"/>
      <c r="GHW18" s="25"/>
      <c r="GHX18" s="27"/>
      <c r="GHY18" s="28"/>
      <c r="GHZ18" s="28"/>
      <c r="GIA18" s="27"/>
      <c r="GIB18" s="27"/>
      <c r="GIC18" s="25"/>
      <c r="GID18" s="25"/>
      <c r="GIE18" s="25"/>
      <c r="GIF18" s="27"/>
      <c r="GIG18" s="28"/>
      <c r="GIH18" s="28"/>
      <c r="GII18" s="27"/>
      <c r="GIJ18" s="27"/>
      <c r="GIK18" s="25"/>
      <c r="GIL18" s="25"/>
      <c r="GIM18" s="25"/>
      <c r="GIN18" s="27"/>
      <c r="GIO18" s="28"/>
      <c r="GIP18" s="28"/>
      <c r="GIQ18" s="27"/>
      <c r="GIR18" s="27"/>
      <c r="GIS18" s="25"/>
      <c r="GIT18" s="25"/>
      <c r="GIU18" s="25"/>
      <c r="GIV18" s="27"/>
      <c r="GIW18" s="28"/>
      <c r="GIX18" s="28"/>
      <c r="GIY18" s="27"/>
      <c r="GIZ18" s="27"/>
      <c r="GJA18" s="25"/>
      <c r="GJB18" s="25"/>
      <c r="GJC18" s="25"/>
      <c r="GJD18" s="27"/>
      <c r="GJE18" s="28"/>
      <c r="GJF18" s="28"/>
      <c r="GJG18" s="27"/>
      <c r="GJH18" s="27"/>
      <c r="GJI18" s="25"/>
      <c r="GJJ18" s="25"/>
      <c r="GJK18" s="25"/>
      <c r="GJL18" s="27"/>
      <c r="GJM18" s="28"/>
      <c r="GJN18" s="28"/>
      <c r="GJO18" s="27"/>
      <c r="GJP18" s="27"/>
      <c r="GJQ18" s="25"/>
      <c r="GJR18" s="25"/>
      <c r="GJS18" s="25"/>
      <c r="GJT18" s="27"/>
      <c r="GJU18" s="28"/>
      <c r="GJV18" s="28"/>
      <c r="GJW18" s="27"/>
      <c r="GJX18" s="27"/>
      <c r="GJY18" s="25"/>
      <c r="GJZ18" s="25"/>
      <c r="GKA18" s="25"/>
      <c r="GKB18" s="27"/>
      <c r="GKC18" s="28"/>
      <c r="GKD18" s="28"/>
      <c r="GKE18" s="27"/>
      <c r="GKF18" s="27"/>
      <c r="GKG18" s="25"/>
      <c r="GKH18" s="25"/>
      <c r="GKI18" s="25"/>
      <c r="GKJ18" s="27"/>
      <c r="GKK18" s="28"/>
      <c r="GKL18" s="28"/>
      <c r="GKM18" s="27"/>
      <c r="GKN18" s="27"/>
      <c r="GKO18" s="25"/>
      <c r="GKP18" s="25"/>
      <c r="GKQ18" s="25"/>
      <c r="GKR18" s="27"/>
      <c r="GKS18" s="28"/>
      <c r="GKT18" s="28"/>
      <c r="GKU18" s="27"/>
      <c r="GKV18" s="27"/>
      <c r="GKW18" s="25"/>
      <c r="GKX18" s="25"/>
      <c r="GKY18" s="25"/>
      <c r="GKZ18" s="27"/>
      <c r="GLA18" s="28"/>
      <c r="GLB18" s="28"/>
      <c r="GLC18" s="27"/>
      <c r="GLD18" s="27"/>
      <c r="GLE18" s="25"/>
      <c r="GLF18" s="25"/>
      <c r="GLG18" s="25"/>
      <c r="GLH18" s="27"/>
      <c r="GLI18" s="28"/>
      <c r="GLJ18" s="28"/>
      <c r="GLK18" s="27"/>
      <c r="GLL18" s="27"/>
      <c r="GLM18" s="25"/>
      <c r="GLN18" s="25"/>
      <c r="GLO18" s="25"/>
      <c r="GLP18" s="27"/>
      <c r="GLQ18" s="28"/>
      <c r="GLR18" s="28"/>
      <c r="GLS18" s="27"/>
      <c r="GLT18" s="27"/>
      <c r="GLU18" s="25"/>
      <c r="GLV18" s="25"/>
      <c r="GLW18" s="25"/>
      <c r="GLX18" s="27"/>
      <c r="GLY18" s="28"/>
      <c r="GLZ18" s="28"/>
      <c r="GMA18" s="27"/>
      <c r="GMB18" s="27"/>
      <c r="GMC18" s="25"/>
      <c r="GMD18" s="25"/>
      <c r="GME18" s="25"/>
      <c r="GMF18" s="27"/>
      <c r="GMG18" s="28"/>
      <c r="GMH18" s="28"/>
      <c r="GMI18" s="27"/>
      <c r="GMJ18" s="27"/>
      <c r="GMK18" s="25"/>
      <c r="GML18" s="25"/>
      <c r="GMM18" s="25"/>
      <c r="GMN18" s="27"/>
      <c r="GMO18" s="28"/>
      <c r="GMP18" s="28"/>
      <c r="GMQ18" s="27"/>
      <c r="GMR18" s="27"/>
      <c r="GMS18" s="25"/>
      <c r="GMT18" s="25"/>
      <c r="GMU18" s="25"/>
      <c r="GMV18" s="27"/>
      <c r="GMW18" s="28"/>
      <c r="GMX18" s="28"/>
      <c r="GMY18" s="27"/>
      <c r="GMZ18" s="27"/>
      <c r="GNA18" s="25"/>
      <c r="GNB18" s="25"/>
      <c r="GNC18" s="25"/>
      <c r="GND18" s="27"/>
      <c r="GNE18" s="28"/>
      <c r="GNF18" s="28"/>
      <c r="GNG18" s="27"/>
      <c r="GNH18" s="27"/>
      <c r="GNI18" s="25"/>
      <c r="GNJ18" s="25"/>
      <c r="GNK18" s="25"/>
      <c r="GNL18" s="27"/>
      <c r="GNM18" s="28"/>
      <c r="GNN18" s="28"/>
      <c r="GNO18" s="27"/>
      <c r="GNP18" s="27"/>
      <c r="GNQ18" s="25"/>
      <c r="GNR18" s="25"/>
      <c r="GNS18" s="25"/>
      <c r="GNT18" s="27"/>
      <c r="GNU18" s="28"/>
      <c r="GNV18" s="28"/>
      <c r="GNW18" s="27"/>
      <c r="GNX18" s="27"/>
      <c r="GNY18" s="25"/>
      <c r="GNZ18" s="25"/>
      <c r="GOA18" s="25"/>
      <c r="GOB18" s="27"/>
      <c r="GOC18" s="28"/>
      <c r="GOD18" s="28"/>
      <c r="GOE18" s="27"/>
      <c r="GOF18" s="27"/>
      <c r="GOG18" s="25"/>
      <c r="GOH18" s="25"/>
      <c r="GOI18" s="25"/>
      <c r="GOJ18" s="27"/>
      <c r="GOK18" s="28"/>
      <c r="GOL18" s="28"/>
      <c r="GOM18" s="27"/>
      <c r="GON18" s="27"/>
      <c r="GOO18" s="25"/>
      <c r="GOP18" s="25"/>
      <c r="GOQ18" s="25"/>
      <c r="GOR18" s="27"/>
      <c r="GOS18" s="28"/>
      <c r="GOT18" s="28"/>
      <c r="GOU18" s="27"/>
      <c r="GOV18" s="27"/>
      <c r="GOW18" s="25"/>
      <c r="GOX18" s="25"/>
      <c r="GOY18" s="25"/>
      <c r="GOZ18" s="27"/>
      <c r="GPA18" s="28"/>
      <c r="GPB18" s="28"/>
      <c r="GPC18" s="27"/>
      <c r="GPD18" s="27"/>
      <c r="GPE18" s="25"/>
      <c r="GPF18" s="25"/>
      <c r="GPG18" s="25"/>
      <c r="GPH18" s="27"/>
      <c r="GPI18" s="28"/>
      <c r="GPJ18" s="28"/>
      <c r="GPK18" s="27"/>
      <c r="GPL18" s="27"/>
      <c r="GPM18" s="25"/>
      <c r="GPN18" s="25"/>
      <c r="GPO18" s="25"/>
      <c r="GPP18" s="27"/>
      <c r="GPQ18" s="28"/>
      <c r="GPR18" s="28"/>
      <c r="GPS18" s="27"/>
      <c r="GPT18" s="27"/>
      <c r="GPU18" s="25"/>
      <c r="GPV18" s="25"/>
      <c r="GPW18" s="25"/>
      <c r="GPX18" s="27"/>
      <c r="GPY18" s="28"/>
      <c r="GPZ18" s="28"/>
      <c r="GQA18" s="27"/>
      <c r="GQB18" s="27"/>
      <c r="GQC18" s="25"/>
      <c r="GQD18" s="25"/>
      <c r="GQE18" s="25"/>
      <c r="GQF18" s="27"/>
      <c r="GQG18" s="28"/>
      <c r="GQH18" s="28"/>
      <c r="GQI18" s="27"/>
      <c r="GQJ18" s="27"/>
      <c r="GQK18" s="25"/>
      <c r="GQL18" s="25"/>
      <c r="GQM18" s="25"/>
      <c r="GQN18" s="27"/>
      <c r="GQO18" s="28"/>
      <c r="GQP18" s="28"/>
      <c r="GQQ18" s="27"/>
      <c r="GQR18" s="27"/>
      <c r="GQS18" s="25"/>
      <c r="GQT18" s="25"/>
      <c r="GQU18" s="25"/>
      <c r="GQV18" s="27"/>
      <c r="GQW18" s="28"/>
      <c r="GQX18" s="28"/>
      <c r="GQY18" s="27"/>
      <c r="GQZ18" s="27"/>
      <c r="GRA18" s="25"/>
      <c r="GRB18" s="25"/>
      <c r="GRC18" s="25"/>
      <c r="GRD18" s="27"/>
      <c r="GRE18" s="28"/>
      <c r="GRF18" s="28"/>
      <c r="GRG18" s="27"/>
      <c r="GRH18" s="27"/>
      <c r="GRI18" s="25"/>
      <c r="GRJ18" s="25"/>
      <c r="GRK18" s="25"/>
      <c r="GRL18" s="27"/>
      <c r="GRM18" s="28"/>
      <c r="GRN18" s="28"/>
      <c r="GRO18" s="27"/>
      <c r="GRP18" s="27"/>
      <c r="GRQ18" s="25"/>
      <c r="GRR18" s="25"/>
      <c r="GRS18" s="25"/>
      <c r="GRT18" s="27"/>
      <c r="GRU18" s="28"/>
      <c r="GRV18" s="28"/>
      <c r="GRW18" s="27"/>
      <c r="GRX18" s="27"/>
      <c r="GRY18" s="25"/>
      <c r="GRZ18" s="25"/>
      <c r="GSA18" s="25"/>
      <c r="GSB18" s="27"/>
      <c r="GSC18" s="28"/>
      <c r="GSD18" s="28"/>
      <c r="GSE18" s="27"/>
      <c r="GSF18" s="27"/>
      <c r="GSG18" s="25"/>
      <c r="GSH18" s="25"/>
      <c r="GSI18" s="25"/>
      <c r="GSJ18" s="27"/>
      <c r="GSK18" s="28"/>
      <c r="GSL18" s="28"/>
      <c r="GSM18" s="27"/>
      <c r="GSN18" s="27"/>
      <c r="GSO18" s="25"/>
      <c r="GSP18" s="25"/>
      <c r="GSQ18" s="25"/>
      <c r="GSR18" s="27"/>
      <c r="GSS18" s="28"/>
      <c r="GST18" s="28"/>
      <c r="GSU18" s="27"/>
      <c r="GSV18" s="27"/>
      <c r="GSW18" s="25"/>
      <c r="GSX18" s="25"/>
      <c r="GSY18" s="25"/>
      <c r="GSZ18" s="27"/>
      <c r="GTA18" s="28"/>
      <c r="GTB18" s="28"/>
      <c r="GTC18" s="27"/>
      <c r="GTD18" s="27"/>
      <c r="GTE18" s="25"/>
      <c r="GTF18" s="25"/>
      <c r="GTG18" s="25"/>
      <c r="GTH18" s="27"/>
      <c r="GTI18" s="28"/>
      <c r="GTJ18" s="28"/>
      <c r="GTK18" s="27"/>
      <c r="GTL18" s="27"/>
      <c r="GTM18" s="25"/>
      <c r="GTN18" s="25"/>
      <c r="GTO18" s="25"/>
      <c r="GTP18" s="27"/>
      <c r="GTQ18" s="28"/>
      <c r="GTR18" s="28"/>
      <c r="GTS18" s="27"/>
      <c r="GTT18" s="27"/>
      <c r="GTU18" s="25"/>
      <c r="GTV18" s="25"/>
      <c r="GTW18" s="25"/>
      <c r="GTX18" s="27"/>
      <c r="GTY18" s="28"/>
      <c r="GTZ18" s="28"/>
      <c r="GUA18" s="27"/>
      <c r="GUB18" s="27"/>
      <c r="GUC18" s="25"/>
      <c r="GUD18" s="25"/>
      <c r="GUE18" s="25"/>
      <c r="GUF18" s="27"/>
      <c r="GUG18" s="28"/>
      <c r="GUH18" s="28"/>
      <c r="GUI18" s="27"/>
      <c r="GUJ18" s="27"/>
      <c r="GUK18" s="25"/>
      <c r="GUL18" s="25"/>
      <c r="GUM18" s="25"/>
      <c r="GUN18" s="27"/>
      <c r="GUO18" s="28"/>
      <c r="GUP18" s="28"/>
      <c r="GUQ18" s="27"/>
      <c r="GUR18" s="27"/>
      <c r="GUS18" s="25"/>
      <c r="GUT18" s="25"/>
      <c r="GUU18" s="25"/>
      <c r="GUV18" s="27"/>
      <c r="GUW18" s="28"/>
      <c r="GUX18" s="28"/>
      <c r="GUY18" s="27"/>
      <c r="GUZ18" s="27"/>
      <c r="GVA18" s="25"/>
      <c r="GVB18" s="25"/>
      <c r="GVC18" s="25"/>
      <c r="GVD18" s="27"/>
      <c r="GVE18" s="28"/>
      <c r="GVF18" s="28"/>
      <c r="GVG18" s="27"/>
      <c r="GVH18" s="27"/>
      <c r="GVI18" s="25"/>
      <c r="GVJ18" s="25"/>
      <c r="GVK18" s="25"/>
      <c r="GVL18" s="27"/>
      <c r="GVM18" s="28"/>
      <c r="GVN18" s="28"/>
      <c r="GVO18" s="27"/>
      <c r="GVP18" s="27"/>
      <c r="GVQ18" s="25"/>
      <c r="GVR18" s="25"/>
      <c r="GVS18" s="25"/>
      <c r="GVT18" s="27"/>
      <c r="GVU18" s="28"/>
      <c r="GVV18" s="28"/>
      <c r="GVW18" s="27"/>
      <c r="GVX18" s="27"/>
      <c r="GVY18" s="25"/>
      <c r="GVZ18" s="25"/>
      <c r="GWA18" s="25"/>
      <c r="GWB18" s="27"/>
      <c r="GWC18" s="28"/>
      <c r="GWD18" s="28"/>
      <c r="GWE18" s="27"/>
      <c r="GWF18" s="27"/>
      <c r="GWG18" s="25"/>
      <c r="GWH18" s="25"/>
      <c r="GWI18" s="25"/>
      <c r="GWJ18" s="27"/>
      <c r="GWK18" s="28"/>
      <c r="GWL18" s="28"/>
      <c r="GWM18" s="27"/>
      <c r="GWN18" s="27"/>
      <c r="GWO18" s="25"/>
      <c r="GWP18" s="25"/>
      <c r="GWQ18" s="25"/>
      <c r="GWR18" s="27"/>
      <c r="GWS18" s="28"/>
      <c r="GWT18" s="28"/>
      <c r="GWU18" s="27"/>
      <c r="GWV18" s="27"/>
      <c r="GWW18" s="25"/>
      <c r="GWX18" s="25"/>
      <c r="GWY18" s="25"/>
      <c r="GWZ18" s="27"/>
      <c r="GXA18" s="28"/>
      <c r="GXB18" s="28"/>
      <c r="GXC18" s="27"/>
      <c r="GXD18" s="27"/>
      <c r="GXE18" s="25"/>
      <c r="GXF18" s="25"/>
      <c r="GXG18" s="25"/>
      <c r="GXH18" s="27"/>
      <c r="GXI18" s="28"/>
      <c r="GXJ18" s="28"/>
      <c r="GXK18" s="27"/>
      <c r="GXL18" s="27"/>
      <c r="GXM18" s="25"/>
      <c r="GXN18" s="25"/>
      <c r="GXO18" s="25"/>
      <c r="GXP18" s="27"/>
      <c r="GXQ18" s="28"/>
      <c r="GXR18" s="28"/>
      <c r="GXS18" s="27"/>
      <c r="GXT18" s="27"/>
      <c r="GXU18" s="25"/>
      <c r="GXV18" s="25"/>
      <c r="GXW18" s="25"/>
      <c r="GXX18" s="27"/>
      <c r="GXY18" s="28"/>
      <c r="GXZ18" s="28"/>
      <c r="GYA18" s="27"/>
      <c r="GYB18" s="27"/>
      <c r="GYC18" s="25"/>
      <c r="GYD18" s="25"/>
      <c r="GYE18" s="25"/>
      <c r="GYF18" s="27"/>
      <c r="GYG18" s="28"/>
      <c r="GYH18" s="28"/>
      <c r="GYI18" s="27"/>
      <c r="GYJ18" s="27"/>
      <c r="GYK18" s="25"/>
      <c r="GYL18" s="25"/>
      <c r="GYM18" s="25"/>
      <c r="GYN18" s="27"/>
      <c r="GYO18" s="28"/>
      <c r="GYP18" s="28"/>
      <c r="GYQ18" s="27"/>
      <c r="GYR18" s="27"/>
      <c r="GYS18" s="25"/>
      <c r="GYT18" s="25"/>
      <c r="GYU18" s="25"/>
      <c r="GYV18" s="27"/>
      <c r="GYW18" s="28"/>
      <c r="GYX18" s="28"/>
      <c r="GYY18" s="27"/>
      <c r="GYZ18" s="27"/>
      <c r="GZA18" s="25"/>
      <c r="GZB18" s="25"/>
      <c r="GZC18" s="25"/>
      <c r="GZD18" s="27"/>
      <c r="GZE18" s="28"/>
      <c r="GZF18" s="28"/>
      <c r="GZG18" s="27"/>
      <c r="GZH18" s="27"/>
      <c r="GZI18" s="25"/>
      <c r="GZJ18" s="25"/>
      <c r="GZK18" s="25"/>
      <c r="GZL18" s="27"/>
      <c r="GZM18" s="28"/>
      <c r="GZN18" s="28"/>
      <c r="GZO18" s="27"/>
      <c r="GZP18" s="27"/>
      <c r="GZQ18" s="25"/>
      <c r="GZR18" s="25"/>
      <c r="GZS18" s="25"/>
      <c r="GZT18" s="27"/>
      <c r="GZU18" s="28"/>
      <c r="GZV18" s="28"/>
      <c r="GZW18" s="27"/>
      <c r="GZX18" s="27"/>
      <c r="GZY18" s="25"/>
      <c r="GZZ18" s="25"/>
      <c r="HAA18" s="25"/>
      <c r="HAB18" s="27"/>
      <c r="HAC18" s="28"/>
      <c r="HAD18" s="28"/>
      <c r="HAE18" s="27"/>
      <c r="HAF18" s="27"/>
      <c r="HAG18" s="25"/>
      <c r="HAH18" s="25"/>
      <c r="HAI18" s="25"/>
      <c r="HAJ18" s="27"/>
      <c r="HAK18" s="28"/>
      <c r="HAL18" s="28"/>
      <c r="HAM18" s="27"/>
      <c r="HAN18" s="27"/>
      <c r="HAO18" s="25"/>
      <c r="HAP18" s="25"/>
      <c r="HAQ18" s="25"/>
      <c r="HAR18" s="27"/>
      <c r="HAS18" s="28"/>
      <c r="HAT18" s="28"/>
      <c r="HAU18" s="27"/>
      <c r="HAV18" s="27"/>
      <c r="HAW18" s="25"/>
      <c r="HAX18" s="25"/>
      <c r="HAY18" s="25"/>
      <c r="HAZ18" s="27"/>
      <c r="HBA18" s="28"/>
      <c r="HBB18" s="28"/>
      <c r="HBC18" s="27"/>
      <c r="HBD18" s="27"/>
      <c r="HBE18" s="25"/>
      <c r="HBF18" s="25"/>
      <c r="HBG18" s="25"/>
      <c r="HBH18" s="27"/>
      <c r="HBI18" s="28"/>
      <c r="HBJ18" s="28"/>
      <c r="HBK18" s="27"/>
      <c r="HBL18" s="27"/>
      <c r="HBM18" s="25"/>
      <c r="HBN18" s="25"/>
      <c r="HBO18" s="25"/>
      <c r="HBP18" s="27"/>
      <c r="HBQ18" s="28"/>
      <c r="HBR18" s="28"/>
      <c r="HBS18" s="27"/>
      <c r="HBT18" s="27"/>
      <c r="HBU18" s="25"/>
      <c r="HBV18" s="25"/>
      <c r="HBW18" s="25"/>
      <c r="HBX18" s="27"/>
      <c r="HBY18" s="28"/>
      <c r="HBZ18" s="28"/>
      <c r="HCA18" s="27"/>
      <c r="HCB18" s="27"/>
      <c r="HCC18" s="25"/>
      <c r="HCD18" s="25"/>
      <c r="HCE18" s="25"/>
      <c r="HCF18" s="27"/>
      <c r="HCG18" s="28"/>
      <c r="HCH18" s="28"/>
      <c r="HCI18" s="27"/>
      <c r="HCJ18" s="27"/>
      <c r="HCK18" s="25"/>
      <c r="HCL18" s="25"/>
      <c r="HCM18" s="25"/>
      <c r="HCN18" s="27"/>
      <c r="HCO18" s="28"/>
      <c r="HCP18" s="28"/>
      <c r="HCQ18" s="27"/>
      <c r="HCR18" s="27"/>
      <c r="HCS18" s="25"/>
      <c r="HCT18" s="25"/>
      <c r="HCU18" s="25"/>
      <c r="HCV18" s="27"/>
      <c r="HCW18" s="28"/>
      <c r="HCX18" s="28"/>
      <c r="HCY18" s="27"/>
      <c r="HCZ18" s="27"/>
      <c r="HDA18" s="25"/>
      <c r="HDB18" s="25"/>
      <c r="HDC18" s="25"/>
      <c r="HDD18" s="27"/>
      <c r="HDE18" s="28"/>
      <c r="HDF18" s="28"/>
      <c r="HDG18" s="27"/>
      <c r="HDH18" s="27"/>
      <c r="HDI18" s="25"/>
      <c r="HDJ18" s="25"/>
      <c r="HDK18" s="25"/>
      <c r="HDL18" s="27"/>
      <c r="HDM18" s="28"/>
      <c r="HDN18" s="28"/>
      <c r="HDO18" s="27"/>
      <c r="HDP18" s="27"/>
      <c r="HDQ18" s="25"/>
      <c r="HDR18" s="25"/>
      <c r="HDS18" s="25"/>
      <c r="HDT18" s="27"/>
      <c r="HDU18" s="28"/>
      <c r="HDV18" s="28"/>
      <c r="HDW18" s="27"/>
      <c r="HDX18" s="27"/>
      <c r="HDY18" s="25"/>
      <c r="HDZ18" s="25"/>
      <c r="HEA18" s="25"/>
      <c r="HEB18" s="27"/>
      <c r="HEC18" s="28"/>
      <c r="HED18" s="28"/>
      <c r="HEE18" s="27"/>
      <c r="HEF18" s="27"/>
      <c r="HEG18" s="25"/>
      <c r="HEH18" s="25"/>
      <c r="HEI18" s="25"/>
      <c r="HEJ18" s="27"/>
      <c r="HEK18" s="28"/>
      <c r="HEL18" s="28"/>
      <c r="HEM18" s="27"/>
      <c r="HEN18" s="27"/>
      <c r="HEO18" s="25"/>
      <c r="HEP18" s="25"/>
      <c r="HEQ18" s="25"/>
      <c r="HER18" s="27"/>
      <c r="HES18" s="28"/>
      <c r="HET18" s="28"/>
      <c r="HEU18" s="27"/>
      <c r="HEV18" s="27"/>
      <c r="HEW18" s="25"/>
      <c r="HEX18" s="25"/>
      <c r="HEY18" s="25"/>
      <c r="HEZ18" s="27"/>
      <c r="HFA18" s="28"/>
      <c r="HFB18" s="28"/>
      <c r="HFC18" s="27"/>
      <c r="HFD18" s="27"/>
      <c r="HFE18" s="25"/>
      <c r="HFF18" s="25"/>
      <c r="HFG18" s="25"/>
      <c r="HFH18" s="27"/>
      <c r="HFI18" s="28"/>
      <c r="HFJ18" s="28"/>
      <c r="HFK18" s="27"/>
      <c r="HFL18" s="27"/>
      <c r="HFM18" s="25"/>
      <c r="HFN18" s="25"/>
      <c r="HFO18" s="25"/>
      <c r="HFP18" s="27"/>
      <c r="HFQ18" s="28"/>
      <c r="HFR18" s="28"/>
      <c r="HFS18" s="27"/>
      <c r="HFT18" s="27"/>
      <c r="HFU18" s="25"/>
      <c r="HFV18" s="25"/>
      <c r="HFW18" s="25"/>
      <c r="HFX18" s="27"/>
      <c r="HFY18" s="28"/>
      <c r="HFZ18" s="28"/>
      <c r="HGA18" s="27"/>
      <c r="HGB18" s="27"/>
      <c r="HGC18" s="25"/>
      <c r="HGD18" s="25"/>
      <c r="HGE18" s="25"/>
      <c r="HGF18" s="27"/>
      <c r="HGG18" s="28"/>
      <c r="HGH18" s="28"/>
      <c r="HGI18" s="27"/>
      <c r="HGJ18" s="27"/>
      <c r="HGK18" s="25"/>
      <c r="HGL18" s="25"/>
      <c r="HGM18" s="25"/>
      <c r="HGN18" s="27"/>
      <c r="HGO18" s="28"/>
      <c r="HGP18" s="28"/>
      <c r="HGQ18" s="27"/>
      <c r="HGR18" s="27"/>
      <c r="HGS18" s="25"/>
      <c r="HGT18" s="25"/>
      <c r="HGU18" s="25"/>
      <c r="HGV18" s="27"/>
      <c r="HGW18" s="28"/>
      <c r="HGX18" s="28"/>
      <c r="HGY18" s="27"/>
      <c r="HGZ18" s="27"/>
      <c r="HHA18" s="25"/>
      <c r="HHB18" s="25"/>
      <c r="HHC18" s="25"/>
      <c r="HHD18" s="27"/>
      <c r="HHE18" s="28"/>
      <c r="HHF18" s="28"/>
      <c r="HHG18" s="27"/>
      <c r="HHH18" s="27"/>
      <c r="HHI18" s="25"/>
      <c r="HHJ18" s="25"/>
      <c r="HHK18" s="25"/>
      <c r="HHL18" s="27"/>
      <c r="HHM18" s="28"/>
      <c r="HHN18" s="28"/>
      <c r="HHO18" s="27"/>
      <c r="HHP18" s="27"/>
      <c r="HHQ18" s="25"/>
      <c r="HHR18" s="25"/>
      <c r="HHS18" s="25"/>
      <c r="HHT18" s="27"/>
      <c r="HHU18" s="28"/>
      <c r="HHV18" s="28"/>
      <c r="HHW18" s="27"/>
      <c r="HHX18" s="27"/>
      <c r="HHY18" s="25"/>
      <c r="HHZ18" s="25"/>
      <c r="HIA18" s="25"/>
      <c r="HIB18" s="27"/>
      <c r="HIC18" s="28"/>
      <c r="HID18" s="28"/>
      <c r="HIE18" s="27"/>
      <c r="HIF18" s="27"/>
      <c r="HIG18" s="25"/>
      <c r="HIH18" s="25"/>
      <c r="HII18" s="25"/>
      <c r="HIJ18" s="27"/>
      <c r="HIK18" s="28"/>
      <c r="HIL18" s="28"/>
      <c r="HIM18" s="27"/>
      <c r="HIN18" s="27"/>
      <c r="HIO18" s="25"/>
      <c r="HIP18" s="25"/>
      <c r="HIQ18" s="25"/>
      <c r="HIR18" s="27"/>
      <c r="HIS18" s="28"/>
      <c r="HIT18" s="28"/>
      <c r="HIU18" s="27"/>
      <c r="HIV18" s="27"/>
      <c r="HIW18" s="25"/>
      <c r="HIX18" s="25"/>
      <c r="HIY18" s="25"/>
      <c r="HIZ18" s="27"/>
      <c r="HJA18" s="28"/>
      <c r="HJB18" s="28"/>
      <c r="HJC18" s="27"/>
      <c r="HJD18" s="27"/>
      <c r="HJE18" s="25"/>
      <c r="HJF18" s="25"/>
      <c r="HJG18" s="25"/>
      <c r="HJH18" s="27"/>
      <c r="HJI18" s="28"/>
      <c r="HJJ18" s="28"/>
      <c r="HJK18" s="27"/>
      <c r="HJL18" s="27"/>
      <c r="HJM18" s="25"/>
      <c r="HJN18" s="25"/>
      <c r="HJO18" s="25"/>
      <c r="HJP18" s="27"/>
      <c r="HJQ18" s="28"/>
      <c r="HJR18" s="28"/>
      <c r="HJS18" s="27"/>
      <c r="HJT18" s="27"/>
      <c r="HJU18" s="25"/>
      <c r="HJV18" s="25"/>
      <c r="HJW18" s="25"/>
      <c r="HJX18" s="27"/>
      <c r="HJY18" s="28"/>
      <c r="HJZ18" s="28"/>
      <c r="HKA18" s="27"/>
      <c r="HKB18" s="27"/>
      <c r="HKC18" s="25"/>
      <c r="HKD18" s="25"/>
      <c r="HKE18" s="25"/>
      <c r="HKF18" s="27"/>
      <c r="HKG18" s="28"/>
      <c r="HKH18" s="28"/>
      <c r="HKI18" s="27"/>
      <c r="HKJ18" s="27"/>
      <c r="HKK18" s="25"/>
      <c r="HKL18" s="25"/>
      <c r="HKM18" s="25"/>
      <c r="HKN18" s="27"/>
      <c r="HKO18" s="28"/>
      <c r="HKP18" s="28"/>
      <c r="HKQ18" s="27"/>
      <c r="HKR18" s="27"/>
      <c r="HKS18" s="25"/>
      <c r="HKT18" s="25"/>
      <c r="HKU18" s="25"/>
      <c r="HKV18" s="27"/>
      <c r="HKW18" s="28"/>
      <c r="HKX18" s="28"/>
      <c r="HKY18" s="27"/>
      <c r="HKZ18" s="27"/>
      <c r="HLA18" s="25"/>
      <c r="HLB18" s="25"/>
      <c r="HLC18" s="25"/>
      <c r="HLD18" s="27"/>
      <c r="HLE18" s="28"/>
      <c r="HLF18" s="28"/>
      <c r="HLG18" s="27"/>
      <c r="HLH18" s="27"/>
      <c r="HLI18" s="25"/>
      <c r="HLJ18" s="25"/>
      <c r="HLK18" s="25"/>
      <c r="HLL18" s="27"/>
      <c r="HLM18" s="28"/>
      <c r="HLN18" s="28"/>
      <c r="HLO18" s="27"/>
      <c r="HLP18" s="27"/>
      <c r="HLQ18" s="25"/>
      <c r="HLR18" s="25"/>
      <c r="HLS18" s="25"/>
      <c r="HLT18" s="27"/>
      <c r="HLU18" s="28"/>
      <c r="HLV18" s="28"/>
      <c r="HLW18" s="27"/>
      <c r="HLX18" s="27"/>
      <c r="HLY18" s="25"/>
      <c r="HLZ18" s="25"/>
      <c r="HMA18" s="25"/>
      <c r="HMB18" s="27"/>
      <c r="HMC18" s="28"/>
      <c r="HMD18" s="28"/>
      <c r="HME18" s="27"/>
      <c r="HMF18" s="27"/>
      <c r="HMG18" s="25"/>
      <c r="HMH18" s="25"/>
      <c r="HMI18" s="25"/>
      <c r="HMJ18" s="27"/>
      <c r="HMK18" s="28"/>
      <c r="HML18" s="28"/>
      <c r="HMM18" s="27"/>
      <c r="HMN18" s="27"/>
      <c r="HMO18" s="25"/>
      <c r="HMP18" s="25"/>
      <c r="HMQ18" s="25"/>
      <c r="HMR18" s="27"/>
      <c r="HMS18" s="28"/>
      <c r="HMT18" s="28"/>
      <c r="HMU18" s="27"/>
      <c r="HMV18" s="27"/>
      <c r="HMW18" s="25"/>
      <c r="HMX18" s="25"/>
      <c r="HMY18" s="25"/>
      <c r="HMZ18" s="27"/>
      <c r="HNA18" s="28"/>
      <c r="HNB18" s="28"/>
      <c r="HNC18" s="27"/>
      <c r="HND18" s="27"/>
      <c r="HNE18" s="25"/>
      <c r="HNF18" s="25"/>
      <c r="HNG18" s="25"/>
      <c r="HNH18" s="27"/>
      <c r="HNI18" s="28"/>
      <c r="HNJ18" s="28"/>
      <c r="HNK18" s="27"/>
      <c r="HNL18" s="27"/>
      <c r="HNM18" s="25"/>
      <c r="HNN18" s="25"/>
      <c r="HNO18" s="25"/>
      <c r="HNP18" s="27"/>
      <c r="HNQ18" s="28"/>
      <c r="HNR18" s="28"/>
      <c r="HNS18" s="27"/>
      <c r="HNT18" s="27"/>
      <c r="HNU18" s="25"/>
      <c r="HNV18" s="25"/>
      <c r="HNW18" s="25"/>
      <c r="HNX18" s="27"/>
      <c r="HNY18" s="28"/>
      <c r="HNZ18" s="28"/>
      <c r="HOA18" s="27"/>
      <c r="HOB18" s="27"/>
      <c r="HOC18" s="25"/>
      <c r="HOD18" s="25"/>
      <c r="HOE18" s="25"/>
      <c r="HOF18" s="27"/>
      <c r="HOG18" s="28"/>
      <c r="HOH18" s="28"/>
      <c r="HOI18" s="27"/>
      <c r="HOJ18" s="27"/>
      <c r="HOK18" s="25"/>
      <c r="HOL18" s="25"/>
      <c r="HOM18" s="25"/>
      <c r="HON18" s="27"/>
      <c r="HOO18" s="28"/>
      <c r="HOP18" s="28"/>
      <c r="HOQ18" s="27"/>
      <c r="HOR18" s="27"/>
      <c r="HOS18" s="25"/>
      <c r="HOT18" s="25"/>
      <c r="HOU18" s="25"/>
      <c r="HOV18" s="27"/>
      <c r="HOW18" s="28"/>
      <c r="HOX18" s="28"/>
      <c r="HOY18" s="27"/>
      <c r="HOZ18" s="27"/>
      <c r="HPA18" s="25"/>
      <c r="HPB18" s="25"/>
      <c r="HPC18" s="25"/>
      <c r="HPD18" s="27"/>
      <c r="HPE18" s="28"/>
      <c r="HPF18" s="28"/>
      <c r="HPG18" s="27"/>
      <c r="HPH18" s="27"/>
      <c r="HPI18" s="25"/>
      <c r="HPJ18" s="25"/>
      <c r="HPK18" s="25"/>
      <c r="HPL18" s="27"/>
      <c r="HPM18" s="28"/>
      <c r="HPN18" s="28"/>
      <c r="HPO18" s="27"/>
      <c r="HPP18" s="27"/>
      <c r="HPQ18" s="25"/>
      <c r="HPR18" s="25"/>
      <c r="HPS18" s="25"/>
      <c r="HPT18" s="27"/>
      <c r="HPU18" s="28"/>
      <c r="HPV18" s="28"/>
      <c r="HPW18" s="27"/>
      <c r="HPX18" s="27"/>
      <c r="HPY18" s="25"/>
      <c r="HPZ18" s="25"/>
      <c r="HQA18" s="25"/>
      <c r="HQB18" s="27"/>
      <c r="HQC18" s="28"/>
      <c r="HQD18" s="28"/>
      <c r="HQE18" s="27"/>
      <c r="HQF18" s="27"/>
      <c r="HQG18" s="25"/>
      <c r="HQH18" s="25"/>
      <c r="HQI18" s="25"/>
      <c r="HQJ18" s="27"/>
      <c r="HQK18" s="28"/>
      <c r="HQL18" s="28"/>
      <c r="HQM18" s="27"/>
      <c r="HQN18" s="27"/>
      <c r="HQO18" s="25"/>
      <c r="HQP18" s="25"/>
      <c r="HQQ18" s="25"/>
      <c r="HQR18" s="27"/>
      <c r="HQS18" s="28"/>
      <c r="HQT18" s="28"/>
      <c r="HQU18" s="27"/>
      <c r="HQV18" s="27"/>
      <c r="HQW18" s="25"/>
      <c r="HQX18" s="25"/>
      <c r="HQY18" s="25"/>
      <c r="HQZ18" s="27"/>
      <c r="HRA18" s="28"/>
      <c r="HRB18" s="28"/>
      <c r="HRC18" s="27"/>
      <c r="HRD18" s="27"/>
      <c r="HRE18" s="25"/>
      <c r="HRF18" s="25"/>
      <c r="HRG18" s="25"/>
      <c r="HRH18" s="27"/>
      <c r="HRI18" s="28"/>
      <c r="HRJ18" s="28"/>
      <c r="HRK18" s="27"/>
      <c r="HRL18" s="27"/>
      <c r="HRM18" s="25"/>
      <c r="HRN18" s="25"/>
      <c r="HRO18" s="25"/>
      <c r="HRP18" s="27"/>
      <c r="HRQ18" s="28"/>
      <c r="HRR18" s="28"/>
      <c r="HRS18" s="27"/>
      <c r="HRT18" s="27"/>
      <c r="HRU18" s="25"/>
      <c r="HRV18" s="25"/>
      <c r="HRW18" s="25"/>
      <c r="HRX18" s="27"/>
      <c r="HRY18" s="28"/>
      <c r="HRZ18" s="28"/>
      <c r="HSA18" s="27"/>
      <c r="HSB18" s="27"/>
      <c r="HSC18" s="25"/>
      <c r="HSD18" s="25"/>
      <c r="HSE18" s="25"/>
      <c r="HSF18" s="27"/>
      <c r="HSG18" s="28"/>
      <c r="HSH18" s="28"/>
      <c r="HSI18" s="27"/>
      <c r="HSJ18" s="27"/>
      <c r="HSK18" s="25"/>
      <c r="HSL18" s="25"/>
      <c r="HSM18" s="25"/>
      <c r="HSN18" s="27"/>
      <c r="HSO18" s="28"/>
      <c r="HSP18" s="28"/>
      <c r="HSQ18" s="27"/>
      <c r="HSR18" s="27"/>
      <c r="HSS18" s="25"/>
      <c r="HST18" s="25"/>
      <c r="HSU18" s="25"/>
      <c r="HSV18" s="27"/>
      <c r="HSW18" s="28"/>
      <c r="HSX18" s="28"/>
      <c r="HSY18" s="27"/>
      <c r="HSZ18" s="27"/>
      <c r="HTA18" s="25"/>
      <c r="HTB18" s="25"/>
      <c r="HTC18" s="25"/>
      <c r="HTD18" s="27"/>
      <c r="HTE18" s="28"/>
      <c r="HTF18" s="28"/>
      <c r="HTG18" s="27"/>
      <c r="HTH18" s="27"/>
      <c r="HTI18" s="25"/>
      <c r="HTJ18" s="25"/>
      <c r="HTK18" s="25"/>
      <c r="HTL18" s="27"/>
      <c r="HTM18" s="28"/>
      <c r="HTN18" s="28"/>
      <c r="HTO18" s="27"/>
      <c r="HTP18" s="27"/>
      <c r="HTQ18" s="25"/>
      <c r="HTR18" s="25"/>
      <c r="HTS18" s="25"/>
      <c r="HTT18" s="27"/>
      <c r="HTU18" s="28"/>
      <c r="HTV18" s="28"/>
      <c r="HTW18" s="27"/>
      <c r="HTX18" s="27"/>
      <c r="HTY18" s="25"/>
      <c r="HTZ18" s="25"/>
      <c r="HUA18" s="25"/>
      <c r="HUB18" s="27"/>
      <c r="HUC18" s="28"/>
      <c r="HUD18" s="28"/>
      <c r="HUE18" s="27"/>
      <c r="HUF18" s="27"/>
      <c r="HUG18" s="25"/>
      <c r="HUH18" s="25"/>
      <c r="HUI18" s="25"/>
      <c r="HUJ18" s="27"/>
      <c r="HUK18" s="28"/>
      <c r="HUL18" s="28"/>
      <c r="HUM18" s="27"/>
      <c r="HUN18" s="27"/>
      <c r="HUO18" s="25"/>
      <c r="HUP18" s="25"/>
      <c r="HUQ18" s="25"/>
      <c r="HUR18" s="27"/>
      <c r="HUS18" s="28"/>
      <c r="HUT18" s="28"/>
      <c r="HUU18" s="27"/>
      <c r="HUV18" s="27"/>
      <c r="HUW18" s="25"/>
      <c r="HUX18" s="25"/>
      <c r="HUY18" s="25"/>
      <c r="HUZ18" s="27"/>
      <c r="HVA18" s="28"/>
      <c r="HVB18" s="28"/>
      <c r="HVC18" s="27"/>
      <c r="HVD18" s="27"/>
      <c r="HVE18" s="25"/>
      <c r="HVF18" s="25"/>
      <c r="HVG18" s="25"/>
      <c r="HVH18" s="27"/>
      <c r="HVI18" s="28"/>
      <c r="HVJ18" s="28"/>
      <c r="HVK18" s="27"/>
      <c r="HVL18" s="27"/>
      <c r="HVM18" s="25"/>
      <c r="HVN18" s="25"/>
      <c r="HVO18" s="25"/>
      <c r="HVP18" s="27"/>
      <c r="HVQ18" s="28"/>
      <c r="HVR18" s="28"/>
      <c r="HVS18" s="27"/>
      <c r="HVT18" s="27"/>
      <c r="HVU18" s="25"/>
      <c r="HVV18" s="25"/>
      <c r="HVW18" s="25"/>
      <c r="HVX18" s="27"/>
      <c r="HVY18" s="28"/>
      <c r="HVZ18" s="28"/>
      <c r="HWA18" s="27"/>
      <c r="HWB18" s="27"/>
      <c r="HWC18" s="25"/>
      <c r="HWD18" s="25"/>
      <c r="HWE18" s="25"/>
      <c r="HWF18" s="27"/>
      <c r="HWG18" s="28"/>
      <c r="HWH18" s="28"/>
      <c r="HWI18" s="27"/>
      <c r="HWJ18" s="27"/>
      <c r="HWK18" s="25"/>
      <c r="HWL18" s="25"/>
      <c r="HWM18" s="25"/>
      <c r="HWN18" s="27"/>
      <c r="HWO18" s="28"/>
      <c r="HWP18" s="28"/>
      <c r="HWQ18" s="27"/>
      <c r="HWR18" s="27"/>
      <c r="HWS18" s="25"/>
      <c r="HWT18" s="25"/>
      <c r="HWU18" s="25"/>
      <c r="HWV18" s="27"/>
      <c r="HWW18" s="28"/>
      <c r="HWX18" s="28"/>
      <c r="HWY18" s="27"/>
      <c r="HWZ18" s="27"/>
      <c r="HXA18" s="25"/>
      <c r="HXB18" s="25"/>
      <c r="HXC18" s="25"/>
      <c r="HXD18" s="27"/>
      <c r="HXE18" s="28"/>
      <c r="HXF18" s="28"/>
      <c r="HXG18" s="27"/>
      <c r="HXH18" s="27"/>
      <c r="HXI18" s="25"/>
      <c r="HXJ18" s="25"/>
      <c r="HXK18" s="25"/>
      <c r="HXL18" s="27"/>
      <c r="HXM18" s="28"/>
      <c r="HXN18" s="28"/>
      <c r="HXO18" s="27"/>
      <c r="HXP18" s="27"/>
      <c r="HXQ18" s="25"/>
      <c r="HXR18" s="25"/>
      <c r="HXS18" s="25"/>
      <c r="HXT18" s="27"/>
      <c r="HXU18" s="28"/>
      <c r="HXV18" s="28"/>
      <c r="HXW18" s="27"/>
      <c r="HXX18" s="27"/>
      <c r="HXY18" s="25"/>
      <c r="HXZ18" s="25"/>
      <c r="HYA18" s="25"/>
      <c r="HYB18" s="27"/>
      <c r="HYC18" s="28"/>
      <c r="HYD18" s="28"/>
      <c r="HYE18" s="27"/>
      <c r="HYF18" s="27"/>
      <c r="HYG18" s="25"/>
      <c r="HYH18" s="25"/>
      <c r="HYI18" s="25"/>
      <c r="HYJ18" s="27"/>
      <c r="HYK18" s="28"/>
      <c r="HYL18" s="28"/>
      <c r="HYM18" s="27"/>
      <c r="HYN18" s="27"/>
      <c r="HYO18" s="25"/>
      <c r="HYP18" s="25"/>
      <c r="HYQ18" s="25"/>
      <c r="HYR18" s="27"/>
      <c r="HYS18" s="28"/>
      <c r="HYT18" s="28"/>
      <c r="HYU18" s="27"/>
      <c r="HYV18" s="27"/>
      <c r="HYW18" s="25"/>
      <c r="HYX18" s="25"/>
      <c r="HYY18" s="25"/>
      <c r="HYZ18" s="27"/>
      <c r="HZA18" s="28"/>
      <c r="HZB18" s="28"/>
      <c r="HZC18" s="27"/>
      <c r="HZD18" s="27"/>
      <c r="HZE18" s="25"/>
      <c r="HZF18" s="25"/>
      <c r="HZG18" s="25"/>
      <c r="HZH18" s="27"/>
      <c r="HZI18" s="28"/>
      <c r="HZJ18" s="28"/>
      <c r="HZK18" s="27"/>
      <c r="HZL18" s="27"/>
      <c r="HZM18" s="25"/>
      <c r="HZN18" s="25"/>
      <c r="HZO18" s="25"/>
      <c r="HZP18" s="27"/>
      <c r="HZQ18" s="28"/>
      <c r="HZR18" s="28"/>
      <c r="HZS18" s="27"/>
      <c r="HZT18" s="27"/>
      <c r="HZU18" s="25"/>
      <c r="HZV18" s="25"/>
      <c r="HZW18" s="25"/>
      <c r="HZX18" s="27"/>
      <c r="HZY18" s="28"/>
      <c r="HZZ18" s="28"/>
      <c r="IAA18" s="27"/>
      <c r="IAB18" s="27"/>
      <c r="IAC18" s="25"/>
      <c r="IAD18" s="25"/>
      <c r="IAE18" s="25"/>
      <c r="IAF18" s="27"/>
      <c r="IAG18" s="28"/>
      <c r="IAH18" s="28"/>
      <c r="IAI18" s="27"/>
      <c r="IAJ18" s="27"/>
      <c r="IAK18" s="25"/>
      <c r="IAL18" s="25"/>
      <c r="IAM18" s="25"/>
      <c r="IAN18" s="27"/>
      <c r="IAO18" s="28"/>
      <c r="IAP18" s="28"/>
      <c r="IAQ18" s="27"/>
      <c r="IAR18" s="27"/>
      <c r="IAS18" s="25"/>
      <c r="IAT18" s="25"/>
      <c r="IAU18" s="25"/>
      <c r="IAV18" s="27"/>
      <c r="IAW18" s="28"/>
      <c r="IAX18" s="28"/>
      <c r="IAY18" s="27"/>
      <c r="IAZ18" s="27"/>
      <c r="IBA18" s="25"/>
      <c r="IBB18" s="25"/>
      <c r="IBC18" s="25"/>
      <c r="IBD18" s="27"/>
      <c r="IBE18" s="28"/>
      <c r="IBF18" s="28"/>
      <c r="IBG18" s="27"/>
      <c r="IBH18" s="27"/>
      <c r="IBI18" s="25"/>
      <c r="IBJ18" s="25"/>
      <c r="IBK18" s="25"/>
      <c r="IBL18" s="27"/>
      <c r="IBM18" s="28"/>
      <c r="IBN18" s="28"/>
      <c r="IBO18" s="27"/>
      <c r="IBP18" s="27"/>
      <c r="IBQ18" s="25"/>
      <c r="IBR18" s="25"/>
      <c r="IBS18" s="25"/>
      <c r="IBT18" s="27"/>
      <c r="IBU18" s="28"/>
      <c r="IBV18" s="28"/>
      <c r="IBW18" s="27"/>
      <c r="IBX18" s="27"/>
      <c r="IBY18" s="25"/>
      <c r="IBZ18" s="25"/>
      <c r="ICA18" s="25"/>
      <c r="ICB18" s="27"/>
      <c r="ICC18" s="28"/>
      <c r="ICD18" s="28"/>
      <c r="ICE18" s="27"/>
      <c r="ICF18" s="27"/>
      <c r="ICG18" s="25"/>
      <c r="ICH18" s="25"/>
      <c r="ICI18" s="25"/>
      <c r="ICJ18" s="27"/>
      <c r="ICK18" s="28"/>
      <c r="ICL18" s="28"/>
      <c r="ICM18" s="27"/>
      <c r="ICN18" s="27"/>
      <c r="ICO18" s="25"/>
      <c r="ICP18" s="25"/>
      <c r="ICQ18" s="25"/>
      <c r="ICR18" s="27"/>
      <c r="ICS18" s="28"/>
      <c r="ICT18" s="28"/>
      <c r="ICU18" s="27"/>
      <c r="ICV18" s="27"/>
      <c r="ICW18" s="25"/>
      <c r="ICX18" s="25"/>
      <c r="ICY18" s="25"/>
      <c r="ICZ18" s="27"/>
      <c r="IDA18" s="28"/>
      <c r="IDB18" s="28"/>
      <c r="IDC18" s="27"/>
      <c r="IDD18" s="27"/>
      <c r="IDE18" s="25"/>
      <c r="IDF18" s="25"/>
      <c r="IDG18" s="25"/>
      <c r="IDH18" s="27"/>
      <c r="IDI18" s="28"/>
      <c r="IDJ18" s="28"/>
      <c r="IDK18" s="27"/>
      <c r="IDL18" s="27"/>
      <c r="IDM18" s="25"/>
      <c r="IDN18" s="25"/>
      <c r="IDO18" s="25"/>
      <c r="IDP18" s="27"/>
      <c r="IDQ18" s="28"/>
      <c r="IDR18" s="28"/>
      <c r="IDS18" s="27"/>
      <c r="IDT18" s="27"/>
      <c r="IDU18" s="25"/>
      <c r="IDV18" s="25"/>
      <c r="IDW18" s="25"/>
      <c r="IDX18" s="27"/>
      <c r="IDY18" s="28"/>
      <c r="IDZ18" s="28"/>
      <c r="IEA18" s="27"/>
      <c r="IEB18" s="27"/>
      <c r="IEC18" s="25"/>
      <c r="IED18" s="25"/>
      <c r="IEE18" s="25"/>
      <c r="IEF18" s="27"/>
      <c r="IEG18" s="28"/>
      <c r="IEH18" s="28"/>
      <c r="IEI18" s="27"/>
      <c r="IEJ18" s="27"/>
      <c r="IEK18" s="25"/>
      <c r="IEL18" s="25"/>
      <c r="IEM18" s="25"/>
      <c r="IEN18" s="27"/>
      <c r="IEO18" s="28"/>
      <c r="IEP18" s="28"/>
      <c r="IEQ18" s="27"/>
      <c r="IER18" s="27"/>
      <c r="IES18" s="25"/>
      <c r="IET18" s="25"/>
      <c r="IEU18" s="25"/>
      <c r="IEV18" s="27"/>
      <c r="IEW18" s="28"/>
      <c r="IEX18" s="28"/>
      <c r="IEY18" s="27"/>
      <c r="IEZ18" s="27"/>
      <c r="IFA18" s="25"/>
      <c r="IFB18" s="25"/>
      <c r="IFC18" s="25"/>
      <c r="IFD18" s="27"/>
      <c r="IFE18" s="28"/>
      <c r="IFF18" s="28"/>
      <c r="IFG18" s="27"/>
      <c r="IFH18" s="27"/>
      <c r="IFI18" s="25"/>
      <c r="IFJ18" s="25"/>
      <c r="IFK18" s="25"/>
      <c r="IFL18" s="27"/>
      <c r="IFM18" s="28"/>
      <c r="IFN18" s="28"/>
      <c r="IFO18" s="27"/>
      <c r="IFP18" s="27"/>
      <c r="IFQ18" s="25"/>
      <c r="IFR18" s="25"/>
      <c r="IFS18" s="25"/>
      <c r="IFT18" s="27"/>
      <c r="IFU18" s="28"/>
      <c r="IFV18" s="28"/>
      <c r="IFW18" s="27"/>
      <c r="IFX18" s="27"/>
      <c r="IFY18" s="25"/>
      <c r="IFZ18" s="25"/>
      <c r="IGA18" s="25"/>
      <c r="IGB18" s="27"/>
      <c r="IGC18" s="28"/>
      <c r="IGD18" s="28"/>
      <c r="IGE18" s="27"/>
      <c r="IGF18" s="27"/>
      <c r="IGG18" s="25"/>
      <c r="IGH18" s="25"/>
      <c r="IGI18" s="25"/>
      <c r="IGJ18" s="27"/>
      <c r="IGK18" s="28"/>
      <c r="IGL18" s="28"/>
      <c r="IGM18" s="27"/>
      <c r="IGN18" s="27"/>
      <c r="IGO18" s="25"/>
      <c r="IGP18" s="25"/>
      <c r="IGQ18" s="25"/>
      <c r="IGR18" s="27"/>
      <c r="IGS18" s="28"/>
      <c r="IGT18" s="28"/>
      <c r="IGU18" s="27"/>
      <c r="IGV18" s="27"/>
      <c r="IGW18" s="25"/>
      <c r="IGX18" s="25"/>
      <c r="IGY18" s="25"/>
      <c r="IGZ18" s="27"/>
      <c r="IHA18" s="28"/>
      <c r="IHB18" s="28"/>
      <c r="IHC18" s="27"/>
      <c r="IHD18" s="27"/>
      <c r="IHE18" s="25"/>
      <c r="IHF18" s="25"/>
      <c r="IHG18" s="25"/>
      <c r="IHH18" s="27"/>
      <c r="IHI18" s="28"/>
      <c r="IHJ18" s="28"/>
      <c r="IHK18" s="27"/>
      <c r="IHL18" s="27"/>
      <c r="IHM18" s="25"/>
      <c r="IHN18" s="25"/>
      <c r="IHO18" s="25"/>
      <c r="IHP18" s="27"/>
      <c r="IHQ18" s="28"/>
      <c r="IHR18" s="28"/>
      <c r="IHS18" s="27"/>
      <c r="IHT18" s="27"/>
      <c r="IHU18" s="25"/>
      <c r="IHV18" s="25"/>
      <c r="IHW18" s="25"/>
      <c r="IHX18" s="27"/>
      <c r="IHY18" s="28"/>
      <c r="IHZ18" s="28"/>
      <c r="IIA18" s="27"/>
      <c r="IIB18" s="27"/>
      <c r="IIC18" s="25"/>
      <c r="IID18" s="25"/>
      <c r="IIE18" s="25"/>
      <c r="IIF18" s="27"/>
      <c r="IIG18" s="28"/>
      <c r="IIH18" s="28"/>
      <c r="III18" s="27"/>
      <c r="IIJ18" s="27"/>
      <c r="IIK18" s="25"/>
      <c r="IIL18" s="25"/>
      <c r="IIM18" s="25"/>
      <c r="IIN18" s="27"/>
      <c r="IIO18" s="28"/>
      <c r="IIP18" s="28"/>
      <c r="IIQ18" s="27"/>
      <c r="IIR18" s="27"/>
      <c r="IIS18" s="25"/>
      <c r="IIT18" s="25"/>
      <c r="IIU18" s="25"/>
      <c r="IIV18" s="27"/>
      <c r="IIW18" s="28"/>
      <c r="IIX18" s="28"/>
      <c r="IIY18" s="27"/>
      <c r="IIZ18" s="27"/>
      <c r="IJA18" s="25"/>
      <c r="IJB18" s="25"/>
      <c r="IJC18" s="25"/>
      <c r="IJD18" s="27"/>
      <c r="IJE18" s="28"/>
      <c r="IJF18" s="28"/>
      <c r="IJG18" s="27"/>
      <c r="IJH18" s="27"/>
      <c r="IJI18" s="25"/>
      <c r="IJJ18" s="25"/>
      <c r="IJK18" s="25"/>
      <c r="IJL18" s="27"/>
      <c r="IJM18" s="28"/>
      <c r="IJN18" s="28"/>
      <c r="IJO18" s="27"/>
      <c r="IJP18" s="27"/>
      <c r="IJQ18" s="25"/>
      <c r="IJR18" s="25"/>
      <c r="IJS18" s="25"/>
      <c r="IJT18" s="27"/>
      <c r="IJU18" s="28"/>
      <c r="IJV18" s="28"/>
      <c r="IJW18" s="27"/>
      <c r="IJX18" s="27"/>
      <c r="IJY18" s="25"/>
      <c r="IJZ18" s="25"/>
      <c r="IKA18" s="25"/>
      <c r="IKB18" s="27"/>
      <c r="IKC18" s="28"/>
      <c r="IKD18" s="28"/>
      <c r="IKE18" s="27"/>
      <c r="IKF18" s="27"/>
      <c r="IKG18" s="25"/>
      <c r="IKH18" s="25"/>
      <c r="IKI18" s="25"/>
      <c r="IKJ18" s="27"/>
      <c r="IKK18" s="28"/>
      <c r="IKL18" s="28"/>
      <c r="IKM18" s="27"/>
      <c r="IKN18" s="27"/>
      <c r="IKO18" s="25"/>
      <c r="IKP18" s="25"/>
      <c r="IKQ18" s="25"/>
      <c r="IKR18" s="27"/>
      <c r="IKS18" s="28"/>
      <c r="IKT18" s="28"/>
      <c r="IKU18" s="27"/>
      <c r="IKV18" s="27"/>
      <c r="IKW18" s="25"/>
      <c r="IKX18" s="25"/>
      <c r="IKY18" s="25"/>
      <c r="IKZ18" s="27"/>
      <c r="ILA18" s="28"/>
      <c r="ILB18" s="28"/>
      <c r="ILC18" s="27"/>
      <c r="ILD18" s="27"/>
      <c r="ILE18" s="25"/>
      <c r="ILF18" s="25"/>
      <c r="ILG18" s="25"/>
      <c r="ILH18" s="27"/>
      <c r="ILI18" s="28"/>
      <c r="ILJ18" s="28"/>
      <c r="ILK18" s="27"/>
      <c r="ILL18" s="27"/>
      <c r="ILM18" s="25"/>
      <c r="ILN18" s="25"/>
      <c r="ILO18" s="25"/>
      <c r="ILP18" s="27"/>
      <c r="ILQ18" s="28"/>
      <c r="ILR18" s="28"/>
      <c r="ILS18" s="27"/>
      <c r="ILT18" s="27"/>
      <c r="ILU18" s="25"/>
      <c r="ILV18" s="25"/>
      <c r="ILW18" s="25"/>
      <c r="ILX18" s="27"/>
      <c r="ILY18" s="28"/>
      <c r="ILZ18" s="28"/>
      <c r="IMA18" s="27"/>
      <c r="IMB18" s="27"/>
      <c r="IMC18" s="25"/>
      <c r="IMD18" s="25"/>
      <c r="IME18" s="25"/>
      <c r="IMF18" s="27"/>
      <c r="IMG18" s="28"/>
      <c r="IMH18" s="28"/>
      <c r="IMI18" s="27"/>
      <c r="IMJ18" s="27"/>
      <c r="IMK18" s="25"/>
      <c r="IML18" s="25"/>
      <c r="IMM18" s="25"/>
      <c r="IMN18" s="27"/>
      <c r="IMO18" s="28"/>
      <c r="IMP18" s="28"/>
      <c r="IMQ18" s="27"/>
      <c r="IMR18" s="27"/>
      <c r="IMS18" s="25"/>
      <c r="IMT18" s="25"/>
      <c r="IMU18" s="25"/>
      <c r="IMV18" s="27"/>
      <c r="IMW18" s="28"/>
      <c r="IMX18" s="28"/>
      <c r="IMY18" s="27"/>
      <c r="IMZ18" s="27"/>
      <c r="INA18" s="25"/>
      <c r="INB18" s="25"/>
      <c r="INC18" s="25"/>
      <c r="IND18" s="27"/>
      <c r="INE18" s="28"/>
      <c r="INF18" s="28"/>
      <c r="ING18" s="27"/>
      <c r="INH18" s="27"/>
      <c r="INI18" s="25"/>
      <c r="INJ18" s="25"/>
      <c r="INK18" s="25"/>
      <c r="INL18" s="27"/>
      <c r="INM18" s="28"/>
      <c r="INN18" s="28"/>
      <c r="INO18" s="27"/>
      <c r="INP18" s="27"/>
      <c r="INQ18" s="25"/>
      <c r="INR18" s="25"/>
      <c r="INS18" s="25"/>
      <c r="INT18" s="27"/>
      <c r="INU18" s="28"/>
      <c r="INV18" s="28"/>
      <c r="INW18" s="27"/>
      <c r="INX18" s="27"/>
      <c r="INY18" s="25"/>
      <c r="INZ18" s="25"/>
      <c r="IOA18" s="25"/>
      <c r="IOB18" s="27"/>
      <c r="IOC18" s="28"/>
      <c r="IOD18" s="28"/>
      <c r="IOE18" s="27"/>
      <c r="IOF18" s="27"/>
      <c r="IOG18" s="25"/>
      <c r="IOH18" s="25"/>
      <c r="IOI18" s="25"/>
      <c r="IOJ18" s="27"/>
      <c r="IOK18" s="28"/>
      <c r="IOL18" s="28"/>
      <c r="IOM18" s="27"/>
      <c r="ION18" s="27"/>
      <c r="IOO18" s="25"/>
      <c r="IOP18" s="25"/>
      <c r="IOQ18" s="25"/>
      <c r="IOR18" s="27"/>
      <c r="IOS18" s="28"/>
      <c r="IOT18" s="28"/>
      <c r="IOU18" s="27"/>
      <c r="IOV18" s="27"/>
      <c r="IOW18" s="25"/>
      <c r="IOX18" s="25"/>
      <c r="IOY18" s="25"/>
      <c r="IOZ18" s="27"/>
      <c r="IPA18" s="28"/>
      <c r="IPB18" s="28"/>
      <c r="IPC18" s="27"/>
      <c r="IPD18" s="27"/>
      <c r="IPE18" s="25"/>
      <c r="IPF18" s="25"/>
      <c r="IPG18" s="25"/>
      <c r="IPH18" s="27"/>
      <c r="IPI18" s="28"/>
      <c r="IPJ18" s="28"/>
      <c r="IPK18" s="27"/>
      <c r="IPL18" s="27"/>
      <c r="IPM18" s="25"/>
      <c r="IPN18" s="25"/>
      <c r="IPO18" s="25"/>
      <c r="IPP18" s="27"/>
      <c r="IPQ18" s="28"/>
      <c r="IPR18" s="28"/>
      <c r="IPS18" s="27"/>
      <c r="IPT18" s="27"/>
      <c r="IPU18" s="25"/>
      <c r="IPV18" s="25"/>
      <c r="IPW18" s="25"/>
      <c r="IPX18" s="27"/>
      <c r="IPY18" s="28"/>
      <c r="IPZ18" s="28"/>
      <c r="IQA18" s="27"/>
      <c r="IQB18" s="27"/>
      <c r="IQC18" s="25"/>
      <c r="IQD18" s="25"/>
      <c r="IQE18" s="25"/>
      <c r="IQF18" s="27"/>
      <c r="IQG18" s="28"/>
      <c r="IQH18" s="28"/>
      <c r="IQI18" s="27"/>
      <c r="IQJ18" s="27"/>
      <c r="IQK18" s="25"/>
      <c r="IQL18" s="25"/>
      <c r="IQM18" s="25"/>
      <c r="IQN18" s="27"/>
      <c r="IQO18" s="28"/>
      <c r="IQP18" s="28"/>
      <c r="IQQ18" s="27"/>
      <c r="IQR18" s="27"/>
      <c r="IQS18" s="25"/>
      <c r="IQT18" s="25"/>
      <c r="IQU18" s="25"/>
      <c r="IQV18" s="27"/>
      <c r="IQW18" s="28"/>
      <c r="IQX18" s="28"/>
      <c r="IQY18" s="27"/>
      <c r="IQZ18" s="27"/>
      <c r="IRA18" s="25"/>
      <c r="IRB18" s="25"/>
      <c r="IRC18" s="25"/>
      <c r="IRD18" s="27"/>
      <c r="IRE18" s="28"/>
      <c r="IRF18" s="28"/>
      <c r="IRG18" s="27"/>
      <c r="IRH18" s="27"/>
      <c r="IRI18" s="25"/>
      <c r="IRJ18" s="25"/>
      <c r="IRK18" s="25"/>
      <c r="IRL18" s="27"/>
      <c r="IRM18" s="28"/>
      <c r="IRN18" s="28"/>
      <c r="IRO18" s="27"/>
      <c r="IRP18" s="27"/>
      <c r="IRQ18" s="25"/>
      <c r="IRR18" s="25"/>
      <c r="IRS18" s="25"/>
      <c r="IRT18" s="27"/>
      <c r="IRU18" s="28"/>
      <c r="IRV18" s="28"/>
      <c r="IRW18" s="27"/>
      <c r="IRX18" s="27"/>
      <c r="IRY18" s="25"/>
      <c r="IRZ18" s="25"/>
      <c r="ISA18" s="25"/>
      <c r="ISB18" s="27"/>
      <c r="ISC18" s="28"/>
      <c r="ISD18" s="28"/>
      <c r="ISE18" s="27"/>
      <c r="ISF18" s="27"/>
      <c r="ISG18" s="25"/>
      <c r="ISH18" s="25"/>
      <c r="ISI18" s="25"/>
      <c r="ISJ18" s="27"/>
      <c r="ISK18" s="28"/>
      <c r="ISL18" s="28"/>
      <c r="ISM18" s="27"/>
      <c r="ISN18" s="27"/>
      <c r="ISO18" s="25"/>
      <c r="ISP18" s="25"/>
      <c r="ISQ18" s="25"/>
      <c r="ISR18" s="27"/>
      <c r="ISS18" s="28"/>
      <c r="IST18" s="28"/>
      <c r="ISU18" s="27"/>
      <c r="ISV18" s="27"/>
      <c r="ISW18" s="25"/>
      <c r="ISX18" s="25"/>
      <c r="ISY18" s="25"/>
      <c r="ISZ18" s="27"/>
      <c r="ITA18" s="28"/>
      <c r="ITB18" s="28"/>
      <c r="ITC18" s="27"/>
      <c r="ITD18" s="27"/>
      <c r="ITE18" s="25"/>
      <c r="ITF18" s="25"/>
      <c r="ITG18" s="25"/>
      <c r="ITH18" s="27"/>
      <c r="ITI18" s="28"/>
      <c r="ITJ18" s="28"/>
      <c r="ITK18" s="27"/>
      <c r="ITL18" s="27"/>
      <c r="ITM18" s="25"/>
      <c r="ITN18" s="25"/>
      <c r="ITO18" s="25"/>
      <c r="ITP18" s="27"/>
      <c r="ITQ18" s="28"/>
      <c r="ITR18" s="28"/>
      <c r="ITS18" s="27"/>
      <c r="ITT18" s="27"/>
      <c r="ITU18" s="25"/>
      <c r="ITV18" s="25"/>
      <c r="ITW18" s="25"/>
      <c r="ITX18" s="27"/>
      <c r="ITY18" s="28"/>
      <c r="ITZ18" s="28"/>
      <c r="IUA18" s="27"/>
      <c r="IUB18" s="27"/>
      <c r="IUC18" s="25"/>
      <c r="IUD18" s="25"/>
      <c r="IUE18" s="25"/>
      <c r="IUF18" s="27"/>
      <c r="IUG18" s="28"/>
      <c r="IUH18" s="28"/>
      <c r="IUI18" s="27"/>
      <c r="IUJ18" s="27"/>
      <c r="IUK18" s="25"/>
      <c r="IUL18" s="25"/>
      <c r="IUM18" s="25"/>
      <c r="IUN18" s="27"/>
      <c r="IUO18" s="28"/>
      <c r="IUP18" s="28"/>
      <c r="IUQ18" s="27"/>
      <c r="IUR18" s="27"/>
      <c r="IUS18" s="25"/>
      <c r="IUT18" s="25"/>
      <c r="IUU18" s="25"/>
      <c r="IUV18" s="27"/>
      <c r="IUW18" s="28"/>
      <c r="IUX18" s="28"/>
      <c r="IUY18" s="27"/>
      <c r="IUZ18" s="27"/>
      <c r="IVA18" s="25"/>
      <c r="IVB18" s="25"/>
      <c r="IVC18" s="25"/>
      <c r="IVD18" s="27"/>
      <c r="IVE18" s="28"/>
      <c r="IVF18" s="28"/>
      <c r="IVG18" s="27"/>
      <c r="IVH18" s="27"/>
      <c r="IVI18" s="25"/>
      <c r="IVJ18" s="25"/>
      <c r="IVK18" s="25"/>
      <c r="IVL18" s="27"/>
      <c r="IVM18" s="28"/>
      <c r="IVN18" s="28"/>
      <c r="IVO18" s="27"/>
      <c r="IVP18" s="27"/>
      <c r="IVQ18" s="25"/>
      <c r="IVR18" s="25"/>
      <c r="IVS18" s="25"/>
      <c r="IVT18" s="27"/>
      <c r="IVU18" s="28"/>
      <c r="IVV18" s="28"/>
      <c r="IVW18" s="27"/>
      <c r="IVX18" s="27"/>
      <c r="IVY18" s="25"/>
      <c r="IVZ18" s="25"/>
      <c r="IWA18" s="25"/>
      <c r="IWB18" s="27"/>
      <c r="IWC18" s="28"/>
      <c r="IWD18" s="28"/>
      <c r="IWE18" s="27"/>
      <c r="IWF18" s="27"/>
      <c r="IWG18" s="25"/>
      <c r="IWH18" s="25"/>
      <c r="IWI18" s="25"/>
      <c r="IWJ18" s="27"/>
      <c r="IWK18" s="28"/>
      <c r="IWL18" s="28"/>
      <c r="IWM18" s="27"/>
      <c r="IWN18" s="27"/>
      <c r="IWO18" s="25"/>
      <c r="IWP18" s="25"/>
      <c r="IWQ18" s="25"/>
      <c r="IWR18" s="27"/>
      <c r="IWS18" s="28"/>
      <c r="IWT18" s="28"/>
      <c r="IWU18" s="27"/>
      <c r="IWV18" s="27"/>
      <c r="IWW18" s="25"/>
      <c r="IWX18" s="25"/>
      <c r="IWY18" s="25"/>
      <c r="IWZ18" s="27"/>
      <c r="IXA18" s="28"/>
      <c r="IXB18" s="28"/>
      <c r="IXC18" s="27"/>
      <c r="IXD18" s="27"/>
      <c r="IXE18" s="25"/>
      <c r="IXF18" s="25"/>
      <c r="IXG18" s="25"/>
      <c r="IXH18" s="27"/>
      <c r="IXI18" s="28"/>
      <c r="IXJ18" s="28"/>
      <c r="IXK18" s="27"/>
      <c r="IXL18" s="27"/>
      <c r="IXM18" s="25"/>
      <c r="IXN18" s="25"/>
      <c r="IXO18" s="25"/>
      <c r="IXP18" s="27"/>
      <c r="IXQ18" s="28"/>
      <c r="IXR18" s="28"/>
      <c r="IXS18" s="27"/>
      <c r="IXT18" s="27"/>
      <c r="IXU18" s="25"/>
      <c r="IXV18" s="25"/>
      <c r="IXW18" s="25"/>
      <c r="IXX18" s="27"/>
      <c r="IXY18" s="28"/>
      <c r="IXZ18" s="28"/>
      <c r="IYA18" s="27"/>
      <c r="IYB18" s="27"/>
      <c r="IYC18" s="25"/>
      <c r="IYD18" s="25"/>
      <c r="IYE18" s="25"/>
      <c r="IYF18" s="27"/>
      <c r="IYG18" s="28"/>
      <c r="IYH18" s="28"/>
      <c r="IYI18" s="27"/>
      <c r="IYJ18" s="27"/>
      <c r="IYK18" s="25"/>
      <c r="IYL18" s="25"/>
      <c r="IYM18" s="25"/>
      <c r="IYN18" s="27"/>
      <c r="IYO18" s="28"/>
      <c r="IYP18" s="28"/>
      <c r="IYQ18" s="27"/>
      <c r="IYR18" s="27"/>
      <c r="IYS18" s="25"/>
      <c r="IYT18" s="25"/>
      <c r="IYU18" s="25"/>
      <c r="IYV18" s="27"/>
      <c r="IYW18" s="28"/>
      <c r="IYX18" s="28"/>
      <c r="IYY18" s="27"/>
      <c r="IYZ18" s="27"/>
      <c r="IZA18" s="25"/>
      <c r="IZB18" s="25"/>
      <c r="IZC18" s="25"/>
      <c r="IZD18" s="27"/>
      <c r="IZE18" s="28"/>
      <c r="IZF18" s="28"/>
      <c r="IZG18" s="27"/>
      <c r="IZH18" s="27"/>
      <c r="IZI18" s="25"/>
      <c r="IZJ18" s="25"/>
      <c r="IZK18" s="25"/>
      <c r="IZL18" s="27"/>
      <c r="IZM18" s="28"/>
      <c r="IZN18" s="28"/>
      <c r="IZO18" s="27"/>
      <c r="IZP18" s="27"/>
      <c r="IZQ18" s="25"/>
      <c r="IZR18" s="25"/>
      <c r="IZS18" s="25"/>
      <c r="IZT18" s="27"/>
      <c r="IZU18" s="28"/>
      <c r="IZV18" s="28"/>
      <c r="IZW18" s="27"/>
      <c r="IZX18" s="27"/>
      <c r="IZY18" s="25"/>
      <c r="IZZ18" s="25"/>
      <c r="JAA18" s="25"/>
      <c r="JAB18" s="27"/>
      <c r="JAC18" s="28"/>
      <c r="JAD18" s="28"/>
      <c r="JAE18" s="27"/>
      <c r="JAF18" s="27"/>
      <c r="JAG18" s="25"/>
      <c r="JAH18" s="25"/>
      <c r="JAI18" s="25"/>
      <c r="JAJ18" s="27"/>
      <c r="JAK18" s="28"/>
      <c r="JAL18" s="28"/>
      <c r="JAM18" s="27"/>
      <c r="JAN18" s="27"/>
      <c r="JAO18" s="25"/>
      <c r="JAP18" s="25"/>
      <c r="JAQ18" s="25"/>
      <c r="JAR18" s="27"/>
      <c r="JAS18" s="28"/>
      <c r="JAT18" s="28"/>
      <c r="JAU18" s="27"/>
      <c r="JAV18" s="27"/>
      <c r="JAW18" s="25"/>
      <c r="JAX18" s="25"/>
      <c r="JAY18" s="25"/>
      <c r="JAZ18" s="27"/>
      <c r="JBA18" s="28"/>
      <c r="JBB18" s="28"/>
      <c r="JBC18" s="27"/>
      <c r="JBD18" s="27"/>
      <c r="JBE18" s="25"/>
      <c r="JBF18" s="25"/>
      <c r="JBG18" s="25"/>
      <c r="JBH18" s="27"/>
      <c r="JBI18" s="28"/>
      <c r="JBJ18" s="28"/>
      <c r="JBK18" s="27"/>
      <c r="JBL18" s="27"/>
      <c r="JBM18" s="25"/>
      <c r="JBN18" s="25"/>
      <c r="JBO18" s="25"/>
      <c r="JBP18" s="27"/>
      <c r="JBQ18" s="28"/>
      <c r="JBR18" s="28"/>
      <c r="JBS18" s="27"/>
      <c r="JBT18" s="27"/>
      <c r="JBU18" s="25"/>
      <c r="JBV18" s="25"/>
      <c r="JBW18" s="25"/>
      <c r="JBX18" s="27"/>
      <c r="JBY18" s="28"/>
      <c r="JBZ18" s="28"/>
      <c r="JCA18" s="27"/>
      <c r="JCB18" s="27"/>
      <c r="JCC18" s="25"/>
      <c r="JCD18" s="25"/>
      <c r="JCE18" s="25"/>
      <c r="JCF18" s="27"/>
      <c r="JCG18" s="28"/>
      <c r="JCH18" s="28"/>
      <c r="JCI18" s="27"/>
      <c r="JCJ18" s="27"/>
      <c r="JCK18" s="25"/>
      <c r="JCL18" s="25"/>
      <c r="JCM18" s="25"/>
      <c r="JCN18" s="27"/>
      <c r="JCO18" s="28"/>
      <c r="JCP18" s="28"/>
      <c r="JCQ18" s="27"/>
      <c r="JCR18" s="27"/>
      <c r="JCS18" s="25"/>
      <c r="JCT18" s="25"/>
      <c r="JCU18" s="25"/>
      <c r="JCV18" s="27"/>
      <c r="JCW18" s="28"/>
      <c r="JCX18" s="28"/>
      <c r="JCY18" s="27"/>
      <c r="JCZ18" s="27"/>
      <c r="JDA18" s="25"/>
      <c r="JDB18" s="25"/>
      <c r="JDC18" s="25"/>
      <c r="JDD18" s="27"/>
      <c r="JDE18" s="28"/>
      <c r="JDF18" s="28"/>
      <c r="JDG18" s="27"/>
      <c r="JDH18" s="27"/>
      <c r="JDI18" s="25"/>
      <c r="JDJ18" s="25"/>
      <c r="JDK18" s="25"/>
      <c r="JDL18" s="27"/>
      <c r="JDM18" s="28"/>
      <c r="JDN18" s="28"/>
      <c r="JDO18" s="27"/>
      <c r="JDP18" s="27"/>
      <c r="JDQ18" s="25"/>
      <c r="JDR18" s="25"/>
      <c r="JDS18" s="25"/>
      <c r="JDT18" s="27"/>
      <c r="JDU18" s="28"/>
      <c r="JDV18" s="28"/>
      <c r="JDW18" s="27"/>
      <c r="JDX18" s="27"/>
      <c r="JDY18" s="25"/>
      <c r="JDZ18" s="25"/>
      <c r="JEA18" s="25"/>
      <c r="JEB18" s="27"/>
      <c r="JEC18" s="28"/>
      <c r="JED18" s="28"/>
      <c r="JEE18" s="27"/>
      <c r="JEF18" s="27"/>
      <c r="JEG18" s="25"/>
      <c r="JEH18" s="25"/>
      <c r="JEI18" s="25"/>
      <c r="JEJ18" s="27"/>
      <c r="JEK18" s="28"/>
      <c r="JEL18" s="28"/>
      <c r="JEM18" s="27"/>
      <c r="JEN18" s="27"/>
      <c r="JEO18" s="25"/>
      <c r="JEP18" s="25"/>
      <c r="JEQ18" s="25"/>
      <c r="JER18" s="27"/>
      <c r="JES18" s="28"/>
      <c r="JET18" s="28"/>
      <c r="JEU18" s="27"/>
      <c r="JEV18" s="27"/>
      <c r="JEW18" s="25"/>
      <c r="JEX18" s="25"/>
      <c r="JEY18" s="25"/>
      <c r="JEZ18" s="27"/>
      <c r="JFA18" s="28"/>
      <c r="JFB18" s="28"/>
      <c r="JFC18" s="27"/>
      <c r="JFD18" s="27"/>
      <c r="JFE18" s="25"/>
      <c r="JFF18" s="25"/>
      <c r="JFG18" s="25"/>
      <c r="JFH18" s="27"/>
      <c r="JFI18" s="28"/>
      <c r="JFJ18" s="28"/>
      <c r="JFK18" s="27"/>
      <c r="JFL18" s="27"/>
      <c r="JFM18" s="25"/>
      <c r="JFN18" s="25"/>
      <c r="JFO18" s="25"/>
      <c r="JFP18" s="27"/>
      <c r="JFQ18" s="28"/>
      <c r="JFR18" s="28"/>
      <c r="JFS18" s="27"/>
      <c r="JFT18" s="27"/>
      <c r="JFU18" s="25"/>
      <c r="JFV18" s="25"/>
      <c r="JFW18" s="25"/>
      <c r="JFX18" s="27"/>
      <c r="JFY18" s="28"/>
      <c r="JFZ18" s="28"/>
      <c r="JGA18" s="27"/>
      <c r="JGB18" s="27"/>
      <c r="JGC18" s="25"/>
      <c r="JGD18" s="25"/>
      <c r="JGE18" s="25"/>
      <c r="JGF18" s="27"/>
      <c r="JGG18" s="28"/>
      <c r="JGH18" s="28"/>
      <c r="JGI18" s="27"/>
      <c r="JGJ18" s="27"/>
      <c r="JGK18" s="25"/>
      <c r="JGL18" s="25"/>
      <c r="JGM18" s="25"/>
      <c r="JGN18" s="27"/>
      <c r="JGO18" s="28"/>
      <c r="JGP18" s="28"/>
      <c r="JGQ18" s="27"/>
      <c r="JGR18" s="27"/>
      <c r="JGS18" s="25"/>
      <c r="JGT18" s="25"/>
      <c r="JGU18" s="25"/>
      <c r="JGV18" s="27"/>
      <c r="JGW18" s="28"/>
      <c r="JGX18" s="28"/>
      <c r="JGY18" s="27"/>
      <c r="JGZ18" s="27"/>
      <c r="JHA18" s="25"/>
      <c r="JHB18" s="25"/>
      <c r="JHC18" s="25"/>
      <c r="JHD18" s="27"/>
      <c r="JHE18" s="28"/>
      <c r="JHF18" s="28"/>
      <c r="JHG18" s="27"/>
      <c r="JHH18" s="27"/>
      <c r="JHI18" s="25"/>
      <c r="JHJ18" s="25"/>
      <c r="JHK18" s="25"/>
      <c r="JHL18" s="27"/>
      <c r="JHM18" s="28"/>
      <c r="JHN18" s="28"/>
      <c r="JHO18" s="27"/>
      <c r="JHP18" s="27"/>
      <c r="JHQ18" s="25"/>
      <c r="JHR18" s="25"/>
      <c r="JHS18" s="25"/>
      <c r="JHT18" s="27"/>
      <c r="JHU18" s="28"/>
      <c r="JHV18" s="28"/>
      <c r="JHW18" s="27"/>
      <c r="JHX18" s="27"/>
      <c r="JHY18" s="25"/>
      <c r="JHZ18" s="25"/>
      <c r="JIA18" s="25"/>
      <c r="JIB18" s="27"/>
      <c r="JIC18" s="28"/>
      <c r="JID18" s="28"/>
      <c r="JIE18" s="27"/>
      <c r="JIF18" s="27"/>
      <c r="JIG18" s="25"/>
      <c r="JIH18" s="25"/>
      <c r="JII18" s="25"/>
      <c r="JIJ18" s="27"/>
      <c r="JIK18" s="28"/>
      <c r="JIL18" s="28"/>
      <c r="JIM18" s="27"/>
      <c r="JIN18" s="27"/>
      <c r="JIO18" s="25"/>
      <c r="JIP18" s="25"/>
      <c r="JIQ18" s="25"/>
      <c r="JIR18" s="27"/>
      <c r="JIS18" s="28"/>
      <c r="JIT18" s="28"/>
      <c r="JIU18" s="27"/>
      <c r="JIV18" s="27"/>
      <c r="JIW18" s="25"/>
      <c r="JIX18" s="25"/>
      <c r="JIY18" s="25"/>
      <c r="JIZ18" s="27"/>
      <c r="JJA18" s="28"/>
      <c r="JJB18" s="28"/>
      <c r="JJC18" s="27"/>
      <c r="JJD18" s="27"/>
      <c r="JJE18" s="25"/>
      <c r="JJF18" s="25"/>
      <c r="JJG18" s="25"/>
      <c r="JJH18" s="27"/>
      <c r="JJI18" s="28"/>
      <c r="JJJ18" s="28"/>
      <c r="JJK18" s="27"/>
      <c r="JJL18" s="27"/>
      <c r="JJM18" s="25"/>
      <c r="JJN18" s="25"/>
      <c r="JJO18" s="25"/>
      <c r="JJP18" s="27"/>
      <c r="JJQ18" s="28"/>
      <c r="JJR18" s="28"/>
      <c r="JJS18" s="27"/>
      <c r="JJT18" s="27"/>
      <c r="JJU18" s="25"/>
      <c r="JJV18" s="25"/>
      <c r="JJW18" s="25"/>
      <c r="JJX18" s="27"/>
      <c r="JJY18" s="28"/>
      <c r="JJZ18" s="28"/>
      <c r="JKA18" s="27"/>
      <c r="JKB18" s="27"/>
      <c r="JKC18" s="25"/>
      <c r="JKD18" s="25"/>
      <c r="JKE18" s="25"/>
      <c r="JKF18" s="27"/>
      <c r="JKG18" s="28"/>
      <c r="JKH18" s="28"/>
      <c r="JKI18" s="27"/>
      <c r="JKJ18" s="27"/>
      <c r="JKK18" s="25"/>
      <c r="JKL18" s="25"/>
      <c r="JKM18" s="25"/>
      <c r="JKN18" s="27"/>
      <c r="JKO18" s="28"/>
      <c r="JKP18" s="28"/>
      <c r="JKQ18" s="27"/>
      <c r="JKR18" s="27"/>
      <c r="JKS18" s="25"/>
      <c r="JKT18" s="25"/>
      <c r="JKU18" s="25"/>
      <c r="JKV18" s="27"/>
      <c r="JKW18" s="28"/>
      <c r="JKX18" s="28"/>
      <c r="JKY18" s="27"/>
      <c r="JKZ18" s="27"/>
      <c r="JLA18" s="25"/>
      <c r="JLB18" s="25"/>
      <c r="JLC18" s="25"/>
      <c r="JLD18" s="27"/>
      <c r="JLE18" s="28"/>
      <c r="JLF18" s="28"/>
      <c r="JLG18" s="27"/>
      <c r="JLH18" s="27"/>
      <c r="JLI18" s="25"/>
      <c r="JLJ18" s="25"/>
      <c r="JLK18" s="25"/>
      <c r="JLL18" s="27"/>
      <c r="JLM18" s="28"/>
      <c r="JLN18" s="28"/>
      <c r="JLO18" s="27"/>
      <c r="JLP18" s="27"/>
      <c r="JLQ18" s="25"/>
      <c r="JLR18" s="25"/>
      <c r="JLS18" s="25"/>
      <c r="JLT18" s="27"/>
      <c r="JLU18" s="28"/>
      <c r="JLV18" s="28"/>
      <c r="JLW18" s="27"/>
      <c r="JLX18" s="27"/>
      <c r="JLY18" s="25"/>
      <c r="JLZ18" s="25"/>
      <c r="JMA18" s="25"/>
      <c r="JMB18" s="27"/>
      <c r="JMC18" s="28"/>
      <c r="JMD18" s="28"/>
      <c r="JME18" s="27"/>
      <c r="JMF18" s="27"/>
      <c r="JMG18" s="25"/>
      <c r="JMH18" s="25"/>
      <c r="JMI18" s="25"/>
      <c r="JMJ18" s="27"/>
      <c r="JMK18" s="28"/>
      <c r="JML18" s="28"/>
      <c r="JMM18" s="27"/>
      <c r="JMN18" s="27"/>
      <c r="JMO18" s="25"/>
      <c r="JMP18" s="25"/>
      <c r="JMQ18" s="25"/>
      <c r="JMR18" s="27"/>
      <c r="JMS18" s="28"/>
      <c r="JMT18" s="28"/>
      <c r="JMU18" s="27"/>
      <c r="JMV18" s="27"/>
      <c r="JMW18" s="25"/>
      <c r="JMX18" s="25"/>
      <c r="JMY18" s="25"/>
      <c r="JMZ18" s="27"/>
      <c r="JNA18" s="28"/>
      <c r="JNB18" s="28"/>
      <c r="JNC18" s="27"/>
      <c r="JND18" s="27"/>
      <c r="JNE18" s="25"/>
      <c r="JNF18" s="25"/>
      <c r="JNG18" s="25"/>
      <c r="JNH18" s="27"/>
      <c r="JNI18" s="28"/>
      <c r="JNJ18" s="28"/>
      <c r="JNK18" s="27"/>
      <c r="JNL18" s="27"/>
      <c r="JNM18" s="25"/>
      <c r="JNN18" s="25"/>
      <c r="JNO18" s="25"/>
      <c r="JNP18" s="27"/>
      <c r="JNQ18" s="28"/>
      <c r="JNR18" s="28"/>
      <c r="JNS18" s="27"/>
      <c r="JNT18" s="27"/>
      <c r="JNU18" s="25"/>
      <c r="JNV18" s="25"/>
      <c r="JNW18" s="25"/>
      <c r="JNX18" s="27"/>
      <c r="JNY18" s="28"/>
      <c r="JNZ18" s="28"/>
      <c r="JOA18" s="27"/>
      <c r="JOB18" s="27"/>
      <c r="JOC18" s="25"/>
      <c r="JOD18" s="25"/>
      <c r="JOE18" s="25"/>
      <c r="JOF18" s="27"/>
      <c r="JOG18" s="28"/>
      <c r="JOH18" s="28"/>
      <c r="JOI18" s="27"/>
      <c r="JOJ18" s="27"/>
      <c r="JOK18" s="25"/>
      <c r="JOL18" s="25"/>
      <c r="JOM18" s="25"/>
      <c r="JON18" s="27"/>
      <c r="JOO18" s="28"/>
      <c r="JOP18" s="28"/>
      <c r="JOQ18" s="27"/>
      <c r="JOR18" s="27"/>
      <c r="JOS18" s="25"/>
      <c r="JOT18" s="25"/>
      <c r="JOU18" s="25"/>
      <c r="JOV18" s="27"/>
      <c r="JOW18" s="28"/>
      <c r="JOX18" s="28"/>
      <c r="JOY18" s="27"/>
      <c r="JOZ18" s="27"/>
      <c r="JPA18" s="25"/>
      <c r="JPB18" s="25"/>
      <c r="JPC18" s="25"/>
      <c r="JPD18" s="27"/>
      <c r="JPE18" s="28"/>
      <c r="JPF18" s="28"/>
      <c r="JPG18" s="27"/>
      <c r="JPH18" s="27"/>
      <c r="JPI18" s="25"/>
      <c r="JPJ18" s="25"/>
      <c r="JPK18" s="25"/>
      <c r="JPL18" s="27"/>
      <c r="JPM18" s="28"/>
      <c r="JPN18" s="28"/>
      <c r="JPO18" s="27"/>
      <c r="JPP18" s="27"/>
      <c r="JPQ18" s="25"/>
      <c r="JPR18" s="25"/>
      <c r="JPS18" s="25"/>
      <c r="JPT18" s="27"/>
      <c r="JPU18" s="28"/>
      <c r="JPV18" s="28"/>
      <c r="JPW18" s="27"/>
      <c r="JPX18" s="27"/>
      <c r="JPY18" s="25"/>
      <c r="JPZ18" s="25"/>
      <c r="JQA18" s="25"/>
      <c r="JQB18" s="27"/>
      <c r="JQC18" s="28"/>
      <c r="JQD18" s="28"/>
      <c r="JQE18" s="27"/>
      <c r="JQF18" s="27"/>
      <c r="JQG18" s="25"/>
      <c r="JQH18" s="25"/>
      <c r="JQI18" s="25"/>
      <c r="JQJ18" s="27"/>
      <c r="JQK18" s="28"/>
      <c r="JQL18" s="28"/>
      <c r="JQM18" s="27"/>
      <c r="JQN18" s="27"/>
      <c r="JQO18" s="25"/>
      <c r="JQP18" s="25"/>
      <c r="JQQ18" s="25"/>
      <c r="JQR18" s="27"/>
      <c r="JQS18" s="28"/>
      <c r="JQT18" s="28"/>
      <c r="JQU18" s="27"/>
      <c r="JQV18" s="27"/>
      <c r="JQW18" s="25"/>
      <c r="JQX18" s="25"/>
      <c r="JQY18" s="25"/>
      <c r="JQZ18" s="27"/>
      <c r="JRA18" s="28"/>
      <c r="JRB18" s="28"/>
      <c r="JRC18" s="27"/>
      <c r="JRD18" s="27"/>
      <c r="JRE18" s="25"/>
      <c r="JRF18" s="25"/>
      <c r="JRG18" s="25"/>
      <c r="JRH18" s="27"/>
      <c r="JRI18" s="28"/>
      <c r="JRJ18" s="28"/>
      <c r="JRK18" s="27"/>
      <c r="JRL18" s="27"/>
      <c r="JRM18" s="25"/>
      <c r="JRN18" s="25"/>
      <c r="JRO18" s="25"/>
      <c r="JRP18" s="27"/>
      <c r="JRQ18" s="28"/>
      <c r="JRR18" s="28"/>
      <c r="JRS18" s="27"/>
      <c r="JRT18" s="27"/>
      <c r="JRU18" s="25"/>
      <c r="JRV18" s="25"/>
      <c r="JRW18" s="25"/>
      <c r="JRX18" s="27"/>
      <c r="JRY18" s="28"/>
      <c r="JRZ18" s="28"/>
      <c r="JSA18" s="27"/>
      <c r="JSB18" s="27"/>
      <c r="JSC18" s="25"/>
      <c r="JSD18" s="25"/>
      <c r="JSE18" s="25"/>
      <c r="JSF18" s="27"/>
      <c r="JSG18" s="28"/>
      <c r="JSH18" s="28"/>
      <c r="JSI18" s="27"/>
      <c r="JSJ18" s="27"/>
      <c r="JSK18" s="25"/>
      <c r="JSL18" s="25"/>
      <c r="JSM18" s="25"/>
      <c r="JSN18" s="27"/>
      <c r="JSO18" s="28"/>
      <c r="JSP18" s="28"/>
      <c r="JSQ18" s="27"/>
      <c r="JSR18" s="27"/>
      <c r="JSS18" s="25"/>
      <c r="JST18" s="25"/>
      <c r="JSU18" s="25"/>
      <c r="JSV18" s="27"/>
      <c r="JSW18" s="28"/>
      <c r="JSX18" s="28"/>
      <c r="JSY18" s="27"/>
      <c r="JSZ18" s="27"/>
      <c r="JTA18" s="25"/>
      <c r="JTB18" s="25"/>
      <c r="JTC18" s="25"/>
      <c r="JTD18" s="27"/>
      <c r="JTE18" s="28"/>
      <c r="JTF18" s="28"/>
      <c r="JTG18" s="27"/>
      <c r="JTH18" s="27"/>
      <c r="JTI18" s="25"/>
      <c r="JTJ18" s="25"/>
      <c r="JTK18" s="25"/>
      <c r="JTL18" s="27"/>
      <c r="JTM18" s="28"/>
      <c r="JTN18" s="28"/>
      <c r="JTO18" s="27"/>
      <c r="JTP18" s="27"/>
      <c r="JTQ18" s="25"/>
      <c r="JTR18" s="25"/>
      <c r="JTS18" s="25"/>
      <c r="JTT18" s="27"/>
      <c r="JTU18" s="28"/>
      <c r="JTV18" s="28"/>
      <c r="JTW18" s="27"/>
      <c r="JTX18" s="27"/>
      <c r="JTY18" s="25"/>
      <c r="JTZ18" s="25"/>
      <c r="JUA18" s="25"/>
      <c r="JUB18" s="27"/>
      <c r="JUC18" s="28"/>
      <c r="JUD18" s="28"/>
      <c r="JUE18" s="27"/>
      <c r="JUF18" s="27"/>
      <c r="JUG18" s="25"/>
      <c r="JUH18" s="25"/>
      <c r="JUI18" s="25"/>
      <c r="JUJ18" s="27"/>
      <c r="JUK18" s="28"/>
      <c r="JUL18" s="28"/>
      <c r="JUM18" s="27"/>
      <c r="JUN18" s="27"/>
      <c r="JUO18" s="25"/>
      <c r="JUP18" s="25"/>
      <c r="JUQ18" s="25"/>
      <c r="JUR18" s="27"/>
      <c r="JUS18" s="28"/>
      <c r="JUT18" s="28"/>
      <c r="JUU18" s="27"/>
      <c r="JUV18" s="27"/>
      <c r="JUW18" s="25"/>
      <c r="JUX18" s="25"/>
      <c r="JUY18" s="25"/>
      <c r="JUZ18" s="27"/>
      <c r="JVA18" s="28"/>
      <c r="JVB18" s="28"/>
      <c r="JVC18" s="27"/>
      <c r="JVD18" s="27"/>
      <c r="JVE18" s="25"/>
      <c r="JVF18" s="25"/>
      <c r="JVG18" s="25"/>
      <c r="JVH18" s="27"/>
      <c r="JVI18" s="28"/>
      <c r="JVJ18" s="28"/>
      <c r="JVK18" s="27"/>
      <c r="JVL18" s="27"/>
      <c r="JVM18" s="25"/>
      <c r="JVN18" s="25"/>
      <c r="JVO18" s="25"/>
      <c r="JVP18" s="27"/>
      <c r="JVQ18" s="28"/>
      <c r="JVR18" s="28"/>
      <c r="JVS18" s="27"/>
      <c r="JVT18" s="27"/>
      <c r="JVU18" s="25"/>
      <c r="JVV18" s="25"/>
      <c r="JVW18" s="25"/>
      <c r="JVX18" s="27"/>
      <c r="JVY18" s="28"/>
      <c r="JVZ18" s="28"/>
      <c r="JWA18" s="27"/>
      <c r="JWB18" s="27"/>
      <c r="JWC18" s="25"/>
      <c r="JWD18" s="25"/>
      <c r="JWE18" s="25"/>
      <c r="JWF18" s="27"/>
      <c r="JWG18" s="28"/>
      <c r="JWH18" s="28"/>
      <c r="JWI18" s="27"/>
      <c r="JWJ18" s="27"/>
      <c r="JWK18" s="25"/>
      <c r="JWL18" s="25"/>
      <c r="JWM18" s="25"/>
      <c r="JWN18" s="27"/>
      <c r="JWO18" s="28"/>
      <c r="JWP18" s="28"/>
      <c r="JWQ18" s="27"/>
      <c r="JWR18" s="27"/>
      <c r="JWS18" s="25"/>
      <c r="JWT18" s="25"/>
      <c r="JWU18" s="25"/>
      <c r="JWV18" s="27"/>
      <c r="JWW18" s="28"/>
      <c r="JWX18" s="28"/>
      <c r="JWY18" s="27"/>
      <c r="JWZ18" s="27"/>
      <c r="JXA18" s="25"/>
      <c r="JXB18" s="25"/>
      <c r="JXC18" s="25"/>
      <c r="JXD18" s="27"/>
      <c r="JXE18" s="28"/>
      <c r="JXF18" s="28"/>
      <c r="JXG18" s="27"/>
      <c r="JXH18" s="27"/>
      <c r="JXI18" s="25"/>
      <c r="JXJ18" s="25"/>
      <c r="JXK18" s="25"/>
      <c r="JXL18" s="27"/>
      <c r="JXM18" s="28"/>
      <c r="JXN18" s="28"/>
      <c r="JXO18" s="27"/>
      <c r="JXP18" s="27"/>
      <c r="JXQ18" s="25"/>
      <c r="JXR18" s="25"/>
      <c r="JXS18" s="25"/>
      <c r="JXT18" s="27"/>
      <c r="JXU18" s="28"/>
      <c r="JXV18" s="28"/>
      <c r="JXW18" s="27"/>
      <c r="JXX18" s="27"/>
      <c r="JXY18" s="25"/>
      <c r="JXZ18" s="25"/>
      <c r="JYA18" s="25"/>
      <c r="JYB18" s="27"/>
      <c r="JYC18" s="28"/>
      <c r="JYD18" s="28"/>
      <c r="JYE18" s="27"/>
      <c r="JYF18" s="27"/>
      <c r="JYG18" s="25"/>
      <c r="JYH18" s="25"/>
      <c r="JYI18" s="25"/>
      <c r="JYJ18" s="27"/>
      <c r="JYK18" s="28"/>
      <c r="JYL18" s="28"/>
      <c r="JYM18" s="27"/>
      <c r="JYN18" s="27"/>
      <c r="JYO18" s="25"/>
      <c r="JYP18" s="25"/>
      <c r="JYQ18" s="25"/>
      <c r="JYR18" s="27"/>
      <c r="JYS18" s="28"/>
      <c r="JYT18" s="28"/>
      <c r="JYU18" s="27"/>
      <c r="JYV18" s="27"/>
      <c r="JYW18" s="25"/>
      <c r="JYX18" s="25"/>
      <c r="JYY18" s="25"/>
      <c r="JYZ18" s="27"/>
      <c r="JZA18" s="28"/>
      <c r="JZB18" s="28"/>
      <c r="JZC18" s="27"/>
      <c r="JZD18" s="27"/>
      <c r="JZE18" s="25"/>
      <c r="JZF18" s="25"/>
      <c r="JZG18" s="25"/>
      <c r="JZH18" s="27"/>
      <c r="JZI18" s="28"/>
      <c r="JZJ18" s="28"/>
      <c r="JZK18" s="27"/>
      <c r="JZL18" s="27"/>
      <c r="JZM18" s="25"/>
      <c r="JZN18" s="25"/>
      <c r="JZO18" s="25"/>
      <c r="JZP18" s="27"/>
      <c r="JZQ18" s="28"/>
      <c r="JZR18" s="28"/>
      <c r="JZS18" s="27"/>
      <c r="JZT18" s="27"/>
      <c r="JZU18" s="25"/>
      <c r="JZV18" s="25"/>
      <c r="JZW18" s="25"/>
      <c r="JZX18" s="27"/>
      <c r="JZY18" s="28"/>
      <c r="JZZ18" s="28"/>
      <c r="KAA18" s="27"/>
      <c r="KAB18" s="27"/>
      <c r="KAC18" s="25"/>
      <c r="KAD18" s="25"/>
      <c r="KAE18" s="25"/>
      <c r="KAF18" s="27"/>
      <c r="KAG18" s="28"/>
      <c r="KAH18" s="28"/>
      <c r="KAI18" s="27"/>
      <c r="KAJ18" s="27"/>
      <c r="KAK18" s="25"/>
      <c r="KAL18" s="25"/>
      <c r="KAM18" s="25"/>
      <c r="KAN18" s="27"/>
      <c r="KAO18" s="28"/>
      <c r="KAP18" s="28"/>
      <c r="KAQ18" s="27"/>
      <c r="KAR18" s="27"/>
      <c r="KAS18" s="25"/>
      <c r="KAT18" s="25"/>
      <c r="KAU18" s="25"/>
      <c r="KAV18" s="27"/>
      <c r="KAW18" s="28"/>
      <c r="KAX18" s="28"/>
      <c r="KAY18" s="27"/>
      <c r="KAZ18" s="27"/>
      <c r="KBA18" s="25"/>
      <c r="KBB18" s="25"/>
      <c r="KBC18" s="25"/>
      <c r="KBD18" s="27"/>
      <c r="KBE18" s="28"/>
      <c r="KBF18" s="28"/>
      <c r="KBG18" s="27"/>
      <c r="KBH18" s="27"/>
      <c r="KBI18" s="25"/>
      <c r="KBJ18" s="25"/>
      <c r="KBK18" s="25"/>
      <c r="KBL18" s="27"/>
      <c r="KBM18" s="28"/>
      <c r="KBN18" s="28"/>
      <c r="KBO18" s="27"/>
      <c r="KBP18" s="27"/>
      <c r="KBQ18" s="25"/>
      <c r="KBR18" s="25"/>
      <c r="KBS18" s="25"/>
      <c r="KBT18" s="27"/>
      <c r="KBU18" s="28"/>
      <c r="KBV18" s="28"/>
      <c r="KBW18" s="27"/>
      <c r="KBX18" s="27"/>
      <c r="KBY18" s="25"/>
      <c r="KBZ18" s="25"/>
      <c r="KCA18" s="25"/>
      <c r="KCB18" s="27"/>
      <c r="KCC18" s="28"/>
      <c r="KCD18" s="28"/>
      <c r="KCE18" s="27"/>
      <c r="KCF18" s="27"/>
      <c r="KCG18" s="25"/>
      <c r="KCH18" s="25"/>
      <c r="KCI18" s="25"/>
      <c r="KCJ18" s="27"/>
      <c r="KCK18" s="28"/>
      <c r="KCL18" s="28"/>
      <c r="KCM18" s="27"/>
      <c r="KCN18" s="27"/>
      <c r="KCO18" s="25"/>
      <c r="KCP18" s="25"/>
      <c r="KCQ18" s="25"/>
      <c r="KCR18" s="27"/>
      <c r="KCS18" s="28"/>
      <c r="KCT18" s="28"/>
      <c r="KCU18" s="27"/>
      <c r="KCV18" s="27"/>
      <c r="KCW18" s="25"/>
      <c r="KCX18" s="25"/>
      <c r="KCY18" s="25"/>
      <c r="KCZ18" s="27"/>
      <c r="KDA18" s="28"/>
      <c r="KDB18" s="28"/>
      <c r="KDC18" s="27"/>
      <c r="KDD18" s="27"/>
      <c r="KDE18" s="25"/>
      <c r="KDF18" s="25"/>
      <c r="KDG18" s="25"/>
      <c r="KDH18" s="27"/>
      <c r="KDI18" s="28"/>
      <c r="KDJ18" s="28"/>
      <c r="KDK18" s="27"/>
      <c r="KDL18" s="27"/>
      <c r="KDM18" s="25"/>
      <c r="KDN18" s="25"/>
      <c r="KDO18" s="25"/>
      <c r="KDP18" s="27"/>
      <c r="KDQ18" s="28"/>
      <c r="KDR18" s="28"/>
      <c r="KDS18" s="27"/>
      <c r="KDT18" s="27"/>
      <c r="KDU18" s="25"/>
      <c r="KDV18" s="25"/>
      <c r="KDW18" s="25"/>
      <c r="KDX18" s="27"/>
      <c r="KDY18" s="28"/>
      <c r="KDZ18" s="28"/>
      <c r="KEA18" s="27"/>
      <c r="KEB18" s="27"/>
      <c r="KEC18" s="25"/>
      <c r="KED18" s="25"/>
      <c r="KEE18" s="25"/>
      <c r="KEF18" s="27"/>
      <c r="KEG18" s="28"/>
      <c r="KEH18" s="28"/>
      <c r="KEI18" s="27"/>
      <c r="KEJ18" s="27"/>
      <c r="KEK18" s="25"/>
      <c r="KEL18" s="25"/>
      <c r="KEM18" s="25"/>
      <c r="KEN18" s="27"/>
      <c r="KEO18" s="28"/>
      <c r="KEP18" s="28"/>
      <c r="KEQ18" s="27"/>
      <c r="KER18" s="27"/>
      <c r="KES18" s="25"/>
      <c r="KET18" s="25"/>
      <c r="KEU18" s="25"/>
      <c r="KEV18" s="27"/>
      <c r="KEW18" s="28"/>
      <c r="KEX18" s="28"/>
      <c r="KEY18" s="27"/>
      <c r="KEZ18" s="27"/>
      <c r="KFA18" s="25"/>
      <c r="KFB18" s="25"/>
      <c r="KFC18" s="25"/>
      <c r="KFD18" s="27"/>
      <c r="KFE18" s="28"/>
      <c r="KFF18" s="28"/>
      <c r="KFG18" s="27"/>
      <c r="KFH18" s="27"/>
      <c r="KFI18" s="25"/>
      <c r="KFJ18" s="25"/>
      <c r="KFK18" s="25"/>
      <c r="KFL18" s="27"/>
      <c r="KFM18" s="28"/>
      <c r="KFN18" s="28"/>
      <c r="KFO18" s="27"/>
      <c r="KFP18" s="27"/>
      <c r="KFQ18" s="25"/>
      <c r="KFR18" s="25"/>
      <c r="KFS18" s="25"/>
      <c r="KFT18" s="27"/>
      <c r="KFU18" s="28"/>
      <c r="KFV18" s="28"/>
      <c r="KFW18" s="27"/>
      <c r="KFX18" s="27"/>
      <c r="KFY18" s="25"/>
      <c r="KFZ18" s="25"/>
      <c r="KGA18" s="25"/>
      <c r="KGB18" s="27"/>
      <c r="KGC18" s="28"/>
      <c r="KGD18" s="28"/>
      <c r="KGE18" s="27"/>
      <c r="KGF18" s="27"/>
      <c r="KGG18" s="25"/>
      <c r="KGH18" s="25"/>
      <c r="KGI18" s="25"/>
      <c r="KGJ18" s="27"/>
      <c r="KGK18" s="28"/>
      <c r="KGL18" s="28"/>
      <c r="KGM18" s="27"/>
      <c r="KGN18" s="27"/>
      <c r="KGO18" s="25"/>
      <c r="KGP18" s="25"/>
      <c r="KGQ18" s="25"/>
      <c r="KGR18" s="27"/>
      <c r="KGS18" s="28"/>
      <c r="KGT18" s="28"/>
      <c r="KGU18" s="27"/>
      <c r="KGV18" s="27"/>
      <c r="KGW18" s="25"/>
      <c r="KGX18" s="25"/>
      <c r="KGY18" s="25"/>
      <c r="KGZ18" s="27"/>
      <c r="KHA18" s="28"/>
      <c r="KHB18" s="28"/>
      <c r="KHC18" s="27"/>
      <c r="KHD18" s="27"/>
      <c r="KHE18" s="25"/>
      <c r="KHF18" s="25"/>
      <c r="KHG18" s="25"/>
      <c r="KHH18" s="27"/>
      <c r="KHI18" s="28"/>
      <c r="KHJ18" s="28"/>
      <c r="KHK18" s="27"/>
      <c r="KHL18" s="27"/>
      <c r="KHM18" s="25"/>
      <c r="KHN18" s="25"/>
      <c r="KHO18" s="25"/>
      <c r="KHP18" s="27"/>
      <c r="KHQ18" s="28"/>
      <c r="KHR18" s="28"/>
      <c r="KHS18" s="27"/>
      <c r="KHT18" s="27"/>
      <c r="KHU18" s="25"/>
      <c r="KHV18" s="25"/>
      <c r="KHW18" s="25"/>
      <c r="KHX18" s="27"/>
      <c r="KHY18" s="28"/>
      <c r="KHZ18" s="28"/>
      <c r="KIA18" s="27"/>
      <c r="KIB18" s="27"/>
      <c r="KIC18" s="25"/>
      <c r="KID18" s="25"/>
      <c r="KIE18" s="25"/>
      <c r="KIF18" s="27"/>
      <c r="KIG18" s="28"/>
      <c r="KIH18" s="28"/>
      <c r="KII18" s="27"/>
      <c r="KIJ18" s="27"/>
      <c r="KIK18" s="25"/>
      <c r="KIL18" s="25"/>
      <c r="KIM18" s="25"/>
      <c r="KIN18" s="27"/>
      <c r="KIO18" s="28"/>
      <c r="KIP18" s="28"/>
      <c r="KIQ18" s="27"/>
      <c r="KIR18" s="27"/>
      <c r="KIS18" s="25"/>
      <c r="KIT18" s="25"/>
      <c r="KIU18" s="25"/>
      <c r="KIV18" s="27"/>
      <c r="KIW18" s="28"/>
      <c r="KIX18" s="28"/>
      <c r="KIY18" s="27"/>
      <c r="KIZ18" s="27"/>
      <c r="KJA18" s="25"/>
      <c r="KJB18" s="25"/>
      <c r="KJC18" s="25"/>
      <c r="KJD18" s="27"/>
      <c r="KJE18" s="28"/>
      <c r="KJF18" s="28"/>
      <c r="KJG18" s="27"/>
      <c r="KJH18" s="27"/>
      <c r="KJI18" s="25"/>
      <c r="KJJ18" s="25"/>
      <c r="KJK18" s="25"/>
      <c r="KJL18" s="27"/>
      <c r="KJM18" s="28"/>
      <c r="KJN18" s="28"/>
      <c r="KJO18" s="27"/>
      <c r="KJP18" s="27"/>
      <c r="KJQ18" s="25"/>
      <c r="KJR18" s="25"/>
      <c r="KJS18" s="25"/>
      <c r="KJT18" s="27"/>
      <c r="KJU18" s="28"/>
      <c r="KJV18" s="28"/>
      <c r="KJW18" s="27"/>
      <c r="KJX18" s="27"/>
      <c r="KJY18" s="25"/>
      <c r="KJZ18" s="25"/>
      <c r="KKA18" s="25"/>
      <c r="KKB18" s="27"/>
      <c r="KKC18" s="28"/>
      <c r="KKD18" s="28"/>
      <c r="KKE18" s="27"/>
      <c r="KKF18" s="27"/>
      <c r="KKG18" s="25"/>
      <c r="KKH18" s="25"/>
      <c r="KKI18" s="25"/>
      <c r="KKJ18" s="27"/>
      <c r="KKK18" s="28"/>
      <c r="KKL18" s="28"/>
      <c r="KKM18" s="27"/>
      <c r="KKN18" s="27"/>
      <c r="KKO18" s="25"/>
      <c r="KKP18" s="25"/>
      <c r="KKQ18" s="25"/>
      <c r="KKR18" s="27"/>
      <c r="KKS18" s="28"/>
      <c r="KKT18" s="28"/>
      <c r="KKU18" s="27"/>
      <c r="KKV18" s="27"/>
      <c r="KKW18" s="25"/>
      <c r="KKX18" s="25"/>
      <c r="KKY18" s="25"/>
      <c r="KKZ18" s="27"/>
      <c r="KLA18" s="28"/>
      <c r="KLB18" s="28"/>
      <c r="KLC18" s="27"/>
      <c r="KLD18" s="27"/>
      <c r="KLE18" s="25"/>
      <c r="KLF18" s="25"/>
      <c r="KLG18" s="25"/>
      <c r="KLH18" s="27"/>
      <c r="KLI18" s="28"/>
      <c r="KLJ18" s="28"/>
      <c r="KLK18" s="27"/>
      <c r="KLL18" s="27"/>
      <c r="KLM18" s="25"/>
      <c r="KLN18" s="25"/>
      <c r="KLO18" s="25"/>
      <c r="KLP18" s="27"/>
      <c r="KLQ18" s="28"/>
      <c r="KLR18" s="28"/>
      <c r="KLS18" s="27"/>
      <c r="KLT18" s="27"/>
      <c r="KLU18" s="25"/>
      <c r="KLV18" s="25"/>
      <c r="KLW18" s="25"/>
      <c r="KLX18" s="27"/>
      <c r="KLY18" s="28"/>
      <c r="KLZ18" s="28"/>
      <c r="KMA18" s="27"/>
      <c r="KMB18" s="27"/>
      <c r="KMC18" s="25"/>
      <c r="KMD18" s="25"/>
      <c r="KME18" s="25"/>
      <c r="KMF18" s="27"/>
      <c r="KMG18" s="28"/>
      <c r="KMH18" s="28"/>
      <c r="KMI18" s="27"/>
      <c r="KMJ18" s="27"/>
      <c r="KMK18" s="25"/>
      <c r="KML18" s="25"/>
      <c r="KMM18" s="25"/>
      <c r="KMN18" s="27"/>
      <c r="KMO18" s="28"/>
      <c r="KMP18" s="28"/>
      <c r="KMQ18" s="27"/>
      <c r="KMR18" s="27"/>
      <c r="KMS18" s="25"/>
      <c r="KMT18" s="25"/>
      <c r="KMU18" s="25"/>
      <c r="KMV18" s="27"/>
      <c r="KMW18" s="28"/>
      <c r="KMX18" s="28"/>
      <c r="KMY18" s="27"/>
      <c r="KMZ18" s="27"/>
      <c r="KNA18" s="25"/>
      <c r="KNB18" s="25"/>
      <c r="KNC18" s="25"/>
      <c r="KND18" s="27"/>
      <c r="KNE18" s="28"/>
      <c r="KNF18" s="28"/>
      <c r="KNG18" s="27"/>
      <c r="KNH18" s="27"/>
      <c r="KNI18" s="25"/>
      <c r="KNJ18" s="25"/>
      <c r="KNK18" s="25"/>
      <c r="KNL18" s="27"/>
      <c r="KNM18" s="28"/>
      <c r="KNN18" s="28"/>
      <c r="KNO18" s="27"/>
      <c r="KNP18" s="27"/>
      <c r="KNQ18" s="25"/>
      <c r="KNR18" s="25"/>
      <c r="KNS18" s="25"/>
      <c r="KNT18" s="27"/>
      <c r="KNU18" s="28"/>
      <c r="KNV18" s="28"/>
      <c r="KNW18" s="27"/>
      <c r="KNX18" s="27"/>
      <c r="KNY18" s="25"/>
      <c r="KNZ18" s="25"/>
      <c r="KOA18" s="25"/>
      <c r="KOB18" s="27"/>
      <c r="KOC18" s="28"/>
      <c r="KOD18" s="28"/>
      <c r="KOE18" s="27"/>
      <c r="KOF18" s="27"/>
      <c r="KOG18" s="25"/>
      <c r="KOH18" s="25"/>
      <c r="KOI18" s="25"/>
      <c r="KOJ18" s="27"/>
      <c r="KOK18" s="28"/>
      <c r="KOL18" s="28"/>
      <c r="KOM18" s="27"/>
      <c r="KON18" s="27"/>
      <c r="KOO18" s="25"/>
      <c r="KOP18" s="25"/>
      <c r="KOQ18" s="25"/>
      <c r="KOR18" s="27"/>
      <c r="KOS18" s="28"/>
      <c r="KOT18" s="28"/>
      <c r="KOU18" s="27"/>
      <c r="KOV18" s="27"/>
      <c r="KOW18" s="25"/>
      <c r="KOX18" s="25"/>
      <c r="KOY18" s="25"/>
      <c r="KOZ18" s="27"/>
      <c r="KPA18" s="28"/>
      <c r="KPB18" s="28"/>
      <c r="KPC18" s="27"/>
      <c r="KPD18" s="27"/>
      <c r="KPE18" s="25"/>
      <c r="KPF18" s="25"/>
      <c r="KPG18" s="25"/>
      <c r="KPH18" s="27"/>
      <c r="KPI18" s="28"/>
      <c r="KPJ18" s="28"/>
      <c r="KPK18" s="27"/>
      <c r="KPL18" s="27"/>
      <c r="KPM18" s="25"/>
      <c r="KPN18" s="25"/>
      <c r="KPO18" s="25"/>
      <c r="KPP18" s="27"/>
      <c r="KPQ18" s="28"/>
      <c r="KPR18" s="28"/>
      <c r="KPS18" s="27"/>
      <c r="KPT18" s="27"/>
      <c r="KPU18" s="25"/>
      <c r="KPV18" s="25"/>
      <c r="KPW18" s="25"/>
      <c r="KPX18" s="27"/>
      <c r="KPY18" s="28"/>
      <c r="KPZ18" s="28"/>
      <c r="KQA18" s="27"/>
      <c r="KQB18" s="27"/>
      <c r="KQC18" s="25"/>
      <c r="KQD18" s="25"/>
      <c r="KQE18" s="25"/>
      <c r="KQF18" s="27"/>
      <c r="KQG18" s="28"/>
      <c r="KQH18" s="28"/>
      <c r="KQI18" s="27"/>
      <c r="KQJ18" s="27"/>
      <c r="KQK18" s="25"/>
      <c r="KQL18" s="25"/>
      <c r="KQM18" s="25"/>
      <c r="KQN18" s="27"/>
      <c r="KQO18" s="28"/>
      <c r="KQP18" s="28"/>
      <c r="KQQ18" s="27"/>
      <c r="KQR18" s="27"/>
      <c r="KQS18" s="25"/>
      <c r="KQT18" s="25"/>
      <c r="KQU18" s="25"/>
      <c r="KQV18" s="27"/>
      <c r="KQW18" s="28"/>
      <c r="KQX18" s="28"/>
      <c r="KQY18" s="27"/>
      <c r="KQZ18" s="27"/>
      <c r="KRA18" s="25"/>
      <c r="KRB18" s="25"/>
      <c r="KRC18" s="25"/>
      <c r="KRD18" s="27"/>
      <c r="KRE18" s="28"/>
      <c r="KRF18" s="28"/>
      <c r="KRG18" s="27"/>
      <c r="KRH18" s="27"/>
      <c r="KRI18" s="25"/>
      <c r="KRJ18" s="25"/>
      <c r="KRK18" s="25"/>
      <c r="KRL18" s="27"/>
      <c r="KRM18" s="28"/>
      <c r="KRN18" s="28"/>
      <c r="KRO18" s="27"/>
      <c r="KRP18" s="27"/>
      <c r="KRQ18" s="25"/>
      <c r="KRR18" s="25"/>
      <c r="KRS18" s="25"/>
      <c r="KRT18" s="27"/>
      <c r="KRU18" s="28"/>
      <c r="KRV18" s="28"/>
      <c r="KRW18" s="27"/>
      <c r="KRX18" s="27"/>
      <c r="KRY18" s="25"/>
      <c r="KRZ18" s="25"/>
      <c r="KSA18" s="25"/>
      <c r="KSB18" s="27"/>
      <c r="KSC18" s="28"/>
      <c r="KSD18" s="28"/>
      <c r="KSE18" s="27"/>
      <c r="KSF18" s="27"/>
      <c r="KSG18" s="25"/>
      <c r="KSH18" s="25"/>
      <c r="KSI18" s="25"/>
      <c r="KSJ18" s="27"/>
      <c r="KSK18" s="28"/>
      <c r="KSL18" s="28"/>
      <c r="KSM18" s="27"/>
      <c r="KSN18" s="27"/>
      <c r="KSO18" s="25"/>
      <c r="KSP18" s="25"/>
      <c r="KSQ18" s="25"/>
      <c r="KSR18" s="27"/>
      <c r="KSS18" s="28"/>
      <c r="KST18" s="28"/>
      <c r="KSU18" s="27"/>
      <c r="KSV18" s="27"/>
      <c r="KSW18" s="25"/>
      <c r="KSX18" s="25"/>
      <c r="KSY18" s="25"/>
      <c r="KSZ18" s="27"/>
      <c r="KTA18" s="28"/>
      <c r="KTB18" s="28"/>
      <c r="KTC18" s="27"/>
      <c r="KTD18" s="27"/>
      <c r="KTE18" s="25"/>
      <c r="KTF18" s="25"/>
      <c r="KTG18" s="25"/>
      <c r="KTH18" s="27"/>
      <c r="KTI18" s="28"/>
      <c r="KTJ18" s="28"/>
      <c r="KTK18" s="27"/>
      <c r="KTL18" s="27"/>
      <c r="KTM18" s="25"/>
      <c r="KTN18" s="25"/>
      <c r="KTO18" s="25"/>
      <c r="KTP18" s="27"/>
      <c r="KTQ18" s="28"/>
      <c r="KTR18" s="28"/>
      <c r="KTS18" s="27"/>
      <c r="KTT18" s="27"/>
      <c r="KTU18" s="25"/>
      <c r="KTV18" s="25"/>
      <c r="KTW18" s="25"/>
      <c r="KTX18" s="27"/>
      <c r="KTY18" s="28"/>
      <c r="KTZ18" s="28"/>
      <c r="KUA18" s="27"/>
      <c r="KUB18" s="27"/>
      <c r="KUC18" s="25"/>
      <c r="KUD18" s="25"/>
      <c r="KUE18" s="25"/>
      <c r="KUF18" s="27"/>
      <c r="KUG18" s="28"/>
      <c r="KUH18" s="28"/>
      <c r="KUI18" s="27"/>
      <c r="KUJ18" s="27"/>
      <c r="KUK18" s="25"/>
      <c r="KUL18" s="25"/>
      <c r="KUM18" s="25"/>
      <c r="KUN18" s="27"/>
      <c r="KUO18" s="28"/>
      <c r="KUP18" s="28"/>
      <c r="KUQ18" s="27"/>
      <c r="KUR18" s="27"/>
      <c r="KUS18" s="25"/>
      <c r="KUT18" s="25"/>
      <c r="KUU18" s="25"/>
      <c r="KUV18" s="27"/>
      <c r="KUW18" s="28"/>
      <c r="KUX18" s="28"/>
      <c r="KUY18" s="27"/>
      <c r="KUZ18" s="27"/>
      <c r="KVA18" s="25"/>
      <c r="KVB18" s="25"/>
      <c r="KVC18" s="25"/>
      <c r="KVD18" s="27"/>
      <c r="KVE18" s="28"/>
      <c r="KVF18" s="28"/>
      <c r="KVG18" s="27"/>
      <c r="KVH18" s="27"/>
      <c r="KVI18" s="25"/>
      <c r="KVJ18" s="25"/>
      <c r="KVK18" s="25"/>
      <c r="KVL18" s="27"/>
      <c r="KVM18" s="28"/>
      <c r="KVN18" s="28"/>
      <c r="KVO18" s="27"/>
      <c r="KVP18" s="27"/>
      <c r="KVQ18" s="25"/>
      <c r="KVR18" s="25"/>
      <c r="KVS18" s="25"/>
      <c r="KVT18" s="27"/>
      <c r="KVU18" s="28"/>
      <c r="KVV18" s="28"/>
      <c r="KVW18" s="27"/>
      <c r="KVX18" s="27"/>
      <c r="KVY18" s="25"/>
      <c r="KVZ18" s="25"/>
      <c r="KWA18" s="25"/>
      <c r="KWB18" s="27"/>
      <c r="KWC18" s="28"/>
      <c r="KWD18" s="28"/>
      <c r="KWE18" s="27"/>
      <c r="KWF18" s="27"/>
      <c r="KWG18" s="25"/>
      <c r="KWH18" s="25"/>
      <c r="KWI18" s="25"/>
      <c r="KWJ18" s="27"/>
      <c r="KWK18" s="28"/>
      <c r="KWL18" s="28"/>
      <c r="KWM18" s="27"/>
      <c r="KWN18" s="27"/>
      <c r="KWO18" s="25"/>
      <c r="KWP18" s="25"/>
      <c r="KWQ18" s="25"/>
      <c r="KWR18" s="27"/>
      <c r="KWS18" s="28"/>
      <c r="KWT18" s="28"/>
      <c r="KWU18" s="27"/>
      <c r="KWV18" s="27"/>
      <c r="KWW18" s="25"/>
      <c r="KWX18" s="25"/>
      <c r="KWY18" s="25"/>
      <c r="KWZ18" s="27"/>
      <c r="KXA18" s="28"/>
      <c r="KXB18" s="28"/>
      <c r="KXC18" s="27"/>
      <c r="KXD18" s="27"/>
      <c r="KXE18" s="25"/>
      <c r="KXF18" s="25"/>
      <c r="KXG18" s="25"/>
      <c r="KXH18" s="27"/>
      <c r="KXI18" s="28"/>
      <c r="KXJ18" s="28"/>
      <c r="KXK18" s="27"/>
      <c r="KXL18" s="27"/>
      <c r="KXM18" s="25"/>
      <c r="KXN18" s="25"/>
      <c r="KXO18" s="25"/>
      <c r="KXP18" s="27"/>
      <c r="KXQ18" s="28"/>
      <c r="KXR18" s="28"/>
      <c r="KXS18" s="27"/>
      <c r="KXT18" s="27"/>
      <c r="KXU18" s="25"/>
      <c r="KXV18" s="25"/>
      <c r="KXW18" s="25"/>
      <c r="KXX18" s="27"/>
      <c r="KXY18" s="28"/>
      <c r="KXZ18" s="28"/>
      <c r="KYA18" s="27"/>
      <c r="KYB18" s="27"/>
      <c r="KYC18" s="25"/>
      <c r="KYD18" s="25"/>
      <c r="KYE18" s="25"/>
      <c r="KYF18" s="27"/>
      <c r="KYG18" s="28"/>
      <c r="KYH18" s="28"/>
      <c r="KYI18" s="27"/>
      <c r="KYJ18" s="27"/>
      <c r="KYK18" s="25"/>
      <c r="KYL18" s="25"/>
      <c r="KYM18" s="25"/>
      <c r="KYN18" s="27"/>
      <c r="KYO18" s="28"/>
      <c r="KYP18" s="28"/>
      <c r="KYQ18" s="27"/>
      <c r="KYR18" s="27"/>
      <c r="KYS18" s="25"/>
      <c r="KYT18" s="25"/>
      <c r="KYU18" s="25"/>
      <c r="KYV18" s="27"/>
      <c r="KYW18" s="28"/>
      <c r="KYX18" s="28"/>
      <c r="KYY18" s="27"/>
      <c r="KYZ18" s="27"/>
      <c r="KZA18" s="25"/>
      <c r="KZB18" s="25"/>
      <c r="KZC18" s="25"/>
      <c r="KZD18" s="27"/>
      <c r="KZE18" s="28"/>
      <c r="KZF18" s="28"/>
      <c r="KZG18" s="27"/>
      <c r="KZH18" s="27"/>
      <c r="KZI18" s="25"/>
      <c r="KZJ18" s="25"/>
      <c r="KZK18" s="25"/>
      <c r="KZL18" s="27"/>
      <c r="KZM18" s="28"/>
      <c r="KZN18" s="28"/>
      <c r="KZO18" s="27"/>
      <c r="KZP18" s="27"/>
      <c r="KZQ18" s="25"/>
      <c r="KZR18" s="25"/>
      <c r="KZS18" s="25"/>
      <c r="KZT18" s="27"/>
      <c r="KZU18" s="28"/>
      <c r="KZV18" s="28"/>
      <c r="KZW18" s="27"/>
      <c r="KZX18" s="27"/>
      <c r="KZY18" s="25"/>
      <c r="KZZ18" s="25"/>
      <c r="LAA18" s="25"/>
      <c r="LAB18" s="27"/>
      <c r="LAC18" s="28"/>
      <c r="LAD18" s="28"/>
      <c r="LAE18" s="27"/>
      <c r="LAF18" s="27"/>
      <c r="LAG18" s="25"/>
      <c r="LAH18" s="25"/>
      <c r="LAI18" s="25"/>
      <c r="LAJ18" s="27"/>
      <c r="LAK18" s="28"/>
      <c r="LAL18" s="28"/>
      <c r="LAM18" s="27"/>
      <c r="LAN18" s="27"/>
      <c r="LAO18" s="25"/>
      <c r="LAP18" s="25"/>
      <c r="LAQ18" s="25"/>
      <c r="LAR18" s="27"/>
      <c r="LAS18" s="28"/>
      <c r="LAT18" s="28"/>
      <c r="LAU18" s="27"/>
      <c r="LAV18" s="27"/>
      <c r="LAW18" s="25"/>
      <c r="LAX18" s="25"/>
      <c r="LAY18" s="25"/>
      <c r="LAZ18" s="27"/>
      <c r="LBA18" s="28"/>
      <c r="LBB18" s="28"/>
      <c r="LBC18" s="27"/>
      <c r="LBD18" s="27"/>
      <c r="LBE18" s="25"/>
      <c r="LBF18" s="25"/>
      <c r="LBG18" s="25"/>
      <c r="LBH18" s="27"/>
      <c r="LBI18" s="28"/>
      <c r="LBJ18" s="28"/>
      <c r="LBK18" s="27"/>
      <c r="LBL18" s="27"/>
      <c r="LBM18" s="25"/>
      <c r="LBN18" s="25"/>
      <c r="LBO18" s="25"/>
      <c r="LBP18" s="27"/>
      <c r="LBQ18" s="28"/>
      <c r="LBR18" s="28"/>
      <c r="LBS18" s="27"/>
      <c r="LBT18" s="27"/>
      <c r="LBU18" s="25"/>
      <c r="LBV18" s="25"/>
      <c r="LBW18" s="25"/>
      <c r="LBX18" s="27"/>
      <c r="LBY18" s="28"/>
      <c r="LBZ18" s="28"/>
      <c r="LCA18" s="27"/>
      <c r="LCB18" s="27"/>
      <c r="LCC18" s="25"/>
      <c r="LCD18" s="25"/>
      <c r="LCE18" s="25"/>
      <c r="LCF18" s="27"/>
      <c r="LCG18" s="28"/>
      <c r="LCH18" s="28"/>
      <c r="LCI18" s="27"/>
      <c r="LCJ18" s="27"/>
      <c r="LCK18" s="25"/>
      <c r="LCL18" s="25"/>
      <c r="LCM18" s="25"/>
      <c r="LCN18" s="27"/>
      <c r="LCO18" s="28"/>
      <c r="LCP18" s="28"/>
      <c r="LCQ18" s="27"/>
      <c r="LCR18" s="27"/>
      <c r="LCS18" s="25"/>
      <c r="LCT18" s="25"/>
      <c r="LCU18" s="25"/>
      <c r="LCV18" s="27"/>
      <c r="LCW18" s="28"/>
      <c r="LCX18" s="28"/>
      <c r="LCY18" s="27"/>
      <c r="LCZ18" s="27"/>
      <c r="LDA18" s="25"/>
      <c r="LDB18" s="25"/>
      <c r="LDC18" s="25"/>
      <c r="LDD18" s="27"/>
      <c r="LDE18" s="28"/>
      <c r="LDF18" s="28"/>
      <c r="LDG18" s="27"/>
      <c r="LDH18" s="27"/>
      <c r="LDI18" s="25"/>
      <c r="LDJ18" s="25"/>
      <c r="LDK18" s="25"/>
      <c r="LDL18" s="27"/>
      <c r="LDM18" s="28"/>
      <c r="LDN18" s="28"/>
      <c r="LDO18" s="27"/>
      <c r="LDP18" s="27"/>
      <c r="LDQ18" s="25"/>
      <c r="LDR18" s="25"/>
      <c r="LDS18" s="25"/>
      <c r="LDT18" s="27"/>
      <c r="LDU18" s="28"/>
      <c r="LDV18" s="28"/>
      <c r="LDW18" s="27"/>
      <c r="LDX18" s="27"/>
      <c r="LDY18" s="25"/>
      <c r="LDZ18" s="25"/>
      <c r="LEA18" s="25"/>
      <c r="LEB18" s="27"/>
      <c r="LEC18" s="28"/>
      <c r="LED18" s="28"/>
      <c r="LEE18" s="27"/>
      <c r="LEF18" s="27"/>
      <c r="LEG18" s="25"/>
      <c r="LEH18" s="25"/>
      <c r="LEI18" s="25"/>
      <c r="LEJ18" s="27"/>
      <c r="LEK18" s="28"/>
      <c r="LEL18" s="28"/>
      <c r="LEM18" s="27"/>
      <c r="LEN18" s="27"/>
      <c r="LEO18" s="25"/>
      <c r="LEP18" s="25"/>
      <c r="LEQ18" s="25"/>
      <c r="LER18" s="27"/>
      <c r="LES18" s="28"/>
      <c r="LET18" s="28"/>
      <c r="LEU18" s="27"/>
      <c r="LEV18" s="27"/>
      <c r="LEW18" s="25"/>
      <c r="LEX18" s="25"/>
      <c r="LEY18" s="25"/>
      <c r="LEZ18" s="27"/>
      <c r="LFA18" s="28"/>
      <c r="LFB18" s="28"/>
      <c r="LFC18" s="27"/>
      <c r="LFD18" s="27"/>
      <c r="LFE18" s="25"/>
      <c r="LFF18" s="25"/>
      <c r="LFG18" s="25"/>
      <c r="LFH18" s="27"/>
      <c r="LFI18" s="28"/>
      <c r="LFJ18" s="28"/>
      <c r="LFK18" s="27"/>
      <c r="LFL18" s="27"/>
      <c r="LFM18" s="25"/>
      <c r="LFN18" s="25"/>
      <c r="LFO18" s="25"/>
      <c r="LFP18" s="27"/>
      <c r="LFQ18" s="28"/>
      <c r="LFR18" s="28"/>
      <c r="LFS18" s="27"/>
      <c r="LFT18" s="27"/>
      <c r="LFU18" s="25"/>
      <c r="LFV18" s="25"/>
      <c r="LFW18" s="25"/>
      <c r="LFX18" s="27"/>
      <c r="LFY18" s="28"/>
      <c r="LFZ18" s="28"/>
      <c r="LGA18" s="27"/>
      <c r="LGB18" s="27"/>
      <c r="LGC18" s="25"/>
      <c r="LGD18" s="25"/>
      <c r="LGE18" s="25"/>
      <c r="LGF18" s="27"/>
      <c r="LGG18" s="28"/>
      <c r="LGH18" s="28"/>
      <c r="LGI18" s="27"/>
      <c r="LGJ18" s="27"/>
      <c r="LGK18" s="25"/>
      <c r="LGL18" s="25"/>
      <c r="LGM18" s="25"/>
      <c r="LGN18" s="27"/>
      <c r="LGO18" s="28"/>
      <c r="LGP18" s="28"/>
      <c r="LGQ18" s="27"/>
      <c r="LGR18" s="27"/>
      <c r="LGS18" s="25"/>
      <c r="LGT18" s="25"/>
      <c r="LGU18" s="25"/>
      <c r="LGV18" s="27"/>
      <c r="LGW18" s="28"/>
      <c r="LGX18" s="28"/>
      <c r="LGY18" s="27"/>
      <c r="LGZ18" s="27"/>
      <c r="LHA18" s="25"/>
      <c r="LHB18" s="25"/>
      <c r="LHC18" s="25"/>
      <c r="LHD18" s="27"/>
      <c r="LHE18" s="28"/>
      <c r="LHF18" s="28"/>
      <c r="LHG18" s="27"/>
      <c r="LHH18" s="27"/>
      <c r="LHI18" s="25"/>
      <c r="LHJ18" s="25"/>
      <c r="LHK18" s="25"/>
      <c r="LHL18" s="27"/>
      <c r="LHM18" s="28"/>
      <c r="LHN18" s="28"/>
      <c r="LHO18" s="27"/>
      <c r="LHP18" s="27"/>
      <c r="LHQ18" s="25"/>
      <c r="LHR18" s="25"/>
      <c r="LHS18" s="25"/>
      <c r="LHT18" s="27"/>
      <c r="LHU18" s="28"/>
      <c r="LHV18" s="28"/>
      <c r="LHW18" s="27"/>
      <c r="LHX18" s="27"/>
      <c r="LHY18" s="25"/>
      <c r="LHZ18" s="25"/>
      <c r="LIA18" s="25"/>
      <c r="LIB18" s="27"/>
      <c r="LIC18" s="28"/>
      <c r="LID18" s="28"/>
      <c r="LIE18" s="27"/>
      <c r="LIF18" s="27"/>
      <c r="LIG18" s="25"/>
      <c r="LIH18" s="25"/>
      <c r="LII18" s="25"/>
      <c r="LIJ18" s="27"/>
      <c r="LIK18" s="28"/>
      <c r="LIL18" s="28"/>
      <c r="LIM18" s="27"/>
      <c r="LIN18" s="27"/>
      <c r="LIO18" s="25"/>
      <c r="LIP18" s="25"/>
      <c r="LIQ18" s="25"/>
      <c r="LIR18" s="27"/>
      <c r="LIS18" s="28"/>
      <c r="LIT18" s="28"/>
      <c r="LIU18" s="27"/>
      <c r="LIV18" s="27"/>
      <c r="LIW18" s="25"/>
      <c r="LIX18" s="25"/>
      <c r="LIY18" s="25"/>
      <c r="LIZ18" s="27"/>
      <c r="LJA18" s="28"/>
      <c r="LJB18" s="28"/>
      <c r="LJC18" s="27"/>
      <c r="LJD18" s="27"/>
      <c r="LJE18" s="25"/>
      <c r="LJF18" s="25"/>
      <c r="LJG18" s="25"/>
      <c r="LJH18" s="27"/>
      <c r="LJI18" s="28"/>
      <c r="LJJ18" s="28"/>
      <c r="LJK18" s="27"/>
      <c r="LJL18" s="27"/>
      <c r="LJM18" s="25"/>
      <c r="LJN18" s="25"/>
      <c r="LJO18" s="25"/>
      <c r="LJP18" s="27"/>
      <c r="LJQ18" s="28"/>
      <c r="LJR18" s="28"/>
      <c r="LJS18" s="27"/>
      <c r="LJT18" s="27"/>
      <c r="LJU18" s="25"/>
      <c r="LJV18" s="25"/>
      <c r="LJW18" s="25"/>
      <c r="LJX18" s="27"/>
      <c r="LJY18" s="28"/>
      <c r="LJZ18" s="28"/>
      <c r="LKA18" s="27"/>
      <c r="LKB18" s="27"/>
      <c r="LKC18" s="25"/>
      <c r="LKD18" s="25"/>
      <c r="LKE18" s="25"/>
      <c r="LKF18" s="27"/>
      <c r="LKG18" s="28"/>
      <c r="LKH18" s="28"/>
      <c r="LKI18" s="27"/>
      <c r="LKJ18" s="27"/>
      <c r="LKK18" s="25"/>
      <c r="LKL18" s="25"/>
      <c r="LKM18" s="25"/>
      <c r="LKN18" s="27"/>
      <c r="LKO18" s="28"/>
      <c r="LKP18" s="28"/>
      <c r="LKQ18" s="27"/>
      <c r="LKR18" s="27"/>
      <c r="LKS18" s="25"/>
      <c r="LKT18" s="25"/>
      <c r="LKU18" s="25"/>
      <c r="LKV18" s="27"/>
      <c r="LKW18" s="28"/>
      <c r="LKX18" s="28"/>
      <c r="LKY18" s="27"/>
      <c r="LKZ18" s="27"/>
      <c r="LLA18" s="25"/>
      <c r="LLB18" s="25"/>
      <c r="LLC18" s="25"/>
      <c r="LLD18" s="27"/>
      <c r="LLE18" s="28"/>
      <c r="LLF18" s="28"/>
      <c r="LLG18" s="27"/>
      <c r="LLH18" s="27"/>
      <c r="LLI18" s="25"/>
      <c r="LLJ18" s="25"/>
      <c r="LLK18" s="25"/>
      <c r="LLL18" s="27"/>
      <c r="LLM18" s="28"/>
      <c r="LLN18" s="28"/>
      <c r="LLO18" s="27"/>
      <c r="LLP18" s="27"/>
      <c r="LLQ18" s="25"/>
      <c r="LLR18" s="25"/>
      <c r="LLS18" s="25"/>
      <c r="LLT18" s="27"/>
      <c r="LLU18" s="28"/>
      <c r="LLV18" s="28"/>
      <c r="LLW18" s="27"/>
      <c r="LLX18" s="27"/>
      <c r="LLY18" s="25"/>
      <c r="LLZ18" s="25"/>
      <c r="LMA18" s="25"/>
      <c r="LMB18" s="27"/>
      <c r="LMC18" s="28"/>
      <c r="LMD18" s="28"/>
      <c r="LME18" s="27"/>
      <c r="LMF18" s="27"/>
      <c r="LMG18" s="25"/>
      <c r="LMH18" s="25"/>
      <c r="LMI18" s="25"/>
      <c r="LMJ18" s="27"/>
      <c r="LMK18" s="28"/>
      <c r="LML18" s="28"/>
      <c r="LMM18" s="27"/>
      <c r="LMN18" s="27"/>
      <c r="LMO18" s="25"/>
      <c r="LMP18" s="25"/>
      <c r="LMQ18" s="25"/>
      <c r="LMR18" s="27"/>
      <c r="LMS18" s="28"/>
      <c r="LMT18" s="28"/>
      <c r="LMU18" s="27"/>
      <c r="LMV18" s="27"/>
      <c r="LMW18" s="25"/>
      <c r="LMX18" s="25"/>
      <c r="LMY18" s="25"/>
      <c r="LMZ18" s="27"/>
      <c r="LNA18" s="28"/>
      <c r="LNB18" s="28"/>
      <c r="LNC18" s="27"/>
      <c r="LND18" s="27"/>
      <c r="LNE18" s="25"/>
      <c r="LNF18" s="25"/>
      <c r="LNG18" s="25"/>
      <c r="LNH18" s="27"/>
      <c r="LNI18" s="28"/>
      <c r="LNJ18" s="28"/>
      <c r="LNK18" s="27"/>
      <c r="LNL18" s="27"/>
      <c r="LNM18" s="25"/>
      <c r="LNN18" s="25"/>
      <c r="LNO18" s="25"/>
      <c r="LNP18" s="27"/>
      <c r="LNQ18" s="28"/>
      <c r="LNR18" s="28"/>
      <c r="LNS18" s="27"/>
      <c r="LNT18" s="27"/>
      <c r="LNU18" s="25"/>
      <c r="LNV18" s="25"/>
      <c r="LNW18" s="25"/>
      <c r="LNX18" s="27"/>
      <c r="LNY18" s="28"/>
      <c r="LNZ18" s="28"/>
      <c r="LOA18" s="27"/>
      <c r="LOB18" s="27"/>
      <c r="LOC18" s="25"/>
      <c r="LOD18" s="25"/>
      <c r="LOE18" s="25"/>
      <c r="LOF18" s="27"/>
      <c r="LOG18" s="28"/>
      <c r="LOH18" s="28"/>
      <c r="LOI18" s="27"/>
      <c r="LOJ18" s="27"/>
      <c r="LOK18" s="25"/>
      <c r="LOL18" s="25"/>
      <c r="LOM18" s="25"/>
      <c r="LON18" s="27"/>
      <c r="LOO18" s="28"/>
      <c r="LOP18" s="28"/>
      <c r="LOQ18" s="27"/>
      <c r="LOR18" s="27"/>
      <c r="LOS18" s="25"/>
      <c r="LOT18" s="25"/>
      <c r="LOU18" s="25"/>
      <c r="LOV18" s="27"/>
      <c r="LOW18" s="28"/>
      <c r="LOX18" s="28"/>
      <c r="LOY18" s="27"/>
      <c r="LOZ18" s="27"/>
      <c r="LPA18" s="25"/>
      <c r="LPB18" s="25"/>
      <c r="LPC18" s="25"/>
      <c r="LPD18" s="27"/>
      <c r="LPE18" s="28"/>
      <c r="LPF18" s="28"/>
      <c r="LPG18" s="27"/>
      <c r="LPH18" s="27"/>
      <c r="LPI18" s="25"/>
      <c r="LPJ18" s="25"/>
      <c r="LPK18" s="25"/>
      <c r="LPL18" s="27"/>
      <c r="LPM18" s="28"/>
      <c r="LPN18" s="28"/>
      <c r="LPO18" s="27"/>
      <c r="LPP18" s="27"/>
      <c r="LPQ18" s="25"/>
      <c r="LPR18" s="25"/>
      <c r="LPS18" s="25"/>
      <c r="LPT18" s="27"/>
      <c r="LPU18" s="28"/>
      <c r="LPV18" s="28"/>
      <c r="LPW18" s="27"/>
      <c r="LPX18" s="27"/>
      <c r="LPY18" s="25"/>
      <c r="LPZ18" s="25"/>
      <c r="LQA18" s="25"/>
      <c r="LQB18" s="27"/>
      <c r="LQC18" s="28"/>
      <c r="LQD18" s="28"/>
      <c r="LQE18" s="27"/>
      <c r="LQF18" s="27"/>
      <c r="LQG18" s="25"/>
      <c r="LQH18" s="25"/>
      <c r="LQI18" s="25"/>
      <c r="LQJ18" s="27"/>
      <c r="LQK18" s="28"/>
      <c r="LQL18" s="28"/>
      <c r="LQM18" s="27"/>
      <c r="LQN18" s="27"/>
      <c r="LQO18" s="25"/>
      <c r="LQP18" s="25"/>
      <c r="LQQ18" s="25"/>
      <c r="LQR18" s="27"/>
      <c r="LQS18" s="28"/>
      <c r="LQT18" s="28"/>
      <c r="LQU18" s="27"/>
      <c r="LQV18" s="27"/>
      <c r="LQW18" s="25"/>
      <c r="LQX18" s="25"/>
      <c r="LQY18" s="25"/>
      <c r="LQZ18" s="27"/>
      <c r="LRA18" s="28"/>
      <c r="LRB18" s="28"/>
      <c r="LRC18" s="27"/>
      <c r="LRD18" s="27"/>
      <c r="LRE18" s="25"/>
      <c r="LRF18" s="25"/>
      <c r="LRG18" s="25"/>
      <c r="LRH18" s="27"/>
      <c r="LRI18" s="28"/>
      <c r="LRJ18" s="28"/>
      <c r="LRK18" s="27"/>
      <c r="LRL18" s="27"/>
      <c r="LRM18" s="25"/>
      <c r="LRN18" s="25"/>
      <c r="LRO18" s="25"/>
      <c r="LRP18" s="27"/>
      <c r="LRQ18" s="28"/>
      <c r="LRR18" s="28"/>
      <c r="LRS18" s="27"/>
      <c r="LRT18" s="27"/>
      <c r="LRU18" s="25"/>
      <c r="LRV18" s="25"/>
      <c r="LRW18" s="25"/>
      <c r="LRX18" s="27"/>
      <c r="LRY18" s="28"/>
      <c r="LRZ18" s="28"/>
      <c r="LSA18" s="27"/>
      <c r="LSB18" s="27"/>
      <c r="LSC18" s="25"/>
      <c r="LSD18" s="25"/>
      <c r="LSE18" s="25"/>
      <c r="LSF18" s="27"/>
      <c r="LSG18" s="28"/>
      <c r="LSH18" s="28"/>
      <c r="LSI18" s="27"/>
      <c r="LSJ18" s="27"/>
      <c r="LSK18" s="25"/>
      <c r="LSL18" s="25"/>
      <c r="LSM18" s="25"/>
      <c r="LSN18" s="27"/>
      <c r="LSO18" s="28"/>
      <c r="LSP18" s="28"/>
      <c r="LSQ18" s="27"/>
      <c r="LSR18" s="27"/>
      <c r="LSS18" s="25"/>
      <c r="LST18" s="25"/>
      <c r="LSU18" s="25"/>
      <c r="LSV18" s="27"/>
      <c r="LSW18" s="28"/>
      <c r="LSX18" s="28"/>
      <c r="LSY18" s="27"/>
      <c r="LSZ18" s="27"/>
      <c r="LTA18" s="25"/>
      <c r="LTB18" s="25"/>
      <c r="LTC18" s="25"/>
      <c r="LTD18" s="27"/>
      <c r="LTE18" s="28"/>
      <c r="LTF18" s="28"/>
      <c r="LTG18" s="27"/>
      <c r="LTH18" s="27"/>
      <c r="LTI18" s="25"/>
      <c r="LTJ18" s="25"/>
      <c r="LTK18" s="25"/>
      <c r="LTL18" s="27"/>
      <c r="LTM18" s="28"/>
      <c r="LTN18" s="28"/>
      <c r="LTO18" s="27"/>
      <c r="LTP18" s="27"/>
      <c r="LTQ18" s="25"/>
      <c r="LTR18" s="25"/>
      <c r="LTS18" s="25"/>
      <c r="LTT18" s="27"/>
      <c r="LTU18" s="28"/>
      <c r="LTV18" s="28"/>
      <c r="LTW18" s="27"/>
      <c r="LTX18" s="27"/>
      <c r="LTY18" s="25"/>
      <c r="LTZ18" s="25"/>
      <c r="LUA18" s="25"/>
      <c r="LUB18" s="27"/>
      <c r="LUC18" s="28"/>
      <c r="LUD18" s="28"/>
      <c r="LUE18" s="27"/>
      <c r="LUF18" s="27"/>
      <c r="LUG18" s="25"/>
      <c r="LUH18" s="25"/>
      <c r="LUI18" s="25"/>
      <c r="LUJ18" s="27"/>
      <c r="LUK18" s="28"/>
      <c r="LUL18" s="28"/>
      <c r="LUM18" s="27"/>
      <c r="LUN18" s="27"/>
      <c r="LUO18" s="25"/>
      <c r="LUP18" s="25"/>
      <c r="LUQ18" s="25"/>
      <c r="LUR18" s="27"/>
      <c r="LUS18" s="28"/>
      <c r="LUT18" s="28"/>
      <c r="LUU18" s="27"/>
      <c r="LUV18" s="27"/>
      <c r="LUW18" s="25"/>
      <c r="LUX18" s="25"/>
      <c r="LUY18" s="25"/>
      <c r="LUZ18" s="27"/>
      <c r="LVA18" s="28"/>
      <c r="LVB18" s="28"/>
      <c r="LVC18" s="27"/>
      <c r="LVD18" s="27"/>
      <c r="LVE18" s="25"/>
      <c r="LVF18" s="25"/>
      <c r="LVG18" s="25"/>
      <c r="LVH18" s="27"/>
      <c r="LVI18" s="28"/>
      <c r="LVJ18" s="28"/>
      <c r="LVK18" s="27"/>
      <c r="LVL18" s="27"/>
      <c r="LVM18" s="25"/>
      <c r="LVN18" s="25"/>
      <c r="LVO18" s="25"/>
      <c r="LVP18" s="27"/>
      <c r="LVQ18" s="28"/>
      <c r="LVR18" s="28"/>
      <c r="LVS18" s="27"/>
      <c r="LVT18" s="27"/>
      <c r="LVU18" s="25"/>
      <c r="LVV18" s="25"/>
      <c r="LVW18" s="25"/>
      <c r="LVX18" s="27"/>
      <c r="LVY18" s="28"/>
      <c r="LVZ18" s="28"/>
      <c r="LWA18" s="27"/>
      <c r="LWB18" s="27"/>
      <c r="LWC18" s="25"/>
      <c r="LWD18" s="25"/>
      <c r="LWE18" s="25"/>
      <c r="LWF18" s="27"/>
      <c r="LWG18" s="28"/>
      <c r="LWH18" s="28"/>
      <c r="LWI18" s="27"/>
      <c r="LWJ18" s="27"/>
      <c r="LWK18" s="25"/>
      <c r="LWL18" s="25"/>
      <c r="LWM18" s="25"/>
      <c r="LWN18" s="27"/>
      <c r="LWO18" s="28"/>
      <c r="LWP18" s="28"/>
      <c r="LWQ18" s="27"/>
      <c r="LWR18" s="27"/>
      <c r="LWS18" s="25"/>
      <c r="LWT18" s="25"/>
      <c r="LWU18" s="25"/>
      <c r="LWV18" s="27"/>
      <c r="LWW18" s="28"/>
      <c r="LWX18" s="28"/>
      <c r="LWY18" s="27"/>
      <c r="LWZ18" s="27"/>
      <c r="LXA18" s="25"/>
      <c r="LXB18" s="25"/>
      <c r="LXC18" s="25"/>
      <c r="LXD18" s="27"/>
      <c r="LXE18" s="28"/>
      <c r="LXF18" s="28"/>
      <c r="LXG18" s="27"/>
      <c r="LXH18" s="27"/>
      <c r="LXI18" s="25"/>
      <c r="LXJ18" s="25"/>
      <c r="LXK18" s="25"/>
      <c r="LXL18" s="27"/>
      <c r="LXM18" s="28"/>
      <c r="LXN18" s="28"/>
      <c r="LXO18" s="27"/>
      <c r="LXP18" s="27"/>
      <c r="LXQ18" s="25"/>
      <c r="LXR18" s="25"/>
      <c r="LXS18" s="25"/>
      <c r="LXT18" s="27"/>
      <c r="LXU18" s="28"/>
      <c r="LXV18" s="28"/>
      <c r="LXW18" s="27"/>
      <c r="LXX18" s="27"/>
      <c r="LXY18" s="25"/>
      <c r="LXZ18" s="25"/>
      <c r="LYA18" s="25"/>
      <c r="LYB18" s="27"/>
      <c r="LYC18" s="28"/>
      <c r="LYD18" s="28"/>
      <c r="LYE18" s="27"/>
      <c r="LYF18" s="27"/>
      <c r="LYG18" s="25"/>
      <c r="LYH18" s="25"/>
      <c r="LYI18" s="25"/>
      <c r="LYJ18" s="27"/>
      <c r="LYK18" s="28"/>
      <c r="LYL18" s="28"/>
      <c r="LYM18" s="27"/>
      <c r="LYN18" s="27"/>
      <c r="LYO18" s="25"/>
      <c r="LYP18" s="25"/>
      <c r="LYQ18" s="25"/>
      <c r="LYR18" s="27"/>
      <c r="LYS18" s="28"/>
      <c r="LYT18" s="28"/>
      <c r="LYU18" s="27"/>
      <c r="LYV18" s="27"/>
      <c r="LYW18" s="25"/>
      <c r="LYX18" s="25"/>
      <c r="LYY18" s="25"/>
      <c r="LYZ18" s="27"/>
      <c r="LZA18" s="28"/>
      <c r="LZB18" s="28"/>
      <c r="LZC18" s="27"/>
      <c r="LZD18" s="27"/>
      <c r="LZE18" s="25"/>
      <c r="LZF18" s="25"/>
      <c r="LZG18" s="25"/>
      <c r="LZH18" s="27"/>
      <c r="LZI18" s="28"/>
      <c r="LZJ18" s="28"/>
      <c r="LZK18" s="27"/>
      <c r="LZL18" s="27"/>
      <c r="LZM18" s="25"/>
      <c r="LZN18" s="25"/>
      <c r="LZO18" s="25"/>
      <c r="LZP18" s="27"/>
      <c r="LZQ18" s="28"/>
      <c r="LZR18" s="28"/>
      <c r="LZS18" s="27"/>
      <c r="LZT18" s="27"/>
      <c r="LZU18" s="25"/>
      <c r="LZV18" s="25"/>
      <c r="LZW18" s="25"/>
      <c r="LZX18" s="27"/>
      <c r="LZY18" s="28"/>
      <c r="LZZ18" s="28"/>
      <c r="MAA18" s="27"/>
      <c r="MAB18" s="27"/>
      <c r="MAC18" s="25"/>
      <c r="MAD18" s="25"/>
      <c r="MAE18" s="25"/>
      <c r="MAF18" s="27"/>
      <c r="MAG18" s="28"/>
      <c r="MAH18" s="28"/>
      <c r="MAI18" s="27"/>
      <c r="MAJ18" s="27"/>
      <c r="MAK18" s="25"/>
      <c r="MAL18" s="25"/>
      <c r="MAM18" s="25"/>
      <c r="MAN18" s="27"/>
      <c r="MAO18" s="28"/>
      <c r="MAP18" s="28"/>
      <c r="MAQ18" s="27"/>
      <c r="MAR18" s="27"/>
      <c r="MAS18" s="25"/>
      <c r="MAT18" s="25"/>
      <c r="MAU18" s="25"/>
      <c r="MAV18" s="27"/>
      <c r="MAW18" s="28"/>
      <c r="MAX18" s="28"/>
      <c r="MAY18" s="27"/>
      <c r="MAZ18" s="27"/>
      <c r="MBA18" s="25"/>
      <c r="MBB18" s="25"/>
      <c r="MBC18" s="25"/>
      <c r="MBD18" s="27"/>
      <c r="MBE18" s="28"/>
      <c r="MBF18" s="28"/>
      <c r="MBG18" s="27"/>
      <c r="MBH18" s="27"/>
      <c r="MBI18" s="25"/>
      <c r="MBJ18" s="25"/>
      <c r="MBK18" s="25"/>
      <c r="MBL18" s="27"/>
      <c r="MBM18" s="28"/>
      <c r="MBN18" s="28"/>
      <c r="MBO18" s="27"/>
      <c r="MBP18" s="27"/>
      <c r="MBQ18" s="25"/>
      <c r="MBR18" s="25"/>
      <c r="MBS18" s="25"/>
      <c r="MBT18" s="27"/>
      <c r="MBU18" s="28"/>
      <c r="MBV18" s="28"/>
      <c r="MBW18" s="27"/>
      <c r="MBX18" s="27"/>
      <c r="MBY18" s="25"/>
      <c r="MBZ18" s="25"/>
      <c r="MCA18" s="25"/>
      <c r="MCB18" s="27"/>
      <c r="MCC18" s="28"/>
      <c r="MCD18" s="28"/>
      <c r="MCE18" s="27"/>
      <c r="MCF18" s="27"/>
      <c r="MCG18" s="25"/>
      <c r="MCH18" s="25"/>
      <c r="MCI18" s="25"/>
      <c r="MCJ18" s="27"/>
      <c r="MCK18" s="28"/>
      <c r="MCL18" s="28"/>
      <c r="MCM18" s="27"/>
      <c r="MCN18" s="27"/>
      <c r="MCO18" s="25"/>
      <c r="MCP18" s="25"/>
      <c r="MCQ18" s="25"/>
      <c r="MCR18" s="27"/>
      <c r="MCS18" s="28"/>
      <c r="MCT18" s="28"/>
      <c r="MCU18" s="27"/>
      <c r="MCV18" s="27"/>
      <c r="MCW18" s="25"/>
      <c r="MCX18" s="25"/>
      <c r="MCY18" s="25"/>
      <c r="MCZ18" s="27"/>
      <c r="MDA18" s="28"/>
      <c r="MDB18" s="28"/>
      <c r="MDC18" s="27"/>
      <c r="MDD18" s="27"/>
      <c r="MDE18" s="25"/>
      <c r="MDF18" s="25"/>
      <c r="MDG18" s="25"/>
      <c r="MDH18" s="27"/>
      <c r="MDI18" s="28"/>
      <c r="MDJ18" s="28"/>
      <c r="MDK18" s="27"/>
      <c r="MDL18" s="27"/>
      <c r="MDM18" s="25"/>
      <c r="MDN18" s="25"/>
      <c r="MDO18" s="25"/>
      <c r="MDP18" s="27"/>
      <c r="MDQ18" s="28"/>
      <c r="MDR18" s="28"/>
      <c r="MDS18" s="27"/>
      <c r="MDT18" s="27"/>
      <c r="MDU18" s="25"/>
      <c r="MDV18" s="25"/>
      <c r="MDW18" s="25"/>
      <c r="MDX18" s="27"/>
      <c r="MDY18" s="28"/>
      <c r="MDZ18" s="28"/>
      <c r="MEA18" s="27"/>
      <c r="MEB18" s="27"/>
      <c r="MEC18" s="25"/>
      <c r="MED18" s="25"/>
      <c r="MEE18" s="25"/>
      <c r="MEF18" s="27"/>
      <c r="MEG18" s="28"/>
      <c r="MEH18" s="28"/>
      <c r="MEI18" s="27"/>
      <c r="MEJ18" s="27"/>
      <c r="MEK18" s="25"/>
      <c r="MEL18" s="25"/>
      <c r="MEM18" s="25"/>
      <c r="MEN18" s="27"/>
      <c r="MEO18" s="28"/>
      <c r="MEP18" s="28"/>
      <c r="MEQ18" s="27"/>
      <c r="MER18" s="27"/>
      <c r="MES18" s="25"/>
      <c r="MET18" s="25"/>
      <c r="MEU18" s="25"/>
      <c r="MEV18" s="27"/>
      <c r="MEW18" s="28"/>
      <c r="MEX18" s="28"/>
      <c r="MEY18" s="27"/>
      <c r="MEZ18" s="27"/>
      <c r="MFA18" s="25"/>
      <c r="MFB18" s="25"/>
      <c r="MFC18" s="25"/>
      <c r="MFD18" s="27"/>
      <c r="MFE18" s="28"/>
      <c r="MFF18" s="28"/>
      <c r="MFG18" s="27"/>
      <c r="MFH18" s="27"/>
      <c r="MFI18" s="25"/>
      <c r="MFJ18" s="25"/>
      <c r="MFK18" s="25"/>
      <c r="MFL18" s="27"/>
      <c r="MFM18" s="28"/>
      <c r="MFN18" s="28"/>
      <c r="MFO18" s="27"/>
      <c r="MFP18" s="27"/>
      <c r="MFQ18" s="25"/>
      <c r="MFR18" s="25"/>
      <c r="MFS18" s="25"/>
      <c r="MFT18" s="27"/>
      <c r="MFU18" s="28"/>
      <c r="MFV18" s="28"/>
      <c r="MFW18" s="27"/>
      <c r="MFX18" s="27"/>
      <c r="MFY18" s="25"/>
      <c r="MFZ18" s="25"/>
      <c r="MGA18" s="25"/>
      <c r="MGB18" s="27"/>
      <c r="MGC18" s="28"/>
      <c r="MGD18" s="28"/>
      <c r="MGE18" s="27"/>
      <c r="MGF18" s="27"/>
      <c r="MGG18" s="25"/>
      <c r="MGH18" s="25"/>
      <c r="MGI18" s="25"/>
      <c r="MGJ18" s="27"/>
      <c r="MGK18" s="28"/>
      <c r="MGL18" s="28"/>
      <c r="MGM18" s="27"/>
      <c r="MGN18" s="27"/>
      <c r="MGO18" s="25"/>
      <c r="MGP18" s="25"/>
      <c r="MGQ18" s="25"/>
      <c r="MGR18" s="27"/>
      <c r="MGS18" s="28"/>
      <c r="MGT18" s="28"/>
      <c r="MGU18" s="27"/>
      <c r="MGV18" s="27"/>
      <c r="MGW18" s="25"/>
      <c r="MGX18" s="25"/>
      <c r="MGY18" s="25"/>
      <c r="MGZ18" s="27"/>
      <c r="MHA18" s="28"/>
      <c r="MHB18" s="28"/>
      <c r="MHC18" s="27"/>
      <c r="MHD18" s="27"/>
      <c r="MHE18" s="25"/>
      <c r="MHF18" s="25"/>
      <c r="MHG18" s="25"/>
      <c r="MHH18" s="27"/>
      <c r="MHI18" s="28"/>
      <c r="MHJ18" s="28"/>
      <c r="MHK18" s="27"/>
      <c r="MHL18" s="27"/>
      <c r="MHM18" s="25"/>
      <c r="MHN18" s="25"/>
      <c r="MHO18" s="25"/>
      <c r="MHP18" s="27"/>
      <c r="MHQ18" s="28"/>
      <c r="MHR18" s="28"/>
      <c r="MHS18" s="27"/>
      <c r="MHT18" s="27"/>
      <c r="MHU18" s="25"/>
      <c r="MHV18" s="25"/>
      <c r="MHW18" s="25"/>
      <c r="MHX18" s="27"/>
      <c r="MHY18" s="28"/>
      <c r="MHZ18" s="28"/>
      <c r="MIA18" s="27"/>
      <c r="MIB18" s="27"/>
      <c r="MIC18" s="25"/>
      <c r="MID18" s="25"/>
      <c r="MIE18" s="25"/>
      <c r="MIF18" s="27"/>
      <c r="MIG18" s="28"/>
      <c r="MIH18" s="28"/>
      <c r="MII18" s="27"/>
      <c r="MIJ18" s="27"/>
      <c r="MIK18" s="25"/>
      <c r="MIL18" s="25"/>
      <c r="MIM18" s="25"/>
      <c r="MIN18" s="27"/>
      <c r="MIO18" s="28"/>
      <c r="MIP18" s="28"/>
      <c r="MIQ18" s="27"/>
      <c r="MIR18" s="27"/>
      <c r="MIS18" s="25"/>
      <c r="MIT18" s="25"/>
      <c r="MIU18" s="25"/>
      <c r="MIV18" s="27"/>
      <c r="MIW18" s="28"/>
      <c r="MIX18" s="28"/>
      <c r="MIY18" s="27"/>
      <c r="MIZ18" s="27"/>
      <c r="MJA18" s="25"/>
      <c r="MJB18" s="25"/>
      <c r="MJC18" s="25"/>
      <c r="MJD18" s="27"/>
      <c r="MJE18" s="28"/>
      <c r="MJF18" s="28"/>
      <c r="MJG18" s="27"/>
      <c r="MJH18" s="27"/>
      <c r="MJI18" s="25"/>
      <c r="MJJ18" s="25"/>
      <c r="MJK18" s="25"/>
      <c r="MJL18" s="27"/>
      <c r="MJM18" s="28"/>
      <c r="MJN18" s="28"/>
      <c r="MJO18" s="27"/>
      <c r="MJP18" s="27"/>
      <c r="MJQ18" s="25"/>
      <c r="MJR18" s="25"/>
      <c r="MJS18" s="25"/>
      <c r="MJT18" s="27"/>
      <c r="MJU18" s="28"/>
      <c r="MJV18" s="28"/>
      <c r="MJW18" s="27"/>
      <c r="MJX18" s="27"/>
      <c r="MJY18" s="25"/>
      <c r="MJZ18" s="25"/>
      <c r="MKA18" s="25"/>
      <c r="MKB18" s="27"/>
      <c r="MKC18" s="28"/>
      <c r="MKD18" s="28"/>
      <c r="MKE18" s="27"/>
      <c r="MKF18" s="27"/>
      <c r="MKG18" s="25"/>
      <c r="MKH18" s="25"/>
      <c r="MKI18" s="25"/>
      <c r="MKJ18" s="27"/>
      <c r="MKK18" s="28"/>
      <c r="MKL18" s="28"/>
      <c r="MKM18" s="27"/>
      <c r="MKN18" s="27"/>
      <c r="MKO18" s="25"/>
      <c r="MKP18" s="25"/>
      <c r="MKQ18" s="25"/>
      <c r="MKR18" s="27"/>
      <c r="MKS18" s="28"/>
      <c r="MKT18" s="28"/>
      <c r="MKU18" s="27"/>
      <c r="MKV18" s="27"/>
      <c r="MKW18" s="25"/>
      <c r="MKX18" s="25"/>
      <c r="MKY18" s="25"/>
      <c r="MKZ18" s="27"/>
      <c r="MLA18" s="28"/>
      <c r="MLB18" s="28"/>
      <c r="MLC18" s="27"/>
      <c r="MLD18" s="27"/>
      <c r="MLE18" s="25"/>
      <c r="MLF18" s="25"/>
      <c r="MLG18" s="25"/>
      <c r="MLH18" s="27"/>
      <c r="MLI18" s="28"/>
      <c r="MLJ18" s="28"/>
      <c r="MLK18" s="27"/>
      <c r="MLL18" s="27"/>
      <c r="MLM18" s="25"/>
      <c r="MLN18" s="25"/>
      <c r="MLO18" s="25"/>
      <c r="MLP18" s="27"/>
      <c r="MLQ18" s="28"/>
      <c r="MLR18" s="28"/>
      <c r="MLS18" s="27"/>
      <c r="MLT18" s="27"/>
      <c r="MLU18" s="25"/>
      <c r="MLV18" s="25"/>
      <c r="MLW18" s="25"/>
      <c r="MLX18" s="27"/>
      <c r="MLY18" s="28"/>
      <c r="MLZ18" s="28"/>
      <c r="MMA18" s="27"/>
      <c r="MMB18" s="27"/>
      <c r="MMC18" s="25"/>
      <c r="MMD18" s="25"/>
      <c r="MME18" s="25"/>
      <c r="MMF18" s="27"/>
      <c r="MMG18" s="28"/>
      <c r="MMH18" s="28"/>
      <c r="MMI18" s="27"/>
      <c r="MMJ18" s="27"/>
      <c r="MMK18" s="25"/>
      <c r="MML18" s="25"/>
      <c r="MMM18" s="25"/>
      <c r="MMN18" s="27"/>
      <c r="MMO18" s="28"/>
      <c r="MMP18" s="28"/>
      <c r="MMQ18" s="27"/>
      <c r="MMR18" s="27"/>
      <c r="MMS18" s="25"/>
      <c r="MMT18" s="25"/>
      <c r="MMU18" s="25"/>
      <c r="MMV18" s="27"/>
      <c r="MMW18" s="28"/>
      <c r="MMX18" s="28"/>
      <c r="MMY18" s="27"/>
      <c r="MMZ18" s="27"/>
      <c r="MNA18" s="25"/>
      <c r="MNB18" s="25"/>
      <c r="MNC18" s="25"/>
      <c r="MND18" s="27"/>
      <c r="MNE18" s="28"/>
      <c r="MNF18" s="28"/>
      <c r="MNG18" s="27"/>
      <c r="MNH18" s="27"/>
      <c r="MNI18" s="25"/>
      <c r="MNJ18" s="25"/>
      <c r="MNK18" s="25"/>
      <c r="MNL18" s="27"/>
      <c r="MNM18" s="28"/>
      <c r="MNN18" s="28"/>
      <c r="MNO18" s="27"/>
      <c r="MNP18" s="27"/>
      <c r="MNQ18" s="25"/>
      <c r="MNR18" s="25"/>
      <c r="MNS18" s="25"/>
      <c r="MNT18" s="27"/>
      <c r="MNU18" s="28"/>
      <c r="MNV18" s="28"/>
      <c r="MNW18" s="27"/>
      <c r="MNX18" s="27"/>
      <c r="MNY18" s="25"/>
      <c r="MNZ18" s="25"/>
      <c r="MOA18" s="25"/>
      <c r="MOB18" s="27"/>
      <c r="MOC18" s="28"/>
      <c r="MOD18" s="28"/>
      <c r="MOE18" s="27"/>
      <c r="MOF18" s="27"/>
      <c r="MOG18" s="25"/>
      <c r="MOH18" s="25"/>
      <c r="MOI18" s="25"/>
      <c r="MOJ18" s="27"/>
      <c r="MOK18" s="28"/>
      <c r="MOL18" s="28"/>
      <c r="MOM18" s="27"/>
      <c r="MON18" s="27"/>
      <c r="MOO18" s="25"/>
      <c r="MOP18" s="25"/>
      <c r="MOQ18" s="25"/>
      <c r="MOR18" s="27"/>
      <c r="MOS18" s="28"/>
      <c r="MOT18" s="28"/>
      <c r="MOU18" s="27"/>
      <c r="MOV18" s="27"/>
      <c r="MOW18" s="25"/>
      <c r="MOX18" s="25"/>
      <c r="MOY18" s="25"/>
      <c r="MOZ18" s="27"/>
      <c r="MPA18" s="28"/>
      <c r="MPB18" s="28"/>
      <c r="MPC18" s="27"/>
      <c r="MPD18" s="27"/>
      <c r="MPE18" s="25"/>
      <c r="MPF18" s="25"/>
      <c r="MPG18" s="25"/>
      <c r="MPH18" s="27"/>
      <c r="MPI18" s="28"/>
      <c r="MPJ18" s="28"/>
      <c r="MPK18" s="27"/>
      <c r="MPL18" s="27"/>
      <c r="MPM18" s="25"/>
      <c r="MPN18" s="25"/>
      <c r="MPO18" s="25"/>
      <c r="MPP18" s="27"/>
      <c r="MPQ18" s="28"/>
      <c r="MPR18" s="28"/>
      <c r="MPS18" s="27"/>
      <c r="MPT18" s="27"/>
      <c r="MPU18" s="25"/>
      <c r="MPV18" s="25"/>
      <c r="MPW18" s="25"/>
      <c r="MPX18" s="27"/>
      <c r="MPY18" s="28"/>
      <c r="MPZ18" s="28"/>
      <c r="MQA18" s="27"/>
      <c r="MQB18" s="27"/>
      <c r="MQC18" s="25"/>
      <c r="MQD18" s="25"/>
      <c r="MQE18" s="25"/>
      <c r="MQF18" s="27"/>
      <c r="MQG18" s="28"/>
      <c r="MQH18" s="28"/>
      <c r="MQI18" s="27"/>
      <c r="MQJ18" s="27"/>
      <c r="MQK18" s="25"/>
      <c r="MQL18" s="25"/>
      <c r="MQM18" s="25"/>
      <c r="MQN18" s="27"/>
      <c r="MQO18" s="28"/>
      <c r="MQP18" s="28"/>
      <c r="MQQ18" s="27"/>
      <c r="MQR18" s="27"/>
      <c r="MQS18" s="25"/>
      <c r="MQT18" s="25"/>
      <c r="MQU18" s="25"/>
      <c r="MQV18" s="27"/>
      <c r="MQW18" s="28"/>
      <c r="MQX18" s="28"/>
      <c r="MQY18" s="27"/>
      <c r="MQZ18" s="27"/>
      <c r="MRA18" s="25"/>
      <c r="MRB18" s="25"/>
      <c r="MRC18" s="25"/>
      <c r="MRD18" s="27"/>
      <c r="MRE18" s="28"/>
      <c r="MRF18" s="28"/>
      <c r="MRG18" s="27"/>
      <c r="MRH18" s="27"/>
      <c r="MRI18" s="25"/>
      <c r="MRJ18" s="25"/>
      <c r="MRK18" s="25"/>
      <c r="MRL18" s="27"/>
      <c r="MRM18" s="28"/>
      <c r="MRN18" s="28"/>
      <c r="MRO18" s="27"/>
      <c r="MRP18" s="27"/>
      <c r="MRQ18" s="25"/>
      <c r="MRR18" s="25"/>
      <c r="MRS18" s="25"/>
      <c r="MRT18" s="27"/>
      <c r="MRU18" s="28"/>
      <c r="MRV18" s="28"/>
      <c r="MRW18" s="27"/>
      <c r="MRX18" s="27"/>
      <c r="MRY18" s="25"/>
      <c r="MRZ18" s="25"/>
      <c r="MSA18" s="25"/>
      <c r="MSB18" s="27"/>
      <c r="MSC18" s="28"/>
      <c r="MSD18" s="28"/>
      <c r="MSE18" s="27"/>
      <c r="MSF18" s="27"/>
      <c r="MSG18" s="25"/>
      <c r="MSH18" s="25"/>
      <c r="MSI18" s="25"/>
      <c r="MSJ18" s="27"/>
      <c r="MSK18" s="28"/>
      <c r="MSL18" s="28"/>
      <c r="MSM18" s="27"/>
      <c r="MSN18" s="27"/>
      <c r="MSO18" s="25"/>
      <c r="MSP18" s="25"/>
      <c r="MSQ18" s="25"/>
      <c r="MSR18" s="27"/>
      <c r="MSS18" s="28"/>
      <c r="MST18" s="28"/>
      <c r="MSU18" s="27"/>
      <c r="MSV18" s="27"/>
      <c r="MSW18" s="25"/>
      <c r="MSX18" s="25"/>
      <c r="MSY18" s="25"/>
      <c r="MSZ18" s="27"/>
      <c r="MTA18" s="28"/>
      <c r="MTB18" s="28"/>
      <c r="MTC18" s="27"/>
      <c r="MTD18" s="27"/>
      <c r="MTE18" s="25"/>
      <c r="MTF18" s="25"/>
      <c r="MTG18" s="25"/>
      <c r="MTH18" s="27"/>
      <c r="MTI18" s="28"/>
      <c r="MTJ18" s="28"/>
      <c r="MTK18" s="27"/>
      <c r="MTL18" s="27"/>
      <c r="MTM18" s="25"/>
      <c r="MTN18" s="25"/>
      <c r="MTO18" s="25"/>
      <c r="MTP18" s="27"/>
      <c r="MTQ18" s="28"/>
      <c r="MTR18" s="28"/>
      <c r="MTS18" s="27"/>
      <c r="MTT18" s="27"/>
      <c r="MTU18" s="25"/>
      <c r="MTV18" s="25"/>
      <c r="MTW18" s="25"/>
      <c r="MTX18" s="27"/>
      <c r="MTY18" s="28"/>
      <c r="MTZ18" s="28"/>
      <c r="MUA18" s="27"/>
      <c r="MUB18" s="27"/>
      <c r="MUC18" s="25"/>
      <c r="MUD18" s="25"/>
      <c r="MUE18" s="25"/>
      <c r="MUF18" s="27"/>
      <c r="MUG18" s="28"/>
      <c r="MUH18" s="28"/>
      <c r="MUI18" s="27"/>
      <c r="MUJ18" s="27"/>
      <c r="MUK18" s="25"/>
      <c r="MUL18" s="25"/>
      <c r="MUM18" s="25"/>
      <c r="MUN18" s="27"/>
      <c r="MUO18" s="28"/>
      <c r="MUP18" s="28"/>
      <c r="MUQ18" s="27"/>
      <c r="MUR18" s="27"/>
      <c r="MUS18" s="25"/>
      <c r="MUT18" s="25"/>
      <c r="MUU18" s="25"/>
      <c r="MUV18" s="27"/>
      <c r="MUW18" s="28"/>
      <c r="MUX18" s="28"/>
      <c r="MUY18" s="27"/>
      <c r="MUZ18" s="27"/>
      <c r="MVA18" s="25"/>
      <c r="MVB18" s="25"/>
      <c r="MVC18" s="25"/>
      <c r="MVD18" s="27"/>
      <c r="MVE18" s="28"/>
      <c r="MVF18" s="28"/>
      <c r="MVG18" s="27"/>
      <c r="MVH18" s="27"/>
      <c r="MVI18" s="25"/>
      <c r="MVJ18" s="25"/>
      <c r="MVK18" s="25"/>
      <c r="MVL18" s="27"/>
      <c r="MVM18" s="28"/>
      <c r="MVN18" s="28"/>
      <c r="MVO18" s="27"/>
      <c r="MVP18" s="27"/>
      <c r="MVQ18" s="25"/>
      <c r="MVR18" s="25"/>
      <c r="MVS18" s="25"/>
      <c r="MVT18" s="27"/>
      <c r="MVU18" s="28"/>
      <c r="MVV18" s="28"/>
      <c r="MVW18" s="27"/>
      <c r="MVX18" s="27"/>
      <c r="MVY18" s="25"/>
      <c r="MVZ18" s="25"/>
      <c r="MWA18" s="25"/>
      <c r="MWB18" s="27"/>
      <c r="MWC18" s="28"/>
      <c r="MWD18" s="28"/>
      <c r="MWE18" s="27"/>
      <c r="MWF18" s="27"/>
      <c r="MWG18" s="25"/>
      <c r="MWH18" s="25"/>
      <c r="MWI18" s="25"/>
      <c r="MWJ18" s="27"/>
      <c r="MWK18" s="28"/>
      <c r="MWL18" s="28"/>
      <c r="MWM18" s="27"/>
      <c r="MWN18" s="27"/>
      <c r="MWO18" s="25"/>
      <c r="MWP18" s="25"/>
      <c r="MWQ18" s="25"/>
      <c r="MWR18" s="27"/>
      <c r="MWS18" s="28"/>
      <c r="MWT18" s="28"/>
      <c r="MWU18" s="27"/>
      <c r="MWV18" s="27"/>
      <c r="MWW18" s="25"/>
      <c r="MWX18" s="25"/>
      <c r="MWY18" s="25"/>
      <c r="MWZ18" s="27"/>
      <c r="MXA18" s="28"/>
      <c r="MXB18" s="28"/>
      <c r="MXC18" s="27"/>
      <c r="MXD18" s="27"/>
      <c r="MXE18" s="25"/>
      <c r="MXF18" s="25"/>
      <c r="MXG18" s="25"/>
      <c r="MXH18" s="27"/>
      <c r="MXI18" s="28"/>
      <c r="MXJ18" s="28"/>
      <c r="MXK18" s="27"/>
      <c r="MXL18" s="27"/>
      <c r="MXM18" s="25"/>
      <c r="MXN18" s="25"/>
      <c r="MXO18" s="25"/>
      <c r="MXP18" s="27"/>
      <c r="MXQ18" s="28"/>
      <c r="MXR18" s="28"/>
      <c r="MXS18" s="27"/>
      <c r="MXT18" s="27"/>
      <c r="MXU18" s="25"/>
      <c r="MXV18" s="25"/>
      <c r="MXW18" s="25"/>
      <c r="MXX18" s="27"/>
      <c r="MXY18" s="28"/>
      <c r="MXZ18" s="28"/>
      <c r="MYA18" s="27"/>
      <c r="MYB18" s="27"/>
      <c r="MYC18" s="25"/>
      <c r="MYD18" s="25"/>
      <c r="MYE18" s="25"/>
      <c r="MYF18" s="27"/>
      <c r="MYG18" s="28"/>
      <c r="MYH18" s="28"/>
      <c r="MYI18" s="27"/>
      <c r="MYJ18" s="27"/>
      <c r="MYK18" s="25"/>
      <c r="MYL18" s="25"/>
      <c r="MYM18" s="25"/>
      <c r="MYN18" s="27"/>
      <c r="MYO18" s="28"/>
      <c r="MYP18" s="28"/>
      <c r="MYQ18" s="27"/>
      <c r="MYR18" s="27"/>
      <c r="MYS18" s="25"/>
      <c r="MYT18" s="25"/>
      <c r="MYU18" s="25"/>
      <c r="MYV18" s="27"/>
      <c r="MYW18" s="28"/>
      <c r="MYX18" s="28"/>
      <c r="MYY18" s="27"/>
      <c r="MYZ18" s="27"/>
      <c r="MZA18" s="25"/>
      <c r="MZB18" s="25"/>
      <c r="MZC18" s="25"/>
      <c r="MZD18" s="27"/>
      <c r="MZE18" s="28"/>
      <c r="MZF18" s="28"/>
      <c r="MZG18" s="27"/>
      <c r="MZH18" s="27"/>
      <c r="MZI18" s="25"/>
      <c r="MZJ18" s="25"/>
      <c r="MZK18" s="25"/>
      <c r="MZL18" s="27"/>
      <c r="MZM18" s="28"/>
      <c r="MZN18" s="28"/>
      <c r="MZO18" s="27"/>
      <c r="MZP18" s="27"/>
      <c r="MZQ18" s="25"/>
      <c r="MZR18" s="25"/>
      <c r="MZS18" s="25"/>
      <c r="MZT18" s="27"/>
      <c r="MZU18" s="28"/>
      <c r="MZV18" s="28"/>
      <c r="MZW18" s="27"/>
      <c r="MZX18" s="27"/>
      <c r="MZY18" s="25"/>
      <c r="MZZ18" s="25"/>
      <c r="NAA18" s="25"/>
      <c r="NAB18" s="27"/>
      <c r="NAC18" s="28"/>
      <c r="NAD18" s="28"/>
      <c r="NAE18" s="27"/>
      <c r="NAF18" s="27"/>
      <c r="NAG18" s="25"/>
      <c r="NAH18" s="25"/>
      <c r="NAI18" s="25"/>
      <c r="NAJ18" s="27"/>
      <c r="NAK18" s="28"/>
      <c r="NAL18" s="28"/>
      <c r="NAM18" s="27"/>
      <c r="NAN18" s="27"/>
      <c r="NAO18" s="25"/>
      <c r="NAP18" s="25"/>
      <c r="NAQ18" s="25"/>
      <c r="NAR18" s="27"/>
      <c r="NAS18" s="28"/>
      <c r="NAT18" s="28"/>
      <c r="NAU18" s="27"/>
      <c r="NAV18" s="27"/>
      <c r="NAW18" s="25"/>
      <c r="NAX18" s="25"/>
      <c r="NAY18" s="25"/>
      <c r="NAZ18" s="27"/>
      <c r="NBA18" s="28"/>
      <c r="NBB18" s="28"/>
      <c r="NBC18" s="27"/>
      <c r="NBD18" s="27"/>
      <c r="NBE18" s="25"/>
      <c r="NBF18" s="25"/>
      <c r="NBG18" s="25"/>
      <c r="NBH18" s="27"/>
      <c r="NBI18" s="28"/>
      <c r="NBJ18" s="28"/>
      <c r="NBK18" s="27"/>
      <c r="NBL18" s="27"/>
      <c r="NBM18" s="25"/>
      <c r="NBN18" s="25"/>
      <c r="NBO18" s="25"/>
      <c r="NBP18" s="27"/>
      <c r="NBQ18" s="28"/>
      <c r="NBR18" s="28"/>
      <c r="NBS18" s="27"/>
      <c r="NBT18" s="27"/>
      <c r="NBU18" s="25"/>
      <c r="NBV18" s="25"/>
      <c r="NBW18" s="25"/>
      <c r="NBX18" s="27"/>
      <c r="NBY18" s="28"/>
      <c r="NBZ18" s="28"/>
      <c r="NCA18" s="27"/>
      <c r="NCB18" s="27"/>
      <c r="NCC18" s="25"/>
      <c r="NCD18" s="25"/>
      <c r="NCE18" s="25"/>
      <c r="NCF18" s="27"/>
      <c r="NCG18" s="28"/>
      <c r="NCH18" s="28"/>
      <c r="NCI18" s="27"/>
      <c r="NCJ18" s="27"/>
      <c r="NCK18" s="25"/>
      <c r="NCL18" s="25"/>
      <c r="NCM18" s="25"/>
      <c r="NCN18" s="27"/>
      <c r="NCO18" s="28"/>
      <c r="NCP18" s="28"/>
      <c r="NCQ18" s="27"/>
      <c r="NCR18" s="27"/>
      <c r="NCS18" s="25"/>
      <c r="NCT18" s="25"/>
      <c r="NCU18" s="25"/>
      <c r="NCV18" s="27"/>
      <c r="NCW18" s="28"/>
      <c r="NCX18" s="28"/>
      <c r="NCY18" s="27"/>
      <c r="NCZ18" s="27"/>
      <c r="NDA18" s="25"/>
      <c r="NDB18" s="25"/>
      <c r="NDC18" s="25"/>
      <c r="NDD18" s="27"/>
      <c r="NDE18" s="28"/>
      <c r="NDF18" s="28"/>
      <c r="NDG18" s="27"/>
      <c r="NDH18" s="27"/>
      <c r="NDI18" s="25"/>
      <c r="NDJ18" s="25"/>
      <c r="NDK18" s="25"/>
      <c r="NDL18" s="27"/>
      <c r="NDM18" s="28"/>
      <c r="NDN18" s="28"/>
      <c r="NDO18" s="27"/>
      <c r="NDP18" s="27"/>
      <c r="NDQ18" s="25"/>
      <c r="NDR18" s="25"/>
      <c r="NDS18" s="25"/>
      <c r="NDT18" s="27"/>
      <c r="NDU18" s="28"/>
      <c r="NDV18" s="28"/>
      <c r="NDW18" s="27"/>
      <c r="NDX18" s="27"/>
      <c r="NDY18" s="25"/>
      <c r="NDZ18" s="25"/>
      <c r="NEA18" s="25"/>
      <c r="NEB18" s="27"/>
      <c r="NEC18" s="28"/>
      <c r="NED18" s="28"/>
      <c r="NEE18" s="27"/>
      <c r="NEF18" s="27"/>
      <c r="NEG18" s="25"/>
      <c r="NEH18" s="25"/>
      <c r="NEI18" s="25"/>
      <c r="NEJ18" s="27"/>
      <c r="NEK18" s="28"/>
      <c r="NEL18" s="28"/>
      <c r="NEM18" s="27"/>
      <c r="NEN18" s="27"/>
      <c r="NEO18" s="25"/>
      <c r="NEP18" s="25"/>
      <c r="NEQ18" s="25"/>
      <c r="NER18" s="27"/>
      <c r="NES18" s="28"/>
      <c r="NET18" s="28"/>
      <c r="NEU18" s="27"/>
      <c r="NEV18" s="27"/>
      <c r="NEW18" s="25"/>
      <c r="NEX18" s="25"/>
      <c r="NEY18" s="25"/>
      <c r="NEZ18" s="27"/>
      <c r="NFA18" s="28"/>
      <c r="NFB18" s="28"/>
      <c r="NFC18" s="27"/>
      <c r="NFD18" s="27"/>
      <c r="NFE18" s="25"/>
      <c r="NFF18" s="25"/>
      <c r="NFG18" s="25"/>
      <c r="NFH18" s="27"/>
      <c r="NFI18" s="28"/>
      <c r="NFJ18" s="28"/>
      <c r="NFK18" s="27"/>
      <c r="NFL18" s="27"/>
      <c r="NFM18" s="25"/>
      <c r="NFN18" s="25"/>
      <c r="NFO18" s="25"/>
      <c r="NFP18" s="27"/>
      <c r="NFQ18" s="28"/>
      <c r="NFR18" s="28"/>
      <c r="NFS18" s="27"/>
      <c r="NFT18" s="27"/>
      <c r="NFU18" s="25"/>
      <c r="NFV18" s="25"/>
      <c r="NFW18" s="25"/>
      <c r="NFX18" s="27"/>
      <c r="NFY18" s="28"/>
      <c r="NFZ18" s="28"/>
      <c r="NGA18" s="27"/>
      <c r="NGB18" s="27"/>
      <c r="NGC18" s="25"/>
      <c r="NGD18" s="25"/>
      <c r="NGE18" s="25"/>
      <c r="NGF18" s="27"/>
      <c r="NGG18" s="28"/>
      <c r="NGH18" s="28"/>
      <c r="NGI18" s="27"/>
      <c r="NGJ18" s="27"/>
      <c r="NGK18" s="25"/>
      <c r="NGL18" s="25"/>
      <c r="NGM18" s="25"/>
      <c r="NGN18" s="27"/>
      <c r="NGO18" s="28"/>
      <c r="NGP18" s="28"/>
      <c r="NGQ18" s="27"/>
      <c r="NGR18" s="27"/>
      <c r="NGS18" s="25"/>
      <c r="NGT18" s="25"/>
      <c r="NGU18" s="25"/>
      <c r="NGV18" s="27"/>
      <c r="NGW18" s="28"/>
      <c r="NGX18" s="28"/>
      <c r="NGY18" s="27"/>
      <c r="NGZ18" s="27"/>
      <c r="NHA18" s="25"/>
      <c r="NHB18" s="25"/>
      <c r="NHC18" s="25"/>
      <c r="NHD18" s="27"/>
      <c r="NHE18" s="28"/>
      <c r="NHF18" s="28"/>
      <c r="NHG18" s="27"/>
      <c r="NHH18" s="27"/>
      <c r="NHI18" s="25"/>
      <c r="NHJ18" s="25"/>
      <c r="NHK18" s="25"/>
      <c r="NHL18" s="27"/>
      <c r="NHM18" s="28"/>
      <c r="NHN18" s="28"/>
      <c r="NHO18" s="27"/>
      <c r="NHP18" s="27"/>
      <c r="NHQ18" s="25"/>
      <c r="NHR18" s="25"/>
      <c r="NHS18" s="25"/>
      <c r="NHT18" s="27"/>
      <c r="NHU18" s="28"/>
      <c r="NHV18" s="28"/>
      <c r="NHW18" s="27"/>
      <c r="NHX18" s="27"/>
      <c r="NHY18" s="25"/>
      <c r="NHZ18" s="25"/>
      <c r="NIA18" s="25"/>
      <c r="NIB18" s="27"/>
      <c r="NIC18" s="28"/>
      <c r="NID18" s="28"/>
      <c r="NIE18" s="27"/>
      <c r="NIF18" s="27"/>
      <c r="NIG18" s="25"/>
      <c r="NIH18" s="25"/>
      <c r="NII18" s="25"/>
      <c r="NIJ18" s="27"/>
      <c r="NIK18" s="28"/>
      <c r="NIL18" s="28"/>
      <c r="NIM18" s="27"/>
      <c r="NIN18" s="27"/>
      <c r="NIO18" s="25"/>
      <c r="NIP18" s="25"/>
      <c r="NIQ18" s="25"/>
      <c r="NIR18" s="27"/>
      <c r="NIS18" s="28"/>
      <c r="NIT18" s="28"/>
      <c r="NIU18" s="27"/>
      <c r="NIV18" s="27"/>
      <c r="NIW18" s="25"/>
      <c r="NIX18" s="25"/>
      <c r="NIY18" s="25"/>
      <c r="NIZ18" s="27"/>
      <c r="NJA18" s="28"/>
      <c r="NJB18" s="28"/>
      <c r="NJC18" s="27"/>
      <c r="NJD18" s="27"/>
      <c r="NJE18" s="25"/>
      <c r="NJF18" s="25"/>
      <c r="NJG18" s="25"/>
      <c r="NJH18" s="27"/>
      <c r="NJI18" s="28"/>
      <c r="NJJ18" s="28"/>
      <c r="NJK18" s="27"/>
      <c r="NJL18" s="27"/>
      <c r="NJM18" s="25"/>
      <c r="NJN18" s="25"/>
      <c r="NJO18" s="25"/>
      <c r="NJP18" s="27"/>
      <c r="NJQ18" s="28"/>
      <c r="NJR18" s="28"/>
      <c r="NJS18" s="27"/>
      <c r="NJT18" s="27"/>
      <c r="NJU18" s="25"/>
      <c r="NJV18" s="25"/>
      <c r="NJW18" s="25"/>
      <c r="NJX18" s="27"/>
      <c r="NJY18" s="28"/>
      <c r="NJZ18" s="28"/>
      <c r="NKA18" s="27"/>
      <c r="NKB18" s="27"/>
      <c r="NKC18" s="25"/>
      <c r="NKD18" s="25"/>
      <c r="NKE18" s="25"/>
      <c r="NKF18" s="27"/>
      <c r="NKG18" s="28"/>
      <c r="NKH18" s="28"/>
      <c r="NKI18" s="27"/>
      <c r="NKJ18" s="27"/>
      <c r="NKK18" s="25"/>
      <c r="NKL18" s="25"/>
      <c r="NKM18" s="25"/>
      <c r="NKN18" s="27"/>
      <c r="NKO18" s="28"/>
      <c r="NKP18" s="28"/>
      <c r="NKQ18" s="27"/>
      <c r="NKR18" s="27"/>
      <c r="NKS18" s="25"/>
      <c r="NKT18" s="25"/>
      <c r="NKU18" s="25"/>
      <c r="NKV18" s="27"/>
      <c r="NKW18" s="28"/>
      <c r="NKX18" s="28"/>
      <c r="NKY18" s="27"/>
      <c r="NKZ18" s="27"/>
      <c r="NLA18" s="25"/>
      <c r="NLB18" s="25"/>
      <c r="NLC18" s="25"/>
      <c r="NLD18" s="27"/>
      <c r="NLE18" s="28"/>
      <c r="NLF18" s="28"/>
      <c r="NLG18" s="27"/>
      <c r="NLH18" s="27"/>
      <c r="NLI18" s="25"/>
      <c r="NLJ18" s="25"/>
      <c r="NLK18" s="25"/>
      <c r="NLL18" s="27"/>
      <c r="NLM18" s="28"/>
      <c r="NLN18" s="28"/>
      <c r="NLO18" s="27"/>
      <c r="NLP18" s="27"/>
      <c r="NLQ18" s="25"/>
      <c r="NLR18" s="25"/>
      <c r="NLS18" s="25"/>
      <c r="NLT18" s="27"/>
      <c r="NLU18" s="28"/>
      <c r="NLV18" s="28"/>
      <c r="NLW18" s="27"/>
      <c r="NLX18" s="27"/>
      <c r="NLY18" s="25"/>
      <c r="NLZ18" s="25"/>
      <c r="NMA18" s="25"/>
      <c r="NMB18" s="27"/>
      <c r="NMC18" s="28"/>
      <c r="NMD18" s="28"/>
      <c r="NME18" s="27"/>
      <c r="NMF18" s="27"/>
      <c r="NMG18" s="25"/>
      <c r="NMH18" s="25"/>
      <c r="NMI18" s="25"/>
      <c r="NMJ18" s="27"/>
      <c r="NMK18" s="28"/>
      <c r="NML18" s="28"/>
      <c r="NMM18" s="27"/>
      <c r="NMN18" s="27"/>
      <c r="NMO18" s="25"/>
      <c r="NMP18" s="25"/>
      <c r="NMQ18" s="25"/>
      <c r="NMR18" s="27"/>
      <c r="NMS18" s="28"/>
      <c r="NMT18" s="28"/>
      <c r="NMU18" s="27"/>
      <c r="NMV18" s="27"/>
      <c r="NMW18" s="25"/>
      <c r="NMX18" s="25"/>
      <c r="NMY18" s="25"/>
      <c r="NMZ18" s="27"/>
      <c r="NNA18" s="28"/>
      <c r="NNB18" s="28"/>
      <c r="NNC18" s="27"/>
      <c r="NND18" s="27"/>
      <c r="NNE18" s="25"/>
      <c r="NNF18" s="25"/>
      <c r="NNG18" s="25"/>
      <c r="NNH18" s="27"/>
      <c r="NNI18" s="28"/>
      <c r="NNJ18" s="28"/>
      <c r="NNK18" s="27"/>
      <c r="NNL18" s="27"/>
      <c r="NNM18" s="25"/>
      <c r="NNN18" s="25"/>
      <c r="NNO18" s="25"/>
      <c r="NNP18" s="27"/>
      <c r="NNQ18" s="28"/>
      <c r="NNR18" s="28"/>
      <c r="NNS18" s="27"/>
      <c r="NNT18" s="27"/>
      <c r="NNU18" s="25"/>
      <c r="NNV18" s="25"/>
      <c r="NNW18" s="25"/>
      <c r="NNX18" s="27"/>
      <c r="NNY18" s="28"/>
      <c r="NNZ18" s="28"/>
      <c r="NOA18" s="27"/>
      <c r="NOB18" s="27"/>
      <c r="NOC18" s="25"/>
      <c r="NOD18" s="25"/>
      <c r="NOE18" s="25"/>
      <c r="NOF18" s="27"/>
      <c r="NOG18" s="28"/>
      <c r="NOH18" s="28"/>
      <c r="NOI18" s="27"/>
      <c r="NOJ18" s="27"/>
      <c r="NOK18" s="25"/>
      <c r="NOL18" s="25"/>
      <c r="NOM18" s="25"/>
      <c r="NON18" s="27"/>
      <c r="NOO18" s="28"/>
      <c r="NOP18" s="28"/>
      <c r="NOQ18" s="27"/>
      <c r="NOR18" s="27"/>
      <c r="NOS18" s="25"/>
      <c r="NOT18" s="25"/>
      <c r="NOU18" s="25"/>
      <c r="NOV18" s="27"/>
      <c r="NOW18" s="28"/>
      <c r="NOX18" s="28"/>
      <c r="NOY18" s="27"/>
      <c r="NOZ18" s="27"/>
      <c r="NPA18" s="25"/>
      <c r="NPB18" s="25"/>
      <c r="NPC18" s="25"/>
      <c r="NPD18" s="27"/>
      <c r="NPE18" s="28"/>
      <c r="NPF18" s="28"/>
      <c r="NPG18" s="27"/>
      <c r="NPH18" s="27"/>
      <c r="NPI18" s="25"/>
      <c r="NPJ18" s="25"/>
      <c r="NPK18" s="25"/>
      <c r="NPL18" s="27"/>
      <c r="NPM18" s="28"/>
      <c r="NPN18" s="28"/>
      <c r="NPO18" s="27"/>
      <c r="NPP18" s="27"/>
      <c r="NPQ18" s="25"/>
      <c r="NPR18" s="25"/>
      <c r="NPS18" s="25"/>
      <c r="NPT18" s="27"/>
      <c r="NPU18" s="28"/>
      <c r="NPV18" s="28"/>
      <c r="NPW18" s="27"/>
      <c r="NPX18" s="27"/>
      <c r="NPY18" s="25"/>
      <c r="NPZ18" s="25"/>
      <c r="NQA18" s="25"/>
      <c r="NQB18" s="27"/>
      <c r="NQC18" s="28"/>
      <c r="NQD18" s="28"/>
      <c r="NQE18" s="27"/>
      <c r="NQF18" s="27"/>
      <c r="NQG18" s="25"/>
      <c r="NQH18" s="25"/>
      <c r="NQI18" s="25"/>
      <c r="NQJ18" s="27"/>
      <c r="NQK18" s="28"/>
      <c r="NQL18" s="28"/>
      <c r="NQM18" s="27"/>
      <c r="NQN18" s="27"/>
      <c r="NQO18" s="25"/>
      <c r="NQP18" s="25"/>
      <c r="NQQ18" s="25"/>
      <c r="NQR18" s="27"/>
      <c r="NQS18" s="28"/>
      <c r="NQT18" s="28"/>
      <c r="NQU18" s="27"/>
      <c r="NQV18" s="27"/>
      <c r="NQW18" s="25"/>
      <c r="NQX18" s="25"/>
      <c r="NQY18" s="25"/>
      <c r="NQZ18" s="27"/>
      <c r="NRA18" s="28"/>
      <c r="NRB18" s="28"/>
      <c r="NRC18" s="27"/>
      <c r="NRD18" s="27"/>
      <c r="NRE18" s="25"/>
      <c r="NRF18" s="25"/>
      <c r="NRG18" s="25"/>
      <c r="NRH18" s="27"/>
      <c r="NRI18" s="28"/>
      <c r="NRJ18" s="28"/>
      <c r="NRK18" s="27"/>
      <c r="NRL18" s="27"/>
      <c r="NRM18" s="25"/>
      <c r="NRN18" s="25"/>
      <c r="NRO18" s="25"/>
      <c r="NRP18" s="27"/>
      <c r="NRQ18" s="28"/>
      <c r="NRR18" s="28"/>
      <c r="NRS18" s="27"/>
      <c r="NRT18" s="27"/>
      <c r="NRU18" s="25"/>
      <c r="NRV18" s="25"/>
      <c r="NRW18" s="25"/>
      <c r="NRX18" s="27"/>
      <c r="NRY18" s="28"/>
      <c r="NRZ18" s="28"/>
      <c r="NSA18" s="27"/>
      <c r="NSB18" s="27"/>
      <c r="NSC18" s="25"/>
      <c r="NSD18" s="25"/>
      <c r="NSE18" s="25"/>
      <c r="NSF18" s="27"/>
      <c r="NSG18" s="28"/>
      <c r="NSH18" s="28"/>
      <c r="NSI18" s="27"/>
      <c r="NSJ18" s="27"/>
      <c r="NSK18" s="25"/>
      <c r="NSL18" s="25"/>
      <c r="NSM18" s="25"/>
      <c r="NSN18" s="27"/>
      <c r="NSO18" s="28"/>
      <c r="NSP18" s="28"/>
      <c r="NSQ18" s="27"/>
      <c r="NSR18" s="27"/>
      <c r="NSS18" s="25"/>
      <c r="NST18" s="25"/>
      <c r="NSU18" s="25"/>
      <c r="NSV18" s="27"/>
      <c r="NSW18" s="28"/>
      <c r="NSX18" s="28"/>
      <c r="NSY18" s="27"/>
      <c r="NSZ18" s="27"/>
      <c r="NTA18" s="25"/>
      <c r="NTB18" s="25"/>
      <c r="NTC18" s="25"/>
      <c r="NTD18" s="27"/>
      <c r="NTE18" s="28"/>
      <c r="NTF18" s="28"/>
      <c r="NTG18" s="27"/>
      <c r="NTH18" s="27"/>
      <c r="NTI18" s="25"/>
      <c r="NTJ18" s="25"/>
      <c r="NTK18" s="25"/>
      <c r="NTL18" s="27"/>
      <c r="NTM18" s="28"/>
      <c r="NTN18" s="28"/>
      <c r="NTO18" s="27"/>
      <c r="NTP18" s="27"/>
      <c r="NTQ18" s="25"/>
      <c r="NTR18" s="25"/>
      <c r="NTS18" s="25"/>
      <c r="NTT18" s="27"/>
      <c r="NTU18" s="28"/>
      <c r="NTV18" s="28"/>
      <c r="NTW18" s="27"/>
      <c r="NTX18" s="27"/>
      <c r="NTY18" s="25"/>
      <c r="NTZ18" s="25"/>
      <c r="NUA18" s="25"/>
      <c r="NUB18" s="27"/>
      <c r="NUC18" s="28"/>
      <c r="NUD18" s="28"/>
      <c r="NUE18" s="27"/>
      <c r="NUF18" s="27"/>
      <c r="NUG18" s="25"/>
      <c r="NUH18" s="25"/>
      <c r="NUI18" s="25"/>
      <c r="NUJ18" s="27"/>
      <c r="NUK18" s="28"/>
      <c r="NUL18" s="28"/>
      <c r="NUM18" s="27"/>
      <c r="NUN18" s="27"/>
      <c r="NUO18" s="25"/>
      <c r="NUP18" s="25"/>
      <c r="NUQ18" s="25"/>
      <c r="NUR18" s="27"/>
      <c r="NUS18" s="28"/>
      <c r="NUT18" s="28"/>
      <c r="NUU18" s="27"/>
      <c r="NUV18" s="27"/>
      <c r="NUW18" s="25"/>
      <c r="NUX18" s="25"/>
      <c r="NUY18" s="25"/>
      <c r="NUZ18" s="27"/>
      <c r="NVA18" s="28"/>
      <c r="NVB18" s="28"/>
      <c r="NVC18" s="27"/>
      <c r="NVD18" s="27"/>
      <c r="NVE18" s="25"/>
      <c r="NVF18" s="25"/>
      <c r="NVG18" s="25"/>
      <c r="NVH18" s="27"/>
      <c r="NVI18" s="28"/>
      <c r="NVJ18" s="28"/>
      <c r="NVK18" s="27"/>
      <c r="NVL18" s="27"/>
      <c r="NVM18" s="25"/>
      <c r="NVN18" s="25"/>
      <c r="NVO18" s="25"/>
      <c r="NVP18" s="27"/>
      <c r="NVQ18" s="28"/>
      <c r="NVR18" s="28"/>
      <c r="NVS18" s="27"/>
      <c r="NVT18" s="27"/>
      <c r="NVU18" s="25"/>
      <c r="NVV18" s="25"/>
      <c r="NVW18" s="25"/>
      <c r="NVX18" s="27"/>
      <c r="NVY18" s="28"/>
      <c r="NVZ18" s="28"/>
      <c r="NWA18" s="27"/>
      <c r="NWB18" s="27"/>
      <c r="NWC18" s="25"/>
      <c r="NWD18" s="25"/>
      <c r="NWE18" s="25"/>
      <c r="NWF18" s="27"/>
      <c r="NWG18" s="28"/>
      <c r="NWH18" s="28"/>
      <c r="NWI18" s="27"/>
      <c r="NWJ18" s="27"/>
      <c r="NWK18" s="25"/>
      <c r="NWL18" s="25"/>
      <c r="NWM18" s="25"/>
      <c r="NWN18" s="27"/>
      <c r="NWO18" s="28"/>
      <c r="NWP18" s="28"/>
      <c r="NWQ18" s="27"/>
      <c r="NWR18" s="27"/>
      <c r="NWS18" s="25"/>
      <c r="NWT18" s="25"/>
      <c r="NWU18" s="25"/>
      <c r="NWV18" s="27"/>
      <c r="NWW18" s="28"/>
      <c r="NWX18" s="28"/>
      <c r="NWY18" s="27"/>
      <c r="NWZ18" s="27"/>
      <c r="NXA18" s="25"/>
      <c r="NXB18" s="25"/>
      <c r="NXC18" s="25"/>
      <c r="NXD18" s="27"/>
      <c r="NXE18" s="28"/>
      <c r="NXF18" s="28"/>
      <c r="NXG18" s="27"/>
      <c r="NXH18" s="27"/>
      <c r="NXI18" s="25"/>
      <c r="NXJ18" s="25"/>
      <c r="NXK18" s="25"/>
      <c r="NXL18" s="27"/>
      <c r="NXM18" s="28"/>
      <c r="NXN18" s="28"/>
      <c r="NXO18" s="27"/>
      <c r="NXP18" s="27"/>
      <c r="NXQ18" s="25"/>
      <c r="NXR18" s="25"/>
      <c r="NXS18" s="25"/>
      <c r="NXT18" s="27"/>
      <c r="NXU18" s="28"/>
      <c r="NXV18" s="28"/>
      <c r="NXW18" s="27"/>
      <c r="NXX18" s="27"/>
      <c r="NXY18" s="25"/>
      <c r="NXZ18" s="25"/>
      <c r="NYA18" s="25"/>
      <c r="NYB18" s="27"/>
      <c r="NYC18" s="28"/>
      <c r="NYD18" s="28"/>
      <c r="NYE18" s="27"/>
      <c r="NYF18" s="27"/>
      <c r="NYG18" s="25"/>
      <c r="NYH18" s="25"/>
      <c r="NYI18" s="25"/>
      <c r="NYJ18" s="27"/>
      <c r="NYK18" s="28"/>
      <c r="NYL18" s="28"/>
      <c r="NYM18" s="27"/>
      <c r="NYN18" s="27"/>
      <c r="NYO18" s="25"/>
      <c r="NYP18" s="25"/>
      <c r="NYQ18" s="25"/>
      <c r="NYR18" s="27"/>
      <c r="NYS18" s="28"/>
      <c r="NYT18" s="28"/>
      <c r="NYU18" s="27"/>
      <c r="NYV18" s="27"/>
      <c r="NYW18" s="25"/>
      <c r="NYX18" s="25"/>
      <c r="NYY18" s="25"/>
      <c r="NYZ18" s="27"/>
      <c r="NZA18" s="28"/>
      <c r="NZB18" s="28"/>
      <c r="NZC18" s="27"/>
      <c r="NZD18" s="27"/>
      <c r="NZE18" s="25"/>
      <c r="NZF18" s="25"/>
      <c r="NZG18" s="25"/>
      <c r="NZH18" s="27"/>
      <c r="NZI18" s="28"/>
      <c r="NZJ18" s="28"/>
      <c r="NZK18" s="27"/>
      <c r="NZL18" s="27"/>
      <c r="NZM18" s="25"/>
      <c r="NZN18" s="25"/>
      <c r="NZO18" s="25"/>
      <c r="NZP18" s="27"/>
      <c r="NZQ18" s="28"/>
      <c r="NZR18" s="28"/>
      <c r="NZS18" s="27"/>
      <c r="NZT18" s="27"/>
      <c r="NZU18" s="25"/>
      <c r="NZV18" s="25"/>
      <c r="NZW18" s="25"/>
      <c r="NZX18" s="27"/>
      <c r="NZY18" s="28"/>
      <c r="NZZ18" s="28"/>
      <c r="OAA18" s="27"/>
      <c r="OAB18" s="27"/>
      <c r="OAC18" s="25"/>
      <c r="OAD18" s="25"/>
      <c r="OAE18" s="25"/>
      <c r="OAF18" s="27"/>
      <c r="OAG18" s="28"/>
      <c r="OAH18" s="28"/>
      <c r="OAI18" s="27"/>
      <c r="OAJ18" s="27"/>
      <c r="OAK18" s="25"/>
      <c r="OAL18" s="25"/>
      <c r="OAM18" s="25"/>
      <c r="OAN18" s="27"/>
      <c r="OAO18" s="28"/>
      <c r="OAP18" s="28"/>
      <c r="OAQ18" s="27"/>
      <c r="OAR18" s="27"/>
      <c r="OAS18" s="25"/>
      <c r="OAT18" s="25"/>
      <c r="OAU18" s="25"/>
      <c r="OAV18" s="27"/>
      <c r="OAW18" s="28"/>
      <c r="OAX18" s="28"/>
      <c r="OAY18" s="27"/>
      <c r="OAZ18" s="27"/>
      <c r="OBA18" s="25"/>
      <c r="OBB18" s="25"/>
      <c r="OBC18" s="25"/>
      <c r="OBD18" s="27"/>
      <c r="OBE18" s="28"/>
      <c r="OBF18" s="28"/>
      <c r="OBG18" s="27"/>
      <c r="OBH18" s="27"/>
      <c r="OBI18" s="25"/>
      <c r="OBJ18" s="25"/>
      <c r="OBK18" s="25"/>
      <c r="OBL18" s="27"/>
      <c r="OBM18" s="28"/>
      <c r="OBN18" s="28"/>
      <c r="OBO18" s="27"/>
      <c r="OBP18" s="27"/>
      <c r="OBQ18" s="25"/>
      <c r="OBR18" s="25"/>
      <c r="OBS18" s="25"/>
      <c r="OBT18" s="27"/>
      <c r="OBU18" s="28"/>
      <c r="OBV18" s="28"/>
      <c r="OBW18" s="27"/>
      <c r="OBX18" s="27"/>
      <c r="OBY18" s="25"/>
      <c r="OBZ18" s="25"/>
      <c r="OCA18" s="25"/>
      <c r="OCB18" s="27"/>
      <c r="OCC18" s="28"/>
      <c r="OCD18" s="28"/>
      <c r="OCE18" s="27"/>
      <c r="OCF18" s="27"/>
      <c r="OCG18" s="25"/>
      <c r="OCH18" s="25"/>
      <c r="OCI18" s="25"/>
      <c r="OCJ18" s="27"/>
      <c r="OCK18" s="28"/>
      <c r="OCL18" s="28"/>
      <c r="OCM18" s="27"/>
      <c r="OCN18" s="27"/>
      <c r="OCO18" s="25"/>
      <c r="OCP18" s="25"/>
      <c r="OCQ18" s="25"/>
      <c r="OCR18" s="27"/>
      <c r="OCS18" s="28"/>
      <c r="OCT18" s="28"/>
      <c r="OCU18" s="27"/>
      <c r="OCV18" s="27"/>
      <c r="OCW18" s="25"/>
      <c r="OCX18" s="25"/>
      <c r="OCY18" s="25"/>
      <c r="OCZ18" s="27"/>
      <c r="ODA18" s="28"/>
      <c r="ODB18" s="28"/>
      <c r="ODC18" s="27"/>
      <c r="ODD18" s="27"/>
      <c r="ODE18" s="25"/>
      <c r="ODF18" s="25"/>
      <c r="ODG18" s="25"/>
      <c r="ODH18" s="27"/>
      <c r="ODI18" s="28"/>
      <c r="ODJ18" s="28"/>
      <c r="ODK18" s="27"/>
      <c r="ODL18" s="27"/>
      <c r="ODM18" s="25"/>
      <c r="ODN18" s="25"/>
      <c r="ODO18" s="25"/>
      <c r="ODP18" s="27"/>
      <c r="ODQ18" s="28"/>
      <c r="ODR18" s="28"/>
      <c r="ODS18" s="27"/>
      <c r="ODT18" s="27"/>
      <c r="ODU18" s="25"/>
      <c r="ODV18" s="25"/>
      <c r="ODW18" s="25"/>
      <c r="ODX18" s="27"/>
      <c r="ODY18" s="28"/>
      <c r="ODZ18" s="28"/>
      <c r="OEA18" s="27"/>
      <c r="OEB18" s="27"/>
      <c r="OEC18" s="25"/>
      <c r="OED18" s="25"/>
      <c r="OEE18" s="25"/>
      <c r="OEF18" s="27"/>
      <c r="OEG18" s="28"/>
      <c r="OEH18" s="28"/>
      <c r="OEI18" s="27"/>
      <c r="OEJ18" s="27"/>
      <c r="OEK18" s="25"/>
      <c r="OEL18" s="25"/>
      <c r="OEM18" s="25"/>
      <c r="OEN18" s="27"/>
      <c r="OEO18" s="28"/>
      <c r="OEP18" s="28"/>
      <c r="OEQ18" s="27"/>
      <c r="OER18" s="27"/>
      <c r="OES18" s="25"/>
      <c r="OET18" s="25"/>
      <c r="OEU18" s="25"/>
      <c r="OEV18" s="27"/>
      <c r="OEW18" s="28"/>
      <c r="OEX18" s="28"/>
      <c r="OEY18" s="27"/>
      <c r="OEZ18" s="27"/>
      <c r="OFA18" s="25"/>
      <c r="OFB18" s="25"/>
      <c r="OFC18" s="25"/>
      <c r="OFD18" s="27"/>
      <c r="OFE18" s="28"/>
      <c r="OFF18" s="28"/>
      <c r="OFG18" s="27"/>
      <c r="OFH18" s="27"/>
      <c r="OFI18" s="25"/>
      <c r="OFJ18" s="25"/>
      <c r="OFK18" s="25"/>
      <c r="OFL18" s="27"/>
      <c r="OFM18" s="28"/>
      <c r="OFN18" s="28"/>
      <c r="OFO18" s="27"/>
      <c r="OFP18" s="27"/>
      <c r="OFQ18" s="25"/>
      <c r="OFR18" s="25"/>
      <c r="OFS18" s="25"/>
      <c r="OFT18" s="27"/>
      <c r="OFU18" s="28"/>
      <c r="OFV18" s="28"/>
      <c r="OFW18" s="27"/>
      <c r="OFX18" s="27"/>
      <c r="OFY18" s="25"/>
      <c r="OFZ18" s="25"/>
      <c r="OGA18" s="25"/>
      <c r="OGB18" s="27"/>
      <c r="OGC18" s="28"/>
      <c r="OGD18" s="28"/>
      <c r="OGE18" s="27"/>
      <c r="OGF18" s="27"/>
      <c r="OGG18" s="25"/>
      <c r="OGH18" s="25"/>
      <c r="OGI18" s="25"/>
      <c r="OGJ18" s="27"/>
      <c r="OGK18" s="28"/>
      <c r="OGL18" s="28"/>
      <c r="OGM18" s="27"/>
      <c r="OGN18" s="27"/>
      <c r="OGO18" s="25"/>
      <c r="OGP18" s="25"/>
      <c r="OGQ18" s="25"/>
      <c r="OGR18" s="27"/>
      <c r="OGS18" s="28"/>
      <c r="OGT18" s="28"/>
      <c r="OGU18" s="27"/>
      <c r="OGV18" s="27"/>
      <c r="OGW18" s="25"/>
      <c r="OGX18" s="25"/>
      <c r="OGY18" s="25"/>
      <c r="OGZ18" s="27"/>
      <c r="OHA18" s="28"/>
      <c r="OHB18" s="28"/>
      <c r="OHC18" s="27"/>
      <c r="OHD18" s="27"/>
      <c r="OHE18" s="25"/>
      <c r="OHF18" s="25"/>
      <c r="OHG18" s="25"/>
      <c r="OHH18" s="27"/>
      <c r="OHI18" s="28"/>
      <c r="OHJ18" s="28"/>
      <c r="OHK18" s="27"/>
      <c r="OHL18" s="27"/>
      <c r="OHM18" s="25"/>
      <c r="OHN18" s="25"/>
      <c r="OHO18" s="25"/>
      <c r="OHP18" s="27"/>
      <c r="OHQ18" s="28"/>
      <c r="OHR18" s="28"/>
      <c r="OHS18" s="27"/>
      <c r="OHT18" s="27"/>
      <c r="OHU18" s="25"/>
      <c r="OHV18" s="25"/>
      <c r="OHW18" s="25"/>
      <c r="OHX18" s="27"/>
      <c r="OHY18" s="28"/>
      <c r="OHZ18" s="28"/>
      <c r="OIA18" s="27"/>
      <c r="OIB18" s="27"/>
      <c r="OIC18" s="25"/>
      <c r="OID18" s="25"/>
      <c r="OIE18" s="25"/>
      <c r="OIF18" s="27"/>
      <c r="OIG18" s="28"/>
      <c r="OIH18" s="28"/>
      <c r="OII18" s="27"/>
      <c r="OIJ18" s="27"/>
      <c r="OIK18" s="25"/>
      <c r="OIL18" s="25"/>
      <c r="OIM18" s="25"/>
      <c r="OIN18" s="27"/>
      <c r="OIO18" s="28"/>
      <c r="OIP18" s="28"/>
      <c r="OIQ18" s="27"/>
      <c r="OIR18" s="27"/>
      <c r="OIS18" s="25"/>
      <c r="OIT18" s="25"/>
      <c r="OIU18" s="25"/>
      <c r="OIV18" s="27"/>
      <c r="OIW18" s="28"/>
      <c r="OIX18" s="28"/>
      <c r="OIY18" s="27"/>
      <c r="OIZ18" s="27"/>
      <c r="OJA18" s="25"/>
      <c r="OJB18" s="25"/>
      <c r="OJC18" s="25"/>
      <c r="OJD18" s="27"/>
      <c r="OJE18" s="28"/>
      <c r="OJF18" s="28"/>
      <c r="OJG18" s="27"/>
      <c r="OJH18" s="27"/>
      <c r="OJI18" s="25"/>
      <c r="OJJ18" s="25"/>
      <c r="OJK18" s="25"/>
      <c r="OJL18" s="27"/>
      <c r="OJM18" s="28"/>
      <c r="OJN18" s="28"/>
      <c r="OJO18" s="27"/>
      <c r="OJP18" s="27"/>
      <c r="OJQ18" s="25"/>
      <c r="OJR18" s="25"/>
      <c r="OJS18" s="25"/>
      <c r="OJT18" s="27"/>
      <c r="OJU18" s="28"/>
      <c r="OJV18" s="28"/>
      <c r="OJW18" s="27"/>
      <c r="OJX18" s="27"/>
      <c r="OJY18" s="25"/>
      <c r="OJZ18" s="25"/>
      <c r="OKA18" s="25"/>
      <c r="OKB18" s="27"/>
      <c r="OKC18" s="28"/>
      <c r="OKD18" s="28"/>
      <c r="OKE18" s="27"/>
      <c r="OKF18" s="27"/>
      <c r="OKG18" s="25"/>
      <c r="OKH18" s="25"/>
      <c r="OKI18" s="25"/>
      <c r="OKJ18" s="27"/>
      <c r="OKK18" s="28"/>
      <c r="OKL18" s="28"/>
      <c r="OKM18" s="27"/>
      <c r="OKN18" s="27"/>
      <c r="OKO18" s="25"/>
      <c r="OKP18" s="25"/>
      <c r="OKQ18" s="25"/>
      <c r="OKR18" s="27"/>
      <c r="OKS18" s="28"/>
      <c r="OKT18" s="28"/>
      <c r="OKU18" s="27"/>
      <c r="OKV18" s="27"/>
      <c r="OKW18" s="25"/>
      <c r="OKX18" s="25"/>
      <c r="OKY18" s="25"/>
      <c r="OKZ18" s="27"/>
      <c r="OLA18" s="28"/>
      <c r="OLB18" s="28"/>
      <c r="OLC18" s="27"/>
      <c r="OLD18" s="27"/>
      <c r="OLE18" s="25"/>
      <c r="OLF18" s="25"/>
      <c r="OLG18" s="25"/>
      <c r="OLH18" s="27"/>
      <c r="OLI18" s="28"/>
      <c r="OLJ18" s="28"/>
      <c r="OLK18" s="27"/>
      <c r="OLL18" s="27"/>
      <c r="OLM18" s="25"/>
      <c r="OLN18" s="25"/>
      <c r="OLO18" s="25"/>
      <c r="OLP18" s="27"/>
      <c r="OLQ18" s="28"/>
      <c r="OLR18" s="28"/>
      <c r="OLS18" s="27"/>
      <c r="OLT18" s="27"/>
      <c r="OLU18" s="25"/>
      <c r="OLV18" s="25"/>
      <c r="OLW18" s="25"/>
      <c r="OLX18" s="27"/>
      <c r="OLY18" s="28"/>
      <c r="OLZ18" s="28"/>
      <c r="OMA18" s="27"/>
      <c r="OMB18" s="27"/>
      <c r="OMC18" s="25"/>
      <c r="OMD18" s="25"/>
      <c r="OME18" s="25"/>
      <c r="OMF18" s="27"/>
      <c r="OMG18" s="28"/>
      <c r="OMH18" s="28"/>
      <c r="OMI18" s="27"/>
      <c r="OMJ18" s="27"/>
      <c r="OMK18" s="25"/>
      <c r="OML18" s="25"/>
      <c r="OMM18" s="25"/>
      <c r="OMN18" s="27"/>
      <c r="OMO18" s="28"/>
      <c r="OMP18" s="28"/>
      <c r="OMQ18" s="27"/>
      <c r="OMR18" s="27"/>
      <c r="OMS18" s="25"/>
      <c r="OMT18" s="25"/>
      <c r="OMU18" s="25"/>
      <c r="OMV18" s="27"/>
      <c r="OMW18" s="28"/>
      <c r="OMX18" s="28"/>
      <c r="OMY18" s="27"/>
      <c r="OMZ18" s="27"/>
      <c r="ONA18" s="25"/>
      <c r="ONB18" s="25"/>
      <c r="ONC18" s="25"/>
      <c r="OND18" s="27"/>
      <c r="ONE18" s="28"/>
      <c r="ONF18" s="28"/>
      <c r="ONG18" s="27"/>
      <c r="ONH18" s="27"/>
      <c r="ONI18" s="25"/>
      <c r="ONJ18" s="25"/>
      <c r="ONK18" s="25"/>
      <c r="ONL18" s="27"/>
      <c r="ONM18" s="28"/>
      <c r="ONN18" s="28"/>
      <c r="ONO18" s="27"/>
      <c r="ONP18" s="27"/>
      <c r="ONQ18" s="25"/>
      <c r="ONR18" s="25"/>
      <c r="ONS18" s="25"/>
      <c r="ONT18" s="27"/>
      <c r="ONU18" s="28"/>
      <c r="ONV18" s="28"/>
      <c r="ONW18" s="27"/>
      <c r="ONX18" s="27"/>
      <c r="ONY18" s="25"/>
      <c r="ONZ18" s="25"/>
      <c r="OOA18" s="25"/>
      <c r="OOB18" s="27"/>
      <c r="OOC18" s="28"/>
      <c r="OOD18" s="28"/>
      <c r="OOE18" s="27"/>
      <c r="OOF18" s="27"/>
      <c r="OOG18" s="25"/>
      <c r="OOH18" s="25"/>
      <c r="OOI18" s="25"/>
      <c r="OOJ18" s="27"/>
      <c r="OOK18" s="28"/>
      <c r="OOL18" s="28"/>
      <c r="OOM18" s="27"/>
      <c r="OON18" s="27"/>
      <c r="OOO18" s="25"/>
      <c r="OOP18" s="25"/>
      <c r="OOQ18" s="25"/>
      <c r="OOR18" s="27"/>
      <c r="OOS18" s="28"/>
      <c r="OOT18" s="28"/>
      <c r="OOU18" s="27"/>
      <c r="OOV18" s="27"/>
      <c r="OOW18" s="25"/>
      <c r="OOX18" s="25"/>
      <c r="OOY18" s="25"/>
      <c r="OOZ18" s="27"/>
      <c r="OPA18" s="28"/>
      <c r="OPB18" s="28"/>
      <c r="OPC18" s="27"/>
      <c r="OPD18" s="27"/>
      <c r="OPE18" s="25"/>
      <c r="OPF18" s="25"/>
      <c r="OPG18" s="25"/>
      <c r="OPH18" s="27"/>
      <c r="OPI18" s="28"/>
      <c r="OPJ18" s="28"/>
      <c r="OPK18" s="27"/>
      <c r="OPL18" s="27"/>
      <c r="OPM18" s="25"/>
      <c r="OPN18" s="25"/>
      <c r="OPO18" s="25"/>
      <c r="OPP18" s="27"/>
      <c r="OPQ18" s="28"/>
      <c r="OPR18" s="28"/>
      <c r="OPS18" s="27"/>
      <c r="OPT18" s="27"/>
      <c r="OPU18" s="25"/>
      <c r="OPV18" s="25"/>
      <c r="OPW18" s="25"/>
      <c r="OPX18" s="27"/>
      <c r="OPY18" s="28"/>
      <c r="OPZ18" s="28"/>
      <c r="OQA18" s="27"/>
      <c r="OQB18" s="27"/>
      <c r="OQC18" s="25"/>
      <c r="OQD18" s="25"/>
      <c r="OQE18" s="25"/>
      <c r="OQF18" s="27"/>
      <c r="OQG18" s="28"/>
      <c r="OQH18" s="28"/>
      <c r="OQI18" s="27"/>
      <c r="OQJ18" s="27"/>
      <c r="OQK18" s="25"/>
      <c r="OQL18" s="25"/>
      <c r="OQM18" s="25"/>
      <c r="OQN18" s="27"/>
      <c r="OQO18" s="28"/>
      <c r="OQP18" s="28"/>
      <c r="OQQ18" s="27"/>
      <c r="OQR18" s="27"/>
      <c r="OQS18" s="25"/>
      <c r="OQT18" s="25"/>
      <c r="OQU18" s="25"/>
      <c r="OQV18" s="27"/>
      <c r="OQW18" s="28"/>
      <c r="OQX18" s="28"/>
      <c r="OQY18" s="27"/>
      <c r="OQZ18" s="27"/>
      <c r="ORA18" s="25"/>
      <c r="ORB18" s="25"/>
      <c r="ORC18" s="25"/>
      <c r="ORD18" s="27"/>
      <c r="ORE18" s="28"/>
      <c r="ORF18" s="28"/>
      <c r="ORG18" s="27"/>
      <c r="ORH18" s="27"/>
      <c r="ORI18" s="25"/>
      <c r="ORJ18" s="25"/>
      <c r="ORK18" s="25"/>
      <c r="ORL18" s="27"/>
      <c r="ORM18" s="28"/>
      <c r="ORN18" s="28"/>
      <c r="ORO18" s="27"/>
      <c r="ORP18" s="27"/>
      <c r="ORQ18" s="25"/>
      <c r="ORR18" s="25"/>
      <c r="ORS18" s="25"/>
      <c r="ORT18" s="27"/>
      <c r="ORU18" s="28"/>
      <c r="ORV18" s="28"/>
      <c r="ORW18" s="27"/>
      <c r="ORX18" s="27"/>
      <c r="ORY18" s="25"/>
      <c r="ORZ18" s="25"/>
      <c r="OSA18" s="25"/>
      <c r="OSB18" s="27"/>
      <c r="OSC18" s="28"/>
      <c r="OSD18" s="28"/>
      <c r="OSE18" s="27"/>
      <c r="OSF18" s="27"/>
      <c r="OSG18" s="25"/>
      <c r="OSH18" s="25"/>
      <c r="OSI18" s="25"/>
      <c r="OSJ18" s="27"/>
      <c r="OSK18" s="28"/>
      <c r="OSL18" s="28"/>
      <c r="OSM18" s="27"/>
      <c r="OSN18" s="27"/>
      <c r="OSO18" s="25"/>
      <c r="OSP18" s="25"/>
      <c r="OSQ18" s="25"/>
      <c r="OSR18" s="27"/>
      <c r="OSS18" s="28"/>
      <c r="OST18" s="28"/>
      <c r="OSU18" s="27"/>
      <c r="OSV18" s="27"/>
      <c r="OSW18" s="25"/>
      <c r="OSX18" s="25"/>
      <c r="OSY18" s="25"/>
      <c r="OSZ18" s="27"/>
      <c r="OTA18" s="28"/>
      <c r="OTB18" s="28"/>
      <c r="OTC18" s="27"/>
      <c r="OTD18" s="27"/>
      <c r="OTE18" s="25"/>
      <c r="OTF18" s="25"/>
      <c r="OTG18" s="25"/>
      <c r="OTH18" s="27"/>
      <c r="OTI18" s="28"/>
      <c r="OTJ18" s="28"/>
      <c r="OTK18" s="27"/>
      <c r="OTL18" s="27"/>
      <c r="OTM18" s="25"/>
      <c r="OTN18" s="25"/>
      <c r="OTO18" s="25"/>
      <c r="OTP18" s="27"/>
      <c r="OTQ18" s="28"/>
      <c r="OTR18" s="28"/>
      <c r="OTS18" s="27"/>
      <c r="OTT18" s="27"/>
      <c r="OTU18" s="25"/>
      <c r="OTV18" s="25"/>
      <c r="OTW18" s="25"/>
      <c r="OTX18" s="27"/>
      <c r="OTY18" s="28"/>
      <c r="OTZ18" s="28"/>
      <c r="OUA18" s="27"/>
      <c r="OUB18" s="27"/>
      <c r="OUC18" s="25"/>
      <c r="OUD18" s="25"/>
      <c r="OUE18" s="25"/>
      <c r="OUF18" s="27"/>
      <c r="OUG18" s="28"/>
      <c r="OUH18" s="28"/>
      <c r="OUI18" s="27"/>
      <c r="OUJ18" s="27"/>
      <c r="OUK18" s="25"/>
      <c r="OUL18" s="25"/>
      <c r="OUM18" s="25"/>
      <c r="OUN18" s="27"/>
      <c r="OUO18" s="28"/>
      <c r="OUP18" s="28"/>
      <c r="OUQ18" s="27"/>
      <c r="OUR18" s="27"/>
      <c r="OUS18" s="25"/>
      <c r="OUT18" s="25"/>
      <c r="OUU18" s="25"/>
      <c r="OUV18" s="27"/>
      <c r="OUW18" s="28"/>
      <c r="OUX18" s="28"/>
      <c r="OUY18" s="27"/>
      <c r="OUZ18" s="27"/>
      <c r="OVA18" s="25"/>
      <c r="OVB18" s="25"/>
      <c r="OVC18" s="25"/>
      <c r="OVD18" s="27"/>
      <c r="OVE18" s="28"/>
      <c r="OVF18" s="28"/>
      <c r="OVG18" s="27"/>
      <c r="OVH18" s="27"/>
      <c r="OVI18" s="25"/>
      <c r="OVJ18" s="25"/>
      <c r="OVK18" s="25"/>
      <c r="OVL18" s="27"/>
      <c r="OVM18" s="28"/>
      <c r="OVN18" s="28"/>
      <c r="OVO18" s="27"/>
      <c r="OVP18" s="27"/>
      <c r="OVQ18" s="25"/>
      <c r="OVR18" s="25"/>
      <c r="OVS18" s="25"/>
      <c r="OVT18" s="27"/>
      <c r="OVU18" s="28"/>
      <c r="OVV18" s="28"/>
      <c r="OVW18" s="27"/>
      <c r="OVX18" s="27"/>
      <c r="OVY18" s="25"/>
      <c r="OVZ18" s="25"/>
      <c r="OWA18" s="25"/>
      <c r="OWB18" s="27"/>
      <c r="OWC18" s="28"/>
      <c r="OWD18" s="28"/>
      <c r="OWE18" s="27"/>
      <c r="OWF18" s="27"/>
      <c r="OWG18" s="25"/>
      <c r="OWH18" s="25"/>
      <c r="OWI18" s="25"/>
      <c r="OWJ18" s="27"/>
      <c r="OWK18" s="28"/>
      <c r="OWL18" s="28"/>
      <c r="OWM18" s="27"/>
      <c r="OWN18" s="27"/>
      <c r="OWO18" s="25"/>
      <c r="OWP18" s="25"/>
      <c r="OWQ18" s="25"/>
      <c r="OWR18" s="27"/>
      <c r="OWS18" s="28"/>
      <c r="OWT18" s="28"/>
      <c r="OWU18" s="27"/>
      <c r="OWV18" s="27"/>
      <c r="OWW18" s="25"/>
      <c r="OWX18" s="25"/>
      <c r="OWY18" s="25"/>
      <c r="OWZ18" s="27"/>
      <c r="OXA18" s="28"/>
      <c r="OXB18" s="28"/>
      <c r="OXC18" s="27"/>
      <c r="OXD18" s="27"/>
      <c r="OXE18" s="25"/>
      <c r="OXF18" s="25"/>
      <c r="OXG18" s="25"/>
      <c r="OXH18" s="27"/>
      <c r="OXI18" s="28"/>
      <c r="OXJ18" s="28"/>
      <c r="OXK18" s="27"/>
      <c r="OXL18" s="27"/>
      <c r="OXM18" s="25"/>
      <c r="OXN18" s="25"/>
      <c r="OXO18" s="25"/>
      <c r="OXP18" s="27"/>
      <c r="OXQ18" s="28"/>
      <c r="OXR18" s="28"/>
      <c r="OXS18" s="27"/>
      <c r="OXT18" s="27"/>
      <c r="OXU18" s="25"/>
      <c r="OXV18" s="25"/>
      <c r="OXW18" s="25"/>
      <c r="OXX18" s="27"/>
      <c r="OXY18" s="28"/>
      <c r="OXZ18" s="28"/>
      <c r="OYA18" s="27"/>
      <c r="OYB18" s="27"/>
      <c r="OYC18" s="25"/>
      <c r="OYD18" s="25"/>
      <c r="OYE18" s="25"/>
      <c r="OYF18" s="27"/>
      <c r="OYG18" s="28"/>
      <c r="OYH18" s="28"/>
      <c r="OYI18" s="27"/>
      <c r="OYJ18" s="27"/>
      <c r="OYK18" s="25"/>
      <c r="OYL18" s="25"/>
      <c r="OYM18" s="25"/>
      <c r="OYN18" s="27"/>
      <c r="OYO18" s="28"/>
      <c r="OYP18" s="28"/>
      <c r="OYQ18" s="27"/>
      <c r="OYR18" s="27"/>
      <c r="OYS18" s="25"/>
      <c r="OYT18" s="25"/>
      <c r="OYU18" s="25"/>
      <c r="OYV18" s="27"/>
      <c r="OYW18" s="28"/>
      <c r="OYX18" s="28"/>
      <c r="OYY18" s="27"/>
      <c r="OYZ18" s="27"/>
      <c r="OZA18" s="25"/>
      <c r="OZB18" s="25"/>
      <c r="OZC18" s="25"/>
      <c r="OZD18" s="27"/>
      <c r="OZE18" s="28"/>
      <c r="OZF18" s="28"/>
      <c r="OZG18" s="27"/>
      <c r="OZH18" s="27"/>
      <c r="OZI18" s="25"/>
      <c r="OZJ18" s="25"/>
      <c r="OZK18" s="25"/>
      <c r="OZL18" s="27"/>
      <c r="OZM18" s="28"/>
      <c r="OZN18" s="28"/>
      <c r="OZO18" s="27"/>
      <c r="OZP18" s="27"/>
      <c r="OZQ18" s="25"/>
      <c r="OZR18" s="25"/>
      <c r="OZS18" s="25"/>
      <c r="OZT18" s="27"/>
      <c r="OZU18" s="28"/>
      <c r="OZV18" s="28"/>
      <c r="OZW18" s="27"/>
      <c r="OZX18" s="27"/>
      <c r="OZY18" s="25"/>
      <c r="OZZ18" s="25"/>
      <c r="PAA18" s="25"/>
      <c r="PAB18" s="27"/>
      <c r="PAC18" s="28"/>
      <c r="PAD18" s="28"/>
      <c r="PAE18" s="27"/>
      <c r="PAF18" s="27"/>
      <c r="PAG18" s="25"/>
      <c r="PAH18" s="25"/>
      <c r="PAI18" s="25"/>
      <c r="PAJ18" s="27"/>
      <c r="PAK18" s="28"/>
      <c r="PAL18" s="28"/>
      <c r="PAM18" s="27"/>
      <c r="PAN18" s="27"/>
      <c r="PAO18" s="25"/>
      <c r="PAP18" s="25"/>
      <c r="PAQ18" s="25"/>
      <c r="PAR18" s="27"/>
      <c r="PAS18" s="28"/>
      <c r="PAT18" s="28"/>
      <c r="PAU18" s="27"/>
      <c r="PAV18" s="27"/>
      <c r="PAW18" s="25"/>
      <c r="PAX18" s="25"/>
      <c r="PAY18" s="25"/>
      <c r="PAZ18" s="27"/>
      <c r="PBA18" s="28"/>
      <c r="PBB18" s="28"/>
      <c r="PBC18" s="27"/>
      <c r="PBD18" s="27"/>
      <c r="PBE18" s="25"/>
      <c r="PBF18" s="25"/>
      <c r="PBG18" s="25"/>
      <c r="PBH18" s="27"/>
      <c r="PBI18" s="28"/>
      <c r="PBJ18" s="28"/>
      <c r="PBK18" s="27"/>
      <c r="PBL18" s="27"/>
      <c r="PBM18" s="25"/>
      <c r="PBN18" s="25"/>
      <c r="PBO18" s="25"/>
      <c r="PBP18" s="27"/>
      <c r="PBQ18" s="28"/>
      <c r="PBR18" s="28"/>
      <c r="PBS18" s="27"/>
      <c r="PBT18" s="27"/>
      <c r="PBU18" s="25"/>
      <c r="PBV18" s="25"/>
      <c r="PBW18" s="25"/>
      <c r="PBX18" s="27"/>
      <c r="PBY18" s="28"/>
      <c r="PBZ18" s="28"/>
      <c r="PCA18" s="27"/>
      <c r="PCB18" s="27"/>
      <c r="PCC18" s="25"/>
      <c r="PCD18" s="25"/>
      <c r="PCE18" s="25"/>
      <c r="PCF18" s="27"/>
      <c r="PCG18" s="28"/>
      <c r="PCH18" s="28"/>
      <c r="PCI18" s="27"/>
      <c r="PCJ18" s="27"/>
      <c r="PCK18" s="25"/>
      <c r="PCL18" s="25"/>
      <c r="PCM18" s="25"/>
      <c r="PCN18" s="27"/>
      <c r="PCO18" s="28"/>
      <c r="PCP18" s="28"/>
      <c r="PCQ18" s="27"/>
      <c r="PCR18" s="27"/>
      <c r="PCS18" s="25"/>
      <c r="PCT18" s="25"/>
      <c r="PCU18" s="25"/>
      <c r="PCV18" s="27"/>
      <c r="PCW18" s="28"/>
      <c r="PCX18" s="28"/>
      <c r="PCY18" s="27"/>
      <c r="PCZ18" s="27"/>
      <c r="PDA18" s="25"/>
      <c r="PDB18" s="25"/>
      <c r="PDC18" s="25"/>
      <c r="PDD18" s="27"/>
      <c r="PDE18" s="28"/>
      <c r="PDF18" s="28"/>
      <c r="PDG18" s="27"/>
      <c r="PDH18" s="27"/>
      <c r="PDI18" s="25"/>
      <c r="PDJ18" s="25"/>
      <c r="PDK18" s="25"/>
      <c r="PDL18" s="27"/>
      <c r="PDM18" s="28"/>
      <c r="PDN18" s="28"/>
      <c r="PDO18" s="27"/>
      <c r="PDP18" s="27"/>
      <c r="PDQ18" s="25"/>
      <c r="PDR18" s="25"/>
      <c r="PDS18" s="25"/>
      <c r="PDT18" s="27"/>
      <c r="PDU18" s="28"/>
      <c r="PDV18" s="28"/>
      <c r="PDW18" s="27"/>
      <c r="PDX18" s="27"/>
      <c r="PDY18" s="25"/>
      <c r="PDZ18" s="25"/>
      <c r="PEA18" s="25"/>
      <c r="PEB18" s="27"/>
      <c r="PEC18" s="28"/>
      <c r="PED18" s="28"/>
      <c r="PEE18" s="27"/>
      <c r="PEF18" s="27"/>
      <c r="PEG18" s="25"/>
      <c r="PEH18" s="25"/>
      <c r="PEI18" s="25"/>
      <c r="PEJ18" s="27"/>
      <c r="PEK18" s="28"/>
      <c r="PEL18" s="28"/>
      <c r="PEM18" s="27"/>
      <c r="PEN18" s="27"/>
      <c r="PEO18" s="25"/>
      <c r="PEP18" s="25"/>
      <c r="PEQ18" s="25"/>
      <c r="PER18" s="27"/>
      <c r="PES18" s="28"/>
      <c r="PET18" s="28"/>
      <c r="PEU18" s="27"/>
      <c r="PEV18" s="27"/>
      <c r="PEW18" s="25"/>
      <c r="PEX18" s="25"/>
      <c r="PEY18" s="25"/>
      <c r="PEZ18" s="27"/>
      <c r="PFA18" s="28"/>
      <c r="PFB18" s="28"/>
      <c r="PFC18" s="27"/>
      <c r="PFD18" s="27"/>
      <c r="PFE18" s="25"/>
      <c r="PFF18" s="25"/>
      <c r="PFG18" s="25"/>
      <c r="PFH18" s="27"/>
      <c r="PFI18" s="28"/>
      <c r="PFJ18" s="28"/>
      <c r="PFK18" s="27"/>
      <c r="PFL18" s="27"/>
      <c r="PFM18" s="25"/>
      <c r="PFN18" s="25"/>
      <c r="PFO18" s="25"/>
      <c r="PFP18" s="27"/>
      <c r="PFQ18" s="28"/>
      <c r="PFR18" s="28"/>
      <c r="PFS18" s="27"/>
      <c r="PFT18" s="27"/>
      <c r="PFU18" s="25"/>
      <c r="PFV18" s="25"/>
      <c r="PFW18" s="25"/>
      <c r="PFX18" s="27"/>
      <c r="PFY18" s="28"/>
      <c r="PFZ18" s="28"/>
      <c r="PGA18" s="27"/>
      <c r="PGB18" s="27"/>
      <c r="PGC18" s="25"/>
      <c r="PGD18" s="25"/>
      <c r="PGE18" s="25"/>
      <c r="PGF18" s="27"/>
      <c r="PGG18" s="28"/>
      <c r="PGH18" s="28"/>
      <c r="PGI18" s="27"/>
      <c r="PGJ18" s="27"/>
      <c r="PGK18" s="25"/>
      <c r="PGL18" s="25"/>
      <c r="PGM18" s="25"/>
      <c r="PGN18" s="27"/>
      <c r="PGO18" s="28"/>
      <c r="PGP18" s="28"/>
      <c r="PGQ18" s="27"/>
      <c r="PGR18" s="27"/>
      <c r="PGS18" s="25"/>
      <c r="PGT18" s="25"/>
      <c r="PGU18" s="25"/>
      <c r="PGV18" s="27"/>
      <c r="PGW18" s="28"/>
      <c r="PGX18" s="28"/>
      <c r="PGY18" s="27"/>
      <c r="PGZ18" s="27"/>
      <c r="PHA18" s="25"/>
      <c r="PHB18" s="25"/>
      <c r="PHC18" s="25"/>
      <c r="PHD18" s="27"/>
      <c r="PHE18" s="28"/>
      <c r="PHF18" s="28"/>
      <c r="PHG18" s="27"/>
      <c r="PHH18" s="27"/>
      <c r="PHI18" s="25"/>
      <c r="PHJ18" s="25"/>
      <c r="PHK18" s="25"/>
      <c r="PHL18" s="27"/>
      <c r="PHM18" s="28"/>
      <c r="PHN18" s="28"/>
      <c r="PHO18" s="27"/>
      <c r="PHP18" s="27"/>
      <c r="PHQ18" s="25"/>
      <c r="PHR18" s="25"/>
      <c r="PHS18" s="25"/>
      <c r="PHT18" s="27"/>
      <c r="PHU18" s="28"/>
      <c r="PHV18" s="28"/>
      <c r="PHW18" s="27"/>
      <c r="PHX18" s="27"/>
      <c r="PHY18" s="25"/>
      <c r="PHZ18" s="25"/>
      <c r="PIA18" s="25"/>
      <c r="PIB18" s="27"/>
      <c r="PIC18" s="28"/>
      <c r="PID18" s="28"/>
      <c r="PIE18" s="27"/>
      <c r="PIF18" s="27"/>
      <c r="PIG18" s="25"/>
      <c r="PIH18" s="25"/>
      <c r="PII18" s="25"/>
      <c r="PIJ18" s="27"/>
      <c r="PIK18" s="28"/>
      <c r="PIL18" s="28"/>
      <c r="PIM18" s="27"/>
      <c r="PIN18" s="27"/>
      <c r="PIO18" s="25"/>
      <c r="PIP18" s="25"/>
      <c r="PIQ18" s="25"/>
      <c r="PIR18" s="27"/>
      <c r="PIS18" s="28"/>
      <c r="PIT18" s="28"/>
      <c r="PIU18" s="27"/>
      <c r="PIV18" s="27"/>
      <c r="PIW18" s="25"/>
      <c r="PIX18" s="25"/>
      <c r="PIY18" s="25"/>
      <c r="PIZ18" s="27"/>
      <c r="PJA18" s="28"/>
      <c r="PJB18" s="28"/>
      <c r="PJC18" s="27"/>
      <c r="PJD18" s="27"/>
      <c r="PJE18" s="25"/>
      <c r="PJF18" s="25"/>
      <c r="PJG18" s="25"/>
      <c r="PJH18" s="27"/>
      <c r="PJI18" s="28"/>
      <c r="PJJ18" s="28"/>
      <c r="PJK18" s="27"/>
      <c r="PJL18" s="27"/>
      <c r="PJM18" s="25"/>
      <c r="PJN18" s="25"/>
      <c r="PJO18" s="25"/>
      <c r="PJP18" s="27"/>
      <c r="PJQ18" s="28"/>
      <c r="PJR18" s="28"/>
      <c r="PJS18" s="27"/>
      <c r="PJT18" s="27"/>
      <c r="PJU18" s="25"/>
      <c r="PJV18" s="25"/>
      <c r="PJW18" s="25"/>
      <c r="PJX18" s="27"/>
      <c r="PJY18" s="28"/>
      <c r="PJZ18" s="28"/>
      <c r="PKA18" s="27"/>
      <c r="PKB18" s="27"/>
      <c r="PKC18" s="25"/>
      <c r="PKD18" s="25"/>
      <c r="PKE18" s="25"/>
      <c r="PKF18" s="27"/>
      <c r="PKG18" s="28"/>
      <c r="PKH18" s="28"/>
      <c r="PKI18" s="27"/>
      <c r="PKJ18" s="27"/>
      <c r="PKK18" s="25"/>
      <c r="PKL18" s="25"/>
      <c r="PKM18" s="25"/>
      <c r="PKN18" s="27"/>
      <c r="PKO18" s="28"/>
      <c r="PKP18" s="28"/>
      <c r="PKQ18" s="27"/>
      <c r="PKR18" s="27"/>
      <c r="PKS18" s="25"/>
      <c r="PKT18" s="25"/>
      <c r="PKU18" s="25"/>
      <c r="PKV18" s="27"/>
      <c r="PKW18" s="28"/>
      <c r="PKX18" s="28"/>
      <c r="PKY18" s="27"/>
      <c r="PKZ18" s="27"/>
      <c r="PLA18" s="25"/>
      <c r="PLB18" s="25"/>
      <c r="PLC18" s="25"/>
      <c r="PLD18" s="27"/>
      <c r="PLE18" s="28"/>
      <c r="PLF18" s="28"/>
      <c r="PLG18" s="27"/>
      <c r="PLH18" s="27"/>
      <c r="PLI18" s="25"/>
      <c r="PLJ18" s="25"/>
      <c r="PLK18" s="25"/>
      <c r="PLL18" s="27"/>
      <c r="PLM18" s="28"/>
      <c r="PLN18" s="28"/>
      <c r="PLO18" s="27"/>
      <c r="PLP18" s="27"/>
      <c r="PLQ18" s="25"/>
      <c r="PLR18" s="25"/>
      <c r="PLS18" s="25"/>
      <c r="PLT18" s="27"/>
      <c r="PLU18" s="28"/>
      <c r="PLV18" s="28"/>
      <c r="PLW18" s="27"/>
      <c r="PLX18" s="27"/>
      <c r="PLY18" s="25"/>
      <c r="PLZ18" s="25"/>
      <c r="PMA18" s="25"/>
      <c r="PMB18" s="27"/>
      <c r="PMC18" s="28"/>
      <c r="PMD18" s="28"/>
      <c r="PME18" s="27"/>
      <c r="PMF18" s="27"/>
      <c r="PMG18" s="25"/>
      <c r="PMH18" s="25"/>
      <c r="PMI18" s="25"/>
      <c r="PMJ18" s="27"/>
      <c r="PMK18" s="28"/>
      <c r="PML18" s="28"/>
      <c r="PMM18" s="27"/>
      <c r="PMN18" s="27"/>
      <c r="PMO18" s="25"/>
      <c r="PMP18" s="25"/>
      <c r="PMQ18" s="25"/>
      <c r="PMR18" s="27"/>
      <c r="PMS18" s="28"/>
      <c r="PMT18" s="28"/>
      <c r="PMU18" s="27"/>
      <c r="PMV18" s="27"/>
      <c r="PMW18" s="25"/>
      <c r="PMX18" s="25"/>
      <c r="PMY18" s="25"/>
      <c r="PMZ18" s="27"/>
      <c r="PNA18" s="28"/>
      <c r="PNB18" s="28"/>
      <c r="PNC18" s="27"/>
      <c r="PND18" s="27"/>
      <c r="PNE18" s="25"/>
      <c r="PNF18" s="25"/>
      <c r="PNG18" s="25"/>
      <c r="PNH18" s="27"/>
      <c r="PNI18" s="28"/>
      <c r="PNJ18" s="28"/>
      <c r="PNK18" s="27"/>
      <c r="PNL18" s="27"/>
      <c r="PNM18" s="25"/>
      <c r="PNN18" s="25"/>
      <c r="PNO18" s="25"/>
      <c r="PNP18" s="27"/>
      <c r="PNQ18" s="28"/>
      <c r="PNR18" s="28"/>
      <c r="PNS18" s="27"/>
      <c r="PNT18" s="27"/>
      <c r="PNU18" s="25"/>
      <c r="PNV18" s="25"/>
      <c r="PNW18" s="25"/>
      <c r="PNX18" s="27"/>
      <c r="PNY18" s="28"/>
      <c r="PNZ18" s="28"/>
      <c r="POA18" s="27"/>
      <c r="POB18" s="27"/>
      <c r="POC18" s="25"/>
      <c r="POD18" s="25"/>
      <c r="POE18" s="25"/>
      <c r="POF18" s="27"/>
      <c r="POG18" s="28"/>
      <c r="POH18" s="28"/>
      <c r="POI18" s="27"/>
      <c r="POJ18" s="27"/>
      <c r="POK18" s="25"/>
      <c r="POL18" s="25"/>
      <c r="POM18" s="25"/>
      <c r="PON18" s="27"/>
      <c r="POO18" s="28"/>
      <c r="POP18" s="28"/>
      <c r="POQ18" s="27"/>
      <c r="POR18" s="27"/>
      <c r="POS18" s="25"/>
      <c r="POT18" s="25"/>
      <c r="POU18" s="25"/>
      <c r="POV18" s="27"/>
      <c r="POW18" s="28"/>
      <c r="POX18" s="28"/>
      <c r="POY18" s="27"/>
      <c r="POZ18" s="27"/>
      <c r="PPA18" s="25"/>
      <c r="PPB18" s="25"/>
      <c r="PPC18" s="25"/>
      <c r="PPD18" s="27"/>
      <c r="PPE18" s="28"/>
      <c r="PPF18" s="28"/>
      <c r="PPG18" s="27"/>
      <c r="PPH18" s="27"/>
      <c r="PPI18" s="25"/>
      <c r="PPJ18" s="25"/>
      <c r="PPK18" s="25"/>
      <c r="PPL18" s="27"/>
      <c r="PPM18" s="28"/>
      <c r="PPN18" s="28"/>
      <c r="PPO18" s="27"/>
      <c r="PPP18" s="27"/>
      <c r="PPQ18" s="25"/>
      <c r="PPR18" s="25"/>
      <c r="PPS18" s="25"/>
      <c r="PPT18" s="27"/>
      <c r="PPU18" s="28"/>
      <c r="PPV18" s="28"/>
      <c r="PPW18" s="27"/>
      <c r="PPX18" s="27"/>
      <c r="PPY18" s="25"/>
      <c r="PPZ18" s="25"/>
      <c r="PQA18" s="25"/>
      <c r="PQB18" s="27"/>
      <c r="PQC18" s="28"/>
      <c r="PQD18" s="28"/>
      <c r="PQE18" s="27"/>
      <c r="PQF18" s="27"/>
      <c r="PQG18" s="25"/>
      <c r="PQH18" s="25"/>
      <c r="PQI18" s="25"/>
      <c r="PQJ18" s="27"/>
      <c r="PQK18" s="28"/>
      <c r="PQL18" s="28"/>
      <c r="PQM18" s="27"/>
      <c r="PQN18" s="27"/>
      <c r="PQO18" s="25"/>
      <c r="PQP18" s="25"/>
      <c r="PQQ18" s="25"/>
      <c r="PQR18" s="27"/>
      <c r="PQS18" s="28"/>
      <c r="PQT18" s="28"/>
      <c r="PQU18" s="27"/>
      <c r="PQV18" s="27"/>
      <c r="PQW18" s="25"/>
      <c r="PQX18" s="25"/>
      <c r="PQY18" s="25"/>
      <c r="PQZ18" s="27"/>
      <c r="PRA18" s="28"/>
      <c r="PRB18" s="28"/>
      <c r="PRC18" s="27"/>
      <c r="PRD18" s="27"/>
      <c r="PRE18" s="25"/>
      <c r="PRF18" s="25"/>
      <c r="PRG18" s="25"/>
      <c r="PRH18" s="27"/>
      <c r="PRI18" s="28"/>
      <c r="PRJ18" s="28"/>
      <c r="PRK18" s="27"/>
      <c r="PRL18" s="27"/>
      <c r="PRM18" s="25"/>
      <c r="PRN18" s="25"/>
      <c r="PRO18" s="25"/>
      <c r="PRP18" s="27"/>
      <c r="PRQ18" s="28"/>
      <c r="PRR18" s="28"/>
      <c r="PRS18" s="27"/>
      <c r="PRT18" s="27"/>
      <c r="PRU18" s="25"/>
      <c r="PRV18" s="25"/>
      <c r="PRW18" s="25"/>
      <c r="PRX18" s="27"/>
      <c r="PRY18" s="28"/>
      <c r="PRZ18" s="28"/>
      <c r="PSA18" s="27"/>
      <c r="PSB18" s="27"/>
      <c r="PSC18" s="25"/>
      <c r="PSD18" s="25"/>
      <c r="PSE18" s="25"/>
      <c r="PSF18" s="27"/>
      <c r="PSG18" s="28"/>
      <c r="PSH18" s="28"/>
      <c r="PSI18" s="27"/>
      <c r="PSJ18" s="27"/>
      <c r="PSK18" s="25"/>
      <c r="PSL18" s="25"/>
      <c r="PSM18" s="25"/>
      <c r="PSN18" s="27"/>
      <c r="PSO18" s="28"/>
      <c r="PSP18" s="28"/>
      <c r="PSQ18" s="27"/>
      <c r="PSR18" s="27"/>
      <c r="PSS18" s="25"/>
      <c r="PST18" s="25"/>
      <c r="PSU18" s="25"/>
      <c r="PSV18" s="27"/>
      <c r="PSW18" s="28"/>
      <c r="PSX18" s="28"/>
      <c r="PSY18" s="27"/>
      <c r="PSZ18" s="27"/>
      <c r="PTA18" s="25"/>
      <c r="PTB18" s="25"/>
      <c r="PTC18" s="25"/>
      <c r="PTD18" s="27"/>
      <c r="PTE18" s="28"/>
      <c r="PTF18" s="28"/>
      <c r="PTG18" s="27"/>
      <c r="PTH18" s="27"/>
      <c r="PTI18" s="25"/>
      <c r="PTJ18" s="25"/>
      <c r="PTK18" s="25"/>
      <c r="PTL18" s="27"/>
      <c r="PTM18" s="28"/>
      <c r="PTN18" s="28"/>
      <c r="PTO18" s="27"/>
      <c r="PTP18" s="27"/>
      <c r="PTQ18" s="25"/>
      <c r="PTR18" s="25"/>
      <c r="PTS18" s="25"/>
      <c r="PTT18" s="27"/>
      <c r="PTU18" s="28"/>
      <c r="PTV18" s="28"/>
      <c r="PTW18" s="27"/>
      <c r="PTX18" s="27"/>
      <c r="PTY18" s="25"/>
      <c r="PTZ18" s="25"/>
      <c r="PUA18" s="25"/>
      <c r="PUB18" s="27"/>
      <c r="PUC18" s="28"/>
      <c r="PUD18" s="28"/>
      <c r="PUE18" s="27"/>
      <c r="PUF18" s="27"/>
      <c r="PUG18" s="25"/>
      <c r="PUH18" s="25"/>
      <c r="PUI18" s="25"/>
      <c r="PUJ18" s="27"/>
      <c r="PUK18" s="28"/>
      <c r="PUL18" s="28"/>
      <c r="PUM18" s="27"/>
      <c r="PUN18" s="27"/>
      <c r="PUO18" s="25"/>
      <c r="PUP18" s="25"/>
      <c r="PUQ18" s="25"/>
      <c r="PUR18" s="27"/>
      <c r="PUS18" s="28"/>
      <c r="PUT18" s="28"/>
      <c r="PUU18" s="27"/>
      <c r="PUV18" s="27"/>
      <c r="PUW18" s="25"/>
      <c r="PUX18" s="25"/>
      <c r="PUY18" s="25"/>
      <c r="PUZ18" s="27"/>
      <c r="PVA18" s="28"/>
      <c r="PVB18" s="28"/>
      <c r="PVC18" s="27"/>
      <c r="PVD18" s="27"/>
      <c r="PVE18" s="25"/>
      <c r="PVF18" s="25"/>
      <c r="PVG18" s="25"/>
      <c r="PVH18" s="27"/>
      <c r="PVI18" s="28"/>
      <c r="PVJ18" s="28"/>
      <c r="PVK18" s="27"/>
      <c r="PVL18" s="27"/>
      <c r="PVM18" s="25"/>
      <c r="PVN18" s="25"/>
      <c r="PVO18" s="25"/>
      <c r="PVP18" s="27"/>
      <c r="PVQ18" s="28"/>
      <c r="PVR18" s="28"/>
      <c r="PVS18" s="27"/>
      <c r="PVT18" s="27"/>
      <c r="PVU18" s="25"/>
      <c r="PVV18" s="25"/>
      <c r="PVW18" s="25"/>
      <c r="PVX18" s="27"/>
      <c r="PVY18" s="28"/>
      <c r="PVZ18" s="28"/>
      <c r="PWA18" s="27"/>
      <c r="PWB18" s="27"/>
      <c r="PWC18" s="25"/>
      <c r="PWD18" s="25"/>
      <c r="PWE18" s="25"/>
      <c r="PWF18" s="27"/>
      <c r="PWG18" s="28"/>
      <c r="PWH18" s="28"/>
      <c r="PWI18" s="27"/>
      <c r="PWJ18" s="27"/>
      <c r="PWK18" s="25"/>
      <c r="PWL18" s="25"/>
      <c r="PWM18" s="25"/>
      <c r="PWN18" s="27"/>
      <c r="PWO18" s="28"/>
      <c r="PWP18" s="28"/>
      <c r="PWQ18" s="27"/>
      <c r="PWR18" s="27"/>
      <c r="PWS18" s="25"/>
      <c r="PWT18" s="25"/>
      <c r="PWU18" s="25"/>
      <c r="PWV18" s="27"/>
      <c r="PWW18" s="28"/>
      <c r="PWX18" s="28"/>
      <c r="PWY18" s="27"/>
      <c r="PWZ18" s="27"/>
      <c r="PXA18" s="25"/>
      <c r="PXB18" s="25"/>
      <c r="PXC18" s="25"/>
      <c r="PXD18" s="27"/>
      <c r="PXE18" s="28"/>
      <c r="PXF18" s="28"/>
      <c r="PXG18" s="27"/>
      <c r="PXH18" s="27"/>
      <c r="PXI18" s="25"/>
      <c r="PXJ18" s="25"/>
      <c r="PXK18" s="25"/>
      <c r="PXL18" s="27"/>
      <c r="PXM18" s="28"/>
      <c r="PXN18" s="28"/>
      <c r="PXO18" s="27"/>
      <c r="PXP18" s="27"/>
      <c r="PXQ18" s="25"/>
      <c r="PXR18" s="25"/>
      <c r="PXS18" s="25"/>
      <c r="PXT18" s="27"/>
      <c r="PXU18" s="28"/>
      <c r="PXV18" s="28"/>
      <c r="PXW18" s="27"/>
      <c r="PXX18" s="27"/>
      <c r="PXY18" s="25"/>
      <c r="PXZ18" s="25"/>
      <c r="PYA18" s="25"/>
      <c r="PYB18" s="27"/>
      <c r="PYC18" s="28"/>
      <c r="PYD18" s="28"/>
      <c r="PYE18" s="27"/>
      <c r="PYF18" s="27"/>
      <c r="PYG18" s="25"/>
      <c r="PYH18" s="25"/>
      <c r="PYI18" s="25"/>
      <c r="PYJ18" s="27"/>
      <c r="PYK18" s="28"/>
      <c r="PYL18" s="28"/>
      <c r="PYM18" s="27"/>
      <c r="PYN18" s="27"/>
      <c r="PYO18" s="25"/>
      <c r="PYP18" s="25"/>
      <c r="PYQ18" s="25"/>
      <c r="PYR18" s="27"/>
      <c r="PYS18" s="28"/>
      <c r="PYT18" s="28"/>
      <c r="PYU18" s="27"/>
      <c r="PYV18" s="27"/>
      <c r="PYW18" s="25"/>
      <c r="PYX18" s="25"/>
      <c r="PYY18" s="25"/>
      <c r="PYZ18" s="27"/>
      <c r="PZA18" s="28"/>
      <c r="PZB18" s="28"/>
      <c r="PZC18" s="27"/>
      <c r="PZD18" s="27"/>
      <c r="PZE18" s="25"/>
      <c r="PZF18" s="25"/>
      <c r="PZG18" s="25"/>
      <c r="PZH18" s="27"/>
      <c r="PZI18" s="28"/>
      <c r="PZJ18" s="28"/>
      <c r="PZK18" s="27"/>
      <c r="PZL18" s="27"/>
      <c r="PZM18" s="25"/>
      <c r="PZN18" s="25"/>
      <c r="PZO18" s="25"/>
      <c r="PZP18" s="27"/>
      <c r="PZQ18" s="28"/>
      <c r="PZR18" s="28"/>
      <c r="PZS18" s="27"/>
      <c r="PZT18" s="27"/>
      <c r="PZU18" s="25"/>
      <c r="PZV18" s="25"/>
      <c r="PZW18" s="25"/>
      <c r="PZX18" s="27"/>
      <c r="PZY18" s="28"/>
      <c r="PZZ18" s="28"/>
      <c r="QAA18" s="27"/>
      <c r="QAB18" s="27"/>
      <c r="QAC18" s="25"/>
      <c r="QAD18" s="25"/>
      <c r="QAE18" s="25"/>
      <c r="QAF18" s="27"/>
      <c r="QAG18" s="28"/>
      <c r="QAH18" s="28"/>
      <c r="QAI18" s="27"/>
      <c r="QAJ18" s="27"/>
      <c r="QAK18" s="25"/>
      <c r="QAL18" s="25"/>
      <c r="QAM18" s="25"/>
      <c r="QAN18" s="27"/>
      <c r="QAO18" s="28"/>
      <c r="QAP18" s="28"/>
      <c r="QAQ18" s="27"/>
      <c r="QAR18" s="27"/>
      <c r="QAS18" s="25"/>
      <c r="QAT18" s="25"/>
      <c r="QAU18" s="25"/>
      <c r="QAV18" s="27"/>
      <c r="QAW18" s="28"/>
      <c r="QAX18" s="28"/>
      <c r="QAY18" s="27"/>
      <c r="QAZ18" s="27"/>
      <c r="QBA18" s="25"/>
      <c r="QBB18" s="25"/>
      <c r="QBC18" s="25"/>
      <c r="QBD18" s="27"/>
      <c r="QBE18" s="28"/>
      <c r="QBF18" s="28"/>
      <c r="QBG18" s="27"/>
      <c r="QBH18" s="27"/>
      <c r="QBI18" s="25"/>
      <c r="QBJ18" s="25"/>
      <c r="QBK18" s="25"/>
      <c r="QBL18" s="27"/>
      <c r="QBM18" s="28"/>
      <c r="QBN18" s="28"/>
      <c r="QBO18" s="27"/>
      <c r="QBP18" s="27"/>
      <c r="QBQ18" s="25"/>
      <c r="QBR18" s="25"/>
      <c r="QBS18" s="25"/>
      <c r="QBT18" s="27"/>
      <c r="QBU18" s="28"/>
      <c r="QBV18" s="28"/>
      <c r="QBW18" s="27"/>
      <c r="QBX18" s="27"/>
      <c r="QBY18" s="25"/>
      <c r="QBZ18" s="25"/>
      <c r="QCA18" s="25"/>
      <c r="QCB18" s="27"/>
      <c r="QCC18" s="28"/>
      <c r="QCD18" s="28"/>
      <c r="QCE18" s="27"/>
      <c r="QCF18" s="27"/>
      <c r="QCG18" s="25"/>
      <c r="QCH18" s="25"/>
      <c r="QCI18" s="25"/>
      <c r="QCJ18" s="27"/>
      <c r="QCK18" s="28"/>
      <c r="QCL18" s="28"/>
      <c r="QCM18" s="27"/>
      <c r="QCN18" s="27"/>
      <c r="QCO18" s="25"/>
      <c r="QCP18" s="25"/>
      <c r="QCQ18" s="25"/>
      <c r="QCR18" s="27"/>
      <c r="QCS18" s="28"/>
      <c r="QCT18" s="28"/>
      <c r="QCU18" s="27"/>
      <c r="QCV18" s="27"/>
      <c r="QCW18" s="25"/>
      <c r="QCX18" s="25"/>
      <c r="QCY18" s="25"/>
      <c r="QCZ18" s="27"/>
      <c r="QDA18" s="28"/>
      <c r="QDB18" s="28"/>
      <c r="QDC18" s="27"/>
      <c r="QDD18" s="27"/>
      <c r="QDE18" s="25"/>
      <c r="QDF18" s="25"/>
      <c r="QDG18" s="25"/>
      <c r="QDH18" s="27"/>
      <c r="QDI18" s="28"/>
      <c r="QDJ18" s="28"/>
      <c r="QDK18" s="27"/>
      <c r="QDL18" s="27"/>
      <c r="QDM18" s="25"/>
      <c r="QDN18" s="25"/>
      <c r="QDO18" s="25"/>
      <c r="QDP18" s="27"/>
      <c r="QDQ18" s="28"/>
      <c r="QDR18" s="28"/>
      <c r="QDS18" s="27"/>
      <c r="QDT18" s="27"/>
      <c r="QDU18" s="25"/>
      <c r="QDV18" s="25"/>
      <c r="QDW18" s="25"/>
      <c r="QDX18" s="27"/>
      <c r="QDY18" s="28"/>
      <c r="QDZ18" s="28"/>
      <c r="QEA18" s="27"/>
      <c r="QEB18" s="27"/>
      <c r="QEC18" s="25"/>
      <c r="QED18" s="25"/>
      <c r="QEE18" s="25"/>
      <c r="QEF18" s="27"/>
      <c r="QEG18" s="28"/>
      <c r="QEH18" s="28"/>
      <c r="QEI18" s="27"/>
      <c r="QEJ18" s="27"/>
      <c r="QEK18" s="25"/>
      <c r="QEL18" s="25"/>
      <c r="QEM18" s="25"/>
      <c r="QEN18" s="27"/>
      <c r="QEO18" s="28"/>
      <c r="QEP18" s="28"/>
      <c r="QEQ18" s="27"/>
      <c r="QER18" s="27"/>
      <c r="QES18" s="25"/>
      <c r="QET18" s="25"/>
      <c r="QEU18" s="25"/>
      <c r="QEV18" s="27"/>
      <c r="QEW18" s="28"/>
      <c r="QEX18" s="28"/>
      <c r="QEY18" s="27"/>
      <c r="QEZ18" s="27"/>
      <c r="QFA18" s="25"/>
      <c r="QFB18" s="25"/>
      <c r="QFC18" s="25"/>
      <c r="QFD18" s="27"/>
      <c r="QFE18" s="28"/>
      <c r="QFF18" s="28"/>
      <c r="QFG18" s="27"/>
      <c r="QFH18" s="27"/>
      <c r="QFI18" s="25"/>
      <c r="QFJ18" s="25"/>
      <c r="QFK18" s="25"/>
      <c r="QFL18" s="27"/>
      <c r="QFM18" s="28"/>
      <c r="QFN18" s="28"/>
      <c r="QFO18" s="27"/>
      <c r="QFP18" s="27"/>
      <c r="QFQ18" s="25"/>
      <c r="QFR18" s="25"/>
      <c r="QFS18" s="25"/>
      <c r="QFT18" s="27"/>
      <c r="QFU18" s="28"/>
      <c r="QFV18" s="28"/>
      <c r="QFW18" s="27"/>
      <c r="QFX18" s="27"/>
      <c r="QFY18" s="25"/>
      <c r="QFZ18" s="25"/>
      <c r="QGA18" s="25"/>
      <c r="QGB18" s="27"/>
      <c r="QGC18" s="28"/>
      <c r="QGD18" s="28"/>
      <c r="QGE18" s="27"/>
      <c r="QGF18" s="27"/>
      <c r="QGG18" s="25"/>
      <c r="QGH18" s="25"/>
      <c r="QGI18" s="25"/>
      <c r="QGJ18" s="27"/>
      <c r="QGK18" s="28"/>
      <c r="QGL18" s="28"/>
      <c r="QGM18" s="27"/>
      <c r="QGN18" s="27"/>
      <c r="QGO18" s="25"/>
      <c r="QGP18" s="25"/>
      <c r="QGQ18" s="25"/>
      <c r="QGR18" s="27"/>
      <c r="QGS18" s="28"/>
      <c r="QGT18" s="28"/>
      <c r="QGU18" s="27"/>
      <c r="QGV18" s="27"/>
      <c r="QGW18" s="25"/>
      <c r="QGX18" s="25"/>
      <c r="QGY18" s="25"/>
      <c r="QGZ18" s="27"/>
      <c r="QHA18" s="28"/>
      <c r="QHB18" s="28"/>
      <c r="QHC18" s="27"/>
      <c r="QHD18" s="27"/>
      <c r="QHE18" s="25"/>
      <c r="QHF18" s="25"/>
      <c r="QHG18" s="25"/>
      <c r="QHH18" s="27"/>
      <c r="QHI18" s="28"/>
      <c r="QHJ18" s="28"/>
      <c r="QHK18" s="27"/>
      <c r="QHL18" s="27"/>
      <c r="QHM18" s="25"/>
      <c r="QHN18" s="25"/>
      <c r="QHO18" s="25"/>
      <c r="QHP18" s="27"/>
      <c r="QHQ18" s="28"/>
      <c r="QHR18" s="28"/>
      <c r="QHS18" s="27"/>
      <c r="QHT18" s="27"/>
      <c r="QHU18" s="25"/>
      <c r="QHV18" s="25"/>
      <c r="QHW18" s="25"/>
      <c r="QHX18" s="27"/>
      <c r="QHY18" s="28"/>
      <c r="QHZ18" s="28"/>
      <c r="QIA18" s="27"/>
      <c r="QIB18" s="27"/>
      <c r="QIC18" s="25"/>
      <c r="QID18" s="25"/>
      <c r="QIE18" s="25"/>
      <c r="QIF18" s="27"/>
      <c r="QIG18" s="28"/>
      <c r="QIH18" s="28"/>
      <c r="QII18" s="27"/>
      <c r="QIJ18" s="27"/>
      <c r="QIK18" s="25"/>
      <c r="QIL18" s="25"/>
      <c r="QIM18" s="25"/>
      <c r="QIN18" s="27"/>
      <c r="QIO18" s="28"/>
      <c r="QIP18" s="28"/>
      <c r="QIQ18" s="27"/>
      <c r="QIR18" s="27"/>
      <c r="QIS18" s="25"/>
      <c r="QIT18" s="25"/>
      <c r="QIU18" s="25"/>
      <c r="QIV18" s="27"/>
      <c r="QIW18" s="28"/>
      <c r="QIX18" s="28"/>
      <c r="QIY18" s="27"/>
      <c r="QIZ18" s="27"/>
      <c r="QJA18" s="25"/>
      <c r="QJB18" s="25"/>
      <c r="QJC18" s="25"/>
      <c r="QJD18" s="27"/>
      <c r="QJE18" s="28"/>
      <c r="QJF18" s="28"/>
      <c r="QJG18" s="27"/>
      <c r="QJH18" s="27"/>
      <c r="QJI18" s="25"/>
      <c r="QJJ18" s="25"/>
      <c r="QJK18" s="25"/>
      <c r="QJL18" s="27"/>
      <c r="QJM18" s="28"/>
      <c r="QJN18" s="28"/>
      <c r="QJO18" s="27"/>
      <c r="QJP18" s="27"/>
      <c r="QJQ18" s="25"/>
      <c r="QJR18" s="25"/>
      <c r="QJS18" s="25"/>
      <c r="QJT18" s="27"/>
      <c r="QJU18" s="28"/>
      <c r="QJV18" s="28"/>
      <c r="QJW18" s="27"/>
      <c r="QJX18" s="27"/>
      <c r="QJY18" s="25"/>
      <c r="QJZ18" s="25"/>
      <c r="QKA18" s="25"/>
      <c r="QKB18" s="27"/>
      <c r="QKC18" s="28"/>
      <c r="QKD18" s="28"/>
      <c r="QKE18" s="27"/>
      <c r="QKF18" s="27"/>
      <c r="QKG18" s="25"/>
      <c r="QKH18" s="25"/>
      <c r="QKI18" s="25"/>
      <c r="QKJ18" s="27"/>
      <c r="QKK18" s="28"/>
      <c r="QKL18" s="28"/>
      <c r="QKM18" s="27"/>
      <c r="QKN18" s="27"/>
      <c r="QKO18" s="25"/>
      <c r="QKP18" s="25"/>
      <c r="QKQ18" s="25"/>
      <c r="QKR18" s="27"/>
      <c r="QKS18" s="28"/>
      <c r="QKT18" s="28"/>
      <c r="QKU18" s="27"/>
      <c r="QKV18" s="27"/>
      <c r="QKW18" s="25"/>
      <c r="QKX18" s="25"/>
      <c r="QKY18" s="25"/>
      <c r="QKZ18" s="27"/>
      <c r="QLA18" s="28"/>
      <c r="QLB18" s="28"/>
      <c r="QLC18" s="27"/>
      <c r="QLD18" s="27"/>
      <c r="QLE18" s="25"/>
      <c r="QLF18" s="25"/>
      <c r="QLG18" s="25"/>
      <c r="QLH18" s="27"/>
      <c r="QLI18" s="28"/>
      <c r="QLJ18" s="28"/>
      <c r="QLK18" s="27"/>
      <c r="QLL18" s="27"/>
      <c r="QLM18" s="25"/>
      <c r="QLN18" s="25"/>
      <c r="QLO18" s="25"/>
      <c r="QLP18" s="27"/>
      <c r="QLQ18" s="28"/>
      <c r="QLR18" s="28"/>
      <c r="QLS18" s="27"/>
      <c r="QLT18" s="27"/>
      <c r="QLU18" s="25"/>
      <c r="QLV18" s="25"/>
      <c r="QLW18" s="25"/>
      <c r="QLX18" s="27"/>
      <c r="QLY18" s="28"/>
      <c r="QLZ18" s="28"/>
      <c r="QMA18" s="27"/>
      <c r="QMB18" s="27"/>
      <c r="QMC18" s="25"/>
      <c r="QMD18" s="25"/>
      <c r="QME18" s="25"/>
      <c r="QMF18" s="27"/>
      <c r="QMG18" s="28"/>
      <c r="QMH18" s="28"/>
      <c r="QMI18" s="27"/>
      <c r="QMJ18" s="27"/>
      <c r="QMK18" s="25"/>
      <c r="QML18" s="25"/>
      <c r="QMM18" s="25"/>
      <c r="QMN18" s="27"/>
      <c r="QMO18" s="28"/>
      <c r="QMP18" s="28"/>
      <c r="QMQ18" s="27"/>
      <c r="QMR18" s="27"/>
      <c r="QMS18" s="25"/>
      <c r="QMT18" s="25"/>
      <c r="QMU18" s="25"/>
      <c r="QMV18" s="27"/>
      <c r="QMW18" s="28"/>
      <c r="QMX18" s="28"/>
      <c r="QMY18" s="27"/>
      <c r="QMZ18" s="27"/>
      <c r="QNA18" s="25"/>
      <c r="QNB18" s="25"/>
      <c r="QNC18" s="25"/>
      <c r="QND18" s="27"/>
      <c r="QNE18" s="28"/>
      <c r="QNF18" s="28"/>
      <c r="QNG18" s="27"/>
      <c r="QNH18" s="27"/>
      <c r="QNI18" s="25"/>
      <c r="QNJ18" s="25"/>
      <c r="QNK18" s="25"/>
      <c r="QNL18" s="27"/>
      <c r="QNM18" s="28"/>
      <c r="QNN18" s="28"/>
      <c r="QNO18" s="27"/>
      <c r="QNP18" s="27"/>
      <c r="QNQ18" s="25"/>
      <c r="QNR18" s="25"/>
      <c r="QNS18" s="25"/>
      <c r="QNT18" s="27"/>
      <c r="QNU18" s="28"/>
      <c r="QNV18" s="28"/>
      <c r="QNW18" s="27"/>
      <c r="QNX18" s="27"/>
      <c r="QNY18" s="25"/>
      <c r="QNZ18" s="25"/>
      <c r="QOA18" s="25"/>
      <c r="QOB18" s="27"/>
      <c r="QOC18" s="28"/>
      <c r="QOD18" s="28"/>
      <c r="QOE18" s="27"/>
      <c r="QOF18" s="27"/>
      <c r="QOG18" s="25"/>
      <c r="QOH18" s="25"/>
      <c r="QOI18" s="25"/>
      <c r="QOJ18" s="27"/>
      <c r="QOK18" s="28"/>
      <c r="QOL18" s="28"/>
      <c r="QOM18" s="27"/>
      <c r="QON18" s="27"/>
      <c r="QOO18" s="25"/>
      <c r="QOP18" s="25"/>
      <c r="QOQ18" s="25"/>
      <c r="QOR18" s="27"/>
      <c r="QOS18" s="28"/>
      <c r="QOT18" s="28"/>
      <c r="QOU18" s="27"/>
      <c r="QOV18" s="27"/>
      <c r="QOW18" s="25"/>
      <c r="QOX18" s="25"/>
      <c r="QOY18" s="25"/>
      <c r="QOZ18" s="27"/>
      <c r="QPA18" s="28"/>
      <c r="QPB18" s="28"/>
      <c r="QPC18" s="27"/>
      <c r="QPD18" s="27"/>
      <c r="QPE18" s="25"/>
      <c r="QPF18" s="25"/>
      <c r="QPG18" s="25"/>
      <c r="QPH18" s="27"/>
      <c r="QPI18" s="28"/>
      <c r="QPJ18" s="28"/>
      <c r="QPK18" s="27"/>
      <c r="QPL18" s="27"/>
      <c r="QPM18" s="25"/>
      <c r="QPN18" s="25"/>
      <c r="QPO18" s="25"/>
      <c r="QPP18" s="27"/>
      <c r="QPQ18" s="28"/>
      <c r="QPR18" s="28"/>
      <c r="QPS18" s="27"/>
      <c r="QPT18" s="27"/>
      <c r="QPU18" s="25"/>
      <c r="QPV18" s="25"/>
      <c r="QPW18" s="25"/>
      <c r="QPX18" s="27"/>
      <c r="QPY18" s="28"/>
      <c r="QPZ18" s="28"/>
      <c r="QQA18" s="27"/>
      <c r="QQB18" s="27"/>
      <c r="QQC18" s="25"/>
      <c r="QQD18" s="25"/>
      <c r="QQE18" s="25"/>
      <c r="QQF18" s="27"/>
      <c r="QQG18" s="28"/>
      <c r="QQH18" s="28"/>
      <c r="QQI18" s="27"/>
      <c r="QQJ18" s="27"/>
      <c r="QQK18" s="25"/>
      <c r="QQL18" s="25"/>
      <c r="QQM18" s="25"/>
      <c r="QQN18" s="27"/>
      <c r="QQO18" s="28"/>
      <c r="QQP18" s="28"/>
      <c r="QQQ18" s="27"/>
      <c r="QQR18" s="27"/>
      <c r="QQS18" s="25"/>
      <c r="QQT18" s="25"/>
      <c r="QQU18" s="25"/>
      <c r="QQV18" s="27"/>
      <c r="QQW18" s="28"/>
      <c r="QQX18" s="28"/>
      <c r="QQY18" s="27"/>
      <c r="QQZ18" s="27"/>
      <c r="QRA18" s="25"/>
      <c r="QRB18" s="25"/>
      <c r="QRC18" s="25"/>
      <c r="QRD18" s="27"/>
      <c r="QRE18" s="28"/>
      <c r="QRF18" s="28"/>
      <c r="QRG18" s="27"/>
      <c r="QRH18" s="27"/>
      <c r="QRI18" s="25"/>
      <c r="QRJ18" s="25"/>
      <c r="QRK18" s="25"/>
      <c r="QRL18" s="27"/>
      <c r="QRM18" s="28"/>
      <c r="QRN18" s="28"/>
      <c r="QRO18" s="27"/>
      <c r="QRP18" s="27"/>
      <c r="QRQ18" s="25"/>
      <c r="QRR18" s="25"/>
      <c r="QRS18" s="25"/>
      <c r="QRT18" s="27"/>
      <c r="QRU18" s="28"/>
      <c r="QRV18" s="28"/>
      <c r="QRW18" s="27"/>
      <c r="QRX18" s="27"/>
      <c r="QRY18" s="25"/>
      <c r="QRZ18" s="25"/>
      <c r="QSA18" s="25"/>
      <c r="QSB18" s="27"/>
      <c r="QSC18" s="28"/>
      <c r="QSD18" s="28"/>
      <c r="QSE18" s="27"/>
      <c r="QSF18" s="27"/>
      <c r="QSG18" s="25"/>
      <c r="QSH18" s="25"/>
      <c r="QSI18" s="25"/>
      <c r="QSJ18" s="27"/>
      <c r="QSK18" s="28"/>
      <c r="QSL18" s="28"/>
      <c r="QSM18" s="27"/>
      <c r="QSN18" s="27"/>
      <c r="QSO18" s="25"/>
      <c r="QSP18" s="25"/>
      <c r="QSQ18" s="25"/>
      <c r="QSR18" s="27"/>
      <c r="QSS18" s="28"/>
      <c r="QST18" s="28"/>
      <c r="QSU18" s="27"/>
      <c r="QSV18" s="27"/>
      <c r="QSW18" s="25"/>
      <c r="QSX18" s="25"/>
      <c r="QSY18" s="25"/>
      <c r="QSZ18" s="27"/>
      <c r="QTA18" s="28"/>
      <c r="QTB18" s="28"/>
      <c r="QTC18" s="27"/>
      <c r="QTD18" s="27"/>
      <c r="QTE18" s="25"/>
      <c r="QTF18" s="25"/>
      <c r="QTG18" s="25"/>
      <c r="QTH18" s="27"/>
      <c r="QTI18" s="28"/>
      <c r="QTJ18" s="28"/>
      <c r="QTK18" s="27"/>
      <c r="QTL18" s="27"/>
      <c r="QTM18" s="25"/>
      <c r="QTN18" s="25"/>
      <c r="QTO18" s="25"/>
      <c r="QTP18" s="27"/>
      <c r="QTQ18" s="28"/>
      <c r="QTR18" s="28"/>
      <c r="QTS18" s="27"/>
      <c r="QTT18" s="27"/>
      <c r="QTU18" s="25"/>
      <c r="QTV18" s="25"/>
      <c r="QTW18" s="25"/>
      <c r="QTX18" s="27"/>
      <c r="QTY18" s="28"/>
      <c r="QTZ18" s="28"/>
      <c r="QUA18" s="27"/>
      <c r="QUB18" s="27"/>
      <c r="QUC18" s="25"/>
      <c r="QUD18" s="25"/>
      <c r="QUE18" s="25"/>
      <c r="QUF18" s="27"/>
      <c r="QUG18" s="28"/>
      <c r="QUH18" s="28"/>
      <c r="QUI18" s="27"/>
      <c r="QUJ18" s="27"/>
      <c r="QUK18" s="25"/>
      <c r="QUL18" s="25"/>
      <c r="QUM18" s="25"/>
      <c r="QUN18" s="27"/>
      <c r="QUO18" s="28"/>
      <c r="QUP18" s="28"/>
      <c r="QUQ18" s="27"/>
      <c r="QUR18" s="27"/>
      <c r="QUS18" s="25"/>
      <c r="QUT18" s="25"/>
      <c r="QUU18" s="25"/>
      <c r="QUV18" s="27"/>
      <c r="QUW18" s="28"/>
      <c r="QUX18" s="28"/>
      <c r="QUY18" s="27"/>
      <c r="QUZ18" s="27"/>
      <c r="QVA18" s="25"/>
      <c r="QVB18" s="25"/>
      <c r="QVC18" s="25"/>
      <c r="QVD18" s="27"/>
      <c r="QVE18" s="28"/>
      <c r="QVF18" s="28"/>
      <c r="QVG18" s="27"/>
      <c r="QVH18" s="27"/>
      <c r="QVI18" s="25"/>
      <c r="QVJ18" s="25"/>
      <c r="QVK18" s="25"/>
      <c r="QVL18" s="27"/>
      <c r="QVM18" s="28"/>
      <c r="QVN18" s="28"/>
      <c r="QVO18" s="27"/>
      <c r="QVP18" s="27"/>
      <c r="QVQ18" s="25"/>
      <c r="QVR18" s="25"/>
      <c r="QVS18" s="25"/>
      <c r="QVT18" s="27"/>
      <c r="QVU18" s="28"/>
      <c r="QVV18" s="28"/>
      <c r="QVW18" s="27"/>
      <c r="QVX18" s="27"/>
      <c r="QVY18" s="25"/>
      <c r="QVZ18" s="25"/>
      <c r="QWA18" s="25"/>
      <c r="QWB18" s="27"/>
      <c r="QWC18" s="28"/>
      <c r="QWD18" s="28"/>
      <c r="QWE18" s="27"/>
      <c r="QWF18" s="27"/>
      <c r="QWG18" s="25"/>
      <c r="QWH18" s="25"/>
      <c r="QWI18" s="25"/>
      <c r="QWJ18" s="27"/>
      <c r="QWK18" s="28"/>
      <c r="QWL18" s="28"/>
      <c r="QWM18" s="27"/>
      <c r="QWN18" s="27"/>
      <c r="QWO18" s="25"/>
      <c r="QWP18" s="25"/>
      <c r="QWQ18" s="25"/>
      <c r="QWR18" s="27"/>
      <c r="QWS18" s="28"/>
      <c r="QWT18" s="28"/>
      <c r="QWU18" s="27"/>
      <c r="QWV18" s="27"/>
      <c r="QWW18" s="25"/>
      <c r="QWX18" s="25"/>
      <c r="QWY18" s="25"/>
      <c r="QWZ18" s="27"/>
      <c r="QXA18" s="28"/>
      <c r="QXB18" s="28"/>
      <c r="QXC18" s="27"/>
      <c r="QXD18" s="27"/>
      <c r="QXE18" s="25"/>
      <c r="QXF18" s="25"/>
      <c r="QXG18" s="25"/>
      <c r="QXH18" s="27"/>
      <c r="QXI18" s="28"/>
      <c r="QXJ18" s="28"/>
      <c r="QXK18" s="27"/>
      <c r="QXL18" s="27"/>
      <c r="QXM18" s="25"/>
      <c r="QXN18" s="25"/>
      <c r="QXO18" s="25"/>
      <c r="QXP18" s="27"/>
      <c r="QXQ18" s="28"/>
      <c r="QXR18" s="28"/>
      <c r="QXS18" s="27"/>
      <c r="QXT18" s="27"/>
      <c r="QXU18" s="25"/>
      <c r="QXV18" s="25"/>
      <c r="QXW18" s="25"/>
      <c r="QXX18" s="27"/>
      <c r="QXY18" s="28"/>
      <c r="QXZ18" s="28"/>
      <c r="QYA18" s="27"/>
      <c r="QYB18" s="27"/>
      <c r="QYC18" s="25"/>
      <c r="QYD18" s="25"/>
      <c r="QYE18" s="25"/>
      <c r="QYF18" s="27"/>
      <c r="QYG18" s="28"/>
      <c r="QYH18" s="28"/>
      <c r="QYI18" s="27"/>
      <c r="QYJ18" s="27"/>
      <c r="QYK18" s="25"/>
      <c r="QYL18" s="25"/>
      <c r="QYM18" s="25"/>
      <c r="QYN18" s="27"/>
      <c r="QYO18" s="28"/>
      <c r="QYP18" s="28"/>
      <c r="QYQ18" s="27"/>
      <c r="QYR18" s="27"/>
      <c r="QYS18" s="25"/>
      <c r="QYT18" s="25"/>
      <c r="QYU18" s="25"/>
      <c r="QYV18" s="27"/>
      <c r="QYW18" s="28"/>
      <c r="QYX18" s="28"/>
      <c r="QYY18" s="27"/>
      <c r="QYZ18" s="27"/>
      <c r="QZA18" s="25"/>
      <c r="QZB18" s="25"/>
      <c r="QZC18" s="25"/>
      <c r="QZD18" s="27"/>
      <c r="QZE18" s="28"/>
      <c r="QZF18" s="28"/>
      <c r="QZG18" s="27"/>
      <c r="QZH18" s="27"/>
      <c r="QZI18" s="25"/>
      <c r="QZJ18" s="25"/>
      <c r="QZK18" s="25"/>
      <c r="QZL18" s="27"/>
      <c r="QZM18" s="28"/>
      <c r="QZN18" s="28"/>
      <c r="QZO18" s="27"/>
      <c r="QZP18" s="27"/>
      <c r="QZQ18" s="25"/>
      <c r="QZR18" s="25"/>
      <c r="QZS18" s="25"/>
      <c r="QZT18" s="27"/>
      <c r="QZU18" s="28"/>
      <c r="QZV18" s="28"/>
      <c r="QZW18" s="27"/>
      <c r="QZX18" s="27"/>
      <c r="QZY18" s="25"/>
      <c r="QZZ18" s="25"/>
      <c r="RAA18" s="25"/>
      <c r="RAB18" s="27"/>
      <c r="RAC18" s="28"/>
      <c r="RAD18" s="28"/>
      <c r="RAE18" s="27"/>
      <c r="RAF18" s="27"/>
      <c r="RAG18" s="25"/>
      <c r="RAH18" s="25"/>
      <c r="RAI18" s="25"/>
      <c r="RAJ18" s="27"/>
      <c r="RAK18" s="28"/>
      <c r="RAL18" s="28"/>
      <c r="RAM18" s="27"/>
      <c r="RAN18" s="27"/>
      <c r="RAO18" s="25"/>
      <c r="RAP18" s="25"/>
      <c r="RAQ18" s="25"/>
      <c r="RAR18" s="27"/>
      <c r="RAS18" s="28"/>
      <c r="RAT18" s="28"/>
      <c r="RAU18" s="27"/>
      <c r="RAV18" s="27"/>
      <c r="RAW18" s="25"/>
      <c r="RAX18" s="25"/>
      <c r="RAY18" s="25"/>
      <c r="RAZ18" s="27"/>
      <c r="RBA18" s="28"/>
      <c r="RBB18" s="28"/>
      <c r="RBC18" s="27"/>
      <c r="RBD18" s="27"/>
      <c r="RBE18" s="25"/>
      <c r="RBF18" s="25"/>
      <c r="RBG18" s="25"/>
      <c r="RBH18" s="27"/>
      <c r="RBI18" s="28"/>
      <c r="RBJ18" s="28"/>
      <c r="RBK18" s="27"/>
      <c r="RBL18" s="27"/>
      <c r="RBM18" s="25"/>
      <c r="RBN18" s="25"/>
      <c r="RBO18" s="25"/>
      <c r="RBP18" s="27"/>
      <c r="RBQ18" s="28"/>
      <c r="RBR18" s="28"/>
      <c r="RBS18" s="27"/>
      <c r="RBT18" s="27"/>
      <c r="RBU18" s="25"/>
      <c r="RBV18" s="25"/>
      <c r="RBW18" s="25"/>
      <c r="RBX18" s="27"/>
      <c r="RBY18" s="28"/>
      <c r="RBZ18" s="28"/>
      <c r="RCA18" s="27"/>
      <c r="RCB18" s="27"/>
      <c r="RCC18" s="25"/>
      <c r="RCD18" s="25"/>
      <c r="RCE18" s="25"/>
      <c r="RCF18" s="27"/>
      <c r="RCG18" s="28"/>
      <c r="RCH18" s="28"/>
      <c r="RCI18" s="27"/>
      <c r="RCJ18" s="27"/>
      <c r="RCK18" s="25"/>
      <c r="RCL18" s="25"/>
      <c r="RCM18" s="25"/>
      <c r="RCN18" s="27"/>
      <c r="RCO18" s="28"/>
      <c r="RCP18" s="28"/>
      <c r="RCQ18" s="27"/>
      <c r="RCR18" s="27"/>
      <c r="RCS18" s="25"/>
      <c r="RCT18" s="25"/>
      <c r="RCU18" s="25"/>
      <c r="RCV18" s="27"/>
      <c r="RCW18" s="28"/>
      <c r="RCX18" s="28"/>
      <c r="RCY18" s="27"/>
      <c r="RCZ18" s="27"/>
      <c r="RDA18" s="25"/>
      <c r="RDB18" s="25"/>
      <c r="RDC18" s="25"/>
      <c r="RDD18" s="27"/>
      <c r="RDE18" s="28"/>
      <c r="RDF18" s="28"/>
      <c r="RDG18" s="27"/>
      <c r="RDH18" s="27"/>
      <c r="RDI18" s="25"/>
      <c r="RDJ18" s="25"/>
      <c r="RDK18" s="25"/>
      <c r="RDL18" s="27"/>
      <c r="RDM18" s="28"/>
      <c r="RDN18" s="28"/>
      <c r="RDO18" s="27"/>
      <c r="RDP18" s="27"/>
      <c r="RDQ18" s="25"/>
      <c r="RDR18" s="25"/>
      <c r="RDS18" s="25"/>
      <c r="RDT18" s="27"/>
      <c r="RDU18" s="28"/>
      <c r="RDV18" s="28"/>
      <c r="RDW18" s="27"/>
      <c r="RDX18" s="27"/>
      <c r="RDY18" s="25"/>
      <c r="RDZ18" s="25"/>
      <c r="REA18" s="25"/>
      <c r="REB18" s="27"/>
      <c r="REC18" s="28"/>
      <c r="RED18" s="28"/>
      <c r="REE18" s="27"/>
      <c r="REF18" s="27"/>
      <c r="REG18" s="25"/>
      <c r="REH18" s="25"/>
      <c r="REI18" s="25"/>
      <c r="REJ18" s="27"/>
      <c r="REK18" s="28"/>
      <c r="REL18" s="28"/>
      <c r="REM18" s="27"/>
      <c r="REN18" s="27"/>
      <c r="REO18" s="25"/>
      <c r="REP18" s="25"/>
      <c r="REQ18" s="25"/>
      <c r="RER18" s="27"/>
      <c r="RES18" s="28"/>
      <c r="RET18" s="28"/>
      <c r="REU18" s="27"/>
      <c r="REV18" s="27"/>
      <c r="REW18" s="25"/>
      <c r="REX18" s="25"/>
      <c r="REY18" s="25"/>
      <c r="REZ18" s="27"/>
      <c r="RFA18" s="28"/>
      <c r="RFB18" s="28"/>
      <c r="RFC18" s="27"/>
      <c r="RFD18" s="27"/>
      <c r="RFE18" s="25"/>
      <c r="RFF18" s="25"/>
      <c r="RFG18" s="25"/>
      <c r="RFH18" s="27"/>
      <c r="RFI18" s="28"/>
      <c r="RFJ18" s="28"/>
      <c r="RFK18" s="27"/>
      <c r="RFL18" s="27"/>
      <c r="RFM18" s="25"/>
      <c r="RFN18" s="25"/>
      <c r="RFO18" s="25"/>
      <c r="RFP18" s="27"/>
      <c r="RFQ18" s="28"/>
      <c r="RFR18" s="28"/>
      <c r="RFS18" s="27"/>
      <c r="RFT18" s="27"/>
      <c r="RFU18" s="25"/>
      <c r="RFV18" s="25"/>
      <c r="RFW18" s="25"/>
      <c r="RFX18" s="27"/>
      <c r="RFY18" s="28"/>
      <c r="RFZ18" s="28"/>
      <c r="RGA18" s="27"/>
      <c r="RGB18" s="27"/>
      <c r="RGC18" s="25"/>
      <c r="RGD18" s="25"/>
      <c r="RGE18" s="25"/>
      <c r="RGF18" s="27"/>
      <c r="RGG18" s="28"/>
      <c r="RGH18" s="28"/>
      <c r="RGI18" s="27"/>
      <c r="RGJ18" s="27"/>
      <c r="RGK18" s="25"/>
      <c r="RGL18" s="25"/>
      <c r="RGM18" s="25"/>
      <c r="RGN18" s="27"/>
      <c r="RGO18" s="28"/>
      <c r="RGP18" s="28"/>
      <c r="RGQ18" s="27"/>
      <c r="RGR18" s="27"/>
      <c r="RGS18" s="25"/>
      <c r="RGT18" s="25"/>
      <c r="RGU18" s="25"/>
      <c r="RGV18" s="27"/>
      <c r="RGW18" s="28"/>
      <c r="RGX18" s="28"/>
      <c r="RGY18" s="27"/>
      <c r="RGZ18" s="27"/>
      <c r="RHA18" s="25"/>
      <c r="RHB18" s="25"/>
      <c r="RHC18" s="25"/>
      <c r="RHD18" s="27"/>
      <c r="RHE18" s="28"/>
      <c r="RHF18" s="28"/>
      <c r="RHG18" s="27"/>
      <c r="RHH18" s="27"/>
      <c r="RHI18" s="25"/>
      <c r="RHJ18" s="25"/>
      <c r="RHK18" s="25"/>
      <c r="RHL18" s="27"/>
      <c r="RHM18" s="28"/>
      <c r="RHN18" s="28"/>
      <c r="RHO18" s="27"/>
      <c r="RHP18" s="27"/>
      <c r="RHQ18" s="25"/>
      <c r="RHR18" s="25"/>
      <c r="RHS18" s="25"/>
      <c r="RHT18" s="27"/>
      <c r="RHU18" s="28"/>
      <c r="RHV18" s="28"/>
      <c r="RHW18" s="27"/>
      <c r="RHX18" s="27"/>
      <c r="RHY18" s="25"/>
      <c r="RHZ18" s="25"/>
      <c r="RIA18" s="25"/>
      <c r="RIB18" s="27"/>
      <c r="RIC18" s="28"/>
      <c r="RID18" s="28"/>
      <c r="RIE18" s="27"/>
      <c r="RIF18" s="27"/>
      <c r="RIG18" s="25"/>
      <c r="RIH18" s="25"/>
      <c r="RII18" s="25"/>
      <c r="RIJ18" s="27"/>
      <c r="RIK18" s="28"/>
      <c r="RIL18" s="28"/>
      <c r="RIM18" s="27"/>
      <c r="RIN18" s="27"/>
      <c r="RIO18" s="25"/>
      <c r="RIP18" s="25"/>
      <c r="RIQ18" s="25"/>
      <c r="RIR18" s="27"/>
      <c r="RIS18" s="28"/>
      <c r="RIT18" s="28"/>
      <c r="RIU18" s="27"/>
      <c r="RIV18" s="27"/>
      <c r="RIW18" s="25"/>
      <c r="RIX18" s="25"/>
      <c r="RIY18" s="25"/>
      <c r="RIZ18" s="27"/>
      <c r="RJA18" s="28"/>
      <c r="RJB18" s="28"/>
      <c r="RJC18" s="27"/>
      <c r="RJD18" s="27"/>
      <c r="RJE18" s="25"/>
      <c r="RJF18" s="25"/>
      <c r="RJG18" s="25"/>
      <c r="RJH18" s="27"/>
      <c r="RJI18" s="28"/>
      <c r="RJJ18" s="28"/>
      <c r="RJK18" s="27"/>
      <c r="RJL18" s="27"/>
      <c r="RJM18" s="25"/>
      <c r="RJN18" s="25"/>
      <c r="RJO18" s="25"/>
      <c r="RJP18" s="27"/>
      <c r="RJQ18" s="28"/>
      <c r="RJR18" s="28"/>
      <c r="RJS18" s="27"/>
      <c r="RJT18" s="27"/>
      <c r="RJU18" s="25"/>
      <c r="RJV18" s="25"/>
      <c r="RJW18" s="25"/>
      <c r="RJX18" s="27"/>
      <c r="RJY18" s="28"/>
      <c r="RJZ18" s="28"/>
      <c r="RKA18" s="27"/>
      <c r="RKB18" s="27"/>
      <c r="RKC18" s="25"/>
      <c r="RKD18" s="25"/>
      <c r="RKE18" s="25"/>
      <c r="RKF18" s="27"/>
      <c r="RKG18" s="28"/>
      <c r="RKH18" s="28"/>
      <c r="RKI18" s="27"/>
      <c r="RKJ18" s="27"/>
      <c r="RKK18" s="25"/>
      <c r="RKL18" s="25"/>
      <c r="RKM18" s="25"/>
      <c r="RKN18" s="27"/>
      <c r="RKO18" s="28"/>
      <c r="RKP18" s="28"/>
      <c r="RKQ18" s="27"/>
      <c r="RKR18" s="27"/>
      <c r="RKS18" s="25"/>
      <c r="RKT18" s="25"/>
      <c r="RKU18" s="25"/>
      <c r="RKV18" s="27"/>
      <c r="RKW18" s="28"/>
      <c r="RKX18" s="28"/>
      <c r="RKY18" s="27"/>
      <c r="RKZ18" s="27"/>
      <c r="RLA18" s="25"/>
      <c r="RLB18" s="25"/>
      <c r="RLC18" s="25"/>
      <c r="RLD18" s="27"/>
      <c r="RLE18" s="28"/>
      <c r="RLF18" s="28"/>
      <c r="RLG18" s="27"/>
      <c r="RLH18" s="27"/>
      <c r="RLI18" s="25"/>
      <c r="RLJ18" s="25"/>
      <c r="RLK18" s="25"/>
      <c r="RLL18" s="27"/>
      <c r="RLM18" s="28"/>
      <c r="RLN18" s="28"/>
      <c r="RLO18" s="27"/>
      <c r="RLP18" s="27"/>
      <c r="RLQ18" s="25"/>
      <c r="RLR18" s="25"/>
      <c r="RLS18" s="25"/>
      <c r="RLT18" s="27"/>
      <c r="RLU18" s="28"/>
      <c r="RLV18" s="28"/>
      <c r="RLW18" s="27"/>
      <c r="RLX18" s="27"/>
      <c r="RLY18" s="25"/>
      <c r="RLZ18" s="25"/>
      <c r="RMA18" s="25"/>
      <c r="RMB18" s="27"/>
      <c r="RMC18" s="28"/>
      <c r="RMD18" s="28"/>
      <c r="RME18" s="27"/>
      <c r="RMF18" s="27"/>
      <c r="RMG18" s="25"/>
      <c r="RMH18" s="25"/>
      <c r="RMI18" s="25"/>
      <c r="RMJ18" s="27"/>
      <c r="RMK18" s="28"/>
      <c r="RML18" s="28"/>
      <c r="RMM18" s="27"/>
      <c r="RMN18" s="27"/>
      <c r="RMO18" s="25"/>
      <c r="RMP18" s="25"/>
      <c r="RMQ18" s="25"/>
      <c r="RMR18" s="27"/>
      <c r="RMS18" s="28"/>
      <c r="RMT18" s="28"/>
      <c r="RMU18" s="27"/>
      <c r="RMV18" s="27"/>
      <c r="RMW18" s="25"/>
      <c r="RMX18" s="25"/>
      <c r="RMY18" s="25"/>
      <c r="RMZ18" s="27"/>
      <c r="RNA18" s="28"/>
      <c r="RNB18" s="28"/>
      <c r="RNC18" s="27"/>
      <c r="RND18" s="27"/>
      <c r="RNE18" s="25"/>
      <c r="RNF18" s="25"/>
      <c r="RNG18" s="25"/>
      <c r="RNH18" s="27"/>
      <c r="RNI18" s="28"/>
      <c r="RNJ18" s="28"/>
      <c r="RNK18" s="27"/>
      <c r="RNL18" s="27"/>
      <c r="RNM18" s="25"/>
      <c r="RNN18" s="25"/>
      <c r="RNO18" s="25"/>
      <c r="RNP18" s="27"/>
      <c r="RNQ18" s="28"/>
      <c r="RNR18" s="28"/>
      <c r="RNS18" s="27"/>
      <c r="RNT18" s="27"/>
      <c r="RNU18" s="25"/>
      <c r="RNV18" s="25"/>
      <c r="RNW18" s="25"/>
      <c r="RNX18" s="27"/>
      <c r="RNY18" s="28"/>
      <c r="RNZ18" s="28"/>
      <c r="ROA18" s="27"/>
      <c r="ROB18" s="27"/>
      <c r="ROC18" s="25"/>
      <c r="ROD18" s="25"/>
      <c r="ROE18" s="25"/>
      <c r="ROF18" s="27"/>
      <c r="ROG18" s="28"/>
      <c r="ROH18" s="28"/>
      <c r="ROI18" s="27"/>
      <c r="ROJ18" s="27"/>
      <c r="ROK18" s="25"/>
      <c r="ROL18" s="25"/>
      <c r="ROM18" s="25"/>
      <c r="RON18" s="27"/>
      <c r="ROO18" s="28"/>
      <c r="ROP18" s="28"/>
      <c r="ROQ18" s="27"/>
      <c r="ROR18" s="27"/>
      <c r="ROS18" s="25"/>
      <c r="ROT18" s="25"/>
      <c r="ROU18" s="25"/>
      <c r="ROV18" s="27"/>
      <c r="ROW18" s="28"/>
      <c r="ROX18" s="28"/>
      <c r="ROY18" s="27"/>
      <c r="ROZ18" s="27"/>
      <c r="RPA18" s="25"/>
      <c r="RPB18" s="25"/>
      <c r="RPC18" s="25"/>
      <c r="RPD18" s="27"/>
      <c r="RPE18" s="28"/>
      <c r="RPF18" s="28"/>
      <c r="RPG18" s="27"/>
      <c r="RPH18" s="27"/>
      <c r="RPI18" s="25"/>
      <c r="RPJ18" s="25"/>
      <c r="RPK18" s="25"/>
      <c r="RPL18" s="27"/>
      <c r="RPM18" s="28"/>
      <c r="RPN18" s="28"/>
      <c r="RPO18" s="27"/>
      <c r="RPP18" s="27"/>
      <c r="RPQ18" s="25"/>
      <c r="RPR18" s="25"/>
      <c r="RPS18" s="25"/>
      <c r="RPT18" s="27"/>
      <c r="RPU18" s="28"/>
      <c r="RPV18" s="28"/>
      <c r="RPW18" s="27"/>
      <c r="RPX18" s="27"/>
      <c r="RPY18" s="25"/>
      <c r="RPZ18" s="25"/>
      <c r="RQA18" s="25"/>
      <c r="RQB18" s="27"/>
      <c r="RQC18" s="28"/>
      <c r="RQD18" s="28"/>
      <c r="RQE18" s="27"/>
      <c r="RQF18" s="27"/>
      <c r="RQG18" s="25"/>
      <c r="RQH18" s="25"/>
      <c r="RQI18" s="25"/>
      <c r="RQJ18" s="27"/>
      <c r="RQK18" s="28"/>
      <c r="RQL18" s="28"/>
      <c r="RQM18" s="27"/>
      <c r="RQN18" s="27"/>
      <c r="RQO18" s="25"/>
      <c r="RQP18" s="25"/>
      <c r="RQQ18" s="25"/>
      <c r="RQR18" s="27"/>
      <c r="RQS18" s="28"/>
      <c r="RQT18" s="28"/>
      <c r="RQU18" s="27"/>
      <c r="RQV18" s="27"/>
      <c r="RQW18" s="25"/>
      <c r="RQX18" s="25"/>
      <c r="RQY18" s="25"/>
      <c r="RQZ18" s="27"/>
      <c r="RRA18" s="28"/>
      <c r="RRB18" s="28"/>
      <c r="RRC18" s="27"/>
      <c r="RRD18" s="27"/>
      <c r="RRE18" s="25"/>
      <c r="RRF18" s="25"/>
      <c r="RRG18" s="25"/>
      <c r="RRH18" s="27"/>
      <c r="RRI18" s="28"/>
      <c r="RRJ18" s="28"/>
      <c r="RRK18" s="27"/>
      <c r="RRL18" s="27"/>
      <c r="RRM18" s="25"/>
      <c r="RRN18" s="25"/>
      <c r="RRO18" s="25"/>
      <c r="RRP18" s="27"/>
      <c r="RRQ18" s="28"/>
      <c r="RRR18" s="28"/>
      <c r="RRS18" s="27"/>
      <c r="RRT18" s="27"/>
      <c r="RRU18" s="25"/>
      <c r="RRV18" s="25"/>
      <c r="RRW18" s="25"/>
      <c r="RRX18" s="27"/>
      <c r="RRY18" s="28"/>
      <c r="RRZ18" s="28"/>
      <c r="RSA18" s="27"/>
      <c r="RSB18" s="27"/>
      <c r="RSC18" s="25"/>
      <c r="RSD18" s="25"/>
      <c r="RSE18" s="25"/>
      <c r="RSF18" s="27"/>
      <c r="RSG18" s="28"/>
      <c r="RSH18" s="28"/>
      <c r="RSI18" s="27"/>
      <c r="RSJ18" s="27"/>
      <c r="RSK18" s="25"/>
      <c r="RSL18" s="25"/>
      <c r="RSM18" s="25"/>
      <c r="RSN18" s="27"/>
      <c r="RSO18" s="28"/>
      <c r="RSP18" s="28"/>
      <c r="RSQ18" s="27"/>
      <c r="RSR18" s="27"/>
      <c r="RSS18" s="25"/>
      <c r="RST18" s="25"/>
      <c r="RSU18" s="25"/>
      <c r="RSV18" s="27"/>
      <c r="RSW18" s="28"/>
      <c r="RSX18" s="28"/>
      <c r="RSY18" s="27"/>
      <c r="RSZ18" s="27"/>
      <c r="RTA18" s="25"/>
      <c r="RTB18" s="25"/>
      <c r="RTC18" s="25"/>
      <c r="RTD18" s="27"/>
      <c r="RTE18" s="28"/>
      <c r="RTF18" s="28"/>
      <c r="RTG18" s="27"/>
      <c r="RTH18" s="27"/>
      <c r="RTI18" s="25"/>
      <c r="RTJ18" s="25"/>
      <c r="RTK18" s="25"/>
      <c r="RTL18" s="27"/>
      <c r="RTM18" s="28"/>
      <c r="RTN18" s="28"/>
      <c r="RTO18" s="27"/>
      <c r="RTP18" s="27"/>
      <c r="RTQ18" s="25"/>
      <c r="RTR18" s="25"/>
      <c r="RTS18" s="25"/>
      <c r="RTT18" s="27"/>
      <c r="RTU18" s="28"/>
      <c r="RTV18" s="28"/>
      <c r="RTW18" s="27"/>
      <c r="RTX18" s="27"/>
      <c r="RTY18" s="25"/>
      <c r="RTZ18" s="25"/>
      <c r="RUA18" s="25"/>
      <c r="RUB18" s="27"/>
      <c r="RUC18" s="28"/>
      <c r="RUD18" s="28"/>
      <c r="RUE18" s="27"/>
      <c r="RUF18" s="27"/>
      <c r="RUG18" s="25"/>
      <c r="RUH18" s="25"/>
      <c r="RUI18" s="25"/>
      <c r="RUJ18" s="27"/>
      <c r="RUK18" s="28"/>
      <c r="RUL18" s="28"/>
      <c r="RUM18" s="27"/>
      <c r="RUN18" s="27"/>
      <c r="RUO18" s="25"/>
      <c r="RUP18" s="25"/>
      <c r="RUQ18" s="25"/>
      <c r="RUR18" s="27"/>
      <c r="RUS18" s="28"/>
      <c r="RUT18" s="28"/>
      <c r="RUU18" s="27"/>
      <c r="RUV18" s="27"/>
      <c r="RUW18" s="25"/>
      <c r="RUX18" s="25"/>
      <c r="RUY18" s="25"/>
      <c r="RUZ18" s="27"/>
      <c r="RVA18" s="28"/>
      <c r="RVB18" s="28"/>
      <c r="RVC18" s="27"/>
      <c r="RVD18" s="27"/>
      <c r="RVE18" s="25"/>
      <c r="RVF18" s="25"/>
      <c r="RVG18" s="25"/>
      <c r="RVH18" s="27"/>
      <c r="RVI18" s="28"/>
      <c r="RVJ18" s="28"/>
      <c r="RVK18" s="27"/>
      <c r="RVL18" s="27"/>
      <c r="RVM18" s="25"/>
      <c r="RVN18" s="25"/>
      <c r="RVO18" s="25"/>
      <c r="RVP18" s="27"/>
      <c r="RVQ18" s="28"/>
      <c r="RVR18" s="28"/>
      <c r="RVS18" s="27"/>
      <c r="RVT18" s="27"/>
      <c r="RVU18" s="25"/>
      <c r="RVV18" s="25"/>
      <c r="RVW18" s="25"/>
      <c r="RVX18" s="27"/>
      <c r="RVY18" s="28"/>
      <c r="RVZ18" s="28"/>
      <c r="RWA18" s="27"/>
      <c r="RWB18" s="27"/>
      <c r="RWC18" s="25"/>
      <c r="RWD18" s="25"/>
      <c r="RWE18" s="25"/>
      <c r="RWF18" s="27"/>
      <c r="RWG18" s="28"/>
      <c r="RWH18" s="28"/>
      <c r="RWI18" s="27"/>
      <c r="RWJ18" s="27"/>
      <c r="RWK18" s="25"/>
      <c r="RWL18" s="25"/>
      <c r="RWM18" s="25"/>
      <c r="RWN18" s="27"/>
      <c r="RWO18" s="28"/>
      <c r="RWP18" s="28"/>
      <c r="RWQ18" s="27"/>
      <c r="RWR18" s="27"/>
      <c r="RWS18" s="25"/>
      <c r="RWT18" s="25"/>
      <c r="RWU18" s="25"/>
      <c r="RWV18" s="27"/>
      <c r="RWW18" s="28"/>
      <c r="RWX18" s="28"/>
      <c r="RWY18" s="27"/>
      <c r="RWZ18" s="27"/>
      <c r="RXA18" s="25"/>
      <c r="RXB18" s="25"/>
      <c r="RXC18" s="25"/>
      <c r="RXD18" s="27"/>
      <c r="RXE18" s="28"/>
      <c r="RXF18" s="28"/>
      <c r="RXG18" s="27"/>
      <c r="RXH18" s="27"/>
      <c r="RXI18" s="25"/>
      <c r="RXJ18" s="25"/>
      <c r="RXK18" s="25"/>
      <c r="RXL18" s="27"/>
      <c r="RXM18" s="28"/>
      <c r="RXN18" s="28"/>
      <c r="RXO18" s="27"/>
      <c r="RXP18" s="27"/>
      <c r="RXQ18" s="25"/>
      <c r="RXR18" s="25"/>
      <c r="RXS18" s="25"/>
      <c r="RXT18" s="27"/>
      <c r="RXU18" s="28"/>
      <c r="RXV18" s="28"/>
      <c r="RXW18" s="27"/>
      <c r="RXX18" s="27"/>
      <c r="RXY18" s="25"/>
      <c r="RXZ18" s="25"/>
      <c r="RYA18" s="25"/>
      <c r="RYB18" s="27"/>
      <c r="RYC18" s="28"/>
      <c r="RYD18" s="28"/>
      <c r="RYE18" s="27"/>
      <c r="RYF18" s="27"/>
      <c r="RYG18" s="25"/>
      <c r="RYH18" s="25"/>
      <c r="RYI18" s="25"/>
      <c r="RYJ18" s="27"/>
      <c r="RYK18" s="28"/>
      <c r="RYL18" s="28"/>
      <c r="RYM18" s="27"/>
      <c r="RYN18" s="27"/>
      <c r="RYO18" s="25"/>
      <c r="RYP18" s="25"/>
      <c r="RYQ18" s="25"/>
      <c r="RYR18" s="27"/>
      <c r="RYS18" s="28"/>
      <c r="RYT18" s="28"/>
      <c r="RYU18" s="27"/>
      <c r="RYV18" s="27"/>
      <c r="RYW18" s="25"/>
      <c r="RYX18" s="25"/>
      <c r="RYY18" s="25"/>
      <c r="RYZ18" s="27"/>
      <c r="RZA18" s="28"/>
      <c r="RZB18" s="28"/>
      <c r="RZC18" s="27"/>
      <c r="RZD18" s="27"/>
      <c r="RZE18" s="25"/>
      <c r="RZF18" s="25"/>
      <c r="RZG18" s="25"/>
      <c r="RZH18" s="27"/>
      <c r="RZI18" s="28"/>
      <c r="RZJ18" s="28"/>
      <c r="RZK18" s="27"/>
      <c r="RZL18" s="27"/>
      <c r="RZM18" s="25"/>
      <c r="RZN18" s="25"/>
      <c r="RZO18" s="25"/>
      <c r="RZP18" s="27"/>
      <c r="RZQ18" s="28"/>
      <c r="RZR18" s="28"/>
      <c r="RZS18" s="27"/>
      <c r="RZT18" s="27"/>
      <c r="RZU18" s="25"/>
      <c r="RZV18" s="25"/>
      <c r="RZW18" s="25"/>
      <c r="RZX18" s="27"/>
      <c r="RZY18" s="28"/>
      <c r="RZZ18" s="28"/>
      <c r="SAA18" s="27"/>
      <c r="SAB18" s="27"/>
      <c r="SAC18" s="25"/>
      <c r="SAD18" s="25"/>
      <c r="SAE18" s="25"/>
      <c r="SAF18" s="27"/>
      <c r="SAG18" s="28"/>
      <c r="SAH18" s="28"/>
      <c r="SAI18" s="27"/>
      <c r="SAJ18" s="27"/>
      <c r="SAK18" s="25"/>
      <c r="SAL18" s="25"/>
      <c r="SAM18" s="25"/>
      <c r="SAN18" s="27"/>
      <c r="SAO18" s="28"/>
      <c r="SAP18" s="28"/>
      <c r="SAQ18" s="27"/>
      <c r="SAR18" s="27"/>
      <c r="SAS18" s="25"/>
      <c r="SAT18" s="25"/>
      <c r="SAU18" s="25"/>
      <c r="SAV18" s="27"/>
      <c r="SAW18" s="28"/>
      <c r="SAX18" s="28"/>
      <c r="SAY18" s="27"/>
      <c r="SAZ18" s="27"/>
      <c r="SBA18" s="25"/>
      <c r="SBB18" s="25"/>
      <c r="SBC18" s="25"/>
      <c r="SBD18" s="27"/>
      <c r="SBE18" s="28"/>
      <c r="SBF18" s="28"/>
      <c r="SBG18" s="27"/>
      <c r="SBH18" s="27"/>
      <c r="SBI18" s="25"/>
      <c r="SBJ18" s="25"/>
      <c r="SBK18" s="25"/>
      <c r="SBL18" s="27"/>
      <c r="SBM18" s="28"/>
      <c r="SBN18" s="28"/>
      <c r="SBO18" s="27"/>
      <c r="SBP18" s="27"/>
      <c r="SBQ18" s="25"/>
      <c r="SBR18" s="25"/>
      <c r="SBS18" s="25"/>
      <c r="SBT18" s="27"/>
      <c r="SBU18" s="28"/>
      <c r="SBV18" s="28"/>
      <c r="SBW18" s="27"/>
      <c r="SBX18" s="27"/>
      <c r="SBY18" s="25"/>
      <c r="SBZ18" s="25"/>
      <c r="SCA18" s="25"/>
      <c r="SCB18" s="27"/>
      <c r="SCC18" s="28"/>
      <c r="SCD18" s="28"/>
      <c r="SCE18" s="27"/>
      <c r="SCF18" s="27"/>
      <c r="SCG18" s="25"/>
      <c r="SCH18" s="25"/>
      <c r="SCI18" s="25"/>
      <c r="SCJ18" s="27"/>
      <c r="SCK18" s="28"/>
      <c r="SCL18" s="28"/>
      <c r="SCM18" s="27"/>
      <c r="SCN18" s="27"/>
      <c r="SCO18" s="25"/>
      <c r="SCP18" s="25"/>
      <c r="SCQ18" s="25"/>
      <c r="SCR18" s="27"/>
      <c r="SCS18" s="28"/>
      <c r="SCT18" s="28"/>
      <c r="SCU18" s="27"/>
      <c r="SCV18" s="27"/>
      <c r="SCW18" s="25"/>
      <c r="SCX18" s="25"/>
      <c r="SCY18" s="25"/>
      <c r="SCZ18" s="27"/>
      <c r="SDA18" s="28"/>
      <c r="SDB18" s="28"/>
      <c r="SDC18" s="27"/>
      <c r="SDD18" s="27"/>
      <c r="SDE18" s="25"/>
      <c r="SDF18" s="25"/>
      <c r="SDG18" s="25"/>
      <c r="SDH18" s="27"/>
      <c r="SDI18" s="28"/>
      <c r="SDJ18" s="28"/>
      <c r="SDK18" s="27"/>
      <c r="SDL18" s="27"/>
      <c r="SDM18" s="25"/>
      <c r="SDN18" s="25"/>
      <c r="SDO18" s="25"/>
      <c r="SDP18" s="27"/>
      <c r="SDQ18" s="28"/>
      <c r="SDR18" s="28"/>
      <c r="SDS18" s="27"/>
      <c r="SDT18" s="27"/>
      <c r="SDU18" s="25"/>
      <c r="SDV18" s="25"/>
      <c r="SDW18" s="25"/>
      <c r="SDX18" s="27"/>
      <c r="SDY18" s="28"/>
      <c r="SDZ18" s="28"/>
      <c r="SEA18" s="27"/>
      <c r="SEB18" s="27"/>
      <c r="SEC18" s="25"/>
      <c r="SED18" s="25"/>
      <c r="SEE18" s="25"/>
      <c r="SEF18" s="27"/>
      <c r="SEG18" s="28"/>
      <c r="SEH18" s="28"/>
      <c r="SEI18" s="27"/>
      <c r="SEJ18" s="27"/>
      <c r="SEK18" s="25"/>
      <c r="SEL18" s="25"/>
      <c r="SEM18" s="25"/>
      <c r="SEN18" s="27"/>
      <c r="SEO18" s="28"/>
      <c r="SEP18" s="28"/>
      <c r="SEQ18" s="27"/>
      <c r="SER18" s="27"/>
      <c r="SES18" s="25"/>
      <c r="SET18" s="25"/>
      <c r="SEU18" s="25"/>
      <c r="SEV18" s="27"/>
      <c r="SEW18" s="28"/>
      <c r="SEX18" s="28"/>
      <c r="SEY18" s="27"/>
      <c r="SEZ18" s="27"/>
      <c r="SFA18" s="25"/>
      <c r="SFB18" s="25"/>
      <c r="SFC18" s="25"/>
      <c r="SFD18" s="27"/>
      <c r="SFE18" s="28"/>
      <c r="SFF18" s="28"/>
      <c r="SFG18" s="27"/>
      <c r="SFH18" s="27"/>
      <c r="SFI18" s="25"/>
      <c r="SFJ18" s="25"/>
      <c r="SFK18" s="25"/>
      <c r="SFL18" s="27"/>
      <c r="SFM18" s="28"/>
      <c r="SFN18" s="28"/>
      <c r="SFO18" s="27"/>
      <c r="SFP18" s="27"/>
      <c r="SFQ18" s="25"/>
      <c r="SFR18" s="25"/>
      <c r="SFS18" s="25"/>
      <c r="SFT18" s="27"/>
      <c r="SFU18" s="28"/>
      <c r="SFV18" s="28"/>
      <c r="SFW18" s="27"/>
      <c r="SFX18" s="27"/>
      <c r="SFY18" s="25"/>
      <c r="SFZ18" s="25"/>
      <c r="SGA18" s="25"/>
      <c r="SGB18" s="27"/>
      <c r="SGC18" s="28"/>
      <c r="SGD18" s="28"/>
      <c r="SGE18" s="27"/>
      <c r="SGF18" s="27"/>
      <c r="SGG18" s="25"/>
      <c r="SGH18" s="25"/>
      <c r="SGI18" s="25"/>
      <c r="SGJ18" s="27"/>
      <c r="SGK18" s="28"/>
      <c r="SGL18" s="28"/>
      <c r="SGM18" s="27"/>
      <c r="SGN18" s="27"/>
      <c r="SGO18" s="25"/>
      <c r="SGP18" s="25"/>
      <c r="SGQ18" s="25"/>
      <c r="SGR18" s="27"/>
      <c r="SGS18" s="28"/>
      <c r="SGT18" s="28"/>
      <c r="SGU18" s="27"/>
      <c r="SGV18" s="27"/>
      <c r="SGW18" s="25"/>
      <c r="SGX18" s="25"/>
      <c r="SGY18" s="25"/>
      <c r="SGZ18" s="27"/>
      <c r="SHA18" s="28"/>
      <c r="SHB18" s="28"/>
      <c r="SHC18" s="27"/>
      <c r="SHD18" s="27"/>
      <c r="SHE18" s="25"/>
      <c r="SHF18" s="25"/>
      <c r="SHG18" s="25"/>
      <c r="SHH18" s="27"/>
      <c r="SHI18" s="28"/>
      <c r="SHJ18" s="28"/>
      <c r="SHK18" s="27"/>
      <c r="SHL18" s="27"/>
      <c r="SHM18" s="25"/>
      <c r="SHN18" s="25"/>
      <c r="SHO18" s="25"/>
      <c r="SHP18" s="27"/>
      <c r="SHQ18" s="28"/>
      <c r="SHR18" s="28"/>
      <c r="SHS18" s="27"/>
      <c r="SHT18" s="27"/>
      <c r="SHU18" s="25"/>
      <c r="SHV18" s="25"/>
      <c r="SHW18" s="25"/>
      <c r="SHX18" s="27"/>
      <c r="SHY18" s="28"/>
      <c r="SHZ18" s="28"/>
      <c r="SIA18" s="27"/>
      <c r="SIB18" s="27"/>
      <c r="SIC18" s="25"/>
      <c r="SID18" s="25"/>
      <c r="SIE18" s="25"/>
      <c r="SIF18" s="27"/>
      <c r="SIG18" s="28"/>
      <c r="SIH18" s="28"/>
      <c r="SII18" s="27"/>
      <c r="SIJ18" s="27"/>
      <c r="SIK18" s="25"/>
      <c r="SIL18" s="25"/>
      <c r="SIM18" s="25"/>
      <c r="SIN18" s="27"/>
      <c r="SIO18" s="28"/>
      <c r="SIP18" s="28"/>
      <c r="SIQ18" s="27"/>
      <c r="SIR18" s="27"/>
      <c r="SIS18" s="25"/>
      <c r="SIT18" s="25"/>
      <c r="SIU18" s="25"/>
      <c r="SIV18" s="27"/>
      <c r="SIW18" s="28"/>
      <c r="SIX18" s="28"/>
      <c r="SIY18" s="27"/>
      <c r="SIZ18" s="27"/>
      <c r="SJA18" s="25"/>
      <c r="SJB18" s="25"/>
      <c r="SJC18" s="25"/>
      <c r="SJD18" s="27"/>
      <c r="SJE18" s="28"/>
      <c r="SJF18" s="28"/>
      <c r="SJG18" s="27"/>
      <c r="SJH18" s="27"/>
      <c r="SJI18" s="25"/>
      <c r="SJJ18" s="25"/>
      <c r="SJK18" s="25"/>
      <c r="SJL18" s="27"/>
      <c r="SJM18" s="28"/>
      <c r="SJN18" s="28"/>
      <c r="SJO18" s="27"/>
      <c r="SJP18" s="27"/>
      <c r="SJQ18" s="25"/>
      <c r="SJR18" s="25"/>
      <c r="SJS18" s="25"/>
      <c r="SJT18" s="27"/>
      <c r="SJU18" s="28"/>
      <c r="SJV18" s="28"/>
      <c r="SJW18" s="27"/>
      <c r="SJX18" s="27"/>
      <c r="SJY18" s="25"/>
      <c r="SJZ18" s="25"/>
      <c r="SKA18" s="25"/>
      <c r="SKB18" s="27"/>
      <c r="SKC18" s="28"/>
      <c r="SKD18" s="28"/>
      <c r="SKE18" s="27"/>
      <c r="SKF18" s="27"/>
      <c r="SKG18" s="25"/>
      <c r="SKH18" s="25"/>
      <c r="SKI18" s="25"/>
      <c r="SKJ18" s="27"/>
      <c r="SKK18" s="28"/>
      <c r="SKL18" s="28"/>
      <c r="SKM18" s="27"/>
      <c r="SKN18" s="27"/>
      <c r="SKO18" s="25"/>
      <c r="SKP18" s="25"/>
      <c r="SKQ18" s="25"/>
      <c r="SKR18" s="27"/>
      <c r="SKS18" s="28"/>
      <c r="SKT18" s="28"/>
      <c r="SKU18" s="27"/>
      <c r="SKV18" s="27"/>
      <c r="SKW18" s="25"/>
      <c r="SKX18" s="25"/>
      <c r="SKY18" s="25"/>
      <c r="SKZ18" s="27"/>
      <c r="SLA18" s="28"/>
      <c r="SLB18" s="28"/>
      <c r="SLC18" s="27"/>
      <c r="SLD18" s="27"/>
      <c r="SLE18" s="25"/>
      <c r="SLF18" s="25"/>
      <c r="SLG18" s="25"/>
      <c r="SLH18" s="27"/>
      <c r="SLI18" s="28"/>
      <c r="SLJ18" s="28"/>
      <c r="SLK18" s="27"/>
      <c r="SLL18" s="27"/>
      <c r="SLM18" s="25"/>
      <c r="SLN18" s="25"/>
      <c r="SLO18" s="25"/>
      <c r="SLP18" s="27"/>
      <c r="SLQ18" s="28"/>
      <c r="SLR18" s="28"/>
      <c r="SLS18" s="27"/>
      <c r="SLT18" s="27"/>
      <c r="SLU18" s="25"/>
      <c r="SLV18" s="25"/>
      <c r="SLW18" s="25"/>
      <c r="SLX18" s="27"/>
      <c r="SLY18" s="28"/>
      <c r="SLZ18" s="28"/>
      <c r="SMA18" s="27"/>
      <c r="SMB18" s="27"/>
      <c r="SMC18" s="25"/>
      <c r="SMD18" s="25"/>
      <c r="SME18" s="25"/>
      <c r="SMF18" s="27"/>
      <c r="SMG18" s="28"/>
      <c r="SMH18" s="28"/>
      <c r="SMI18" s="27"/>
      <c r="SMJ18" s="27"/>
      <c r="SMK18" s="25"/>
      <c r="SML18" s="25"/>
      <c r="SMM18" s="25"/>
      <c r="SMN18" s="27"/>
      <c r="SMO18" s="28"/>
      <c r="SMP18" s="28"/>
      <c r="SMQ18" s="27"/>
      <c r="SMR18" s="27"/>
      <c r="SMS18" s="25"/>
      <c r="SMT18" s="25"/>
      <c r="SMU18" s="25"/>
      <c r="SMV18" s="27"/>
      <c r="SMW18" s="28"/>
      <c r="SMX18" s="28"/>
      <c r="SMY18" s="27"/>
      <c r="SMZ18" s="27"/>
      <c r="SNA18" s="25"/>
      <c r="SNB18" s="25"/>
      <c r="SNC18" s="25"/>
      <c r="SND18" s="27"/>
      <c r="SNE18" s="28"/>
      <c r="SNF18" s="28"/>
      <c r="SNG18" s="27"/>
      <c r="SNH18" s="27"/>
      <c r="SNI18" s="25"/>
      <c r="SNJ18" s="25"/>
      <c r="SNK18" s="25"/>
      <c r="SNL18" s="27"/>
      <c r="SNM18" s="28"/>
      <c r="SNN18" s="28"/>
      <c r="SNO18" s="27"/>
      <c r="SNP18" s="27"/>
      <c r="SNQ18" s="25"/>
      <c r="SNR18" s="25"/>
      <c r="SNS18" s="25"/>
      <c r="SNT18" s="27"/>
      <c r="SNU18" s="28"/>
      <c r="SNV18" s="28"/>
      <c r="SNW18" s="27"/>
      <c r="SNX18" s="27"/>
      <c r="SNY18" s="25"/>
      <c r="SNZ18" s="25"/>
      <c r="SOA18" s="25"/>
      <c r="SOB18" s="27"/>
      <c r="SOC18" s="28"/>
      <c r="SOD18" s="28"/>
      <c r="SOE18" s="27"/>
      <c r="SOF18" s="27"/>
      <c r="SOG18" s="25"/>
      <c r="SOH18" s="25"/>
      <c r="SOI18" s="25"/>
      <c r="SOJ18" s="27"/>
      <c r="SOK18" s="28"/>
      <c r="SOL18" s="28"/>
      <c r="SOM18" s="27"/>
      <c r="SON18" s="27"/>
      <c r="SOO18" s="25"/>
      <c r="SOP18" s="25"/>
      <c r="SOQ18" s="25"/>
      <c r="SOR18" s="27"/>
      <c r="SOS18" s="28"/>
      <c r="SOT18" s="28"/>
      <c r="SOU18" s="27"/>
      <c r="SOV18" s="27"/>
      <c r="SOW18" s="25"/>
      <c r="SOX18" s="25"/>
      <c r="SOY18" s="25"/>
      <c r="SOZ18" s="27"/>
      <c r="SPA18" s="28"/>
      <c r="SPB18" s="28"/>
      <c r="SPC18" s="27"/>
      <c r="SPD18" s="27"/>
      <c r="SPE18" s="25"/>
      <c r="SPF18" s="25"/>
      <c r="SPG18" s="25"/>
      <c r="SPH18" s="27"/>
      <c r="SPI18" s="28"/>
      <c r="SPJ18" s="28"/>
      <c r="SPK18" s="27"/>
      <c r="SPL18" s="27"/>
      <c r="SPM18" s="25"/>
      <c r="SPN18" s="25"/>
      <c r="SPO18" s="25"/>
      <c r="SPP18" s="27"/>
      <c r="SPQ18" s="28"/>
      <c r="SPR18" s="28"/>
      <c r="SPS18" s="27"/>
      <c r="SPT18" s="27"/>
      <c r="SPU18" s="25"/>
      <c r="SPV18" s="25"/>
      <c r="SPW18" s="25"/>
      <c r="SPX18" s="27"/>
      <c r="SPY18" s="28"/>
      <c r="SPZ18" s="28"/>
      <c r="SQA18" s="27"/>
      <c r="SQB18" s="27"/>
      <c r="SQC18" s="25"/>
      <c r="SQD18" s="25"/>
      <c r="SQE18" s="25"/>
      <c r="SQF18" s="27"/>
      <c r="SQG18" s="28"/>
      <c r="SQH18" s="28"/>
      <c r="SQI18" s="27"/>
      <c r="SQJ18" s="27"/>
      <c r="SQK18" s="25"/>
      <c r="SQL18" s="25"/>
      <c r="SQM18" s="25"/>
      <c r="SQN18" s="27"/>
      <c r="SQO18" s="28"/>
      <c r="SQP18" s="28"/>
      <c r="SQQ18" s="27"/>
      <c r="SQR18" s="27"/>
      <c r="SQS18" s="25"/>
      <c r="SQT18" s="25"/>
      <c r="SQU18" s="25"/>
      <c r="SQV18" s="27"/>
      <c r="SQW18" s="28"/>
      <c r="SQX18" s="28"/>
      <c r="SQY18" s="27"/>
      <c r="SQZ18" s="27"/>
      <c r="SRA18" s="25"/>
      <c r="SRB18" s="25"/>
      <c r="SRC18" s="25"/>
      <c r="SRD18" s="27"/>
      <c r="SRE18" s="28"/>
      <c r="SRF18" s="28"/>
      <c r="SRG18" s="27"/>
      <c r="SRH18" s="27"/>
      <c r="SRI18" s="25"/>
      <c r="SRJ18" s="25"/>
      <c r="SRK18" s="25"/>
      <c r="SRL18" s="27"/>
      <c r="SRM18" s="28"/>
      <c r="SRN18" s="28"/>
      <c r="SRO18" s="27"/>
      <c r="SRP18" s="27"/>
      <c r="SRQ18" s="25"/>
      <c r="SRR18" s="25"/>
      <c r="SRS18" s="25"/>
      <c r="SRT18" s="27"/>
      <c r="SRU18" s="28"/>
      <c r="SRV18" s="28"/>
      <c r="SRW18" s="27"/>
      <c r="SRX18" s="27"/>
      <c r="SRY18" s="25"/>
      <c r="SRZ18" s="25"/>
      <c r="SSA18" s="25"/>
      <c r="SSB18" s="27"/>
      <c r="SSC18" s="28"/>
      <c r="SSD18" s="28"/>
      <c r="SSE18" s="27"/>
      <c r="SSF18" s="27"/>
      <c r="SSG18" s="25"/>
      <c r="SSH18" s="25"/>
      <c r="SSI18" s="25"/>
      <c r="SSJ18" s="27"/>
      <c r="SSK18" s="28"/>
      <c r="SSL18" s="28"/>
      <c r="SSM18" s="27"/>
      <c r="SSN18" s="27"/>
      <c r="SSO18" s="25"/>
      <c r="SSP18" s="25"/>
      <c r="SSQ18" s="25"/>
      <c r="SSR18" s="27"/>
      <c r="SSS18" s="28"/>
      <c r="SST18" s="28"/>
      <c r="SSU18" s="27"/>
      <c r="SSV18" s="27"/>
      <c r="SSW18" s="25"/>
      <c r="SSX18" s="25"/>
      <c r="SSY18" s="25"/>
      <c r="SSZ18" s="27"/>
      <c r="STA18" s="28"/>
      <c r="STB18" s="28"/>
      <c r="STC18" s="27"/>
      <c r="STD18" s="27"/>
      <c r="STE18" s="25"/>
      <c r="STF18" s="25"/>
      <c r="STG18" s="25"/>
      <c r="STH18" s="27"/>
      <c r="STI18" s="28"/>
      <c r="STJ18" s="28"/>
      <c r="STK18" s="27"/>
      <c r="STL18" s="27"/>
      <c r="STM18" s="25"/>
      <c r="STN18" s="25"/>
      <c r="STO18" s="25"/>
      <c r="STP18" s="27"/>
      <c r="STQ18" s="28"/>
      <c r="STR18" s="28"/>
      <c r="STS18" s="27"/>
      <c r="STT18" s="27"/>
      <c r="STU18" s="25"/>
      <c r="STV18" s="25"/>
      <c r="STW18" s="25"/>
      <c r="STX18" s="27"/>
      <c r="STY18" s="28"/>
      <c r="STZ18" s="28"/>
      <c r="SUA18" s="27"/>
      <c r="SUB18" s="27"/>
      <c r="SUC18" s="25"/>
      <c r="SUD18" s="25"/>
      <c r="SUE18" s="25"/>
      <c r="SUF18" s="27"/>
      <c r="SUG18" s="28"/>
      <c r="SUH18" s="28"/>
      <c r="SUI18" s="27"/>
      <c r="SUJ18" s="27"/>
      <c r="SUK18" s="25"/>
      <c r="SUL18" s="25"/>
      <c r="SUM18" s="25"/>
      <c r="SUN18" s="27"/>
      <c r="SUO18" s="28"/>
      <c r="SUP18" s="28"/>
      <c r="SUQ18" s="27"/>
      <c r="SUR18" s="27"/>
      <c r="SUS18" s="25"/>
      <c r="SUT18" s="25"/>
      <c r="SUU18" s="25"/>
      <c r="SUV18" s="27"/>
      <c r="SUW18" s="28"/>
      <c r="SUX18" s="28"/>
      <c r="SUY18" s="27"/>
      <c r="SUZ18" s="27"/>
      <c r="SVA18" s="25"/>
      <c r="SVB18" s="25"/>
      <c r="SVC18" s="25"/>
      <c r="SVD18" s="27"/>
      <c r="SVE18" s="28"/>
      <c r="SVF18" s="28"/>
      <c r="SVG18" s="27"/>
      <c r="SVH18" s="27"/>
      <c r="SVI18" s="25"/>
      <c r="SVJ18" s="25"/>
      <c r="SVK18" s="25"/>
      <c r="SVL18" s="27"/>
      <c r="SVM18" s="28"/>
      <c r="SVN18" s="28"/>
      <c r="SVO18" s="27"/>
      <c r="SVP18" s="27"/>
      <c r="SVQ18" s="25"/>
      <c r="SVR18" s="25"/>
      <c r="SVS18" s="25"/>
      <c r="SVT18" s="27"/>
      <c r="SVU18" s="28"/>
      <c r="SVV18" s="28"/>
      <c r="SVW18" s="27"/>
      <c r="SVX18" s="27"/>
      <c r="SVY18" s="25"/>
      <c r="SVZ18" s="25"/>
      <c r="SWA18" s="25"/>
      <c r="SWB18" s="27"/>
      <c r="SWC18" s="28"/>
      <c r="SWD18" s="28"/>
      <c r="SWE18" s="27"/>
      <c r="SWF18" s="27"/>
      <c r="SWG18" s="25"/>
      <c r="SWH18" s="25"/>
      <c r="SWI18" s="25"/>
      <c r="SWJ18" s="27"/>
      <c r="SWK18" s="28"/>
      <c r="SWL18" s="28"/>
      <c r="SWM18" s="27"/>
      <c r="SWN18" s="27"/>
      <c r="SWO18" s="25"/>
      <c r="SWP18" s="25"/>
      <c r="SWQ18" s="25"/>
      <c r="SWR18" s="27"/>
      <c r="SWS18" s="28"/>
      <c r="SWT18" s="28"/>
      <c r="SWU18" s="27"/>
      <c r="SWV18" s="27"/>
      <c r="SWW18" s="25"/>
      <c r="SWX18" s="25"/>
      <c r="SWY18" s="25"/>
      <c r="SWZ18" s="27"/>
      <c r="SXA18" s="28"/>
      <c r="SXB18" s="28"/>
      <c r="SXC18" s="27"/>
      <c r="SXD18" s="27"/>
      <c r="SXE18" s="25"/>
      <c r="SXF18" s="25"/>
      <c r="SXG18" s="25"/>
      <c r="SXH18" s="27"/>
      <c r="SXI18" s="28"/>
      <c r="SXJ18" s="28"/>
      <c r="SXK18" s="27"/>
      <c r="SXL18" s="27"/>
      <c r="SXM18" s="25"/>
      <c r="SXN18" s="25"/>
      <c r="SXO18" s="25"/>
      <c r="SXP18" s="27"/>
      <c r="SXQ18" s="28"/>
      <c r="SXR18" s="28"/>
      <c r="SXS18" s="27"/>
      <c r="SXT18" s="27"/>
      <c r="SXU18" s="25"/>
      <c r="SXV18" s="25"/>
      <c r="SXW18" s="25"/>
      <c r="SXX18" s="27"/>
      <c r="SXY18" s="28"/>
      <c r="SXZ18" s="28"/>
      <c r="SYA18" s="27"/>
      <c r="SYB18" s="27"/>
      <c r="SYC18" s="25"/>
      <c r="SYD18" s="25"/>
      <c r="SYE18" s="25"/>
      <c r="SYF18" s="27"/>
      <c r="SYG18" s="28"/>
      <c r="SYH18" s="28"/>
      <c r="SYI18" s="27"/>
      <c r="SYJ18" s="27"/>
      <c r="SYK18" s="25"/>
      <c r="SYL18" s="25"/>
      <c r="SYM18" s="25"/>
      <c r="SYN18" s="27"/>
      <c r="SYO18" s="28"/>
      <c r="SYP18" s="28"/>
      <c r="SYQ18" s="27"/>
      <c r="SYR18" s="27"/>
      <c r="SYS18" s="25"/>
      <c r="SYT18" s="25"/>
      <c r="SYU18" s="25"/>
      <c r="SYV18" s="27"/>
      <c r="SYW18" s="28"/>
      <c r="SYX18" s="28"/>
      <c r="SYY18" s="27"/>
      <c r="SYZ18" s="27"/>
      <c r="SZA18" s="25"/>
      <c r="SZB18" s="25"/>
      <c r="SZC18" s="25"/>
      <c r="SZD18" s="27"/>
      <c r="SZE18" s="28"/>
      <c r="SZF18" s="28"/>
      <c r="SZG18" s="27"/>
      <c r="SZH18" s="27"/>
      <c r="SZI18" s="25"/>
      <c r="SZJ18" s="25"/>
      <c r="SZK18" s="25"/>
      <c r="SZL18" s="27"/>
      <c r="SZM18" s="28"/>
      <c r="SZN18" s="28"/>
      <c r="SZO18" s="27"/>
      <c r="SZP18" s="27"/>
      <c r="SZQ18" s="25"/>
      <c r="SZR18" s="25"/>
      <c r="SZS18" s="25"/>
      <c r="SZT18" s="27"/>
      <c r="SZU18" s="28"/>
      <c r="SZV18" s="28"/>
      <c r="SZW18" s="27"/>
      <c r="SZX18" s="27"/>
      <c r="SZY18" s="25"/>
      <c r="SZZ18" s="25"/>
      <c r="TAA18" s="25"/>
      <c r="TAB18" s="27"/>
      <c r="TAC18" s="28"/>
      <c r="TAD18" s="28"/>
      <c r="TAE18" s="27"/>
      <c r="TAF18" s="27"/>
      <c r="TAG18" s="25"/>
      <c r="TAH18" s="25"/>
      <c r="TAI18" s="25"/>
      <c r="TAJ18" s="27"/>
      <c r="TAK18" s="28"/>
      <c r="TAL18" s="28"/>
      <c r="TAM18" s="27"/>
      <c r="TAN18" s="27"/>
      <c r="TAO18" s="25"/>
      <c r="TAP18" s="25"/>
      <c r="TAQ18" s="25"/>
      <c r="TAR18" s="27"/>
      <c r="TAS18" s="28"/>
      <c r="TAT18" s="28"/>
      <c r="TAU18" s="27"/>
      <c r="TAV18" s="27"/>
      <c r="TAW18" s="25"/>
      <c r="TAX18" s="25"/>
      <c r="TAY18" s="25"/>
      <c r="TAZ18" s="27"/>
      <c r="TBA18" s="28"/>
      <c r="TBB18" s="28"/>
      <c r="TBC18" s="27"/>
      <c r="TBD18" s="27"/>
      <c r="TBE18" s="25"/>
      <c r="TBF18" s="25"/>
      <c r="TBG18" s="25"/>
      <c r="TBH18" s="27"/>
      <c r="TBI18" s="28"/>
      <c r="TBJ18" s="28"/>
      <c r="TBK18" s="27"/>
      <c r="TBL18" s="27"/>
      <c r="TBM18" s="25"/>
      <c r="TBN18" s="25"/>
      <c r="TBO18" s="25"/>
      <c r="TBP18" s="27"/>
      <c r="TBQ18" s="28"/>
      <c r="TBR18" s="28"/>
      <c r="TBS18" s="27"/>
      <c r="TBT18" s="27"/>
      <c r="TBU18" s="25"/>
      <c r="TBV18" s="25"/>
      <c r="TBW18" s="25"/>
      <c r="TBX18" s="27"/>
      <c r="TBY18" s="28"/>
      <c r="TBZ18" s="28"/>
      <c r="TCA18" s="27"/>
      <c r="TCB18" s="27"/>
      <c r="TCC18" s="25"/>
      <c r="TCD18" s="25"/>
      <c r="TCE18" s="25"/>
      <c r="TCF18" s="27"/>
      <c r="TCG18" s="28"/>
      <c r="TCH18" s="28"/>
      <c r="TCI18" s="27"/>
      <c r="TCJ18" s="27"/>
      <c r="TCK18" s="25"/>
      <c r="TCL18" s="25"/>
      <c r="TCM18" s="25"/>
      <c r="TCN18" s="27"/>
      <c r="TCO18" s="28"/>
      <c r="TCP18" s="28"/>
      <c r="TCQ18" s="27"/>
      <c r="TCR18" s="27"/>
      <c r="TCS18" s="25"/>
      <c r="TCT18" s="25"/>
      <c r="TCU18" s="25"/>
      <c r="TCV18" s="27"/>
      <c r="TCW18" s="28"/>
      <c r="TCX18" s="28"/>
      <c r="TCY18" s="27"/>
      <c r="TCZ18" s="27"/>
      <c r="TDA18" s="25"/>
      <c r="TDB18" s="25"/>
      <c r="TDC18" s="25"/>
      <c r="TDD18" s="27"/>
      <c r="TDE18" s="28"/>
      <c r="TDF18" s="28"/>
      <c r="TDG18" s="27"/>
      <c r="TDH18" s="27"/>
      <c r="TDI18" s="25"/>
      <c r="TDJ18" s="25"/>
      <c r="TDK18" s="25"/>
      <c r="TDL18" s="27"/>
      <c r="TDM18" s="28"/>
      <c r="TDN18" s="28"/>
      <c r="TDO18" s="27"/>
      <c r="TDP18" s="27"/>
      <c r="TDQ18" s="25"/>
      <c r="TDR18" s="25"/>
      <c r="TDS18" s="25"/>
      <c r="TDT18" s="27"/>
      <c r="TDU18" s="28"/>
      <c r="TDV18" s="28"/>
      <c r="TDW18" s="27"/>
      <c r="TDX18" s="27"/>
      <c r="TDY18" s="25"/>
      <c r="TDZ18" s="25"/>
      <c r="TEA18" s="25"/>
      <c r="TEB18" s="27"/>
      <c r="TEC18" s="28"/>
      <c r="TED18" s="28"/>
      <c r="TEE18" s="27"/>
      <c r="TEF18" s="27"/>
      <c r="TEG18" s="25"/>
      <c r="TEH18" s="25"/>
      <c r="TEI18" s="25"/>
      <c r="TEJ18" s="27"/>
      <c r="TEK18" s="28"/>
      <c r="TEL18" s="28"/>
      <c r="TEM18" s="27"/>
      <c r="TEN18" s="27"/>
      <c r="TEO18" s="25"/>
      <c r="TEP18" s="25"/>
      <c r="TEQ18" s="25"/>
      <c r="TER18" s="27"/>
      <c r="TES18" s="28"/>
      <c r="TET18" s="28"/>
      <c r="TEU18" s="27"/>
      <c r="TEV18" s="27"/>
      <c r="TEW18" s="25"/>
      <c r="TEX18" s="25"/>
      <c r="TEY18" s="25"/>
      <c r="TEZ18" s="27"/>
      <c r="TFA18" s="28"/>
      <c r="TFB18" s="28"/>
      <c r="TFC18" s="27"/>
      <c r="TFD18" s="27"/>
      <c r="TFE18" s="25"/>
      <c r="TFF18" s="25"/>
      <c r="TFG18" s="25"/>
      <c r="TFH18" s="27"/>
      <c r="TFI18" s="28"/>
      <c r="TFJ18" s="28"/>
      <c r="TFK18" s="27"/>
      <c r="TFL18" s="27"/>
      <c r="TFM18" s="25"/>
      <c r="TFN18" s="25"/>
      <c r="TFO18" s="25"/>
      <c r="TFP18" s="27"/>
      <c r="TFQ18" s="28"/>
      <c r="TFR18" s="28"/>
      <c r="TFS18" s="27"/>
      <c r="TFT18" s="27"/>
      <c r="TFU18" s="25"/>
      <c r="TFV18" s="25"/>
      <c r="TFW18" s="25"/>
      <c r="TFX18" s="27"/>
      <c r="TFY18" s="28"/>
      <c r="TFZ18" s="28"/>
      <c r="TGA18" s="27"/>
      <c r="TGB18" s="27"/>
      <c r="TGC18" s="25"/>
      <c r="TGD18" s="25"/>
      <c r="TGE18" s="25"/>
      <c r="TGF18" s="27"/>
      <c r="TGG18" s="28"/>
      <c r="TGH18" s="28"/>
      <c r="TGI18" s="27"/>
      <c r="TGJ18" s="27"/>
      <c r="TGK18" s="25"/>
      <c r="TGL18" s="25"/>
      <c r="TGM18" s="25"/>
      <c r="TGN18" s="27"/>
      <c r="TGO18" s="28"/>
      <c r="TGP18" s="28"/>
      <c r="TGQ18" s="27"/>
      <c r="TGR18" s="27"/>
      <c r="TGS18" s="25"/>
      <c r="TGT18" s="25"/>
      <c r="TGU18" s="25"/>
      <c r="TGV18" s="27"/>
      <c r="TGW18" s="28"/>
      <c r="TGX18" s="28"/>
      <c r="TGY18" s="27"/>
      <c r="TGZ18" s="27"/>
      <c r="THA18" s="25"/>
      <c r="THB18" s="25"/>
      <c r="THC18" s="25"/>
      <c r="THD18" s="27"/>
      <c r="THE18" s="28"/>
      <c r="THF18" s="28"/>
      <c r="THG18" s="27"/>
      <c r="THH18" s="27"/>
      <c r="THI18" s="25"/>
      <c r="THJ18" s="25"/>
      <c r="THK18" s="25"/>
      <c r="THL18" s="27"/>
      <c r="THM18" s="28"/>
      <c r="THN18" s="28"/>
      <c r="THO18" s="27"/>
      <c r="THP18" s="27"/>
      <c r="THQ18" s="25"/>
      <c r="THR18" s="25"/>
      <c r="THS18" s="25"/>
      <c r="THT18" s="27"/>
      <c r="THU18" s="28"/>
      <c r="THV18" s="28"/>
      <c r="THW18" s="27"/>
      <c r="THX18" s="27"/>
      <c r="THY18" s="25"/>
      <c r="THZ18" s="25"/>
      <c r="TIA18" s="25"/>
      <c r="TIB18" s="27"/>
      <c r="TIC18" s="28"/>
      <c r="TID18" s="28"/>
      <c r="TIE18" s="27"/>
      <c r="TIF18" s="27"/>
      <c r="TIG18" s="25"/>
      <c r="TIH18" s="25"/>
      <c r="TII18" s="25"/>
      <c r="TIJ18" s="27"/>
      <c r="TIK18" s="28"/>
      <c r="TIL18" s="28"/>
      <c r="TIM18" s="27"/>
      <c r="TIN18" s="27"/>
      <c r="TIO18" s="25"/>
      <c r="TIP18" s="25"/>
      <c r="TIQ18" s="25"/>
      <c r="TIR18" s="27"/>
      <c r="TIS18" s="28"/>
      <c r="TIT18" s="28"/>
      <c r="TIU18" s="27"/>
      <c r="TIV18" s="27"/>
      <c r="TIW18" s="25"/>
      <c r="TIX18" s="25"/>
      <c r="TIY18" s="25"/>
      <c r="TIZ18" s="27"/>
      <c r="TJA18" s="28"/>
      <c r="TJB18" s="28"/>
      <c r="TJC18" s="27"/>
      <c r="TJD18" s="27"/>
      <c r="TJE18" s="25"/>
      <c r="TJF18" s="25"/>
      <c r="TJG18" s="25"/>
      <c r="TJH18" s="27"/>
      <c r="TJI18" s="28"/>
      <c r="TJJ18" s="28"/>
      <c r="TJK18" s="27"/>
      <c r="TJL18" s="27"/>
      <c r="TJM18" s="25"/>
      <c r="TJN18" s="25"/>
      <c r="TJO18" s="25"/>
      <c r="TJP18" s="27"/>
      <c r="TJQ18" s="28"/>
      <c r="TJR18" s="28"/>
      <c r="TJS18" s="27"/>
      <c r="TJT18" s="27"/>
      <c r="TJU18" s="25"/>
      <c r="TJV18" s="25"/>
      <c r="TJW18" s="25"/>
      <c r="TJX18" s="27"/>
      <c r="TJY18" s="28"/>
      <c r="TJZ18" s="28"/>
      <c r="TKA18" s="27"/>
      <c r="TKB18" s="27"/>
      <c r="TKC18" s="25"/>
      <c r="TKD18" s="25"/>
      <c r="TKE18" s="25"/>
      <c r="TKF18" s="27"/>
      <c r="TKG18" s="28"/>
      <c r="TKH18" s="28"/>
      <c r="TKI18" s="27"/>
      <c r="TKJ18" s="27"/>
      <c r="TKK18" s="25"/>
      <c r="TKL18" s="25"/>
      <c r="TKM18" s="25"/>
      <c r="TKN18" s="27"/>
      <c r="TKO18" s="28"/>
      <c r="TKP18" s="28"/>
      <c r="TKQ18" s="27"/>
      <c r="TKR18" s="27"/>
      <c r="TKS18" s="25"/>
      <c r="TKT18" s="25"/>
      <c r="TKU18" s="25"/>
      <c r="TKV18" s="27"/>
      <c r="TKW18" s="28"/>
      <c r="TKX18" s="28"/>
      <c r="TKY18" s="27"/>
      <c r="TKZ18" s="27"/>
      <c r="TLA18" s="25"/>
      <c r="TLB18" s="25"/>
      <c r="TLC18" s="25"/>
      <c r="TLD18" s="27"/>
      <c r="TLE18" s="28"/>
      <c r="TLF18" s="28"/>
      <c r="TLG18" s="27"/>
      <c r="TLH18" s="27"/>
      <c r="TLI18" s="25"/>
      <c r="TLJ18" s="25"/>
      <c r="TLK18" s="25"/>
      <c r="TLL18" s="27"/>
      <c r="TLM18" s="28"/>
      <c r="TLN18" s="28"/>
      <c r="TLO18" s="27"/>
      <c r="TLP18" s="27"/>
      <c r="TLQ18" s="25"/>
      <c r="TLR18" s="25"/>
      <c r="TLS18" s="25"/>
      <c r="TLT18" s="27"/>
      <c r="TLU18" s="28"/>
      <c r="TLV18" s="28"/>
      <c r="TLW18" s="27"/>
      <c r="TLX18" s="27"/>
      <c r="TLY18" s="25"/>
      <c r="TLZ18" s="25"/>
      <c r="TMA18" s="25"/>
      <c r="TMB18" s="27"/>
      <c r="TMC18" s="28"/>
      <c r="TMD18" s="28"/>
      <c r="TME18" s="27"/>
      <c r="TMF18" s="27"/>
      <c r="TMG18" s="25"/>
      <c r="TMH18" s="25"/>
      <c r="TMI18" s="25"/>
      <c r="TMJ18" s="27"/>
      <c r="TMK18" s="28"/>
      <c r="TML18" s="28"/>
      <c r="TMM18" s="27"/>
      <c r="TMN18" s="27"/>
      <c r="TMO18" s="25"/>
      <c r="TMP18" s="25"/>
      <c r="TMQ18" s="25"/>
      <c r="TMR18" s="27"/>
      <c r="TMS18" s="28"/>
      <c r="TMT18" s="28"/>
      <c r="TMU18" s="27"/>
      <c r="TMV18" s="27"/>
      <c r="TMW18" s="25"/>
      <c r="TMX18" s="25"/>
      <c r="TMY18" s="25"/>
      <c r="TMZ18" s="27"/>
      <c r="TNA18" s="28"/>
      <c r="TNB18" s="28"/>
      <c r="TNC18" s="27"/>
      <c r="TND18" s="27"/>
      <c r="TNE18" s="25"/>
      <c r="TNF18" s="25"/>
      <c r="TNG18" s="25"/>
      <c r="TNH18" s="27"/>
      <c r="TNI18" s="28"/>
      <c r="TNJ18" s="28"/>
      <c r="TNK18" s="27"/>
      <c r="TNL18" s="27"/>
      <c r="TNM18" s="25"/>
      <c r="TNN18" s="25"/>
      <c r="TNO18" s="25"/>
      <c r="TNP18" s="27"/>
      <c r="TNQ18" s="28"/>
      <c r="TNR18" s="28"/>
      <c r="TNS18" s="27"/>
      <c r="TNT18" s="27"/>
      <c r="TNU18" s="25"/>
      <c r="TNV18" s="25"/>
      <c r="TNW18" s="25"/>
      <c r="TNX18" s="27"/>
      <c r="TNY18" s="28"/>
      <c r="TNZ18" s="28"/>
      <c r="TOA18" s="27"/>
      <c r="TOB18" s="27"/>
      <c r="TOC18" s="25"/>
      <c r="TOD18" s="25"/>
      <c r="TOE18" s="25"/>
      <c r="TOF18" s="27"/>
      <c r="TOG18" s="28"/>
      <c r="TOH18" s="28"/>
      <c r="TOI18" s="27"/>
      <c r="TOJ18" s="27"/>
      <c r="TOK18" s="25"/>
      <c r="TOL18" s="25"/>
      <c r="TOM18" s="25"/>
      <c r="TON18" s="27"/>
      <c r="TOO18" s="28"/>
      <c r="TOP18" s="28"/>
      <c r="TOQ18" s="27"/>
      <c r="TOR18" s="27"/>
      <c r="TOS18" s="25"/>
      <c r="TOT18" s="25"/>
      <c r="TOU18" s="25"/>
      <c r="TOV18" s="27"/>
      <c r="TOW18" s="28"/>
      <c r="TOX18" s="28"/>
      <c r="TOY18" s="27"/>
      <c r="TOZ18" s="27"/>
      <c r="TPA18" s="25"/>
      <c r="TPB18" s="25"/>
      <c r="TPC18" s="25"/>
      <c r="TPD18" s="27"/>
      <c r="TPE18" s="28"/>
      <c r="TPF18" s="28"/>
      <c r="TPG18" s="27"/>
      <c r="TPH18" s="27"/>
      <c r="TPI18" s="25"/>
      <c r="TPJ18" s="25"/>
      <c r="TPK18" s="25"/>
      <c r="TPL18" s="27"/>
      <c r="TPM18" s="28"/>
      <c r="TPN18" s="28"/>
      <c r="TPO18" s="27"/>
      <c r="TPP18" s="27"/>
      <c r="TPQ18" s="25"/>
      <c r="TPR18" s="25"/>
      <c r="TPS18" s="25"/>
      <c r="TPT18" s="27"/>
      <c r="TPU18" s="28"/>
      <c r="TPV18" s="28"/>
      <c r="TPW18" s="27"/>
      <c r="TPX18" s="27"/>
      <c r="TPY18" s="25"/>
      <c r="TPZ18" s="25"/>
      <c r="TQA18" s="25"/>
      <c r="TQB18" s="27"/>
      <c r="TQC18" s="28"/>
      <c r="TQD18" s="28"/>
      <c r="TQE18" s="27"/>
      <c r="TQF18" s="27"/>
      <c r="TQG18" s="25"/>
      <c r="TQH18" s="25"/>
      <c r="TQI18" s="25"/>
      <c r="TQJ18" s="27"/>
      <c r="TQK18" s="28"/>
      <c r="TQL18" s="28"/>
      <c r="TQM18" s="27"/>
      <c r="TQN18" s="27"/>
      <c r="TQO18" s="25"/>
      <c r="TQP18" s="25"/>
      <c r="TQQ18" s="25"/>
      <c r="TQR18" s="27"/>
      <c r="TQS18" s="28"/>
      <c r="TQT18" s="28"/>
      <c r="TQU18" s="27"/>
      <c r="TQV18" s="27"/>
      <c r="TQW18" s="25"/>
      <c r="TQX18" s="25"/>
      <c r="TQY18" s="25"/>
      <c r="TQZ18" s="27"/>
      <c r="TRA18" s="28"/>
      <c r="TRB18" s="28"/>
      <c r="TRC18" s="27"/>
      <c r="TRD18" s="27"/>
      <c r="TRE18" s="25"/>
      <c r="TRF18" s="25"/>
      <c r="TRG18" s="25"/>
      <c r="TRH18" s="27"/>
      <c r="TRI18" s="28"/>
      <c r="TRJ18" s="28"/>
      <c r="TRK18" s="27"/>
      <c r="TRL18" s="27"/>
      <c r="TRM18" s="25"/>
      <c r="TRN18" s="25"/>
      <c r="TRO18" s="25"/>
      <c r="TRP18" s="27"/>
      <c r="TRQ18" s="28"/>
      <c r="TRR18" s="28"/>
      <c r="TRS18" s="27"/>
      <c r="TRT18" s="27"/>
      <c r="TRU18" s="25"/>
      <c r="TRV18" s="25"/>
      <c r="TRW18" s="25"/>
      <c r="TRX18" s="27"/>
      <c r="TRY18" s="28"/>
      <c r="TRZ18" s="28"/>
      <c r="TSA18" s="27"/>
      <c r="TSB18" s="27"/>
      <c r="TSC18" s="25"/>
      <c r="TSD18" s="25"/>
      <c r="TSE18" s="25"/>
      <c r="TSF18" s="27"/>
      <c r="TSG18" s="28"/>
      <c r="TSH18" s="28"/>
      <c r="TSI18" s="27"/>
      <c r="TSJ18" s="27"/>
      <c r="TSK18" s="25"/>
      <c r="TSL18" s="25"/>
      <c r="TSM18" s="25"/>
      <c r="TSN18" s="27"/>
      <c r="TSO18" s="28"/>
      <c r="TSP18" s="28"/>
      <c r="TSQ18" s="27"/>
      <c r="TSR18" s="27"/>
      <c r="TSS18" s="25"/>
      <c r="TST18" s="25"/>
      <c r="TSU18" s="25"/>
      <c r="TSV18" s="27"/>
      <c r="TSW18" s="28"/>
      <c r="TSX18" s="28"/>
      <c r="TSY18" s="27"/>
      <c r="TSZ18" s="27"/>
      <c r="TTA18" s="25"/>
      <c r="TTB18" s="25"/>
      <c r="TTC18" s="25"/>
      <c r="TTD18" s="27"/>
      <c r="TTE18" s="28"/>
      <c r="TTF18" s="28"/>
      <c r="TTG18" s="27"/>
      <c r="TTH18" s="27"/>
      <c r="TTI18" s="25"/>
      <c r="TTJ18" s="25"/>
      <c r="TTK18" s="25"/>
      <c r="TTL18" s="27"/>
      <c r="TTM18" s="28"/>
      <c r="TTN18" s="28"/>
      <c r="TTO18" s="27"/>
      <c r="TTP18" s="27"/>
      <c r="TTQ18" s="25"/>
      <c r="TTR18" s="25"/>
      <c r="TTS18" s="25"/>
      <c r="TTT18" s="27"/>
      <c r="TTU18" s="28"/>
      <c r="TTV18" s="28"/>
      <c r="TTW18" s="27"/>
      <c r="TTX18" s="27"/>
      <c r="TTY18" s="25"/>
      <c r="TTZ18" s="25"/>
      <c r="TUA18" s="25"/>
      <c r="TUB18" s="27"/>
      <c r="TUC18" s="28"/>
      <c r="TUD18" s="28"/>
      <c r="TUE18" s="27"/>
      <c r="TUF18" s="27"/>
      <c r="TUG18" s="25"/>
      <c r="TUH18" s="25"/>
      <c r="TUI18" s="25"/>
      <c r="TUJ18" s="27"/>
      <c r="TUK18" s="28"/>
      <c r="TUL18" s="28"/>
      <c r="TUM18" s="27"/>
      <c r="TUN18" s="27"/>
      <c r="TUO18" s="25"/>
      <c r="TUP18" s="25"/>
      <c r="TUQ18" s="25"/>
      <c r="TUR18" s="27"/>
      <c r="TUS18" s="28"/>
      <c r="TUT18" s="28"/>
      <c r="TUU18" s="27"/>
      <c r="TUV18" s="27"/>
      <c r="TUW18" s="25"/>
      <c r="TUX18" s="25"/>
      <c r="TUY18" s="25"/>
      <c r="TUZ18" s="27"/>
      <c r="TVA18" s="28"/>
      <c r="TVB18" s="28"/>
      <c r="TVC18" s="27"/>
      <c r="TVD18" s="27"/>
      <c r="TVE18" s="25"/>
      <c r="TVF18" s="25"/>
      <c r="TVG18" s="25"/>
      <c r="TVH18" s="27"/>
      <c r="TVI18" s="28"/>
      <c r="TVJ18" s="28"/>
      <c r="TVK18" s="27"/>
      <c r="TVL18" s="27"/>
      <c r="TVM18" s="25"/>
      <c r="TVN18" s="25"/>
      <c r="TVO18" s="25"/>
      <c r="TVP18" s="27"/>
      <c r="TVQ18" s="28"/>
      <c r="TVR18" s="28"/>
      <c r="TVS18" s="27"/>
      <c r="TVT18" s="27"/>
      <c r="TVU18" s="25"/>
      <c r="TVV18" s="25"/>
      <c r="TVW18" s="25"/>
      <c r="TVX18" s="27"/>
      <c r="TVY18" s="28"/>
      <c r="TVZ18" s="28"/>
      <c r="TWA18" s="27"/>
      <c r="TWB18" s="27"/>
      <c r="TWC18" s="25"/>
      <c r="TWD18" s="25"/>
      <c r="TWE18" s="25"/>
      <c r="TWF18" s="27"/>
      <c r="TWG18" s="28"/>
      <c r="TWH18" s="28"/>
      <c r="TWI18" s="27"/>
      <c r="TWJ18" s="27"/>
      <c r="TWK18" s="25"/>
      <c r="TWL18" s="25"/>
      <c r="TWM18" s="25"/>
      <c r="TWN18" s="27"/>
      <c r="TWO18" s="28"/>
      <c r="TWP18" s="28"/>
      <c r="TWQ18" s="27"/>
      <c r="TWR18" s="27"/>
      <c r="TWS18" s="25"/>
      <c r="TWT18" s="25"/>
      <c r="TWU18" s="25"/>
      <c r="TWV18" s="27"/>
      <c r="TWW18" s="28"/>
      <c r="TWX18" s="28"/>
      <c r="TWY18" s="27"/>
      <c r="TWZ18" s="27"/>
      <c r="TXA18" s="25"/>
      <c r="TXB18" s="25"/>
      <c r="TXC18" s="25"/>
      <c r="TXD18" s="27"/>
      <c r="TXE18" s="28"/>
      <c r="TXF18" s="28"/>
      <c r="TXG18" s="27"/>
      <c r="TXH18" s="27"/>
      <c r="TXI18" s="25"/>
      <c r="TXJ18" s="25"/>
      <c r="TXK18" s="25"/>
      <c r="TXL18" s="27"/>
      <c r="TXM18" s="28"/>
      <c r="TXN18" s="28"/>
      <c r="TXO18" s="27"/>
      <c r="TXP18" s="27"/>
      <c r="TXQ18" s="25"/>
      <c r="TXR18" s="25"/>
      <c r="TXS18" s="25"/>
      <c r="TXT18" s="27"/>
      <c r="TXU18" s="28"/>
      <c r="TXV18" s="28"/>
      <c r="TXW18" s="27"/>
      <c r="TXX18" s="27"/>
      <c r="TXY18" s="25"/>
      <c r="TXZ18" s="25"/>
      <c r="TYA18" s="25"/>
      <c r="TYB18" s="27"/>
      <c r="TYC18" s="28"/>
      <c r="TYD18" s="28"/>
      <c r="TYE18" s="27"/>
      <c r="TYF18" s="27"/>
      <c r="TYG18" s="25"/>
      <c r="TYH18" s="25"/>
      <c r="TYI18" s="25"/>
      <c r="TYJ18" s="27"/>
      <c r="TYK18" s="28"/>
      <c r="TYL18" s="28"/>
      <c r="TYM18" s="27"/>
      <c r="TYN18" s="27"/>
      <c r="TYO18" s="25"/>
      <c r="TYP18" s="25"/>
      <c r="TYQ18" s="25"/>
      <c r="TYR18" s="27"/>
      <c r="TYS18" s="28"/>
      <c r="TYT18" s="28"/>
      <c r="TYU18" s="27"/>
      <c r="TYV18" s="27"/>
      <c r="TYW18" s="25"/>
      <c r="TYX18" s="25"/>
      <c r="TYY18" s="25"/>
      <c r="TYZ18" s="27"/>
      <c r="TZA18" s="28"/>
      <c r="TZB18" s="28"/>
      <c r="TZC18" s="27"/>
      <c r="TZD18" s="27"/>
      <c r="TZE18" s="25"/>
      <c r="TZF18" s="25"/>
      <c r="TZG18" s="25"/>
      <c r="TZH18" s="27"/>
      <c r="TZI18" s="28"/>
      <c r="TZJ18" s="28"/>
      <c r="TZK18" s="27"/>
      <c r="TZL18" s="27"/>
      <c r="TZM18" s="25"/>
      <c r="TZN18" s="25"/>
      <c r="TZO18" s="25"/>
      <c r="TZP18" s="27"/>
      <c r="TZQ18" s="28"/>
      <c r="TZR18" s="28"/>
      <c r="TZS18" s="27"/>
      <c r="TZT18" s="27"/>
      <c r="TZU18" s="25"/>
      <c r="TZV18" s="25"/>
      <c r="TZW18" s="25"/>
      <c r="TZX18" s="27"/>
      <c r="TZY18" s="28"/>
      <c r="TZZ18" s="28"/>
      <c r="UAA18" s="27"/>
      <c r="UAB18" s="27"/>
      <c r="UAC18" s="25"/>
      <c r="UAD18" s="25"/>
      <c r="UAE18" s="25"/>
      <c r="UAF18" s="27"/>
      <c r="UAG18" s="28"/>
      <c r="UAH18" s="28"/>
      <c r="UAI18" s="27"/>
      <c r="UAJ18" s="27"/>
      <c r="UAK18" s="25"/>
      <c r="UAL18" s="25"/>
      <c r="UAM18" s="25"/>
      <c r="UAN18" s="27"/>
      <c r="UAO18" s="28"/>
      <c r="UAP18" s="28"/>
      <c r="UAQ18" s="27"/>
      <c r="UAR18" s="27"/>
      <c r="UAS18" s="25"/>
      <c r="UAT18" s="25"/>
      <c r="UAU18" s="25"/>
      <c r="UAV18" s="27"/>
      <c r="UAW18" s="28"/>
      <c r="UAX18" s="28"/>
      <c r="UAY18" s="27"/>
      <c r="UAZ18" s="27"/>
      <c r="UBA18" s="25"/>
      <c r="UBB18" s="25"/>
      <c r="UBC18" s="25"/>
      <c r="UBD18" s="27"/>
      <c r="UBE18" s="28"/>
      <c r="UBF18" s="28"/>
      <c r="UBG18" s="27"/>
      <c r="UBH18" s="27"/>
      <c r="UBI18" s="25"/>
      <c r="UBJ18" s="25"/>
      <c r="UBK18" s="25"/>
      <c r="UBL18" s="27"/>
      <c r="UBM18" s="28"/>
      <c r="UBN18" s="28"/>
      <c r="UBO18" s="27"/>
      <c r="UBP18" s="27"/>
      <c r="UBQ18" s="25"/>
      <c r="UBR18" s="25"/>
      <c r="UBS18" s="25"/>
      <c r="UBT18" s="27"/>
      <c r="UBU18" s="28"/>
      <c r="UBV18" s="28"/>
      <c r="UBW18" s="27"/>
      <c r="UBX18" s="27"/>
      <c r="UBY18" s="25"/>
      <c r="UBZ18" s="25"/>
      <c r="UCA18" s="25"/>
      <c r="UCB18" s="27"/>
      <c r="UCC18" s="28"/>
      <c r="UCD18" s="28"/>
      <c r="UCE18" s="27"/>
      <c r="UCF18" s="27"/>
      <c r="UCG18" s="25"/>
      <c r="UCH18" s="25"/>
      <c r="UCI18" s="25"/>
      <c r="UCJ18" s="27"/>
      <c r="UCK18" s="28"/>
      <c r="UCL18" s="28"/>
      <c r="UCM18" s="27"/>
      <c r="UCN18" s="27"/>
      <c r="UCO18" s="25"/>
      <c r="UCP18" s="25"/>
      <c r="UCQ18" s="25"/>
      <c r="UCR18" s="27"/>
      <c r="UCS18" s="28"/>
      <c r="UCT18" s="28"/>
      <c r="UCU18" s="27"/>
      <c r="UCV18" s="27"/>
      <c r="UCW18" s="25"/>
      <c r="UCX18" s="25"/>
      <c r="UCY18" s="25"/>
      <c r="UCZ18" s="27"/>
      <c r="UDA18" s="28"/>
      <c r="UDB18" s="28"/>
      <c r="UDC18" s="27"/>
      <c r="UDD18" s="27"/>
      <c r="UDE18" s="25"/>
      <c r="UDF18" s="25"/>
      <c r="UDG18" s="25"/>
      <c r="UDH18" s="27"/>
      <c r="UDI18" s="28"/>
      <c r="UDJ18" s="28"/>
      <c r="UDK18" s="27"/>
      <c r="UDL18" s="27"/>
      <c r="UDM18" s="25"/>
      <c r="UDN18" s="25"/>
      <c r="UDO18" s="25"/>
      <c r="UDP18" s="27"/>
      <c r="UDQ18" s="28"/>
      <c r="UDR18" s="28"/>
      <c r="UDS18" s="27"/>
      <c r="UDT18" s="27"/>
      <c r="UDU18" s="25"/>
      <c r="UDV18" s="25"/>
      <c r="UDW18" s="25"/>
      <c r="UDX18" s="27"/>
      <c r="UDY18" s="28"/>
      <c r="UDZ18" s="28"/>
      <c r="UEA18" s="27"/>
      <c r="UEB18" s="27"/>
      <c r="UEC18" s="25"/>
      <c r="UED18" s="25"/>
      <c r="UEE18" s="25"/>
      <c r="UEF18" s="27"/>
      <c r="UEG18" s="28"/>
      <c r="UEH18" s="28"/>
      <c r="UEI18" s="27"/>
      <c r="UEJ18" s="27"/>
      <c r="UEK18" s="25"/>
      <c r="UEL18" s="25"/>
      <c r="UEM18" s="25"/>
      <c r="UEN18" s="27"/>
      <c r="UEO18" s="28"/>
      <c r="UEP18" s="28"/>
      <c r="UEQ18" s="27"/>
      <c r="UER18" s="27"/>
      <c r="UES18" s="25"/>
      <c r="UET18" s="25"/>
      <c r="UEU18" s="25"/>
      <c r="UEV18" s="27"/>
      <c r="UEW18" s="28"/>
      <c r="UEX18" s="28"/>
      <c r="UEY18" s="27"/>
      <c r="UEZ18" s="27"/>
      <c r="UFA18" s="25"/>
      <c r="UFB18" s="25"/>
      <c r="UFC18" s="25"/>
      <c r="UFD18" s="27"/>
      <c r="UFE18" s="28"/>
      <c r="UFF18" s="28"/>
      <c r="UFG18" s="27"/>
      <c r="UFH18" s="27"/>
      <c r="UFI18" s="25"/>
      <c r="UFJ18" s="25"/>
      <c r="UFK18" s="25"/>
      <c r="UFL18" s="27"/>
      <c r="UFM18" s="28"/>
      <c r="UFN18" s="28"/>
      <c r="UFO18" s="27"/>
      <c r="UFP18" s="27"/>
      <c r="UFQ18" s="25"/>
      <c r="UFR18" s="25"/>
      <c r="UFS18" s="25"/>
      <c r="UFT18" s="27"/>
      <c r="UFU18" s="28"/>
      <c r="UFV18" s="28"/>
      <c r="UFW18" s="27"/>
      <c r="UFX18" s="27"/>
      <c r="UFY18" s="25"/>
      <c r="UFZ18" s="25"/>
      <c r="UGA18" s="25"/>
      <c r="UGB18" s="27"/>
      <c r="UGC18" s="28"/>
      <c r="UGD18" s="28"/>
      <c r="UGE18" s="27"/>
      <c r="UGF18" s="27"/>
      <c r="UGG18" s="25"/>
      <c r="UGH18" s="25"/>
      <c r="UGI18" s="25"/>
      <c r="UGJ18" s="27"/>
      <c r="UGK18" s="28"/>
      <c r="UGL18" s="28"/>
      <c r="UGM18" s="27"/>
      <c r="UGN18" s="27"/>
      <c r="UGO18" s="25"/>
      <c r="UGP18" s="25"/>
      <c r="UGQ18" s="25"/>
      <c r="UGR18" s="27"/>
      <c r="UGS18" s="28"/>
      <c r="UGT18" s="28"/>
      <c r="UGU18" s="27"/>
      <c r="UGV18" s="27"/>
      <c r="UGW18" s="25"/>
      <c r="UGX18" s="25"/>
      <c r="UGY18" s="25"/>
      <c r="UGZ18" s="27"/>
      <c r="UHA18" s="28"/>
      <c r="UHB18" s="28"/>
      <c r="UHC18" s="27"/>
      <c r="UHD18" s="27"/>
      <c r="UHE18" s="25"/>
      <c r="UHF18" s="25"/>
      <c r="UHG18" s="25"/>
      <c r="UHH18" s="27"/>
      <c r="UHI18" s="28"/>
      <c r="UHJ18" s="28"/>
      <c r="UHK18" s="27"/>
      <c r="UHL18" s="27"/>
      <c r="UHM18" s="25"/>
      <c r="UHN18" s="25"/>
      <c r="UHO18" s="25"/>
      <c r="UHP18" s="27"/>
      <c r="UHQ18" s="28"/>
      <c r="UHR18" s="28"/>
      <c r="UHS18" s="27"/>
      <c r="UHT18" s="27"/>
      <c r="UHU18" s="25"/>
      <c r="UHV18" s="25"/>
      <c r="UHW18" s="25"/>
      <c r="UHX18" s="27"/>
      <c r="UHY18" s="28"/>
      <c r="UHZ18" s="28"/>
      <c r="UIA18" s="27"/>
      <c r="UIB18" s="27"/>
      <c r="UIC18" s="25"/>
      <c r="UID18" s="25"/>
      <c r="UIE18" s="25"/>
      <c r="UIF18" s="27"/>
      <c r="UIG18" s="28"/>
      <c r="UIH18" s="28"/>
      <c r="UII18" s="27"/>
      <c r="UIJ18" s="27"/>
      <c r="UIK18" s="25"/>
      <c r="UIL18" s="25"/>
      <c r="UIM18" s="25"/>
      <c r="UIN18" s="27"/>
      <c r="UIO18" s="28"/>
      <c r="UIP18" s="28"/>
      <c r="UIQ18" s="27"/>
      <c r="UIR18" s="27"/>
      <c r="UIS18" s="25"/>
      <c r="UIT18" s="25"/>
      <c r="UIU18" s="25"/>
      <c r="UIV18" s="27"/>
      <c r="UIW18" s="28"/>
      <c r="UIX18" s="28"/>
      <c r="UIY18" s="27"/>
      <c r="UIZ18" s="27"/>
      <c r="UJA18" s="25"/>
      <c r="UJB18" s="25"/>
      <c r="UJC18" s="25"/>
      <c r="UJD18" s="27"/>
      <c r="UJE18" s="28"/>
      <c r="UJF18" s="28"/>
      <c r="UJG18" s="27"/>
      <c r="UJH18" s="27"/>
      <c r="UJI18" s="25"/>
      <c r="UJJ18" s="25"/>
      <c r="UJK18" s="25"/>
      <c r="UJL18" s="27"/>
      <c r="UJM18" s="28"/>
      <c r="UJN18" s="28"/>
      <c r="UJO18" s="27"/>
      <c r="UJP18" s="27"/>
      <c r="UJQ18" s="25"/>
      <c r="UJR18" s="25"/>
      <c r="UJS18" s="25"/>
      <c r="UJT18" s="27"/>
      <c r="UJU18" s="28"/>
      <c r="UJV18" s="28"/>
      <c r="UJW18" s="27"/>
      <c r="UJX18" s="27"/>
      <c r="UJY18" s="25"/>
      <c r="UJZ18" s="25"/>
      <c r="UKA18" s="25"/>
      <c r="UKB18" s="27"/>
      <c r="UKC18" s="28"/>
      <c r="UKD18" s="28"/>
      <c r="UKE18" s="27"/>
      <c r="UKF18" s="27"/>
      <c r="UKG18" s="25"/>
      <c r="UKH18" s="25"/>
      <c r="UKI18" s="25"/>
      <c r="UKJ18" s="27"/>
      <c r="UKK18" s="28"/>
      <c r="UKL18" s="28"/>
      <c r="UKM18" s="27"/>
      <c r="UKN18" s="27"/>
      <c r="UKO18" s="25"/>
      <c r="UKP18" s="25"/>
      <c r="UKQ18" s="25"/>
      <c r="UKR18" s="27"/>
      <c r="UKS18" s="28"/>
      <c r="UKT18" s="28"/>
      <c r="UKU18" s="27"/>
      <c r="UKV18" s="27"/>
      <c r="UKW18" s="25"/>
      <c r="UKX18" s="25"/>
      <c r="UKY18" s="25"/>
      <c r="UKZ18" s="27"/>
      <c r="ULA18" s="28"/>
      <c r="ULB18" s="28"/>
      <c r="ULC18" s="27"/>
      <c r="ULD18" s="27"/>
      <c r="ULE18" s="25"/>
      <c r="ULF18" s="25"/>
      <c r="ULG18" s="25"/>
      <c r="ULH18" s="27"/>
      <c r="ULI18" s="28"/>
      <c r="ULJ18" s="28"/>
      <c r="ULK18" s="27"/>
      <c r="ULL18" s="27"/>
      <c r="ULM18" s="25"/>
      <c r="ULN18" s="25"/>
      <c r="ULO18" s="25"/>
      <c r="ULP18" s="27"/>
      <c r="ULQ18" s="28"/>
      <c r="ULR18" s="28"/>
      <c r="ULS18" s="27"/>
      <c r="ULT18" s="27"/>
      <c r="ULU18" s="25"/>
      <c r="ULV18" s="25"/>
      <c r="ULW18" s="25"/>
      <c r="ULX18" s="27"/>
      <c r="ULY18" s="28"/>
      <c r="ULZ18" s="28"/>
      <c r="UMA18" s="27"/>
      <c r="UMB18" s="27"/>
      <c r="UMC18" s="25"/>
      <c r="UMD18" s="25"/>
      <c r="UME18" s="25"/>
      <c r="UMF18" s="27"/>
      <c r="UMG18" s="28"/>
      <c r="UMH18" s="28"/>
      <c r="UMI18" s="27"/>
      <c r="UMJ18" s="27"/>
      <c r="UMK18" s="25"/>
      <c r="UML18" s="25"/>
      <c r="UMM18" s="25"/>
      <c r="UMN18" s="27"/>
      <c r="UMO18" s="28"/>
      <c r="UMP18" s="28"/>
      <c r="UMQ18" s="27"/>
      <c r="UMR18" s="27"/>
      <c r="UMS18" s="25"/>
      <c r="UMT18" s="25"/>
      <c r="UMU18" s="25"/>
      <c r="UMV18" s="27"/>
      <c r="UMW18" s="28"/>
      <c r="UMX18" s="28"/>
      <c r="UMY18" s="27"/>
      <c r="UMZ18" s="27"/>
      <c r="UNA18" s="25"/>
      <c r="UNB18" s="25"/>
      <c r="UNC18" s="25"/>
      <c r="UND18" s="27"/>
      <c r="UNE18" s="28"/>
      <c r="UNF18" s="28"/>
      <c r="UNG18" s="27"/>
      <c r="UNH18" s="27"/>
      <c r="UNI18" s="25"/>
      <c r="UNJ18" s="25"/>
      <c r="UNK18" s="25"/>
      <c r="UNL18" s="27"/>
      <c r="UNM18" s="28"/>
      <c r="UNN18" s="28"/>
      <c r="UNO18" s="27"/>
      <c r="UNP18" s="27"/>
      <c r="UNQ18" s="25"/>
      <c r="UNR18" s="25"/>
      <c r="UNS18" s="25"/>
      <c r="UNT18" s="27"/>
      <c r="UNU18" s="28"/>
      <c r="UNV18" s="28"/>
      <c r="UNW18" s="27"/>
      <c r="UNX18" s="27"/>
      <c r="UNY18" s="25"/>
      <c r="UNZ18" s="25"/>
      <c r="UOA18" s="25"/>
      <c r="UOB18" s="27"/>
      <c r="UOC18" s="28"/>
      <c r="UOD18" s="28"/>
      <c r="UOE18" s="27"/>
      <c r="UOF18" s="27"/>
      <c r="UOG18" s="25"/>
      <c r="UOH18" s="25"/>
      <c r="UOI18" s="25"/>
      <c r="UOJ18" s="27"/>
      <c r="UOK18" s="28"/>
      <c r="UOL18" s="28"/>
      <c r="UOM18" s="27"/>
      <c r="UON18" s="27"/>
      <c r="UOO18" s="25"/>
      <c r="UOP18" s="25"/>
      <c r="UOQ18" s="25"/>
      <c r="UOR18" s="27"/>
      <c r="UOS18" s="28"/>
      <c r="UOT18" s="28"/>
      <c r="UOU18" s="27"/>
      <c r="UOV18" s="27"/>
      <c r="UOW18" s="25"/>
      <c r="UOX18" s="25"/>
      <c r="UOY18" s="25"/>
      <c r="UOZ18" s="27"/>
      <c r="UPA18" s="28"/>
      <c r="UPB18" s="28"/>
      <c r="UPC18" s="27"/>
      <c r="UPD18" s="27"/>
      <c r="UPE18" s="25"/>
      <c r="UPF18" s="25"/>
      <c r="UPG18" s="25"/>
      <c r="UPH18" s="27"/>
      <c r="UPI18" s="28"/>
      <c r="UPJ18" s="28"/>
      <c r="UPK18" s="27"/>
      <c r="UPL18" s="27"/>
      <c r="UPM18" s="25"/>
      <c r="UPN18" s="25"/>
      <c r="UPO18" s="25"/>
      <c r="UPP18" s="27"/>
      <c r="UPQ18" s="28"/>
      <c r="UPR18" s="28"/>
      <c r="UPS18" s="27"/>
      <c r="UPT18" s="27"/>
      <c r="UPU18" s="25"/>
      <c r="UPV18" s="25"/>
      <c r="UPW18" s="25"/>
      <c r="UPX18" s="27"/>
      <c r="UPY18" s="28"/>
      <c r="UPZ18" s="28"/>
      <c r="UQA18" s="27"/>
      <c r="UQB18" s="27"/>
      <c r="UQC18" s="25"/>
      <c r="UQD18" s="25"/>
      <c r="UQE18" s="25"/>
      <c r="UQF18" s="27"/>
      <c r="UQG18" s="28"/>
      <c r="UQH18" s="28"/>
      <c r="UQI18" s="27"/>
      <c r="UQJ18" s="27"/>
      <c r="UQK18" s="25"/>
      <c r="UQL18" s="25"/>
      <c r="UQM18" s="25"/>
      <c r="UQN18" s="27"/>
      <c r="UQO18" s="28"/>
      <c r="UQP18" s="28"/>
      <c r="UQQ18" s="27"/>
      <c r="UQR18" s="27"/>
      <c r="UQS18" s="25"/>
      <c r="UQT18" s="25"/>
      <c r="UQU18" s="25"/>
      <c r="UQV18" s="27"/>
      <c r="UQW18" s="28"/>
      <c r="UQX18" s="28"/>
      <c r="UQY18" s="27"/>
      <c r="UQZ18" s="27"/>
      <c r="URA18" s="25"/>
      <c r="URB18" s="25"/>
      <c r="URC18" s="25"/>
      <c r="URD18" s="27"/>
      <c r="URE18" s="28"/>
      <c r="URF18" s="28"/>
      <c r="URG18" s="27"/>
      <c r="URH18" s="27"/>
      <c r="URI18" s="25"/>
      <c r="URJ18" s="25"/>
      <c r="URK18" s="25"/>
      <c r="URL18" s="27"/>
      <c r="URM18" s="28"/>
      <c r="URN18" s="28"/>
      <c r="URO18" s="27"/>
      <c r="URP18" s="27"/>
      <c r="URQ18" s="25"/>
      <c r="URR18" s="25"/>
      <c r="URS18" s="25"/>
      <c r="URT18" s="27"/>
      <c r="URU18" s="28"/>
      <c r="URV18" s="28"/>
      <c r="URW18" s="27"/>
      <c r="URX18" s="27"/>
      <c r="URY18" s="25"/>
      <c r="URZ18" s="25"/>
      <c r="USA18" s="25"/>
      <c r="USB18" s="27"/>
      <c r="USC18" s="28"/>
      <c r="USD18" s="28"/>
      <c r="USE18" s="27"/>
      <c r="USF18" s="27"/>
      <c r="USG18" s="25"/>
      <c r="USH18" s="25"/>
      <c r="USI18" s="25"/>
      <c r="USJ18" s="27"/>
      <c r="USK18" s="28"/>
      <c r="USL18" s="28"/>
      <c r="USM18" s="27"/>
      <c r="USN18" s="27"/>
      <c r="USO18" s="25"/>
      <c r="USP18" s="25"/>
      <c r="USQ18" s="25"/>
      <c r="USR18" s="27"/>
      <c r="USS18" s="28"/>
      <c r="UST18" s="28"/>
      <c r="USU18" s="27"/>
      <c r="USV18" s="27"/>
      <c r="USW18" s="25"/>
      <c r="USX18" s="25"/>
      <c r="USY18" s="25"/>
      <c r="USZ18" s="27"/>
      <c r="UTA18" s="28"/>
      <c r="UTB18" s="28"/>
      <c r="UTC18" s="27"/>
      <c r="UTD18" s="27"/>
      <c r="UTE18" s="25"/>
      <c r="UTF18" s="25"/>
      <c r="UTG18" s="25"/>
      <c r="UTH18" s="27"/>
      <c r="UTI18" s="28"/>
      <c r="UTJ18" s="28"/>
      <c r="UTK18" s="27"/>
      <c r="UTL18" s="27"/>
      <c r="UTM18" s="25"/>
      <c r="UTN18" s="25"/>
      <c r="UTO18" s="25"/>
      <c r="UTP18" s="27"/>
      <c r="UTQ18" s="28"/>
      <c r="UTR18" s="28"/>
      <c r="UTS18" s="27"/>
      <c r="UTT18" s="27"/>
      <c r="UTU18" s="25"/>
      <c r="UTV18" s="25"/>
      <c r="UTW18" s="25"/>
      <c r="UTX18" s="27"/>
      <c r="UTY18" s="28"/>
      <c r="UTZ18" s="28"/>
      <c r="UUA18" s="27"/>
      <c r="UUB18" s="27"/>
      <c r="UUC18" s="25"/>
      <c r="UUD18" s="25"/>
      <c r="UUE18" s="25"/>
      <c r="UUF18" s="27"/>
      <c r="UUG18" s="28"/>
      <c r="UUH18" s="28"/>
      <c r="UUI18" s="27"/>
      <c r="UUJ18" s="27"/>
      <c r="UUK18" s="25"/>
      <c r="UUL18" s="25"/>
      <c r="UUM18" s="25"/>
      <c r="UUN18" s="27"/>
      <c r="UUO18" s="28"/>
      <c r="UUP18" s="28"/>
      <c r="UUQ18" s="27"/>
      <c r="UUR18" s="27"/>
      <c r="UUS18" s="25"/>
      <c r="UUT18" s="25"/>
      <c r="UUU18" s="25"/>
      <c r="UUV18" s="27"/>
      <c r="UUW18" s="28"/>
      <c r="UUX18" s="28"/>
      <c r="UUY18" s="27"/>
      <c r="UUZ18" s="27"/>
      <c r="UVA18" s="25"/>
      <c r="UVB18" s="25"/>
      <c r="UVC18" s="25"/>
      <c r="UVD18" s="27"/>
      <c r="UVE18" s="28"/>
      <c r="UVF18" s="28"/>
      <c r="UVG18" s="27"/>
      <c r="UVH18" s="27"/>
      <c r="UVI18" s="25"/>
      <c r="UVJ18" s="25"/>
      <c r="UVK18" s="25"/>
      <c r="UVL18" s="27"/>
      <c r="UVM18" s="28"/>
      <c r="UVN18" s="28"/>
      <c r="UVO18" s="27"/>
      <c r="UVP18" s="27"/>
      <c r="UVQ18" s="25"/>
      <c r="UVR18" s="25"/>
      <c r="UVS18" s="25"/>
      <c r="UVT18" s="27"/>
      <c r="UVU18" s="28"/>
      <c r="UVV18" s="28"/>
      <c r="UVW18" s="27"/>
      <c r="UVX18" s="27"/>
      <c r="UVY18" s="25"/>
      <c r="UVZ18" s="25"/>
      <c r="UWA18" s="25"/>
      <c r="UWB18" s="27"/>
      <c r="UWC18" s="28"/>
      <c r="UWD18" s="28"/>
      <c r="UWE18" s="27"/>
      <c r="UWF18" s="27"/>
      <c r="UWG18" s="25"/>
      <c r="UWH18" s="25"/>
      <c r="UWI18" s="25"/>
      <c r="UWJ18" s="27"/>
      <c r="UWK18" s="28"/>
      <c r="UWL18" s="28"/>
      <c r="UWM18" s="27"/>
      <c r="UWN18" s="27"/>
      <c r="UWO18" s="25"/>
      <c r="UWP18" s="25"/>
      <c r="UWQ18" s="25"/>
      <c r="UWR18" s="27"/>
      <c r="UWS18" s="28"/>
      <c r="UWT18" s="28"/>
      <c r="UWU18" s="27"/>
      <c r="UWV18" s="27"/>
      <c r="UWW18" s="25"/>
      <c r="UWX18" s="25"/>
      <c r="UWY18" s="25"/>
      <c r="UWZ18" s="27"/>
      <c r="UXA18" s="28"/>
      <c r="UXB18" s="28"/>
      <c r="UXC18" s="27"/>
      <c r="UXD18" s="27"/>
      <c r="UXE18" s="25"/>
      <c r="UXF18" s="25"/>
      <c r="UXG18" s="25"/>
      <c r="UXH18" s="27"/>
      <c r="UXI18" s="28"/>
      <c r="UXJ18" s="28"/>
      <c r="UXK18" s="27"/>
      <c r="UXL18" s="27"/>
      <c r="UXM18" s="25"/>
      <c r="UXN18" s="25"/>
      <c r="UXO18" s="25"/>
      <c r="UXP18" s="27"/>
      <c r="UXQ18" s="28"/>
      <c r="UXR18" s="28"/>
      <c r="UXS18" s="27"/>
      <c r="UXT18" s="27"/>
      <c r="UXU18" s="25"/>
      <c r="UXV18" s="25"/>
      <c r="UXW18" s="25"/>
      <c r="UXX18" s="27"/>
      <c r="UXY18" s="28"/>
      <c r="UXZ18" s="28"/>
      <c r="UYA18" s="27"/>
      <c r="UYB18" s="27"/>
      <c r="UYC18" s="25"/>
      <c r="UYD18" s="25"/>
      <c r="UYE18" s="25"/>
      <c r="UYF18" s="27"/>
      <c r="UYG18" s="28"/>
      <c r="UYH18" s="28"/>
      <c r="UYI18" s="27"/>
      <c r="UYJ18" s="27"/>
      <c r="UYK18" s="25"/>
      <c r="UYL18" s="25"/>
      <c r="UYM18" s="25"/>
      <c r="UYN18" s="27"/>
      <c r="UYO18" s="28"/>
      <c r="UYP18" s="28"/>
      <c r="UYQ18" s="27"/>
      <c r="UYR18" s="27"/>
      <c r="UYS18" s="25"/>
      <c r="UYT18" s="25"/>
      <c r="UYU18" s="25"/>
      <c r="UYV18" s="27"/>
      <c r="UYW18" s="28"/>
      <c r="UYX18" s="28"/>
      <c r="UYY18" s="27"/>
      <c r="UYZ18" s="27"/>
      <c r="UZA18" s="25"/>
      <c r="UZB18" s="25"/>
      <c r="UZC18" s="25"/>
      <c r="UZD18" s="27"/>
      <c r="UZE18" s="28"/>
      <c r="UZF18" s="28"/>
      <c r="UZG18" s="27"/>
      <c r="UZH18" s="27"/>
      <c r="UZI18" s="25"/>
      <c r="UZJ18" s="25"/>
      <c r="UZK18" s="25"/>
      <c r="UZL18" s="27"/>
      <c r="UZM18" s="28"/>
      <c r="UZN18" s="28"/>
      <c r="UZO18" s="27"/>
      <c r="UZP18" s="27"/>
      <c r="UZQ18" s="25"/>
      <c r="UZR18" s="25"/>
      <c r="UZS18" s="25"/>
      <c r="UZT18" s="27"/>
      <c r="UZU18" s="28"/>
      <c r="UZV18" s="28"/>
      <c r="UZW18" s="27"/>
      <c r="UZX18" s="27"/>
      <c r="UZY18" s="25"/>
      <c r="UZZ18" s="25"/>
      <c r="VAA18" s="25"/>
      <c r="VAB18" s="27"/>
      <c r="VAC18" s="28"/>
      <c r="VAD18" s="28"/>
      <c r="VAE18" s="27"/>
      <c r="VAF18" s="27"/>
      <c r="VAG18" s="25"/>
      <c r="VAH18" s="25"/>
      <c r="VAI18" s="25"/>
      <c r="VAJ18" s="27"/>
      <c r="VAK18" s="28"/>
      <c r="VAL18" s="28"/>
      <c r="VAM18" s="27"/>
      <c r="VAN18" s="27"/>
      <c r="VAO18" s="25"/>
      <c r="VAP18" s="25"/>
      <c r="VAQ18" s="25"/>
      <c r="VAR18" s="27"/>
      <c r="VAS18" s="28"/>
      <c r="VAT18" s="28"/>
      <c r="VAU18" s="27"/>
      <c r="VAV18" s="27"/>
      <c r="VAW18" s="25"/>
      <c r="VAX18" s="25"/>
      <c r="VAY18" s="25"/>
      <c r="VAZ18" s="27"/>
      <c r="VBA18" s="28"/>
      <c r="VBB18" s="28"/>
      <c r="VBC18" s="27"/>
      <c r="VBD18" s="27"/>
      <c r="VBE18" s="25"/>
      <c r="VBF18" s="25"/>
      <c r="VBG18" s="25"/>
      <c r="VBH18" s="27"/>
      <c r="VBI18" s="28"/>
      <c r="VBJ18" s="28"/>
      <c r="VBK18" s="27"/>
      <c r="VBL18" s="27"/>
      <c r="VBM18" s="25"/>
      <c r="VBN18" s="25"/>
      <c r="VBO18" s="25"/>
      <c r="VBP18" s="27"/>
      <c r="VBQ18" s="28"/>
      <c r="VBR18" s="28"/>
      <c r="VBS18" s="27"/>
      <c r="VBT18" s="27"/>
      <c r="VBU18" s="25"/>
      <c r="VBV18" s="25"/>
      <c r="VBW18" s="25"/>
      <c r="VBX18" s="27"/>
      <c r="VBY18" s="28"/>
      <c r="VBZ18" s="28"/>
      <c r="VCA18" s="27"/>
      <c r="VCB18" s="27"/>
      <c r="VCC18" s="25"/>
      <c r="VCD18" s="25"/>
      <c r="VCE18" s="25"/>
      <c r="VCF18" s="27"/>
      <c r="VCG18" s="28"/>
      <c r="VCH18" s="28"/>
      <c r="VCI18" s="27"/>
      <c r="VCJ18" s="27"/>
      <c r="VCK18" s="25"/>
      <c r="VCL18" s="25"/>
      <c r="VCM18" s="25"/>
      <c r="VCN18" s="27"/>
      <c r="VCO18" s="28"/>
      <c r="VCP18" s="28"/>
      <c r="VCQ18" s="27"/>
      <c r="VCR18" s="27"/>
      <c r="VCS18" s="25"/>
      <c r="VCT18" s="25"/>
      <c r="VCU18" s="25"/>
      <c r="VCV18" s="27"/>
      <c r="VCW18" s="28"/>
      <c r="VCX18" s="28"/>
      <c r="VCY18" s="27"/>
      <c r="VCZ18" s="27"/>
      <c r="VDA18" s="25"/>
      <c r="VDB18" s="25"/>
      <c r="VDC18" s="25"/>
      <c r="VDD18" s="27"/>
      <c r="VDE18" s="28"/>
      <c r="VDF18" s="28"/>
      <c r="VDG18" s="27"/>
      <c r="VDH18" s="27"/>
      <c r="VDI18" s="25"/>
      <c r="VDJ18" s="25"/>
      <c r="VDK18" s="25"/>
      <c r="VDL18" s="27"/>
      <c r="VDM18" s="28"/>
      <c r="VDN18" s="28"/>
      <c r="VDO18" s="27"/>
      <c r="VDP18" s="27"/>
      <c r="VDQ18" s="25"/>
      <c r="VDR18" s="25"/>
      <c r="VDS18" s="25"/>
      <c r="VDT18" s="27"/>
      <c r="VDU18" s="28"/>
      <c r="VDV18" s="28"/>
      <c r="VDW18" s="27"/>
      <c r="VDX18" s="27"/>
      <c r="VDY18" s="25"/>
      <c r="VDZ18" s="25"/>
      <c r="VEA18" s="25"/>
      <c r="VEB18" s="27"/>
      <c r="VEC18" s="28"/>
      <c r="VED18" s="28"/>
      <c r="VEE18" s="27"/>
      <c r="VEF18" s="27"/>
      <c r="VEG18" s="25"/>
      <c r="VEH18" s="25"/>
      <c r="VEI18" s="25"/>
      <c r="VEJ18" s="27"/>
      <c r="VEK18" s="28"/>
      <c r="VEL18" s="28"/>
      <c r="VEM18" s="27"/>
      <c r="VEN18" s="27"/>
      <c r="VEO18" s="25"/>
      <c r="VEP18" s="25"/>
      <c r="VEQ18" s="25"/>
      <c r="VER18" s="27"/>
      <c r="VES18" s="28"/>
      <c r="VET18" s="28"/>
      <c r="VEU18" s="27"/>
      <c r="VEV18" s="27"/>
      <c r="VEW18" s="25"/>
      <c r="VEX18" s="25"/>
      <c r="VEY18" s="25"/>
      <c r="VEZ18" s="27"/>
      <c r="VFA18" s="28"/>
      <c r="VFB18" s="28"/>
      <c r="VFC18" s="27"/>
      <c r="VFD18" s="27"/>
      <c r="VFE18" s="25"/>
      <c r="VFF18" s="25"/>
      <c r="VFG18" s="25"/>
      <c r="VFH18" s="27"/>
      <c r="VFI18" s="28"/>
      <c r="VFJ18" s="28"/>
      <c r="VFK18" s="27"/>
      <c r="VFL18" s="27"/>
      <c r="VFM18" s="25"/>
      <c r="VFN18" s="25"/>
      <c r="VFO18" s="25"/>
      <c r="VFP18" s="27"/>
      <c r="VFQ18" s="28"/>
      <c r="VFR18" s="28"/>
      <c r="VFS18" s="27"/>
      <c r="VFT18" s="27"/>
      <c r="VFU18" s="25"/>
      <c r="VFV18" s="25"/>
      <c r="VFW18" s="25"/>
      <c r="VFX18" s="27"/>
      <c r="VFY18" s="28"/>
      <c r="VFZ18" s="28"/>
      <c r="VGA18" s="27"/>
      <c r="VGB18" s="27"/>
      <c r="VGC18" s="25"/>
      <c r="VGD18" s="25"/>
      <c r="VGE18" s="25"/>
      <c r="VGF18" s="27"/>
      <c r="VGG18" s="28"/>
      <c r="VGH18" s="28"/>
      <c r="VGI18" s="27"/>
      <c r="VGJ18" s="27"/>
      <c r="VGK18" s="25"/>
      <c r="VGL18" s="25"/>
      <c r="VGM18" s="25"/>
      <c r="VGN18" s="27"/>
      <c r="VGO18" s="28"/>
      <c r="VGP18" s="28"/>
      <c r="VGQ18" s="27"/>
      <c r="VGR18" s="27"/>
      <c r="VGS18" s="25"/>
      <c r="VGT18" s="25"/>
      <c r="VGU18" s="25"/>
      <c r="VGV18" s="27"/>
      <c r="VGW18" s="28"/>
      <c r="VGX18" s="28"/>
      <c r="VGY18" s="27"/>
      <c r="VGZ18" s="27"/>
      <c r="VHA18" s="25"/>
      <c r="VHB18" s="25"/>
      <c r="VHC18" s="25"/>
      <c r="VHD18" s="27"/>
      <c r="VHE18" s="28"/>
      <c r="VHF18" s="28"/>
      <c r="VHG18" s="27"/>
      <c r="VHH18" s="27"/>
      <c r="VHI18" s="25"/>
      <c r="VHJ18" s="25"/>
      <c r="VHK18" s="25"/>
      <c r="VHL18" s="27"/>
      <c r="VHM18" s="28"/>
      <c r="VHN18" s="28"/>
      <c r="VHO18" s="27"/>
      <c r="VHP18" s="27"/>
      <c r="VHQ18" s="25"/>
      <c r="VHR18" s="25"/>
      <c r="VHS18" s="25"/>
      <c r="VHT18" s="27"/>
      <c r="VHU18" s="28"/>
      <c r="VHV18" s="28"/>
      <c r="VHW18" s="27"/>
      <c r="VHX18" s="27"/>
      <c r="VHY18" s="25"/>
      <c r="VHZ18" s="25"/>
      <c r="VIA18" s="25"/>
      <c r="VIB18" s="27"/>
      <c r="VIC18" s="28"/>
      <c r="VID18" s="28"/>
      <c r="VIE18" s="27"/>
      <c r="VIF18" s="27"/>
      <c r="VIG18" s="25"/>
      <c r="VIH18" s="25"/>
      <c r="VII18" s="25"/>
      <c r="VIJ18" s="27"/>
      <c r="VIK18" s="28"/>
      <c r="VIL18" s="28"/>
      <c r="VIM18" s="27"/>
      <c r="VIN18" s="27"/>
      <c r="VIO18" s="25"/>
      <c r="VIP18" s="25"/>
      <c r="VIQ18" s="25"/>
      <c r="VIR18" s="27"/>
      <c r="VIS18" s="28"/>
      <c r="VIT18" s="28"/>
      <c r="VIU18" s="27"/>
      <c r="VIV18" s="27"/>
      <c r="VIW18" s="25"/>
      <c r="VIX18" s="25"/>
      <c r="VIY18" s="25"/>
      <c r="VIZ18" s="27"/>
      <c r="VJA18" s="28"/>
      <c r="VJB18" s="28"/>
      <c r="VJC18" s="27"/>
      <c r="VJD18" s="27"/>
      <c r="VJE18" s="25"/>
      <c r="VJF18" s="25"/>
      <c r="VJG18" s="25"/>
      <c r="VJH18" s="27"/>
      <c r="VJI18" s="28"/>
      <c r="VJJ18" s="28"/>
      <c r="VJK18" s="27"/>
      <c r="VJL18" s="27"/>
      <c r="VJM18" s="25"/>
      <c r="VJN18" s="25"/>
      <c r="VJO18" s="25"/>
      <c r="VJP18" s="27"/>
      <c r="VJQ18" s="28"/>
      <c r="VJR18" s="28"/>
      <c r="VJS18" s="27"/>
      <c r="VJT18" s="27"/>
      <c r="VJU18" s="25"/>
      <c r="VJV18" s="25"/>
      <c r="VJW18" s="25"/>
      <c r="VJX18" s="27"/>
      <c r="VJY18" s="28"/>
      <c r="VJZ18" s="28"/>
      <c r="VKA18" s="27"/>
      <c r="VKB18" s="27"/>
      <c r="VKC18" s="25"/>
      <c r="VKD18" s="25"/>
      <c r="VKE18" s="25"/>
      <c r="VKF18" s="27"/>
      <c r="VKG18" s="28"/>
      <c r="VKH18" s="28"/>
      <c r="VKI18" s="27"/>
      <c r="VKJ18" s="27"/>
      <c r="VKK18" s="25"/>
      <c r="VKL18" s="25"/>
      <c r="VKM18" s="25"/>
      <c r="VKN18" s="27"/>
      <c r="VKO18" s="28"/>
      <c r="VKP18" s="28"/>
      <c r="VKQ18" s="27"/>
      <c r="VKR18" s="27"/>
      <c r="VKS18" s="25"/>
      <c r="VKT18" s="25"/>
      <c r="VKU18" s="25"/>
      <c r="VKV18" s="27"/>
      <c r="VKW18" s="28"/>
      <c r="VKX18" s="28"/>
      <c r="VKY18" s="27"/>
      <c r="VKZ18" s="27"/>
      <c r="VLA18" s="25"/>
      <c r="VLB18" s="25"/>
      <c r="VLC18" s="25"/>
      <c r="VLD18" s="27"/>
      <c r="VLE18" s="28"/>
      <c r="VLF18" s="28"/>
      <c r="VLG18" s="27"/>
      <c r="VLH18" s="27"/>
      <c r="VLI18" s="25"/>
      <c r="VLJ18" s="25"/>
      <c r="VLK18" s="25"/>
      <c r="VLL18" s="27"/>
      <c r="VLM18" s="28"/>
      <c r="VLN18" s="28"/>
      <c r="VLO18" s="27"/>
      <c r="VLP18" s="27"/>
      <c r="VLQ18" s="25"/>
      <c r="VLR18" s="25"/>
      <c r="VLS18" s="25"/>
      <c r="VLT18" s="27"/>
      <c r="VLU18" s="28"/>
      <c r="VLV18" s="28"/>
      <c r="VLW18" s="27"/>
      <c r="VLX18" s="27"/>
      <c r="VLY18" s="25"/>
      <c r="VLZ18" s="25"/>
      <c r="VMA18" s="25"/>
      <c r="VMB18" s="27"/>
      <c r="VMC18" s="28"/>
      <c r="VMD18" s="28"/>
      <c r="VME18" s="27"/>
      <c r="VMF18" s="27"/>
      <c r="VMG18" s="25"/>
      <c r="VMH18" s="25"/>
      <c r="VMI18" s="25"/>
      <c r="VMJ18" s="27"/>
      <c r="VMK18" s="28"/>
      <c r="VML18" s="28"/>
      <c r="VMM18" s="27"/>
      <c r="VMN18" s="27"/>
      <c r="VMO18" s="25"/>
      <c r="VMP18" s="25"/>
      <c r="VMQ18" s="25"/>
      <c r="VMR18" s="27"/>
      <c r="VMS18" s="28"/>
      <c r="VMT18" s="28"/>
      <c r="VMU18" s="27"/>
      <c r="VMV18" s="27"/>
      <c r="VMW18" s="25"/>
      <c r="VMX18" s="25"/>
      <c r="VMY18" s="25"/>
      <c r="VMZ18" s="27"/>
      <c r="VNA18" s="28"/>
      <c r="VNB18" s="28"/>
      <c r="VNC18" s="27"/>
      <c r="VND18" s="27"/>
      <c r="VNE18" s="25"/>
      <c r="VNF18" s="25"/>
      <c r="VNG18" s="25"/>
      <c r="VNH18" s="27"/>
      <c r="VNI18" s="28"/>
      <c r="VNJ18" s="28"/>
      <c r="VNK18" s="27"/>
      <c r="VNL18" s="27"/>
      <c r="VNM18" s="25"/>
      <c r="VNN18" s="25"/>
      <c r="VNO18" s="25"/>
      <c r="VNP18" s="27"/>
      <c r="VNQ18" s="28"/>
      <c r="VNR18" s="28"/>
      <c r="VNS18" s="27"/>
      <c r="VNT18" s="27"/>
      <c r="VNU18" s="25"/>
      <c r="VNV18" s="25"/>
      <c r="VNW18" s="25"/>
      <c r="VNX18" s="27"/>
      <c r="VNY18" s="28"/>
      <c r="VNZ18" s="28"/>
      <c r="VOA18" s="27"/>
      <c r="VOB18" s="27"/>
      <c r="VOC18" s="25"/>
      <c r="VOD18" s="25"/>
      <c r="VOE18" s="25"/>
      <c r="VOF18" s="27"/>
      <c r="VOG18" s="28"/>
      <c r="VOH18" s="28"/>
      <c r="VOI18" s="27"/>
      <c r="VOJ18" s="27"/>
      <c r="VOK18" s="25"/>
      <c r="VOL18" s="25"/>
      <c r="VOM18" s="25"/>
      <c r="VON18" s="27"/>
      <c r="VOO18" s="28"/>
      <c r="VOP18" s="28"/>
      <c r="VOQ18" s="27"/>
      <c r="VOR18" s="27"/>
      <c r="VOS18" s="25"/>
      <c r="VOT18" s="25"/>
      <c r="VOU18" s="25"/>
      <c r="VOV18" s="27"/>
      <c r="VOW18" s="28"/>
      <c r="VOX18" s="28"/>
      <c r="VOY18" s="27"/>
      <c r="VOZ18" s="27"/>
      <c r="VPA18" s="25"/>
      <c r="VPB18" s="25"/>
      <c r="VPC18" s="25"/>
      <c r="VPD18" s="27"/>
      <c r="VPE18" s="28"/>
      <c r="VPF18" s="28"/>
      <c r="VPG18" s="27"/>
      <c r="VPH18" s="27"/>
      <c r="VPI18" s="25"/>
      <c r="VPJ18" s="25"/>
      <c r="VPK18" s="25"/>
      <c r="VPL18" s="27"/>
      <c r="VPM18" s="28"/>
      <c r="VPN18" s="28"/>
      <c r="VPO18" s="27"/>
      <c r="VPP18" s="27"/>
      <c r="VPQ18" s="25"/>
      <c r="VPR18" s="25"/>
      <c r="VPS18" s="25"/>
      <c r="VPT18" s="27"/>
      <c r="VPU18" s="28"/>
      <c r="VPV18" s="28"/>
      <c r="VPW18" s="27"/>
      <c r="VPX18" s="27"/>
      <c r="VPY18" s="25"/>
      <c r="VPZ18" s="25"/>
      <c r="VQA18" s="25"/>
      <c r="VQB18" s="27"/>
      <c r="VQC18" s="28"/>
      <c r="VQD18" s="28"/>
      <c r="VQE18" s="27"/>
      <c r="VQF18" s="27"/>
      <c r="VQG18" s="25"/>
      <c r="VQH18" s="25"/>
      <c r="VQI18" s="25"/>
      <c r="VQJ18" s="27"/>
      <c r="VQK18" s="28"/>
      <c r="VQL18" s="28"/>
      <c r="VQM18" s="27"/>
      <c r="VQN18" s="27"/>
      <c r="VQO18" s="25"/>
      <c r="VQP18" s="25"/>
      <c r="VQQ18" s="25"/>
      <c r="VQR18" s="27"/>
      <c r="VQS18" s="28"/>
      <c r="VQT18" s="28"/>
      <c r="VQU18" s="27"/>
      <c r="VQV18" s="27"/>
      <c r="VQW18" s="25"/>
      <c r="VQX18" s="25"/>
      <c r="VQY18" s="25"/>
      <c r="VQZ18" s="27"/>
      <c r="VRA18" s="28"/>
      <c r="VRB18" s="28"/>
      <c r="VRC18" s="27"/>
      <c r="VRD18" s="27"/>
      <c r="VRE18" s="25"/>
      <c r="VRF18" s="25"/>
      <c r="VRG18" s="25"/>
      <c r="VRH18" s="27"/>
      <c r="VRI18" s="28"/>
      <c r="VRJ18" s="28"/>
      <c r="VRK18" s="27"/>
      <c r="VRL18" s="27"/>
      <c r="VRM18" s="25"/>
      <c r="VRN18" s="25"/>
      <c r="VRO18" s="25"/>
      <c r="VRP18" s="27"/>
      <c r="VRQ18" s="28"/>
      <c r="VRR18" s="28"/>
      <c r="VRS18" s="27"/>
      <c r="VRT18" s="27"/>
      <c r="VRU18" s="25"/>
      <c r="VRV18" s="25"/>
      <c r="VRW18" s="25"/>
      <c r="VRX18" s="27"/>
      <c r="VRY18" s="28"/>
      <c r="VRZ18" s="28"/>
      <c r="VSA18" s="27"/>
      <c r="VSB18" s="27"/>
      <c r="VSC18" s="25"/>
      <c r="VSD18" s="25"/>
      <c r="VSE18" s="25"/>
      <c r="VSF18" s="27"/>
      <c r="VSG18" s="28"/>
      <c r="VSH18" s="28"/>
      <c r="VSI18" s="27"/>
      <c r="VSJ18" s="27"/>
      <c r="VSK18" s="25"/>
      <c r="VSL18" s="25"/>
      <c r="VSM18" s="25"/>
      <c r="VSN18" s="27"/>
      <c r="VSO18" s="28"/>
      <c r="VSP18" s="28"/>
      <c r="VSQ18" s="27"/>
      <c r="VSR18" s="27"/>
      <c r="VSS18" s="25"/>
      <c r="VST18" s="25"/>
      <c r="VSU18" s="25"/>
      <c r="VSV18" s="27"/>
      <c r="VSW18" s="28"/>
      <c r="VSX18" s="28"/>
      <c r="VSY18" s="27"/>
      <c r="VSZ18" s="27"/>
      <c r="VTA18" s="25"/>
      <c r="VTB18" s="25"/>
      <c r="VTC18" s="25"/>
      <c r="VTD18" s="27"/>
      <c r="VTE18" s="28"/>
      <c r="VTF18" s="28"/>
      <c r="VTG18" s="27"/>
      <c r="VTH18" s="27"/>
      <c r="VTI18" s="25"/>
      <c r="VTJ18" s="25"/>
      <c r="VTK18" s="25"/>
      <c r="VTL18" s="27"/>
      <c r="VTM18" s="28"/>
      <c r="VTN18" s="28"/>
      <c r="VTO18" s="27"/>
      <c r="VTP18" s="27"/>
      <c r="VTQ18" s="25"/>
      <c r="VTR18" s="25"/>
      <c r="VTS18" s="25"/>
      <c r="VTT18" s="27"/>
      <c r="VTU18" s="28"/>
      <c r="VTV18" s="28"/>
      <c r="VTW18" s="27"/>
      <c r="VTX18" s="27"/>
      <c r="VTY18" s="25"/>
      <c r="VTZ18" s="25"/>
      <c r="VUA18" s="25"/>
      <c r="VUB18" s="27"/>
      <c r="VUC18" s="28"/>
      <c r="VUD18" s="28"/>
      <c r="VUE18" s="27"/>
      <c r="VUF18" s="27"/>
      <c r="VUG18" s="25"/>
      <c r="VUH18" s="25"/>
      <c r="VUI18" s="25"/>
      <c r="VUJ18" s="27"/>
      <c r="VUK18" s="28"/>
      <c r="VUL18" s="28"/>
      <c r="VUM18" s="27"/>
      <c r="VUN18" s="27"/>
      <c r="VUO18" s="25"/>
      <c r="VUP18" s="25"/>
      <c r="VUQ18" s="25"/>
      <c r="VUR18" s="27"/>
      <c r="VUS18" s="28"/>
      <c r="VUT18" s="28"/>
      <c r="VUU18" s="27"/>
      <c r="VUV18" s="27"/>
      <c r="VUW18" s="25"/>
      <c r="VUX18" s="25"/>
      <c r="VUY18" s="25"/>
      <c r="VUZ18" s="27"/>
      <c r="VVA18" s="28"/>
      <c r="VVB18" s="28"/>
      <c r="VVC18" s="27"/>
      <c r="VVD18" s="27"/>
      <c r="VVE18" s="25"/>
      <c r="VVF18" s="25"/>
      <c r="VVG18" s="25"/>
      <c r="VVH18" s="27"/>
      <c r="VVI18" s="28"/>
      <c r="VVJ18" s="28"/>
      <c r="VVK18" s="27"/>
      <c r="VVL18" s="27"/>
      <c r="VVM18" s="25"/>
      <c r="VVN18" s="25"/>
      <c r="VVO18" s="25"/>
      <c r="VVP18" s="27"/>
      <c r="VVQ18" s="28"/>
      <c r="VVR18" s="28"/>
      <c r="VVS18" s="27"/>
      <c r="VVT18" s="27"/>
      <c r="VVU18" s="25"/>
      <c r="VVV18" s="25"/>
      <c r="VVW18" s="25"/>
      <c r="VVX18" s="27"/>
      <c r="VVY18" s="28"/>
      <c r="VVZ18" s="28"/>
      <c r="VWA18" s="27"/>
      <c r="VWB18" s="27"/>
      <c r="VWC18" s="25"/>
      <c r="VWD18" s="25"/>
      <c r="VWE18" s="25"/>
      <c r="VWF18" s="27"/>
      <c r="VWG18" s="28"/>
      <c r="VWH18" s="28"/>
      <c r="VWI18" s="27"/>
      <c r="VWJ18" s="27"/>
      <c r="VWK18" s="25"/>
      <c r="VWL18" s="25"/>
      <c r="VWM18" s="25"/>
      <c r="VWN18" s="27"/>
      <c r="VWO18" s="28"/>
      <c r="VWP18" s="28"/>
      <c r="VWQ18" s="27"/>
      <c r="VWR18" s="27"/>
      <c r="VWS18" s="25"/>
      <c r="VWT18" s="25"/>
      <c r="VWU18" s="25"/>
      <c r="VWV18" s="27"/>
      <c r="VWW18" s="28"/>
      <c r="VWX18" s="28"/>
      <c r="VWY18" s="27"/>
      <c r="VWZ18" s="27"/>
      <c r="VXA18" s="25"/>
      <c r="VXB18" s="25"/>
      <c r="VXC18" s="25"/>
      <c r="VXD18" s="27"/>
      <c r="VXE18" s="28"/>
      <c r="VXF18" s="28"/>
      <c r="VXG18" s="27"/>
      <c r="VXH18" s="27"/>
      <c r="VXI18" s="25"/>
      <c r="VXJ18" s="25"/>
      <c r="VXK18" s="25"/>
      <c r="VXL18" s="27"/>
      <c r="VXM18" s="28"/>
      <c r="VXN18" s="28"/>
      <c r="VXO18" s="27"/>
      <c r="VXP18" s="27"/>
      <c r="VXQ18" s="25"/>
      <c r="VXR18" s="25"/>
      <c r="VXS18" s="25"/>
      <c r="VXT18" s="27"/>
      <c r="VXU18" s="28"/>
      <c r="VXV18" s="28"/>
      <c r="VXW18" s="27"/>
      <c r="VXX18" s="27"/>
      <c r="VXY18" s="25"/>
      <c r="VXZ18" s="25"/>
      <c r="VYA18" s="25"/>
      <c r="VYB18" s="27"/>
      <c r="VYC18" s="28"/>
      <c r="VYD18" s="28"/>
      <c r="VYE18" s="27"/>
      <c r="VYF18" s="27"/>
      <c r="VYG18" s="25"/>
      <c r="VYH18" s="25"/>
      <c r="VYI18" s="25"/>
      <c r="VYJ18" s="27"/>
      <c r="VYK18" s="28"/>
      <c r="VYL18" s="28"/>
      <c r="VYM18" s="27"/>
      <c r="VYN18" s="27"/>
      <c r="VYO18" s="25"/>
      <c r="VYP18" s="25"/>
      <c r="VYQ18" s="25"/>
      <c r="VYR18" s="27"/>
      <c r="VYS18" s="28"/>
      <c r="VYT18" s="28"/>
      <c r="VYU18" s="27"/>
      <c r="VYV18" s="27"/>
      <c r="VYW18" s="25"/>
      <c r="VYX18" s="25"/>
      <c r="VYY18" s="25"/>
      <c r="VYZ18" s="27"/>
      <c r="VZA18" s="28"/>
      <c r="VZB18" s="28"/>
      <c r="VZC18" s="27"/>
      <c r="VZD18" s="27"/>
      <c r="VZE18" s="25"/>
      <c r="VZF18" s="25"/>
      <c r="VZG18" s="25"/>
      <c r="VZH18" s="27"/>
      <c r="VZI18" s="28"/>
      <c r="VZJ18" s="28"/>
      <c r="VZK18" s="27"/>
      <c r="VZL18" s="27"/>
      <c r="VZM18" s="25"/>
      <c r="VZN18" s="25"/>
      <c r="VZO18" s="25"/>
      <c r="VZP18" s="27"/>
      <c r="VZQ18" s="28"/>
      <c r="VZR18" s="28"/>
      <c r="VZS18" s="27"/>
      <c r="VZT18" s="27"/>
      <c r="VZU18" s="25"/>
      <c r="VZV18" s="25"/>
      <c r="VZW18" s="25"/>
      <c r="VZX18" s="27"/>
      <c r="VZY18" s="28"/>
      <c r="VZZ18" s="28"/>
      <c r="WAA18" s="27"/>
      <c r="WAB18" s="27"/>
      <c r="WAC18" s="25"/>
      <c r="WAD18" s="25"/>
      <c r="WAE18" s="25"/>
      <c r="WAF18" s="27"/>
      <c r="WAG18" s="28"/>
      <c r="WAH18" s="28"/>
      <c r="WAI18" s="27"/>
      <c r="WAJ18" s="27"/>
      <c r="WAK18" s="25"/>
      <c r="WAL18" s="25"/>
      <c r="WAM18" s="25"/>
      <c r="WAN18" s="27"/>
      <c r="WAO18" s="28"/>
      <c r="WAP18" s="28"/>
      <c r="WAQ18" s="27"/>
      <c r="WAR18" s="27"/>
      <c r="WAS18" s="25"/>
      <c r="WAT18" s="25"/>
      <c r="WAU18" s="25"/>
      <c r="WAV18" s="27"/>
      <c r="WAW18" s="28"/>
      <c r="WAX18" s="28"/>
      <c r="WAY18" s="27"/>
      <c r="WAZ18" s="27"/>
      <c r="WBA18" s="25"/>
      <c r="WBB18" s="25"/>
      <c r="WBC18" s="25"/>
      <c r="WBD18" s="27"/>
      <c r="WBE18" s="28"/>
      <c r="WBF18" s="28"/>
      <c r="WBG18" s="27"/>
      <c r="WBH18" s="27"/>
      <c r="WBI18" s="25"/>
      <c r="WBJ18" s="25"/>
      <c r="WBK18" s="25"/>
      <c r="WBL18" s="27"/>
      <c r="WBM18" s="28"/>
      <c r="WBN18" s="28"/>
      <c r="WBO18" s="27"/>
      <c r="WBP18" s="27"/>
      <c r="WBQ18" s="25"/>
      <c r="WBR18" s="25"/>
      <c r="WBS18" s="25"/>
      <c r="WBT18" s="27"/>
      <c r="WBU18" s="28"/>
      <c r="WBV18" s="28"/>
      <c r="WBW18" s="27"/>
      <c r="WBX18" s="27"/>
      <c r="WBY18" s="25"/>
      <c r="WBZ18" s="25"/>
      <c r="WCA18" s="25"/>
      <c r="WCB18" s="27"/>
      <c r="WCC18" s="28"/>
      <c r="WCD18" s="28"/>
      <c r="WCE18" s="27"/>
      <c r="WCF18" s="27"/>
      <c r="WCG18" s="25"/>
      <c r="WCH18" s="25"/>
      <c r="WCI18" s="25"/>
      <c r="WCJ18" s="27"/>
      <c r="WCK18" s="28"/>
      <c r="WCL18" s="28"/>
      <c r="WCM18" s="27"/>
      <c r="WCN18" s="27"/>
      <c r="WCO18" s="25"/>
      <c r="WCP18" s="25"/>
      <c r="WCQ18" s="25"/>
      <c r="WCR18" s="27"/>
      <c r="WCS18" s="28"/>
      <c r="WCT18" s="28"/>
      <c r="WCU18" s="27"/>
      <c r="WCV18" s="27"/>
      <c r="WCW18" s="25"/>
      <c r="WCX18" s="25"/>
      <c r="WCY18" s="25"/>
      <c r="WCZ18" s="27"/>
      <c r="WDA18" s="28"/>
      <c r="WDB18" s="28"/>
      <c r="WDC18" s="27"/>
      <c r="WDD18" s="27"/>
      <c r="WDE18" s="25"/>
      <c r="WDF18" s="25"/>
      <c r="WDG18" s="25"/>
      <c r="WDH18" s="27"/>
      <c r="WDI18" s="28"/>
      <c r="WDJ18" s="28"/>
      <c r="WDK18" s="27"/>
      <c r="WDL18" s="27"/>
      <c r="WDM18" s="25"/>
      <c r="WDN18" s="25"/>
      <c r="WDO18" s="25"/>
      <c r="WDP18" s="27"/>
      <c r="WDQ18" s="28"/>
      <c r="WDR18" s="28"/>
      <c r="WDS18" s="27"/>
      <c r="WDT18" s="27"/>
      <c r="WDU18" s="25"/>
      <c r="WDV18" s="25"/>
      <c r="WDW18" s="25"/>
      <c r="WDX18" s="27"/>
      <c r="WDY18" s="28"/>
      <c r="WDZ18" s="28"/>
      <c r="WEA18" s="27"/>
      <c r="WEB18" s="27"/>
      <c r="WEC18" s="25"/>
      <c r="WED18" s="25"/>
      <c r="WEE18" s="25"/>
      <c r="WEF18" s="27"/>
      <c r="WEG18" s="28"/>
      <c r="WEH18" s="28"/>
      <c r="WEI18" s="27"/>
      <c r="WEJ18" s="27"/>
      <c r="WEK18" s="25"/>
      <c r="WEL18" s="25"/>
      <c r="WEM18" s="25"/>
      <c r="WEN18" s="27"/>
      <c r="WEO18" s="28"/>
      <c r="WEP18" s="28"/>
      <c r="WEQ18" s="27"/>
      <c r="WER18" s="27"/>
      <c r="WES18" s="25"/>
      <c r="WET18" s="25"/>
      <c r="WEU18" s="25"/>
      <c r="WEV18" s="27"/>
      <c r="WEW18" s="28"/>
      <c r="WEX18" s="28"/>
      <c r="WEY18" s="27"/>
      <c r="WEZ18" s="27"/>
      <c r="WFA18" s="25"/>
      <c r="WFB18" s="25"/>
      <c r="WFC18" s="25"/>
      <c r="WFD18" s="27"/>
      <c r="WFE18" s="28"/>
      <c r="WFF18" s="28"/>
      <c r="WFG18" s="27"/>
      <c r="WFH18" s="27"/>
      <c r="WFI18" s="25"/>
      <c r="WFJ18" s="25"/>
      <c r="WFK18" s="25"/>
      <c r="WFL18" s="27"/>
      <c r="WFM18" s="28"/>
      <c r="WFN18" s="28"/>
      <c r="WFO18" s="27"/>
      <c r="WFP18" s="27"/>
      <c r="WFQ18" s="25"/>
      <c r="WFR18" s="25"/>
      <c r="WFS18" s="25"/>
      <c r="WFT18" s="27"/>
      <c r="WFU18" s="28"/>
      <c r="WFV18" s="28"/>
      <c r="WFW18" s="27"/>
      <c r="WFX18" s="27"/>
      <c r="WFY18" s="25"/>
      <c r="WFZ18" s="25"/>
      <c r="WGA18" s="25"/>
      <c r="WGB18" s="27"/>
      <c r="WGC18" s="28"/>
      <c r="WGD18" s="28"/>
      <c r="WGE18" s="27"/>
      <c r="WGF18" s="27"/>
      <c r="WGG18" s="25"/>
      <c r="WGH18" s="25"/>
      <c r="WGI18" s="25"/>
      <c r="WGJ18" s="27"/>
      <c r="WGK18" s="28"/>
      <c r="WGL18" s="28"/>
      <c r="WGM18" s="27"/>
      <c r="WGN18" s="27"/>
      <c r="WGO18" s="25"/>
      <c r="WGP18" s="25"/>
      <c r="WGQ18" s="25"/>
      <c r="WGR18" s="27"/>
      <c r="WGS18" s="28"/>
      <c r="WGT18" s="28"/>
      <c r="WGU18" s="27"/>
      <c r="WGV18" s="27"/>
      <c r="WGW18" s="25"/>
      <c r="WGX18" s="25"/>
      <c r="WGY18" s="25"/>
      <c r="WGZ18" s="27"/>
      <c r="WHA18" s="28"/>
      <c r="WHB18" s="28"/>
      <c r="WHC18" s="27"/>
      <c r="WHD18" s="27"/>
      <c r="WHE18" s="25"/>
      <c r="WHF18" s="25"/>
      <c r="WHG18" s="25"/>
      <c r="WHH18" s="27"/>
      <c r="WHI18" s="28"/>
      <c r="WHJ18" s="28"/>
      <c r="WHK18" s="27"/>
      <c r="WHL18" s="27"/>
      <c r="WHM18" s="25"/>
      <c r="WHN18" s="25"/>
      <c r="WHO18" s="25"/>
      <c r="WHP18" s="27"/>
      <c r="WHQ18" s="28"/>
      <c r="WHR18" s="28"/>
      <c r="WHS18" s="27"/>
      <c r="WHT18" s="27"/>
      <c r="WHU18" s="25"/>
      <c r="WHV18" s="25"/>
      <c r="WHW18" s="25"/>
      <c r="WHX18" s="27"/>
      <c r="WHY18" s="28"/>
      <c r="WHZ18" s="28"/>
      <c r="WIA18" s="27"/>
      <c r="WIB18" s="27"/>
      <c r="WIC18" s="25"/>
      <c r="WID18" s="25"/>
      <c r="WIE18" s="25"/>
      <c r="WIF18" s="27"/>
      <c r="WIG18" s="28"/>
      <c r="WIH18" s="28"/>
      <c r="WII18" s="27"/>
      <c r="WIJ18" s="27"/>
      <c r="WIK18" s="25"/>
      <c r="WIL18" s="25"/>
      <c r="WIM18" s="25"/>
      <c r="WIN18" s="27"/>
      <c r="WIO18" s="28"/>
      <c r="WIP18" s="28"/>
      <c r="WIQ18" s="27"/>
      <c r="WIR18" s="27"/>
      <c r="WIS18" s="25"/>
      <c r="WIT18" s="25"/>
      <c r="WIU18" s="25"/>
      <c r="WIV18" s="27"/>
      <c r="WIW18" s="28"/>
      <c r="WIX18" s="28"/>
      <c r="WIY18" s="27"/>
      <c r="WIZ18" s="27"/>
      <c r="WJA18" s="25"/>
      <c r="WJB18" s="25"/>
      <c r="WJC18" s="25"/>
      <c r="WJD18" s="27"/>
      <c r="WJE18" s="28"/>
      <c r="WJF18" s="28"/>
      <c r="WJG18" s="27"/>
      <c r="WJH18" s="27"/>
      <c r="WJI18" s="25"/>
      <c r="WJJ18" s="25"/>
      <c r="WJK18" s="25"/>
      <c r="WJL18" s="27"/>
      <c r="WJM18" s="28"/>
      <c r="WJN18" s="28"/>
      <c r="WJO18" s="27"/>
      <c r="WJP18" s="27"/>
      <c r="WJQ18" s="25"/>
      <c r="WJR18" s="25"/>
      <c r="WJS18" s="25"/>
      <c r="WJT18" s="27"/>
      <c r="WJU18" s="28"/>
      <c r="WJV18" s="28"/>
      <c r="WJW18" s="27"/>
      <c r="WJX18" s="27"/>
      <c r="WJY18" s="25"/>
      <c r="WJZ18" s="25"/>
      <c r="WKA18" s="25"/>
      <c r="WKB18" s="27"/>
      <c r="WKC18" s="28"/>
      <c r="WKD18" s="28"/>
      <c r="WKE18" s="27"/>
      <c r="WKF18" s="27"/>
      <c r="WKG18" s="25"/>
      <c r="WKH18" s="25"/>
      <c r="WKI18" s="25"/>
      <c r="WKJ18" s="27"/>
      <c r="WKK18" s="28"/>
      <c r="WKL18" s="28"/>
      <c r="WKM18" s="27"/>
      <c r="WKN18" s="27"/>
      <c r="WKO18" s="25"/>
      <c r="WKP18" s="25"/>
      <c r="WKQ18" s="25"/>
      <c r="WKR18" s="27"/>
      <c r="WKS18" s="28"/>
      <c r="WKT18" s="28"/>
      <c r="WKU18" s="27"/>
      <c r="WKV18" s="27"/>
      <c r="WKW18" s="25"/>
      <c r="WKX18" s="25"/>
      <c r="WKY18" s="25"/>
      <c r="WKZ18" s="27"/>
      <c r="WLA18" s="28"/>
      <c r="WLB18" s="28"/>
      <c r="WLC18" s="27"/>
      <c r="WLD18" s="27"/>
      <c r="WLE18" s="25"/>
      <c r="WLF18" s="25"/>
      <c r="WLG18" s="25"/>
      <c r="WLH18" s="27"/>
      <c r="WLI18" s="28"/>
      <c r="WLJ18" s="28"/>
      <c r="WLK18" s="27"/>
      <c r="WLL18" s="27"/>
      <c r="WLM18" s="25"/>
      <c r="WLN18" s="25"/>
      <c r="WLO18" s="25"/>
      <c r="WLP18" s="27"/>
      <c r="WLQ18" s="28"/>
      <c r="WLR18" s="28"/>
      <c r="WLS18" s="27"/>
      <c r="WLT18" s="27"/>
      <c r="WLU18" s="25"/>
      <c r="WLV18" s="25"/>
      <c r="WLW18" s="25"/>
      <c r="WLX18" s="27"/>
      <c r="WLY18" s="28"/>
      <c r="WLZ18" s="28"/>
      <c r="WMA18" s="27"/>
      <c r="WMB18" s="27"/>
      <c r="WMC18" s="25"/>
      <c r="WMD18" s="25"/>
      <c r="WME18" s="25"/>
      <c r="WMF18" s="27"/>
      <c r="WMG18" s="28"/>
      <c r="WMH18" s="28"/>
      <c r="WMI18" s="27"/>
      <c r="WMJ18" s="27"/>
      <c r="WMK18" s="25"/>
      <c r="WML18" s="25"/>
      <c r="WMM18" s="25"/>
      <c r="WMN18" s="27"/>
      <c r="WMO18" s="28"/>
      <c r="WMP18" s="28"/>
      <c r="WMQ18" s="27"/>
      <c r="WMR18" s="27"/>
      <c r="WMS18" s="25"/>
      <c r="WMT18" s="25"/>
      <c r="WMU18" s="25"/>
      <c r="WMV18" s="27"/>
      <c r="WMW18" s="28"/>
      <c r="WMX18" s="28"/>
      <c r="WMY18" s="27"/>
      <c r="WMZ18" s="27"/>
      <c r="WNA18" s="25"/>
      <c r="WNB18" s="25"/>
      <c r="WNC18" s="25"/>
      <c r="WND18" s="27"/>
      <c r="WNE18" s="28"/>
      <c r="WNF18" s="28"/>
      <c r="WNG18" s="27"/>
      <c r="WNH18" s="27"/>
      <c r="WNI18" s="25"/>
      <c r="WNJ18" s="25"/>
      <c r="WNK18" s="25"/>
      <c r="WNL18" s="27"/>
      <c r="WNM18" s="28"/>
      <c r="WNN18" s="28"/>
      <c r="WNO18" s="27"/>
      <c r="WNP18" s="27"/>
      <c r="WNQ18" s="25"/>
      <c r="WNR18" s="25"/>
      <c r="WNS18" s="25"/>
      <c r="WNT18" s="27"/>
      <c r="WNU18" s="28"/>
      <c r="WNV18" s="28"/>
      <c r="WNW18" s="27"/>
      <c r="WNX18" s="27"/>
      <c r="WNY18" s="25"/>
      <c r="WNZ18" s="25"/>
      <c r="WOA18" s="25"/>
      <c r="WOB18" s="27"/>
      <c r="WOC18" s="28"/>
      <c r="WOD18" s="28"/>
      <c r="WOE18" s="27"/>
      <c r="WOF18" s="27"/>
      <c r="WOG18" s="25"/>
      <c r="WOH18" s="25"/>
      <c r="WOI18" s="25"/>
      <c r="WOJ18" s="27"/>
      <c r="WOK18" s="28"/>
      <c r="WOL18" s="28"/>
      <c r="WOM18" s="27"/>
      <c r="WON18" s="27"/>
      <c r="WOO18" s="25"/>
      <c r="WOP18" s="25"/>
      <c r="WOQ18" s="25"/>
      <c r="WOR18" s="27"/>
      <c r="WOS18" s="28"/>
      <c r="WOT18" s="28"/>
      <c r="WOU18" s="27"/>
      <c r="WOV18" s="27"/>
      <c r="WOW18" s="25"/>
      <c r="WOX18" s="25"/>
      <c r="WOY18" s="25"/>
      <c r="WOZ18" s="27"/>
      <c r="WPA18" s="28"/>
      <c r="WPB18" s="28"/>
      <c r="WPC18" s="27"/>
      <c r="WPD18" s="27"/>
      <c r="WPE18" s="25"/>
      <c r="WPF18" s="25"/>
      <c r="WPG18" s="25"/>
      <c r="WPH18" s="27"/>
      <c r="WPI18" s="28"/>
      <c r="WPJ18" s="28"/>
      <c r="WPK18" s="27"/>
      <c r="WPL18" s="27"/>
      <c r="WPM18" s="25"/>
      <c r="WPN18" s="25"/>
      <c r="WPO18" s="25"/>
      <c r="WPP18" s="27"/>
      <c r="WPQ18" s="28"/>
      <c r="WPR18" s="28"/>
      <c r="WPS18" s="27"/>
      <c r="WPT18" s="27"/>
      <c r="WPU18" s="25"/>
      <c r="WPV18" s="25"/>
      <c r="WPW18" s="25"/>
      <c r="WPX18" s="27"/>
      <c r="WPY18" s="28"/>
      <c r="WPZ18" s="28"/>
      <c r="WQA18" s="27"/>
      <c r="WQB18" s="27"/>
      <c r="WQC18" s="25"/>
      <c r="WQD18" s="25"/>
      <c r="WQE18" s="25"/>
      <c r="WQF18" s="27"/>
      <c r="WQG18" s="28"/>
      <c r="WQH18" s="28"/>
      <c r="WQI18" s="27"/>
      <c r="WQJ18" s="27"/>
      <c r="WQK18" s="25"/>
      <c r="WQL18" s="25"/>
      <c r="WQM18" s="25"/>
      <c r="WQN18" s="27"/>
      <c r="WQO18" s="28"/>
      <c r="WQP18" s="28"/>
      <c r="WQQ18" s="27"/>
      <c r="WQR18" s="27"/>
      <c r="WQS18" s="25"/>
      <c r="WQT18" s="25"/>
      <c r="WQU18" s="25"/>
      <c r="WQV18" s="27"/>
      <c r="WQW18" s="28"/>
      <c r="WQX18" s="28"/>
      <c r="WQY18" s="27"/>
      <c r="WQZ18" s="27"/>
      <c r="WRA18" s="25"/>
      <c r="WRB18" s="25"/>
      <c r="WRC18" s="25"/>
      <c r="WRD18" s="27"/>
      <c r="WRE18" s="28"/>
      <c r="WRF18" s="28"/>
      <c r="WRG18" s="27"/>
      <c r="WRH18" s="27"/>
      <c r="WRI18" s="25"/>
      <c r="WRJ18" s="25"/>
      <c r="WRK18" s="25"/>
      <c r="WRL18" s="27"/>
      <c r="WRM18" s="28"/>
      <c r="WRN18" s="28"/>
      <c r="WRO18" s="27"/>
      <c r="WRP18" s="27"/>
      <c r="WRQ18" s="25"/>
      <c r="WRR18" s="25"/>
      <c r="WRS18" s="25"/>
      <c r="WRT18" s="27"/>
      <c r="WRU18" s="28"/>
      <c r="WRV18" s="28"/>
      <c r="WRW18" s="27"/>
      <c r="WRX18" s="27"/>
      <c r="WRY18" s="25"/>
      <c r="WRZ18" s="25"/>
      <c r="WSA18" s="25"/>
      <c r="WSB18" s="27"/>
      <c r="WSC18" s="28"/>
      <c r="WSD18" s="28"/>
      <c r="WSE18" s="27"/>
      <c r="WSF18" s="27"/>
      <c r="WSG18" s="25"/>
      <c r="WSH18" s="25"/>
      <c r="WSI18" s="25"/>
      <c r="WSJ18" s="27"/>
      <c r="WSK18" s="28"/>
      <c r="WSL18" s="28"/>
      <c r="WSM18" s="27"/>
      <c r="WSN18" s="27"/>
      <c r="WSO18" s="25"/>
      <c r="WSP18" s="25"/>
      <c r="WSQ18" s="25"/>
      <c r="WSR18" s="27"/>
      <c r="WSS18" s="28"/>
      <c r="WST18" s="28"/>
      <c r="WSU18" s="27"/>
      <c r="WSV18" s="27"/>
      <c r="WSW18" s="25"/>
      <c r="WSX18" s="25"/>
      <c r="WSY18" s="25"/>
      <c r="WSZ18" s="27"/>
      <c r="WTA18" s="28"/>
      <c r="WTB18" s="28"/>
      <c r="WTC18" s="27"/>
      <c r="WTD18" s="27"/>
      <c r="WTE18" s="25"/>
      <c r="WTF18" s="25"/>
      <c r="WTG18" s="25"/>
      <c r="WTH18" s="27"/>
      <c r="WTI18" s="28"/>
      <c r="WTJ18" s="28"/>
      <c r="WTK18" s="27"/>
      <c r="WTL18" s="27"/>
      <c r="WTM18" s="25"/>
      <c r="WTN18" s="25"/>
      <c r="WTO18" s="25"/>
      <c r="WTP18" s="27"/>
      <c r="WTQ18" s="28"/>
      <c r="WTR18" s="28"/>
      <c r="WTS18" s="27"/>
      <c r="WTT18" s="27"/>
      <c r="WTU18" s="25"/>
      <c r="WTV18" s="25"/>
      <c r="WTW18" s="25"/>
      <c r="WTX18" s="27"/>
      <c r="WTY18" s="28"/>
      <c r="WTZ18" s="28"/>
      <c r="WUA18" s="27"/>
      <c r="WUB18" s="27"/>
      <c r="WUC18" s="25"/>
      <c r="WUD18" s="25"/>
      <c r="WUE18" s="25"/>
      <c r="WUF18" s="27"/>
      <c r="WUG18" s="28"/>
      <c r="WUH18" s="28"/>
      <c r="WUI18" s="27"/>
      <c r="WUJ18" s="27"/>
      <c r="WUK18" s="25"/>
      <c r="WUL18" s="25"/>
      <c r="WUM18" s="25"/>
      <c r="WUN18" s="27"/>
      <c r="WUO18" s="28"/>
      <c r="WUP18" s="28"/>
      <c r="WUQ18" s="27"/>
      <c r="WUR18" s="27"/>
      <c r="WUS18" s="25"/>
      <c r="WUT18" s="25"/>
      <c r="WUU18" s="25"/>
      <c r="WUV18" s="27"/>
      <c r="WUW18" s="28"/>
      <c r="WUX18" s="28"/>
      <c r="WUY18" s="27"/>
      <c r="WUZ18" s="27"/>
      <c r="WVA18" s="25"/>
      <c r="WVB18" s="25"/>
      <c r="WVC18" s="25"/>
      <c r="WVD18" s="27"/>
      <c r="WVE18" s="28"/>
      <c r="WVF18" s="28"/>
      <c r="WVG18" s="27"/>
      <c r="WVH18" s="27"/>
      <c r="WVI18" s="25"/>
      <c r="WVJ18" s="25"/>
      <c r="WVK18" s="25"/>
      <c r="WVL18" s="27"/>
      <c r="WVM18" s="28"/>
      <c r="WVN18" s="28"/>
      <c r="WVO18" s="27"/>
      <c r="WVP18" s="27"/>
      <c r="WVQ18" s="25"/>
      <c r="WVR18" s="25"/>
      <c r="WVS18" s="25"/>
      <c r="WVT18" s="27"/>
      <c r="WVU18" s="28"/>
      <c r="WVV18" s="28"/>
      <c r="WVW18" s="27"/>
      <c r="WVX18" s="27"/>
      <c r="WVY18" s="25"/>
      <c r="WVZ18" s="25"/>
      <c r="WWA18" s="25"/>
      <c r="WWB18" s="27"/>
      <c r="WWC18" s="28"/>
      <c r="WWD18" s="28"/>
      <c r="WWE18" s="27"/>
      <c r="WWF18" s="27"/>
      <c r="WWG18" s="25"/>
      <c r="WWH18" s="25"/>
      <c r="WWI18" s="25"/>
      <c r="WWJ18" s="27"/>
      <c r="WWK18" s="28"/>
      <c r="WWL18" s="28"/>
      <c r="WWM18" s="27"/>
      <c r="WWN18" s="27"/>
      <c r="WWO18" s="25"/>
      <c r="WWP18" s="25"/>
      <c r="WWQ18" s="25"/>
      <c r="WWR18" s="27"/>
      <c r="WWS18" s="28"/>
      <c r="WWT18" s="28"/>
      <c r="WWU18" s="27"/>
      <c r="WWV18" s="27"/>
      <c r="WWW18" s="25"/>
      <c r="WWX18" s="25"/>
      <c r="WWY18" s="25"/>
      <c r="WWZ18" s="27"/>
      <c r="WXA18" s="28"/>
      <c r="WXB18" s="28"/>
      <c r="WXC18" s="27"/>
      <c r="WXD18" s="27"/>
      <c r="WXE18" s="25"/>
      <c r="WXF18" s="25"/>
      <c r="WXG18" s="25"/>
      <c r="WXH18" s="27"/>
      <c r="WXI18" s="28"/>
      <c r="WXJ18" s="28"/>
      <c r="WXK18" s="27"/>
      <c r="WXL18" s="27"/>
      <c r="WXM18" s="25"/>
      <c r="WXN18" s="25"/>
      <c r="WXO18" s="25"/>
      <c r="WXP18" s="27"/>
      <c r="WXQ18" s="28"/>
      <c r="WXR18" s="28"/>
      <c r="WXS18" s="27"/>
      <c r="WXT18" s="27"/>
      <c r="WXU18" s="25"/>
      <c r="WXV18" s="25"/>
      <c r="WXW18" s="25"/>
      <c r="WXX18" s="27"/>
      <c r="WXY18" s="28"/>
      <c r="WXZ18" s="28"/>
      <c r="WYA18" s="27"/>
      <c r="WYB18" s="27"/>
      <c r="WYC18" s="25"/>
      <c r="WYD18" s="25"/>
      <c r="WYE18" s="25"/>
      <c r="WYF18" s="27"/>
      <c r="WYG18" s="28"/>
      <c r="WYH18" s="28"/>
      <c r="WYI18" s="27"/>
      <c r="WYJ18" s="27"/>
      <c r="WYK18" s="25"/>
      <c r="WYL18" s="25"/>
      <c r="WYM18" s="25"/>
      <c r="WYN18" s="27"/>
      <c r="WYO18" s="28"/>
      <c r="WYP18" s="28"/>
      <c r="WYQ18" s="27"/>
      <c r="WYR18" s="27"/>
      <c r="WYS18" s="25"/>
      <c r="WYT18" s="25"/>
      <c r="WYU18" s="25"/>
      <c r="WYV18" s="27"/>
      <c r="WYW18" s="28"/>
      <c r="WYX18" s="28"/>
      <c r="WYY18" s="27"/>
      <c r="WYZ18" s="27"/>
      <c r="WZA18" s="25"/>
      <c r="WZB18" s="25"/>
      <c r="WZC18" s="25"/>
      <c r="WZD18" s="27"/>
      <c r="WZE18" s="28"/>
      <c r="WZF18" s="28"/>
      <c r="WZG18" s="27"/>
      <c r="WZH18" s="27"/>
      <c r="WZI18" s="25"/>
      <c r="WZJ18" s="25"/>
      <c r="WZK18" s="25"/>
      <c r="WZL18" s="27"/>
      <c r="WZM18" s="28"/>
      <c r="WZN18" s="28"/>
      <c r="WZO18" s="27"/>
      <c r="WZP18" s="27"/>
      <c r="WZQ18" s="25"/>
      <c r="WZR18" s="25"/>
      <c r="WZS18" s="25"/>
      <c r="WZT18" s="27"/>
      <c r="WZU18" s="28"/>
      <c r="WZV18" s="28"/>
      <c r="WZW18" s="27"/>
      <c r="WZX18" s="27"/>
      <c r="WZY18" s="25"/>
      <c r="WZZ18" s="25"/>
      <c r="XAA18" s="25"/>
      <c r="XAB18" s="27"/>
      <c r="XAC18" s="28"/>
      <c r="XAD18" s="28"/>
      <c r="XAE18" s="27"/>
      <c r="XAF18" s="27"/>
      <c r="XAG18" s="25"/>
      <c r="XAH18" s="25"/>
      <c r="XAI18" s="25"/>
      <c r="XAJ18" s="27"/>
      <c r="XAK18" s="28"/>
      <c r="XAL18" s="28"/>
      <c r="XAM18" s="27"/>
      <c r="XAN18" s="27"/>
      <c r="XAO18" s="25"/>
      <c r="XAP18" s="25"/>
      <c r="XAQ18" s="25"/>
      <c r="XAR18" s="27"/>
      <c r="XAS18" s="28"/>
      <c r="XAT18" s="28"/>
      <c r="XAU18" s="27"/>
      <c r="XAV18" s="27"/>
      <c r="XAW18" s="25"/>
      <c r="XAX18" s="25"/>
      <c r="XAY18" s="25"/>
      <c r="XAZ18" s="27"/>
      <c r="XBA18" s="28"/>
      <c r="XBB18" s="28"/>
      <c r="XBC18" s="27"/>
      <c r="XBD18" s="27"/>
      <c r="XBE18" s="25"/>
      <c r="XBF18" s="25"/>
      <c r="XBG18" s="25"/>
      <c r="XBH18" s="27"/>
      <c r="XBI18" s="28"/>
      <c r="XBJ18" s="28"/>
      <c r="XBK18" s="27"/>
      <c r="XBL18" s="27"/>
      <c r="XBM18" s="25"/>
      <c r="XBN18" s="25"/>
      <c r="XBO18" s="25"/>
      <c r="XBP18" s="27"/>
      <c r="XBQ18" s="28"/>
      <c r="XBR18" s="28"/>
      <c r="XBS18" s="27"/>
      <c r="XBT18" s="27"/>
      <c r="XBU18" s="25"/>
      <c r="XBV18" s="25"/>
      <c r="XBW18" s="25"/>
      <c r="XBX18" s="27"/>
      <c r="XBY18" s="28"/>
      <c r="XBZ18" s="28"/>
      <c r="XCA18" s="27"/>
      <c r="XCB18" s="27"/>
      <c r="XCC18" s="25"/>
      <c r="XCD18" s="25"/>
      <c r="XCE18" s="25"/>
      <c r="XCF18" s="27"/>
      <c r="XCG18" s="28"/>
      <c r="XCH18" s="28"/>
      <c r="XCI18" s="27"/>
      <c r="XCJ18" s="27"/>
      <c r="XCK18" s="25"/>
      <c r="XCL18" s="25"/>
      <c r="XCM18" s="25"/>
      <c r="XCN18" s="27"/>
      <c r="XCO18" s="28"/>
      <c r="XCP18" s="28"/>
      <c r="XCQ18" s="27"/>
      <c r="XCR18" s="27"/>
      <c r="XCS18" s="25"/>
      <c r="XCT18" s="25"/>
      <c r="XCU18" s="25"/>
      <c r="XCV18" s="27"/>
      <c r="XCW18" s="28"/>
      <c r="XCX18" s="28"/>
      <c r="XCY18" s="27"/>
      <c r="XCZ18" s="27"/>
      <c r="XDA18" s="25"/>
      <c r="XDB18" s="25"/>
      <c r="XDC18" s="25"/>
      <c r="XDD18" s="27"/>
      <c r="XDE18" s="28"/>
      <c r="XDF18" s="28"/>
      <c r="XDG18" s="27"/>
      <c r="XDH18" s="27"/>
      <c r="XDI18" s="25"/>
      <c r="XDJ18" s="25"/>
      <c r="XDK18" s="25"/>
      <c r="XDL18" s="27"/>
      <c r="XDM18" s="28"/>
      <c r="XDN18" s="28"/>
      <c r="XDO18" s="27"/>
      <c r="XDP18" s="27"/>
      <c r="XDQ18" s="25"/>
      <c r="XDR18" s="25"/>
      <c r="XDS18" s="25"/>
      <c r="XDT18" s="27"/>
      <c r="XDU18" s="28"/>
      <c r="XDV18" s="28"/>
      <c r="XDW18" s="27"/>
      <c r="XDX18" s="27"/>
      <c r="XDY18" s="25"/>
      <c r="XDZ18" s="25"/>
      <c r="XEA18" s="25"/>
      <c r="XEB18" s="27"/>
      <c r="XEC18" s="28"/>
      <c r="XED18" s="28"/>
      <c r="XEE18" s="27"/>
      <c r="XEF18" s="27"/>
      <c r="XEG18" s="25"/>
      <c r="XEH18" s="25"/>
      <c r="XEI18" s="25"/>
      <c r="XEJ18" s="27"/>
      <c r="XEK18" s="28"/>
      <c r="XEL18" s="28"/>
      <c r="XEM18" s="27"/>
      <c r="XEN18" s="27"/>
      <c r="XEO18" s="25"/>
      <c r="XEP18" s="25"/>
      <c r="XEQ18" s="25"/>
      <c r="XER18" s="27"/>
      <c r="XES18" s="28"/>
      <c r="XET18" s="28"/>
      <c r="XEU18" s="27"/>
      <c r="XEV18" s="27"/>
    </row>
    <row r="19" spans="1:16376" s="29" customFormat="1" ht="12.3" x14ac:dyDescent="0.4">
      <c r="A19" s="25"/>
      <c r="B19" s="26" t="s">
        <v>1613</v>
      </c>
      <c r="C19" s="26" t="s">
        <v>14379</v>
      </c>
      <c r="D19" s="27"/>
      <c r="E19" s="28"/>
      <c r="F19" s="28"/>
      <c r="G19" s="27"/>
      <c r="H19" s="27"/>
      <c r="I19" s="25"/>
      <c r="J19" s="25"/>
      <c r="K19" s="25"/>
      <c r="L19" s="27"/>
      <c r="M19" s="28"/>
      <c r="N19" s="28"/>
      <c r="O19" s="27"/>
      <c r="P19" s="27"/>
      <c r="Q19" s="25"/>
      <c r="R19" s="25"/>
      <c r="S19" s="25"/>
      <c r="T19" s="27"/>
      <c r="U19" s="28"/>
      <c r="V19" s="28"/>
      <c r="W19" s="27"/>
      <c r="X19" s="27"/>
      <c r="Y19" s="25"/>
      <c r="Z19" s="25"/>
      <c r="AA19" s="25"/>
      <c r="AB19" s="27"/>
      <c r="AC19" s="28"/>
      <c r="AD19" s="28"/>
      <c r="AE19" s="27"/>
      <c r="AF19" s="27"/>
      <c r="AG19" s="25"/>
      <c r="AH19" s="25"/>
      <c r="AI19" s="25"/>
      <c r="AJ19" s="27"/>
      <c r="AK19" s="28"/>
      <c r="AL19" s="28"/>
      <c r="AM19" s="27"/>
      <c r="AN19" s="27"/>
      <c r="AO19" s="25"/>
      <c r="AP19" s="25"/>
      <c r="AQ19" s="25"/>
      <c r="AR19" s="27"/>
      <c r="AS19" s="28"/>
      <c r="AT19" s="28"/>
      <c r="AU19" s="27"/>
      <c r="AV19" s="27"/>
      <c r="AW19" s="25"/>
      <c r="AX19" s="25"/>
      <c r="AY19" s="25"/>
      <c r="AZ19" s="27"/>
      <c r="BA19" s="28"/>
      <c r="BB19" s="28"/>
      <c r="BC19" s="27"/>
      <c r="BD19" s="27"/>
      <c r="BE19" s="25"/>
      <c r="BF19" s="25"/>
      <c r="BG19" s="25"/>
      <c r="BH19" s="27"/>
      <c r="BI19" s="28"/>
      <c r="BJ19" s="28"/>
      <c r="BK19" s="27"/>
      <c r="BL19" s="27"/>
      <c r="BM19" s="25"/>
      <c r="BN19" s="25"/>
      <c r="BO19" s="25"/>
      <c r="BP19" s="27"/>
      <c r="BQ19" s="28"/>
      <c r="BR19" s="28"/>
      <c r="BS19" s="27"/>
      <c r="BT19" s="27"/>
      <c r="BU19" s="25"/>
      <c r="BV19" s="25"/>
      <c r="BW19" s="25"/>
      <c r="BX19" s="27"/>
      <c r="BY19" s="28"/>
      <c r="BZ19" s="28"/>
      <c r="CA19" s="27"/>
      <c r="CB19" s="27"/>
      <c r="CC19" s="25"/>
      <c r="CD19" s="25"/>
      <c r="CE19" s="25"/>
      <c r="CF19" s="27"/>
      <c r="CG19" s="28"/>
      <c r="CH19" s="28"/>
      <c r="CI19" s="27"/>
      <c r="CJ19" s="27"/>
      <c r="CK19" s="25"/>
      <c r="CL19" s="25"/>
      <c r="CM19" s="25"/>
      <c r="CN19" s="27"/>
      <c r="CO19" s="28"/>
      <c r="CP19" s="28"/>
      <c r="CQ19" s="27"/>
      <c r="CR19" s="27"/>
      <c r="CS19" s="25"/>
      <c r="CT19" s="25"/>
      <c r="CU19" s="25"/>
      <c r="CV19" s="27"/>
      <c r="CW19" s="28"/>
      <c r="CX19" s="28"/>
      <c r="CY19" s="27"/>
      <c r="CZ19" s="27"/>
      <c r="DA19" s="25"/>
      <c r="DB19" s="25"/>
      <c r="DC19" s="25"/>
      <c r="DD19" s="27"/>
      <c r="DE19" s="28"/>
      <c r="DF19" s="28"/>
      <c r="DG19" s="27"/>
      <c r="DH19" s="27"/>
      <c r="DI19" s="25"/>
      <c r="DJ19" s="25"/>
      <c r="DK19" s="25"/>
      <c r="DL19" s="27"/>
      <c r="DM19" s="28"/>
      <c r="DN19" s="28"/>
      <c r="DO19" s="27"/>
      <c r="DP19" s="27"/>
      <c r="DQ19" s="25"/>
      <c r="DR19" s="25"/>
      <c r="DS19" s="25"/>
      <c r="DT19" s="27"/>
      <c r="DU19" s="28"/>
      <c r="DV19" s="28"/>
      <c r="DW19" s="27"/>
      <c r="DX19" s="27"/>
      <c r="DY19" s="25"/>
      <c r="DZ19" s="25"/>
      <c r="EA19" s="25"/>
      <c r="EB19" s="27"/>
      <c r="EC19" s="28"/>
      <c r="ED19" s="28"/>
      <c r="EE19" s="27"/>
      <c r="EF19" s="27"/>
      <c r="EG19" s="25"/>
      <c r="EH19" s="25"/>
      <c r="EI19" s="25"/>
      <c r="EJ19" s="27"/>
      <c r="EK19" s="28"/>
      <c r="EL19" s="28"/>
      <c r="EM19" s="27"/>
      <c r="EN19" s="27"/>
      <c r="EO19" s="25"/>
      <c r="EP19" s="25"/>
      <c r="EQ19" s="25"/>
      <c r="ER19" s="27"/>
      <c r="ES19" s="28"/>
      <c r="ET19" s="28"/>
      <c r="EU19" s="27"/>
      <c r="EV19" s="27"/>
      <c r="EW19" s="25"/>
      <c r="EX19" s="25"/>
      <c r="EY19" s="25"/>
      <c r="EZ19" s="27"/>
      <c r="FA19" s="28"/>
      <c r="FB19" s="28"/>
      <c r="FC19" s="27"/>
      <c r="FD19" s="27"/>
      <c r="FE19" s="25"/>
      <c r="FF19" s="25"/>
      <c r="FG19" s="25"/>
      <c r="FH19" s="27"/>
      <c r="FI19" s="28"/>
      <c r="FJ19" s="28"/>
      <c r="FK19" s="27"/>
      <c r="FL19" s="27"/>
      <c r="FM19" s="25"/>
      <c r="FN19" s="25"/>
      <c r="FO19" s="25"/>
      <c r="FP19" s="27"/>
      <c r="FQ19" s="28"/>
      <c r="FR19" s="28"/>
      <c r="FS19" s="27"/>
      <c r="FT19" s="27"/>
      <c r="FU19" s="25"/>
      <c r="FV19" s="25"/>
      <c r="FW19" s="25"/>
      <c r="FX19" s="27"/>
      <c r="FY19" s="28"/>
      <c r="FZ19" s="28"/>
      <c r="GA19" s="27"/>
      <c r="GB19" s="27"/>
      <c r="GC19" s="25"/>
      <c r="GD19" s="25"/>
      <c r="GE19" s="25"/>
      <c r="GF19" s="27"/>
      <c r="GG19" s="28"/>
      <c r="GH19" s="28"/>
      <c r="GI19" s="27"/>
      <c r="GJ19" s="27"/>
      <c r="GK19" s="25"/>
      <c r="GL19" s="25"/>
      <c r="GM19" s="25"/>
      <c r="GN19" s="27"/>
      <c r="GO19" s="28"/>
      <c r="GP19" s="28"/>
      <c r="GQ19" s="27"/>
      <c r="GR19" s="27"/>
      <c r="GS19" s="25"/>
      <c r="GT19" s="25"/>
      <c r="GU19" s="25"/>
      <c r="GV19" s="27"/>
      <c r="GW19" s="28"/>
      <c r="GX19" s="28"/>
      <c r="GY19" s="27"/>
      <c r="GZ19" s="27"/>
      <c r="HA19" s="25"/>
      <c r="HB19" s="25"/>
      <c r="HC19" s="25"/>
      <c r="HD19" s="27"/>
      <c r="HE19" s="28"/>
      <c r="HF19" s="28"/>
      <c r="HG19" s="27"/>
      <c r="HH19" s="27"/>
      <c r="HI19" s="25"/>
      <c r="HJ19" s="25"/>
      <c r="HK19" s="25"/>
      <c r="HL19" s="27"/>
      <c r="HM19" s="28"/>
      <c r="HN19" s="28"/>
      <c r="HO19" s="27"/>
      <c r="HP19" s="27"/>
      <c r="HQ19" s="25"/>
      <c r="HR19" s="25"/>
      <c r="HS19" s="25"/>
      <c r="HT19" s="27"/>
      <c r="HU19" s="28"/>
      <c r="HV19" s="28"/>
      <c r="HW19" s="27"/>
      <c r="HX19" s="27"/>
      <c r="HY19" s="25"/>
      <c r="HZ19" s="25"/>
      <c r="IA19" s="25"/>
      <c r="IB19" s="27"/>
      <c r="IC19" s="28"/>
      <c r="ID19" s="28"/>
      <c r="IE19" s="27"/>
      <c r="IF19" s="27"/>
      <c r="IG19" s="25"/>
      <c r="IH19" s="25"/>
      <c r="II19" s="25"/>
      <c r="IJ19" s="27"/>
      <c r="IK19" s="28"/>
      <c r="IL19" s="28"/>
      <c r="IM19" s="27"/>
      <c r="IN19" s="27"/>
      <c r="IO19" s="25"/>
      <c r="IP19" s="25"/>
      <c r="IQ19" s="25"/>
      <c r="IR19" s="27"/>
      <c r="IS19" s="28"/>
      <c r="IT19" s="28"/>
      <c r="IU19" s="27"/>
      <c r="IV19" s="27"/>
      <c r="IW19" s="25"/>
      <c r="IX19" s="25"/>
      <c r="IY19" s="25"/>
      <c r="IZ19" s="27"/>
      <c r="JA19" s="28"/>
      <c r="JB19" s="28"/>
      <c r="JC19" s="27"/>
      <c r="JD19" s="27"/>
      <c r="JE19" s="25"/>
      <c r="JF19" s="25"/>
      <c r="JG19" s="25"/>
      <c r="JH19" s="27"/>
      <c r="JI19" s="28"/>
      <c r="JJ19" s="28"/>
      <c r="JK19" s="27"/>
      <c r="JL19" s="27"/>
      <c r="JM19" s="25"/>
      <c r="JN19" s="25"/>
      <c r="JO19" s="25"/>
      <c r="JP19" s="27"/>
      <c r="JQ19" s="28"/>
      <c r="JR19" s="28"/>
      <c r="JS19" s="27"/>
      <c r="JT19" s="27"/>
      <c r="JU19" s="25"/>
      <c r="JV19" s="25"/>
      <c r="JW19" s="25"/>
      <c r="JX19" s="27"/>
      <c r="JY19" s="28"/>
      <c r="JZ19" s="28"/>
      <c r="KA19" s="27"/>
      <c r="KB19" s="27"/>
      <c r="KC19" s="25"/>
      <c r="KD19" s="25"/>
      <c r="KE19" s="25"/>
      <c r="KF19" s="27"/>
      <c r="KG19" s="28"/>
      <c r="KH19" s="28"/>
      <c r="KI19" s="27"/>
      <c r="KJ19" s="27"/>
      <c r="KK19" s="25"/>
      <c r="KL19" s="25"/>
      <c r="KM19" s="25"/>
      <c r="KN19" s="27"/>
      <c r="KO19" s="28"/>
      <c r="KP19" s="28"/>
      <c r="KQ19" s="27"/>
      <c r="KR19" s="27"/>
      <c r="KS19" s="25"/>
      <c r="KT19" s="25"/>
      <c r="KU19" s="25"/>
      <c r="KV19" s="27"/>
      <c r="KW19" s="28"/>
      <c r="KX19" s="28"/>
      <c r="KY19" s="27"/>
      <c r="KZ19" s="27"/>
      <c r="LA19" s="25"/>
      <c r="LB19" s="25"/>
      <c r="LC19" s="25"/>
      <c r="LD19" s="27"/>
      <c r="LE19" s="28"/>
      <c r="LF19" s="28"/>
      <c r="LG19" s="27"/>
      <c r="LH19" s="27"/>
      <c r="LI19" s="25"/>
      <c r="LJ19" s="25"/>
      <c r="LK19" s="25"/>
      <c r="LL19" s="27"/>
      <c r="LM19" s="28"/>
      <c r="LN19" s="28"/>
      <c r="LO19" s="27"/>
      <c r="LP19" s="27"/>
      <c r="LQ19" s="25"/>
      <c r="LR19" s="25"/>
      <c r="LS19" s="25"/>
      <c r="LT19" s="27"/>
      <c r="LU19" s="28"/>
      <c r="LV19" s="28"/>
      <c r="LW19" s="27"/>
      <c r="LX19" s="27"/>
      <c r="LY19" s="25"/>
      <c r="LZ19" s="25"/>
      <c r="MA19" s="25"/>
      <c r="MB19" s="27"/>
      <c r="MC19" s="28"/>
      <c r="MD19" s="28"/>
      <c r="ME19" s="27"/>
      <c r="MF19" s="27"/>
      <c r="MG19" s="25"/>
      <c r="MH19" s="25"/>
      <c r="MI19" s="25"/>
      <c r="MJ19" s="27"/>
      <c r="MK19" s="28"/>
      <c r="ML19" s="28"/>
      <c r="MM19" s="27"/>
      <c r="MN19" s="27"/>
      <c r="MO19" s="25"/>
      <c r="MP19" s="25"/>
      <c r="MQ19" s="25"/>
      <c r="MR19" s="27"/>
      <c r="MS19" s="28"/>
      <c r="MT19" s="28"/>
      <c r="MU19" s="27"/>
      <c r="MV19" s="27"/>
      <c r="MW19" s="25"/>
      <c r="MX19" s="25"/>
      <c r="MY19" s="25"/>
      <c r="MZ19" s="27"/>
      <c r="NA19" s="28"/>
      <c r="NB19" s="28"/>
      <c r="NC19" s="27"/>
      <c r="ND19" s="27"/>
      <c r="NE19" s="25"/>
      <c r="NF19" s="25"/>
      <c r="NG19" s="25"/>
      <c r="NH19" s="27"/>
      <c r="NI19" s="28"/>
      <c r="NJ19" s="28"/>
      <c r="NK19" s="27"/>
      <c r="NL19" s="27"/>
      <c r="NM19" s="25"/>
      <c r="NN19" s="25"/>
      <c r="NO19" s="25"/>
      <c r="NP19" s="27"/>
      <c r="NQ19" s="28"/>
      <c r="NR19" s="28"/>
      <c r="NS19" s="27"/>
      <c r="NT19" s="27"/>
      <c r="NU19" s="25"/>
      <c r="NV19" s="25"/>
      <c r="NW19" s="25"/>
      <c r="NX19" s="27"/>
      <c r="NY19" s="28"/>
      <c r="NZ19" s="28"/>
      <c r="OA19" s="27"/>
      <c r="OB19" s="27"/>
      <c r="OC19" s="25"/>
      <c r="OD19" s="25"/>
      <c r="OE19" s="25"/>
      <c r="OF19" s="27"/>
      <c r="OG19" s="28"/>
      <c r="OH19" s="28"/>
      <c r="OI19" s="27"/>
      <c r="OJ19" s="27"/>
      <c r="OK19" s="25"/>
      <c r="OL19" s="25"/>
      <c r="OM19" s="25"/>
      <c r="ON19" s="27"/>
      <c r="OO19" s="28"/>
      <c r="OP19" s="28"/>
      <c r="OQ19" s="27"/>
      <c r="OR19" s="27"/>
      <c r="OS19" s="25"/>
      <c r="OT19" s="25"/>
      <c r="OU19" s="25"/>
      <c r="OV19" s="27"/>
      <c r="OW19" s="28"/>
      <c r="OX19" s="28"/>
      <c r="OY19" s="27"/>
      <c r="OZ19" s="27"/>
      <c r="PA19" s="25"/>
      <c r="PB19" s="25"/>
      <c r="PC19" s="25"/>
      <c r="PD19" s="27"/>
      <c r="PE19" s="28"/>
      <c r="PF19" s="28"/>
      <c r="PG19" s="27"/>
      <c r="PH19" s="27"/>
      <c r="PI19" s="25"/>
      <c r="PJ19" s="25"/>
      <c r="PK19" s="25"/>
      <c r="PL19" s="27"/>
      <c r="PM19" s="28"/>
      <c r="PN19" s="28"/>
      <c r="PO19" s="27"/>
      <c r="PP19" s="27"/>
      <c r="PQ19" s="25"/>
      <c r="PR19" s="25"/>
      <c r="PS19" s="25"/>
      <c r="PT19" s="27"/>
      <c r="PU19" s="28"/>
      <c r="PV19" s="28"/>
      <c r="PW19" s="27"/>
      <c r="PX19" s="27"/>
      <c r="PY19" s="25"/>
      <c r="PZ19" s="25"/>
      <c r="QA19" s="25"/>
      <c r="QB19" s="27"/>
      <c r="QC19" s="28"/>
      <c r="QD19" s="28"/>
      <c r="QE19" s="27"/>
      <c r="QF19" s="27"/>
      <c r="QG19" s="25"/>
      <c r="QH19" s="25"/>
      <c r="QI19" s="25"/>
      <c r="QJ19" s="27"/>
      <c r="QK19" s="28"/>
      <c r="QL19" s="28"/>
      <c r="QM19" s="27"/>
      <c r="QN19" s="27"/>
      <c r="QO19" s="25"/>
      <c r="QP19" s="25"/>
      <c r="QQ19" s="25"/>
      <c r="QR19" s="27"/>
      <c r="QS19" s="28"/>
      <c r="QT19" s="28"/>
      <c r="QU19" s="27"/>
      <c r="QV19" s="27"/>
      <c r="QW19" s="25"/>
      <c r="QX19" s="25"/>
      <c r="QY19" s="25"/>
      <c r="QZ19" s="27"/>
      <c r="RA19" s="28"/>
      <c r="RB19" s="28"/>
      <c r="RC19" s="27"/>
      <c r="RD19" s="27"/>
      <c r="RE19" s="25"/>
      <c r="RF19" s="25"/>
      <c r="RG19" s="25"/>
      <c r="RH19" s="27"/>
      <c r="RI19" s="28"/>
      <c r="RJ19" s="28"/>
      <c r="RK19" s="27"/>
      <c r="RL19" s="27"/>
      <c r="RM19" s="25"/>
      <c r="RN19" s="25"/>
      <c r="RO19" s="25"/>
      <c r="RP19" s="27"/>
      <c r="RQ19" s="28"/>
      <c r="RR19" s="28"/>
      <c r="RS19" s="27"/>
      <c r="RT19" s="27"/>
      <c r="RU19" s="25"/>
      <c r="RV19" s="25"/>
      <c r="RW19" s="25"/>
      <c r="RX19" s="27"/>
      <c r="RY19" s="28"/>
      <c r="RZ19" s="28"/>
      <c r="SA19" s="27"/>
      <c r="SB19" s="27"/>
      <c r="SC19" s="25"/>
      <c r="SD19" s="25"/>
      <c r="SE19" s="25"/>
      <c r="SF19" s="27"/>
      <c r="SG19" s="28"/>
      <c r="SH19" s="28"/>
      <c r="SI19" s="27"/>
      <c r="SJ19" s="27"/>
      <c r="SK19" s="25"/>
      <c r="SL19" s="25"/>
      <c r="SM19" s="25"/>
      <c r="SN19" s="27"/>
      <c r="SO19" s="28"/>
      <c r="SP19" s="28"/>
      <c r="SQ19" s="27"/>
      <c r="SR19" s="27"/>
      <c r="SS19" s="25"/>
      <c r="ST19" s="25"/>
      <c r="SU19" s="25"/>
      <c r="SV19" s="27"/>
      <c r="SW19" s="28"/>
      <c r="SX19" s="28"/>
      <c r="SY19" s="27"/>
      <c r="SZ19" s="27"/>
      <c r="TA19" s="25"/>
      <c r="TB19" s="25"/>
      <c r="TC19" s="25"/>
      <c r="TD19" s="27"/>
      <c r="TE19" s="28"/>
      <c r="TF19" s="28"/>
      <c r="TG19" s="27"/>
      <c r="TH19" s="27"/>
      <c r="TI19" s="25"/>
      <c r="TJ19" s="25"/>
      <c r="TK19" s="25"/>
      <c r="TL19" s="27"/>
      <c r="TM19" s="28"/>
      <c r="TN19" s="28"/>
      <c r="TO19" s="27"/>
      <c r="TP19" s="27"/>
      <c r="TQ19" s="25"/>
      <c r="TR19" s="25"/>
      <c r="TS19" s="25"/>
      <c r="TT19" s="27"/>
      <c r="TU19" s="28"/>
      <c r="TV19" s="28"/>
      <c r="TW19" s="27"/>
      <c r="TX19" s="27"/>
      <c r="TY19" s="25"/>
      <c r="TZ19" s="25"/>
      <c r="UA19" s="25"/>
      <c r="UB19" s="27"/>
      <c r="UC19" s="28"/>
      <c r="UD19" s="28"/>
      <c r="UE19" s="27"/>
      <c r="UF19" s="27"/>
      <c r="UG19" s="25"/>
      <c r="UH19" s="25"/>
      <c r="UI19" s="25"/>
      <c r="UJ19" s="27"/>
      <c r="UK19" s="28"/>
      <c r="UL19" s="28"/>
      <c r="UM19" s="27"/>
      <c r="UN19" s="27"/>
      <c r="UO19" s="25"/>
      <c r="UP19" s="25"/>
      <c r="UQ19" s="25"/>
      <c r="UR19" s="27"/>
      <c r="US19" s="28"/>
      <c r="UT19" s="28"/>
      <c r="UU19" s="27"/>
      <c r="UV19" s="27"/>
      <c r="UW19" s="25"/>
      <c r="UX19" s="25"/>
      <c r="UY19" s="25"/>
      <c r="UZ19" s="27"/>
      <c r="VA19" s="28"/>
      <c r="VB19" s="28"/>
      <c r="VC19" s="27"/>
      <c r="VD19" s="27"/>
      <c r="VE19" s="25"/>
      <c r="VF19" s="25"/>
      <c r="VG19" s="25"/>
      <c r="VH19" s="27"/>
      <c r="VI19" s="28"/>
      <c r="VJ19" s="28"/>
      <c r="VK19" s="27"/>
      <c r="VL19" s="27"/>
      <c r="VM19" s="25"/>
      <c r="VN19" s="25"/>
      <c r="VO19" s="25"/>
      <c r="VP19" s="27"/>
      <c r="VQ19" s="28"/>
      <c r="VR19" s="28"/>
      <c r="VS19" s="27"/>
      <c r="VT19" s="27"/>
      <c r="VU19" s="25"/>
      <c r="VV19" s="25"/>
      <c r="VW19" s="25"/>
      <c r="VX19" s="27"/>
      <c r="VY19" s="28"/>
      <c r="VZ19" s="28"/>
      <c r="WA19" s="27"/>
      <c r="WB19" s="27"/>
      <c r="WC19" s="25"/>
      <c r="WD19" s="25"/>
      <c r="WE19" s="25"/>
      <c r="WF19" s="27"/>
      <c r="WG19" s="28"/>
      <c r="WH19" s="28"/>
      <c r="WI19" s="27"/>
      <c r="WJ19" s="27"/>
      <c r="WK19" s="25"/>
      <c r="WL19" s="25"/>
      <c r="WM19" s="25"/>
      <c r="WN19" s="27"/>
      <c r="WO19" s="28"/>
      <c r="WP19" s="28"/>
      <c r="WQ19" s="27"/>
      <c r="WR19" s="27"/>
      <c r="WS19" s="25"/>
      <c r="WT19" s="25"/>
      <c r="WU19" s="25"/>
      <c r="WV19" s="27"/>
      <c r="WW19" s="28"/>
      <c r="WX19" s="28"/>
      <c r="WY19" s="27"/>
      <c r="WZ19" s="27"/>
      <c r="XA19" s="25"/>
      <c r="XB19" s="25"/>
      <c r="XC19" s="25"/>
      <c r="XD19" s="27"/>
      <c r="XE19" s="28"/>
      <c r="XF19" s="28"/>
      <c r="XG19" s="27"/>
      <c r="XH19" s="27"/>
      <c r="XI19" s="25"/>
      <c r="XJ19" s="25"/>
      <c r="XK19" s="25"/>
      <c r="XL19" s="27"/>
      <c r="XM19" s="28"/>
      <c r="XN19" s="28"/>
      <c r="XO19" s="27"/>
      <c r="XP19" s="27"/>
      <c r="XQ19" s="25"/>
      <c r="XR19" s="25"/>
      <c r="XS19" s="25"/>
      <c r="XT19" s="27"/>
      <c r="XU19" s="28"/>
      <c r="XV19" s="28"/>
      <c r="XW19" s="27"/>
      <c r="XX19" s="27"/>
      <c r="XY19" s="25"/>
      <c r="XZ19" s="25"/>
      <c r="YA19" s="25"/>
      <c r="YB19" s="27"/>
      <c r="YC19" s="28"/>
      <c r="YD19" s="28"/>
      <c r="YE19" s="27"/>
      <c r="YF19" s="27"/>
      <c r="YG19" s="25"/>
      <c r="YH19" s="25"/>
      <c r="YI19" s="25"/>
      <c r="YJ19" s="27"/>
      <c r="YK19" s="28"/>
      <c r="YL19" s="28"/>
      <c r="YM19" s="27"/>
      <c r="YN19" s="27"/>
      <c r="YO19" s="25"/>
      <c r="YP19" s="25"/>
      <c r="YQ19" s="25"/>
      <c r="YR19" s="27"/>
      <c r="YS19" s="28"/>
      <c r="YT19" s="28"/>
      <c r="YU19" s="27"/>
      <c r="YV19" s="27"/>
      <c r="YW19" s="25"/>
      <c r="YX19" s="25"/>
      <c r="YY19" s="25"/>
      <c r="YZ19" s="27"/>
      <c r="ZA19" s="28"/>
      <c r="ZB19" s="28"/>
      <c r="ZC19" s="27"/>
      <c r="ZD19" s="27"/>
      <c r="ZE19" s="25"/>
      <c r="ZF19" s="25"/>
      <c r="ZG19" s="25"/>
      <c r="ZH19" s="27"/>
      <c r="ZI19" s="28"/>
      <c r="ZJ19" s="28"/>
      <c r="ZK19" s="27"/>
      <c r="ZL19" s="27"/>
      <c r="ZM19" s="25"/>
      <c r="ZN19" s="25"/>
      <c r="ZO19" s="25"/>
      <c r="ZP19" s="27"/>
      <c r="ZQ19" s="28"/>
      <c r="ZR19" s="28"/>
      <c r="ZS19" s="27"/>
      <c r="ZT19" s="27"/>
      <c r="ZU19" s="25"/>
      <c r="ZV19" s="25"/>
      <c r="ZW19" s="25"/>
      <c r="ZX19" s="27"/>
      <c r="ZY19" s="28"/>
      <c r="ZZ19" s="28"/>
      <c r="AAA19" s="27"/>
      <c r="AAB19" s="27"/>
      <c r="AAC19" s="25"/>
      <c r="AAD19" s="25"/>
      <c r="AAE19" s="25"/>
      <c r="AAF19" s="27"/>
      <c r="AAG19" s="28"/>
      <c r="AAH19" s="28"/>
      <c r="AAI19" s="27"/>
      <c r="AAJ19" s="27"/>
      <c r="AAK19" s="25"/>
      <c r="AAL19" s="25"/>
      <c r="AAM19" s="25"/>
      <c r="AAN19" s="27"/>
      <c r="AAO19" s="28"/>
      <c r="AAP19" s="28"/>
      <c r="AAQ19" s="27"/>
      <c r="AAR19" s="27"/>
      <c r="AAS19" s="25"/>
      <c r="AAT19" s="25"/>
      <c r="AAU19" s="25"/>
      <c r="AAV19" s="27"/>
      <c r="AAW19" s="28"/>
      <c r="AAX19" s="28"/>
      <c r="AAY19" s="27"/>
      <c r="AAZ19" s="27"/>
      <c r="ABA19" s="25"/>
      <c r="ABB19" s="25"/>
      <c r="ABC19" s="25"/>
      <c r="ABD19" s="27"/>
      <c r="ABE19" s="28"/>
      <c r="ABF19" s="28"/>
      <c r="ABG19" s="27"/>
      <c r="ABH19" s="27"/>
      <c r="ABI19" s="25"/>
      <c r="ABJ19" s="25"/>
      <c r="ABK19" s="25"/>
      <c r="ABL19" s="27"/>
      <c r="ABM19" s="28"/>
      <c r="ABN19" s="28"/>
      <c r="ABO19" s="27"/>
      <c r="ABP19" s="27"/>
      <c r="ABQ19" s="25"/>
      <c r="ABR19" s="25"/>
      <c r="ABS19" s="25"/>
      <c r="ABT19" s="27"/>
      <c r="ABU19" s="28"/>
      <c r="ABV19" s="28"/>
      <c r="ABW19" s="27"/>
      <c r="ABX19" s="27"/>
      <c r="ABY19" s="25"/>
      <c r="ABZ19" s="25"/>
      <c r="ACA19" s="25"/>
      <c r="ACB19" s="27"/>
      <c r="ACC19" s="28"/>
      <c r="ACD19" s="28"/>
      <c r="ACE19" s="27"/>
      <c r="ACF19" s="27"/>
      <c r="ACG19" s="25"/>
      <c r="ACH19" s="25"/>
      <c r="ACI19" s="25"/>
      <c r="ACJ19" s="27"/>
      <c r="ACK19" s="28"/>
      <c r="ACL19" s="28"/>
      <c r="ACM19" s="27"/>
      <c r="ACN19" s="27"/>
      <c r="ACO19" s="25"/>
      <c r="ACP19" s="25"/>
      <c r="ACQ19" s="25"/>
      <c r="ACR19" s="27"/>
      <c r="ACS19" s="28"/>
      <c r="ACT19" s="28"/>
      <c r="ACU19" s="27"/>
      <c r="ACV19" s="27"/>
      <c r="ACW19" s="25"/>
      <c r="ACX19" s="25"/>
      <c r="ACY19" s="25"/>
      <c r="ACZ19" s="27"/>
      <c r="ADA19" s="28"/>
      <c r="ADB19" s="28"/>
      <c r="ADC19" s="27"/>
      <c r="ADD19" s="27"/>
      <c r="ADE19" s="25"/>
      <c r="ADF19" s="25"/>
      <c r="ADG19" s="25"/>
      <c r="ADH19" s="27"/>
      <c r="ADI19" s="28"/>
      <c r="ADJ19" s="28"/>
      <c r="ADK19" s="27"/>
      <c r="ADL19" s="27"/>
      <c r="ADM19" s="25"/>
      <c r="ADN19" s="25"/>
      <c r="ADO19" s="25"/>
      <c r="ADP19" s="27"/>
      <c r="ADQ19" s="28"/>
      <c r="ADR19" s="28"/>
      <c r="ADS19" s="27"/>
      <c r="ADT19" s="27"/>
      <c r="ADU19" s="25"/>
      <c r="ADV19" s="25"/>
      <c r="ADW19" s="25"/>
      <c r="ADX19" s="27"/>
      <c r="ADY19" s="28"/>
      <c r="ADZ19" s="28"/>
      <c r="AEA19" s="27"/>
      <c r="AEB19" s="27"/>
      <c r="AEC19" s="25"/>
      <c r="AED19" s="25"/>
      <c r="AEE19" s="25"/>
      <c r="AEF19" s="27"/>
      <c r="AEG19" s="28"/>
      <c r="AEH19" s="28"/>
      <c r="AEI19" s="27"/>
      <c r="AEJ19" s="27"/>
      <c r="AEK19" s="25"/>
      <c r="AEL19" s="25"/>
      <c r="AEM19" s="25"/>
      <c r="AEN19" s="27"/>
      <c r="AEO19" s="28"/>
      <c r="AEP19" s="28"/>
      <c r="AEQ19" s="27"/>
      <c r="AER19" s="27"/>
      <c r="AES19" s="25"/>
      <c r="AET19" s="25"/>
      <c r="AEU19" s="25"/>
      <c r="AEV19" s="27"/>
      <c r="AEW19" s="28"/>
      <c r="AEX19" s="28"/>
      <c r="AEY19" s="27"/>
      <c r="AEZ19" s="27"/>
      <c r="AFA19" s="25"/>
      <c r="AFB19" s="25"/>
      <c r="AFC19" s="25"/>
      <c r="AFD19" s="27"/>
      <c r="AFE19" s="28"/>
      <c r="AFF19" s="28"/>
      <c r="AFG19" s="27"/>
      <c r="AFH19" s="27"/>
      <c r="AFI19" s="25"/>
      <c r="AFJ19" s="25"/>
      <c r="AFK19" s="25"/>
      <c r="AFL19" s="27"/>
      <c r="AFM19" s="28"/>
      <c r="AFN19" s="28"/>
      <c r="AFO19" s="27"/>
      <c r="AFP19" s="27"/>
      <c r="AFQ19" s="25"/>
      <c r="AFR19" s="25"/>
      <c r="AFS19" s="25"/>
      <c r="AFT19" s="27"/>
      <c r="AFU19" s="28"/>
      <c r="AFV19" s="28"/>
      <c r="AFW19" s="27"/>
      <c r="AFX19" s="27"/>
      <c r="AFY19" s="25"/>
      <c r="AFZ19" s="25"/>
      <c r="AGA19" s="25"/>
      <c r="AGB19" s="27"/>
      <c r="AGC19" s="28"/>
      <c r="AGD19" s="28"/>
      <c r="AGE19" s="27"/>
      <c r="AGF19" s="27"/>
      <c r="AGG19" s="25"/>
      <c r="AGH19" s="25"/>
      <c r="AGI19" s="25"/>
      <c r="AGJ19" s="27"/>
      <c r="AGK19" s="28"/>
      <c r="AGL19" s="28"/>
      <c r="AGM19" s="27"/>
      <c r="AGN19" s="27"/>
      <c r="AGO19" s="25"/>
      <c r="AGP19" s="25"/>
      <c r="AGQ19" s="25"/>
      <c r="AGR19" s="27"/>
      <c r="AGS19" s="28"/>
      <c r="AGT19" s="28"/>
      <c r="AGU19" s="27"/>
      <c r="AGV19" s="27"/>
      <c r="AGW19" s="25"/>
      <c r="AGX19" s="25"/>
      <c r="AGY19" s="25"/>
      <c r="AGZ19" s="27"/>
      <c r="AHA19" s="28"/>
      <c r="AHB19" s="28"/>
      <c r="AHC19" s="27"/>
      <c r="AHD19" s="27"/>
      <c r="AHE19" s="25"/>
      <c r="AHF19" s="25"/>
      <c r="AHG19" s="25"/>
      <c r="AHH19" s="27"/>
      <c r="AHI19" s="28"/>
      <c r="AHJ19" s="28"/>
      <c r="AHK19" s="27"/>
      <c r="AHL19" s="27"/>
      <c r="AHM19" s="25"/>
      <c r="AHN19" s="25"/>
      <c r="AHO19" s="25"/>
      <c r="AHP19" s="27"/>
      <c r="AHQ19" s="28"/>
      <c r="AHR19" s="28"/>
      <c r="AHS19" s="27"/>
      <c r="AHT19" s="27"/>
      <c r="AHU19" s="25"/>
      <c r="AHV19" s="25"/>
      <c r="AHW19" s="25"/>
      <c r="AHX19" s="27"/>
      <c r="AHY19" s="28"/>
      <c r="AHZ19" s="28"/>
      <c r="AIA19" s="27"/>
      <c r="AIB19" s="27"/>
      <c r="AIC19" s="25"/>
      <c r="AID19" s="25"/>
      <c r="AIE19" s="25"/>
      <c r="AIF19" s="27"/>
      <c r="AIG19" s="28"/>
      <c r="AIH19" s="28"/>
      <c r="AII19" s="27"/>
      <c r="AIJ19" s="27"/>
      <c r="AIK19" s="25"/>
      <c r="AIL19" s="25"/>
      <c r="AIM19" s="25"/>
      <c r="AIN19" s="27"/>
      <c r="AIO19" s="28"/>
      <c r="AIP19" s="28"/>
      <c r="AIQ19" s="27"/>
      <c r="AIR19" s="27"/>
      <c r="AIS19" s="25"/>
      <c r="AIT19" s="25"/>
      <c r="AIU19" s="25"/>
      <c r="AIV19" s="27"/>
      <c r="AIW19" s="28"/>
      <c r="AIX19" s="28"/>
      <c r="AIY19" s="27"/>
      <c r="AIZ19" s="27"/>
      <c r="AJA19" s="25"/>
      <c r="AJB19" s="25"/>
      <c r="AJC19" s="25"/>
      <c r="AJD19" s="27"/>
      <c r="AJE19" s="28"/>
      <c r="AJF19" s="28"/>
      <c r="AJG19" s="27"/>
      <c r="AJH19" s="27"/>
      <c r="AJI19" s="25"/>
      <c r="AJJ19" s="25"/>
      <c r="AJK19" s="25"/>
      <c r="AJL19" s="27"/>
      <c r="AJM19" s="28"/>
      <c r="AJN19" s="28"/>
      <c r="AJO19" s="27"/>
      <c r="AJP19" s="27"/>
      <c r="AJQ19" s="25"/>
      <c r="AJR19" s="25"/>
      <c r="AJS19" s="25"/>
      <c r="AJT19" s="27"/>
      <c r="AJU19" s="28"/>
      <c r="AJV19" s="28"/>
      <c r="AJW19" s="27"/>
      <c r="AJX19" s="27"/>
      <c r="AJY19" s="25"/>
      <c r="AJZ19" s="25"/>
      <c r="AKA19" s="25"/>
      <c r="AKB19" s="27"/>
      <c r="AKC19" s="28"/>
      <c r="AKD19" s="28"/>
      <c r="AKE19" s="27"/>
      <c r="AKF19" s="27"/>
      <c r="AKG19" s="25"/>
      <c r="AKH19" s="25"/>
      <c r="AKI19" s="25"/>
      <c r="AKJ19" s="27"/>
      <c r="AKK19" s="28"/>
      <c r="AKL19" s="28"/>
      <c r="AKM19" s="27"/>
      <c r="AKN19" s="27"/>
      <c r="AKO19" s="25"/>
      <c r="AKP19" s="25"/>
      <c r="AKQ19" s="25"/>
      <c r="AKR19" s="27"/>
      <c r="AKS19" s="28"/>
      <c r="AKT19" s="28"/>
      <c r="AKU19" s="27"/>
      <c r="AKV19" s="27"/>
      <c r="AKW19" s="25"/>
      <c r="AKX19" s="25"/>
      <c r="AKY19" s="25"/>
      <c r="AKZ19" s="27"/>
      <c r="ALA19" s="28"/>
      <c r="ALB19" s="28"/>
      <c r="ALC19" s="27"/>
      <c r="ALD19" s="27"/>
      <c r="ALE19" s="25"/>
      <c r="ALF19" s="25"/>
      <c r="ALG19" s="25"/>
      <c r="ALH19" s="27"/>
      <c r="ALI19" s="28"/>
      <c r="ALJ19" s="28"/>
      <c r="ALK19" s="27"/>
      <c r="ALL19" s="27"/>
      <c r="ALM19" s="25"/>
      <c r="ALN19" s="25"/>
      <c r="ALO19" s="25"/>
      <c r="ALP19" s="27"/>
      <c r="ALQ19" s="28"/>
      <c r="ALR19" s="28"/>
      <c r="ALS19" s="27"/>
      <c r="ALT19" s="27"/>
      <c r="ALU19" s="25"/>
      <c r="ALV19" s="25"/>
      <c r="ALW19" s="25"/>
      <c r="ALX19" s="27"/>
      <c r="ALY19" s="28"/>
      <c r="ALZ19" s="28"/>
      <c r="AMA19" s="27"/>
      <c r="AMB19" s="27"/>
      <c r="AMC19" s="25"/>
      <c r="AMD19" s="25"/>
      <c r="AME19" s="25"/>
      <c r="AMF19" s="27"/>
      <c r="AMG19" s="28"/>
      <c r="AMH19" s="28"/>
      <c r="AMI19" s="27"/>
      <c r="AMJ19" s="27"/>
      <c r="AMK19" s="25"/>
      <c r="AML19" s="25"/>
      <c r="AMM19" s="25"/>
      <c r="AMN19" s="27"/>
      <c r="AMO19" s="28"/>
      <c r="AMP19" s="28"/>
      <c r="AMQ19" s="27"/>
      <c r="AMR19" s="27"/>
      <c r="AMS19" s="25"/>
      <c r="AMT19" s="25"/>
      <c r="AMU19" s="25"/>
      <c r="AMV19" s="27"/>
      <c r="AMW19" s="28"/>
      <c r="AMX19" s="28"/>
      <c r="AMY19" s="27"/>
      <c r="AMZ19" s="27"/>
      <c r="ANA19" s="25"/>
      <c r="ANB19" s="25"/>
      <c r="ANC19" s="25"/>
      <c r="AND19" s="27"/>
      <c r="ANE19" s="28"/>
      <c r="ANF19" s="28"/>
      <c r="ANG19" s="27"/>
      <c r="ANH19" s="27"/>
      <c r="ANI19" s="25"/>
      <c r="ANJ19" s="25"/>
      <c r="ANK19" s="25"/>
      <c r="ANL19" s="27"/>
      <c r="ANM19" s="28"/>
      <c r="ANN19" s="28"/>
      <c r="ANO19" s="27"/>
      <c r="ANP19" s="27"/>
      <c r="ANQ19" s="25"/>
      <c r="ANR19" s="25"/>
      <c r="ANS19" s="25"/>
      <c r="ANT19" s="27"/>
      <c r="ANU19" s="28"/>
      <c r="ANV19" s="28"/>
      <c r="ANW19" s="27"/>
      <c r="ANX19" s="27"/>
      <c r="ANY19" s="25"/>
      <c r="ANZ19" s="25"/>
      <c r="AOA19" s="25"/>
      <c r="AOB19" s="27"/>
      <c r="AOC19" s="28"/>
      <c r="AOD19" s="28"/>
      <c r="AOE19" s="27"/>
      <c r="AOF19" s="27"/>
      <c r="AOG19" s="25"/>
      <c r="AOH19" s="25"/>
      <c r="AOI19" s="25"/>
      <c r="AOJ19" s="27"/>
      <c r="AOK19" s="28"/>
      <c r="AOL19" s="28"/>
      <c r="AOM19" s="27"/>
      <c r="AON19" s="27"/>
      <c r="AOO19" s="25"/>
      <c r="AOP19" s="25"/>
      <c r="AOQ19" s="25"/>
      <c r="AOR19" s="27"/>
      <c r="AOS19" s="28"/>
      <c r="AOT19" s="28"/>
      <c r="AOU19" s="27"/>
      <c r="AOV19" s="27"/>
      <c r="AOW19" s="25"/>
      <c r="AOX19" s="25"/>
      <c r="AOY19" s="25"/>
      <c r="AOZ19" s="27"/>
      <c r="APA19" s="28"/>
      <c r="APB19" s="28"/>
      <c r="APC19" s="27"/>
      <c r="APD19" s="27"/>
      <c r="APE19" s="25"/>
      <c r="APF19" s="25"/>
      <c r="APG19" s="25"/>
      <c r="APH19" s="27"/>
      <c r="API19" s="28"/>
      <c r="APJ19" s="28"/>
      <c r="APK19" s="27"/>
      <c r="APL19" s="27"/>
      <c r="APM19" s="25"/>
      <c r="APN19" s="25"/>
      <c r="APO19" s="25"/>
      <c r="APP19" s="27"/>
      <c r="APQ19" s="28"/>
      <c r="APR19" s="28"/>
      <c r="APS19" s="27"/>
      <c r="APT19" s="27"/>
      <c r="APU19" s="25"/>
      <c r="APV19" s="25"/>
      <c r="APW19" s="25"/>
      <c r="APX19" s="27"/>
      <c r="APY19" s="28"/>
      <c r="APZ19" s="28"/>
      <c r="AQA19" s="27"/>
      <c r="AQB19" s="27"/>
      <c r="AQC19" s="25"/>
      <c r="AQD19" s="25"/>
      <c r="AQE19" s="25"/>
      <c r="AQF19" s="27"/>
      <c r="AQG19" s="28"/>
      <c r="AQH19" s="28"/>
      <c r="AQI19" s="27"/>
      <c r="AQJ19" s="27"/>
      <c r="AQK19" s="25"/>
      <c r="AQL19" s="25"/>
      <c r="AQM19" s="25"/>
      <c r="AQN19" s="27"/>
      <c r="AQO19" s="28"/>
      <c r="AQP19" s="28"/>
      <c r="AQQ19" s="27"/>
      <c r="AQR19" s="27"/>
      <c r="AQS19" s="25"/>
      <c r="AQT19" s="25"/>
      <c r="AQU19" s="25"/>
      <c r="AQV19" s="27"/>
      <c r="AQW19" s="28"/>
      <c r="AQX19" s="28"/>
      <c r="AQY19" s="27"/>
      <c r="AQZ19" s="27"/>
      <c r="ARA19" s="25"/>
      <c r="ARB19" s="25"/>
      <c r="ARC19" s="25"/>
      <c r="ARD19" s="27"/>
      <c r="ARE19" s="28"/>
      <c r="ARF19" s="28"/>
      <c r="ARG19" s="27"/>
      <c r="ARH19" s="27"/>
      <c r="ARI19" s="25"/>
      <c r="ARJ19" s="25"/>
      <c r="ARK19" s="25"/>
      <c r="ARL19" s="27"/>
      <c r="ARM19" s="28"/>
      <c r="ARN19" s="28"/>
      <c r="ARO19" s="27"/>
      <c r="ARP19" s="27"/>
      <c r="ARQ19" s="25"/>
      <c r="ARR19" s="25"/>
      <c r="ARS19" s="25"/>
      <c r="ART19" s="27"/>
      <c r="ARU19" s="28"/>
      <c r="ARV19" s="28"/>
      <c r="ARW19" s="27"/>
      <c r="ARX19" s="27"/>
      <c r="ARY19" s="25"/>
      <c r="ARZ19" s="25"/>
      <c r="ASA19" s="25"/>
      <c r="ASB19" s="27"/>
      <c r="ASC19" s="28"/>
      <c r="ASD19" s="28"/>
      <c r="ASE19" s="27"/>
      <c r="ASF19" s="27"/>
      <c r="ASG19" s="25"/>
      <c r="ASH19" s="25"/>
      <c r="ASI19" s="25"/>
      <c r="ASJ19" s="27"/>
      <c r="ASK19" s="28"/>
      <c r="ASL19" s="28"/>
      <c r="ASM19" s="27"/>
      <c r="ASN19" s="27"/>
      <c r="ASO19" s="25"/>
      <c r="ASP19" s="25"/>
      <c r="ASQ19" s="25"/>
      <c r="ASR19" s="27"/>
      <c r="ASS19" s="28"/>
      <c r="AST19" s="28"/>
      <c r="ASU19" s="27"/>
      <c r="ASV19" s="27"/>
      <c r="ASW19" s="25"/>
      <c r="ASX19" s="25"/>
      <c r="ASY19" s="25"/>
      <c r="ASZ19" s="27"/>
      <c r="ATA19" s="28"/>
      <c r="ATB19" s="28"/>
      <c r="ATC19" s="27"/>
      <c r="ATD19" s="27"/>
      <c r="ATE19" s="25"/>
      <c r="ATF19" s="25"/>
      <c r="ATG19" s="25"/>
      <c r="ATH19" s="27"/>
      <c r="ATI19" s="28"/>
      <c r="ATJ19" s="28"/>
      <c r="ATK19" s="27"/>
      <c r="ATL19" s="27"/>
      <c r="ATM19" s="25"/>
      <c r="ATN19" s="25"/>
      <c r="ATO19" s="25"/>
      <c r="ATP19" s="27"/>
      <c r="ATQ19" s="28"/>
      <c r="ATR19" s="28"/>
      <c r="ATS19" s="27"/>
      <c r="ATT19" s="27"/>
      <c r="ATU19" s="25"/>
      <c r="ATV19" s="25"/>
      <c r="ATW19" s="25"/>
      <c r="ATX19" s="27"/>
      <c r="ATY19" s="28"/>
      <c r="ATZ19" s="28"/>
      <c r="AUA19" s="27"/>
      <c r="AUB19" s="27"/>
      <c r="AUC19" s="25"/>
      <c r="AUD19" s="25"/>
      <c r="AUE19" s="25"/>
      <c r="AUF19" s="27"/>
      <c r="AUG19" s="28"/>
      <c r="AUH19" s="28"/>
      <c r="AUI19" s="27"/>
      <c r="AUJ19" s="27"/>
      <c r="AUK19" s="25"/>
      <c r="AUL19" s="25"/>
      <c r="AUM19" s="25"/>
      <c r="AUN19" s="27"/>
      <c r="AUO19" s="28"/>
      <c r="AUP19" s="28"/>
      <c r="AUQ19" s="27"/>
      <c r="AUR19" s="27"/>
      <c r="AUS19" s="25"/>
      <c r="AUT19" s="25"/>
      <c r="AUU19" s="25"/>
      <c r="AUV19" s="27"/>
      <c r="AUW19" s="28"/>
      <c r="AUX19" s="28"/>
      <c r="AUY19" s="27"/>
      <c r="AUZ19" s="27"/>
      <c r="AVA19" s="25"/>
      <c r="AVB19" s="25"/>
      <c r="AVC19" s="25"/>
      <c r="AVD19" s="27"/>
      <c r="AVE19" s="28"/>
      <c r="AVF19" s="28"/>
      <c r="AVG19" s="27"/>
      <c r="AVH19" s="27"/>
      <c r="AVI19" s="25"/>
      <c r="AVJ19" s="25"/>
      <c r="AVK19" s="25"/>
      <c r="AVL19" s="27"/>
      <c r="AVM19" s="28"/>
      <c r="AVN19" s="28"/>
      <c r="AVO19" s="27"/>
      <c r="AVP19" s="27"/>
      <c r="AVQ19" s="25"/>
      <c r="AVR19" s="25"/>
      <c r="AVS19" s="25"/>
      <c r="AVT19" s="27"/>
      <c r="AVU19" s="28"/>
      <c r="AVV19" s="28"/>
      <c r="AVW19" s="27"/>
      <c r="AVX19" s="27"/>
      <c r="AVY19" s="25"/>
      <c r="AVZ19" s="25"/>
      <c r="AWA19" s="25"/>
      <c r="AWB19" s="27"/>
      <c r="AWC19" s="28"/>
      <c r="AWD19" s="28"/>
      <c r="AWE19" s="27"/>
      <c r="AWF19" s="27"/>
      <c r="AWG19" s="25"/>
      <c r="AWH19" s="25"/>
      <c r="AWI19" s="25"/>
      <c r="AWJ19" s="27"/>
      <c r="AWK19" s="28"/>
      <c r="AWL19" s="28"/>
      <c r="AWM19" s="27"/>
      <c r="AWN19" s="27"/>
      <c r="AWO19" s="25"/>
      <c r="AWP19" s="25"/>
      <c r="AWQ19" s="25"/>
      <c r="AWR19" s="27"/>
      <c r="AWS19" s="28"/>
      <c r="AWT19" s="28"/>
      <c r="AWU19" s="27"/>
      <c r="AWV19" s="27"/>
      <c r="AWW19" s="25"/>
      <c r="AWX19" s="25"/>
      <c r="AWY19" s="25"/>
      <c r="AWZ19" s="27"/>
      <c r="AXA19" s="28"/>
      <c r="AXB19" s="28"/>
      <c r="AXC19" s="27"/>
      <c r="AXD19" s="27"/>
      <c r="AXE19" s="25"/>
      <c r="AXF19" s="25"/>
      <c r="AXG19" s="25"/>
      <c r="AXH19" s="27"/>
      <c r="AXI19" s="28"/>
      <c r="AXJ19" s="28"/>
      <c r="AXK19" s="27"/>
      <c r="AXL19" s="27"/>
      <c r="AXM19" s="25"/>
      <c r="AXN19" s="25"/>
      <c r="AXO19" s="25"/>
      <c r="AXP19" s="27"/>
      <c r="AXQ19" s="28"/>
      <c r="AXR19" s="28"/>
      <c r="AXS19" s="27"/>
      <c r="AXT19" s="27"/>
      <c r="AXU19" s="25"/>
      <c r="AXV19" s="25"/>
      <c r="AXW19" s="25"/>
      <c r="AXX19" s="27"/>
      <c r="AXY19" s="28"/>
      <c r="AXZ19" s="28"/>
      <c r="AYA19" s="27"/>
      <c r="AYB19" s="27"/>
      <c r="AYC19" s="25"/>
      <c r="AYD19" s="25"/>
      <c r="AYE19" s="25"/>
      <c r="AYF19" s="27"/>
      <c r="AYG19" s="28"/>
      <c r="AYH19" s="28"/>
      <c r="AYI19" s="27"/>
      <c r="AYJ19" s="27"/>
      <c r="AYK19" s="25"/>
      <c r="AYL19" s="25"/>
      <c r="AYM19" s="25"/>
      <c r="AYN19" s="27"/>
      <c r="AYO19" s="28"/>
      <c r="AYP19" s="28"/>
      <c r="AYQ19" s="27"/>
      <c r="AYR19" s="27"/>
      <c r="AYS19" s="25"/>
      <c r="AYT19" s="25"/>
      <c r="AYU19" s="25"/>
      <c r="AYV19" s="27"/>
      <c r="AYW19" s="28"/>
      <c r="AYX19" s="28"/>
      <c r="AYY19" s="27"/>
      <c r="AYZ19" s="27"/>
      <c r="AZA19" s="25"/>
      <c r="AZB19" s="25"/>
      <c r="AZC19" s="25"/>
      <c r="AZD19" s="27"/>
      <c r="AZE19" s="28"/>
      <c r="AZF19" s="28"/>
      <c r="AZG19" s="27"/>
      <c r="AZH19" s="27"/>
      <c r="AZI19" s="25"/>
      <c r="AZJ19" s="25"/>
      <c r="AZK19" s="25"/>
      <c r="AZL19" s="27"/>
      <c r="AZM19" s="28"/>
      <c r="AZN19" s="28"/>
      <c r="AZO19" s="27"/>
      <c r="AZP19" s="27"/>
      <c r="AZQ19" s="25"/>
      <c r="AZR19" s="25"/>
      <c r="AZS19" s="25"/>
      <c r="AZT19" s="27"/>
      <c r="AZU19" s="28"/>
      <c r="AZV19" s="28"/>
      <c r="AZW19" s="27"/>
      <c r="AZX19" s="27"/>
      <c r="AZY19" s="25"/>
      <c r="AZZ19" s="25"/>
      <c r="BAA19" s="25"/>
      <c r="BAB19" s="27"/>
      <c r="BAC19" s="28"/>
      <c r="BAD19" s="28"/>
      <c r="BAE19" s="27"/>
      <c r="BAF19" s="27"/>
      <c r="BAG19" s="25"/>
      <c r="BAH19" s="25"/>
      <c r="BAI19" s="25"/>
      <c r="BAJ19" s="27"/>
      <c r="BAK19" s="28"/>
      <c r="BAL19" s="28"/>
      <c r="BAM19" s="27"/>
      <c r="BAN19" s="27"/>
      <c r="BAO19" s="25"/>
      <c r="BAP19" s="25"/>
      <c r="BAQ19" s="25"/>
      <c r="BAR19" s="27"/>
      <c r="BAS19" s="28"/>
      <c r="BAT19" s="28"/>
      <c r="BAU19" s="27"/>
      <c r="BAV19" s="27"/>
      <c r="BAW19" s="25"/>
      <c r="BAX19" s="25"/>
      <c r="BAY19" s="25"/>
      <c r="BAZ19" s="27"/>
      <c r="BBA19" s="28"/>
      <c r="BBB19" s="28"/>
      <c r="BBC19" s="27"/>
      <c r="BBD19" s="27"/>
      <c r="BBE19" s="25"/>
      <c r="BBF19" s="25"/>
      <c r="BBG19" s="25"/>
      <c r="BBH19" s="27"/>
      <c r="BBI19" s="28"/>
      <c r="BBJ19" s="28"/>
      <c r="BBK19" s="27"/>
      <c r="BBL19" s="27"/>
      <c r="BBM19" s="25"/>
      <c r="BBN19" s="25"/>
      <c r="BBO19" s="25"/>
      <c r="BBP19" s="27"/>
      <c r="BBQ19" s="28"/>
      <c r="BBR19" s="28"/>
      <c r="BBS19" s="27"/>
      <c r="BBT19" s="27"/>
      <c r="BBU19" s="25"/>
      <c r="BBV19" s="25"/>
      <c r="BBW19" s="25"/>
      <c r="BBX19" s="27"/>
      <c r="BBY19" s="28"/>
      <c r="BBZ19" s="28"/>
      <c r="BCA19" s="27"/>
      <c r="BCB19" s="27"/>
      <c r="BCC19" s="25"/>
      <c r="BCD19" s="25"/>
      <c r="BCE19" s="25"/>
      <c r="BCF19" s="27"/>
      <c r="BCG19" s="28"/>
      <c r="BCH19" s="28"/>
      <c r="BCI19" s="27"/>
      <c r="BCJ19" s="27"/>
      <c r="BCK19" s="25"/>
      <c r="BCL19" s="25"/>
      <c r="BCM19" s="25"/>
      <c r="BCN19" s="27"/>
      <c r="BCO19" s="28"/>
      <c r="BCP19" s="28"/>
      <c r="BCQ19" s="27"/>
      <c r="BCR19" s="27"/>
      <c r="BCS19" s="25"/>
      <c r="BCT19" s="25"/>
      <c r="BCU19" s="25"/>
      <c r="BCV19" s="27"/>
      <c r="BCW19" s="28"/>
      <c r="BCX19" s="28"/>
      <c r="BCY19" s="27"/>
      <c r="BCZ19" s="27"/>
      <c r="BDA19" s="25"/>
      <c r="BDB19" s="25"/>
      <c r="BDC19" s="25"/>
      <c r="BDD19" s="27"/>
      <c r="BDE19" s="28"/>
      <c r="BDF19" s="28"/>
      <c r="BDG19" s="27"/>
      <c r="BDH19" s="27"/>
      <c r="BDI19" s="25"/>
      <c r="BDJ19" s="25"/>
      <c r="BDK19" s="25"/>
      <c r="BDL19" s="27"/>
      <c r="BDM19" s="28"/>
      <c r="BDN19" s="28"/>
      <c r="BDO19" s="27"/>
      <c r="BDP19" s="27"/>
      <c r="BDQ19" s="25"/>
      <c r="BDR19" s="25"/>
      <c r="BDS19" s="25"/>
      <c r="BDT19" s="27"/>
      <c r="BDU19" s="28"/>
      <c r="BDV19" s="28"/>
      <c r="BDW19" s="27"/>
      <c r="BDX19" s="27"/>
      <c r="BDY19" s="25"/>
      <c r="BDZ19" s="25"/>
      <c r="BEA19" s="25"/>
      <c r="BEB19" s="27"/>
      <c r="BEC19" s="28"/>
      <c r="BED19" s="28"/>
      <c r="BEE19" s="27"/>
      <c r="BEF19" s="27"/>
      <c r="BEG19" s="25"/>
      <c r="BEH19" s="25"/>
      <c r="BEI19" s="25"/>
      <c r="BEJ19" s="27"/>
      <c r="BEK19" s="28"/>
      <c r="BEL19" s="28"/>
      <c r="BEM19" s="27"/>
      <c r="BEN19" s="27"/>
      <c r="BEO19" s="25"/>
      <c r="BEP19" s="25"/>
      <c r="BEQ19" s="25"/>
      <c r="BER19" s="27"/>
      <c r="BES19" s="28"/>
      <c r="BET19" s="28"/>
      <c r="BEU19" s="27"/>
      <c r="BEV19" s="27"/>
      <c r="BEW19" s="25"/>
      <c r="BEX19" s="25"/>
      <c r="BEY19" s="25"/>
      <c r="BEZ19" s="27"/>
      <c r="BFA19" s="28"/>
      <c r="BFB19" s="28"/>
      <c r="BFC19" s="27"/>
      <c r="BFD19" s="27"/>
      <c r="BFE19" s="25"/>
      <c r="BFF19" s="25"/>
      <c r="BFG19" s="25"/>
      <c r="BFH19" s="27"/>
      <c r="BFI19" s="28"/>
      <c r="BFJ19" s="28"/>
      <c r="BFK19" s="27"/>
      <c r="BFL19" s="27"/>
      <c r="BFM19" s="25"/>
      <c r="BFN19" s="25"/>
      <c r="BFO19" s="25"/>
      <c r="BFP19" s="27"/>
      <c r="BFQ19" s="28"/>
      <c r="BFR19" s="28"/>
      <c r="BFS19" s="27"/>
      <c r="BFT19" s="27"/>
      <c r="BFU19" s="25"/>
      <c r="BFV19" s="25"/>
      <c r="BFW19" s="25"/>
      <c r="BFX19" s="27"/>
      <c r="BFY19" s="28"/>
      <c r="BFZ19" s="28"/>
      <c r="BGA19" s="27"/>
      <c r="BGB19" s="27"/>
      <c r="BGC19" s="25"/>
      <c r="BGD19" s="25"/>
      <c r="BGE19" s="25"/>
      <c r="BGF19" s="27"/>
      <c r="BGG19" s="28"/>
      <c r="BGH19" s="28"/>
      <c r="BGI19" s="27"/>
      <c r="BGJ19" s="27"/>
      <c r="BGK19" s="25"/>
      <c r="BGL19" s="25"/>
      <c r="BGM19" s="25"/>
      <c r="BGN19" s="27"/>
      <c r="BGO19" s="28"/>
      <c r="BGP19" s="28"/>
      <c r="BGQ19" s="27"/>
      <c r="BGR19" s="27"/>
      <c r="BGS19" s="25"/>
      <c r="BGT19" s="25"/>
      <c r="BGU19" s="25"/>
      <c r="BGV19" s="27"/>
      <c r="BGW19" s="28"/>
      <c r="BGX19" s="28"/>
      <c r="BGY19" s="27"/>
      <c r="BGZ19" s="27"/>
      <c r="BHA19" s="25"/>
      <c r="BHB19" s="25"/>
      <c r="BHC19" s="25"/>
      <c r="BHD19" s="27"/>
      <c r="BHE19" s="28"/>
      <c r="BHF19" s="28"/>
      <c r="BHG19" s="27"/>
      <c r="BHH19" s="27"/>
      <c r="BHI19" s="25"/>
      <c r="BHJ19" s="25"/>
      <c r="BHK19" s="25"/>
      <c r="BHL19" s="27"/>
      <c r="BHM19" s="28"/>
      <c r="BHN19" s="28"/>
      <c r="BHO19" s="27"/>
      <c r="BHP19" s="27"/>
      <c r="BHQ19" s="25"/>
      <c r="BHR19" s="25"/>
      <c r="BHS19" s="25"/>
      <c r="BHT19" s="27"/>
      <c r="BHU19" s="28"/>
      <c r="BHV19" s="28"/>
      <c r="BHW19" s="27"/>
      <c r="BHX19" s="27"/>
      <c r="BHY19" s="25"/>
      <c r="BHZ19" s="25"/>
      <c r="BIA19" s="25"/>
      <c r="BIB19" s="27"/>
      <c r="BIC19" s="28"/>
      <c r="BID19" s="28"/>
      <c r="BIE19" s="27"/>
      <c r="BIF19" s="27"/>
      <c r="BIG19" s="25"/>
      <c r="BIH19" s="25"/>
      <c r="BII19" s="25"/>
      <c r="BIJ19" s="27"/>
      <c r="BIK19" s="28"/>
      <c r="BIL19" s="28"/>
      <c r="BIM19" s="27"/>
      <c r="BIN19" s="27"/>
      <c r="BIO19" s="25"/>
      <c r="BIP19" s="25"/>
      <c r="BIQ19" s="25"/>
      <c r="BIR19" s="27"/>
      <c r="BIS19" s="28"/>
      <c r="BIT19" s="28"/>
      <c r="BIU19" s="27"/>
      <c r="BIV19" s="27"/>
      <c r="BIW19" s="25"/>
      <c r="BIX19" s="25"/>
      <c r="BIY19" s="25"/>
      <c r="BIZ19" s="27"/>
      <c r="BJA19" s="28"/>
      <c r="BJB19" s="28"/>
      <c r="BJC19" s="27"/>
      <c r="BJD19" s="27"/>
      <c r="BJE19" s="25"/>
      <c r="BJF19" s="25"/>
      <c r="BJG19" s="25"/>
      <c r="BJH19" s="27"/>
      <c r="BJI19" s="28"/>
      <c r="BJJ19" s="28"/>
      <c r="BJK19" s="27"/>
      <c r="BJL19" s="27"/>
      <c r="BJM19" s="25"/>
      <c r="BJN19" s="25"/>
      <c r="BJO19" s="25"/>
      <c r="BJP19" s="27"/>
      <c r="BJQ19" s="28"/>
      <c r="BJR19" s="28"/>
      <c r="BJS19" s="27"/>
      <c r="BJT19" s="27"/>
      <c r="BJU19" s="25"/>
      <c r="BJV19" s="25"/>
      <c r="BJW19" s="25"/>
      <c r="BJX19" s="27"/>
      <c r="BJY19" s="28"/>
      <c r="BJZ19" s="28"/>
      <c r="BKA19" s="27"/>
      <c r="BKB19" s="27"/>
      <c r="BKC19" s="25"/>
      <c r="BKD19" s="25"/>
      <c r="BKE19" s="25"/>
      <c r="BKF19" s="27"/>
      <c r="BKG19" s="28"/>
      <c r="BKH19" s="28"/>
      <c r="BKI19" s="27"/>
      <c r="BKJ19" s="27"/>
      <c r="BKK19" s="25"/>
      <c r="BKL19" s="25"/>
      <c r="BKM19" s="25"/>
      <c r="BKN19" s="27"/>
      <c r="BKO19" s="28"/>
      <c r="BKP19" s="28"/>
      <c r="BKQ19" s="27"/>
      <c r="BKR19" s="27"/>
      <c r="BKS19" s="25"/>
      <c r="BKT19" s="25"/>
      <c r="BKU19" s="25"/>
      <c r="BKV19" s="27"/>
      <c r="BKW19" s="28"/>
      <c r="BKX19" s="28"/>
      <c r="BKY19" s="27"/>
      <c r="BKZ19" s="27"/>
      <c r="BLA19" s="25"/>
      <c r="BLB19" s="25"/>
      <c r="BLC19" s="25"/>
      <c r="BLD19" s="27"/>
      <c r="BLE19" s="28"/>
      <c r="BLF19" s="28"/>
      <c r="BLG19" s="27"/>
      <c r="BLH19" s="27"/>
      <c r="BLI19" s="25"/>
      <c r="BLJ19" s="25"/>
      <c r="BLK19" s="25"/>
      <c r="BLL19" s="27"/>
      <c r="BLM19" s="28"/>
      <c r="BLN19" s="28"/>
      <c r="BLO19" s="27"/>
      <c r="BLP19" s="27"/>
      <c r="BLQ19" s="25"/>
      <c r="BLR19" s="25"/>
      <c r="BLS19" s="25"/>
      <c r="BLT19" s="27"/>
      <c r="BLU19" s="28"/>
      <c r="BLV19" s="28"/>
      <c r="BLW19" s="27"/>
      <c r="BLX19" s="27"/>
      <c r="BLY19" s="25"/>
      <c r="BLZ19" s="25"/>
      <c r="BMA19" s="25"/>
      <c r="BMB19" s="27"/>
      <c r="BMC19" s="28"/>
      <c r="BMD19" s="28"/>
      <c r="BME19" s="27"/>
      <c r="BMF19" s="27"/>
      <c r="BMG19" s="25"/>
      <c r="BMH19" s="25"/>
      <c r="BMI19" s="25"/>
      <c r="BMJ19" s="27"/>
      <c r="BMK19" s="28"/>
      <c r="BML19" s="28"/>
      <c r="BMM19" s="27"/>
      <c r="BMN19" s="27"/>
      <c r="BMO19" s="25"/>
      <c r="BMP19" s="25"/>
      <c r="BMQ19" s="25"/>
      <c r="BMR19" s="27"/>
      <c r="BMS19" s="28"/>
      <c r="BMT19" s="28"/>
      <c r="BMU19" s="27"/>
      <c r="BMV19" s="27"/>
      <c r="BMW19" s="25"/>
      <c r="BMX19" s="25"/>
      <c r="BMY19" s="25"/>
      <c r="BMZ19" s="27"/>
      <c r="BNA19" s="28"/>
      <c r="BNB19" s="28"/>
      <c r="BNC19" s="27"/>
      <c r="BND19" s="27"/>
      <c r="BNE19" s="25"/>
      <c r="BNF19" s="25"/>
      <c r="BNG19" s="25"/>
      <c r="BNH19" s="27"/>
      <c r="BNI19" s="28"/>
      <c r="BNJ19" s="28"/>
      <c r="BNK19" s="27"/>
      <c r="BNL19" s="27"/>
      <c r="BNM19" s="25"/>
      <c r="BNN19" s="25"/>
      <c r="BNO19" s="25"/>
      <c r="BNP19" s="27"/>
      <c r="BNQ19" s="28"/>
      <c r="BNR19" s="28"/>
      <c r="BNS19" s="27"/>
      <c r="BNT19" s="27"/>
      <c r="BNU19" s="25"/>
      <c r="BNV19" s="25"/>
      <c r="BNW19" s="25"/>
      <c r="BNX19" s="27"/>
      <c r="BNY19" s="28"/>
      <c r="BNZ19" s="28"/>
      <c r="BOA19" s="27"/>
      <c r="BOB19" s="27"/>
      <c r="BOC19" s="25"/>
      <c r="BOD19" s="25"/>
      <c r="BOE19" s="25"/>
      <c r="BOF19" s="27"/>
      <c r="BOG19" s="28"/>
      <c r="BOH19" s="28"/>
      <c r="BOI19" s="27"/>
      <c r="BOJ19" s="27"/>
      <c r="BOK19" s="25"/>
      <c r="BOL19" s="25"/>
      <c r="BOM19" s="25"/>
      <c r="BON19" s="27"/>
      <c r="BOO19" s="28"/>
      <c r="BOP19" s="28"/>
      <c r="BOQ19" s="27"/>
      <c r="BOR19" s="27"/>
      <c r="BOS19" s="25"/>
      <c r="BOT19" s="25"/>
      <c r="BOU19" s="25"/>
      <c r="BOV19" s="27"/>
      <c r="BOW19" s="28"/>
      <c r="BOX19" s="28"/>
      <c r="BOY19" s="27"/>
      <c r="BOZ19" s="27"/>
      <c r="BPA19" s="25"/>
      <c r="BPB19" s="25"/>
      <c r="BPC19" s="25"/>
      <c r="BPD19" s="27"/>
      <c r="BPE19" s="28"/>
      <c r="BPF19" s="28"/>
      <c r="BPG19" s="27"/>
      <c r="BPH19" s="27"/>
      <c r="BPI19" s="25"/>
      <c r="BPJ19" s="25"/>
      <c r="BPK19" s="25"/>
      <c r="BPL19" s="27"/>
      <c r="BPM19" s="28"/>
      <c r="BPN19" s="28"/>
      <c r="BPO19" s="27"/>
      <c r="BPP19" s="27"/>
      <c r="BPQ19" s="25"/>
      <c r="BPR19" s="25"/>
      <c r="BPS19" s="25"/>
      <c r="BPT19" s="27"/>
      <c r="BPU19" s="28"/>
      <c r="BPV19" s="28"/>
      <c r="BPW19" s="27"/>
      <c r="BPX19" s="27"/>
      <c r="BPY19" s="25"/>
      <c r="BPZ19" s="25"/>
      <c r="BQA19" s="25"/>
      <c r="BQB19" s="27"/>
      <c r="BQC19" s="28"/>
      <c r="BQD19" s="28"/>
      <c r="BQE19" s="27"/>
      <c r="BQF19" s="27"/>
      <c r="BQG19" s="25"/>
      <c r="BQH19" s="25"/>
      <c r="BQI19" s="25"/>
      <c r="BQJ19" s="27"/>
      <c r="BQK19" s="28"/>
      <c r="BQL19" s="28"/>
      <c r="BQM19" s="27"/>
      <c r="BQN19" s="27"/>
      <c r="BQO19" s="25"/>
      <c r="BQP19" s="25"/>
      <c r="BQQ19" s="25"/>
      <c r="BQR19" s="27"/>
      <c r="BQS19" s="28"/>
      <c r="BQT19" s="28"/>
      <c r="BQU19" s="27"/>
      <c r="BQV19" s="27"/>
      <c r="BQW19" s="25"/>
      <c r="BQX19" s="25"/>
      <c r="BQY19" s="25"/>
      <c r="BQZ19" s="27"/>
      <c r="BRA19" s="28"/>
      <c r="BRB19" s="28"/>
      <c r="BRC19" s="27"/>
      <c r="BRD19" s="27"/>
      <c r="BRE19" s="25"/>
      <c r="BRF19" s="25"/>
      <c r="BRG19" s="25"/>
      <c r="BRH19" s="27"/>
      <c r="BRI19" s="28"/>
      <c r="BRJ19" s="28"/>
      <c r="BRK19" s="27"/>
      <c r="BRL19" s="27"/>
      <c r="BRM19" s="25"/>
      <c r="BRN19" s="25"/>
      <c r="BRO19" s="25"/>
      <c r="BRP19" s="27"/>
      <c r="BRQ19" s="28"/>
      <c r="BRR19" s="28"/>
      <c r="BRS19" s="27"/>
      <c r="BRT19" s="27"/>
      <c r="BRU19" s="25"/>
      <c r="BRV19" s="25"/>
      <c r="BRW19" s="25"/>
      <c r="BRX19" s="27"/>
      <c r="BRY19" s="28"/>
      <c r="BRZ19" s="28"/>
      <c r="BSA19" s="27"/>
      <c r="BSB19" s="27"/>
      <c r="BSC19" s="25"/>
      <c r="BSD19" s="25"/>
      <c r="BSE19" s="25"/>
      <c r="BSF19" s="27"/>
      <c r="BSG19" s="28"/>
      <c r="BSH19" s="28"/>
      <c r="BSI19" s="27"/>
      <c r="BSJ19" s="27"/>
      <c r="BSK19" s="25"/>
      <c r="BSL19" s="25"/>
      <c r="BSM19" s="25"/>
      <c r="BSN19" s="27"/>
      <c r="BSO19" s="28"/>
      <c r="BSP19" s="28"/>
      <c r="BSQ19" s="27"/>
      <c r="BSR19" s="27"/>
      <c r="BSS19" s="25"/>
      <c r="BST19" s="25"/>
      <c r="BSU19" s="25"/>
      <c r="BSV19" s="27"/>
      <c r="BSW19" s="28"/>
      <c r="BSX19" s="28"/>
      <c r="BSY19" s="27"/>
      <c r="BSZ19" s="27"/>
      <c r="BTA19" s="25"/>
      <c r="BTB19" s="25"/>
      <c r="BTC19" s="25"/>
      <c r="BTD19" s="27"/>
      <c r="BTE19" s="28"/>
      <c r="BTF19" s="28"/>
      <c r="BTG19" s="27"/>
      <c r="BTH19" s="27"/>
      <c r="BTI19" s="25"/>
      <c r="BTJ19" s="25"/>
      <c r="BTK19" s="25"/>
      <c r="BTL19" s="27"/>
      <c r="BTM19" s="28"/>
      <c r="BTN19" s="28"/>
      <c r="BTO19" s="27"/>
      <c r="BTP19" s="27"/>
      <c r="BTQ19" s="25"/>
      <c r="BTR19" s="25"/>
      <c r="BTS19" s="25"/>
      <c r="BTT19" s="27"/>
      <c r="BTU19" s="28"/>
      <c r="BTV19" s="28"/>
      <c r="BTW19" s="27"/>
      <c r="BTX19" s="27"/>
      <c r="BTY19" s="25"/>
      <c r="BTZ19" s="25"/>
      <c r="BUA19" s="25"/>
      <c r="BUB19" s="27"/>
      <c r="BUC19" s="28"/>
      <c r="BUD19" s="28"/>
      <c r="BUE19" s="27"/>
      <c r="BUF19" s="27"/>
      <c r="BUG19" s="25"/>
      <c r="BUH19" s="25"/>
      <c r="BUI19" s="25"/>
      <c r="BUJ19" s="27"/>
      <c r="BUK19" s="28"/>
      <c r="BUL19" s="28"/>
      <c r="BUM19" s="27"/>
      <c r="BUN19" s="27"/>
      <c r="BUO19" s="25"/>
      <c r="BUP19" s="25"/>
      <c r="BUQ19" s="25"/>
      <c r="BUR19" s="27"/>
      <c r="BUS19" s="28"/>
      <c r="BUT19" s="28"/>
      <c r="BUU19" s="27"/>
      <c r="BUV19" s="27"/>
      <c r="BUW19" s="25"/>
      <c r="BUX19" s="25"/>
      <c r="BUY19" s="25"/>
      <c r="BUZ19" s="27"/>
      <c r="BVA19" s="28"/>
      <c r="BVB19" s="28"/>
      <c r="BVC19" s="27"/>
      <c r="BVD19" s="27"/>
      <c r="BVE19" s="25"/>
      <c r="BVF19" s="25"/>
      <c r="BVG19" s="25"/>
      <c r="BVH19" s="27"/>
      <c r="BVI19" s="28"/>
      <c r="BVJ19" s="28"/>
      <c r="BVK19" s="27"/>
      <c r="BVL19" s="27"/>
      <c r="BVM19" s="25"/>
      <c r="BVN19" s="25"/>
      <c r="BVO19" s="25"/>
      <c r="BVP19" s="27"/>
      <c r="BVQ19" s="28"/>
      <c r="BVR19" s="28"/>
      <c r="BVS19" s="27"/>
      <c r="BVT19" s="27"/>
      <c r="BVU19" s="25"/>
      <c r="BVV19" s="25"/>
      <c r="BVW19" s="25"/>
      <c r="BVX19" s="27"/>
      <c r="BVY19" s="28"/>
      <c r="BVZ19" s="28"/>
      <c r="BWA19" s="27"/>
      <c r="BWB19" s="27"/>
      <c r="BWC19" s="25"/>
      <c r="BWD19" s="25"/>
      <c r="BWE19" s="25"/>
      <c r="BWF19" s="27"/>
      <c r="BWG19" s="28"/>
      <c r="BWH19" s="28"/>
      <c r="BWI19" s="27"/>
      <c r="BWJ19" s="27"/>
      <c r="BWK19" s="25"/>
      <c r="BWL19" s="25"/>
      <c r="BWM19" s="25"/>
      <c r="BWN19" s="27"/>
      <c r="BWO19" s="28"/>
      <c r="BWP19" s="28"/>
      <c r="BWQ19" s="27"/>
      <c r="BWR19" s="27"/>
      <c r="BWS19" s="25"/>
      <c r="BWT19" s="25"/>
      <c r="BWU19" s="25"/>
      <c r="BWV19" s="27"/>
      <c r="BWW19" s="28"/>
      <c r="BWX19" s="28"/>
      <c r="BWY19" s="27"/>
      <c r="BWZ19" s="27"/>
      <c r="BXA19" s="25"/>
      <c r="BXB19" s="25"/>
      <c r="BXC19" s="25"/>
      <c r="BXD19" s="27"/>
      <c r="BXE19" s="28"/>
      <c r="BXF19" s="28"/>
      <c r="BXG19" s="27"/>
      <c r="BXH19" s="27"/>
      <c r="BXI19" s="25"/>
      <c r="BXJ19" s="25"/>
      <c r="BXK19" s="25"/>
      <c r="BXL19" s="27"/>
      <c r="BXM19" s="28"/>
      <c r="BXN19" s="28"/>
      <c r="BXO19" s="27"/>
      <c r="BXP19" s="27"/>
      <c r="BXQ19" s="25"/>
      <c r="BXR19" s="25"/>
      <c r="BXS19" s="25"/>
      <c r="BXT19" s="27"/>
      <c r="BXU19" s="28"/>
      <c r="BXV19" s="28"/>
      <c r="BXW19" s="27"/>
      <c r="BXX19" s="27"/>
      <c r="BXY19" s="25"/>
      <c r="BXZ19" s="25"/>
      <c r="BYA19" s="25"/>
      <c r="BYB19" s="27"/>
      <c r="BYC19" s="28"/>
      <c r="BYD19" s="28"/>
      <c r="BYE19" s="27"/>
      <c r="BYF19" s="27"/>
      <c r="BYG19" s="25"/>
      <c r="BYH19" s="25"/>
      <c r="BYI19" s="25"/>
      <c r="BYJ19" s="27"/>
      <c r="BYK19" s="28"/>
      <c r="BYL19" s="28"/>
      <c r="BYM19" s="27"/>
      <c r="BYN19" s="27"/>
      <c r="BYO19" s="25"/>
      <c r="BYP19" s="25"/>
      <c r="BYQ19" s="25"/>
      <c r="BYR19" s="27"/>
      <c r="BYS19" s="28"/>
      <c r="BYT19" s="28"/>
      <c r="BYU19" s="27"/>
      <c r="BYV19" s="27"/>
      <c r="BYW19" s="25"/>
      <c r="BYX19" s="25"/>
      <c r="BYY19" s="25"/>
      <c r="BYZ19" s="27"/>
      <c r="BZA19" s="28"/>
      <c r="BZB19" s="28"/>
      <c r="BZC19" s="27"/>
      <c r="BZD19" s="27"/>
      <c r="BZE19" s="25"/>
      <c r="BZF19" s="25"/>
      <c r="BZG19" s="25"/>
      <c r="BZH19" s="27"/>
      <c r="BZI19" s="28"/>
      <c r="BZJ19" s="28"/>
      <c r="BZK19" s="27"/>
      <c r="BZL19" s="27"/>
      <c r="BZM19" s="25"/>
      <c r="BZN19" s="25"/>
      <c r="BZO19" s="25"/>
      <c r="BZP19" s="27"/>
      <c r="BZQ19" s="28"/>
      <c r="BZR19" s="28"/>
      <c r="BZS19" s="27"/>
      <c r="BZT19" s="27"/>
      <c r="BZU19" s="25"/>
      <c r="BZV19" s="25"/>
      <c r="BZW19" s="25"/>
      <c r="BZX19" s="27"/>
      <c r="BZY19" s="28"/>
      <c r="BZZ19" s="28"/>
      <c r="CAA19" s="27"/>
      <c r="CAB19" s="27"/>
      <c r="CAC19" s="25"/>
      <c r="CAD19" s="25"/>
      <c r="CAE19" s="25"/>
      <c r="CAF19" s="27"/>
      <c r="CAG19" s="28"/>
      <c r="CAH19" s="28"/>
      <c r="CAI19" s="27"/>
      <c r="CAJ19" s="27"/>
      <c r="CAK19" s="25"/>
      <c r="CAL19" s="25"/>
      <c r="CAM19" s="25"/>
      <c r="CAN19" s="27"/>
      <c r="CAO19" s="28"/>
      <c r="CAP19" s="28"/>
      <c r="CAQ19" s="27"/>
      <c r="CAR19" s="27"/>
      <c r="CAS19" s="25"/>
      <c r="CAT19" s="25"/>
      <c r="CAU19" s="25"/>
      <c r="CAV19" s="27"/>
      <c r="CAW19" s="28"/>
      <c r="CAX19" s="28"/>
      <c r="CAY19" s="27"/>
      <c r="CAZ19" s="27"/>
      <c r="CBA19" s="25"/>
      <c r="CBB19" s="25"/>
      <c r="CBC19" s="25"/>
      <c r="CBD19" s="27"/>
      <c r="CBE19" s="28"/>
      <c r="CBF19" s="28"/>
      <c r="CBG19" s="27"/>
      <c r="CBH19" s="27"/>
      <c r="CBI19" s="25"/>
      <c r="CBJ19" s="25"/>
      <c r="CBK19" s="25"/>
      <c r="CBL19" s="27"/>
      <c r="CBM19" s="28"/>
      <c r="CBN19" s="28"/>
      <c r="CBO19" s="27"/>
      <c r="CBP19" s="27"/>
      <c r="CBQ19" s="25"/>
      <c r="CBR19" s="25"/>
      <c r="CBS19" s="25"/>
      <c r="CBT19" s="27"/>
      <c r="CBU19" s="28"/>
      <c r="CBV19" s="28"/>
      <c r="CBW19" s="27"/>
      <c r="CBX19" s="27"/>
      <c r="CBY19" s="25"/>
      <c r="CBZ19" s="25"/>
      <c r="CCA19" s="25"/>
      <c r="CCB19" s="27"/>
      <c r="CCC19" s="28"/>
      <c r="CCD19" s="28"/>
      <c r="CCE19" s="27"/>
      <c r="CCF19" s="27"/>
      <c r="CCG19" s="25"/>
      <c r="CCH19" s="25"/>
      <c r="CCI19" s="25"/>
      <c r="CCJ19" s="27"/>
      <c r="CCK19" s="28"/>
      <c r="CCL19" s="28"/>
      <c r="CCM19" s="27"/>
      <c r="CCN19" s="27"/>
      <c r="CCO19" s="25"/>
      <c r="CCP19" s="25"/>
      <c r="CCQ19" s="25"/>
      <c r="CCR19" s="27"/>
      <c r="CCS19" s="28"/>
      <c r="CCT19" s="28"/>
      <c r="CCU19" s="27"/>
      <c r="CCV19" s="27"/>
      <c r="CCW19" s="25"/>
      <c r="CCX19" s="25"/>
      <c r="CCY19" s="25"/>
      <c r="CCZ19" s="27"/>
      <c r="CDA19" s="28"/>
      <c r="CDB19" s="28"/>
      <c r="CDC19" s="27"/>
      <c r="CDD19" s="27"/>
      <c r="CDE19" s="25"/>
      <c r="CDF19" s="25"/>
      <c r="CDG19" s="25"/>
      <c r="CDH19" s="27"/>
      <c r="CDI19" s="28"/>
      <c r="CDJ19" s="28"/>
      <c r="CDK19" s="27"/>
      <c r="CDL19" s="27"/>
      <c r="CDM19" s="25"/>
      <c r="CDN19" s="25"/>
      <c r="CDO19" s="25"/>
      <c r="CDP19" s="27"/>
      <c r="CDQ19" s="28"/>
      <c r="CDR19" s="28"/>
      <c r="CDS19" s="27"/>
      <c r="CDT19" s="27"/>
      <c r="CDU19" s="25"/>
      <c r="CDV19" s="25"/>
      <c r="CDW19" s="25"/>
      <c r="CDX19" s="27"/>
      <c r="CDY19" s="28"/>
      <c r="CDZ19" s="28"/>
      <c r="CEA19" s="27"/>
      <c r="CEB19" s="27"/>
      <c r="CEC19" s="25"/>
      <c r="CED19" s="25"/>
      <c r="CEE19" s="25"/>
      <c r="CEF19" s="27"/>
      <c r="CEG19" s="28"/>
      <c r="CEH19" s="28"/>
      <c r="CEI19" s="27"/>
      <c r="CEJ19" s="27"/>
      <c r="CEK19" s="25"/>
      <c r="CEL19" s="25"/>
      <c r="CEM19" s="25"/>
      <c r="CEN19" s="27"/>
      <c r="CEO19" s="28"/>
      <c r="CEP19" s="28"/>
      <c r="CEQ19" s="27"/>
      <c r="CER19" s="27"/>
      <c r="CES19" s="25"/>
      <c r="CET19" s="25"/>
      <c r="CEU19" s="25"/>
      <c r="CEV19" s="27"/>
      <c r="CEW19" s="28"/>
      <c r="CEX19" s="28"/>
      <c r="CEY19" s="27"/>
      <c r="CEZ19" s="27"/>
      <c r="CFA19" s="25"/>
      <c r="CFB19" s="25"/>
      <c r="CFC19" s="25"/>
      <c r="CFD19" s="27"/>
      <c r="CFE19" s="28"/>
      <c r="CFF19" s="28"/>
      <c r="CFG19" s="27"/>
      <c r="CFH19" s="27"/>
      <c r="CFI19" s="25"/>
      <c r="CFJ19" s="25"/>
      <c r="CFK19" s="25"/>
      <c r="CFL19" s="27"/>
      <c r="CFM19" s="28"/>
      <c r="CFN19" s="28"/>
      <c r="CFO19" s="27"/>
      <c r="CFP19" s="27"/>
      <c r="CFQ19" s="25"/>
      <c r="CFR19" s="25"/>
      <c r="CFS19" s="25"/>
      <c r="CFT19" s="27"/>
      <c r="CFU19" s="28"/>
      <c r="CFV19" s="28"/>
      <c r="CFW19" s="27"/>
      <c r="CFX19" s="27"/>
      <c r="CFY19" s="25"/>
      <c r="CFZ19" s="25"/>
      <c r="CGA19" s="25"/>
      <c r="CGB19" s="27"/>
      <c r="CGC19" s="28"/>
      <c r="CGD19" s="28"/>
      <c r="CGE19" s="27"/>
      <c r="CGF19" s="27"/>
      <c r="CGG19" s="25"/>
      <c r="CGH19" s="25"/>
      <c r="CGI19" s="25"/>
      <c r="CGJ19" s="27"/>
      <c r="CGK19" s="28"/>
      <c r="CGL19" s="28"/>
      <c r="CGM19" s="27"/>
      <c r="CGN19" s="27"/>
      <c r="CGO19" s="25"/>
      <c r="CGP19" s="25"/>
      <c r="CGQ19" s="25"/>
      <c r="CGR19" s="27"/>
      <c r="CGS19" s="28"/>
      <c r="CGT19" s="28"/>
      <c r="CGU19" s="27"/>
      <c r="CGV19" s="27"/>
      <c r="CGW19" s="25"/>
      <c r="CGX19" s="25"/>
      <c r="CGY19" s="25"/>
      <c r="CGZ19" s="27"/>
      <c r="CHA19" s="28"/>
      <c r="CHB19" s="28"/>
      <c r="CHC19" s="27"/>
      <c r="CHD19" s="27"/>
      <c r="CHE19" s="25"/>
      <c r="CHF19" s="25"/>
      <c r="CHG19" s="25"/>
      <c r="CHH19" s="27"/>
      <c r="CHI19" s="28"/>
      <c r="CHJ19" s="28"/>
      <c r="CHK19" s="27"/>
      <c r="CHL19" s="27"/>
      <c r="CHM19" s="25"/>
      <c r="CHN19" s="25"/>
      <c r="CHO19" s="25"/>
      <c r="CHP19" s="27"/>
      <c r="CHQ19" s="28"/>
      <c r="CHR19" s="28"/>
      <c r="CHS19" s="27"/>
      <c r="CHT19" s="27"/>
      <c r="CHU19" s="25"/>
      <c r="CHV19" s="25"/>
      <c r="CHW19" s="25"/>
      <c r="CHX19" s="27"/>
      <c r="CHY19" s="28"/>
      <c r="CHZ19" s="28"/>
      <c r="CIA19" s="27"/>
      <c r="CIB19" s="27"/>
      <c r="CIC19" s="25"/>
      <c r="CID19" s="25"/>
      <c r="CIE19" s="25"/>
      <c r="CIF19" s="27"/>
      <c r="CIG19" s="28"/>
      <c r="CIH19" s="28"/>
      <c r="CII19" s="27"/>
      <c r="CIJ19" s="27"/>
      <c r="CIK19" s="25"/>
      <c r="CIL19" s="25"/>
      <c r="CIM19" s="25"/>
      <c r="CIN19" s="27"/>
      <c r="CIO19" s="28"/>
      <c r="CIP19" s="28"/>
      <c r="CIQ19" s="27"/>
      <c r="CIR19" s="27"/>
      <c r="CIS19" s="25"/>
      <c r="CIT19" s="25"/>
      <c r="CIU19" s="25"/>
      <c r="CIV19" s="27"/>
      <c r="CIW19" s="28"/>
      <c r="CIX19" s="28"/>
      <c r="CIY19" s="27"/>
      <c r="CIZ19" s="27"/>
      <c r="CJA19" s="25"/>
      <c r="CJB19" s="25"/>
      <c r="CJC19" s="25"/>
      <c r="CJD19" s="27"/>
      <c r="CJE19" s="28"/>
      <c r="CJF19" s="28"/>
      <c r="CJG19" s="27"/>
      <c r="CJH19" s="27"/>
      <c r="CJI19" s="25"/>
      <c r="CJJ19" s="25"/>
      <c r="CJK19" s="25"/>
      <c r="CJL19" s="27"/>
      <c r="CJM19" s="28"/>
      <c r="CJN19" s="28"/>
      <c r="CJO19" s="27"/>
      <c r="CJP19" s="27"/>
      <c r="CJQ19" s="25"/>
      <c r="CJR19" s="25"/>
      <c r="CJS19" s="25"/>
      <c r="CJT19" s="27"/>
      <c r="CJU19" s="28"/>
      <c r="CJV19" s="28"/>
      <c r="CJW19" s="27"/>
      <c r="CJX19" s="27"/>
      <c r="CJY19" s="25"/>
      <c r="CJZ19" s="25"/>
      <c r="CKA19" s="25"/>
      <c r="CKB19" s="27"/>
      <c r="CKC19" s="28"/>
      <c r="CKD19" s="28"/>
      <c r="CKE19" s="27"/>
      <c r="CKF19" s="27"/>
      <c r="CKG19" s="25"/>
      <c r="CKH19" s="25"/>
      <c r="CKI19" s="25"/>
      <c r="CKJ19" s="27"/>
      <c r="CKK19" s="28"/>
      <c r="CKL19" s="28"/>
      <c r="CKM19" s="27"/>
      <c r="CKN19" s="27"/>
      <c r="CKO19" s="25"/>
      <c r="CKP19" s="25"/>
      <c r="CKQ19" s="25"/>
      <c r="CKR19" s="27"/>
      <c r="CKS19" s="28"/>
      <c r="CKT19" s="28"/>
      <c r="CKU19" s="27"/>
      <c r="CKV19" s="27"/>
      <c r="CKW19" s="25"/>
      <c r="CKX19" s="25"/>
      <c r="CKY19" s="25"/>
      <c r="CKZ19" s="27"/>
      <c r="CLA19" s="28"/>
      <c r="CLB19" s="28"/>
      <c r="CLC19" s="27"/>
      <c r="CLD19" s="27"/>
      <c r="CLE19" s="25"/>
      <c r="CLF19" s="25"/>
      <c r="CLG19" s="25"/>
      <c r="CLH19" s="27"/>
      <c r="CLI19" s="28"/>
      <c r="CLJ19" s="28"/>
      <c r="CLK19" s="27"/>
      <c r="CLL19" s="27"/>
      <c r="CLM19" s="25"/>
      <c r="CLN19" s="25"/>
      <c r="CLO19" s="25"/>
      <c r="CLP19" s="27"/>
      <c r="CLQ19" s="28"/>
      <c r="CLR19" s="28"/>
      <c r="CLS19" s="27"/>
      <c r="CLT19" s="27"/>
      <c r="CLU19" s="25"/>
      <c r="CLV19" s="25"/>
      <c r="CLW19" s="25"/>
      <c r="CLX19" s="27"/>
      <c r="CLY19" s="28"/>
      <c r="CLZ19" s="28"/>
      <c r="CMA19" s="27"/>
      <c r="CMB19" s="27"/>
      <c r="CMC19" s="25"/>
      <c r="CMD19" s="25"/>
      <c r="CME19" s="25"/>
      <c r="CMF19" s="27"/>
      <c r="CMG19" s="28"/>
      <c r="CMH19" s="28"/>
      <c r="CMI19" s="27"/>
      <c r="CMJ19" s="27"/>
      <c r="CMK19" s="25"/>
      <c r="CML19" s="25"/>
      <c r="CMM19" s="25"/>
      <c r="CMN19" s="27"/>
      <c r="CMO19" s="28"/>
      <c r="CMP19" s="28"/>
      <c r="CMQ19" s="27"/>
      <c r="CMR19" s="27"/>
      <c r="CMS19" s="25"/>
      <c r="CMT19" s="25"/>
      <c r="CMU19" s="25"/>
      <c r="CMV19" s="27"/>
      <c r="CMW19" s="28"/>
      <c r="CMX19" s="28"/>
      <c r="CMY19" s="27"/>
      <c r="CMZ19" s="27"/>
      <c r="CNA19" s="25"/>
      <c r="CNB19" s="25"/>
      <c r="CNC19" s="25"/>
      <c r="CND19" s="27"/>
      <c r="CNE19" s="28"/>
      <c r="CNF19" s="28"/>
      <c r="CNG19" s="27"/>
      <c r="CNH19" s="27"/>
      <c r="CNI19" s="25"/>
      <c r="CNJ19" s="25"/>
      <c r="CNK19" s="25"/>
      <c r="CNL19" s="27"/>
      <c r="CNM19" s="28"/>
      <c r="CNN19" s="28"/>
      <c r="CNO19" s="27"/>
      <c r="CNP19" s="27"/>
      <c r="CNQ19" s="25"/>
      <c r="CNR19" s="25"/>
      <c r="CNS19" s="25"/>
      <c r="CNT19" s="27"/>
      <c r="CNU19" s="28"/>
      <c r="CNV19" s="28"/>
      <c r="CNW19" s="27"/>
      <c r="CNX19" s="27"/>
      <c r="CNY19" s="25"/>
      <c r="CNZ19" s="25"/>
      <c r="COA19" s="25"/>
      <c r="COB19" s="27"/>
      <c r="COC19" s="28"/>
      <c r="COD19" s="28"/>
      <c r="COE19" s="27"/>
      <c r="COF19" s="27"/>
      <c r="COG19" s="25"/>
      <c r="COH19" s="25"/>
      <c r="COI19" s="25"/>
      <c r="COJ19" s="27"/>
      <c r="COK19" s="28"/>
      <c r="COL19" s="28"/>
      <c r="COM19" s="27"/>
      <c r="CON19" s="27"/>
      <c r="COO19" s="25"/>
      <c r="COP19" s="25"/>
      <c r="COQ19" s="25"/>
      <c r="COR19" s="27"/>
      <c r="COS19" s="28"/>
      <c r="COT19" s="28"/>
      <c r="COU19" s="27"/>
      <c r="COV19" s="27"/>
      <c r="COW19" s="25"/>
      <c r="COX19" s="25"/>
      <c r="COY19" s="25"/>
      <c r="COZ19" s="27"/>
      <c r="CPA19" s="28"/>
      <c r="CPB19" s="28"/>
      <c r="CPC19" s="27"/>
      <c r="CPD19" s="27"/>
      <c r="CPE19" s="25"/>
      <c r="CPF19" s="25"/>
      <c r="CPG19" s="25"/>
      <c r="CPH19" s="27"/>
      <c r="CPI19" s="28"/>
      <c r="CPJ19" s="28"/>
      <c r="CPK19" s="27"/>
      <c r="CPL19" s="27"/>
      <c r="CPM19" s="25"/>
      <c r="CPN19" s="25"/>
      <c r="CPO19" s="25"/>
      <c r="CPP19" s="27"/>
      <c r="CPQ19" s="28"/>
      <c r="CPR19" s="28"/>
      <c r="CPS19" s="27"/>
      <c r="CPT19" s="27"/>
      <c r="CPU19" s="25"/>
      <c r="CPV19" s="25"/>
      <c r="CPW19" s="25"/>
      <c r="CPX19" s="27"/>
      <c r="CPY19" s="28"/>
      <c r="CPZ19" s="28"/>
      <c r="CQA19" s="27"/>
      <c r="CQB19" s="27"/>
      <c r="CQC19" s="25"/>
      <c r="CQD19" s="25"/>
      <c r="CQE19" s="25"/>
      <c r="CQF19" s="27"/>
      <c r="CQG19" s="28"/>
      <c r="CQH19" s="28"/>
      <c r="CQI19" s="27"/>
      <c r="CQJ19" s="27"/>
      <c r="CQK19" s="25"/>
      <c r="CQL19" s="25"/>
      <c r="CQM19" s="25"/>
      <c r="CQN19" s="27"/>
      <c r="CQO19" s="28"/>
      <c r="CQP19" s="28"/>
      <c r="CQQ19" s="27"/>
      <c r="CQR19" s="27"/>
      <c r="CQS19" s="25"/>
      <c r="CQT19" s="25"/>
      <c r="CQU19" s="25"/>
      <c r="CQV19" s="27"/>
      <c r="CQW19" s="28"/>
      <c r="CQX19" s="28"/>
      <c r="CQY19" s="27"/>
      <c r="CQZ19" s="27"/>
      <c r="CRA19" s="25"/>
      <c r="CRB19" s="25"/>
      <c r="CRC19" s="25"/>
      <c r="CRD19" s="27"/>
      <c r="CRE19" s="28"/>
      <c r="CRF19" s="28"/>
      <c r="CRG19" s="27"/>
      <c r="CRH19" s="27"/>
      <c r="CRI19" s="25"/>
      <c r="CRJ19" s="25"/>
      <c r="CRK19" s="25"/>
      <c r="CRL19" s="27"/>
      <c r="CRM19" s="28"/>
      <c r="CRN19" s="28"/>
      <c r="CRO19" s="27"/>
      <c r="CRP19" s="27"/>
      <c r="CRQ19" s="25"/>
      <c r="CRR19" s="25"/>
      <c r="CRS19" s="25"/>
      <c r="CRT19" s="27"/>
      <c r="CRU19" s="28"/>
      <c r="CRV19" s="28"/>
      <c r="CRW19" s="27"/>
      <c r="CRX19" s="27"/>
      <c r="CRY19" s="25"/>
      <c r="CRZ19" s="25"/>
      <c r="CSA19" s="25"/>
      <c r="CSB19" s="27"/>
      <c r="CSC19" s="28"/>
      <c r="CSD19" s="28"/>
      <c r="CSE19" s="27"/>
      <c r="CSF19" s="27"/>
      <c r="CSG19" s="25"/>
      <c r="CSH19" s="25"/>
      <c r="CSI19" s="25"/>
      <c r="CSJ19" s="27"/>
      <c r="CSK19" s="28"/>
      <c r="CSL19" s="28"/>
      <c r="CSM19" s="27"/>
      <c r="CSN19" s="27"/>
      <c r="CSO19" s="25"/>
      <c r="CSP19" s="25"/>
      <c r="CSQ19" s="25"/>
      <c r="CSR19" s="27"/>
      <c r="CSS19" s="28"/>
      <c r="CST19" s="28"/>
      <c r="CSU19" s="27"/>
      <c r="CSV19" s="27"/>
      <c r="CSW19" s="25"/>
      <c r="CSX19" s="25"/>
      <c r="CSY19" s="25"/>
      <c r="CSZ19" s="27"/>
      <c r="CTA19" s="28"/>
      <c r="CTB19" s="28"/>
      <c r="CTC19" s="27"/>
      <c r="CTD19" s="27"/>
      <c r="CTE19" s="25"/>
      <c r="CTF19" s="25"/>
      <c r="CTG19" s="25"/>
      <c r="CTH19" s="27"/>
      <c r="CTI19" s="28"/>
      <c r="CTJ19" s="28"/>
      <c r="CTK19" s="27"/>
      <c r="CTL19" s="27"/>
      <c r="CTM19" s="25"/>
      <c r="CTN19" s="25"/>
      <c r="CTO19" s="25"/>
      <c r="CTP19" s="27"/>
      <c r="CTQ19" s="28"/>
      <c r="CTR19" s="28"/>
      <c r="CTS19" s="27"/>
      <c r="CTT19" s="27"/>
      <c r="CTU19" s="25"/>
      <c r="CTV19" s="25"/>
      <c r="CTW19" s="25"/>
      <c r="CTX19" s="27"/>
      <c r="CTY19" s="28"/>
      <c r="CTZ19" s="28"/>
      <c r="CUA19" s="27"/>
      <c r="CUB19" s="27"/>
      <c r="CUC19" s="25"/>
      <c r="CUD19" s="25"/>
      <c r="CUE19" s="25"/>
      <c r="CUF19" s="27"/>
      <c r="CUG19" s="28"/>
      <c r="CUH19" s="28"/>
      <c r="CUI19" s="27"/>
      <c r="CUJ19" s="27"/>
      <c r="CUK19" s="25"/>
      <c r="CUL19" s="25"/>
      <c r="CUM19" s="25"/>
      <c r="CUN19" s="27"/>
      <c r="CUO19" s="28"/>
      <c r="CUP19" s="28"/>
      <c r="CUQ19" s="27"/>
      <c r="CUR19" s="27"/>
      <c r="CUS19" s="25"/>
      <c r="CUT19" s="25"/>
      <c r="CUU19" s="25"/>
      <c r="CUV19" s="27"/>
      <c r="CUW19" s="28"/>
      <c r="CUX19" s="28"/>
      <c r="CUY19" s="27"/>
      <c r="CUZ19" s="27"/>
      <c r="CVA19" s="25"/>
      <c r="CVB19" s="25"/>
      <c r="CVC19" s="25"/>
      <c r="CVD19" s="27"/>
      <c r="CVE19" s="28"/>
      <c r="CVF19" s="28"/>
      <c r="CVG19" s="27"/>
      <c r="CVH19" s="27"/>
      <c r="CVI19" s="25"/>
      <c r="CVJ19" s="25"/>
      <c r="CVK19" s="25"/>
      <c r="CVL19" s="27"/>
      <c r="CVM19" s="28"/>
      <c r="CVN19" s="28"/>
      <c r="CVO19" s="27"/>
      <c r="CVP19" s="27"/>
      <c r="CVQ19" s="25"/>
      <c r="CVR19" s="25"/>
      <c r="CVS19" s="25"/>
      <c r="CVT19" s="27"/>
      <c r="CVU19" s="28"/>
      <c r="CVV19" s="28"/>
      <c r="CVW19" s="27"/>
      <c r="CVX19" s="27"/>
      <c r="CVY19" s="25"/>
      <c r="CVZ19" s="25"/>
      <c r="CWA19" s="25"/>
      <c r="CWB19" s="27"/>
      <c r="CWC19" s="28"/>
      <c r="CWD19" s="28"/>
      <c r="CWE19" s="27"/>
      <c r="CWF19" s="27"/>
      <c r="CWG19" s="25"/>
      <c r="CWH19" s="25"/>
      <c r="CWI19" s="25"/>
      <c r="CWJ19" s="27"/>
      <c r="CWK19" s="28"/>
      <c r="CWL19" s="28"/>
      <c r="CWM19" s="27"/>
      <c r="CWN19" s="27"/>
      <c r="CWO19" s="25"/>
      <c r="CWP19" s="25"/>
      <c r="CWQ19" s="25"/>
      <c r="CWR19" s="27"/>
      <c r="CWS19" s="28"/>
      <c r="CWT19" s="28"/>
      <c r="CWU19" s="27"/>
      <c r="CWV19" s="27"/>
      <c r="CWW19" s="25"/>
      <c r="CWX19" s="25"/>
      <c r="CWY19" s="25"/>
      <c r="CWZ19" s="27"/>
      <c r="CXA19" s="28"/>
      <c r="CXB19" s="28"/>
      <c r="CXC19" s="27"/>
      <c r="CXD19" s="27"/>
      <c r="CXE19" s="25"/>
      <c r="CXF19" s="25"/>
      <c r="CXG19" s="25"/>
      <c r="CXH19" s="27"/>
      <c r="CXI19" s="28"/>
      <c r="CXJ19" s="28"/>
      <c r="CXK19" s="27"/>
      <c r="CXL19" s="27"/>
      <c r="CXM19" s="25"/>
      <c r="CXN19" s="25"/>
      <c r="CXO19" s="25"/>
      <c r="CXP19" s="27"/>
      <c r="CXQ19" s="28"/>
      <c r="CXR19" s="28"/>
      <c r="CXS19" s="27"/>
      <c r="CXT19" s="27"/>
      <c r="CXU19" s="25"/>
      <c r="CXV19" s="25"/>
      <c r="CXW19" s="25"/>
      <c r="CXX19" s="27"/>
      <c r="CXY19" s="28"/>
      <c r="CXZ19" s="28"/>
      <c r="CYA19" s="27"/>
      <c r="CYB19" s="27"/>
      <c r="CYC19" s="25"/>
      <c r="CYD19" s="25"/>
      <c r="CYE19" s="25"/>
      <c r="CYF19" s="27"/>
      <c r="CYG19" s="28"/>
      <c r="CYH19" s="28"/>
      <c r="CYI19" s="27"/>
      <c r="CYJ19" s="27"/>
      <c r="CYK19" s="25"/>
      <c r="CYL19" s="25"/>
      <c r="CYM19" s="25"/>
      <c r="CYN19" s="27"/>
      <c r="CYO19" s="28"/>
      <c r="CYP19" s="28"/>
      <c r="CYQ19" s="27"/>
      <c r="CYR19" s="27"/>
      <c r="CYS19" s="25"/>
      <c r="CYT19" s="25"/>
      <c r="CYU19" s="25"/>
      <c r="CYV19" s="27"/>
      <c r="CYW19" s="28"/>
      <c r="CYX19" s="28"/>
      <c r="CYY19" s="27"/>
      <c r="CYZ19" s="27"/>
      <c r="CZA19" s="25"/>
      <c r="CZB19" s="25"/>
      <c r="CZC19" s="25"/>
      <c r="CZD19" s="27"/>
      <c r="CZE19" s="28"/>
      <c r="CZF19" s="28"/>
      <c r="CZG19" s="27"/>
      <c r="CZH19" s="27"/>
      <c r="CZI19" s="25"/>
      <c r="CZJ19" s="25"/>
      <c r="CZK19" s="25"/>
      <c r="CZL19" s="27"/>
      <c r="CZM19" s="28"/>
      <c r="CZN19" s="28"/>
      <c r="CZO19" s="27"/>
      <c r="CZP19" s="27"/>
      <c r="CZQ19" s="25"/>
      <c r="CZR19" s="25"/>
      <c r="CZS19" s="25"/>
      <c r="CZT19" s="27"/>
      <c r="CZU19" s="28"/>
      <c r="CZV19" s="28"/>
      <c r="CZW19" s="27"/>
      <c r="CZX19" s="27"/>
      <c r="CZY19" s="25"/>
      <c r="CZZ19" s="25"/>
      <c r="DAA19" s="25"/>
      <c r="DAB19" s="27"/>
      <c r="DAC19" s="28"/>
      <c r="DAD19" s="28"/>
      <c r="DAE19" s="27"/>
      <c r="DAF19" s="27"/>
      <c r="DAG19" s="25"/>
      <c r="DAH19" s="25"/>
      <c r="DAI19" s="25"/>
      <c r="DAJ19" s="27"/>
      <c r="DAK19" s="28"/>
      <c r="DAL19" s="28"/>
      <c r="DAM19" s="27"/>
      <c r="DAN19" s="27"/>
      <c r="DAO19" s="25"/>
      <c r="DAP19" s="25"/>
      <c r="DAQ19" s="25"/>
      <c r="DAR19" s="27"/>
      <c r="DAS19" s="28"/>
      <c r="DAT19" s="28"/>
      <c r="DAU19" s="27"/>
      <c r="DAV19" s="27"/>
      <c r="DAW19" s="25"/>
      <c r="DAX19" s="25"/>
      <c r="DAY19" s="25"/>
      <c r="DAZ19" s="27"/>
      <c r="DBA19" s="28"/>
      <c r="DBB19" s="28"/>
      <c r="DBC19" s="27"/>
      <c r="DBD19" s="27"/>
      <c r="DBE19" s="25"/>
      <c r="DBF19" s="25"/>
      <c r="DBG19" s="25"/>
      <c r="DBH19" s="27"/>
      <c r="DBI19" s="28"/>
      <c r="DBJ19" s="28"/>
      <c r="DBK19" s="27"/>
      <c r="DBL19" s="27"/>
      <c r="DBM19" s="25"/>
      <c r="DBN19" s="25"/>
      <c r="DBO19" s="25"/>
      <c r="DBP19" s="27"/>
      <c r="DBQ19" s="28"/>
      <c r="DBR19" s="28"/>
      <c r="DBS19" s="27"/>
      <c r="DBT19" s="27"/>
      <c r="DBU19" s="25"/>
      <c r="DBV19" s="25"/>
      <c r="DBW19" s="25"/>
      <c r="DBX19" s="27"/>
      <c r="DBY19" s="28"/>
      <c r="DBZ19" s="28"/>
      <c r="DCA19" s="27"/>
      <c r="DCB19" s="27"/>
      <c r="DCC19" s="25"/>
      <c r="DCD19" s="25"/>
      <c r="DCE19" s="25"/>
      <c r="DCF19" s="27"/>
      <c r="DCG19" s="28"/>
      <c r="DCH19" s="28"/>
      <c r="DCI19" s="27"/>
      <c r="DCJ19" s="27"/>
      <c r="DCK19" s="25"/>
      <c r="DCL19" s="25"/>
      <c r="DCM19" s="25"/>
      <c r="DCN19" s="27"/>
      <c r="DCO19" s="28"/>
      <c r="DCP19" s="28"/>
      <c r="DCQ19" s="27"/>
      <c r="DCR19" s="27"/>
      <c r="DCS19" s="25"/>
      <c r="DCT19" s="25"/>
      <c r="DCU19" s="25"/>
      <c r="DCV19" s="27"/>
      <c r="DCW19" s="28"/>
      <c r="DCX19" s="28"/>
      <c r="DCY19" s="27"/>
      <c r="DCZ19" s="27"/>
      <c r="DDA19" s="25"/>
      <c r="DDB19" s="25"/>
      <c r="DDC19" s="25"/>
      <c r="DDD19" s="27"/>
      <c r="DDE19" s="28"/>
      <c r="DDF19" s="28"/>
      <c r="DDG19" s="27"/>
      <c r="DDH19" s="27"/>
      <c r="DDI19" s="25"/>
      <c r="DDJ19" s="25"/>
      <c r="DDK19" s="25"/>
      <c r="DDL19" s="27"/>
      <c r="DDM19" s="28"/>
      <c r="DDN19" s="28"/>
      <c r="DDO19" s="27"/>
      <c r="DDP19" s="27"/>
      <c r="DDQ19" s="25"/>
      <c r="DDR19" s="25"/>
      <c r="DDS19" s="25"/>
      <c r="DDT19" s="27"/>
      <c r="DDU19" s="28"/>
      <c r="DDV19" s="28"/>
      <c r="DDW19" s="27"/>
      <c r="DDX19" s="27"/>
      <c r="DDY19" s="25"/>
      <c r="DDZ19" s="25"/>
      <c r="DEA19" s="25"/>
      <c r="DEB19" s="27"/>
      <c r="DEC19" s="28"/>
      <c r="DED19" s="28"/>
      <c r="DEE19" s="27"/>
      <c r="DEF19" s="27"/>
      <c r="DEG19" s="25"/>
      <c r="DEH19" s="25"/>
      <c r="DEI19" s="25"/>
      <c r="DEJ19" s="27"/>
      <c r="DEK19" s="28"/>
      <c r="DEL19" s="28"/>
      <c r="DEM19" s="27"/>
      <c r="DEN19" s="27"/>
      <c r="DEO19" s="25"/>
      <c r="DEP19" s="25"/>
      <c r="DEQ19" s="25"/>
      <c r="DER19" s="27"/>
      <c r="DES19" s="28"/>
      <c r="DET19" s="28"/>
      <c r="DEU19" s="27"/>
      <c r="DEV19" s="27"/>
      <c r="DEW19" s="25"/>
      <c r="DEX19" s="25"/>
      <c r="DEY19" s="25"/>
      <c r="DEZ19" s="27"/>
      <c r="DFA19" s="28"/>
      <c r="DFB19" s="28"/>
      <c r="DFC19" s="27"/>
      <c r="DFD19" s="27"/>
      <c r="DFE19" s="25"/>
      <c r="DFF19" s="25"/>
      <c r="DFG19" s="25"/>
      <c r="DFH19" s="27"/>
      <c r="DFI19" s="28"/>
      <c r="DFJ19" s="28"/>
      <c r="DFK19" s="27"/>
      <c r="DFL19" s="27"/>
      <c r="DFM19" s="25"/>
      <c r="DFN19" s="25"/>
      <c r="DFO19" s="25"/>
      <c r="DFP19" s="27"/>
      <c r="DFQ19" s="28"/>
      <c r="DFR19" s="28"/>
      <c r="DFS19" s="27"/>
      <c r="DFT19" s="27"/>
      <c r="DFU19" s="25"/>
      <c r="DFV19" s="25"/>
      <c r="DFW19" s="25"/>
      <c r="DFX19" s="27"/>
      <c r="DFY19" s="28"/>
      <c r="DFZ19" s="28"/>
      <c r="DGA19" s="27"/>
      <c r="DGB19" s="27"/>
      <c r="DGC19" s="25"/>
      <c r="DGD19" s="25"/>
      <c r="DGE19" s="25"/>
      <c r="DGF19" s="27"/>
      <c r="DGG19" s="28"/>
      <c r="DGH19" s="28"/>
      <c r="DGI19" s="27"/>
      <c r="DGJ19" s="27"/>
      <c r="DGK19" s="25"/>
      <c r="DGL19" s="25"/>
      <c r="DGM19" s="25"/>
      <c r="DGN19" s="27"/>
      <c r="DGO19" s="28"/>
      <c r="DGP19" s="28"/>
      <c r="DGQ19" s="27"/>
      <c r="DGR19" s="27"/>
      <c r="DGS19" s="25"/>
      <c r="DGT19" s="25"/>
      <c r="DGU19" s="25"/>
      <c r="DGV19" s="27"/>
      <c r="DGW19" s="28"/>
      <c r="DGX19" s="28"/>
      <c r="DGY19" s="27"/>
      <c r="DGZ19" s="27"/>
      <c r="DHA19" s="25"/>
      <c r="DHB19" s="25"/>
      <c r="DHC19" s="25"/>
      <c r="DHD19" s="27"/>
      <c r="DHE19" s="28"/>
      <c r="DHF19" s="28"/>
      <c r="DHG19" s="27"/>
      <c r="DHH19" s="27"/>
      <c r="DHI19" s="25"/>
      <c r="DHJ19" s="25"/>
      <c r="DHK19" s="25"/>
      <c r="DHL19" s="27"/>
      <c r="DHM19" s="28"/>
      <c r="DHN19" s="28"/>
      <c r="DHO19" s="27"/>
      <c r="DHP19" s="27"/>
      <c r="DHQ19" s="25"/>
      <c r="DHR19" s="25"/>
      <c r="DHS19" s="25"/>
      <c r="DHT19" s="27"/>
      <c r="DHU19" s="28"/>
      <c r="DHV19" s="28"/>
      <c r="DHW19" s="27"/>
      <c r="DHX19" s="27"/>
      <c r="DHY19" s="25"/>
      <c r="DHZ19" s="25"/>
      <c r="DIA19" s="25"/>
      <c r="DIB19" s="27"/>
      <c r="DIC19" s="28"/>
      <c r="DID19" s="28"/>
      <c r="DIE19" s="27"/>
      <c r="DIF19" s="27"/>
      <c r="DIG19" s="25"/>
      <c r="DIH19" s="25"/>
      <c r="DII19" s="25"/>
      <c r="DIJ19" s="27"/>
      <c r="DIK19" s="28"/>
      <c r="DIL19" s="28"/>
      <c r="DIM19" s="27"/>
      <c r="DIN19" s="27"/>
      <c r="DIO19" s="25"/>
      <c r="DIP19" s="25"/>
      <c r="DIQ19" s="25"/>
      <c r="DIR19" s="27"/>
      <c r="DIS19" s="28"/>
      <c r="DIT19" s="28"/>
      <c r="DIU19" s="27"/>
      <c r="DIV19" s="27"/>
      <c r="DIW19" s="25"/>
      <c r="DIX19" s="25"/>
      <c r="DIY19" s="25"/>
      <c r="DIZ19" s="27"/>
      <c r="DJA19" s="28"/>
      <c r="DJB19" s="28"/>
      <c r="DJC19" s="27"/>
      <c r="DJD19" s="27"/>
      <c r="DJE19" s="25"/>
      <c r="DJF19" s="25"/>
      <c r="DJG19" s="25"/>
      <c r="DJH19" s="27"/>
      <c r="DJI19" s="28"/>
      <c r="DJJ19" s="28"/>
      <c r="DJK19" s="27"/>
      <c r="DJL19" s="27"/>
      <c r="DJM19" s="25"/>
      <c r="DJN19" s="25"/>
      <c r="DJO19" s="25"/>
      <c r="DJP19" s="27"/>
      <c r="DJQ19" s="28"/>
      <c r="DJR19" s="28"/>
      <c r="DJS19" s="27"/>
      <c r="DJT19" s="27"/>
      <c r="DJU19" s="25"/>
      <c r="DJV19" s="25"/>
      <c r="DJW19" s="25"/>
      <c r="DJX19" s="27"/>
      <c r="DJY19" s="28"/>
      <c r="DJZ19" s="28"/>
      <c r="DKA19" s="27"/>
      <c r="DKB19" s="27"/>
      <c r="DKC19" s="25"/>
      <c r="DKD19" s="25"/>
      <c r="DKE19" s="25"/>
      <c r="DKF19" s="27"/>
      <c r="DKG19" s="28"/>
      <c r="DKH19" s="28"/>
      <c r="DKI19" s="27"/>
      <c r="DKJ19" s="27"/>
      <c r="DKK19" s="25"/>
      <c r="DKL19" s="25"/>
      <c r="DKM19" s="25"/>
      <c r="DKN19" s="27"/>
      <c r="DKO19" s="28"/>
      <c r="DKP19" s="28"/>
      <c r="DKQ19" s="27"/>
      <c r="DKR19" s="27"/>
      <c r="DKS19" s="25"/>
      <c r="DKT19" s="25"/>
      <c r="DKU19" s="25"/>
      <c r="DKV19" s="27"/>
      <c r="DKW19" s="28"/>
      <c r="DKX19" s="28"/>
      <c r="DKY19" s="27"/>
      <c r="DKZ19" s="27"/>
      <c r="DLA19" s="25"/>
      <c r="DLB19" s="25"/>
      <c r="DLC19" s="25"/>
      <c r="DLD19" s="27"/>
      <c r="DLE19" s="28"/>
      <c r="DLF19" s="28"/>
      <c r="DLG19" s="27"/>
      <c r="DLH19" s="27"/>
      <c r="DLI19" s="25"/>
      <c r="DLJ19" s="25"/>
      <c r="DLK19" s="25"/>
      <c r="DLL19" s="27"/>
      <c r="DLM19" s="28"/>
      <c r="DLN19" s="28"/>
      <c r="DLO19" s="27"/>
      <c r="DLP19" s="27"/>
      <c r="DLQ19" s="25"/>
      <c r="DLR19" s="25"/>
      <c r="DLS19" s="25"/>
      <c r="DLT19" s="27"/>
      <c r="DLU19" s="28"/>
      <c r="DLV19" s="28"/>
      <c r="DLW19" s="27"/>
      <c r="DLX19" s="27"/>
      <c r="DLY19" s="25"/>
      <c r="DLZ19" s="25"/>
      <c r="DMA19" s="25"/>
      <c r="DMB19" s="27"/>
      <c r="DMC19" s="28"/>
      <c r="DMD19" s="28"/>
      <c r="DME19" s="27"/>
      <c r="DMF19" s="27"/>
      <c r="DMG19" s="25"/>
      <c r="DMH19" s="25"/>
      <c r="DMI19" s="25"/>
      <c r="DMJ19" s="27"/>
      <c r="DMK19" s="28"/>
      <c r="DML19" s="28"/>
      <c r="DMM19" s="27"/>
      <c r="DMN19" s="27"/>
      <c r="DMO19" s="25"/>
      <c r="DMP19" s="25"/>
      <c r="DMQ19" s="25"/>
      <c r="DMR19" s="27"/>
      <c r="DMS19" s="28"/>
      <c r="DMT19" s="28"/>
      <c r="DMU19" s="27"/>
      <c r="DMV19" s="27"/>
      <c r="DMW19" s="25"/>
      <c r="DMX19" s="25"/>
      <c r="DMY19" s="25"/>
      <c r="DMZ19" s="27"/>
      <c r="DNA19" s="28"/>
      <c r="DNB19" s="28"/>
      <c r="DNC19" s="27"/>
      <c r="DND19" s="27"/>
      <c r="DNE19" s="25"/>
      <c r="DNF19" s="25"/>
      <c r="DNG19" s="25"/>
      <c r="DNH19" s="27"/>
      <c r="DNI19" s="28"/>
      <c r="DNJ19" s="28"/>
      <c r="DNK19" s="27"/>
      <c r="DNL19" s="27"/>
      <c r="DNM19" s="25"/>
      <c r="DNN19" s="25"/>
      <c r="DNO19" s="25"/>
      <c r="DNP19" s="27"/>
      <c r="DNQ19" s="28"/>
      <c r="DNR19" s="28"/>
      <c r="DNS19" s="27"/>
      <c r="DNT19" s="27"/>
      <c r="DNU19" s="25"/>
      <c r="DNV19" s="25"/>
      <c r="DNW19" s="25"/>
      <c r="DNX19" s="27"/>
      <c r="DNY19" s="28"/>
      <c r="DNZ19" s="28"/>
      <c r="DOA19" s="27"/>
      <c r="DOB19" s="27"/>
      <c r="DOC19" s="25"/>
      <c r="DOD19" s="25"/>
      <c r="DOE19" s="25"/>
      <c r="DOF19" s="27"/>
      <c r="DOG19" s="28"/>
      <c r="DOH19" s="28"/>
      <c r="DOI19" s="27"/>
      <c r="DOJ19" s="27"/>
      <c r="DOK19" s="25"/>
      <c r="DOL19" s="25"/>
      <c r="DOM19" s="25"/>
      <c r="DON19" s="27"/>
      <c r="DOO19" s="28"/>
      <c r="DOP19" s="28"/>
      <c r="DOQ19" s="27"/>
      <c r="DOR19" s="27"/>
      <c r="DOS19" s="25"/>
      <c r="DOT19" s="25"/>
      <c r="DOU19" s="25"/>
      <c r="DOV19" s="27"/>
      <c r="DOW19" s="28"/>
      <c r="DOX19" s="28"/>
      <c r="DOY19" s="27"/>
      <c r="DOZ19" s="27"/>
      <c r="DPA19" s="25"/>
      <c r="DPB19" s="25"/>
      <c r="DPC19" s="25"/>
      <c r="DPD19" s="27"/>
      <c r="DPE19" s="28"/>
      <c r="DPF19" s="28"/>
      <c r="DPG19" s="27"/>
      <c r="DPH19" s="27"/>
      <c r="DPI19" s="25"/>
      <c r="DPJ19" s="25"/>
      <c r="DPK19" s="25"/>
      <c r="DPL19" s="27"/>
      <c r="DPM19" s="28"/>
      <c r="DPN19" s="28"/>
      <c r="DPO19" s="27"/>
      <c r="DPP19" s="27"/>
      <c r="DPQ19" s="25"/>
      <c r="DPR19" s="25"/>
      <c r="DPS19" s="25"/>
      <c r="DPT19" s="27"/>
      <c r="DPU19" s="28"/>
      <c r="DPV19" s="28"/>
      <c r="DPW19" s="27"/>
      <c r="DPX19" s="27"/>
      <c r="DPY19" s="25"/>
      <c r="DPZ19" s="25"/>
      <c r="DQA19" s="25"/>
      <c r="DQB19" s="27"/>
      <c r="DQC19" s="28"/>
      <c r="DQD19" s="28"/>
      <c r="DQE19" s="27"/>
      <c r="DQF19" s="27"/>
      <c r="DQG19" s="25"/>
      <c r="DQH19" s="25"/>
      <c r="DQI19" s="25"/>
      <c r="DQJ19" s="27"/>
      <c r="DQK19" s="28"/>
      <c r="DQL19" s="28"/>
      <c r="DQM19" s="27"/>
      <c r="DQN19" s="27"/>
      <c r="DQO19" s="25"/>
      <c r="DQP19" s="25"/>
      <c r="DQQ19" s="25"/>
      <c r="DQR19" s="27"/>
      <c r="DQS19" s="28"/>
      <c r="DQT19" s="28"/>
      <c r="DQU19" s="27"/>
      <c r="DQV19" s="27"/>
      <c r="DQW19" s="25"/>
      <c r="DQX19" s="25"/>
      <c r="DQY19" s="25"/>
      <c r="DQZ19" s="27"/>
      <c r="DRA19" s="28"/>
      <c r="DRB19" s="28"/>
      <c r="DRC19" s="27"/>
      <c r="DRD19" s="27"/>
      <c r="DRE19" s="25"/>
      <c r="DRF19" s="25"/>
      <c r="DRG19" s="25"/>
      <c r="DRH19" s="27"/>
      <c r="DRI19" s="28"/>
      <c r="DRJ19" s="28"/>
      <c r="DRK19" s="27"/>
      <c r="DRL19" s="27"/>
      <c r="DRM19" s="25"/>
      <c r="DRN19" s="25"/>
      <c r="DRO19" s="25"/>
      <c r="DRP19" s="27"/>
      <c r="DRQ19" s="28"/>
      <c r="DRR19" s="28"/>
      <c r="DRS19" s="27"/>
      <c r="DRT19" s="27"/>
      <c r="DRU19" s="25"/>
      <c r="DRV19" s="25"/>
      <c r="DRW19" s="25"/>
      <c r="DRX19" s="27"/>
      <c r="DRY19" s="28"/>
      <c r="DRZ19" s="28"/>
      <c r="DSA19" s="27"/>
      <c r="DSB19" s="27"/>
      <c r="DSC19" s="25"/>
      <c r="DSD19" s="25"/>
      <c r="DSE19" s="25"/>
      <c r="DSF19" s="27"/>
      <c r="DSG19" s="28"/>
      <c r="DSH19" s="28"/>
      <c r="DSI19" s="27"/>
      <c r="DSJ19" s="27"/>
      <c r="DSK19" s="25"/>
      <c r="DSL19" s="25"/>
      <c r="DSM19" s="25"/>
      <c r="DSN19" s="27"/>
      <c r="DSO19" s="28"/>
      <c r="DSP19" s="28"/>
      <c r="DSQ19" s="27"/>
      <c r="DSR19" s="27"/>
      <c r="DSS19" s="25"/>
      <c r="DST19" s="25"/>
      <c r="DSU19" s="25"/>
      <c r="DSV19" s="27"/>
      <c r="DSW19" s="28"/>
      <c r="DSX19" s="28"/>
      <c r="DSY19" s="27"/>
      <c r="DSZ19" s="27"/>
      <c r="DTA19" s="25"/>
      <c r="DTB19" s="25"/>
      <c r="DTC19" s="25"/>
      <c r="DTD19" s="27"/>
      <c r="DTE19" s="28"/>
      <c r="DTF19" s="28"/>
      <c r="DTG19" s="27"/>
      <c r="DTH19" s="27"/>
      <c r="DTI19" s="25"/>
      <c r="DTJ19" s="25"/>
      <c r="DTK19" s="25"/>
      <c r="DTL19" s="27"/>
      <c r="DTM19" s="28"/>
      <c r="DTN19" s="28"/>
      <c r="DTO19" s="27"/>
      <c r="DTP19" s="27"/>
      <c r="DTQ19" s="25"/>
      <c r="DTR19" s="25"/>
      <c r="DTS19" s="25"/>
      <c r="DTT19" s="27"/>
      <c r="DTU19" s="28"/>
      <c r="DTV19" s="28"/>
      <c r="DTW19" s="27"/>
      <c r="DTX19" s="27"/>
      <c r="DTY19" s="25"/>
      <c r="DTZ19" s="25"/>
      <c r="DUA19" s="25"/>
      <c r="DUB19" s="27"/>
      <c r="DUC19" s="28"/>
      <c r="DUD19" s="28"/>
      <c r="DUE19" s="27"/>
      <c r="DUF19" s="27"/>
      <c r="DUG19" s="25"/>
      <c r="DUH19" s="25"/>
      <c r="DUI19" s="25"/>
      <c r="DUJ19" s="27"/>
      <c r="DUK19" s="28"/>
      <c r="DUL19" s="28"/>
      <c r="DUM19" s="27"/>
      <c r="DUN19" s="27"/>
      <c r="DUO19" s="25"/>
      <c r="DUP19" s="25"/>
      <c r="DUQ19" s="25"/>
      <c r="DUR19" s="27"/>
      <c r="DUS19" s="28"/>
      <c r="DUT19" s="28"/>
      <c r="DUU19" s="27"/>
      <c r="DUV19" s="27"/>
      <c r="DUW19" s="25"/>
      <c r="DUX19" s="25"/>
      <c r="DUY19" s="25"/>
      <c r="DUZ19" s="27"/>
      <c r="DVA19" s="28"/>
      <c r="DVB19" s="28"/>
      <c r="DVC19" s="27"/>
      <c r="DVD19" s="27"/>
      <c r="DVE19" s="25"/>
      <c r="DVF19" s="25"/>
      <c r="DVG19" s="25"/>
      <c r="DVH19" s="27"/>
      <c r="DVI19" s="28"/>
      <c r="DVJ19" s="28"/>
      <c r="DVK19" s="27"/>
      <c r="DVL19" s="27"/>
      <c r="DVM19" s="25"/>
      <c r="DVN19" s="25"/>
      <c r="DVO19" s="25"/>
      <c r="DVP19" s="27"/>
      <c r="DVQ19" s="28"/>
      <c r="DVR19" s="28"/>
      <c r="DVS19" s="27"/>
      <c r="DVT19" s="27"/>
      <c r="DVU19" s="25"/>
      <c r="DVV19" s="25"/>
      <c r="DVW19" s="25"/>
      <c r="DVX19" s="27"/>
      <c r="DVY19" s="28"/>
      <c r="DVZ19" s="28"/>
      <c r="DWA19" s="27"/>
      <c r="DWB19" s="27"/>
      <c r="DWC19" s="25"/>
      <c r="DWD19" s="25"/>
      <c r="DWE19" s="25"/>
      <c r="DWF19" s="27"/>
      <c r="DWG19" s="28"/>
      <c r="DWH19" s="28"/>
      <c r="DWI19" s="27"/>
      <c r="DWJ19" s="27"/>
      <c r="DWK19" s="25"/>
      <c r="DWL19" s="25"/>
      <c r="DWM19" s="25"/>
      <c r="DWN19" s="27"/>
      <c r="DWO19" s="28"/>
      <c r="DWP19" s="28"/>
      <c r="DWQ19" s="27"/>
      <c r="DWR19" s="27"/>
      <c r="DWS19" s="25"/>
      <c r="DWT19" s="25"/>
      <c r="DWU19" s="25"/>
      <c r="DWV19" s="27"/>
      <c r="DWW19" s="28"/>
      <c r="DWX19" s="28"/>
      <c r="DWY19" s="27"/>
      <c r="DWZ19" s="27"/>
      <c r="DXA19" s="25"/>
      <c r="DXB19" s="25"/>
      <c r="DXC19" s="25"/>
      <c r="DXD19" s="27"/>
      <c r="DXE19" s="28"/>
      <c r="DXF19" s="28"/>
      <c r="DXG19" s="27"/>
      <c r="DXH19" s="27"/>
      <c r="DXI19" s="25"/>
      <c r="DXJ19" s="25"/>
      <c r="DXK19" s="25"/>
      <c r="DXL19" s="27"/>
      <c r="DXM19" s="28"/>
      <c r="DXN19" s="28"/>
      <c r="DXO19" s="27"/>
      <c r="DXP19" s="27"/>
      <c r="DXQ19" s="25"/>
      <c r="DXR19" s="25"/>
      <c r="DXS19" s="25"/>
      <c r="DXT19" s="27"/>
      <c r="DXU19" s="28"/>
      <c r="DXV19" s="28"/>
      <c r="DXW19" s="27"/>
      <c r="DXX19" s="27"/>
      <c r="DXY19" s="25"/>
      <c r="DXZ19" s="25"/>
      <c r="DYA19" s="25"/>
      <c r="DYB19" s="27"/>
      <c r="DYC19" s="28"/>
      <c r="DYD19" s="28"/>
      <c r="DYE19" s="27"/>
      <c r="DYF19" s="27"/>
      <c r="DYG19" s="25"/>
      <c r="DYH19" s="25"/>
      <c r="DYI19" s="25"/>
      <c r="DYJ19" s="27"/>
      <c r="DYK19" s="28"/>
      <c r="DYL19" s="28"/>
      <c r="DYM19" s="27"/>
      <c r="DYN19" s="27"/>
      <c r="DYO19" s="25"/>
      <c r="DYP19" s="25"/>
      <c r="DYQ19" s="25"/>
      <c r="DYR19" s="27"/>
      <c r="DYS19" s="28"/>
      <c r="DYT19" s="28"/>
      <c r="DYU19" s="27"/>
      <c r="DYV19" s="27"/>
      <c r="DYW19" s="25"/>
      <c r="DYX19" s="25"/>
      <c r="DYY19" s="25"/>
      <c r="DYZ19" s="27"/>
      <c r="DZA19" s="28"/>
      <c r="DZB19" s="28"/>
      <c r="DZC19" s="27"/>
      <c r="DZD19" s="27"/>
      <c r="DZE19" s="25"/>
      <c r="DZF19" s="25"/>
      <c r="DZG19" s="25"/>
      <c r="DZH19" s="27"/>
      <c r="DZI19" s="28"/>
      <c r="DZJ19" s="28"/>
      <c r="DZK19" s="27"/>
      <c r="DZL19" s="27"/>
      <c r="DZM19" s="25"/>
      <c r="DZN19" s="25"/>
      <c r="DZO19" s="25"/>
      <c r="DZP19" s="27"/>
      <c r="DZQ19" s="28"/>
      <c r="DZR19" s="28"/>
      <c r="DZS19" s="27"/>
      <c r="DZT19" s="27"/>
      <c r="DZU19" s="25"/>
      <c r="DZV19" s="25"/>
      <c r="DZW19" s="25"/>
      <c r="DZX19" s="27"/>
      <c r="DZY19" s="28"/>
      <c r="DZZ19" s="28"/>
      <c r="EAA19" s="27"/>
      <c r="EAB19" s="27"/>
      <c r="EAC19" s="25"/>
      <c r="EAD19" s="25"/>
      <c r="EAE19" s="25"/>
      <c r="EAF19" s="27"/>
      <c r="EAG19" s="28"/>
      <c r="EAH19" s="28"/>
      <c r="EAI19" s="27"/>
      <c r="EAJ19" s="27"/>
      <c r="EAK19" s="25"/>
      <c r="EAL19" s="25"/>
      <c r="EAM19" s="25"/>
      <c r="EAN19" s="27"/>
      <c r="EAO19" s="28"/>
      <c r="EAP19" s="28"/>
      <c r="EAQ19" s="27"/>
      <c r="EAR19" s="27"/>
      <c r="EAS19" s="25"/>
      <c r="EAT19" s="25"/>
      <c r="EAU19" s="25"/>
      <c r="EAV19" s="27"/>
      <c r="EAW19" s="28"/>
      <c r="EAX19" s="28"/>
      <c r="EAY19" s="27"/>
      <c r="EAZ19" s="27"/>
      <c r="EBA19" s="25"/>
      <c r="EBB19" s="25"/>
      <c r="EBC19" s="25"/>
      <c r="EBD19" s="27"/>
      <c r="EBE19" s="28"/>
      <c r="EBF19" s="28"/>
      <c r="EBG19" s="27"/>
      <c r="EBH19" s="27"/>
      <c r="EBI19" s="25"/>
      <c r="EBJ19" s="25"/>
      <c r="EBK19" s="25"/>
      <c r="EBL19" s="27"/>
      <c r="EBM19" s="28"/>
      <c r="EBN19" s="28"/>
      <c r="EBO19" s="27"/>
      <c r="EBP19" s="27"/>
      <c r="EBQ19" s="25"/>
      <c r="EBR19" s="25"/>
      <c r="EBS19" s="25"/>
      <c r="EBT19" s="27"/>
      <c r="EBU19" s="28"/>
      <c r="EBV19" s="28"/>
      <c r="EBW19" s="27"/>
      <c r="EBX19" s="27"/>
      <c r="EBY19" s="25"/>
      <c r="EBZ19" s="25"/>
      <c r="ECA19" s="25"/>
      <c r="ECB19" s="27"/>
      <c r="ECC19" s="28"/>
      <c r="ECD19" s="28"/>
      <c r="ECE19" s="27"/>
      <c r="ECF19" s="27"/>
      <c r="ECG19" s="25"/>
      <c r="ECH19" s="25"/>
      <c r="ECI19" s="25"/>
      <c r="ECJ19" s="27"/>
      <c r="ECK19" s="28"/>
      <c r="ECL19" s="28"/>
      <c r="ECM19" s="27"/>
      <c r="ECN19" s="27"/>
      <c r="ECO19" s="25"/>
      <c r="ECP19" s="25"/>
      <c r="ECQ19" s="25"/>
      <c r="ECR19" s="27"/>
      <c r="ECS19" s="28"/>
      <c r="ECT19" s="28"/>
      <c r="ECU19" s="27"/>
      <c r="ECV19" s="27"/>
      <c r="ECW19" s="25"/>
      <c r="ECX19" s="25"/>
      <c r="ECY19" s="25"/>
      <c r="ECZ19" s="27"/>
      <c r="EDA19" s="28"/>
      <c r="EDB19" s="28"/>
      <c r="EDC19" s="27"/>
      <c r="EDD19" s="27"/>
      <c r="EDE19" s="25"/>
      <c r="EDF19" s="25"/>
      <c r="EDG19" s="25"/>
      <c r="EDH19" s="27"/>
      <c r="EDI19" s="28"/>
      <c r="EDJ19" s="28"/>
      <c r="EDK19" s="27"/>
      <c r="EDL19" s="27"/>
      <c r="EDM19" s="25"/>
      <c r="EDN19" s="25"/>
      <c r="EDO19" s="25"/>
      <c r="EDP19" s="27"/>
      <c r="EDQ19" s="28"/>
      <c r="EDR19" s="28"/>
      <c r="EDS19" s="27"/>
      <c r="EDT19" s="27"/>
      <c r="EDU19" s="25"/>
      <c r="EDV19" s="25"/>
      <c r="EDW19" s="25"/>
      <c r="EDX19" s="27"/>
      <c r="EDY19" s="28"/>
      <c r="EDZ19" s="28"/>
      <c r="EEA19" s="27"/>
      <c r="EEB19" s="27"/>
      <c r="EEC19" s="25"/>
      <c r="EED19" s="25"/>
      <c r="EEE19" s="25"/>
      <c r="EEF19" s="27"/>
      <c r="EEG19" s="28"/>
      <c r="EEH19" s="28"/>
      <c r="EEI19" s="27"/>
      <c r="EEJ19" s="27"/>
      <c r="EEK19" s="25"/>
      <c r="EEL19" s="25"/>
      <c r="EEM19" s="25"/>
      <c r="EEN19" s="27"/>
      <c r="EEO19" s="28"/>
      <c r="EEP19" s="28"/>
      <c r="EEQ19" s="27"/>
      <c r="EER19" s="27"/>
      <c r="EES19" s="25"/>
      <c r="EET19" s="25"/>
      <c r="EEU19" s="25"/>
      <c r="EEV19" s="27"/>
      <c r="EEW19" s="28"/>
      <c r="EEX19" s="28"/>
      <c r="EEY19" s="27"/>
      <c r="EEZ19" s="27"/>
      <c r="EFA19" s="25"/>
      <c r="EFB19" s="25"/>
      <c r="EFC19" s="25"/>
      <c r="EFD19" s="27"/>
      <c r="EFE19" s="28"/>
      <c r="EFF19" s="28"/>
      <c r="EFG19" s="27"/>
      <c r="EFH19" s="27"/>
      <c r="EFI19" s="25"/>
      <c r="EFJ19" s="25"/>
      <c r="EFK19" s="25"/>
      <c r="EFL19" s="27"/>
      <c r="EFM19" s="28"/>
      <c r="EFN19" s="28"/>
      <c r="EFO19" s="27"/>
      <c r="EFP19" s="27"/>
      <c r="EFQ19" s="25"/>
      <c r="EFR19" s="25"/>
      <c r="EFS19" s="25"/>
      <c r="EFT19" s="27"/>
      <c r="EFU19" s="28"/>
      <c r="EFV19" s="28"/>
      <c r="EFW19" s="27"/>
      <c r="EFX19" s="27"/>
      <c r="EFY19" s="25"/>
      <c r="EFZ19" s="25"/>
      <c r="EGA19" s="25"/>
      <c r="EGB19" s="27"/>
      <c r="EGC19" s="28"/>
      <c r="EGD19" s="28"/>
      <c r="EGE19" s="27"/>
      <c r="EGF19" s="27"/>
      <c r="EGG19" s="25"/>
      <c r="EGH19" s="25"/>
      <c r="EGI19" s="25"/>
      <c r="EGJ19" s="27"/>
      <c r="EGK19" s="28"/>
      <c r="EGL19" s="28"/>
      <c r="EGM19" s="27"/>
      <c r="EGN19" s="27"/>
      <c r="EGO19" s="25"/>
      <c r="EGP19" s="25"/>
      <c r="EGQ19" s="25"/>
      <c r="EGR19" s="27"/>
      <c r="EGS19" s="28"/>
      <c r="EGT19" s="28"/>
      <c r="EGU19" s="27"/>
      <c r="EGV19" s="27"/>
      <c r="EGW19" s="25"/>
      <c r="EGX19" s="25"/>
      <c r="EGY19" s="25"/>
      <c r="EGZ19" s="27"/>
      <c r="EHA19" s="28"/>
      <c r="EHB19" s="28"/>
      <c r="EHC19" s="27"/>
      <c r="EHD19" s="27"/>
      <c r="EHE19" s="25"/>
      <c r="EHF19" s="25"/>
      <c r="EHG19" s="25"/>
      <c r="EHH19" s="27"/>
      <c r="EHI19" s="28"/>
      <c r="EHJ19" s="28"/>
      <c r="EHK19" s="27"/>
      <c r="EHL19" s="27"/>
      <c r="EHM19" s="25"/>
      <c r="EHN19" s="25"/>
      <c r="EHO19" s="25"/>
      <c r="EHP19" s="27"/>
      <c r="EHQ19" s="28"/>
      <c r="EHR19" s="28"/>
      <c r="EHS19" s="27"/>
      <c r="EHT19" s="27"/>
      <c r="EHU19" s="25"/>
      <c r="EHV19" s="25"/>
      <c r="EHW19" s="25"/>
      <c r="EHX19" s="27"/>
      <c r="EHY19" s="28"/>
      <c r="EHZ19" s="28"/>
      <c r="EIA19" s="27"/>
      <c r="EIB19" s="27"/>
      <c r="EIC19" s="25"/>
      <c r="EID19" s="25"/>
      <c r="EIE19" s="25"/>
      <c r="EIF19" s="27"/>
      <c r="EIG19" s="28"/>
      <c r="EIH19" s="28"/>
      <c r="EII19" s="27"/>
      <c r="EIJ19" s="27"/>
      <c r="EIK19" s="25"/>
      <c r="EIL19" s="25"/>
      <c r="EIM19" s="25"/>
      <c r="EIN19" s="27"/>
      <c r="EIO19" s="28"/>
      <c r="EIP19" s="28"/>
      <c r="EIQ19" s="27"/>
      <c r="EIR19" s="27"/>
      <c r="EIS19" s="25"/>
      <c r="EIT19" s="25"/>
      <c r="EIU19" s="25"/>
      <c r="EIV19" s="27"/>
      <c r="EIW19" s="28"/>
      <c r="EIX19" s="28"/>
      <c r="EIY19" s="27"/>
      <c r="EIZ19" s="27"/>
      <c r="EJA19" s="25"/>
      <c r="EJB19" s="25"/>
      <c r="EJC19" s="25"/>
      <c r="EJD19" s="27"/>
      <c r="EJE19" s="28"/>
      <c r="EJF19" s="28"/>
      <c r="EJG19" s="27"/>
      <c r="EJH19" s="27"/>
      <c r="EJI19" s="25"/>
      <c r="EJJ19" s="25"/>
      <c r="EJK19" s="25"/>
      <c r="EJL19" s="27"/>
      <c r="EJM19" s="28"/>
      <c r="EJN19" s="28"/>
      <c r="EJO19" s="27"/>
      <c r="EJP19" s="27"/>
      <c r="EJQ19" s="25"/>
      <c r="EJR19" s="25"/>
      <c r="EJS19" s="25"/>
      <c r="EJT19" s="27"/>
      <c r="EJU19" s="28"/>
      <c r="EJV19" s="28"/>
      <c r="EJW19" s="27"/>
      <c r="EJX19" s="27"/>
      <c r="EJY19" s="25"/>
      <c r="EJZ19" s="25"/>
      <c r="EKA19" s="25"/>
      <c r="EKB19" s="27"/>
      <c r="EKC19" s="28"/>
      <c r="EKD19" s="28"/>
      <c r="EKE19" s="27"/>
      <c r="EKF19" s="27"/>
      <c r="EKG19" s="25"/>
      <c r="EKH19" s="25"/>
      <c r="EKI19" s="25"/>
      <c r="EKJ19" s="27"/>
      <c r="EKK19" s="28"/>
      <c r="EKL19" s="28"/>
      <c r="EKM19" s="27"/>
      <c r="EKN19" s="27"/>
      <c r="EKO19" s="25"/>
      <c r="EKP19" s="25"/>
      <c r="EKQ19" s="25"/>
      <c r="EKR19" s="27"/>
      <c r="EKS19" s="28"/>
      <c r="EKT19" s="28"/>
      <c r="EKU19" s="27"/>
      <c r="EKV19" s="27"/>
      <c r="EKW19" s="25"/>
      <c r="EKX19" s="25"/>
      <c r="EKY19" s="25"/>
      <c r="EKZ19" s="27"/>
      <c r="ELA19" s="28"/>
      <c r="ELB19" s="28"/>
      <c r="ELC19" s="27"/>
      <c r="ELD19" s="27"/>
      <c r="ELE19" s="25"/>
      <c r="ELF19" s="25"/>
      <c r="ELG19" s="25"/>
      <c r="ELH19" s="27"/>
      <c r="ELI19" s="28"/>
      <c r="ELJ19" s="28"/>
      <c r="ELK19" s="27"/>
      <c r="ELL19" s="27"/>
      <c r="ELM19" s="25"/>
      <c r="ELN19" s="25"/>
      <c r="ELO19" s="25"/>
      <c r="ELP19" s="27"/>
      <c r="ELQ19" s="28"/>
      <c r="ELR19" s="28"/>
      <c r="ELS19" s="27"/>
      <c r="ELT19" s="27"/>
      <c r="ELU19" s="25"/>
      <c r="ELV19" s="25"/>
      <c r="ELW19" s="25"/>
      <c r="ELX19" s="27"/>
      <c r="ELY19" s="28"/>
      <c r="ELZ19" s="28"/>
      <c r="EMA19" s="27"/>
      <c r="EMB19" s="27"/>
      <c r="EMC19" s="25"/>
      <c r="EMD19" s="25"/>
      <c r="EME19" s="25"/>
      <c r="EMF19" s="27"/>
      <c r="EMG19" s="28"/>
      <c r="EMH19" s="28"/>
      <c r="EMI19" s="27"/>
      <c r="EMJ19" s="27"/>
      <c r="EMK19" s="25"/>
      <c r="EML19" s="25"/>
      <c r="EMM19" s="25"/>
      <c r="EMN19" s="27"/>
      <c r="EMO19" s="28"/>
      <c r="EMP19" s="28"/>
      <c r="EMQ19" s="27"/>
      <c r="EMR19" s="27"/>
      <c r="EMS19" s="25"/>
      <c r="EMT19" s="25"/>
      <c r="EMU19" s="25"/>
      <c r="EMV19" s="27"/>
      <c r="EMW19" s="28"/>
      <c r="EMX19" s="28"/>
      <c r="EMY19" s="27"/>
      <c r="EMZ19" s="27"/>
      <c r="ENA19" s="25"/>
      <c r="ENB19" s="25"/>
      <c r="ENC19" s="25"/>
      <c r="END19" s="27"/>
      <c r="ENE19" s="28"/>
      <c r="ENF19" s="28"/>
      <c r="ENG19" s="27"/>
      <c r="ENH19" s="27"/>
      <c r="ENI19" s="25"/>
      <c r="ENJ19" s="25"/>
      <c r="ENK19" s="25"/>
      <c r="ENL19" s="27"/>
      <c r="ENM19" s="28"/>
      <c r="ENN19" s="28"/>
      <c r="ENO19" s="27"/>
      <c r="ENP19" s="27"/>
      <c r="ENQ19" s="25"/>
      <c r="ENR19" s="25"/>
      <c r="ENS19" s="25"/>
      <c r="ENT19" s="27"/>
      <c r="ENU19" s="28"/>
      <c r="ENV19" s="28"/>
      <c r="ENW19" s="27"/>
      <c r="ENX19" s="27"/>
      <c r="ENY19" s="25"/>
      <c r="ENZ19" s="25"/>
      <c r="EOA19" s="25"/>
      <c r="EOB19" s="27"/>
      <c r="EOC19" s="28"/>
      <c r="EOD19" s="28"/>
      <c r="EOE19" s="27"/>
      <c r="EOF19" s="27"/>
      <c r="EOG19" s="25"/>
      <c r="EOH19" s="25"/>
      <c r="EOI19" s="25"/>
      <c r="EOJ19" s="27"/>
      <c r="EOK19" s="28"/>
      <c r="EOL19" s="28"/>
      <c r="EOM19" s="27"/>
      <c r="EON19" s="27"/>
      <c r="EOO19" s="25"/>
      <c r="EOP19" s="25"/>
      <c r="EOQ19" s="25"/>
      <c r="EOR19" s="27"/>
      <c r="EOS19" s="28"/>
      <c r="EOT19" s="28"/>
      <c r="EOU19" s="27"/>
      <c r="EOV19" s="27"/>
      <c r="EOW19" s="25"/>
      <c r="EOX19" s="25"/>
      <c r="EOY19" s="25"/>
      <c r="EOZ19" s="27"/>
      <c r="EPA19" s="28"/>
      <c r="EPB19" s="28"/>
      <c r="EPC19" s="27"/>
      <c r="EPD19" s="27"/>
      <c r="EPE19" s="25"/>
      <c r="EPF19" s="25"/>
      <c r="EPG19" s="25"/>
      <c r="EPH19" s="27"/>
      <c r="EPI19" s="28"/>
      <c r="EPJ19" s="28"/>
      <c r="EPK19" s="27"/>
      <c r="EPL19" s="27"/>
      <c r="EPM19" s="25"/>
      <c r="EPN19" s="25"/>
      <c r="EPO19" s="25"/>
      <c r="EPP19" s="27"/>
      <c r="EPQ19" s="28"/>
      <c r="EPR19" s="28"/>
      <c r="EPS19" s="27"/>
      <c r="EPT19" s="27"/>
      <c r="EPU19" s="25"/>
      <c r="EPV19" s="25"/>
      <c r="EPW19" s="25"/>
      <c r="EPX19" s="27"/>
      <c r="EPY19" s="28"/>
      <c r="EPZ19" s="28"/>
      <c r="EQA19" s="27"/>
      <c r="EQB19" s="27"/>
      <c r="EQC19" s="25"/>
      <c r="EQD19" s="25"/>
      <c r="EQE19" s="25"/>
      <c r="EQF19" s="27"/>
      <c r="EQG19" s="28"/>
      <c r="EQH19" s="28"/>
      <c r="EQI19" s="27"/>
      <c r="EQJ19" s="27"/>
      <c r="EQK19" s="25"/>
      <c r="EQL19" s="25"/>
      <c r="EQM19" s="25"/>
      <c r="EQN19" s="27"/>
      <c r="EQO19" s="28"/>
      <c r="EQP19" s="28"/>
      <c r="EQQ19" s="27"/>
      <c r="EQR19" s="27"/>
      <c r="EQS19" s="25"/>
      <c r="EQT19" s="25"/>
      <c r="EQU19" s="25"/>
      <c r="EQV19" s="27"/>
      <c r="EQW19" s="28"/>
      <c r="EQX19" s="28"/>
      <c r="EQY19" s="27"/>
      <c r="EQZ19" s="27"/>
      <c r="ERA19" s="25"/>
      <c r="ERB19" s="25"/>
      <c r="ERC19" s="25"/>
      <c r="ERD19" s="27"/>
      <c r="ERE19" s="28"/>
      <c r="ERF19" s="28"/>
      <c r="ERG19" s="27"/>
      <c r="ERH19" s="27"/>
      <c r="ERI19" s="25"/>
      <c r="ERJ19" s="25"/>
      <c r="ERK19" s="25"/>
      <c r="ERL19" s="27"/>
      <c r="ERM19" s="28"/>
      <c r="ERN19" s="28"/>
      <c r="ERO19" s="27"/>
      <c r="ERP19" s="27"/>
      <c r="ERQ19" s="25"/>
      <c r="ERR19" s="25"/>
      <c r="ERS19" s="25"/>
      <c r="ERT19" s="27"/>
      <c r="ERU19" s="28"/>
      <c r="ERV19" s="28"/>
      <c r="ERW19" s="27"/>
      <c r="ERX19" s="27"/>
      <c r="ERY19" s="25"/>
      <c r="ERZ19" s="25"/>
      <c r="ESA19" s="25"/>
      <c r="ESB19" s="27"/>
      <c r="ESC19" s="28"/>
      <c r="ESD19" s="28"/>
      <c r="ESE19" s="27"/>
      <c r="ESF19" s="27"/>
      <c r="ESG19" s="25"/>
      <c r="ESH19" s="25"/>
      <c r="ESI19" s="25"/>
      <c r="ESJ19" s="27"/>
      <c r="ESK19" s="28"/>
      <c r="ESL19" s="28"/>
      <c r="ESM19" s="27"/>
      <c r="ESN19" s="27"/>
      <c r="ESO19" s="25"/>
      <c r="ESP19" s="25"/>
      <c r="ESQ19" s="25"/>
      <c r="ESR19" s="27"/>
      <c r="ESS19" s="28"/>
      <c r="EST19" s="28"/>
      <c r="ESU19" s="27"/>
      <c r="ESV19" s="27"/>
      <c r="ESW19" s="25"/>
      <c r="ESX19" s="25"/>
      <c r="ESY19" s="25"/>
      <c r="ESZ19" s="27"/>
      <c r="ETA19" s="28"/>
      <c r="ETB19" s="28"/>
      <c r="ETC19" s="27"/>
      <c r="ETD19" s="27"/>
      <c r="ETE19" s="25"/>
      <c r="ETF19" s="25"/>
      <c r="ETG19" s="25"/>
      <c r="ETH19" s="27"/>
      <c r="ETI19" s="28"/>
      <c r="ETJ19" s="28"/>
      <c r="ETK19" s="27"/>
      <c r="ETL19" s="27"/>
      <c r="ETM19" s="25"/>
      <c r="ETN19" s="25"/>
      <c r="ETO19" s="25"/>
      <c r="ETP19" s="27"/>
      <c r="ETQ19" s="28"/>
      <c r="ETR19" s="28"/>
      <c r="ETS19" s="27"/>
      <c r="ETT19" s="27"/>
      <c r="ETU19" s="25"/>
      <c r="ETV19" s="25"/>
      <c r="ETW19" s="25"/>
      <c r="ETX19" s="27"/>
      <c r="ETY19" s="28"/>
      <c r="ETZ19" s="28"/>
      <c r="EUA19" s="27"/>
      <c r="EUB19" s="27"/>
      <c r="EUC19" s="25"/>
      <c r="EUD19" s="25"/>
      <c r="EUE19" s="25"/>
      <c r="EUF19" s="27"/>
      <c r="EUG19" s="28"/>
      <c r="EUH19" s="28"/>
      <c r="EUI19" s="27"/>
      <c r="EUJ19" s="27"/>
      <c r="EUK19" s="25"/>
      <c r="EUL19" s="25"/>
      <c r="EUM19" s="25"/>
      <c r="EUN19" s="27"/>
      <c r="EUO19" s="28"/>
      <c r="EUP19" s="28"/>
      <c r="EUQ19" s="27"/>
      <c r="EUR19" s="27"/>
      <c r="EUS19" s="25"/>
      <c r="EUT19" s="25"/>
      <c r="EUU19" s="25"/>
      <c r="EUV19" s="27"/>
      <c r="EUW19" s="28"/>
      <c r="EUX19" s="28"/>
      <c r="EUY19" s="27"/>
      <c r="EUZ19" s="27"/>
      <c r="EVA19" s="25"/>
      <c r="EVB19" s="25"/>
      <c r="EVC19" s="25"/>
      <c r="EVD19" s="27"/>
      <c r="EVE19" s="28"/>
      <c r="EVF19" s="28"/>
      <c r="EVG19" s="27"/>
      <c r="EVH19" s="27"/>
      <c r="EVI19" s="25"/>
      <c r="EVJ19" s="25"/>
      <c r="EVK19" s="25"/>
      <c r="EVL19" s="27"/>
      <c r="EVM19" s="28"/>
      <c r="EVN19" s="28"/>
      <c r="EVO19" s="27"/>
      <c r="EVP19" s="27"/>
      <c r="EVQ19" s="25"/>
      <c r="EVR19" s="25"/>
      <c r="EVS19" s="25"/>
      <c r="EVT19" s="27"/>
      <c r="EVU19" s="28"/>
      <c r="EVV19" s="28"/>
      <c r="EVW19" s="27"/>
      <c r="EVX19" s="27"/>
      <c r="EVY19" s="25"/>
      <c r="EVZ19" s="25"/>
      <c r="EWA19" s="25"/>
      <c r="EWB19" s="27"/>
      <c r="EWC19" s="28"/>
      <c r="EWD19" s="28"/>
      <c r="EWE19" s="27"/>
      <c r="EWF19" s="27"/>
      <c r="EWG19" s="25"/>
      <c r="EWH19" s="25"/>
      <c r="EWI19" s="25"/>
      <c r="EWJ19" s="27"/>
      <c r="EWK19" s="28"/>
      <c r="EWL19" s="28"/>
      <c r="EWM19" s="27"/>
      <c r="EWN19" s="27"/>
      <c r="EWO19" s="25"/>
      <c r="EWP19" s="25"/>
      <c r="EWQ19" s="25"/>
      <c r="EWR19" s="27"/>
      <c r="EWS19" s="28"/>
      <c r="EWT19" s="28"/>
      <c r="EWU19" s="27"/>
      <c r="EWV19" s="27"/>
      <c r="EWW19" s="25"/>
      <c r="EWX19" s="25"/>
      <c r="EWY19" s="25"/>
      <c r="EWZ19" s="27"/>
      <c r="EXA19" s="28"/>
      <c r="EXB19" s="28"/>
      <c r="EXC19" s="27"/>
      <c r="EXD19" s="27"/>
      <c r="EXE19" s="25"/>
      <c r="EXF19" s="25"/>
      <c r="EXG19" s="25"/>
      <c r="EXH19" s="27"/>
      <c r="EXI19" s="28"/>
      <c r="EXJ19" s="28"/>
      <c r="EXK19" s="27"/>
      <c r="EXL19" s="27"/>
      <c r="EXM19" s="25"/>
      <c r="EXN19" s="25"/>
      <c r="EXO19" s="25"/>
      <c r="EXP19" s="27"/>
      <c r="EXQ19" s="28"/>
      <c r="EXR19" s="28"/>
      <c r="EXS19" s="27"/>
      <c r="EXT19" s="27"/>
      <c r="EXU19" s="25"/>
      <c r="EXV19" s="25"/>
      <c r="EXW19" s="25"/>
      <c r="EXX19" s="27"/>
      <c r="EXY19" s="28"/>
      <c r="EXZ19" s="28"/>
      <c r="EYA19" s="27"/>
      <c r="EYB19" s="27"/>
      <c r="EYC19" s="25"/>
      <c r="EYD19" s="25"/>
      <c r="EYE19" s="25"/>
      <c r="EYF19" s="27"/>
      <c r="EYG19" s="28"/>
      <c r="EYH19" s="28"/>
      <c r="EYI19" s="27"/>
      <c r="EYJ19" s="27"/>
      <c r="EYK19" s="25"/>
      <c r="EYL19" s="25"/>
      <c r="EYM19" s="25"/>
      <c r="EYN19" s="27"/>
      <c r="EYO19" s="28"/>
      <c r="EYP19" s="28"/>
      <c r="EYQ19" s="27"/>
      <c r="EYR19" s="27"/>
      <c r="EYS19" s="25"/>
      <c r="EYT19" s="25"/>
      <c r="EYU19" s="25"/>
      <c r="EYV19" s="27"/>
      <c r="EYW19" s="28"/>
      <c r="EYX19" s="28"/>
      <c r="EYY19" s="27"/>
      <c r="EYZ19" s="27"/>
      <c r="EZA19" s="25"/>
      <c r="EZB19" s="25"/>
      <c r="EZC19" s="25"/>
      <c r="EZD19" s="27"/>
      <c r="EZE19" s="28"/>
      <c r="EZF19" s="28"/>
      <c r="EZG19" s="27"/>
      <c r="EZH19" s="27"/>
      <c r="EZI19" s="25"/>
      <c r="EZJ19" s="25"/>
      <c r="EZK19" s="25"/>
      <c r="EZL19" s="27"/>
      <c r="EZM19" s="28"/>
      <c r="EZN19" s="28"/>
      <c r="EZO19" s="27"/>
      <c r="EZP19" s="27"/>
      <c r="EZQ19" s="25"/>
      <c r="EZR19" s="25"/>
      <c r="EZS19" s="25"/>
      <c r="EZT19" s="27"/>
      <c r="EZU19" s="28"/>
      <c r="EZV19" s="28"/>
      <c r="EZW19" s="27"/>
      <c r="EZX19" s="27"/>
      <c r="EZY19" s="25"/>
      <c r="EZZ19" s="25"/>
      <c r="FAA19" s="25"/>
      <c r="FAB19" s="27"/>
      <c r="FAC19" s="28"/>
      <c r="FAD19" s="28"/>
      <c r="FAE19" s="27"/>
      <c r="FAF19" s="27"/>
      <c r="FAG19" s="25"/>
      <c r="FAH19" s="25"/>
      <c r="FAI19" s="25"/>
      <c r="FAJ19" s="27"/>
      <c r="FAK19" s="28"/>
      <c r="FAL19" s="28"/>
      <c r="FAM19" s="27"/>
      <c r="FAN19" s="27"/>
      <c r="FAO19" s="25"/>
      <c r="FAP19" s="25"/>
      <c r="FAQ19" s="25"/>
      <c r="FAR19" s="27"/>
      <c r="FAS19" s="28"/>
      <c r="FAT19" s="28"/>
      <c r="FAU19" s="27"/>
      <c r="FAV19" s="27"/>
      <c r="FAW19" s="25"/>
      <c r="FAX19" s="25"/>
      <c r="FAY19" s="25"/>
      <c r="FAZ19" s="27"/>
      <c r="FBA19" s="28"/>
      <c r="FBB19" s="28"/>
      <c r="FBC19" s="27"/>
      <c r="FBD19" s="27"/>
      <c r="FBE19" s="25"/>
      <c r="FBF19" s="25"/>
      <c r="FBG19" s="25"/>
      <c r="FBH19" s="27"/>
      <c r="FBI19" s="28"/>
      <c r="FBJ19" s="28"/>
      <c r="FBK19" s="27"/>
      <c r="FBL19" s="27"/>
      <c r="FBM19" s="25"/>
      <c r="FBN19" s="25"/>
      <c r="FBO19" s="25"/>
      <c r="FBP19" s="27"/>
      <c r="FBQ19" s="28"/>
      <c r="FBR19" s="28"/>
      <c r="FBS19" s="27"/>
      <c r="FBT19" s="27"/>
      <c r="FBU19" s="25"/>
      <c r="FBV19" s="25"/>
      <c r="FBW19" s="25"/>
      <c r="FBX19" s="27"/>
      <c r="FBY19" s="28"/>
      <c r="FBZ19" s="28"/>
      <c r="FCA19" s="27"/>
      <c r="FCB19" s="27"/>
      <c r="FCC19" s="25"/>
      <c r="FCD19" s="25"/>
      <c r="FCE19" s="25"/>
      <c r="FCF19" s="27"/>
      <c r="FCG19" s="28"/>
      <c r="FCH19" s="28"/>
      <c r="FCI19" s="27"/>
      <c r="FCJ19" s="27"/>
      <c r="FCK19" s="25"/>
      <c r="FCL19" s="25"/>
      <c r="FCM19" s="25"/>
      <c r="FCN19" s="27"/>
      <c r="FCO19" s="28"/>
      <c r="FCP19" s="28"/>
      <c r="FCQ19" s="27"/>
      <c r="FCR19" s="27"/>
      <c r="FCS19" s="25"/>
      <c r="FCT19" s="25"/>
      <c r="FCU19" s="25"/>
      <c r="FCV19" s="27"/>
      <c r="FCW19" s="28"/>
      <c r="FCX19" s="28"/>
      <c r="FCY19" s="27"/>
      <c r="FCZ19" s="27"/>
      <c r="FDA19" s="25"/>
      <c r="FDB19" s="25"/>
      <c r="FDC19" s="25"/>
      <c r="FDD19" s="27"/>
      <c r="FDE19" s="28"/>
      <c r="FDF19" s="28"/>
      <c r="FDG19" s="27"/>
      <c r="FDH19" s="27"/>
      <c r="FDI19" s="25"/>
      <c r="FDJ19" s="25"/>
      <c r="FDK19" s="25"/>
      <c r="FDL19" s="27"/>
      <c r="FDM19" s="28"/>
      <c r="FDN19" s="28"/>
      <c r="FDO19" s="27"/>
      <c r="FDP19" s="27"/>
      <c r="FDQ19" s="25"/>
      <c r="FDR19" s="25"/>
      <c r="FDS19" s="25"/>
      <c r="FDT19" s="27"/>
      <c r="FDU19" s="28"/>
      <c r="FDV19" s="28"/>
      <c r="FDW19" s="27"/>
      <c r="FDX19" s="27"/>
      <c r="FDY19" s="25"/>
      <c r="FDZ19" s="25"/>
      <c r="FEA19" s="25"/>
      <c r="FEB19" s="27"/>
      <c r="FEC19" s="28"/>
      <c r="FED19" s="28"/>
      <c r="FEE19" s="27"/>
      <c r="FEF19" s="27"/>
      <c r="FEG19" s="25"/>
      <c r="FEH19" s="25"/>
      <c r="FEI19" s="25"/>
      <c r="FEJ19" s="27"/>
      <c r="FEK19" s="28"/>
      <c r="FEL19" s="28"/>
      <c r="FEM19" s="27"/>
      <c r="FEN19" s="27"/>
      <c r="FEO19" s="25"/>
      <c r="FEP19" s="25"/>
      <c r="FEQ19" s="25"/>
      <c r="FER19" s="27"/>
      <c r="FES19" s="28"/>
      <c r="FET19" s="28"/>
      <c r="FEU19" s="27"/>
      <c r="FEV19" s="27"/>
      <c r="FEW19" s="25"/>
      <c r="FEX19" s="25"/>
      <c r="FEY19" s="25"/>
      <c r="FEZ19" s="27"/>
      <c r="FFA19" s="28"/>
      <c r="FFB19" s="28"/>
      <c r="FFC19" s="27"/>
      <c r="FFD19" s="27"/>
      <c r="FFE19" s="25"/>
      <c r="FFF19" s="25"/>
      <c r="FFG19" s="25"/>
      <c r="FFH19" s="27"/>
      <c r="FFI19" s="28"/>
      <c r="FFJ19" s="28"/>
      <c r="FFK19" s="27"/>
      <c r="FFL19" s="27"/>
      <c r="FFM19" s="25"/>
      <c r="FFN19" s="25"/>
      <c r="FFO19" s="25"/>
      <c r="FFP19" s="27"/>
      <c r="FFQ19" s="28"/>
      <c r="FFR19" s="28"/>
      <c r="FFS19" s="27"/>
      <c r="FFT19" s="27"/>
      <c r="FFU19" s="25"/>
      <c r="FFV19" s="25"/>
      <c r="FFW19" s="25"/>
      <c r="FFX19" s="27"/>
      <c r="FFY19" s="28"/>
      <c r="FFZ19" s="28"/>
      <c r="FGA19" s="27"/>
      <c r="FGB19" s="27"/>
      <c r="FGC19" s="25"/>
      <c r="FGD19" s="25"/>
      <c r="FGE19" s="25"/>
      <c r="FGF19" s="27"/>
      <c r="FGG19" s="28"/>
      <c r="FGH19" s="28"/>
      <c r="FGI19" s="27"/>
      <c r="FGJ19" s="27"/>
      <c r="FGK19" s="25"/>
      <c r="FGL19" s="25"/>
      <c r="FGM19" s="25"/>
      <c r="FGN19" s="27"/>
      <c r="FGO19" s="28"/>
      <c r="FGP19" s="28"/>
      <c r="FGQ19" s="27"/>
      <c r="FGR19" s="27"/>
      <c r="FGS19" s="25"/>
      <c r="FGT19" s="25"/>
      <c r="FGU19" s="25"/>
      <c r="FGV19" s="27"/>
      <c r="FGW19" s="28"/>
      <c r="FGX19" s="28"/>
      <c r="FGY19" s="27"/>
      <c r="FGZ19" s="27"/>
      <c r="FHA19" s="25"/>
      <c r="FHB19" s="25"/>
      <c r="FHC19" s="25"/>
      <c r="FHD19" s="27"/>
      <c r="FHE19" s="28"/>
      <c r="FHF19" s="28"/>
      <c r="FHG19" s="27"/>
      <c r="FHH19" s="27"/>
      <c r="FHI19" s="25"/>
      <c r="FHJ19" s="25"/>
      <c r="FHK19" s="25"/>
      <c r="FHL19" s="27"/>
      <c r="FHM19" s="28"/>
      <c r="FHN19" s="28"/>
      <c r="FHO19" s="27"/>
      <c r="FHP19" s="27"/>
      <c r="FHQ19" s="25"/>
      <c r="FHR19" s="25"/>
      <c r="FHS19" s="25"/>
      <c r="FHT19" s="27"/>
      <c r="FHU19" s="28"/>
      <c r="FHV19" s="28"/>
      <c r="FHW19" s="27"/>
      <c r="FHX19" s="27"/>
      <c r="FHY19" s="25"/>
      <c r="FHZ19" s="25"/>
      <c r="FIA19" s="25"/>
      <c r="FIB19" s="27"/>
      <c r="FIC19" s="28"/>
      <c r="FID19" s="28"/>
      <c r="FIE19" s="27"/>
      <c r="FIF19" s="27"/>
      <c r="FIG19" s="25"/>
      <c r="FIH19" s="25"/>
      <c r="FII19" s="25"/>
      <c r="FIJ19" s="27"/>
      <c r="FIK19" s="28"/>
      <c r="FIL19" s="28"/>
      <c r="FIM19" s="27"/>
      <c r="FIN19" s="27"/>
      <c r="FIO19" s="25"/>
      <c r="FIP19" s="25"/>
      <c r="FIQ19" s="25"/>
      <c r="FIR19" s="27"/>
      <c r="FIS19" s="28"/>
      <c r="FIT19" s="28"/>
      <c r="FIU19" s="27"/>
      <c r="FIV19" s="27"/>
      <c r="FIW19" s="25"/>
      <c r="FIX19" s="25"/>
      <c r="FIY19" s="25"/>
      <c r="FIZ19" s="27"/>
      <c r="FJA19" s="28"/>
      <c r="FJB19" s="28"/>
      <c r="FJC19" s="27"/>
      <c r="FJD19" s="27"/>
      <c r="FJE19" s="25"/>
      <c r="FJF19" s="25"/>
      <c r="FJG19" s="25"/>
      <c r="FJH19" s="27"/>
      <c r="FJI19" s="28"/>
      <c r="FJJ19" s="28"/>
      <c r="FJK19" s="27"/>
      <c r="FJL19" s="27"/>
      <c r="FJM19" s="25"/>
      <c r="FJN19" s="25"/>
      <c r="FJO19" s="25"/>
      <c r="FJP19" s="27"/>
      <c r="FJQ19" s="28"/>
      <c r="FJR19" s="28"/>
      <c r="FJS19" s="27"/>
      <c r="FJT19" s="27"/>
      <c r="FJU19" s="25"/>
      <c r="FJV19" s="25"/>
      <c r="FJW19" s="25"/>
      <c r="FJX19" s="27"/>
      <c r="FJY19" s="28"/>
      <c r="FJZ19" s="28"/>
      <c r="FKA19" s="27"/>
      <c r="FKB19" s="27"/>
      <c r="FKC19" s="25"/>
      <c r="FKD19" s="25"/>
      <c r="FKE19" s="25"/>
      <c r="FKF19" s="27"/>
      <c r="FKG19" s="28"/>
      <c r="FKH19" s="28"/>
      <c r="FKI19" s="27"/>
      <c r="FKJ19" s="27"/>
      <c r="FKK19" s="25"/>
      <c r="FKL19" s="25"/>
      <c r="FKM19" s="25"/>
      <c r="FKN19" s="27"/>
      <c r="FKO19" s="28"/>
      <c r="FKP19" s="28"/>
      <c r="FKQ19" s="27"/>
      <c r="FKR19" s="27"/>
      <c r="FKS19" s="25"/>
      <c r="FKT19" s="25"/>
      <c r="FKU19" s="25"/>
      <c r="FKV19" s="27"/>
      <c r="FKW19" s="28"/>
      <c r="FKX19" s="28"/>
      <c r="FKY19" s="27"/>
      <c r="FKZ19" s="27"/>
      <c r="FLA19" s="25"/>
      <c r="FLB19" s="25"/>
      <c r="FLC19" s="25"/>
      <c r="FLD19" s="27"/>
      <c r="FLE19" s="28"/>
      <c r="FLF19" s="28"/>
      <c r="FLG19" s="27"/>
      <c r="FLH19" s="27"/>
      <c r="FLI19" s="25"/>
      <c r="FLJ19" s="25"/>
      <c r="FLK19" s="25"/>
      <c r="FLL19" s="27"/>
      <c r="FLM19" s="28"/>
      <c r="FLN19" s="28"/>
      <c r="FLO19" s="27"/>
      <c r="FLP19" s="27"/>
      <c r="FLQ19" s="25"/>
      <c r="FLR19" s="25"/>
      <c r="FLS19" s="25"/>
      <c r="FLT19" s="27"/>
      <c r="FLU19" s="28"/>
      <c r="FLV19" s="28"/>
      <c r="FLW19" s="27"/>
      <c r="FLX19" s="27"/>
      <c r="FLY19" s="25"/>
      <c r="FLZ19" s="25"/>
      <c r="FMA19" s="25"/>
      <c r="FMB19" s="27"/>
      <c r="FMC19" s="28"/>
      <c r="FMD19" s="28"/>
      <c r="FME19" s="27"/>
      <c r="FMF19" s="27"/>
      <c r="FMG19" s="25"/>
      <c r="FMH19" s="25"/>
      <c r="FMI19" s="25"/>
      <c r="FMJ19" s="27"/>
      <c r="FMK19" s="28"/>
      <c r="FML19" s="28"/>
      <c r="FMM19" s="27"/>
      <c r="FMN19" s="27"/>
      <c r="FMO19" s="25"/>
      <c r="FMP19" s="25"/>
      <c r="FMQ19" s="25"/>
      <c r="FMR19" s="27"/>
      <c r="FMS19" s="28"/>
      <c r="FMT19" s="28"/>
      <c r="FMU19" s="27"/>
      <c r="FMV19" s="27"/>
      <c r="FMW19" s="25"/>
      <c r="FMX19" s="25"/>
      <c r="FMY19" s="25"/>
      <c r="FMZ19" s="27"/>
      <c r="FNA19" s="28"/>
      <c r="FNB19" s="28"/>
      <c r="FNC19" s="27"/>
      <c r="FND19" s="27"/>
      <c r="FNE19" s="25"/>
      <c r="FNF19" s="25"/>
      <c r="FNG19" s="25"/>
      <c r="FNH19" s="27"/>
      <c r="FNI19" s="28"/>
      <c r="FNJ19" s="28"/>
      <c r="FNK19" s="27"/>
      <c r="FNL19" s="27"/>
      <c r="FNM19" s="25"/>
      <c r="FNN19" s="25"/>
      <c r="FNO19" s="25"/>
      <c r="FNP19" s="27"/>
      <c r="FNQ19" s="28"/>
      <c r="FNR19" s="28"/>
      <c r="FNS19" s="27"/>
      <c r="FNT19" s="27"/>
      <c r="FNU19" s="25"/>
      <c r="FNV19" s="25"/>
      <c r="FNW19" s="25"/>
      <c r="FNX19" s="27"/>
      <c r="FNY19" s="28"/>
      <c r="FNZ19" s="28"/>
      <c r="FOA19" s="27"/>
      <c r="FOB19" s="27"/>
      <c r="FOC19" s="25"/>
      <c r="FOD19" s="25"/>
      <c r="FOE19" s="25"/>
      <c r="FOF19" s="27"/>
      <c r="FOG19" s="28"/>
      <c r="FOH19" s="28"/>
      <c r="FOI19" s="27"/>
      <c r="FOJ19" s="27"/>
      <c r="FOK19" s="25"/>
      <c r="FOL19" s="25"/>
      <c r="FOM19" s="25"/>
      <c r="FON19" s="27"/>
      <c r="FOO19" s="28"/>
      <c r="FOP19" s="28"/>
      <c r="FOQ19" s="27"/>
      <c r="FOR19" s="27"/>
      <c r="FOS19" s="25"/>
      <c r="FOT19" s="25"/>
      <c r="FOU19" s="25"/>
      <c r="FOV19" s="27"/>
      <c r="FOW19" s="28"/>
      <c r="FOX19" s="28"/>
      <c r="FOY19" s="27"/>
      <c r="FOZ19" s="27"/>
      <c r="FPA19" s="25"/>
      <c r="FPB19" s="25"/>
      <c r="FPC19" s="25"/>
      <c r="FPD19" s="27"/>
      <c r="FPE19" s="28"/>
      <c r="FPF19" s="28"/>
      <c r="FPG19" s="27"/>
      <c r="FPH19" s="27"/>
      <c r="FPI19" s="25"/>
      <c r="FPJ19" s="25"/>
      <c r="FPK19" s="25"/>
      <c r="FPL19" s="27"/>
      <c r="FPM19" s="28"/>
      <c r="FPN19" s="28"/>
      <c r="FPO19" s="27"/>
      <c r="FPP19" s="27"/>
      <c r="FPQ19" s="25"/>
      <c r="FPR19" s="25"/>
      <c r="FPS19" s="25"/>
      <c r="FPT19" s="27"/>
      <c r="FPU19" s="28"/>
      <c r="FPV19" s="28"/>
      <c r="FPW19" s="27"/>
      <c r="FPX19" s="27"/>
      <c r="FPY19" s="25"/>
      <c r="FPZ19" s="25"/>
      <c r="FQA19" s="25"/>
      <c r="FQB19" s="27"/>
      <c r="FQC19" s="28"/>
      <c r="FQD19" s="28"/>
      <c r="FQE19" s="27"/>
      <c r="FQF19" s="27"/>
      <c r="FQG19" s="25"/>
      <c r="FQH19" s="25"/>
      <c r="FQI19" s="25"/>
      <c r="FQJ19" s="27"/>
      <c r="FQK19" s="28"/>
      <c r="FQL19" s="28"/>
      <c r="FQM19" s="27"/>
      <c r="FQN19" s="27"/>
      <c r="FQO19" s="25"/>
      <c r="FQP19" s="25"/>
      <c r="FQQ19" s="25"/>
      <c r="FQR19" s="27"/>
      <c r="FQS19" s="28"/>
      <c r="FQT19" s="28"/>
      <c r="FQU19" s="27"/>
      <c r="FQV19" s="27"/>
      <c r="FQW19" s="25"/>
      <c r="FQX19" s="25"/>
      <c r="FQY19" s="25"/>
      <c r="FQZ19" s="27"/>
      <c r="FRA19" s="28"/>
      <c r="FRB19" s="28"/>
      <c r="FRC19" s="27"/>
      <c r="FRD19" s="27"/>
      <c r="FRE19" s="25"/>
      <c r="FRF19" s="25"/>
      <c r="FRG19" s="25"/>
      <c r="FRH19" s="27"/>
      <c r="FRI19" s="28"/>
      <c r="FRJ19" s="28"/>
      <c r="FRK19" s="27"/>
      <c r="FRL19" s="27"/>
      <c r="FRM19" s="25"/>
      <c r="FRN19" s="25"/>
      <c r="FRO19" s="25"/>
      <c r="FRP19" s="27"/>
      <c r="FRQ19" s="28"/>
      <c r="FRR19" s="28"/>
      <c r="FRS19" s="27"/>
      <c r="FRT19" s="27"/>
      <c r="FRU19" s="25"/>
      <c r="FRV19" s="25"/>
      <c r="FRW19" s="25"/>
      <c r="FRX19" s="27"/>
      <c r="FRY19" s="28"/>
      <c r="FRZ19" s="28"/>
      <c r="FSA19" s="27"/>
      <c r="FSB19" s="27"/>
      <c r="FSC19" s="25"/>
      <c r="FSD19" s="25"/>
      <c r="FSE19" s="25"/>
      <c r="FSF19" s="27"/>
      <c r="FSG19" s="28"/>
      <c r="FSH19" s="28"/>
      <c r="FSI19" s="27"/>
      <c r="FSJ19" s="27"/>
      <c r="FSK19" s="25"/>
      <c r="FSL19" s="25"/>
      <c r="FSM19" s="25"/>
      <c r="FSN19" s="27"/>
      <c r="FSO19" s="28"/>
      <c r="FSP19" s="28"/>
      <c r="FSQ19" s="27"/>
      <c r="FSR19" s="27"/>
      <c r="FSS19" s="25"/>
      <c r="FST19" s="25"/>
      <c r="FSU19" s="25"/>
      <c r="FSV19" s="27"/>
      <c r="FSW19" s="28"/>
      <c r="FSX19" s="28"/>
      <c r="FSY19" s="27"/>
      <c r="FSZ19" s="27"/>
      <c r="FTA19" s="25"/>
      <c r="FTB19" s="25"/>
      <c r="FTC19" s="25"/>
      <c r="FTD19" s="27"/>
      <c r="FTE19" s="28"/>
      <c r="FTF19" s="28"/>
      <c r="FTG19" s="27"/>
      <c r="FTH19" s="27"/>
      <c r="FTI19" s="25"/>
      <c r="FTJ19" s="25"/>
      <c r="FTK19" s="25"/>
      <c r="FTL19" s="27"/>
      <c r="FTM19" s="28"/>
      <c r="FTN19" s="28"/>
      <c r="FTO19" s="27"/>
      <c r="FTP19" s="27"/>
      <c r="FTQ19" s="25"/>
      <c r="FTR19" s="25"/>
      <c r="FTS19" s="25"/>
      <c r="FTT19" s="27"/>
      <c r="FTU19" s="28"/>
      <c r="FTV19" s="28"/>
      <c r="FTW19" s="27"/>
      <c r="FTX19" s="27"/>
      <c r="FTY19" s="25"/>
      <c r="FTZ19" s="25"/>
      <c r="FUA19" s="25"/>
      <c r="FUB19" s="27"/>
      <c r="FUC19" s="28"/>
      <c r="FUD19" s="28"/>
      <c r="FUE19" s="27"/>
      <c r="FUF19" s="27"/>
      <c r="FUG19" s="25"/>
      <c r="FUH19" s="25"/>
      <c r="FUI19" s="25"/>
      <c r="FUJ19" s="27"/>
      <c r="FUK19" s="28"/>
      <c r="FUL19" s="28"/>
      <c r="FUM19" s="27"/>
      <c r="FUN19" s="27"/>
      <c r="FUO19" s="25"/>
      <c r="FUP19" s="25"/>
      <c r="FUQ19" s="25"/>
      <c r="FUR19" s="27"/>
      <c r="FUS19" s="28"/>
      <c r="FUT19" s="28"/>
      <c r="FUU19" s="27"/>
      <c r="FUV19" s="27"/>
      <c r="FUW19" s="25"/>
      <c r="FUX19" s="25"/>
      <c r="FUY19" s="25"/>
      <c r="FUZ19" s="27"/>
      <c r="FVA19" s="28"/>
      <c r="FVB19" s="28"/>
      <c r="FVC19" s="27"/>
      <c r="FVD19" s="27"/>
      <c r="FVE19" s="25"/>
      <c r="FVF19" s="25"/>
      <c r="FVG19" s="25"/>
      <c r="FVH19" s="27"/>
      <c r="FVI19" s="28"/>
      <c r="FVJ19" s="28"/>
      <c r="FVK19" s="27"/>
      <c r="FVL19" s="27"/>
      <c r="FVM19" s="25"/>
      <c r="FVN19" s="25"/>
      <c r="FVO19" s="25"/>
      <c r="FVP19" s="27"/>
      <c r="FVQ19" s="28"/>
      <c r="FVR19" s="28"/>
      <c r="FVS19" s="27"/>
      <c r="FVT19" s="27"/>
      <c r="FVU19" s="25"/>
      <c r="FVV19" s="25"/>
      <c r="FVW19" s="25"/>
      <c r="FVX19" s="27"/>
      <c r="FVY19" s="28"/>
      <c r="FVZ19" s="28"/>
      <c r="FWA19" s="27"/>
      <c r="FWB19" s="27"/>
      <c r="FWC19" s="25"/>
      <c r="FWD19" s="25"/>
      <c r="FWE19" s="25"/>
      <c r="FWF19" s="27"/>
      <c r="FWG19" s="28"/>
      <c r="FWH19" s="28"/>
      <c r="FWI19" s="27"/>
      <c r="FWJ19" s="27"/>
      <c r="FWK19" s="25"/>
      <c r="FWL19" s="25"/>
      <c r="FWM19" s="25"/>
      <c r="FWN19" s="27"/>
      <c r="FWO19" s="28"/>
      <c r="FWP19" s="28"/>
      <c r="FWQ19" s="27"/>
      <c r="FWR19" s="27"/>
      <c r="FWS19" s="25"/>
      <c r="FWT19" s="25"/>
      <c r="FWU19" s="25"/>
      <c r="FWV19" s="27"/>
      <c r="FWW19" s="28"/>
      <c r="FWX19" s="28"/>
      <c r="FWY19" s="27"/>
      <c r="FWZ19" s="27"/>
      <c r="FXA19" s="25"/>
      <c r="FXB19" s="25"/>
      <c r="FXC19" s="25"/>
      <c r="FXD19" s="27"/>
      <c r="FXE19" s="28"/>
      <c r="FXF19" s="28"/>
      <c r="FXG19" s="27"/>
      <c r="FXH19" s="27"/>
      <c r="FXI19" s="25"/>
      <c r="FXJ19" s="25"/>
      <c r="FXK19" s="25"/>
      <c r="FXL19" s="27"/>
      <c r="FXM19" s="28"/>
      <c r="FXN19" s="28"/>
      <c r="FXO19" s="27"/>
      <c r="FXP19" s="27"/>
      <c r="FXQ19" s="25"/>
      <c r="FXR19" s="25"/>
      <c r="FXS19" s="25"/>
      <c r="FXT19" s="27"/>
      <c r="FXU19" s="28"/>
      <c r="FXV19" s="28"/>
      <c r="FXW19" s="27"/>
      <c r="FXX19" s="27"/>
      <c r="FXY19" s="25"/>
      <c r="FXZ19" s="25"/>
      <c r="FYA19" s="25"/>
      <c r="FYB19" s="27"/>
      <c r="FYC19" s="28"/>
      <c r="FYD19" s="28"/>
      <c r="FYE19" s="27"/>
      <c r="FYF19" s="27"/>
      <c r="FYG19" s="25"/>
      <c r="FYH19" s="25"/>
      <c r="FYI19" s="25"/>
      <c r="FYJ19" s="27"/>
      <c r="FYK19" s="28"/>
      <c r="FYL19" s="28"/>
      <c r="FYM19" s="27"/>
      <c r="FYN19" s="27"/>
      <c r="FYO19" s="25"/>
      <c r="FYP19" s="25"/>
      <c r="FYQ19" s="25"/>
      <c r="FYR19" s="27"/>
      <c r="FYS19" s="28"/>
      <c r="FYT19" s="28"/>
      <c r="FYU19" s="27"/>
      <c r="FYV19" s="27"/>
      <c r="FYW19" s="25"/>
      <c r="FYX19" s="25"/>
      <c r="FYY19" s="25"/>
      <c r="FYZ19" s="27"/>
      <c r="FZA19" s="28"/>
      <c r="FZB19" s="28"/>
      <c r="FZC19" s="27"/>
      <c r="FZD19" s="27"/>
      <c r="FZE19" s="25"/>
      <c r="FZF19" s="25"/>
      <c r="FZG19" s="25"/>
      <c r="FZH19" s="27"/>
      <c r="FZI19" s="28"/>
      <c r="FZJ19" s="28"/>
      <c r="FZK19" s="27"/>
      <c r="FZL19" s="27"/>
      <c r="FZM19" s="25"/>
      <c r="FZN19" s="25"/>
      <c r="FZO19" s="25"/>
      <c r="FZP19" s="27"/>
      <c r="FZQ19" s="28"/>
      <c r="FZR19" s="28"/>
      <c r="FZS19" s="27"/>
      <c r="FZT19" s="27"/>
      <c r="FZU19" s="25"/>
      <c r="FZV19" s="25"/>
      <c r="FZW19" s="25"/>
      <c r="FZX19" s="27"/>
      <c r="FZY19" s="28"/>
      <c r="FZZ19" s="28"/>
      <c r="GAA19" s="27"/>
      <c r="GAB19" s="27"/>
      <c r="GAC19" s="25"/>
      <c r="GAD19" s="25"/>
      <c r="GAE19" s="25"/>
      <c r="GAF19" s="27"/>
      <c r="GAG19" s="28"/>
      <c r="GAH19" s="28"/>
      <c r="GAI19" s="27"/>
      <c r="GAJ19" s="27"/>
      <c r="GAK19" s="25"/>
      <c r="GAL19" s="25"/>
      <c r="GAM19" s="25"/>
      <c r="GAN19" s="27"/>
      <c r="GAO19" s="28"/>
      <c r="GAP19" s="28"/>
      <c r="GAQ19" s="27"/>
      <c r="GAR19" s="27"/>
      <c r="GAS19" s="25"/>
      <c r="GAT19" s="25"/>
      <c r="GAU19" s="25"/>
      <c r="GAV19" s="27"/>
      <c r="GAW19" s="28"/>
      <c r="GAX19" s="28"/>
      <c r="GAY19" s="27"/>
      <c r="GAZ19" s="27"/>
      <c r="GBA19" s="25"/>
      <c r="GBB19" s="25"/>
      <c r="GBC19" s="25"/>
      <c r="GBD19" s="27"/>
      <c r="GBE19" s="28"/>
      <c r="GBF19" s="28"/>
      <c r="GBG19" s="27"/>
      <c r="GBH19" s="27"/>
      <c r="GBI19" s="25"/>
      <c r="GBJ19" s="25"/>
      <c r="GBK19" s="25"/>
      <c r="GBL19" s="27"/>
      <c r="GBM19" s="28"/>
      <c r="GBN19" s="28"/>
      <c r="GBO19" s="27"/>
      <c r="GBP19" s="27"/>
      <c r="GBQ19" s="25"/>
      <c r="GBR19" s="25"/>
      <c r="GBS19" s="25"/>
      <c r="GBT19" s="27"/>
      <c r="GBU19" s="28"/>
      <c r="GBV19" s="28"/>
      <c r="GBW19" s="27"/>
      <c r="GBX19" s="27"/>
      <c r="GBY19" s="25"/>
      <c r="GBZ19" s="25"/>
      <c r="GCA19" s="25"/>
      <c r="GCB19" s="27"/>
      <c r="GCC19" s="28"/>
      <c r="GCD19" s="28"/>
      <c r="GCE19" s="27"/>
      <c r="GCF19" s="27"/>
      <c r="GCG19" s="25"/>
      <c r="GCH19" s="25"/>
      <c r="GCI19" s="25"/>
      <c r="GCJ19" s="27"/>
      <c r="GCK19" s="28"/>
      <c r="GCL19" s="28"/>
      <c r="GCM19" s="27"/>
      <c r="GCN19" s="27"/>
      <c r="GCO19" s="25"/>
      <c r="GCP19" s="25"/>
      <c r="GCQ19" s="25"/>
      <c r="GCR19" s="27"/>
      <c r="GCS19" s="28"/>
      <c r="GCT19" s="28"/>
      <c r="GCU19" s="27"/>
      <c r="GCV19" s="27"/>
      <c r="GCW19" s="25"/>
      <c r="GCX19" s="25"/>
      <c r="GCY19" s="25"/>
      <c r="GCZ19" s="27"/>
      <c r="GDA19" s="28"/>
      <c r="GDB19" s="28"/>
      <c r="GDC19" s="27"/>
      <c r="GDD19" s="27"/>
      <c r="GDE19" s="25"/>
      <c r="GDF19" s="25"/>
      <c r="GDG19" s="25"/>
      <c r="GDH19" s="27"/>
      <c r="GDI19" s="28"/>
      <c r="GDJ19" s="28"/>
      <c r="GDK19" s="27"/>
      <c r="GDL19" s="27"/>
      <c r="GDM19" s="25"/>
      <c r="GDN19" s="25"/>
      <c r="GDO19" s="25"/>
      <c r="GDP19" s="27"/>
      <c r="GDQ19" s="28"/>
      <c r="GDR19" s="28"/>
      <c r="GDS19" s="27"/>
      <c r="GDT19" s="27"/>
      <c r="GDU19" s="25"/>
      <c r="GDV19" s="25"/>
      <c r="GDW19" s="25"/>
      <c r="GDX19" s="27"/>
      <c r="GDY19" s="28"/>
      <c r="GDZ19" s="28"/>
      <c r="GEA19" s="27"/>
      <c r="GEB19" s="27"/>
      <c r="GEC19" s="25"/>
      <c r="GED19" s="25"/>
      <c r="GEE19" s="25"/>
      <c r="GEF19" s="27"/>
      <c r="GEG19" s="28"/>
      <c r="GEH19" s="28"/>
      <c r="GEI19" s="27"/>
      <c r="GEJ19" s="27"/>
      <c r="GEK19" s="25"/>
      <c r="GEL19" s="25"/>
      <c r="GEM19" s="25"/>
      <c r="GEN19" s="27"/>
      <c r="GEO19" s="28"/>
      <c r="GEP19" s="28"/>
      <c r="GEQ19" s="27"/>
      <c r="GER19" s="27"/>
      <c r="GES19" s="25"/>
      <c r="GET19" s="25"/>
      <c r="GEU19" s="25"/>
      <c r="GEV19" s="27"/>
      <c r="GEW19" s="28"/>
      <c r="GEX19" s="28"/>
      <c r="GEY19" s="27"/>
      <c r="GEZ19" s="27"/>
      <c r="GFA19" s="25"/>
      <c r="GFB19" s="25"/>
      <c r="GFC19" s="25"/>
      <c r="GFD19" s="27"/>
      <c r="GFE19" s="28"/>
      <c r="GFF19" s="28"/>
      <c r="GFG19" s="27"/>
      <c r="GFH19" s="27"/>
      <c r="GFI19" s="25"/>
      <c r="GFJ19" s="25"/>
      <c r="GFK19" s="25"/>
      <c r="GFL19" s="27"/>
      <c r="GFM19" s="28"/>
      <c r="GFN19" s="28"/>
      <c r="GFO19" s="27"/>
      <c r="GFP19" s="27"/>
      <c r="GFQ19" s="25"/>
      <c r="GFR19" s="25"/>
      <c r="GFS19" s="25"/>
      <c r="GFT19" s="27"/>
      <c r="GFU19" s="28"/>
      <c r="GFV19" s="28"/>
      <c r="GFW19" s="27"/>
      <c r="GFX19" s="27"/>
      <c r="GFY19" s="25"/>
      <c r="GFZ19" s="25"/>
      <c r="GGA19" s="25"/>
      <c r="GGB19" s="27"/>
      <c r="GGC19" s="28"/>
      <c r="GGD19" s="28"/>
      <c r="GGE19" s="27"/>
      <c r="GGF19" s="27"/>
      <c r="GGG19" s="25"/>
      <c r="GGH19" s="25"/>
      <c r="GGI19" s="25"/>
      <c r="GGJ19" s="27"/>
      <c r="GGK19" s="28"/>
      <c r="GGL19" s="28"/>
      <c r="GGM19" s="27"/>
      <c r="GGN19" s="27"/>
      <c r="GGO19" s="25"/>
      <c r="GGP19" s="25"/>
      <c r="GGQ19" s="25"/>
      <c r="GGR19" s="27"/>
      <c r="GGS19" s="28"/>
      <c r="GGT19" s="28"/>
      <c r="GGU19" s="27"/>
      <c r="GGV19" s="27"/>
      <c r="GGW19" s="25"/>
      <c r="GGX19" s="25"/>
      <c r="GGY19" s="25"/>
      <c r="GGZ19" s="27"/>
      <c r="GHA19" s="28"/>
      <c r="GHB19" s="28"/>
      <c r="GHC19" s="27"/>
      <c r="GHD19" s="27"/>
      <c r="GHE19" s="25"/>
      <c r="GHF19" s="25"/>
      <c r="GHG19" s="25"/>
      <c r="GHH19" s="27"/>
      <c r="GHI19" s="28"/>
      <c r="GHJ19" s="28"/>
      <c r="GHK19" s="27"/>
      <c r="GHL19" s="27"/>
      <c r="GHM19" s="25"/>
      <c r="GHN19" s="25"/>
      <c r="GHO19" s="25"/>
      <c r="GHP19" s="27"/>
      <c r="GHQ19" s="28"/>
      <c r="GHR19" s="28"/>
      <c r="GHS19" s="27"/>
      <c r="GHT19" s="27"/>
      <c r="GHU19" s="25"/>
      <c r="GHV19" s="25"/>
      <c r="GHW19" s="25"/>
      <c r="GHX19" s="27"/>
      <c r="GHY19" s="28"/>
      <c r="GHZ19" s="28"/>
      <c r="GIA19" s="27"/>
      <c r="GIB19" s="27"/>
      <c r="GIC19" s="25"/>
      <c r="GID19" s="25"/>
      <c r="GIE19" s="25"/>
      <c r="GIF19" s="27"/>
      <c r="GIG19" s="28"/>
      <c r="GIH19" s="28"/>
      <c r="GII19" s="27"/>
      <c r="GIJ19" s="27"/>
      <c r="GIK19" s="25"/>
      <c r="GIL19" s="25"/>
      <c r="GIM19" s="25"/>
      <c r="GIN19" s="27"/>
      <c r="GIO19" s="28"/>
      <c r="GIP19" s="28"/>
      <c r="GIQ19" s="27"/>
      <c r="GIR19" s="27"/>
      <c r="GIS19" s="25"/>
      <c r="GIT19" s="25"/>
      <c r="GIU19" s="25"/>
      <c r="GIV19" s="27"/>
      <c r="GIW19" s="28"/>
      <c r="GIX19" s="28"/>
      <c r="GIY19" s="27"/>
      <c r="GIZ19" s="27"/>
      <c r="GJA19" s="25"/>
      <c r="GJB19" s="25"/>
      <c r="GJC19" s="25"/>
      <c r="GJD19" s="27"/>
      <c r="GJE19" s="28"/>
      <c r="GJF19" s="28"/>
      <c r="GJG19" s="27"/>
      <c r="GJH19" s="27"/>
      <c r="GJI19" s="25"/>
      <c r="GJJ19" s="25"/>
      <c r="GJK19" s="25"/>
      <c r="GJL19" s="27"/>
      <c r="GJM19" s="28"/>
      <c r="GJN19" s="28"/>
      <c r="GJO19" s="27"/>
      <c r="GJP19" s="27"/>
      <c r="GJQ19" s="25"/>
      <c r="GJR19" s="25"/>
      <c r="GJS19" s="25"/>
      <c r="GJT19" s="27"/>
      <c r="GJU19" s="28"/>
      <c r="GJV19" s="28"/>
      <c r="GJW19" s="27"/>
      <c r="GJX19" s="27"/>
      <c r="GJY19" s="25"/>
      <c r="GJZ19" s="25"/>
      <c r="GKA19" s="25"/>
      <c r="GKB19" s="27"/>
      <c r="GKC19" s="28"/>
      <c r="GKD19" s="28"/>
      <c r="GKE19" s="27"/>
      <c r="GKF19" s="27"/>
      <c r="GKG19" s="25"/>
      <c r="GKH19" s="25"/>
      <c r="GKI19" s="25"/>
      <c r="GKJ19" s="27"/>
      <c r="GKK19" s="28"/>
      <c r="GKL19" s="28"/>
      <c r="GKM19" s="27"/>
      <c r="GKN19" s="27"/>
      <c r="GKO19" s="25"/>
      <c r="GKP19" s="25"/>
      <c r="GKQ19" s="25"/>
      <c r="GKR19" s="27"/>
      <c r="GKS19" s="28"/>
      <c r="GKT19" s="28"/>
      <c r="GKU19" s="27"/>
      <c r="GKV19" s="27"/>
      <c r="GKW19" s="25"/>
      <c r="GKX19" s="25"/>
      <c r="GKY19" s="25"/>
      <c r="GKZ19" s="27"/>
      <c r="GLA19" s="28"/>
      <c r="GLB19" s="28"/>
      <c r="GLC19" s="27"/>
      <c r="GLD19" s="27"/>
      <c r="GLE19" s="25"/>
      <c r="GLF19" s="25"/>
      <c r="GLG19" s="25"/>
      <c r="GLH19" s="27"/>
      <c r="GLI19" s="28"/>
      <c r="GLJ19" s="28"/>
      <c r="GLK19" s="27"/>
      <c r="GLL19" s="27"/>
      <c r="GLM19" s="25"/>
      <c r="GLN19" s="25"/>
      <c r="GLO19" s="25"/>
      <c r="GLP19" s="27"/>
      <c r="GLQ19" s="28"/>
      <c r="GLR19" s="28"/>
      <c r="GLS19" s="27"/>
      <c r="GLT19" s="27"/>
      <c r="GLU19" s="25"/>
      <c r="GLV19" s="25"/>
      <c r="GLW19" s="25"/>
      <c r="GLX19" s="27"/>
      <c r="GLY19" s="28"/>
      <c r="GLZ19" s="28"/>
      <c r="GMA19" s="27"/>
      <c r="GMB19" s="27"/>
      <c r="GMC19" s="25"/>
      <c r="GMD19" s="25"/>
      <c r="GME19" s="25"/>
      <c r="GMF19" s="27"/>
      <c r="GMG19" s="28"/>
      <c r="GMH19" s="28"/>
      <c r="GMI19" s="27"/>
      <c r="GMJ19" s="27"/>
      <c r="GMK19" s="25"/>
      <c r="GML19" s="25"/>
      <c r="GMM19" s="25"/>
      <c r="GMN19" s="27"/>
      <c r="GMO19" s="28"/>
      <c r="GMP19" s="28"/>
      <c r="GMQ19" s="27"/>
      <c r="GMR19" s="27"/>
      <c r="GMS19" s="25"/>
      <c r="GMT19" s="25"/>
      <c r="GMU19" s="25"/>
      <c r="GMV19" s="27"/>
      <c r="GMW19" s="28"/>
      <c r="GMX19" s="28"/>
      <c r="GMY19" s="27"/>
      <c r="GMZ19" s="27"/>
      <c r="GNA19" s="25"/>
      <c r="GNB19" s="25"/>
      <c r="GNC19" s="25"/>
      <c r="GND19" s="27"/>
      <c r="GNE19" s="28"/>
      <c r="GNF19" s="28"/>
      <c r="GNG19" s="27"/>
      <c r="GNH19" s="27"/>
      <c r="GNI19" s="25"/>
      <c r="GNJ19" s="25"/>
      <c r="GNK19" s="25"/>
      <c r="GNL19" s="27"/>
      <c r="GNM19" s="28"/>
      <c r="GNN19" s="28"/>
      <c r="GNO19" s="27"/>
      <c r="GNP19" s="27"/>
      <c r="GNQ19" s="25"/>
      <c r="GNR19" s="25"/>
      <c r="GNS19" s="25"/>
      <c r="GNT19" s="27"/>
      <c r="GNU19" s="28"/>
      <c r="GNV19" s="28"/>
      <c r="GNW19" s="27"/>
      <c r="GNX19" s="27"/>
      <c r="GNY19" s="25"/>
      <c r="GNZ19" s="25"/>
      <c r="GOA19" s="25"/>
      <c r="GOB19" s="27"/>
      <c r="GOC19" s="28"/>
      <c r="GOD19" s="28"/>
      <c r="GOE19" s="27"/>
      <c r="GOF19" s="27"/>
      <c r="GOG19" s="25"/>
      <c r="GOH19" s="25"/>
      <c r="GOI19" s="25"/>
      <c r="GOJ19" s="27"/>
      <c r="GOK19" s="28"/>
      <c r="GOL19" s="28"/>
      <c r="GOM19" s="27"/>
      <c r="GON19" s="27"/>
      <c r="GOO19" s="25"/>
      <c r="GOP19" s="25"/>
      <c r="GOQ19" s="25"/>
      <c r="GOR19" s="27"/>
      <c r="GOS19" s="28"/>
      <c r="GOT19" s="28"/>
      <c r="GOU19" s="27"/>
      <c r="GOV19" s="27"/>
      <c r="GOW19" s="25"/>
      <c r="GOX19" s="25"/>
      <c r="GOY19" s="25"/>
      <c r="GOZ19" s="27"/>
      <c r="GPA19" s="28"/>
      <c r="GPB19" s="28"/>
      <c r="GPC19" s="27"/>
      <c r="GPD19" s="27"/>
      <c r="GPE19" s="25"/>
      <c r="GPF19" s="25"/>
      <c r="GPG19" s="25"/>
      <c r="GPH19" s="27"/>
      <c r="GPI19" s="28"/>
      <c r="GPJ19" s="28"/>
      <c r="GPK19" s="27"/>
      <c r="GPL19" s="27"/>
      <c r="GPM19" s="25"/>
      <c r="GPN19" s="25"/>
      <c r="GPO19" s="25"/>
      <c r="GPP19" s="27"/>
      <c r="GPQ19" s="28"/>
      <c r="GPR19" s="28"/>
      <c r="GPS19" s="27"/>
      <c r="GPT19" s="27"/>
      <c r="GPU19" s="25"/>
      <c r="GPV19" s="25"/>
      <c r="GPW19" s="25"/>
      <c r="GPX19" s="27"/>
      <c r="GPY19" s="28"/>
      <c r="GPZ19" s="28"/>
      <c r="GQA19" s="27"/>
      <c r="GQB19" s="27"/>
      <c r="GQC19" s="25"/>
      <c r="GQD19" s="25"/>
      <c r="GQE19" s="25"/>
      <c r="GQF19" s="27"/>
      <c r="GQG19" s="28"/>
      <c r="GQH19" s="28"/>
      <c r="GQI19" s="27"/>
      <c r="GQJ19" s="27"/>
      <c r="GQK19" s="25"/>
      <c r="GQL19" s="25"/>
      <c r="GQM19" s="25"/>
      <c r="GQN19" s="27"/>
      <c r="GQO19" s="28"/>
      <c r="GQP19" s="28"/>
      <c r="GQQ19" s="27"/>
      <c r="GQR19" s="27"/>
      <c r="GQS19" s="25"/>
      <c r="GQT19" s="25"/>
      <c r="GQU19" s="25"/>
      <c r="GQV19" s="27"/>
      <c r="GQW19" s="28"/>
      <c r="GQX19" s="28"/>
      <c r="GQY19" s="27"/>
      <c r="GQZ19" s="27"/>
      <c r="GRA19" s="25"/>
      <c r="GRB19" s="25"/>
      <c r="GRC19" s="25"/>
      <c r="GRD19" s="27"/>
      <c r="GRE19" s="28"/>
      <c r="GRF19" s="28"/>
      <c r="GRG19" s="27"/>
      <c r="GRH19" s="27"/>
      <c r="GRI19" s="25"/>
      <c r="GRJ19" s="25"/>
      <c r="GRK19" s="25"/>
      <c r="GRL19" s="27"/>
      <c r="GRM19" s="28"/>
      <c r="GRN19" s="28"/>
      <c r="GRO19" s="27"/>
      <c r="GRP19" s="27"/>
      <c r="GRQ19" s="25"/>
      <c r="GRR19" s="25"/>
      <c r="GRS19" s="25"/>
      <c r="GRT19" s="27"/>
      <c r="GRU19" s="28"/>
      <c r="GRV19" s="28"/>
      <c r="GRW19" s="27"/>
      <c r="GRX19" s="27"/>
      <c r="GRY19" s="25"/>
      <c r="GRZ19" s="25"/>
      <c r="GSA19" s="25"/>
      <c r="GSB19" s="27"/>
      <c r="GSC19" s="28"/>
      <c r="GSD19" s="28"/>
      <c r="GSE19" s="27"/>
      <c r="GSF19" s="27"/>
      <c r="GSG19" s="25"/>
      <c r="GSH19" s="25"/>
      <c r="GSI19" s="25"/>
      <c r="GSJ19" s="27"/>
      <c r="GSK19" s="28"/>
      <c r="GSL19" s="28"/>
      <c r="GSM19" s="27"/>
      <c r="GSN19" s="27"/>
      <c r="GSO19" s="25"/>
      <c r="GSP19" s="25"/>
      <c r="GSQ19" s="25"/>
      <c r="GSR19" s="27"/>
      <c r="GSS19" s="28"/>
      <c r="GST19" s="28"/>
      <c r="GSU19" s="27"/>
      <c r="GSV19" s="27"/>
      <c r="GSW19" s="25"/>
      <c r="GSX19" s="25"/>
      <c r="GSY19" s="25"/>
      <c r="GSZ19" s="27"/>
      <c r="GTA19" s="28"/>
      <c r="GTB19" s="28"/>
      <c r="GTC19" s="27"/>
      <c r="GTD19" s="27"/>
      <c r="GTE19" s="25"/>
      <c r="GTF19" s="25"/>
      <c r="GTG19" s="25"/>
      <c r="GTH19" s="27"/>
      <c r="GTI19" s="28"/>
      <c r="GTJ19" s="28"/>
      <c r="GTK19" s="27"/>
      <c r="GTL19" s="27"/>
      <c r="GTM19" s="25"/>
      <c r="GTN19" s="25"/>
      <c r="GTO19" s="25"/>
      <c r="GTP19" s="27"/>
      <c r="GTQ19" s="28"/>
      <c r="GTR19" s="28"/>
      <c r="GTS19" s="27"/>
      <c r="GTT19" s="27"/>
      <c r="GTU19" s="25"/>
      <c r="GTV19" s="25"/>
      <c r="GTW19" s="25"/>
      <c r="GTX19" s="27"/>
      <c r="GTY19" s="28"/>
      <c r="GTZ19" s="28"/>
      <c r="GUA19" s="27"/>
      <c r="GUB19" s="27"/>
      <c r="GUC19" s="25"/>
      <c r="GUD19" s="25"/>
      <c r="GUE19" s="25"/>
      <c r="GUF19" s="27"/>
      <c r="GUG19" s="28"/>
      <c r="GUH19" s="28"/>
      <c r="GUI19" s="27"/>
      <c r="GUJ19" s="27"/>
      <c r="GUK19" s="25"/>
      <c r="GUL19" s="25"/>
      <c r="GUM19" s="25"/>
      <c r="GUN19" s="27"/>
      <c r="GUO19" s="28"/>
      <c r="GUP19" s="28"/>
      <c r="GUQ19" s="27"/>
      <c r="GUR19" s="27"/>
      <c r="GUS19" s="25"/>
      <c r="GUT19" s="25"/>
      <c r="GUU19" s="25"/>
      <c r="GUV19" s="27"/>
      <c r="GUW19" s="28"/>
      <c r="GUX19" s="28"/>
      <c r="GUY19" s="27"/>
      <c r="GUZ19" s="27"/>
      <c r="GVA19" s="25"/>
      <c r="GVB19" s="25"/>
      <c r="GVC19" s="25"/>
      <c r="GVD19" s="27"/>
      <c r="GVE19" s="28"/>
      <c r="GVF19" s="28"/>
      <c r="GVG19" s="27"/>
      <c r="GVH19" s="27"/>
      <c r="GVI19" s="25"/>
      <c r="GVJ19" s="25"/>
      <c r="GVK19" s="25"/>
      <c r="GVL19" s="27"/>
      <c r="GVM19" s="28"/>
      <c r="GVN19" s="28"/>
      <c r="GVO19" s="27"/>
      <c r="GVP19" s="27"/>
      <c r="GVQ19" s="25"/>
      <c r="GVR19" s="25"/>
      <c r="GVS19" s="25"/>
      <c r="GVT19" s="27"/>
      <c r="GVU19" s="28"/>
      <c r="GVV19" s="28"/>
      <c r="GVW19" s="27"/>
      <c r="GVX19" s="27"/>
      <c r="GVY19" s="25"/>
      <c r="GVZ19" s="25"/>
      <c r="GWA19" s="25"/>
      <c r="GWB19" s="27"/>
      <c r="GWC19" s="28"/>
      <c r="GWD19" s="28"/>
      <c r="GWE19" s="27"/>
      <c r="GWF19" s="27"/>
      <c r="GWG19" s="25"/>
      <c r="GWH19" s="25"/>
      <c r="GWI19" s="25"/>
      <c r="GWJ19" s="27"/>
      <c r="GWK19" s="28"/>
      <c r="GWL19" s="28"/>
      <c r="GWM19" s="27"/>
      <c r="GWN19" s="27"/>
      <c r="GWO19" s="25"/>
      <c r="GWP19" s="25"/>
      <c r="GWQ19" s="25"/>
      <c r="GWR19" s="27"/>
      <c r="GWS19" s="28"/>
      <c r="GWT19" s="28"/>
      <c r="GWU19" s="27"/>
      <c r="GWV19" s="27"/>
      <c r="GWW19" s="25"/>
      <c r="GWX19" s="25"/>
      <c r="GWY19" s="25"/>
      <c r="GWZ19" s="27"/>
      <c r="GXA19" s="28"/>
      <c r="GXB19" s="28"/>
      <c r="GXC19" s="27"/>
      <c r="GXD19" s="27"/>
      <c r="GXE19" s="25"/>
      <c r="GXF19" s="25"/>
      <c r="GXG19" s="25"/>
      <c r="GXH19" s="27"/>
      <c r="GXI19" s="28"/>
      <c r="GXJ19" s="28"/>
      <c r="GXK19" s="27"/>
      <c r="GXL19" s="27"/>
      <c r="GXM19" s="25"/>
      <c r="GXN19" s="25"/>
      <c r="GXO19" s="25"/>
      <c r="GXP19" s="27"/>
      <c r="GXQ19" s="28"/>
      <c r="GXR19" s="28"/>
      <c r="GXS19" s="27"/>
      <c r="GXT19" s="27"/>
      <c r="GXU19" s="25"/>
      <c r="GXV19" s="25"/>
      <c r="GXW19" s="25"/>
      <c r="GXX19" s="27"/>
      <c r="GXY19" s="28"/>
      <c r="GXZ19" s="28"/>
      <c r="GYA19" s="27"/>
      <c r="GYB19" s="27"/>
      <c r="GYC19" s="25"/>
      <c r="GYD19" s="25"/>
      <c r="GYE19" s="25"/>
      <c r="GYF19" s="27"/>
      <c r="GYG19" s="28"/>
      <c r="GYH19" s="28"/>
      <c r="GYI19" s="27"/>
      <c r="GYJ19" s="27"/>
      <c r="GYK19" s="25"/>
      <c r="GYL19" s="25"/>
      <c r="GYM19" s="25"/>
      <c r="GYN19" s="27"/>
      <c r="GYO19" s="28"/>
      <c r="GYP19" s="28"/>
      <c r="GYQ19" s="27"/>
      <c r="GYR19" s="27"/>
      <c r="GYS19" s="25"/>
      <c r="GYT19" s="25"/>
      <c r="GYU19" s="25"/>
      <c r="GYV19" s="27"/>
      <c r="GYW19" s="28"/>
      <c r="GYX19" s="28"/>
      <c r="GYY19" s="27"/>
      <c r="GYZ19" s="27"/>
      <c r="GZA19" s="25"/>
      <c r="GZB19" s="25"/>
      <c r="GZC19" s="25"/>
      <c r="GZD19" s="27"/>
      <c r="GZE19" s="28"/>
      <c r="GZF19" s="28"/>
      <c r="GZG19" s="27"/>
      <c r="GZH19" s="27"/>
      <c r="GZI19" s="25"/>
      <c r="GZJ19" s="25"/>
      <c r="GZK19" s="25"/>
      <c r="GZL19" s="27"/>
      <c r="GZM19" s="28"/>
      <c r="GZN19" s="28"/>
      <c r="GZO19" s="27"/>
      <c r="GZP19" s="27"/>
      <c r="GZQ19" s="25"/>
      <c r="GZR19" s="25"/>
      <c r="GZS19" s="25"/>
      <c r="GZT19" s="27"/>
      <c r="GZU19" s="28"/>
      <c r="GZV19" s="28"/>
      <c r="GZW19" s="27"/>
      <c r="GZX19" s="27"/>
      <c r="GZY19" s="25"/>
      <c r="GZZ19" s="25"/>
      <c r="HAA19" s="25"/>
      <c r="HAB19" s="27"/>
      <c r="HAC19" s="28"/>
      <c r="HAD19" s="28"/>
      <c r="HAE19" s="27"/>
      <c r="HAF19" s="27"/>
      <c r="HAG19" s="25"/>
      <c r="HAH19" s="25"/>
      <c r="HAI19" s="25"/>
      <c r="HAJ19" s="27"/>
      <c r="HAK19" s="28"/>
      <c r="HAL19" s="28"/>
      <c r="HAM19" s="27"/>
      <c r="HAN19" s="27"/>
      <c r="HAO19" s="25"/>
      <c r="HAP19" s="25"/>
      <c r="HAQ19" s="25"/>
      <c r="HAR19" s="27"/>
      <c r="HAS19" s="28"/>
      <c r="HAT19" s="28"/>
      <c r="HAU19" s="27"/>
      <c r="HAV19" s="27"/>
      <c r="HAW19" s="25"/>
      <c r="HAX19" s="25"/>
      <c r="HAY19" s="25"/>
      <c r="HAZ19" s="27"/>
      <c r="HBA19" s="28"/>
      <c r="HBB19" s="28"/>
      <c r="HBC19" s="27"/>
      <c r="HBD19" s="27"/>
      <c r="HBE19" s="25"/>
      <c r="HBF19" s="25"/>
      <c r="HBG19" s="25"/>
      <c r="HBH19" s="27"/>
      <c r="HBI19" s="28"/>
      <c r="HBJ19" s="28"/>
      <c r="HBK19" s="27"/>
      <c r="HBL19" s="27"/>
      <c r="HBM19" s="25"/>
      <c r="HBN19" s="25"/>
      <c r="HBO19" s="25"/>
      <c r="HBP19" s="27"/>
      <c r="HBQ19" s="28"/>
      <c r="HBR19" s="28"/>
      <c r="HBS19" s="27"/>
      <c r="HBT19" s="27"/>
      <c r="HBU19" s="25"/>
      <c r="HBV19" s="25"/>
      <c r="HBW19" s="25"/>
      <c r="HBX19" s="27"/>
      <c r="HBY19" s="28"/>
      <c r="HBZ19" s="28"/>
      <c r="HCA19" s="27"/>
      <c r="HCB19" s="27"/>
      <c r="HCC19" s="25"/>
      <c r="HCD19" s="25"/>
      <c r="HCE19" s="25"/>
      <c r="HCF19" s="27"/>
      <c r="HCG19" s="28"/>
      <c r="HCH19" s="28"/>
      <c r="HCI19" s="27"/>
      <c r="HCJ19" s="27"/>
      <c r="HCK19" s="25"/>
      <c r="HCL19" s="25"/>
      <c r="HCM19" s="25"/>
      <c r="HCN19" s="27"/>
      <c r="HCO19" s="28"/>
      <c r="HCP19" s="28"/>
      <c r="HCQ19" s="27"/>
      <c r="HCR19" s="27"/>
      <c r="HCS19" s="25"/>
      <c r="HCT19" s="25"/>
      <c r="HCU19" s="25"/>
      <c r="HCV19" s="27"/>
      <c r="HCW19" s="28"/>
      <c r="HCX19" s="28"/>
      <c r="HCY19" s="27"/>
      <c r="HCZ19" s="27"/>
      <c r="HDA19" s="25"/>
      <c r="HDB19" s="25"/>
      <c r="HDC19" s="25"/>
      <c r="HDD19" s="27"/>
      <c r="HDE19" s="28"/>
      <c r="HDF19" s="28"/>
      <c r="HDG19" s="27"/>
      <c r="HDH19" s="27"/>
      <c r="HDI19" s="25"/>
      <c r="HDJ19" s="25"/>
      <c r="HDK19" s="25"/>
      <c r="HDL19" s="27"/>
      <c r="HDM19" s="28"/>
      <c r="HDN19" s="28"/>
      <c r="HDO19" s="27"/>
      <c r="HDP19" s="27"/>
      <c r="HDQ19" s="25"/>
      <c r="HDR19" s="25"/>
      <c r="HDS19" s="25"/>
      <c r="HDT19" s="27"/>
      <c r="HDU19" s="28"/>
      <c r="HDV19" s="28"/>
      <c r="HDW19" s="27"/>
      <c r="HDX19" s="27"/>
      <c r="HDY19" s="25"/>
      <c r="HDZ19" s="25"/>
      <c r="HEA19" s="25"/>
      <c r="HEB19" s="27"/>
      <c r="HEC19" s="28"/>
      <c r="HED19" s="28"/>
      <c r="HEE19" s="27"/>
      <c r="HEF19" s="27"/>
      <c r="HEG19" s="25"/>
      <c r="HEH19" s="25"/>
      <c r="HEI19" s="25"/>
      <c r="HEJ19" s="27"/>
      <c r="HEK19" s="28"/>
      <c r="HEL19" s="28"/>
      <c r="HEM19" s="27"/>
      <c r="HEN19" s="27"/>
      <c r="HEO19" s="25"/>
      <c r="HEP19" s="25"/>
      <c r="HEQ19" s="25"/>
      <c r="HER19" s="27"/>
      <c r="HES19" s="28"/>
      <c r="HET19" s="28"/>
      <c r="HEU19" s="27"/>
      <c r="HEV19" s="27"/>
      <c r="HEW19" s="25"/>
      <c r="HEX19" s="25"/>
      <c r="HEY19" s="25"/>
      <c r="HEZ19" s="27"/>
      <c r="HFA19" s="28"/>
      <c r="HFB19" s="28"/>
      <c r="HFC19" s="27"/>
      <c r="HFD19" s="27"/>
      <c r="HFE19" s="25"/>
      <c r="HFF19" s="25"/>
      <c r="HFG19" s="25"/>
      <c r="HFH19" s="27"/>
      <c r="HFI19" s="28"/>
      <c r="HFJ19" s="28"/>
      <c r="HFK19" s="27"/>
      <c r="HFL19" s="27"/>
      <c r="HFM19" s="25"/>
      <c r="HFN19" s="25"/>
      <c r="HFO19" s="25"/>
      <c r="HFP19" s="27"/>
      <c r="HFQ19" s="28"/>
      <c r="HFR19" s="28"/>
      <c r="HFS19" s="27"/>
      <c r="HFT19" s="27"/>
      <c r="HFU19" s="25"/>
      <c r="HFV19" s="25"/>
      <c r="HFW19" s="25"/>
      <c r="HFX19" s="27"/>
      <c r="HFY19" s="28"/>
      <c r="HFZ19" s="28"/>
      <c r="HGA19" s="27"/>
      <c r="HGB19" s="27"/>
      <c r="HGC19" s="25"/>
      <c r="HGD19" s="25"/>
      <c r="HGE19" s="25"/>
      <c r="HGF19" s="27"/>
      <c r="HGG19" s="28"/>
      <c r="HGH19" s="28"/>
      <c r="HGI19" s="27"/>
      <c r="HGJ19" s="27"/>
      <c r="HGK19" s="25"/>
      <c r="HGL19" s="25"/>
      <c r="HGM19" s="25"/>
      <c r="HGN19" s="27"/>
      <c r="HGO19" s="28"/>
      <c r="HGP19" s="28"/>
      <c r="HGQ19" s="27"/>
      <c r="HGR19" s="27"/>
      <c r="HGS19" s="25"/>
      <c r="HGT19" s="25"/>
      <c r="HGU19" s="25"/>
      <c r="HGV19" s="27"/>
      <c r="HGW19" s="28"/>
      <c r="HGX19" s="28"/>
      <c r="HGY19" s="27"/>
      <c r="HGZ19" s="27"/>
      <c r="HHA19" s="25"/>
      <c r="HHB19" s="25"/>
      <c r="HHC19" s="25"/>
      <c r="HHD19" s="27"/>
      <c r="HHE19" s="28"/>
      <c r="HHF19" s="28"/>
      <c r="HHG19" s="27"/>
      <c r="HHH19" s="27"/>
      <c r="HHI19" s="25"/>
      <c r="HHJ19" s="25"/>
      <c r="HHK19" s="25"/>
      <c r="HHL19" s="27"/>
      <c r="HHM19" s="28"/>
      <c r="HHN19" s="28"/>
      <c r="HHO19" s="27"/>
      <c r="HHP19" s="27"/>
      <c r="HHQ19" s="25"/>
      <c r="HHR19" s="25"/>
      <c r="HHS19" s="25"/>
      <c r="HHT19" s="27"/>
      <c r="HHU19" s="28"/>
      <c r="HHV19" s="28"/>
      <c r="HHW19" s="27"/>
      <c r="HHX19" s="27"/>
      <c r="HHY19" s="25"/>
      <c r="HHZ19" s="25"/>
      <c r="HIA19" s="25"/>
      <c r="HIB19" s="27"/>
      <c r="HIC19" s="28"/>
      <c r="HID19" s="28"/>
      <c r="HIE19" s="27"/>
      <c r="HIF19" s="27"/>
      <c r="HIG19" s="25"/>
      <c r="HIH19" s="25"/>
      <c r="HII19" s="25"/>
      <c r="HIJ19" s="27"/>
      <c r="HIK19" s="28"/>
      <c r="HIL19" s="28"/>
      <c r="HIM19" s="27"/>
      <c r="HIN19" s="27"/>
      <c r="HIO19" s="25"/>
      <c r="HIP19" s="25"/>
      <c r="HIQ19" s="25"/>
      <c r="HIR19" s="27"/>
      <c r="HIS19" s="28"/>
      <c r="HIT19" s="28"/>
      <c r="HIU19" s="27"/>
      <c r="HIV19" s="27"/>
      <c r="HIW19" s="25"/>
      <c r="HIX19" s="25"/>
      <c r="HIY19" s="25"/>
      <c r="HIZ19" s="27"/>
      <c r="HJA19" s="28"/>
      <c r="HJB19" s="28"/>
      <c r="HJC19" s="27"/>
      <c r="HJD19" s="27"/>
      <c r="HJE19" s="25"/>
      <c r="HJF19" s="25"/>
      <c r="HJG19" s="25"/>
      <c r="HJH19" s="27"/>
      <c r="HJI19" s="28"/>
      <c r="HJJ19" s="28"/>
      <c r="HJK19" s="27"/>
      <c r="HJL19" s="27"/>
      <c r="HJM19" s="25"/>
      <c r="HJN19" s="25"/>
      <c r="HJO19" s="25"/>
      <c r="HJP19" s="27"/>
      <c r="HJQ19" s="28"/>
      <c r="HJR19" s="28"/>
      <c r="HJS19" s="27"/>
      <c r="HJT19" s="27"/>
      <c r="HJU19" s="25"/>
      <c r="HJV19" s="25"/>
      <c r="HJW19" s="25"/>
      <c r="HJX19" s="27"/>
      <c r="HJY19" s="28"/>
      <c r="HJZ19" s="28"/>
      <c r="HKA19" s="27"/>
      <c r="HKB19" s="27"/>
      <c r="HKC19" s="25"/>
      <c r="HKD19" s="25"/>
      <c r="HKE19" s="25"/>
      <c r="HKF19" s="27"/>
      <c r="HKG19" s="28"/>
      <c r="HKH19" s="28"/>
      <c r="HKI19" s="27"/>
      <c r="HKJ19" s="27"/>
      <c r="HKK19" s="25"/>
      <c r="HKL19" s="25"/>
      <c r="HKM19" s="25"/>
      <c r="HKN19" s="27"/>
      <c r="HKO19" s="28"/>
      <c r="HKP19" s="28"/>
      <c r="HKQ19" s="27"/>
      <c r="HKR19" s="27"/>
      <c r="HKS19" s="25"/>
      <c r="HKT19" s="25"/>
      <c r="HKU19" s="25"/>
      <c r="HKV19" s="27"/>
      <c r="HKW19" s="28"/>
      <c r="HKX19" s="28"/>
      <c r="HKY19" s="27"/>
      <c r="HKZ19" s="27"/>
      <c r="HLA19" s="25"/>
      <c r="HLB19" s="25"/>
      <c r="HLC19" s="25"/>
      <c r="HLD19" s="27"/>
      <c r="HLE19" s="28"/>
      <c r="HLF19" s="28"/>
      <c r="HLG19" s="27"/>
      <c r="HLH19" s="27"/>
      <c r="HLI19" s="25"/>
      <c r="HLJ19" s="25"/>
      <c r="HLK19" s="25"/>
      <c r="HLL19" s="27"/>
      <c r="HLM19" s="28"/>
      <c r="HLN19" s="28"/>
      <c r="HLO19" s="27"/>
      <c r="HLP19" s="27"/>
      <c r="HLQ19" s="25"/>
      <c r="HLR19" s="25"/>
      <c r="HLS19" s="25"/>
      <c r="HLT19" s="27"/>
      <c r="HLU19" s="28"/>
      <c r="HLV19" s="28"/>
      <c r="HLW19" s="27"/>
      <c r="HLX19" s="27"/>
      <c r="HLY19" s="25"/>
      <c r="HLZ19" s="25"/>
      <c r="HMA19" s="25"/>
      <c r="HMB19" s="27"/>
      <c r="HMC19" s="28"/>
      <c r="HMD19" s="28"/>
      <c r="HME19" s="27"/>
      <c r="HMF19" s="27"/>
      <c r="HMG19" s="25"/>
      <c r="HMH19" s="25"/>
      <c r="HMI19" s="25"/>
      <c r="HMJ19" s="27"/>
      <c r="HMK19" s="28"/>
      <c r="HML19" s="28"/>
      <c r="HMM19" s="27"/>
      <c r="HMN19" s="27"/>
      <c r="HMO19" s="25"/>
      <c r="HMP19" s="25"/>
      <c r="HMQ19" s="25"/>
      <c r="HMR19" s="27"/>
      <c r="HMS19" s="28"/>
      <c r="HMT19" s="28"/>
      <c r="HMU19" s="27"/>
      <c r="HMV19" s="27"/>
      <c r="HMW19" s="25"/>
      <c r="HMX19" s="25"/>
      <c r="HMY19" s="25"/>
      <c r="HMZ19" s="27"/>
      <c r="HNA19" s="28"/>
      <c r="HNB19" s="28"/>
      <c r="HNC19" s="27"/>
      <c r="HND19" s="27"/>
      <c r="HNE19" s="25"/>
      <c r="HNF19" s="25"/>
      <c r="HNG19" s="25"/>
      <c r="HNH19" s="27"/>
      <c r="HNI19" s="28"/>
      <c r="HNJ19" s="28"/>
      <c r="HNK19" s="27"/>
      <c r="HNL19" s="27"/>
      <c r="HNM19" s="25"/>
      <c r="HNN19" s="25"/>
      <c r="HNO19" s="25"/>
      <c r="HNP19" s="27"/>
      <c r="HNQ19" s="28"/>
      <c r="HNR19" s="28"/>
      <c r="HNS19" s="27"/>
      <c r="HNT19" s="27"/>
      <c r="HNU19" s="25"/>
      <c r="HNV19" s="25"/>
      <c r="HNW19" s="25"/>
      <c r="HNX19" s="27"/>
      <c r="HNY19" s="28"/>
      <c r="HNZ19" s="28"/>
      <c r="HOA19" s="27"/>
      <c r="HOB19" s="27"/>
      <c r="HOC19" s="25"/>
      <c r="HOD19" s="25"/>
      <c r="HOE19" s="25"/>
      <c r="HOF19" s="27"/>
      <c r="HOG19" s="28"/>
      <c r="HOH19" s="28"/>
      <c r="HOI19" s="27"/>
      <c r="HOJ19" s="27"/>
      <c r="HOK19" s="25"/>
      <c r="HOL19" s="25"/>
      <c r="HOM19" s="25"/>
      <c r="HON19" s="27"/>
      <c r="HOO19" s="28"/>
      <c r="HOP19" s="28"/>
      <c r="HOQ19" s="27"/>
      <c r="HOR19" s="27"/>
      <c r="HOS19" s="25"/>
      <c r="HOT19" s="25"/>
      <c r="HOU19" s="25"/>
      <c r="HOV19" s="27"/>
      <c r="HOW19" s="28"/>
      <c r="HOX19" s="28"/>
      <c r="HOY19" s="27"/>
      <c r="HOZ19" s="27"/>
      <c r="HPA19" s="25"/>
      <c r="HPB19" s="25"/>
      <c r="HPC19" s="25"/>
      <c r="HPD19" s="27"/>
      <c r="HPE19" s="28"/>
      <c r="HPF19" s="28"/>
      <c r="HPG19" s="27"/>
      <c r="HPH19" s="27"/>
      <c r="HPI19" s="25"/>
      <c r="HPJ19" s="25"/>
      <c r="HPK19" s="25"/>
      <c r="HPL19" s="27"/>
      <c r="HPM19" s="28"/>
      <c r="HPN19" s="28"/>
      <c r="HPO19" s="27"/>
      <c r="HPP19" s="27"/>
      <c r="HPQ19" s="25"/>
      <c r="HPR19" s="25"/>
      <c r="HPS19" s="25"/>
      <c r="HPT19" s="27"/>
      <c r="HPU19" s="28"/>
      <c r="HPV19" s="28"/>
      <c r="HPW19" s="27"/>
      <c r="HPX19" s="27"/>
      <c r="HPY19" s="25"/>
      <c r="HPZ19" s="25"/>
      <c r="HQA19" s="25"/>
      <c r="HQB19" s="27"/>
      <c r="HQC19" s="28"/>
      <c r="HQD19" s="28"/>
      <c r="HQE19" s="27"/>
      <c r="HQF19" s="27"/>
      <c r="HQG19" s="25"/>
      <c r="HQH19" s="25"/>
      <c r="HQI19" s="25"/>
      <c r="HQJ19" s="27"/>
      <c r="HQK19" s="28"/>
      <c r="HQL19" s="28"/>
      <c r="HQM19" s="27"/>
      <c r="HQN19" s="27"/>
      <c r="HQO19" s="25"/>
      <c r="HQP19" s="25"/>
      <c r="HQQ19" s="25"/>
      <c r="HQR19" s="27"/>
      <c r="HQS19" s="28"/>
      <c r="HQT19" s="28"/>
      <c r="HQU19" s="27"/>
      <c r="HQV19" s="27"/>
      <c r="HQW19" s="25"/>
      <c r="HQX19" s="25"/>
      <c r="HQY19" s="25"/>
      <c r="HQZ19" s="27"/>
      <c r="HRA19" s="28"/>
      <c r="HRB19" s="28"/>
      <c r="HRC19" s="27"/>
      <c r="HRD19" s="27"/>
      <c r="HRE19" s="25"/>
      <c r="HRF19" s="25"/>
      <c r="HRG19" s="25"/>
      <c r="HRH19" s="27"/>
      <c r="HRI19" s="28"/>
      <c r="HRJ19" s="28"/>
      <c r="HRK19" s="27"/>
      <c r="HRL19" s="27"/>
      <c r="HRM19" s="25"/>
      <c r="HRN19" s="25"/>
      <c r="HRO19" s="25"/>
      <c r="HRP19" s="27"/>
      <c r="HRQ19" s="28"/>
      <c r="HRR19" s="28"/>
      <c r="HRS19" s="27"/>
      <c r="HRT19" s="27"/>
      <c r="HRU19" s="25"/>
      <c r="HRV19" s="25"/>
      <c r="HRW19" s="25"/>
      <c r="HRX19" s="27"/>
      <c r="HRY19" s="28"/>
      <c r="HRZ19" s="28"/>
      <c r="HSA19" s="27"/>
      <c r="HSB19" s="27"/>
      <c r="HSC19" s="25"/>
      <c r="HSD19" s="25"/>
      <c r="HSE19" s="25"/>
      <c r="HSF19" s="27"/>
      <c r="HSG19" s="28"/>
      <c r="HSH19" s="28"/>
      <c r="HSI19" s="27"/>
      <c r="HSJ19" s="27"/>
      <c r="HSK19" s="25"/>
      <c r="HSL19" s="25"/>
      <c r="HSM19" s="25"/>
      <c r="HSN19" s="27"/>
      <c r="HSO19" s="28"/>
      <c r="HSP19" s="28"/>
      <c r="HSQ19" s="27"/>
      <c r="HSR19" s="27"/>
      <c r="HSS19" s="25"/>
      <c r="HST19" s="25"/>
      <c r="HSU19" s="25"/>
      <c r="HSV19" s="27"/>
      <c r="HSW19" s="28"/>
      <c r="HSX19" s="28"/>
      <c r="HSY19" s="27"/>
      <c r="HSZ19" s="27"/>
      <c r="HTA19" s="25"/>
      <c r="HTB19" s="25"/>
      <c r="HTC19" s="25"/>
      <c r="HTD19" s="27"/>
      <c r="HTE19" s="28"/>
      <c r="HTF19" s="28"/>
      <c r="HTG19" s="27"/>
      <c r="HTH19" s="27"/>
      <c r="HTI19" s="25"/>
      <c r="HTJ19" s="25"/>
      <c r="HTK19" s="25"/>
      <c r="HTL19" s="27"/>
      <c r="HTM19" s="28"/>
      <c r="HTN19" s="28"/>
      <c r="HTO19" s="27"/>
      <c r="HTP19" s="27"/>
      <c r="HTQ19" s="25"/>
      <c r="HTR19" s="25"/>
      <c r="HTS19" s="25"/>
      <c r="HTT19" s="27"/>
      <c r="HTU19" s="28"/>
      <c r="HTV19" s="28"/>
      <c r="HTW19" s="27"/>
      <c r="HTX19" s="27"/>
      <c r="HTY19" s="25"/>
      <c r="HTZ19" s="25"/>
      <c r="HUA19" s="25"/>
      <c r="HUB19" s="27"/>
      <c r="HUC19" s="28"/>
      <c r="HUD19" s="28"/>
      <c r="HUE19" s="27"/>
      <c r="HUF19" s="27"/>
      <c r="HUG19" s="25"/>
      <c r="HUH19" s="25"/>
      <c r="HUI19" s="25"/>
      <c r="HUJ19" s="27"/>
      <c r="HUK19" s="28"/>
      <c r="HUL19" s="28"/>
      <c r="HUM19" s="27"/>
      <c r="HUN19" s="27"/>
      <c r="HUO19" s="25"/>
      <c r="HUP19" s="25"/>
      <c r="HUQ19" s="25"/>
      <c r="HUR19" s="27"/>
      <c r="HUS19" s="28"/>
      <c r="HUT19" s="28"/>
      <c r="HUU19" s="27"/>
      <c r="HUV19" s="27"/>
      <c r="HUW19" s="25"/>
      <c r="HUX19" s="25"/>
      <c r="HUY19" s="25"/>
      <c r="HUZ19" s="27"/>
      <c r="HVA19" s="28"/>
      <c r="HVB19" s="28"/>
      <c r="HVC19" s="27"/>
      <c r="HVD19" s="27"/>
      <c r="HVE19" s="25"/>
      <c r="HVF19" s="25"/>
      <c r="HVG19" s="25"/>
      <c r="HVH19" s="27"/>
      <c r="HVI19" s="28"/>
      <c r="HVJ19" s="28"/>
      <c r="HVK19" s="27"/>
      <c r="HVL19" s="27"/>
      <c r="HVM19" s="25"/>
      <c r="HVN19" s="25"/>
      <c r="HVO19" s="25"/>
      <c r="HVP19" s="27"/>
      <c r="HVQ19" s="28"/>
      <c r="HVR19" s="28"/>
      <c r="HVS19" s="27"/>
      <c r="HVT19" s="27"/>
      <c r="HVU19" s="25"/>
      <c r="HVV19" s="25"/>
      <c r="HVW19" s="25"/>
      <c r="HVX19" s="27"/>
      <c r="HVY19" s="28"/>
      <c r="HVZ19" s="28"/>
      <c r="HWA19" s="27"/>
      <c r="HWB19" s="27"/>
      <c r="HWC19" s="25"/>
      <c r="HWD19" s="25"/>
      <c r="HWE19" s="25"/>
      <c r="HWF19" s="27"/>
      <c r="HWG19" s="28"/>
      <c r="HWH19" s="28"/>
      <c r="HWI19" s="27"/>
      <c r="HWJ19" s="27"/>
      <c r="HWK19" s="25"/>
      <c r="HWL19" s="25"/>
      <c r="HWM19" s="25"/>
      <c r="HWN19" s="27"/>
      <c r="HWO19" s="28"/>
      <c r="HWP19" s="28"/>
      <c r="HWQ19" s="27"/>
      <c r="HWR19" s="27"/>
      <c r="HWS19" s="25"/>
      <c r="HWT19" s="25"/>
      <c r="HWU19" s="25"/>
      <c r="HWV19" s="27"/>
      <c r="HWW19" s="28"/>
      <c r="HWX19" s="28"/>
      <c r="HWY19" s="27"/>
      <c r="HWZ19" s="27"/>
      <c r="HXA19" s="25"/>
      <c r="HXB19" s="25"/>
      <c r="HXC19" s="25"/>
      <c r="HXD19" s="27"/>
      <c r="HXE19" s="28"/>
      <c r="HXF19" s="28"/>
      <c r="HXG19" s="27"/>
      <c r="HXH19" s="27"/>
      <c r="HXI19" s="25"/>
      <c r="HXJ19" s="25"/>
      <c r="HXK19" s="25"/>
      <c r="HXL19" s="27"/>
      <c r="HXM19" s="28"/>
      <c r="HXN19" s="28"/>
      <c r="HXO19" s="27"/>
      <c r="HXP19" s="27"/>
      <c r="HXQ19" s="25"/>
      <c r="HXR19" s="25"/>
      <c r="HXS19" s="25"/>
      <c r="HXT19" s="27"/>
      <c r="HXU19" s="28"/>
      <c r="HXV19" s="28"/>
      <c r="HXW19" s="27"/>
      <c r="HXX19" s="27"/>
      <c r="HXY19" s="25"/>
      <c r="HXZ19" s="25"/>
      <c r="HYA19" s="25"/>
      <c r="HYB19" s="27"/>
      <c r="HYC19" s="28"/>
      <c r="HYD19" s="28"/>
      <c r="HYE19" s="27"/>
      <c r="HYF19" s="27"/>
      <c r="HYG19" s="25"/>
      <c r="HYH19" s="25"/>
      <c r="HYI19" s="25"/>
      <c r="HYJ19" s="27"/>
      <c r="HYK19" s="28"/>
      <c r="HYL19" s="28"/>
      <c r="HYM19" s="27"/>
      <c r="HYN19" s="27"/>
      <c r="HYO19" s="25"/>
      <c r="HYP19" s="25"/>
      <c r="HYQ19" s="25"/>
      <c r="HYR19" s="27"/>
      <c r="HYS19" s="28"/>
      <c r="HYT19" s="28"/>
      <c r="HYU19" s="27"/>
      <c r="HYV19" s="27"/>
      <c r="HYW19" s="25"/>
      <c r="HYX19" s="25"/>
      <c r="HYY19" s="25"/>
      <c r="HYZ19" s="27"/>
      <c r="HZA19" s="28"/>
      <c r="HZB19" s="28"/>
      <c r="HZC19" s="27"/>
      <c r="HZD19" s="27"/>
      <c r="HZE19" s="25"/>
      <c r="HZF19" s="25"/>
      <c r="HZG19" s="25"/>
      <c r="HZH19" s="27"/>
      <c r="HZI19" s="28"/>
      <c r="HZJ19" s="28"/>
      <c r="HZK19" s="27"/>
      <c r="HZL19" s="27"/>
      <c r="HZM19" s="25"/>
      <c r="HZN19" s="25"/>
      <c r="HZO19" s="25"/>
      <c r="HZP19" s="27"/>
      <c r="HZQ19" s="28"/>
      <c r="HZR19" s="28"/>
      <c r="HZS19" s="27"/>
      <c r="HZT19" s="27"/>
      <c r="HZU19" s="25"/>
      <c r="HZV19" s="25"/>
      <c r="HZW19" s="25"/>
      <c r="HZX19" s="27"/>
      <c r="HZY19" s="28"/>
      <c r="HZZ19" s="28"/>
      <c r="IAA19" s="27"/>
      <c r="IAB19" s="27"/>
      <c r="IAC19" s="25"/>
      <c r="IAD19" s="25"/>
      <c r="IAE19" s="25"/>
      <c r="IAF19" s="27"/>
      <c r="IAG19" s="28"/>
      <c r="IAH19" s="28"/>
      <c r="IAI19" s="27"/>
      <c r="IAJ19" s="27"/>
      <c r="IAK19" s="25"/>
      <c r="IAL19" s="25"/>
      <c r="IAM19" s="25"/>
      <c r="IAN19" s="27"/>
      <c r="IAO19" s="28"/>
      <c r="IAP19" s="28"/>
      <c r="IAQ19" s="27"/>
      <c r="IAR19" s="27"/>
      <c r="IAS19" s="25"/>
      <c r="IAT19" s="25"/>
      <c r="IAU19" s="25"/>
      <c r="IAV19" s="27"/>
      <c r="IAW19" s="28"/>
      <c r="IAX19" s="28"/>
      <c r="IAY19" s="27"/>
      <c r="IAZ19" s="27"/>
      <c r="IBA19" s="25"/>
      <c r="IBB19" s="25"/>
      <c r="IBC19" s="25"/>
      <c r="IBD19" s="27"/>
      <c r="IBE19" s="28"/>
      <c r="IBF19" s="28"/>
      <c r="IBG19" s="27"/>
      <c r="IBH19" s="27"/>
      <c r="IBI19" s="25"/>
      <c r="IBJ19" s="25"/>
      <c r="IBK19" s="25"/>
      <c r="IBL19" s="27"/>
      <c r="IBM19" s="28"/>
      <c r="IBN19" s="28"/>
      <c r="IBO19" s="27"/>
      <c r="IBP19" s="27"/>
      <c r="IBQ19" s="25"/>
      <c r="IBR19" s="25"/>
      <c r="IBS19" s="25"/>
      <c r="IBT19" s="27"/>
      <c r="IBU19" s="28"/>
      <c r="IBV19" s="28"/>
      <c r="IBW19" s="27"/>
      <c r="IBX19" s="27"/>
      <c r="IBY19" s="25"/>
      <c r="IBZ19" s="25"/>
      <c r="ICA19" s="25"/>
      <c r="ICB19" s="27"/>
      <c r="ICC19" s="28"/>
      <c r="ICD19" s="28"/>
      <c r="ICE19" s="27"/>
      <c r="ICF19" s="27"/>
      <c r="ICG19" s="25"/>
      <c r="ICH19" s="25"/>
      <c r="ICI19" s="25"/>
      <c r="ICJ19" s="27"/>
      <c r="ICK19" s="28"/>
      <c r="ICL19" s="28"/>
      <c r="ICM19" s="27"/>
      <c r="ICN19" s="27"/>
      <c r="ICO19" s="25"/>
      <c r="ICP19" s="25"/>
      <c r="ICQ19" s="25"/>
      <c r="ICR19" s="27"/>
      <c r="ICS19" s="28"/>
      <c r="ICT19" s="28"/>
      <c r="ICU19" s="27"/>
      <c r="ICV19" s="27"/>
      <c r="ICW19" s="25"/>
      <c r="ICX19" s="25"/>
      <c r="ICY19" s="25"/>
      <c r="ICZ19" s="27"/>
      <c r="IDA19" s="28"/>
      <c r="IDB19" s="28"/>
      <c r="IDC19" s="27"/>
      <c r="IDD19" s="27"/>
      <c r="IDE19" s="25"/>
      <c r="IDF19" s="25"/>
      <c r="IDG19" s="25"/>
      <c r="IDH19" s="27"/>
      <c r="IDI19" s="28"/>
      <c r="IDJ19" s="28"/>
      <c r="IDK19" s="27"/>
      <c r="IDL19" s="27"/>
      <c r="IDM19" s="25"/>
      <c r="IDN19" s="25"/>
      <c r="IDO19" s="25"/>
      <c r="IDP19" s="27"/>
      <c r="IDQ19" s="28"/>
      <c r="IDR19" s="28"/>
      <c r="IDS19" s="27"/>
      <c r="IDT19" s="27"/>
      <c r="IDU19" s="25"/>
      <c r="IDV19" s="25"/>
      <c r="IDW19" s="25"/>
      <c r="IDX19" s="27"/>
      <c r="IDY19" s="28"/>
      <c r="IDZ19" s="28"/>
      <c r="IEA19" s="27"/>
      <c r="IEB19" s="27"/>
      <c r="IEC19" s="25"/>
      <c r="IED19" s="25"/>
      <c r="IEE19" s="25"/>
      <c r="IEF19" s="27"/>
      <c r="IEG19" s="28"/>
      <c r="IEH19" s="28"/>
      <c r="IEI19" s="27"/>
      <c r="IEJ19" s="27"/>
      <c r="IEK19" s="25"/>
      <c r="IEL19" s="25"/>
      <c r="IEM19" s="25"/>
      <c r="IEN19" s="27"/>
      <c r="IEO19" s="28"/>
      <c r="IEP19" s="28"/>
      <c r="IEQ19" s="27"/>
      <c r="IER19" s="27"/>
      <c r="IES19" s="25"/>
      <c r="IET19" s="25"/>
      <c r="IEU19" s="25"/>
      <c r="IEV19" s="27"/>
      <c r="IEW19" s="28"/>
      <c r="IEX19" s="28"/>
      <c r="IEY19" s="27"/>
      <c r="IEZ19" s="27"/>
      <c r="IFA19" s="25"/>
      <c r="IFB19" s="25"/>
      <c r="IFC19" s="25"/>
      <c r="IFD19" s="27"/>
      <c r="IFE19" s="28"/>
      <c r="IFF19" s="28"/>
      <c r="IFG19" s="27"/>
      <c r="IFH19" s="27"/>
      <c r="IFI19" s="25"/>
      <c r="IFJ19" s="25"/>
      <c r="IFK19" s="25"/>
      <c r="IFL19" s="27"/>
      <c r="IFM19" s="28"/>
      <c r="IFN19" s="28"/>
      <c r="IFO19" s="27"/>
      <c r="IFP19" s="27"/>
      <c r="IFQ19" s="25"/>
      <c r="IFR19" s="25"/>
      <c r="IFS19" s="25"/>
      <c r="IFT19" s="27"/>
      <c r="IFU19" s="28"/>
      <c r="IFV19" s="28"/>
      <c r="IFW19" s="27"/>
      <c r="IFX19" s="27"/>
      <c r="IFY19" s="25"/>
      <c r="IFZ19" s="25"/>
      <c r="IGA19" s="25"/>
      <c r="IGB19" s="27"/>
      <c r="IGC19" s="28"/>
      <c r="IGD19" s="28"/>
      <c r="IGE19" s="27"/>
      <c r="IGF19" s="27"/>
      <c r="IGG19" s="25"/>
      <c r="IGH19" s="25"/>
      <c r="IGI19" s="25"/>
      <c r="IGJ19" s="27"/>
      <c r="IGK19" s="28"/>
      <c r="IGL19" s="28"/>
      <c r="IGM19" s="27"/>
      <c r="IGN19" s="27"/>
      <c r="IGO19" s="25"/>
      <c r="IGP19" s="25"/>
      <c r="IGQ19" s="25"/>
      <c r="IGR19" s="27"/>
      <c r="IGS19" s="28"/>
      <c r="IGT19" s="28"/>
      <c r="IGU19" s="27"/>
      <c r="IGV19" s="27"/>
      <c r="IGW19" s="25"/>
      <c r="IGX19" s="25"/>
      <c r="IGY19" s="25"/>
      <c r="IGZ19" s="27"/>
      <c r="IHA19" s="28"/>
      <c r="IHB19" s="28"/>
      <c r="IHC19" s="27"/>
      <c r="IHD19" s="27"/>
      <c r="IHE19" s="25"/>
      <c r="IHF19" s="25"/>
      <c r="IHG19" s="25"/>
      <c r="IHH19" s="27"/>
      <c r="IHI19" s="28"/>
      <c r="IHJ19" s="28"/>
      <c r="IHK19" s="27"/>
      <c r="IHL19" s="27"/>
      <c r="IHM19" s="25"/>
      <c r="IHN19" s="25"/>
      <c r="IHO19" s="25"/>
      <c r="IHP19" s="27"/>
      <c r="IHQ19" s="28"/>
      <c r="IHR19" s="28"/>
      <c r="IHS19" s="27"/>
      <c r="IHT19" s="27"/>
      <c r="IHU19" s="25"/>
      <c r="IHV19" s="25"/>
      <c r="IHW19" s="25"/>
      <c r="IHX19" s="27"/>
      <c r="IHY19" s="28"/>
      <c r="IHZ19" s="28"/>
      <c r="IIA19" s="27"/>
      <c r="IIB19" s="27"/>
      <c r="IIC19" s="25"/>
      <c r="IID19" s="25"/>
      <c r="IIE19" s="25"/>
      <c r="IIF19" s="27"/>
      <c r="IIG19" s="28"/>
      <c r="IIH19" s="28"/>
      <c r="III19" s="27"/>
      <c r="IIJ19" s="27"/>
      <c r="IIK19" s="25"/>
      <c r="IIL19" s="25"/>
      <c r="IIM19" s="25"/>
      <c r="IIN19" s="27"/>
      <c r="IIO19" s="28"/>
      <c r="IIP19" s="28"/>
      <c r="IIQ19" s="27"/>
      <c r="IIR19" s="27"/>
      <c r="IIS19" s="25"/>
      <c r="IIT19" s="25"/>
      <c r="IIU19" s="25"/>
      <c r="IIV19" s="27"/>
      <c r="IIW19" s="28"/>
      <c r="IIX19" s="28"/>
      <c r="IIY19" s="27"/>
      <c r="IIZ19" s="27"/>
      <c r="IJA19" s="25"/>
      <c r="IJB19" s="25"/>
      <c r="IJC19" s="25"/>
      <c r="IJD19" s="27"/>
      <c r="IJE19" s="28"/>
      <c r="IJF19" s="28"/>
      <c r="IJG19" s="27"/>
      <c r="IJH19" s="27"/>
      <c r="IJI19" s="25"/>
      <c r="IJJ19" s="25"/>
      <c r="IJK19" s="25"/>
      <c r="IJL19" s="27"/>
      <c r="IJM19" s="28"/>
      <c r="IJN19" s="28"/>
      <c r="IJO19" s="27"/>
      <c r="IJP19" s="27"/>
      <c r="IJQ19" s="25"/>
      <c r="IJR19" s="25"/>
      <c r="IJS19" s="25"/>
      <c r="IJT19" s="27"/>
      <c r="IJU19" s="28"/>
      <c r="IJV19" s="28"/>
      <c r="IJW19" s="27"/>
      <c r="IJX19" s="27"/>
      <c r="IJY19" s="25"/>
      <c r="IJZ19" s="25"/>
      <c r="IKA19" s="25"/>
      <c r="IKB19" s="27"/>
      <c r="IKC19" s="28"/>
      <c r="IKD19" s="28"/>
      <c r="IKE19" s="27"/>
      <c r="IKF19" s="27"/>
      <c r="IKG19" s="25"/>
      <c r="IKH19" s="25"/>
      <c r="IKI19" s="25"/>
      <c r="IKJ19" s="27"/>
      <c r="IKK19" s="28"/>
      <c r="IKL19" s="28"/>
      <c r="IKM19" s="27"/>
      <c r="IKN19" s="27"/>
      <c r="IKO19" s="25"/>
      <c r="IKP19" s="25"/>
      <c r="IKQ19" s="25"/>
      <c r="IKR19" s="27"/>
      <c r="IKS19" s="28"/>
      <c r="IKT19" s="28"/>
      <c r="IKU19" s="27"/>
      <c r="IKV19" s="27"/>
      <c r="IKW19" s="25"/>
      <c r="IKX19" s="25"/>
      <c r="IKY19" s="25"/>
      <c r="IKZ19" s="27"/>
      <c r="ILA19" s="28"/>
      <c r="ILB19" s="28"/>
      <c r="ILC19" s="27"/>
      <c r="ILD19" s="27"/>
      <c r="ILE19" s="25"/>
      <c r="ILF19" s="25"/>
      <c r="ILG19" s="25"/>
      <c r="ILH19" s="27"/>
      <c r="ILI19" s="28"/>
      <c r="ILJ19" s="28"/>
      <c r="ILK19" s="27"/>
      <c r="ILL19" s="27"/>
      <c r="ILM19" s="25"/>
      <c r="ILN19" s="25"/>
      <c r="ILO19" s="25"/>
      <c r="ILP19" s="27"/>
      <c r="ILQ19" s="28"/>
      <c r="ILR19" s="28"/>
      <c r="ILS19" s="27"/>
      <c r="ILT19" s="27"/>
      <c r="ILU19" s="25"/>
      <c r="ILV19" s="25"/>
      <c r="ILW19" s="25"/>
      <c r="ILX19" s="27"/>
      <c r="ILY19" s="28"/>
      <c r="ILZ19" s="28"/>
      <c r="IMA19" s="27"/>
      <c r="IMB19" s="27"/>
      <c r="IMC19" s="25"/>
      <c r="IMD19" s="25"/>
      <c r="IME19" s="25"/>
      <c r="IMF19" s="27"/>
      <c r="IMG19" s="28"/>
      <c r="IMH19" s="28"/>
      <c r="IMI19" s="27"/>
      <c r="IMJ19" s="27"/>
      <c r="IMK19" s="25"/>
      <c r="IML19" s="25"/>
      <c r="IMM19" s="25"/>
      <c r="IMN19" s="27"/>
      <c r="IMO19" s="28"/>
      <c r="IMP19" s="28"/>
      <c r="IMQ19" s="27"/>
      <c r="IMR19" s="27"/>
      <c r="IMS19" s="25"/>
      <c r="IMT19" s="25"/>
      <c r="IMU19" s="25"/>
      <c r="IMV19" s="27"/>
      <c r="IMW19" s="28"/>
      <c r="IMX19" s="28"/>
      <c r="IMY19" s="27"/>
      <c r="IMZ19" s="27"/>
      <c r="INA19" s="25"/>
      <c r="INB19" s="25"/>
      <c r="INC19" s="25"/>
      <c r="IND19" s="27"/>
      <c r="INE19" s="28"/>
      <c r="INF19" s="28"/>
      <c r="ING19" s="27"/>
      <c r="INH19" s="27"/>
      <c r="INI19" s="25"/>
      <c r="INJ19" s="25"/>
      <c r="INK19" s="25"/>
      <c r="INL19" s="27"/>
      <c r="INM19" s="28"/>
      <c r="INN19" s="28"/>
      <c r="INO19" s="27"/>
      <c r="INP19" s="27"/>
      <c r="INQ19" s="25"/>
      <c r="INR19" s="25"/>
      <c r="INS19" s="25"/>
      <c r="INT19" s="27"/>
      <c r="INU19" s="28"/>
      <c r="INV19" s="28"/>
      <c r="INW19" s="27"/>
      <c r="INX19" s="27"/>
      <c r="INY19" s="25"/>
      <c r="INZ19" s="25"/>
      <c r="IOA19" s="25"/>
      <c r="IOB19" s="27"/>
      <c r="IOC19" s="28"/>
      <c r="IOD19" s="28"/>
      <c r="IOE19" s="27"/>
      <c r="IOF19" s="27"/>
      <c r="IOG19" s="25"/>
      <c r="IOH19" s="25"/>
      <c r="IOI19" s="25"/>
      <c r="IOJ19" s="27"/>
      <c r="IOK19" s="28"/>
      <c r="IOL19" s="28"/>
      <c r="IOM19" s="27"/>
      <c r="ION19" s="27"/>
      <c r="IOO19" s="25"/>
      <c r="IOP19" s="25"/>
      <c r="IOQ19" s="25"/>
      <c r="IOR19" s="27"/>
      <c r="IOS19" s="28"/>
      <c r="IOT19" s="28"/>
      <c r="IOU19" s="27"/>
      <c r="IOV19" s="27"/>
      <c r="IOW19" s="25"/>
      <c r="IOX19" s="25"/>
      <c r="IOY19" s="25"/>
      <c r="IOZ19" s="27"/>
      <c r="IPA19" s="28"/>
      <c r="IPB19" s="28"/>
      <c r="IPC19" s="27"/>
      <c r="IPD19" s="27"/>
      <c r="IPE19" s="25"/>
      <c r="IPF19" s="25"/>
      <c r="IPG19" s="25"/>
      <c r="IPH19" s="27"/>
      <c r="IPI19" s="28"/>
      <c r="IPJ19" s="28"/>
      <c r="IPK19" s="27"/>
      <c r="IPL19" s="27"/>
      <c r="IPM19" s="25"/>
      <c r="IPN19" s="25"/>
      <c r="IPO19" s="25"/>
      <c r="IPP19" s="27"/>
      <c r="IPQ19" s="28"/>
      <c r="IPR19" s="28"/>
      <c r="IPS19" s="27"/>
      <c r="IPT19" s="27"/>
      <c r="IPU19" s="25"/>
      <c r="IPV19" s="25"/>
      <c r="IPW19" s="25"/>
      <c r="IPX19" s="27"/>
      <c r="IPY19" s="28"/>
      <c r="IPZ19" s="28"/>
      <c r="IQA19" s="27"/>
      <c r="IQB19" s="27"/>
      <c r="IQC19" s="25"/>
      <c r="IQD19" s="25"/>
      <c r="IQE19" s="25"/>
      <c r="IQF19" s="27"/>
      <c r="IQG19" s="28"/>
      <c r="IQH19" s="28"/>
      <c r="IQI19" s="27"/>
      <c r="IQJ19" s="27"/>
      <c r="IQK19" s="25"/>
      <c r="IQL19" s="25"/>
      <c r="IQM19" s="25"/>
      <c r="IQN19" s="27"/>
      <c r="IQO19" s="28"/>
      <c r="IQP19" s="28"/>
      <c r="IQQ19" s="27"/>
      <c r="IQR19" s="27"/>
      <c r="IQS19" s="25"/>
      <c r="IQT19" s="25"/>
      <c r="IQU19" s="25"/>
      <c r="IQV19" s="27"/>
      <c r="IQW19" s="28"/>
      <c r="IQX19" s="28"/>
      <c r="IQY19" s="27"/>
      <c r="IQZ19" s="27"/>
      <c r="IRA19" s="25"/>
      <c r="IRB19" s="25"/>
      <c r="IRC19" s="25"/>
      <c r="IRD19" s="27"/>
      <c r="IRE19" s="28"/>
      <c r="IRF19" s="28"/>
      <c r="IRG19" s="27"/>
      <c r="IRH19" s="27"/>
      <c r="IRI19" s="25"/>
      <c r="IRJ19" s="25"/>
      <c r="IRK19" s="25"/>
      <c r="IRL19" s="27"/>
      <c r="IRM19" s="28"/>
      <c r="IRN19" s="28"/>
      <c r="IRO19" s="27"/>
      <c r="IRP19" s="27"/>
      <c r="IRQ19" s="25"/>
      <c r="IRR19" s="25"/>
      <c r="IRS19" s="25"/>
      <c r="IRT19" s="27"/>
      <c r="IRU19" s="28"/>
      <c r="IRV19" s="28"/>
      <c r="IRW19" s="27"/>
      <c r="IRX19" s="27"/>
      <c r="IRY19" s="25"/>
      <c r="IRZ19" s="25"/>
      <c r="ISA19" s="25"/>
      <c r="ISB19" s="27"/>
      <c r="ISC19" s="28"/>
      <c r="ISD19" s="28"/>
      <c r="ISE19" s="27"/>
      <c r="ISF19" s="27"/>
      <c r="ISG19" s="25"/>
      <c r="ISH19" s="25"/>
      <c r="ISI19" s="25"/>
      <c r="ISJ19" s="27"/>
      <c r="ISK19" s="28"/>
      <c r="ISL19" s="28"/>
      <c r="ISM19" s="27"/>
      <c r="ISN19" s="27"/>
      <c r="ISO19" s="25"/>
      <c r="ISP19" s="25"/>
      <c r="ISQ19" s="25"/>
      <c r="ISR19" s="27"/>
      <c r="ISS19" s="28"/>
      <c r="IST19" s="28"/>
      <c r="ISU19" s="27"/>
      <c r="ISV19" s="27"/>
      <c r="ISW19" s="25"/>
      <c r="ISX19" s="25"/>
      <c r="ISY19" s="25"/>
      <c r="ISZ19" s="27"/>
      <c r="ITA19" s="28"/>
      <c r="ITB19" s="28"/>
      <c r="ITC19" s="27"/>
      <c r="ITD19" s="27"/>
      <c r="ITE19" s="25"/>
      <c r="ITF19" s="25"/>
      <c r="ITG19" s="25"/>
      <c r="ITH19" s="27"/>
      <c r="ITI19" s="28"/>
      <c r="ITJ19" s="28"/>
      <c r="ITK19" s="27"/>
      <c r="ITL19" s="27"/>
      <c r="ITM19" s="25"/>
      <c r="ITN19" s="25"/>
      <c r="ITO19" s="25"/>
      <c r="ITP19" s="27"/>
      <c r="ITQ19" s="28"/>
      <c r="ITR19" s="28"/>
      <c r="ITS19" s="27"/>
      <c r="ITT19" s="27"/>
      <c r="ITU19" s="25"/>
      <c r="ITV19" s="25"/>
      <c r="ITW19" s="25"/>
      <c r="ITX19" s="27"/>
      <c r="ITY19" s="28"/>
      <c r="ITZ19" s="28"/>
      <c r="IUA19" s="27"/>
      <c r="IUB19" s="27"/>
      <c r="IUC19" s="25"/>
      <c r="IUD19" s="25"/>
      <c r="IUE19" s="25"/>
      <c r="IUF19" s="27"/>
      <c r="IUG19" s="28"/>
      <c r="IUH19" s="28"/>
      <c r="IUI19" s="27"/>
      <c r="IUJ19" s="27"/>
      <c r="IUK19" s="25"/>
      <c r="IUL19" s="25"/>
      <c r="IUM19" s="25"/>
      <c r="IUN19" s="27"/>
      <c r="IUO19" s="28"/>
      <c r="IUP19" s="28"/>
      <c r="IUQ19" s="27"/>
      <c r="IUR19" s="27"/>
      <c r="IUS19" s="25"/>
      <c r="IUT19" s="25"/>
      <c r="IUU19" s="25"/>
      <c r="IUV19" s="27"/>
      <c r="IUW19" s="28"/>
      <c r="IUX19" s="28"/>
      <c r="IUY19" s="27"/>
      <c r="IUZ19" s="27"/>
      <c r="IVA19" s="25"/>
      <c r="IVB19" s="25"/>
      <c r="IVC19" s="25"/>
      <c r="IVD19" s="27"/>
      <c r="IVE19" s="28"/>
      <c r="IVF19" s="28"/>
      <c r="IVG19" s="27"/>
      <c r="IVH19" s="27"/>
      <c r="IVI19" s="25"/>
      <c r="IVJ19" s="25"/>
      <c r="IVK19" s="25"/>
      <c r="IVL19" s="27"/>
      <c r="IVM19" s="28"/>
      <c r="IVN19" s="28"/>
      <c r="IVO19" s="27"/>
      <c r="IVP19" s="27"/>
      <c r="IVQ19" s="25"/>
      <c r="IVR19" s="25"/>
      <c r="IVS19" s="25"/>
      <c r="IVT19" s="27"/>
      <c r="IVU19" s="28"/>
      <c r="IVV19" s="28"/>
      <c r="IVW19" s="27"/>
      <c r="IVX19" s="27"/>
      <c r="IVY19" s="25"/>
      <c r="IVZ19" s="25"/>
      <c r="IWA19" s="25"/>
      <c r="IWB19" s="27"/>
      <c r="IWC19" s="28"/>
      <c r="IWD19" s="28"/>
      <c r="IWE19" s="27"/>
      <c r="IWF19" s="27"/>
      <c r="IWG19" s="25"/>
      <c r="IWH19" s="25"/>
      <c r="IWI19" s="25"/>
      <c r="IWJ19" s="27"/>
      <c r="IWK19" s="28"/>
      <c r="IWL19" s="28"/>
      <c r="IWM19" s="27"/>
      <c r="IWN19" s="27"/>
      <c r="IWO19" s="25"/>
      <c r="IWP19" s="25"/>
      <c r="IWQ19" s="25"/>
      <c r="IWR19" s="27"/>
      <c r="IWS19" s="28"/>
      <c r="IWT19" s="28"/>
      <c r="IWU19" s="27"/>
      <c r="IWV19" s="27"/>
      <c r="IWW19" s="25"/>
      <c r="IWX19" s="25"/>
      <c r="IWY19" s="25"/>
      <c r="IWZ19" s="27"/>
      <c r="IXA19" s="28"/>
      <c r="IXB19" s="28"/>
      <c r="IXC19" s="27"/>
      <c r="IXD19" s="27"/>
      <c r="IXE19" s="25"/>
      <c r="IXF19" s="25"/>
      <c r="IXG19" s="25"/>
      <c r="IXH19" s="27"/>
      <c r="IXI19" s="28"/>
      <c r="IXJ19" s="28"/>
      <c r="IXK19" s="27"/>
      <c r="IXL19" s="27"/>
      <c r="IXM19" s="25"/>
      <c r="IXN19" s="25"/>
      <c r="IXO19" s="25"/>
      <c r="IXP19" s="27"/>
      <c r="IXQ19" s="28"/>
      <c r="IXR19" s="28"/>
      <c r="IXS19" s="27"/>
      <c r="IXT19" s="27"/>
      <c r="IXU19" s="25"/>
      <c r="IXV19" s="25"/>
      <c r="IXW19" s="25"/>
      <c r="IXX19" s="27"/>
      <c r="IXY19" s="28"/>
      <c r="IXZ19" s="28"/>
      <c r="IYA19" s="27"/>
      <c r="IYB19" s="27"/>
      <c r="IYC19" s="25"/>
      <c r="IYD19" s="25"/>
      <c r="IYE19" s="25"/>
      <c r="IYF19" s="27"/>
      <c r="IYG19" s="28"/>
      <c r="IYH19" s="28"/>
      <c r="IYI19" s="27"/>
      <c r="IYJ19" s="27"/>
      <c r="IYK19" s="25"/>
      <c r="IYL19" s="25"/>
      <c r="IYM19" s="25"/>
      <c r="IYN19" s="27"/>
      <c r="IYO19" s="28"/>
      <c r="IYP19" s="28"/>
      <c r="IYQ19" s="27"/>
      <c r="IYR19" s="27"/>
      <c r="IYS19" s="25"/>
      <c r="IYT19" s="25"/>
      <c r="IYU19" s="25"/>
      <c r="IYV19" s="27"/>
      <c r="IYW19" s="28"/>
      <c r="IYX19" s="28"/>
      <c r="IYY19" s="27"/>
      <c r="IYZ19" s="27"/>
      <c r="IZA19" s="25"/>
      <c r="IZB19" s="25"/>
      <c r="IZC19" s="25"/>
      <c r="IZD19" s="27"/>
      <c r="IZE19" s="28"/>
      <c r="IZF19" s="28"/>
      <c r="IZG19" s="27"/>
      <c r="IZH19" s="27"/>
      <c r="IZI19" s="25"/>
      <c r="IZJ19" s="25"/>
      <c r="IZK19" s="25"/>
      <c r="IZL19" s="27"/>
      <c r="IZM19" s="28"/>
      <c r="IZN19" s="28"/>
      <c r="IZO19" s="27"/>
      <c r="IZP19" s="27"/>
      <c r="IZQ19" s="25"/>
      <c r="IZR19" s="25"/>
      <c r="IZS19" s="25"/>
      <c r="IZT19" s="27"/>
      <c r="IZU19" s="28"/>
      <c r="IZV19" s="28"/>
      <c r="IZW19" s="27"/>
      <c r="IZX19" s="27"/>
      <c r="IZY19" s="25"/>
      <c r="IZZ19" s="25"/>
      <c r="JAA19" s="25"/>
      <c r="JAB19" s="27"/>
      <c r="JAC19" s="28"/>
      <c r="JAD19" s="28"/>
      <c r="JAE19" s="27"/>
      <c r="JAF19" s="27"/>
      <c r="JAG19" s="25"/>
      <c r="JAH19" s="25"/>
      <c r="JAI19" s="25"/>
      <c r="JAJ19" s="27"/>
      <c r="JAK19" s="28"/>
      <c r="JAL19" s="28"/>
      <c r="JAM19" s="27"/>
      <c r="JAN19" s="27"/>
      <c r="JAO19" s="25"/>
      <c r="JAP19" s="25"/>
      <c r="JAQ19" s="25"/>
      <c r="JAR19" s="27"/>
      <c r="JAS19" s="28"/>
      <c r="JAT19" s="28"/>
      <c r="JAU19" s="27"/>
      <c r="JAV19" s="27"/>
      <c r="JAW19" s="25"/>
      <c r="JAX19" s="25"/>
      <c r="JAY19" s="25"/>
      <c r="JAZ19" s="27"/>
      <c r="JBA19" s="28"/>
      <c r="JBB19" s="28"/>
      <c r="JBC19" s="27"/>
      <c r="JBD19" s="27"/>
      <c r="JBE19" s="25"/>
      <c r="JBF19" s="25"/>
      <c r="JBG19" s="25"/>
      <c r="JBH19" s="27"/>
      <c r="JBI19" s="28"/>
      <c r="JBJ19" s="28"/>
      <c r="JBK19" s="27"/>
      <c r="JBL19" s="27"/>
      <c r="JBM19" s="25"/>
      <c r="JBN19" s="25"/>
      <c r="JBO19" s="25"/>
      <c r="JBP19" s="27"/>
      <c r="JBQ19" s="28"/>
      <c r="JBR19" s="28"/>
      <c r="JBS19" s="27"/>
      <c r="JBT19" s="27"/>
      <c r="JBU19" s="25"/>
      <c r="JBV19" s="25"/>
      <c r="JBW19" s="25"/>
      <c r="JBX19" s="27"/>
      <c r="JBY19" s="28"/>
      <c r="JBZ19" s="28"/>
      <c r="JCA19" s="27"/>
      <c r="JCB19" s="27"/>
      <c r="JCC19" s="25"/>
      <c r="JCD19" s="25"/>
      <c r="JCE19" s="25"/>
      <c r="JCF19" s="27"/>
      <c r="JCG19" s="28"/>
      <c r="JCH19" s="28"/>
      <c r="JCI19" s="27"/>
      <c r="JCJ19" s="27"/>
      <c r="JCK19" s="25"/>
      <c r="JCL19" s="25"/>
      <c r="JCM19" s="25"/>
      <c r="JCN19" s="27"/>
      <c r="JCO19" s="28"/>
      <c r="JCP19" s="28"/>
      <c r="JCQ19" s="27"/>
      <c r="JCR19" s="27"/>
      <c r="JCS19" s="25"/>
      <c r="JCT19" s="25"/>
      <c r="JCU19" s="25"/>
      <c r="JCV19" s="27"/>
      <c r="JCW19" s="28"/>
      <c r="JCX19" s="28"/>
      <c r="JCY19" s="27"/>
      <c r="JCZ19" s="27"/>
      <c r="JDA19" s="25"/>
      <c r="JDB19" s="25"/>
      <c r="JDC19" s="25"/>
      <c r="JDD19" s="27"/>
      <c r="JDE19" s="28"/>
      <c r="JDF19" s="28"/>
      <c r="JDG19" s="27"/>
      <c r="JDH19" s="27"/>
      <c r="JDI19" s="25"/>
      <c r="JDJ19" s="25"/>
      <c r="JDK19" s="25"/>
      <c r="JDL19" s="27"/>
      <c r="JDM19" s="28"/>
      <c r="JDN19" s="28"/>
      <c r="JDO19" s="27"/>
      <c r="JDP19" s="27"/>
      <c r="JDQ19" s="25"/>
      <c r="JDR19" s="25"/>
      <c r="JDS19" s="25"/>
      <c r="JDT19" s="27"/>
      <c r="JDU19" s="28"/>
      <c r="JDV19" s="28"/>
      <c r="JDW19" s="27"/>
      <c r="JDX19" s="27"/>
      <c r="JDY19" s="25"/>
      <c r="JDZ19" s="25"/>
      <c r="JEA19" s="25"/>
      <c r="JEB19" s="27"/>
      <c r="JEC19" s="28"/>
      <c r="JED19" s="28"/>
      <c r="JEE19" s="27"/>
      <c r="JEF19" s="27"/>
      <c r="JEG19" s="25"/>
      <c r="JEH19" s="25"/>
      <c r="JEI19" s="25"/>
      <c r="JEJ19" s="27"/>
      <c r="JEK19" s="28"/>
      <c r="JEL19" s="28"/>
      <c r="JEM19" s="27"/>
      <c r="JEN19" s="27"/>
      <c r="JEO19" s="25"/>
      <c r="JEP19" s="25"/>
      <c r="JEQ19" s="25"/>
      <c r="JER19" s="27"/>
      <c r="JES19" s="28"/>
      <c r="JET19" s="28"/>
      <c r="JEU19" s="27"/>
      <c r="JEV19" s="27"/>
      <c r="JEW19" s="25"/>
      <c r="JEX19" s="25"/>
      <c r="JEY19" s="25"/>
      <c r="JEZ19" s="27"/>
      <c r="JFA19" s="28"/>
      <c r="JFB19" s="28"/>
      <c r="JFC19" s="27"/>
      <c r="JFD19" s="27"/>
      <c r="JFE19" s="25"/>
      <c r="JFF19" s="25"/>
      <c r="JFG19" s="25"/>
      <c r="JFH19" s="27"/>
      <c r="JFI19" s="28"/>
      <c r="JFJ19" s="28"/>
      <c r="JFK19" s="27"/>
      <c r="JFL19" s="27"/>
      <c r="JFM19" s="25"/>
      <c r="JFN19" s="25"/>
      <c r="JFO19" s="25"/>
      <c r="JFP19" s="27"/>
      <c r="JFQ19" s="28"/>
      <c r="JFR19" s="28"/>
      <c r="JFS19" s="27"/>
      <c r="JFT19" s="27"/>
      <c r="JFU19" s="25"/>
      <c r="JFV19" s="25"/>
      <c r="JFW19" s="25"/>
      <c r="JFX19" s="27"/>
      <c r="JFY19" s="28"/>
      <c r="JFZ19" s="28"/>
      <c r="JGA19" s="27"/>
      <c r="JGB19" s="27"/>
      <c r="JGC19" s="25"/>
      <c r="JGD19" s="25"/>
      <c r="JGE19" s="25"/>
      <c r="JGF19" s="27"/>
      <c r="JGG19" s="28"/>
      <c r="JGH19" s="28"/>
      <c r="JGI19" s="27"/>
      <c r="JGJ19" s="27"/>
      <c r="JGK19" s="25"/>
      <c r="JGL19" s="25"/>
      <c r="JGM19" s="25"/>
      <c r="JGN19" s="27"/>
      <c r="JGO19" s="28"/>
      <c r="JGP19" s="28"/>
      <c r="JGQ19" s="27"/>
      <c r="JGR19" s="27"/>
      <c r="JGS19" s="25"/>
      <c r="JGT19" s="25"/>
      <c r="JGU19" s="25"/>
      <c r="JGV19" s="27"/>
      <c r="JGW19" s="28"/>
      <c r="JGX19" s="28"/>
      <c r="JGY19" s="27"/>
      <c r="JGZ19" s="27"/>
      <c r="JHA19" s="25"/>
      <c r="JHB19" s="25"/>
      <c r="JHC19" s="25"/>
      <c r="JHD19" s="27"/>
      <c r="JHE19" s="28"/>
      <c r="JHF19" s="28"/>
      <c r="JHG19" s="27"/>
      <c r="JHH19" s="27"/>
      <c r="JHI19" s="25"/>
      <c r="JHJ19" s="25"/>
      <c r="JHK19" s="25"/>
      <c r="JHL19" s="27"/>
      <c r="JHM19" s="28"/>
      <c r="JHN19" s="28"/>
      <c r="JHO19" s="27"/>
      <c r="JHP19" s="27"/>
      <c r="JHQ19" s="25"/>
      <c r="JHR19" s="25"/>
      <c r="JHS19" s="25"/>
      <c r="JHT19" s="27"/>
      <c r="JHU19" s="28"/>
      <c r="JHV19" s="28"/>
      <c r="JHW19" s="27"/>
      <c r="JHX19" s="27"/>
      <c r="JHY19" s="25"/>
      <c r="JHZ19" s="25"/>
      <c r="JIA19" s="25"/>
      <c r="JIB19" s="27"/>
      <c r="JIC19" s="28"/>
      <c r="JID19" s="28"/>
      <c r="JIE19" s="27"/>
      <c r="JIF19" s="27"/>
      <c r="JIG19" s="25"/>
      <c r="JIH19" s="25"/>
      <c r="JII19" s="25"/>
      <c r="JIJ19" s="27"/>
      <c r="JIK19" s="28"/>
      <c r="JIL19" s="28"/>
      <c r="JIM19" s="27"/>
      <c r="JIN19" s="27"/>
      <c r="JIO19" s="25"/>
      <c r="JIP19" s="25"/>
      <c r="JIQ19" s="25"/>
      <c r="JIR19" s="27"/>
      <c r="JIS19" s="28"/>
      <c r="JIT19" s="28"/>
      <c r="JIU19" s="27"/>
      <c r="JIV19" s="27"/>
      <c r="JIW19" s="25"/>
      <c r="JIX19" s="25"/>
      <c r="JIY19" s="25"/>
      <c r="JIZ19" s="27"/>
      <c r="JJA19" s="28"/>
      <c r="JJB19" s="28"/>
      <c r="JJC19" s="27"/>
      <c r="JJD19" s="27"/>
      <c r="JJE19" s="25"/>
      <c r="JJF19" s="25"/>
      <c r="JJG19" s="25"/>
      <c r="JJH19" s="27"/>
      <c r="JJI19" s="28"/>
      <c r="JJJ19" s="28"/>
      <c r="JJK19" s="27"/>
      <c r="JJL19" s="27"/>
      <c r="JJM19" s="25"/>
      <c r="JJN19" s="25"/>
      <c r="JJO19" s="25"/>
      <c r="JJP19" s="27"/>
      <c r="JJQ19" s="28"/>
      <c r="JJR19" s="28"/>
      <c r="JJS19" s="27"/>
      <c r="JJT19" s="27"/>
      <c r="JJU19" s="25"/>
      <c r="JJV19" s="25"/>
      <c r="JJW19" s="25"/>
      <c r="JJX19" s="27"/>
      <c r="JJY19" s="28"/>
      <c r="JJZ19" s="28"/>
      <c r="JKA19" s="27"/>
      <c r="JKB19" s="27"/>
      <c r="JKC19" s="25"/>
      <c r="JKD19" s="25"/>
      <c r="JKE19" s="25"/>
      <c r="JKF19" s="27"/>
      <c r="JKG19" s="28"/>
      <c r="JKH19" s="28"/>
      <c r="JKI19" s="27"/>
      <c r="JKJ19" s="27"/>
      <c r="JKK19" s="25"/>
      <c r="JKL19" s="25"/>
      <c r="JKM19" s="25"/>
      <c r="JKN19" s="27"/>
      <c r="JKO19" s="28"/>
      <c r="JKP19" s="28"/>
      <c r="JKQ19" s="27"/>
      <c r="JKR19" s="27"/>
      <c r="JKS19" s="25"/>
      <c r="JKT19" s="25"/>
      <c r="JKU19" s="25"/>
      <c r="JKV19" s="27"/>
      <c r="JKW19" s="28"/>
      <c r="JKX19" s="28"/>
      <c r="JKY19" s="27"/>
      <c r="JKZ19" s="27"/>
      <c r="JLA19" s="25"/>
      <c r="JLB19" s="25"/>
      <c r="JLC19" s="25"/>
      <c r="JLD19" s="27"/>
      <c r="JLE19" s="28"/>
      <c r="JLF19" s="28"/>
      <c r="JLG19" s="27"/>
      <c r="JLH19" s="27"/>
      <c r="JLI19" s="25"/>
      <c r="JLJ19" s="25"/>
      <c r="JLK19" s="25"/>
      <c r="JLL19" s="27"/>
      <c r="JLM19" s="28"/>
      <c r="JLN19" s="28"/>
      <c r="JLO19" s="27"/>
      <c r="JLP19" s="27"/>
      <c r="JLQ19" s="25"/>
      <c r="JLR19" s="25"/>
      <c r="JLS19" s="25"/>
      <c r="JLT19" s="27"/>
      <c r="JLU19" s="28"/>
      <c r="JLV19" s="28"/>
      <c r="JLW19" s="27"/>
      <c r="JLX19" s="27"/>
      <c r="JLY19" s="25"/>
      <c r="JLZ19" s="25"/>
      <c r="JMA19" s="25"/>
      <c r="JMB19" s="27"/>
      <c r="JMC19" s="28"/>
      <c r="JMD19" s="28"/>
      <c r="JME19" s="27"/>
      <c r="JMF19" s="27"/>
      <c r="JMG19" s="25"/>
      <c r="JMH19" s="25"/>
      <c r="JMI19" s="25"/>
      <c r="JMJ19" s="27"/>
      <c r="JMK19" s="28"/>
      <c r="JML19" s="28"/>
      <c r="JMM19" s="27"/>
      <c r="JMN19" s="27"/>
      <c r="JMO19" s="25"/>
      <c r="JMP19" s="25"/>
      <c r="JMQ19" s="25"/>
      <c r="JMR19" s="27"/>
      <c r="JMS19" s="28"/>
      <c r="JMT19" s="28"/>
      <c r="JMU19" s="27"/>
      <c r="JMV19" s="27"/>
      <c r="JMW19" s="25"/>
      <c r="JMX19" s="25"/>
      <c r="JMY19" s="25"/>
      <c r="JMZ19" s="27"/>
      <c r="JNA19" s="28"/>
      <c r="JNB19" s="28"/>
      <c r="JNC19" s="27"/>
      <c r="JND19" s="27"/>
      <c r="JNE19" s="25"/>
      <c r="JNF19" s="25"/>
      <c r="JNG19" s="25"/>
      <c r="JNH19" s="27"/>
      <c r="JNI19" s="28"/>
      <c r="JNJ19" s="28"/>
      <c r="JNK19" s="27"/>
      <c r="JNL19" s="27"/>
      <c r="JNM19" s="25"/>
      <c r="JNN19" s="25"/>
      <c r="JNO19" s="25"/>
      <c r="JNP19" s="27"/>
      <c r="JNQ19" s="28"/>
      <c r="JNR19" s="28"/>
      <c r="JNS19" s="27"/>
      <c r="JNT19" s="27"/>
      <c r="JNU19" s="25"/>
      <c r="JNV19" s="25"/>
      <c r="JNW19" s="25"/>
      <c r="JNX19" s="27"/>
      <c r="JNY19" s="28"/>
      <c r="JNZ19" s="28"/>
      <c r="JOA19" s="27"/>
      <c r="JOB19" s="27"/>
      <c r="JOC19" s="25"/>
      <c r="JOD19" s="25"/>
      <c r="JOE19" s="25"/>
      <c r="JOF19" s="27"/>
      <c r="JOG19" s="28"/>
      <c r="JOH19" s="28"/>
      <c r="JOI19" s="27"/>
      <c r="JOJ19" s="27"/>
      <c r="JOK19" s="25"/>
      <c r="JOL19" s="25"/>
      <c r="JOM19" s="25"/>
      <c r="JON19" s="27"/>
      <c r="JOO19" s="28"/>
      <c r="JOP19" s="28"/>
      <c r="JOQ19" s="27"/>
      <c r="JOR19" s="27"/>
      <c r="JOS19" s="25"/>
      <c r="JOT19" s="25"/>
      <c r="JOU19" s="25"/>
      <c r="JOV19" s="27"/>
      <c r="JOW19" s="28"/>
      <c r="JOX19" s="28"/>
      <c r="JOY19" s="27"/>
      <c r="JOZ19" s="27"/>
      <c r="JPA19" s="25"/>
      <c r="JPB19" s="25"/>
      <c r="JPC19" s="25"/>
      <c r="JPD19" s="27"/>
      <c r="JPE19" s="28"/>
      <c r="JPF19" s="28"/>
      <c r="JPG19" s="27"/>
      <c r="JPH19" s="27"/>
      <c r="JPI19" s="25"/>
      <c r="JPJ19" s="25"/>
      <c r="JPK19" s="25"/>
      <c r="JPL19" s="27"/>
      <c r="JPM19" s="28"/>
      <c r="JPN19" s="28"/>
      <c r="JPO19" s="27"/>
      <c r="JPP19" s="27"/>
      <c r="JPQ19" s="25"/>
      <c r="JPR19" s="25"/>
      <c r="JPS19" s="25"/>
      <c r="JPT19" s="27"/>
      <c r="JPU19" s="28"/>
      <c r="JPV19" s="28"/>
      <c r="JPW19" s="27"/>
      <c r="JPX19" s="27"/>
      <c r="JPY19" s="25"/>
      <c r="JPZ19" s="25"/>
      <c r="JQA19" s="25"/>
      <c r="JQB19" s="27"/>
      <c r="JQC19" s="28"/>
      <c r="JQD19" s="28"/>
      <c r="JQE19" s="27"/>
      <c r="JQF19" s="27"/>
      <c r="JQG19" s="25"/>
      <c r="JQH19" s="25"/>
      <c r="JQI19" s="25"/>
      <c r="JQJ19" s="27"/>
      <c r="JQK19" s="28"/>
      <c r="JQL19" s="28"/>
      <c r="JQM19" s="27"/>
      <c r="JQN19" s="27"/>
      <c r="JQO19" s="25"/>
      <c r="JQP19" s="25"/>
      <c r="JQQ19" s="25"/>
      <c r="JQR19" s="27"/>
      <c r="JQS19" s="28"/>
      <c r="JQT19" s="28"/>
      <c r="JQU19" s="27"/>
      <c r="JQV19" s="27"/>
      <c r="JQW19" s="25"/>
      <c r="JQX19" s="25"/>
      <c r="JQY19" s="25"/>
      <c r="JQZ19" s="27"/>
      <c r="JRA19" s="28"/>
      <c r="JRB19" s="28"/>
      <c r="JRC19" s="27"/>
      <c r="JRD19" s="27"/>
      <c r="JRE19" s="25"/>
      <c r="JRF19" s="25"/>
      <c r="JRG19" s="25"/>
      <c r="JRH19" s="27"/>
      <c r="JRI19" s="28"/>
      <c r="JRJ19" s="28"/>
      <c r="JRK19" s="27"/>
      <c r="JRL19" s="27"/>
      <c r="JRM19" s="25"/>
      <c r="JRN19" s="25"/>
      <c r="JRO19" s="25"/>
      <c r="JRP19" s="27"/>
      <c r="JRQ19" s="28"/>
      <c r="JRR19" s="28"/>
      <c r="JRS19" s="27"/>
      <c r="JRT19" s="27"/>
      <c r="JRU19" s="25"/>
      <c r="JRV19" s="25"/>
      <c r="JRW19" s="25"/>
      <c r="JRX19" s="27"/>
      <c r="JRY19" s="28"/>
      <c r="JRZ19" s="28"/>
      <c r="JSA19" s="27"/>
      <c r="JSB19" s="27"/>
      <c r="JSC19" s="25"/>
      <c r="JSD19" s="25"/>
      <c r="JSE19" s="25"/>
      <c r="JSF19" s="27"/>
      <c r="JSG19" s="28"/>
      <c r="JSH19" s="28"/>
      <c r="JSI19" s="27"/>
      <c r="JSJ19" s="27"/>
      <c r="JSK19" s="25"/>
      <c r="JSL19" s="25"/>
      <c r="JSM19" s="25"/>
      <c r="JSN19" s="27"/>
      <c r="JSO19" s="28"/>
      <c r="JSP19" s="28"/>
      <c r="JSQ19" s="27"/>
      <c r="JSR19" s="27"/>
      <c r="JSS19" s="25"/>
      <c r="JST19" s="25"/>
      <c r="JSU19" s="25"/>
      <c r="JSV19" s="27"/>
      <c r="JSW19" s="28"/>
      <c r="JSX19" s="28"/>
      <c r="JSY19" s="27"/>
      <c r="JSZ19" s="27"/>
      <c r="JTA19" s="25"/>
      <c r="JTB19" s="25"/>
      <c r="JTC19" s="25"/>
      <c r="JTD19" s="27"/>
      <c r="JTE19" s="28"/>
      <c r="JTF19" s="28"/>
      <c r="JTG19" s="27"/>
      <c r="JTH19" s="27"/>
      <c r="JTI19" s="25"/>
      <c r="JTJ19" s="25"/>
      <c r="JTK19" s="25"/>
      <c r="JTL19" s="27"/>
      <c r="JTM19" s="28"/>
      <c r="JTN19" s="28"/>
      <c r="JTO19" s="27"/>
      <c r="JTP19" s="27"/>
      <c r="JTQ19" s="25"/>
      <c r="JTR19" s="25"/>
      <c r="JTS19" s="25"/>
      <c r="JTT19" s="27"/>
      <c r="JTU19" s="28"/>
      <c r="JTV19" s="28"/>
      <c r="JTW19" s="27"/>
      <c r="JTX19" s="27"/>
      <c r="JTY19" s="25"/>
      <c r="JTZ19" s="25"/>
      <c r="JUA19" s="25"/>
      <c r="JUB19" s="27"/>
      <c r="JUC19" s="28"/>
      <c r="JUD19" s="28"/>
      <c r="JUE19" s="27"/>
      <c r="JUF19" s="27"/>
      <c r="JUG19" s="25"/>
      <c r="JUH19" s="25"/>
      <c r="JUI19" s="25"/>
      <c r="JUJ19" s="27"/>
      <c r="JUK19" s="28"/>
      <c r="JUL19" s="28"/>
      <c r="JUM19" s="27"/>
      <c r="JUN19" s="27"/>
      <c r="JUO19" s="25"/>
      <c r="JUP19" s="25"/>
      <c r="JUQ19" s="25"/>
      <c r="JUR19" s="27"/>
      <c r="JUS19" s="28"/>
      <c r="JUT19" s="28"/>
      <c r="JUU19" s="27"/>
      <c r="JUV19" s="27"/>
      <c r="JUW19" s="25"/>
      <c r="JUX19" s="25"/>
      <c r="JUY19" s="25"/>
      <c r="JUZ19" s="27"/>
      <c r="JVA19" s="28"/>
      <c r="JVB19" s="28"/>
      <c r="JVC19" s="27"/>
      <c r="JVD19" s="27"/>
      <c r="JVE19" s="25"/>
      <c r="JVF19" s="25"/>
      <c r="JVG19" s="25"/>
      <c r="JVH19" s="27"/>
      <c r="JVI19" s="28"/>
      <c r="JVJ19" s="28"/>
      <c r="JVK19" s="27"/>
      <c r="JVL19" s="27"/>
      <c r="JVM19" s="25"/>
      <c r="JVN19" s="25"/>
      <c r="JVO19" s="25"/>
      <c r="JVP19" s="27"/>
      <c r="JVQ19" s="28"/>
      <c r="JVR19" s="28"/>
      <c r="JVS19" s="27"/>
      <c r="JVT19" s="27"/>
      <c r="JVU19" s="25"/>
      <c r="JVV19" s="25"/>
      <c r="JVW19" s="25"/>
      <c r="JVX19" s="27"/>
      <c r="JVY19" s="28"/>
      <c r="JVZ19" s="28"/>
      <c r="JWA19" s="27"/>
      <c r="JWB19" s="27"/>
      <c r="JWC19" s="25"/>
      <c r="JWD19" s="25"/>
      <c r="JWE19" s="25"/>
      <c r="JWF19" s="27"/>
      <c r="JWG19" s="28"/>
      <c r="JWH19" s="28"/>
      <c r="JWI19" s="27"/>
      <c r="JWJ19" s="27"/>
      <c r="JWK19" s="25"/>
      <c r="JWL19" s="25"/>
      <c r="JWM19" s="25"/>
      <c r="JWN19" s="27"/>
      <c r="JWO19" s="28"/>
      <c r="JWP19" s="28"/>
      <c r="JWQ19" s="27"/>
      <c r="JWR19" s="27"/>
      <c r="JWS19" s="25"/>
      <c r="JWT19" s="25"/>
      <c r="JWU19" s="25"/>
      <c r="JWV19" s="27"/>
      <c r="JWW19" s="28"/>
      <c r="JWX19" s="28"/>
      <c r="JWY19" s="27"/>
      <c r="JWZ19" s="27"/>
      <c r="JXA19" s="25"/>
      <c r="JXB19" s="25"/>
      <c r="JXC19" s="25"/>
      <c r="JXD19" s="27"/>
      <c r="JXE19" s="28"/>
      <c r="JXF19" s="28"/>
      <c r="JXG19" s="27"/>
      <c r="JXH19" s="27"/>
      <c r="JXI19" s="25"/>
      <c r="JXJ19" s="25"/>
      <c r="JXK19" s="25"/>
      <c r="JXL19" s="27"/>
      <c r="JXM19" s="28"/>
      <c r="JXN19" s="28"/>
      <c r="JXO19" s="27"/>
      <c r="JXP19" s="27"/>
      <c r="JXQ19" s="25"/>
      <c r="JXR19" s="25"/>
      <c r="JXS19" s="25"/>
      <c r="JXT19" s="27"/>
      <c r="JXU19" s="28"/>
      <c r="JXV19" s="28"/>
      <c r="JXW19" s="27"/>
      <c r="JXX19" s="27"/>
      <c r="JXY19" s="25"/>
      <c r="JXZ19" s="25"/>
      <c r="JYA19" s="25"/>
      <c r="JYB19" s="27"/>
      <c r="JYC19" s="28"/>
      <c r="JYD19" s="28"/>
      <c r="JYE19" s="27"/>
      <c r="JYF19" s="27"/>
      <c r="JYG19" s="25"/>
      <c r="JYH19" s="25"/>
      <c r="JYI19" s="25"/>
      <c r="JYJ19" s="27"/>
      <c r="JYK19" s="28"/>
      <c r="JYL19" s="28"/>
      <c r="JYM19" s="27"/>
      <c r="JYN19" s="27"/>
      <c r="JYO19" s="25"/>
      <c r="JYP19" s="25"/>
      <c r="JYQ19" s="25"/>
      <c r="JYR19" s="27"/>
      <c r="JYS19" s="28"/>
      <c r="JYT19" s="28"/>
      <c r="JYU19" s="27"/>
      <c r="JYV19" s="27"/>
      <c r="JYW19" s="25"/>
      <c r="JYX19" s="25"/>
      <c r="JYY19" s="25"/>
      <c r="JYZ19" s="27"/>
      <c r="JZA19" s="28"/>
      <c r="JZB19" s="28"/>
      <c r="JZC19" s="27"/>
      <c r="JZD19" s="27"/>
      <c r="JZE19" s="25"/>
      <c r="JZF19" s="25"/>
      <c r="JZG19" s="25"/>
      <c r="JZH19" s="27"/>
      <c r="JZI19" s="28"/>
      <c r="JZJ19" s="28"/>
      <c r="JZK19" s="27"/>
      <c r="JZL19" s="27"/>
      <c r="JZM19" s="25"/>
      <c r="JZN19" s="25"/>
      <c r="JZO19" s="25"/>
      <c r="JZP19" s="27"/>
      <c r="JZQ19" s="28"/>
      <c r="JZR19" s="28"/>
      <c r="JZS19" s="27"/>
      <c r="JZT19" s="27"/>
      <c r="JZU19" s="25"/>
      <c r="JZV19" s="25"/>
      <c r="JZW19" s="25"/>
      <c r="JZX19" s="27"/>
      <c r="JZY19" s="28"/>
      <c r="JZZ19" s="28"/>
      <c r="KAA19" s="27"/>
      <c r="KAB19" s="27"/>
      <c r="KAC19" s="25"/>
      <c r="KAD19" s="25"/>
      <c r="KAE19" s="25"/>
      <c r="KAF19" s="27"/>
      <c r="KAG19" s="28"/>
      <c r="KAH19" s="28"/>
      <c r="KAI19" s="27"/>
      <c r="KAJ19" s="27"/>
      <c r="KAK19" s="25"/>
      <c r="KAL19" s="25"/>
      <c r="KAM19" s="25"/>
      <c r="KAN19" s="27"/>
      <c r="KAO19" s="28"/>
      <c r="KAP19" s="28"/>
      <c r="KAQ19" s="27"/>
      <c r="KAR19" s="27"/>
      <c r="KAS19" s="25"/>
      <c r="KAT19" s="25"/>
      <c r="KAU19" s="25"/>
      <c r="KAV19" s="27"/>
      <c r="KAW19" s="28"/>
      <c r="KAX19" s="28"/>
      <c r="KAY19" s="27"/>
      <c r="KAZ19" s="27"/>
      <c r="KBA19" s="25"/>
      <c r="KBB19" s="25"/>
      <c r="KBC19" s="25"/>
      <c r="KBD19" s="27"/>
      <c r="KBE19" s="28"/>
      <c r="KBF19" s="28"/>
      <c r="KBG19" s="27"/>
      <c r="KBH19" s="27"/>
      <c r="KBI19" s="25"/>
      <c r="KBJ19" s="25"/>
      <c r="KBK19" s="25"/>
      <c r="KBL19" s="27"/>
      <c r="KBM19" s="28"/>
      <c r="KBN19" s="28"/>
      <c r="KBO19" s="27"/>
      <c r="KBP19" s="27"/>
      <c r="KBQ19" s="25"/>
      <c r="KBR19" s="25"/>
      <c r="KBS19" s="25"/>
      <c r="KBT19" s="27"/>
      <c r="KBU19" s="28"/>
      <c r="KBV19" s="28"/>
      <c r="KBW19" s="27"/>
      <c r="KBX19" s="27"/>
      <c r="KBY19" s="25"/>
      <c r="KBZ19" s="25"/>
      <c r="KCA19" s="25"/>
      <c r="KCB19" s="27"/>
      <c r="KCC19" s="28"/>
      <c r="KCD19" s="28"/>
      <c r="KCE19" s="27"/>
      <c r="KCF19" s="27"/>
      <c r="KCG19" s="25"/>
      <c r="KCH19" s="25"/>
      <c r="KCI19" s="25"/>
      <c r="KCJ19" s="27"/>
      <c r="KCK19" s="28"/>
      <c r="KCL19" s="28"/>
      <c r="KCM19" s="27"/>
      <c r="KCN19" s="27"/>
      <c r="KCO19" s="25"/>
      <c r="KCP19" s="25"/>
      <c r="KCQ19" s="25"/>
      <c r="KCR19" s="27"/>
      <c r="KCS19" s="28"/>
      <c r="KCT19" s="28"/>
      <c r="KCU19" s="27"/>
      <c r="KCV19" s="27"/>
      <c r="KCW19" s="25"/>
      <c r="KCX19" s="25"/>
      <c r="KCY19" s="25"/>
      <c r="KCZ19" s="27"/>
      <c r="KDA19" s="28"/>
      <c r="KDB19" s="28"/>
      <c r="KDC19" s="27"/>
      <c r="KDD19" s="27"/>
      <c r="KDE19" s="25"/>
      <c r="KDF19" s="25"/>
      <c r="KDG19" s="25"/>
      <c r="KDH19" s="27"/>
      <c r="KDI19" s="28"/>
      <c r="KDJ19" s="28"/>
      <c r="KDK19" s="27"/>
      <c r="KDL19" s="27"/>
      <c r="KDM19" s="25"/>
      <c r="KDN19" s="25"/>
      <c r="KDO19" s="25"/>
      <c r="KDP19" s="27"/>
      <c r="KDQ19" s="28"/>
      <c r="KDR19" s="28"/>
      <c r="KDS19" s="27"/>
      <c r="KDT19" s="27"/>
      <c r="KDU19" s="25"/>
      <c r="KDV19" s="25"/>
      <c r="KDW19" s="25"/>
      <c r="KDX19" s="27"/>
      <c r="KDY19" s="28"/>
      <c r="KDZ19" s="28"/>
      <c r="KEA19" s="27"/>
      <c r="KEB19" s="27"/>
      <c r="KEC19" s="25"/>
      <c r="KED19" s="25"/>
      <c r="KEE19" s="25"/>
      <c r="KEF19" s="27"/>
      <c r="KEG19" s="28"/>
      <c r="KEH19" s="28"/>
      <c r="KEI19" s="27"/>
      <c r="KEJ19" s="27"/>
      <c r="KEK19" s="25"/>
      <c r="KEL19" s="25"/>
      <c r="KEM19" s="25"/>
      <c r="KEN19" s="27"/>
      <c r="KEO19" s="28"/>
      <c r="KEP19" s="28"/>
      <c r="KEQ19" s="27"/>
      <c r="KER19" s="27"/>
      <c r="KES19" s="25"/>
      <c r="KET19" s="25"/>
      <c r="KEU19" s="25"/>
      <c r="KEV19" s="27"/>
      <c r="KEW19" s="28"/>
      <c r="KEX19" s="28"/>
      <c r="KEY19" s="27"/>
      <c r="KEZ19" s="27"/>
      <c r="KFA19" s="25"/>
      <c r="KFB19" s="25"/>
      <c r="KFC19" s="25"/>
      <c r="KFD19" s="27"/>
      <c r="KFE19" s="28"/>
      <c r="KFF19" s="28"/>
      <c r="KFG19" s="27"/>
      <c r="KFH19" s="27"/>
      <c r="KFI19" s="25"/>
      <c r="KFJ19" s="25"/>
      <c r="KFK19" s="25"/>
      <c r="KFL19" s="27"/>
      <c r="KFM19" s="28"/>
      <c r="KFN19" s="28"/>
      <c r="KFO19" s="27"/>
      <c r="KFP19" s="27"/>
      <c r="KFQ19" s="25"/>
      <c r="KFR19" s="25"/>
      <c r="KFS19" s="25"/>
      <c r="KFT19" s="27"/>
      <c r="KFU19" s="28"/>
      <c r="KFV19" s="28"/>
      <c r="KFW19" s="27"/>
      <c r="KFX19" s="27"/>
      <c r="KFY19" s="25"/>
      <c r="KFZ19" s="25"/>
      <c r="KGA19" s="25"/>
      <c r="KGB19" s="27"/>
      <c r="KGC19" s="28"/>
      <c r="KGD19" s="28"/>
      <c r="KGE19" s="27"/>
      <c r="KGF19" s="27"/>
      <c r="KGG19" s="25"/>
      <c r="KGH19" s="25"/>
      <c r="KGI19" s="25"/>
      <c r="KGJ19" s="27"/>
      <c r="KGK19" s="28"/>
      <c r="KGL19" s="28"/>
      <c r="KGM19" s="27"/>
      <c r="KGN19" s="27"/>
      <c r="KGO19" s="25"/>
      <c r="KGP19" s="25"/>
      <c r="KGQ19" s="25"/>
      <c r="KGR19" s="27"/>
      <c r="KGS19" s="28"/>
      <c r="KGT19" s="28"/>
      <c r="KGU19" s="27"/>
      <c r="KGV19" s="27"/>
      <c r="KGW19" s="25"/>
      <c r="KGX19" s="25"/>
      <c r="KGY19" s="25"/>
      <c r="KGZ19" s="27"/>
      <c r="KHA19" s="28"/>
      <c r="KHB19" s="28"/>
      <c r="KHC19" s="27"/>
      <c r="KHD19" s="27"/>
      <c r="KHE19" s="25"/>
      <c r="KHF19" s="25"/>
      <c r="KHG19" s="25"/>
      <c r="KHH19" s="27"/>
      <c r="KHI19" s="28"/>
      <c r="KHJ19" s="28"/>
      <c r="KHK19" s="27"/>
      <c r="KHL19" s="27"/>
      <c r="KHM19" s="25"/>
      <c r="KHN19" s="25"/>
      <c r="KHO19" s="25"/>
      <c r="KHP19" s="27"/>
      <c r="KHQ19" s="28"/>
      <c r="KHR19" s="28"/>
      <c r="KHS19" s="27"/>
      <c r="KHT19" s="27"/>
      <c r="KHU19" s="25"/>
      <c r="KHV19" s="25"/>
      <c r="KHW19" s="25"/>
      <c r="KHX19" s="27"/>
      <c r="KHY19" s="28"/>
      <c r="KHZ19" s="28"/>
      <c r="KIA19" s="27"/>
      <c r="KIB19" s="27"/>
      <c r="KIC19" s="25"/>
      <c r="KID19" s="25"/>
      <c r="KIE19" s="25"/>
      <c r="KIF19" s="27"/>
      <c r="KIG19" s="28"/>
      <c r="KIH19" s="28"/>
      <c r="KII19" s="27"/>
      <c r="KIJ19" s="27"/>
      <c r="KIK19" s="25"/>
      <c r="KIL19" s="25"/>
      <c r="KIM19" s="25"/>
      <c r="KIN19" s="27"/>
      <c r="KIO19" s="28"/>
      <c r="KIP19" s="28"/>
      <c r="KIQ19" s="27"/>
      <c r="KIR19" s="27"/>
      <c r="KIS19" s="25"/>
      <c r="KIT19" s="25"/>
      <c r="KIU19" s="25"/>
      <c r="KIV19" s="27"/>
      <c r="KIW19" s="28"/>
      <c r="KIX19" s="28"/>
      <c r="KIY19" s="27"/>
      <c r="KIZ19" s="27"/>
      <c r="KJA19" s="25"/>
      <c r="KJB19" s="25"/>
      <c r="KJC19" s="25"/>
      <c r="KJD19" s="27"/>
      <c r="KJE19" s="28"/>
      <c r="KJF19" s="28"/>
      <c r="KJG19" s="27"/>
      <c r="KJH19" s="27"/>
      <c r="KJI19" s="25"/>
      <c r="KJJ19" s="25"/>
      <c r="KJK19" s="25"/>
      <c r="KJL19" s="27"/>
      <c r="KJM19" s="28"/>
      <c r="KJN19" s="28"/>
      <c r="KJO19" s="27"/>
      <c r="KJP19" s="27"/>
      <c r="KJQ19" s="25"/>
      <c r="KJR19" s="25"/>
      <c r="KJS19" s="25"/>
      <c r="KJT19" s="27"/>
      <c r="KJU19" s="28"/>
      <c r="KJV19" s="28"/>
      <c r="KJW19" s="27"/>
      <c r="KJX19" s="27"/>
      <c r="KJY19" s="25"/>
      <c r="KJZ19" s="25"/>
      <c r="KKA19" s="25"/>
      <c r="KKB19" s="27"/>
      <c r="KKC19" s="28"/>
      <c r="KKD19" s="28"/>
      <c r="KKE19" s="27"/>
      <c r="KKF19" s="27"/>
      <c r="KKG19" s="25"/>
      <c r="KKH19" s="25"/>
      <c r="KKI19" s="25"/>
      <c r="KKJ19" s="27"/>
      <c r="KKK19" s="28"/>
      <c r="KKL19" s="28"/>
      <c r="KKM19" s="27"/>
      <c r="KKN19" s="27"/>
      <c r="KKO19" s="25"/>
      <c r="KKP19" s="25"/>
      <c r="KKQ19" s="25"/>
      <c r="KKR19" s="27"/>
      <c r="KKS19" s="28"/>
      <c r="KKT19" s="28"/>
      <c r="KKU19" s="27"/>
      <c r="KKV19" s="27"/>
      <c r="KKW19" s="25"/>
      <c r="KKX19" s="25"/>
      <c r="KKY19" s="25"/>
      <c r="KKZ19" s="27"/>
      <c r="KLA19" s="28"/>
      <c r="KLB19" s="28"/>
      <c r="KLC19" s="27"/>
      <c r="KLD19" s="27"/>
      <c r="KLE19" s="25"/>
      <c r="KLF19" s="25"/>
      <c r="KLG19" s="25"/>
      <c r="KLH19" s="27"/>
      <c r="KLI19" s="28"/>
      <c r="KLJ19" s="28"/>
      <c r="KLK19" s="27"/>
      <c r="KLL19" s="27"/>
      <c r="KLM19" s="25"/>
      <c r="KLN19" s="25"/>
      <c r="KLO19" s="25"/>
      <c r="KLP19" s="27"/>
      <c r="KLQ19" s="28"/>
      <c r="KLR19" s="28"/>
      <c r="KLS19" s="27"/>
      <c r="KLT19" s="27"/>
      <c r="KLU19" s="25"/>
      <c r="KLV19" s="25"/>
      <c r="KLW19" s="25"/>
      <c r="KLX19" s="27"/>
      <c r="KLY19" s="28"/>
      <c r="KLZ19" s="28"/>
      <c r="KMA19" s="27"/>
      <c r="KMB19" s="27"/>
      <c r="KMC19" s="25"/>
      <c r="KMD19" s="25"/>
      <c r="KME19" s="25"/>
      <c r="KMF19" s="27"/>
      <c r="KMG19" s="28"/>
      <c r="KMH19" s="28"/>
      <c r="KMI19" s="27"/>
      <c r="KMJ19" s="27"/>
      <c r="KMK19" s="25"/>
      <c r="KML19" s="25"/>
      <c r="KMM19" s="25"/>
      <c r="KMN19" s="27"/>
      <c r="KMO19" s="28"/>
      <c r="KMP19" s="28"/>
      <c r="KMQ19" s="27"/>
      <c r="KMR19" s="27"/>
      <c r="KMS19" s="25"/>
      <c r="KMT19" s="25"/>
      <c r="KMU19" s="25"/>
      <c r="KMV19" s="27"/>
      <c r="KMW19" s="28"/>
      <c r="KMX19" s="28"/>
      <c r="KMY19" s="27"/>
      <c r="KMZ19" s="27"/>
      <c r="KNA19" s="25"/>
      <c r="KNB19" s="25"/>
      <c r="KNC19" s="25"/>
      <c r="KND19" s="27"/>
      <c r="KNE19" s="28"/>
      <c r="KNF19" s="28"/>
      <c r="KNG19" s="27"/>
      <c r="KNH19" s="27"/>
      <c r="KNI19" s="25"/>
      <c r="KNJ19" s="25"/>
      <c r="KNK19" s="25"/>
      <c r="KNL19" s="27"/>
      <c r="KNM19" s="28"/>
      <c r="KNN19" s="28"/>
      <c r="KNO19" s="27"/>
      <c r="KNP19" s="27"/>
      <c r="KNQ19" s="25"/>
      <c r="KNR19" s="25"/>
      <c r="KNS19" s="25"/>
      <c r="KNT19" s="27"/>
      <c r="KNU19" s="28"/>
      <c r="KNV19" s="28"/>
      <c r="KNW19" s="27"/>
      <c r="KNX19" s="27"/>
      <c r="KNY19" s="25"/>
      <c r="KNZ19" s="25"/>
      <c r="KOA19" s="25"/>
      <c r="KOB19" s="27"/>
      <c r="KOC19" s="28"/>
      <c r="KOD19" s="28"/>
      <c r="KOE19" s="27"/>
      <c r="KOF19" s="27"/>
      <c r="KOG19" s="25"/>
      <c r="KOH19" s="25"/>
      <c r="KOI19" s="25"/>
      <c r="KOJ19" s="27"/>
      <c r="KOK19" s="28"/>
      <c r="KOL19" s="28"/>
      <c r="KOM19" s="27"/>
      <c r="KON19" s="27"/>
      <c r="KOO19" s="25"/>
      <c r="KOP19" s="25"/>
      <c r="KOQ19" s="25"/>
      <c r="KOR19" s="27"/>
      <c r="KOS19" s="28"/>
      <c r="KOT19" s="28"/>
      <c r="KOU19" s="27"/>
      <c r="KOV19" s="27"/>
      <c r="KOW19" s="25"/>
      <c r="KOX19" s="25"/>
      <c r="KOY19" s="25"/>
      <c r="KOZ19" s="27"/>
      <c r="KPA19" s="28"/>
      <c r="KPB19" s="28"/>
      <c r="KPC19" s="27"/>
      <c r="KPD19" s="27"/>
      <c r="KPE19" s="25"/>
      <c r="KPF19" s="25"/>
      <c r="KPG19" s="25"/>
      <c r="KPH19" s="27"/>
      <c r="KPI19" s="28"/>
      <c r="KPJ19" s="28"/>
      <c r="KPK19" s="27"/>
      <c r="KPL19" s="27"/>
      <c r="KPM19" s="25"/>
      <c r="KPN19" s="25"/>
      <c r="KPO19" s="25"/>
      <c r="KPP19" s="27"/>
      <c r="KPQ19" s="28"/>
      <c r="KPR19" s="28"/>
      <c r="KPS19" s="27"/>
      <c r="KPT19" s="27"/>
      <c r="KPU19" s="25"/>
      <c r="KPV19" s="25"/>
      <c r="KPW19" s="25"/>
      <c r="KPX19" s="27"/>
      <c r="KPY19" s="28"/>
      <c r="KPZ19" s="28"/>
      <c r="KQA19" s="27"/>
      <c r="KQB19" s="27"/>
      <c r="KQC19" s="25"/>
      <c r="KQD19" s="25"/>
      <c r="KQE19" s="25"/>
      <c r="KQF19" s="27"/>
      <c r="KQG19" s="28"/>
      <c r="KQH19" s="28"/>
      <c r="KQI19" s="27"/>
      <c r="KQJ19" s="27"/>
      <c r="KQK19" s="25"/>
      <c r="KQL19" s="25"/>
      <c r="KQM19" s="25"/>
      <c r="KQN19" s="27"/>
      <c r="KQO19" s="28"/>
      <c r="KQP19" s="28"/>
      <c r="KQQ19" s="27"/>
      <c r="KQR19" s="27"/>
      <c r="KQS19" s="25"/>
      <c r="KQT19" s="25"/>
      <c r="KQU19" s="25"/>
      <c r="KQV19" s="27"/>
      <c r="KQW19" s="28"/>
      <c r="KQX19" s="28"/>
      <c r="KQY19" s="27"/>
      <c r="KQZ19" s="27"/>
      <c r="KRA19" s="25"/>
      <c r="KRB19" s="25"/>
      <c r="KRC19" s="25"/>
      <c r="KRD19" s="27"/>
      <c r="KRE19" s="28"/>
      <c r="KRF19" s="28"/>
      <c r="KRG19" s="27"/>
      <c r="KRH19" s="27"/>
      <c r="KRI19" s="25"/>
      <c r="KRJ19" s="25"/>
      <c r="KRK19" s="25"/>
      <c r="KRL19" s="27"/>
      <c r="KRM19" s="28"/>
      <c r="KRN19" s="28"/>
      <c r="KRO19" s="27"/>
      <c r="KRP19" s="27"/>
      <c r="KRQ19" s="25"/>
      <c r="KRR19" s="25"/>
      <c r="KRS19" s="25"/>
      <c r="KRT19" s="27"/>
      <c r="KRU19" s="28"/>
      <c r="KRV19" s="28"/>
      <c r="KRW19" s="27"/>
      <c r="KRX19" s="27"/>
      <c r="KRY19" s="25"/>
      <c r="KRZ19" s="25"/>
      <c r="KSA19" s="25"/>
      <c r="KSB19" s="27"/>
      <c r="KSC19" s="28"/>
      <c r="KSD19" s="28"/>
      <c r="KSE19" s="27"/>
      <c r="KSF19" s="27"/>
      <c r="KSG19" s="25"/>
      <c r="KSH19" s="25"/>
      <c r="KSI19" s="25"/>
      <c r="KSJ19" s="27"/>
      <c r="KSK19" s="28"/>
      <c r="KSL19" s="28"/>
      <c r="KSM19" s="27"/>
      <c r="KSN19" s="27"/>
      <c r="KSO19" s="25"/>
      <c r="KSP19" s="25"/>
      <c r="KSQ19" s="25"/>
      <c r="KSR19" s="27"/>
      <c r="KSS19" s="28"/>
      <c r="KST19" s="28"/>
      <c r="KSU19" s="27"/>
      <c r="KSV19" s="27"/>
      <c r="KSW19" s="25"/>
      <c r="KSX19" s="25"/>
      <c r="KSY19" s="25"/>
      <c r="KSZ19" s="27"/>
      <c r="KTA19" s="28"/>
      <c r="KTB19" s="28"/>
      <c r="KTC19" s="27"/>
      <c r="KTD19" s="27"/>
      <c r="KTE19" s="25"/>
      <c r="KTF19" s="25"/>
      <c r="KTG19" s="25"/>
      <c r="KTH19" s="27"/>
      <c r="KTI19" s="28"/>
      <c r="KTJ19" s="28"/>
      <c r="KTK19" s="27"/>
      <c r="KTL19" s="27"/>
      <c r="KTM19" s="25"/>
      <c r="KTN19" s="25"/>
      <c r="KTO19" s="25"/>
      <c r="KTP19" s="27"/>
      <c r="KTQ19" s="28"/>
      <c r="KTR19" s="28"/>
      <c r="KTS19" s="27"/>
      <c r="KTT19" s="27"/>
      <c r="KTU19" s="25"/>
      <c r="KTV19" s="25"/>
      <c r="KTW19" s="25"/>
      <c r="KTX19" s="27"/>
      <c r="KTY19" s="28"/>
      <c r="KTZ19" s="28"/>
      <c r="KUA19" s="27"/>
      <c r="KUB19" s="27"/>
      <c r="KUC19" s="25"/>
      <c r="KUD19" s="25"/>
      <c r="KUE19" s="25"/>
      <c r="KUF19" s="27"/>
      <c r="KUG19" s="28"/>
      <c r="KUH19" s="28"/>
      <c r="KUI19" s="27"/>
      <c r="KUJ19" s="27"/>
      <c r="KUK19" s="25"/>
      <c r="KUL19" s="25"/>
      <c r="KUM19" s="25"/>
      <c r="KUN19" s="27"/>
      <c r="KUO19" s="28"/>
      <c r="KUP19" s="28"/>
      <c r="KUQ19" s="27"/>
      <c r="KUR19" s="27"/>
      <c r="KUS19" s="25"/>
      <c r="KUT19" s="25"/>
      <c r="KUU19" s="25"/>
      <c r="KUV19" s="27"/>
      <c r="KUW19" s="28"/>
      <c r="KUX19" s="28"/>
      <c r="KUY19" s="27"/>
      <c r="KUZ19" s="27"/>
      <c r="KVA19" s="25"/>
      <c r="KVB19" s="25"/>
      <c r="KVC19" s="25"/>
      <c r="KVD19" s="27"/>
      <c r="KVE19" s="28"/>
      <c r="KVF19" s="28"/>
      <c r="KVG19" s="27"/>
      <c r="KVH19" s="27"/>
      <c r="KVI19" s="25"/>
      <c r="KVJ19" s="25"/>
      <c r="KVK19" s="25"/>
      <c r="KVL19" s="27"/>
      <c r="KVM19" s="28"/>
      <c r="KVN19" s="28"/>
      <c r="KVO19" s="27"/>
      <c r="KVP19" s="27"/>
      <c r="KVQ19" s="25"/>
      <c r="KVR19" s="25"/>
      <c r="KVS19" s="25"/>
      <c r="KVT19" s="27"/>
      <c r="KVU19" s="28"/>
      <c r="KVV19" s="28"/>
      <c r="KVW19" s="27"/>
      <c r="KVX19" s="27"/>
      <c r="KVY19" s="25"/>
      <c r="KVZ19" s="25"/>
      <c r="KWA19" s="25"/>
      <c r="KWB19" s="27"/>
      <c r="KWC19" s="28"/>
      <c r="KWD19" s="28"/>
      <c r="KWE19" s="27"/>
      <c r="KWF19" s="27"/>
      <c r="KWG19" s="25"/>
      <c r="KWH19" s="25"/>
      <c r="KWI19" s="25"/>
      <c r="KWJ19" s="27"/>
      <c r="KWK19" s="28"/>
      <c r="KWL19" s="28"/>
      <c r="KWM19" s="27"/>
      <c r="KWN19" s="27"/>
      <c r="KWO19" s="25"/>
      <c r="KWP19" s="25"/>
      <c r="KWQ19" s="25"/>
      <c r="KWR19" s="27"/>
      <c r="KWS19" s="28"/>
      <c r="KWT19" s="28"/>
      <c r="KWU19" s="27"/>
      <c r="KWV19" s="27"/>
      <c r="KWW19" s="25"/>
      <c r="KWX19" s="25"/>
      <c r="KWY19" s="25"/>
      <c r="KWZ19" s="27"/>
      <c r="KXA19" s="28"/>
      <c r="KXB19" s="28"/>
      <c r="KXC19" s="27"/>
      <c r="KXD19" s="27"/>
      <c r="KXE19" s="25"/>
      <c r="KXF19" s="25"/>
      <c r="KXG19" s="25"/>
      <c r="KXH19" s="27"/>
      <c r="KXI19" s="28"/>
      <c r="KXJ19" s="28"/>
      <c r="KXK19" s="27"/>
      <c r="KXL19" s="27"/>
      <c r="KXM19" s="25"/>
      <c r="KXN19" s="25"/>
      <c r="KXO19" s="25"/>
      <c r="KXP19" s="27"/>
      <c r="KXQ19" s="28"/>
      <c r="KXR19" s="28"/>
      <c r="KXS19" s="27"/>
      <c r="KXT19" s="27"/>
      <c r="KXU19" s="25"/>
      <c r="KXV19" s="25"/>
      <c r="KXW19" s="25"/>
      <c r="KXX19" s="27"/>
      <c r="KXY19" s="28"/>
      <c r="KXZ19" s="28"/>
      <c r="KYA19" s="27"/>
      <c r="KYB19" s="27"/>
      <c r="KYC19" s="25"/>
      <c r="KYD19" s="25"/>
      <c r="KYE19" s="25"/>
      <c r="KYF19" s="27"/>
      <c r="KYG19" s="28"/>
      <c r="KYH19" s="28"/>
      <c r="KYI19" s="27"/>
      <c r="KYJ19" s="27"/>
      <c r="KYK19" s="25"/>
      <c r="KYL19" s="25"/>
      <c r="KYM19" s="25"/>
      <c r="KYN19" s="27"/>
      <c r="KYO19" s="28"/>
      <c r="KYP19" s="28"/>
      <c r="KYQ19" s="27"/>
      <c r="KYR19" s="27"/>
      <c r="KYS19" s="25"/>
      <c r="KYT19" s="25"/>
      <c r="KYU19" s="25"/>
      <c r="KYV19" s="27"/>
      <c r="KYW19" s="28"/>
      <c r="KYX19" s="28"/>
      <c r="KYY19" s="27"/>
      <c r="KYZ19" s="27"/>
      <c r="KZA19" s="25"/>
      <c r="KZB19" s="25"/>
      <c r="KZC19" s="25"/>
      <c r="KZD19" s="27"/>
      <c r="KZE19" s="28"/>
      <c r="KZF19" s="28"/>
      <c r="KZG19" s="27"/>
      <c r="KZH19" s="27"/>
      <c r="KZI19" s="25"/>
      <c r="KZJ19" s="25"/>
      <c r="KZK19" s="25"/>
      <c r="KZL19" s="27"/>
      <c r="KZM19" s="28"/>
      <c r="KZN19" s="28"/>
      <c r="KZO19" s="27"/>
      <c r="KZP19" s="27"/>
      <c r="KZQ19" s="25"/>
      <c r="KZR19" s="25"/>
      <c r="KZS19" s="25"/>
      <c r="KZT19" s="27"/>
      <c r="KZU19" s="28"/>
      <c r="KZV19" s="28"/>
      <c r="KZW19" s="27"/>
      <c r="KZX19" s="27"/>
      <c r="KZY19" s="25"/>
      <c r="KZZ19" s="25"/>
      <c r="LAA19" s="25"/>
      <c r="LAB19" s="27"/>
      <c r="LAC19" s="28"/>
      <c r="LAD19" s="28"/>
      <c r="LAE19" s="27"/>
      <c r="LAF19" s="27"/>
      <c r="LAG19" s="25"/>
      <c r="LAH19" s="25"/>
      <c r="LAI19" s="25"/>
      <c r="LAJ19" s="27"/>
      <c r="LAK19" s="28"/>
      <c r="LAL19" s="28"/>
      <c r="LAM19" s="27"/>
      <c r="LAN19" s="27"/>
      <c r="LAO19" s="25"/>
      <c r="LAP19" s="25"/>
      <c r="LAQ19" s="25"/>
      <c r="LAR19" s="27"/>
      <c r="LAS19" s="28"/>
      <c r="LAT19" s="28"/>
      <c r="LAU19" s="27"/>
      <c r="LAV19" s="27"/>
      <c r="LAW19" s="25"/>
      <c r="LAX19" s="25"/>
      <c r="LAY19" s="25"/>
      <c r="LAZ19" s="27"/>
      <c r="LBA19" s="28"/>
      <c r="LBB19" s="28"/>
      <c r="LBC19" s="27"/>
      <c r="LBD19" s="27"/>
      <c r="LBE19" s="25"/>
      <c r="LBF19" s="25"/>
      <c r="LBG19" s="25"/>
      <c r="LBH19" s="27"/>
      <c r="LBI19" s="28"/>
      <c r="LBJ19" s="28"/>
      <c r="LBK19" s="27"/>
      <c r="LBL19" s="27"/>
      <c r="LBM19" s="25"/>
      <c r="LBN19" s="25"/>
      <c r="LBO19" s="25"/>
      <c r="LBP19" s="27"/>
      <c r="LBQ19" s="28"/>
      <c r="LBR19" s="28"/>
      <c r="LBS19" s="27"/>
      <c r="LBT19" s="27"/>
      <c r="LBU19" s="25"/>
      <c r="LBV19" s="25"/>
      <c r="LBW19" s="25"/>
      <c r="LBX19" s="27"/>
      <c r="LBY19" s="28"/>
      <c r="LBZ19" s="28"/>
      <c r="LCA19" s="27"/>
      <c r="LCB19" s="27"/>
      <c r="LCC19" s="25"/>
      <c r="LCD19" s="25"/>
      <c r="LCE19" s="25"/>
      <c r="LCF19" s="27"/>
      <c r="LCG19" s="28"/>
      <c r="LCH19" s="28"/>
      <c r="LCI19" s="27"/>
      <c r="LCJ19" s="27"/>
      <c r="LCK19" s="25"/>
      <c r="LCL19" s="25"/>
      <c r="LCM19" s="25"/>
      <c r="LCN19" s="27"/>
      <c r="LCO19" s="28"/>
      <c r="LCP19" s="28"/>
      <c r="LCQ19" s="27"/>
      <c r="LCR19" s="27"/>
      <c r="LCS19" s="25"/>
      <c r="LCT19" s="25"/>
      <c r="LCU19" s="25"/>
      <c r="LCV19" s="27"/>
      <c r="LCW19" s="28"/>
      <c r="LCX19" s="28"/>
      <c r="LCY19" s="27"/>
      <c r="LCZ19" s="27"/>
      <c r="LDA19" s="25"/>
      <c r="LDB19" s="25"/>
      <c r="LDC19" s="25"/>
      <c r="LDD19" s="27"/>
      <c r="LDE19" s="28"/>
      <c r="LDF19" s="28"/>
      <c r="LDG19" s="27"/>
      <c r="LDH19" s="27"/>
      <c r="LDI19" s="25"/>
      <c r="LDJ19" s="25"/>
      <c r="LDK19" s="25"/>
      <c r="LDL19" s="27"/>
      <c r="LDM19" s="28"/>
      <c r="LDN19" s="28"/>
      <c r="LDO19" s="27"/>
      <c r="LDP19" s="27"/>
      <c r="LDQ19" s="25"/>
      <c r="LDR19" s="25"/>
      <c r="LDS19" s="25"/>
      <c r="LDT19" s="27"/>
      <c r="LDU19" s="28"/>
      <c r="LDV19" s="28"/>
      <c r="LDW19" s="27"/>
      <c r="LDX19" s="27"/>
      <c r="LDY19" s="25"/>
      <c r="LDZ19" s="25"/>
      <c r="LEA19" s="25"/>
      <c r="LEB19" s="27"/>
      <c r="LEC19" s="28"/>
      <c r="LED19" s="28"/>
      <c r="LEE19" s="27"/>
      <c r="LEF19" s="27"/>
      <c r="LEG19" s="25"/>
      <c r="LEH19" s="25"/>
      <c r="LEI19" s="25"/>
      <c r="LEJ19" s="27"/>
      <c r="LEK19" s="28"/>
      <c r="LEL19" s="28"/>
      <c r="LEM19" s="27"/>
      <c r="LEN19" s="27"/>
      <c r="LEO19" s="25"/>
      <c r="LEP19" s="25"/>
      <c r="LEQ19" s="25"/>
      <c r="LER19" s="27"/>
      <c r="LES19" s="28"/>
      <c r="LET19" s="28"/>
      <c r="LEU19" s="27"/>
      <c r="LEV19" s="27"/>
      <c r="LEW19" s="25"/>
      <c r="LEX19" s="25"/>
      <c r="LEY19" s="25"/>
      <c r="LEZ19" s="27"/>
      <c r="LFA19" s="28"/>
      <c r="LFB19" s="28"/>
      <c r="LFC19" s="27"/>
      <c r="LFD19" s="27"/>
      <c r="LFE19" s="25"/>
      <c r="LFF19" s="25"/>
      <c r="LFG19" s="25"/>
      <c r="LFH19" s="27"/>
      <c r="LFI19" s="28"/>
      <c r="LFJ19" s="28"/>
      <c r="LFK19" s="27"/>
      <c r="LFL19" s="27"/>
      <c r="LFM19" s="25"/>
      <c r="LFN19" s="25"/>
      <c r="LFO19" s="25"/>
      <c r="LFP19" s="27"/>
      <c r="LFQ19" s="28"/>
      <c r="LFR19" s="28"/>
      <c r="LFS19" s="27"/>
      <c r="LFT19" s="27"/>
      <c r="LFU19" s="25"/>
      <c r="LFV19" s="25"/>
      <c r="LFW19" s="25"/>
      <c r="LFX19" s="27"/>
      <c r="LFY19" s="28"/>
      <c r="LFZ19" s="28"/>
      <c r="LGA19" s="27"/>
      <c r="LGB19" s="27"/>
      <c r="LGC19" s="25"/>
      <c r="LGD19" s="25"/>
      <c r="LGE19" s="25"/>
      <c r="LGF19" s="27"/>
      <c r="LGG19" s="28"/>
      <c r="LGH19" s="28"/>
      <c r="LGI19" s="27"/>
      <c r="LGJ19" s="27"/>
      <c r="LGK19" s="25"/>
      <c r="LGL19" s="25"/>
      <c r="LGM19" s="25"/>
      <c r="LGN19" s="27"/>
      <c r="LGO19" s="28"/>
      <c r="LGP19" s="28"/>
      <c r="LGQ19" s="27"/>
      <c r="LGR19" s="27"/>
      <c r="LGS19" s="25"/>
      <c r="LGT19" s="25"/>
      <c r="LGU19" s="25"/>
      <c r="LGV19" s="27"/>
      <c r="LGW19" s="28"/>
      <c r="LGX19" s="28"/>
      <c r="LGY19" s="27"/>
      <c r="LGZ19" s="27"/>
      <c r="LHA19" s="25"/>
      <c r="LHB19" s="25"/>
      <c r="LHC19" s="25"/>
      <c r="LHD19" s="27"/>
      <c r="LHE19" s="28"/>
      <c r="LHF19" s="28"/>
      <c r="LHG19" s="27"/>
      <c r="LHH19" s="27"/>
      <c r="LHI19" s="25"/>
      <c r="LHJ19" s="25"/>
      <c r="LHK19" s="25"/>
      <c r="LHL19" s="27"/>
      <c r="LHM19" s="28"/>
      <c r="LHN19" s="28"/>
      <c r="LHO19" s="27"/>
      <c r="LHP19" s="27"/>
      <c r="LHQ19" s="25"/>
      <c r="LHR19" s="25"/>
      <c r="LHS19" s="25"/>
      <c r="LHT19" s="27"/>
      <c r="LHU19" s="28"/>
      <c r="LHV19" s="28"/>
      <c r="LHW19" s="27"/>
      <c r="LHX19" s="27"/>
      <c r="LHY19" s="25"/>
      <c r="LHZ19" s="25"/>
      <c r="LIA19" s="25"/>
      <c r="LIB19" s="27"/>
      <c r="LIC19" s="28"/>
      <c r="LID19" s="28"/>
      <c r="LIE19" s="27"/>
      <c r="LIF19" s="27"/>
      <c r="LIG19" s="25"/>
      <c r="LIH19" s="25"/>
      <c r="LII19" s="25"/>
      <c r="LIJ19" s="27"/>
      <c r="LIK19" s="28"/>
      <c r="LIL19" s="28"/>
      <c r="LIM19" s="27"/>
      <c r="LIN19" s="27"/>
      <c r="LIO19" s="25"/>
      <c r="LIP19" s="25"/>
      <c r="LIQ19" s="25"/>
      <c r="LIR19" s="27"/>
      <c r="LIS19" s="28"/>
      <c r="LIT19" s="28"/>
      <c r="LIU19" s="27"/>
      <c r="LIV19" s="27"/>
      <c r="LIW19" s="25"/>
      <c r="LIX19" s="25"/>
      <c r="LIY19" s="25"/>
      <c r="LIZ19" s="27"/>
      <c r="LJA19" s="28"/>
      <c r="LJB19" s="28"/>
      <c r="LJC19" s="27"/>
      <c r="LJD19" s="27"/>
      <c r="LJE19" s="25"/>
      <c r="LJF19" s="25"/>
      <c r="LJG19" s="25"/>
      <c r="LJH19" s="27"/>
      <c r="LJI19" s="28"/>
      <c r="LJJ19" s="28"/>
      <c r="LJK19" s="27"/>
      <c r="LJL19" s="27"/>
      <c r="LJM19" s="25"/>
      <c r="LJN19" s="25"/>
      <c r="LJO19" s="25"/>
      <c r="LJP19" s="27"/>
      <c r="LJQ19" s="28"/>
      <c r="LJR19" s="28"/>
      <c r="LJS19" s="27"/>
      <c r="LJT19" s="27"/>
      <c r="LJU19" s="25"/>
      <c r="LJV19" s="25"/>
      <c r="LJW19" s="25"/>
      <c r="LJX19" s="27"/>
      <c r="LJY19" s="28"/>
      <c r="LJZ19" s="28"/>
      <c r="LKA19" s="27"/>
      <c r="LKB19" s="27"/>
      <c r="LKC19" s="25"/>
      <c r="LKD19" s="25"/>
      <c r="LKE19" s="25"/>
      <c r="LKF19" s="27"/>
      <c r="LKG19" s="28"/>
      <c r="LKH19" s="28"/>
      <c r="LKI19" s="27"/>
      <c r="LKJ19" s="27"/>
      <c r="LKK19" s="25"/>
      <c r="LKL19" s="25"/>
      <c r="LKM19" s="25"/>
      <c r="LKN19" s="27"/>
      <c r="LKO19" s="28"/>
      <c r="LKP19" s="28"/>
      <c r="LKQ19" s="27"/>
      <c r="LKR19" s="27"/>
      <c r="LKS19" s="25"/>
      <c r="LKT19" s="25"/>
      <c r="LKU19" s="25"/>
      <c r="LKV19" s="27"/>
      <c r="LKW19" s="28"/>
      <c r="LKX19" s="28"/>
      <c r="LKY19" s="27"/>
      <c r="LKZ19" s="27"/>
      <c r="LLA19" s="25"/>
      <c r="LLB19" s="25"/>
      <c r="LLC19" s="25"/>
      <c r="LLD19" s="27"/>
      <c r="LLE19" s="28"/>
      <c r="LLF19" s="28"/>
      <c r="LLG19" s="27"/>
      <c r="LLH19" s="27"/>
      <c r="LLI19" s="25"/>
      <c r="LLJ19" s="25"/>
      <c r="LLK19" s="25"/>
      <c r="LLL19" s="27"/>
      <c r="LLM19" s="28"/>
      <c r="LLN19" s="28"/>
      <c r="LLO19" s="27"/>
      <c r="LLP19" s="27"/>
      <c r="LLQ19" s="25"/>
      <c r="LLR19" s="25"/>
      <c r="LLS19" s="25"/>
      <c r="LLT19" s="27"/>
      <c r="LLU19" s="28"/>
      <c r="LLV19" s="28"/>
      <c r="LLW19" s="27"/>
      <c r="LLX19" s="27"/>
      <c r="LLY19" s="25"/>
      <c r="LLZ19" s="25"/>
      <c r="LMA19" s="25"/>
      <c r="LMB19" s="27"/>
      <c r="LMC19" s="28"/>
      <c r="LMD19" s="28"/>
      <c r="LME19" s="27"/>
      <c r="LMF19" s="27"/>
      <c r="LMG19" s="25"/>
      <c r="LMH19" s="25"/>
      <c r="LMI19" s="25"/>
      <c r="LMJ19" s="27"/>
      <c r="LMK19" s="28"/>
      <c r="LML19" s="28"/>
      <c r="LMM19" s="27"/>
      <c r="LMN19" s="27"/>
      <c r="LMO19" s="25"/>
      <c r="LMP19" s="25"/>
      <c r="LMQ19" s="25"/>
      <c r="LMR19" s="27"/>
      <c r="LMS19" s="28"/>
      <c r="LMT19" s="28"/>
      <c r="LMU19" s="27"/>
      <c r="LMV19" s="27"/>
      <c r="LMW19" s="25"/>
      <c r="LMX19" s="25"/>
      <c r="LMY19" s="25"/>
      <c r="LMZ19" s="27"/>
      <c r="LNA19" s="28"/>
      <c r="LNB19" s="28"/>
      <c r="LNC19" s="27"/>
      <c r="LND19" s="27"/>
      <c r="LNE19" s="25"/>
      <c r="LNF19" s="25"/>
      <c r="LNG19" s="25"/>
      <c r="LNH19" s="27"/>
      <c r="LNI19" s="28"/>
      <c r="LNJ19" s="28"/>
      <c r="LNK19" s="27"/>
      <c r="LNL19" s="27"/>
      <c r="LNM19" s="25"/>
      <c r="LNN19" s="25"/>
      <c r="LNO19" s="25"/>
      <c r="LNP19" s="27"/>
      <c r="LNQ19" s="28"/>
      <c r="LNR19" s="28"/>
      <c r="LNS19" s="27"/>
      <c r="LNT19" s="27"/>
      <c r="LNU19" s="25"/>
      <c r="LNV19" s="25"/>
      <c r="LNW19" s="25"/>
      <c r="LNX19" s="27"/>
      <c r="LNY19" s="28"/>
      <c r="LNZ19" s="28"/>
      <c r="LOA19" s="27"/>
      <c r="LOB19" s="27"/>
      <c r="LOC19" s="25"/>
      <c r="LOD19" s="25"/>
      <c r="LOE19" s="25"/>
      <c r="LOF19" s="27"/>
      <c r="LOG19" s="28"/>
      <c r="LOH19" s="28"/>
      <c r="LOI19" s="27"/>
      <c r="LOJ19" s="27"/>
      <c r="LOK19" s="25"/>
      <c r="LOL19" s="25"/>
      <c r="LOM19" s="25"/>
      <c r="LON19" s="27"/>
      <c r="LOO19" s="28"/>
      <c r="LOP19" s="28"/>
      <c r="LOQ19" s="27"/>
      <c r="LOR19" s="27"/>
      <c r="LOS19" s="25"/>
      <c r="LOT19" s="25"/>
      <c r="LOU19" s="25"/>
      <c r="LOV19" s="27"/>
      <c r="LOW19" s="28"/>
      <c r="LOX19" s="28"/>
      <c r="LOY19" s="27"/>
      <c r="LOZ19" s="27"/>
      <c r="LPA19" s="25"/>
      <c r="LPB19" s="25"/>
      <c r="LPC19" s="25"/>
      <c r="LPD19" s="27"/>
      <c r="LPE19" s="28"/>
      <c r="LPF19" s="28"/>
      <c r="LPG19" s="27"/>
      <c r="LPH19" s="27"/>
      <c r="LPI19" s="25"/>
      <c r="LPJ19" s="25"/>
      <c r="LPK19" s="25"/>
      <c r="LPL19" s="27"/>
      <c r="LPM19" s="28"/>
      <c r="LPN19" s="28"/>
      <c r="LPO19" s="27"/>
      <c r="LPP19" s="27"/>
      <c r="LPQ19" s="25"/>
      <c r="LPR19" s="25"/>
      <c r="LPS19" s="25"/>
      <c r="LPT19" s="27"/>
      <c r="LPU19" s="28"/>
      <c r="LPV19" s="28"/>
      <c r="LPW19" s="27"/>
      <c r="LPX19" s="27"/>
      <c r="LPY19" s="25"/>
      <c r="LPZ19" s="25"/>
      <c r="LQA19" s="25"/>
      <c r="LQB19" s="27"/>
      <c r="LQC19" s="28"/>
      <c r="LQD19" s="28"/>
      <c r="LQE19" s="27"/>
      <c r="LQF19" s="27"/>
      <c r="LQG19" s="25"/>
      <c r="LQH19" s="25"/>
      <c r="LQI19" s="25"/>
      <c r="LQJ19" s="27"/>
      <c r="LQK19" s="28"/>
      <c r="LQL19" s="28"/>
      <c r="LQM19" s="27"/>
      <c r="LQN19" s="27"/>
      <c r="LQO19" s="25"/>
      <c r="LQP19" s="25"/>
      <c r="LQQ19" s="25"/>
      <c r="LQR19" s="27"/>
      <c r="LQS19" s="28"/>
      <c r="LQT19" s="28"/>
      <c r="LQU19" s="27"/>
      <c r="LQV19" s="27"/>
      <c r="LQW19" s="25"/>
      <c r="LQX19" s="25"/>
      <c r="LQY19" s="25"/>
      <c r="LQZ19" s="27"/>
      <c r="LRA19" s="28"/>
      <c r="LRB19" s="28"/>
      <c r="LRC19" s="27"/>
      <c r="LRD19" s="27"/>
      <c r="LRE19" s="25"/>
      <c r="LRF19" s="25"/>
      <c r="LRG19" s="25"/>
      <c r="LRH19" s="27"/>
      <c r="LRI19" s="28"/>
      <c r="LRJ19" s="28"/>
      <c r="LRK19" s="27"/>
      <c r="LRL19" s="27"/>
      <c r="LRM19" s="25"/>
      <c r="LRN19" s="25"/>
      <c r="LRO19" s="25"/>
      <c r="LRP19" s="27"/>
      <c r="LRQ19" s="28"/>
      <c r="LRR19" s="28"/>
      <c r="LRS19" s="27"/>
      <c r="LRT19" s="27"/>
      <c r="LRU19" s="25"/>
      <c r="LRV19" s="25"/>
      <c r="LRW19" s="25"/>
      <c r="LRX19" s="27"/>
      <c r="LRY19" s="28"/>
      <c r="LRZ19" s="28"/>
      <c r="LSA19" s="27"/>
      <c r="LSB19" s="27"/>
      <c r="LSC19" s="25"/>
      <c r="LSD19" s="25"/>
      <c r="LSE19" s="25"/>
      <c r="LSF19" s="27"/>
      <c r="LSG19" s="28"/>
      <c r="LSH19" s="28"/>
      <c r="LSI19" s="27"/>
      <c r="LSJ19" s="27"/>
      <c r="LSK19" s="25"/>
      <c r="LSL19" s="25"/>
      <c r="LSM19" s="25"/>
      <c r="LSN19" s="27"/>
      <c r="LSO19" s="28"/>
      <c r="LSP19" s="28"/>
      <c r="LSQ19" s="27"/>
      <c r="LSR19" s="27"/>
      <c r="LSS19" s="25"/>
      <c r="LST19" s="25"/>
      <c r="LSU19" s="25"/>
      <c r="LSV19" s="27"/>
      <c r="LSW19" s="28"/>
      <c r="LSX19" s="28"/>
      <c r="LSY19" s="27"/>
      <c r="LSZ19" s="27"/>
      <c r="LTA19" s="25"/>
      <c r="LTB19" s="25"/>
      <c r="LTC19" s="25"/>
      <c r="LTD19" s="27"/>
      <c r="LTE19" s="28"/>
      <c r="LTF19" s="28"/>
      <c r="LTG19" s="27"/>
      <c r="LTH19" s="27"/>
      <c r="LTI19" s="25"/>
      <c r="LTJ19" s="25"/>
      <c r="LTK19" s="25"/>
      <c r="LTL19" s="27"/>
      <c r="LTM19" s="28"/>
      <c r="LTN19" s="28"/>
      <c r="LTO19" s="27"/>
      <c r="LTP19" s="27"/>
      <c r="LTQ19" s="25"/>
      <c r="LTR19" s="25"/>
      <c r="LTS19" s="25"/>
      <c r="LTT19" s="27"/>
      <c r="LTU19" s="28"/>
      <c r="LTV19" s="28"/>
      <c r="LTW19" s="27"/>
      <c r="LTX19" s="27"/>
      <c r="LTY19" s="25"/>
      <c r="LTZ19" s="25"/>
      <c r="LUA19" s="25"/>
      <c r="LUB19" s="27"/>
      <c r="LUC19" s="28"/>
      <c r="LUD19" s="28"/>
      <c r="LUE19" s="27"/>
      <c r="LUF19" s="27"/>
      <c r="LUG19" s="25"/>
      <c r="LUH19" s="25"/>
      <c r="LUI19" s="25"/>
      <c r="LUJ19" s="27"/>
      <c r="LUK19" s="28"/>
      <c r="LUL19" s="28"/>
      <c r="LUM19" s="27"/>
      <c r="LUN19" s="27"/>
      <c r="LUO19" s="25"/>
      <c r="LUP19" s="25"/>
      <c r="LUQ19" s="25"/>
      <c r="LUR19" s="27"/>
      <c r="LUS19" s="28"/>
      <c r="LUT19" s="28"/>
      <c r="LUU19" s="27"/>
      <c r="LUV19" s="27"/>
      <c r="LUW19" s="25"/>
      <c r="LUX19" s="25"/>
      <c r="LUY19" s="25"/>
      <c r="LUZ19" s="27"/>
      <c r="LVA19" s="28"/>
      <c r="LVB19" s="28"/>
      <c r="LVC19" s="27"/>
      <c r="LVD19" s="27"/>
      <c r="LVE19" s="25"/>
      <c r="LVF19" s="25"/>
      <c r="LVG19" s="25"/>
      <c r="LVH19" s="27"/>
      <c r="LVI19" s="28"/>
      <c r="LVJ19" s="28"/>
      <c r="LVK19" s="27"/>
      <c r="LVL19" s="27"/>
      <c r="LVM19" s="25"/>
      <c r="LVN19" s="25"/>
      <c r="LVO19" s="25"/>
      <c r="LVP19" s="27"/>
      <c r="LVQ19" s="28"/>
      <c r="LVR19" s="28"/>
      <c r="LVS19" s="27"/>
      <c r="LVT19" s="27"/>
      <c r="LVU19" s="25"/>
      <c r="LVV19" s="25"/>
      <c r="LVW19" s="25"/>
      <c r="LVX19" s="27"/>
      <c r="LVY19" s="28"/>
      <c r="LVZ19" s="28"/>
      <c r="LWA19" s="27"/>
      <c r="LWB19" s="27"/>
      <c r="LWC19" s="25"/>
      <c r="LWD19" s="25"/>
      <c r="LWE19" s="25"/>
      <c r="LWF19" s="27"/>
      <c r="LWG19" s="28"/>
      <c r="LWH19" s="28"/>
      <c r="LWI19" s="27"/>
      <c r="LWJ19" s="27"/>
      <c r="LWK19" s="25"/>
      <c r="LWL19" s="25"/>
      <c r="LWM19" s="25"/>
      <c r="LWN19" s="27"/>
      <c r="LWO19" s="28"/>
      <c r="LWP19" s="28"/>
      <c r="LWQ19" s="27"/>
      <c r="LWR19" s="27"/>
      <c r="LWS19" s="25"/>
      <c r="LWT19" s="25"/>
      <c r="LWU19" s="25"/>
      <c r="LWV19" s="27"/>
      <c r="LWW19" s="28"/>
      <c r="LWX19" s="28"/>
      <c r="LWY19" s="27"/>
      <c r="LWZ19" s="27"/>
      <c r="LXA19" s="25"/>
      <c r="LXB19" s="25"/>
      <c r="LXC19" s="25"/>
      <c r="LXD19" s="27"/>
      <c r="LXE19" s="28"/>
      <c r="LXF19" s="28"/>
      <c r="LXG19" s="27"/>
      <c r="LXH19" s="27"/>
      <c r="LXI19" s="25"/>
      <c r="LXJ19" s="25"/>
      <c r="LXK19" s="25"/>
      <c r="LXL19" s="27"/>
      <c r="LXM19" s="28"/>
      <c r="LXN19" s="28"/>
      <c r="LXO19" s="27"/>
      <c r="LXP19" s="27"/>
      <c r="LXQ19" s="25"/>
      <c r="LXR19" s="25"/>
      <c r="LXS19" s="25"/>
      <c r="LXT19" s="27"/>
      <c r="LXU19" s="28"/>
      <c r="LXV19" s="28"/>
      <c r="LXW19" s="27"/>
      <c r="LXX19" s="27"/>
      <c r="LXY19" s="25"/>
      <c r="LXZ19" s="25"/>
      <c r="LYA19" s="25"/>
      <c r="LYB19" s="27"/>
      <c r="LYC19" s="28"/>
      <c r="LYD19" s="28"/>
      <c r="LYE19" s="27"/>
      <c r="LYF19" s="27"/>
      <c r="LYG19" s="25"/>
      <c r="LYH19" s="25"/>
      <c r="LYI19" s="25"/>
      <c r="LYJ19" s="27"/>
      <c r="LYK19" s="28"/>
      <c r="LYL19" s="28"/>
      <c r="LYM19" s="27"/>
      <c r="LYN19" s="27"/>
      <c r="LYO19" s="25"/>
      <c r="LYP19" s="25"/>
      <c r="LYQ19" s="25"/>
      <c r="LYR19" s="27"/>
      <c r="LYS19" s="28"/>
      <c r="LYT19" s="28"/>
      <c r="LYU19" s="27"/>
      <c r="LYV19" s="27"/>
      <c r="LYW19" s="25"/>
      <c r="LYX19" s="25"/>
      <c r="LYY19" s="25"/>
      <c r="LYZ19" s="27"/>
      <c r="LZA19" s="28"/>
      <c r="LZB19" s="28"/>
      <c r="LZC19" s="27"/>
      <c r="LZD19" s="27"/>
      <c r="LZE19" s="25"/>
      <c r="LZF19" s="25"/>
      <c r="LZG19" s="25"/>
      <c r="LZH19" s="27"/>
      <c r="LZI19" s="28"/>
      <c r="LZJ19" s="28"/>
      <c r="LZK19" s="27"/>
      <c r="LZL19" s="27"/>
      <c r="LZM19" s="25"/>
      <c r="LZN19" s="25"/>
      <c r="LZO19" s="25"/>
      <c r="LZP19" s="27"/>
      <c r="LZQ19" s="28"/>
      <c r="LZR19" s="28"/>
      <c r="LZS19" s="27"/>
      <c r="LZT19" s="27"/>
      <c r="LZU19" s="25"/>
      <c r="LZV19" s="25"/>
      <c r="LZW19" s="25"/>
      <c r="LZX19" s="27"/>
      <c r="LZY19" s="28"/>
      <c r="LZZ19" s="28"/>
      <c r="MAA19" s="27"/>
      <c r="MAB19" s="27"/>
      <c r="MAC19" s="25"/>
      <c r="MAD19" s="25"/>
      <c r="MAE19" s="25"/>
      <c r="MAF19" s="27"/>
      <c r="MAG19" s="28"/>
      <c r="MAH19" s="28"/>
      <c r="MAI19" s="27"/>
      <c r="MAJ19" s="27"/>
      <c r="MAK19" s="25"/>
      <c r="MAL19" s="25"/>
      <c r="MAM19" s="25"/>
      <c r="MAN19" s="27"/>
      <c r="MAO19" s="28"/>
      <c r="MAP19" s="28"/>
      <c r="MAQ19" s="27"/>
      <c r="MAR19" s="27"/>
      <c r="MAS19" s="25"/>
      <c r="MAT19" s="25"/>
      <c r="MAU19" s="25"/>
      <c r="MAV19" s="27"/>
      <c r="MAW19" s="28"/>
      <c r="MAX19" s="28"/>
      <c r="MAY19" s="27"/>
      <c r="MAZ19" s="27"/>
      <c r="MBA19" s="25"/>
      <c r="MBB19" s="25"/>
      <c r="MBC19" s="25"/>
      <c r="MBD19" s="27"/>
      <c r="MBE19" s="28"/>
      <c r="MBF19" s="28"/>
      <c r="MBG19" s="27"/>
      <c r="MBH19" s="27"/>
      <c r="MBI19" s="25"/>
      <c r="MBJ19" s="25"/>
      <c r="MBK19" s="25"/>
      <c r="MBL19" s="27"/>
      <c r="MBM19" s="28"/>
      <c r="MBN19" s="28"/>
      <c r="MBO19" s="27"/>
      <c r="MBP19" s="27"/>
      <c r="MBQ19" s="25"/>
      <c r="MBR19" s="25"/>
      <c r="MBS19" s="25"/>
      <c r="MBT19" s="27"/>
      <c r="MBU19" s="28"/>
      <c r="MBV19" s="28"/>
      <c r="MBW19" s="27"/>
      <c r="MBX19" s="27"/>
      <c r="MBY19" s="25"/>
      <c r="MBZ19" s="25"/>
      <c r="MCA19" s="25"/>
      <c r="MCB19" s="27"/>
      <c r="MCC19" s="28"/>
      <c r="MCD19" s="28"/>
      <c r="MCE19" s="27"/>
      <c r="MCF19" s="27"/>
      <c r="MCG19" s="25"/>
      <c r="MCH19" s="25"/>
      <c r="MCI19" s="25"/>
      <c r="MCJ19" s="27"/>
      <c r="MCK19" s="28"/>
      <c r="MCL19" s="28"/>
      <c r="MCM19" s="27"/>
      <c r="MCN19" s="27"/>
      <c r="MCO19" s="25"/>
      <c r="MCP19" s="25"/>
      <c r="MCQ19" s="25"/>
      <c r="MCR19" s="27"/>
      <c r="MCS19" s="28"/>
      <c r="MCT19" s="28"/>
      <c r="MCU19" s="27"/>
      <c r="MCV19" s="27"/>
      <c r="MCW19" s="25"/>
      <c r="MCX19" s="25"/>
      <c r="MCY19" s="25"/>
      <c r="MCZ19" s="27"/>
      <c r="MDA19" s="28"/>
      <c r="MDB19" s="28"/>
      <c r="MDC19" s="27"/>
      <c r="MDD19" s="27"/>
      <c r="MDE19" s="25"/>
      <c r="MDF19" s="25"/>
      <c r="MDG19" s="25"/>
      <c r="MDH19" s="27"/>
      <c r="MDI19" s="28"/>
      <c r="MDJ19" s="28"/>
      <c r="MDK19" s="27"/>
      <c r="MDL19" s="27"/>
      <c r="MDM19" s="25"/>
      <c r="MDN19" s="25"/>
      <c r="MDO19" s="25"/>
      <c r="MDP19" s="27"/>
      <c r="MDQ19" s="28"/>
      <c r="MDR19" s="28"/>
      <c r="MDS19" s="27"/>
      <c r="MDT19" s="27"/>
      <c r="MDU19" s="25"/>
      <c r="MDV19" s="25"/>
      <c r="MDW19" s="25"/>
      <c r="MDX19" s="27"/>
      <c r="MDY19" s="28"/>
      <c r="MDZ19" s="28"/>
      <c r="MEA19" s="27"/>
      <c r="MEB19" s="27"/>
      <c r="MEC19" s="25"/>
      <c r="MED19" s="25"/>
      <c r="MEE19" s="25"/>
      <c r="MEF19" s="27"/>
      <c r="MEG19" s="28"/>
      <c r="MEH19" s="28"/>
      <c r="MEI19" s="27"/>
      <c r="MEJ19" s="27"/>
      <c r="MEK19" s="25"/>
      <c r="MEL19" s="25"/>
      <c r="MEM19" s="25"/>
      <c r="MEN19" s="27"/>
      <c r="MEO19" s="28"/>
      <c r="MEP19" s="28"/>
      <c r="MEQ19" s="27"/>
      <c r="MER19" s="27"/>
      <c r="MES19" s="25"/>
      <c r="MET19" s="25"/>
      <c r="MEU19" s="25"/>
      <c r="MEV19" s="27"/>
      <c r="MEW19" s="28"/>
      <c r="MEX19" s="28"/>
      <c r="MEY19" s="27"/>
      <c r="MEZ19" s="27"/>
      <c r="MFA19" s="25"/>
      <c r="MFB19" s="25"/>
      <c r="MFC19" s="25"/>
      <c r="MFD19" s="27"/>
      <c r="MFE19" s="28"/>
      <c r="MFF19" s="28"/>
      <c r="MFG19" s="27"/>
      <c r="MFH19" s="27"/>
      <c r="MFI19" s="25"/>
      <c r="MFJ19" s="25"/>
      <c r="MFK19" s="25"/>
      <c r="MFL19" s="27"/>
      <c r="MFM19" s="28"/>
      <c r="MFN19" s="28"/>
      <c r="MFO19" s="27"/>
      <c r="MFP19" s="27"/>
      <c r="MFQ19" s="25"/>
      <c r="MFR19" s="25"/>
      <c r="MFS19" s="25"/>
      <c r="MFT19" s="27"/>
      <c r="MFU19" s="28"/>
      <c r="MFV19" s="28"/>
      <c r="MFW19" s="27"/>
      <c r="MFX19" s="27"/>
      <c r="MFY19" s="25"/>
      <c r="MFZ19" s="25"/>
      <c r="MGA19" s="25"/>
      <c r="MGB19" s="27"/>
      <c r="MGC19" s="28"/>
      <c r="MGD19" s="28"/>
      <c r="MGE19" s="27"/>
      <c r="MGF19" s="27"/>
      <c r="MGG19" s="25"/>
      <c r="MGH19" s="25"/>
      <c r="MGI19" s="25"/>
      <c r="MGJ19" s="27"/>
      <c r="MGK19" s="28"/>
      <c r="MGL19" s="28"/>
      <c r="MGM19" s="27"/>
      <c r="MGN19" s="27"/>
      <c r="MGO19" s="25"/>
      <c r="MGP19" s="25"/>
      <c r="MGQ19" s="25"/>
      <c r="MGR19" s="27"/>
      <c r="MGS19" s="28"/>
      <c r="MGT19" s="28"/>
      <c r="MGU19" s="27"/>
      <c r="MGV19" s="27"/>
      <c r="MGW19" s="25"/>
      <c r="MGX19" s="25"/>
      <c r="MGY19" s="25"/>
      <c r="MGZ19" s="27"/>
      <c r="MHA19" s="28"/>
      <c r="MHB19" s="28"/>
      <c r="MHC19" s="27"/>
      <c r="MHD19" s="27"/>
      <c r="MHE19" s="25"/>
      <c r="MHF19" s="25"/>
      <c r="MHG19" s="25"/>
      <c r="MHH19" s="27"/>
      <c r="MHI19" s="28"/>
      <c r="MHJ19" s="28"/>
      <c r="MHK19" s="27"/>
      <c r="MHL19" s="27"/>
      <c r="MHM19" s="25"/>
      <c r="MHN19" s="25"/>
      <c r="MHO19" s="25"/>
      <c r="MHP19" s="27"/>
      <c r="MHQ19" s="28"/>
      <c r="MHR19" s="28"/>
      <c r="MHS19" s="27"/>
      <c r="MHT19" s="27"/>
      <c r="MHU19" s="25"/>
      <c r="MHV19" s="25"/>
      <c r="MHW19" s="25"/>
      <c r="MHX19" s="27"/>
      <c r="MHY19" s="28"/>
      <c r="MHZ19" s="28"/>
      <c r="MIA19" s="27"/>
      <c r="MIB19" s="27"/>
      <c r="MIC19" s="25"/>
      <c r="MID19" s="25"/>
      <c r="MIE19" s="25"/>
      <c r="MIF19" s="27"/>
      <c r="MIG19" s="28"/>
      <c r="MIH19" s="28"/>
      <c r="MII19" s="27"/>
      <c r="MIJ19" s="27"/>
      <c r="MIK19" s="25"/>
      <c r="MIL19" s="25"/>
      <c r="MIM19" s="25"/>
      <c r="MIN19" s="27"/>
      <c r="MIO19" s="28"/>
      <c r="MIP19" s="28"/>
      <c r="MIQ19" s="27"/>
      <c r="MIR19" s="27"/>
      <c r="MIS19" s="25"/>
      <c r="MIT19" s="25"/>
      <c r="MIU19" s="25"/>
      <c r="MIV19" s="27"/>
      <c r="MIW19" s="28"/>
      <c r="MIX19" s="28"/>
      <c r="MIY19" s="27"/>
      <c r="MIZ19" s="27"/>
      <c r="MJA19" s="25"/>
      <c r="MJB19" s="25"/>
      <c r="MJC19" s="25"/>
      <c r="MJD19" s="27"/>
      <c r="MJE19" s="28"/>
      <c r="MJF19" s="28"/>
      <c r="MJG19" s="27"/>
      <c r="MJH19" s="27"/>
      <c r="MJI19" s="25"/>
      <c r="MJJ19" s="25"/>
      <c r="MJK19" s="25"/>
      <c r="MJL19" s="27"/>
      <c r="MJM19" s="28"/>
      <c r="MJN19" s="28"/>
      <c r="MJO19" s="27"/>
      <c r="MJP19" s="27"/>
      <c r="MJQ19" s="25"/>
      <c r="MJR19" s="25"/>
      <c r="MJS19" s="25"/>
      <c r="MJT19" s="27"/>
      <c r="MJU19" s="28"/>
      <c r="MJV19" s="28"/>
      <c r="MJW19" s="27"/>
      <c r="MJX19" s="27"/>
      <c r="MJY19" s="25"/>
      <c r="MJZ19" s="25"/>
      <c r="MKA19" s="25"/>
      <c r="MKB19" s="27"/>
      <c r="MKC19" s="28"/>
      <c r="MKD19" s="28"/>
      <c r="MKE19" s="27"/>
      <c r="MKF19" s="27"/>
      <c r="MKG19" s="25"/>
      <c r="MKH19" s="25"/>
      <c r="MKI19" s="25"/>
      <c r="MKJ19" s="27"/>
      <c r="MKK19" s="28"/>
      <c r="MKL19" s="28"/>
      <c r="MKM19" s="27"/>
      <c r="MKN19" s="27"/>
      <c r="MKO19" s="25"/>
      <c r="MKP19" s="25"/>
      <c r="MKQ19" s="25"/>
      <c r="MKR19" s="27"/>
      <c r="MKS19" s="28"/>
      <c r="MKT19" s="28"/>
      <c r="MKU19" s="27"/>
      <c r="MKV19" s="27"/>
      <c r="MKW19" s="25"/>
      <c r="MKX19" s="25"/>
      <c r="MKY19" s="25"/>
      <c r="MKZ19" s="27"/>
      <c r="MLA19" s="28"/>
      <c r="MLB19" s="28"/>
      <c r="MLC19" s="27"/>
      <c r="MLD19" s="27"/>
      <c r="MLE19" s="25"/>
      <c r="MLF19" s="25"/>
      <c r="MLG19" s="25"/>
      <c r="MLH19" s="27"/>
      <c r="MLI19" s="28"/>
      <c r="MLJ19" s="28"/>
      <c r="MLK19" s="27"/>
      <c r="MLL19" s="27"/>
      <c r="MLM19" s="25"/>
      <c r="MLN19" s="25"/>
      <c r="MLO19" s="25"/>
      <c r="MLP19" s="27"/>
      <c r="MLQ19" s="28"/>
      <c r="MLR19" s="28"/>
      <c r="MLS19" s="27"/>
      <c r="MLT19" s="27"/>
      <c r="MLU19" s="25"/>
      <c r="MLV19" s="25"/>
      <c r="MLW19" s="25"/>
      <c r="MLX19" s="27"/>
      <c r="MLY19" s="28"/>
      <c r="MLZ19" s="28"/>
      <c r="MMA19" s="27"/>
      <c r="MMB19" s="27"/>
      <c r="MMC19" s="25"/>
      <c r="MMD19" s="25"/>
      <c r="MME19" s="25"/>
      <c r="MMF19" s="27"/>
      <c r="MMG19" s="28"/>
      <c r="MMH19" s="28"/>
      <c r="MMI19" s="27"/>
      <c r="MMJ19" s="27"/>
      <c r="MMK19" s="25"/>
      <c r="MML19" s="25"/>
      <c r="MMM19" s="25"/>
      <c r="MMN19" s="27"/>
      <c r="MMO19" s="28"/>
      <c r="MMP19" s="28"/>
      <c r="MMQ19" s="27"/>
      <c r="MMR19" s="27"/>
      <c r="MMS19" s="25"/>
      <c r="MMT19" s="25"/>
      <c r="MMU19" s="25"/>
      <c r="MMV19" s="27"/>
      <c r="MMW19" s="28"/>
      <c r="MMX19" s="28"/>
      <c r="MMY19" s="27"/>
      <c r="MMZ19" s="27"/>
      <c r="MNA19" s="25"/>
      <c r="MNB19" s="25"/>
      <c r="MNC19" s="25"/>
      <c r="MND19" s="27"/>
      <c r="MNE19" s="28"/>
      <c r="MNF19" s="28"/>
      <c r="MNG19" s="27"/>
      <c r="MNH19" s="27"/>
      <c r="MNI19" s="25"/>
      <c r="MNJ19" s="25"/>
      <c r="MNK19" s="25"/>
      <c r="MNL19" s="27"/>
      <c r="MNM19" s="28"/>
      <c r="MNN19" s="28"/>
      <c r="MNO19" s="27"/>
      <c r="MNP19" s="27"/>
      <c r="MNQ19" s="25"/>
      <c r="MNR19" s="25"/>
      <c r="MNS19" s="25"/>
      <c r="MNT19" s="27"/>
      <c r="MNU19" s="28"/>
      <c r="MNV19" s="28"/>
      <c r="MNW19" s="27"/>
      <c r="MNX19" s="27"/>
      <c r="MNY19" s="25"/>
      <c r="MNZ19" s="25"/>
      <c r="MOA19" s="25"/>
      <c r="MOB19" s="27"/>
      <c r="MOC19" s="28"/>
      <c r="MOD19" s="28"/>
      <c r="MOE19" s="27"/>
      <c r="MOF19" s="27"/>
      <c r="MOG19" s="25"/>
      <c r="MOH19" s="25"/>
      <c r="MOI19" s="25"/>
      <c r="MOJ19" s="27"/>
      <c r="MOK19" s="28"/>
      <c r="MOL19" s="28"/>
      <c r="MOM19" s="27"/>
      <c r="MON19" s="27"/>
      <c r="MOO19" s="25"/>
      <c r="MOP19" s="25"/>
      <c r="MOQ19" s="25"/>
      <c r="MOR19" s="27"/>
      <c r="MOS19" s="28"/>
      <c r="MOT19" s="28"/>
      <c r="MOU19" s="27"/>
      <c r="MOV19" s="27"/>
      <c r="MOW19" s="25"/>
      <c r="MOX19" s="25"/>
      <c r="MOY19" s="25"/>
      <c r="MOZ19" s="27"/>
      <c r="MPA19" s="28"/>
      <c r="MPB19" s="28"/>
      <c r="MPC19" s="27"/>
      <c r="MPD19" s="27"/>
      <c r="MPE19" s="25"/>
      <c r="MPF19" s="25"/>
      <c r="MPG19" s="25"/>
      <c r="MPH19" s="27"/>
      <c r="MPI19" s="28"/>
      <c r="MPJ19" s="28"/>
      <c r="MPK19" s="27"/>
      <c r="MPL19" s="27"/>
      <c r="MPM19" s="25"/>
      <c r="MPN19" s="25"/>
      <c r="MPO19" s="25"/>
      <c r="MPP19" s="27"/>
      <c r="MPQ19" s="28"/>
      <c r="MPR19" s="28"/>
      <c r="MPS19" s="27"/>
      <c r="MPT19" s="27"/>
      <c r="MPU19" s="25"/>
      <c r="MPV19" s="25"/>
      <c r="MPW19" s="25"/>
      <c r="MPX19" s="27"/>
      <c r="MPY19" s="28"/>
      <c r="MPZ19" s="28"/>
      <c r="MQA19" s="27"/>
      <c r="MQB19" s="27"/>
      <c r="MQC19" s="25"/>
      <c r="MQD19" s="25"/>
      <c r="MQE19" s="25"/>
      <c r="MQF19" s="27"/>
      <c r="MQG19" s="28"/>
      <c r="MQH19" s="28"/>
      <c r="MQI19" s="27"/>
      <c r="MQJ19" s="27"/>
      <c r="MQK19" s="25"/>
      <c r="MQL19" s="25"/>
      <c r="MQM19" s="25"/>
      <c r="MQN19" s="27"/>
      <c r="MQO19" s="28"/>
      <c r="MQP19" s="28"/>
      <c r="MQQ19" s="27"/>
      <c r="MQR19" s="27"/>
      <c r="MQS19" s="25"/>
      <c r="MQT19" s="25"/>
      <c r="MQU19" s="25"/>
      <c r="MQV19" s="27"/>
      <c r="MQW19" s="28"/>
      <c r="MQX19" s="28"/>
      <c r="MQY19" s="27"/>
      <c r="MQZ19" s="27"/>
      <c r="MRA19" s="25"/>
      <c r="MRB19" s="25"/>
      <c r="MRC19" s="25"/>
      <c r="MRD19" s="27"/>
      <c r="MRE19" s="28"/>
      <c r="MRF19" s="28"/>
      <c r="MRG19" s="27"/>
      <c r="MRH19" s="27"/>
      <c r="MRI19" s="25"/>
      <c r="MRJ19" s="25"/>
      <c r="MRK19" s="25"/>
      <c r="MRL19" s="27"/>
      <c r="MRM19" s="28"/>
      <c r="MRN19" s="28"/>
      <c r="MRO19" s="27"/>
      <c r="MRP19" s="27"/>
      <c r="MRQ19" s="25"/>
      <c r="MRR19" s="25"/>
      <c r="MRS19" s="25"/>
      <c r="MRT19" s="27"/>
      <c r="MRU19" s="28"/>
      <c r="MRV19" s="28"/>
      <c r="MRW19" s="27"/>
      <c r="MRX19" s="27"/>
      <c r="MRY19" s="25"/>
      <c r="MRZ19" s="25"/>
      <c r="MSA19" s="25"/>
      <c r="MSB19" s="27"/>
      <c r="MSC19" s="28"/>
      <c r="MSD19" s="28"/>
      <c r="MSE19" s="27"/>
      <c r="MSF19" s="27"/>
      <c r="MSG19" s="25"/>
      <c r="MSH19" s="25"/>
      <c r="MSI19" s="25"/>
      <c r="MSJ19" s="27"/>
      <c r="MSK19" s="28"/>
      <c r="MSL19" s="28"/>
      <c r="MSM19" s="27"/>
      <c r="MSN19" s="27"/>
      <c r="MSO19" s="25"/>
      <c r="MSP19" s="25"/>
      <c r="MSQ19" s="25"/>
      <c r="MSR19" s="27"/>
      <c r="MSS19" s="28"/>
      <c r="MST19" s="28"/>
      <c r="MSU19" s="27"/>
      <c r="MSV19" s="27"/>
      <c r="MSW19" s="25"/>
      <c r="MSX19" s="25"/>
      <c r="MSY19" s="25"/>
      <c r="MSZ19" s="27"/>
      <c r="MTA19" s="28"/>
      <c r="MTB19" s="28"/>
      <c r="MTC19" s="27"/>
      <c r="MTD19" s="27"/>
      <c r="MTE19" s="25"/>
      <c r="MTF19" s="25"/>
      <c r="MTG19" s="25"/>
      <c r="MTH19" s="27"/>
      <c r="MTI19" s="28"/>
      <c r="MTJ19" s="28"/>
      <c r="MTK19" s="27"/>
      <c r="MTL19" s="27"/>
      <c r="MTM19" s="25"/>
      <c r="MTN19" s="25"/>
      <c r="MTO19" s="25"/>
      <c r="MTP19" s="27"/>
      <c r="MTQ19" s="28"/>
      <c r="MTR19" s="28"/>
      <c r="MTS19" s="27"/>
      <c r="MTT19" s="27"/>
      <c r="MTU19" s="25"/>
      <c r="MTV19" s="25"/>
      <c r="MTW19" s="25"/>
      <c r="MTX19" s="27"/>
      <c r="MTY19" s="28"/>
      <c r="MTZ19" s="28"/>
      <c r="MUA19" s="27"/>
      <c r="MUB19" s="27"/>
      <c r="MUC19" s="25"/>
      <c r="MUD19" s="25"/>
      <c r="MUE19" s="25"/>
      <c r="MUF19" s="27"/>
      <c r="MUG19" s="28"/>
      <c r="MUH19" s="28"/>
      <c r="MUI19" s="27"/>
      <c r="MUJ19" s="27"/>
      <c r="MUK19" s="25"/>
      <c r="MUL19" s="25"/>
      <c r="MUM19" s="25"/>
      <c r="MUN19" s="27"/>
      <c r="MUO19" s="28"/>
      <c r="MUP19" s="28"/>
      <c r="MUQ19" s="27"/>
      <c r="MUR19" s="27"/>
      <c r="MUS19" s="25"/>
      <c r="MUT19" s="25"/>
      <c r="MUU19" s="25"/>
      <c r="MUV19" s="27"/>
      <c r="MUW19" s="28"/>
      <c r="MUX19" s="28"/>
      <c r="MUY19" s="27"/>
      <c r="MUZ19" s="27"/>
      <c r="MVA19" s="25"/>
      <c r="MVB19" s="25"/>
      <c r="MVC19" s="25"/>
      <c r="MVD19" s="27"/>
      <c r="MVE19" s="28"/>
      <c r="MVF19" s="28"/>
      <c r="MVG19" s="27"/>
      <c r="MVH19" s="27"/>
      <c r="MVI19" s="25"/>
      <c r="MVJ19" s="25"/>
      <c r="MVK19" s="25"/>
      <c r="MVL19" s="27"/>
      <c r="MVM19" s="28"/>
      <c r="MVN19" s="28"/>
      <c r="MVO19" s="27"/>
      <c r="MVP19" s="27"/>
      <c r="MVQ19" s="25"/>
      <c r="MVR19" s="25"/>
      <c r="MVS19" s="25"/>
      <c r="MVT19" s="27"/>
      <c r="MVU19" s="28"/>
      <c r="MVV19" s="28"/>
      <c r="MVW19" s="27"/>
      <c r="MVX19" s="27"/>
      <c r="MVY19" s="25"/>
      <c r="MVZ19" s="25"/>
      <c r="MWA19" s="25"/>
      <c r="MWB19" s="27"/>
      <c r="MWC19" s="28"/>
      <c r="MWD19" s="28"/>
      <c r="MWE19" s="27"/>
      <c r="MWF19" s="27"/>
      <c r="MWG19" s="25"/>
      <c r="MWH19" s="25"/>
      <c r="MWI19" s="25"/>
      <c r="MWJ19" s="27"/>
      <c r="MWK19" s="28"/>
      <c r="MWL19" s="28"/>
      <c r="MWM19" s="27"/>
      <c r="MWN19" s="27"/>
      <c r="MWO19" s="25"/>
      <c r="MWP19" s="25"/>
      <c r="MWQ19" s="25"/>
      <c r="MWR19" s="27"/>
      <c r="MWS19" s="28"/>
      <c r="MWT19" s="28"/>
      <c r="MWU19" s="27"/>
      <c r="MWV19" s="27"/>
      <c r="MWW19" s="25"/>
      <c r="MWX19" s="25"/>
      <c r="MWY19" s="25"/>
      <c r="MWZ19" s="27"/>
      <c r="MXA19" s="28"/>
      <c r="MXB19" s="28"/>
      <c r="MXC19" s="27"/>
      <c r="MXD19" s="27"/>
      <c r="MXE19" s="25"/>
      <c r="MXF19" s="25"/>
      <c r="MXG19" s="25"/>
      <c r="MXH19" s="27"/>
      <c r="MXI19" s="28"/>
      <c r="MXJ19" s="28"/>
      <c r="MXK19" s="27"/>
      <c r="MXL19" s="27"/>
      <c r="MXM19" s="25"/>
      <c r="MXN19" s="25"/>
      <c r="MXO19" s="25"/>
      <c r="MXP19" s="27"/>
      <c r="MXQ19" s="28"/>
      <c r="MXR19" s="28"/>
      <c r="MXS19" s="27"/>
      <c r="MXT19" s="27"/>
      <c r="MXU19" s="25"/>
      <c r="MXV19" s="25"/>
      <c r="MXW19" s="25"/>
      <c r="MXX19" s="27"/>
      <c r="MXY19" s="28"/>
      <c r="MXZ19" s="28"/>
      <c r="MYA19" s="27"/>
      <c r="MYB19" s="27"/>
      <c r="MYC19" s="25"/>
      <c r="MYD19" s="25"/>
      <c r="MYE19" s="25"/>
      <c r="MYF19" s="27"/>
      <c r="MYG19" s="28"/>
      <c r="MYH19" s="28"/>
      <c r="MYI19" s="27"/>
      <c r="MYJ19" s="27"/>
      <c r="MYK19" s="25"/>
      <c r="MYL19" s="25"/>
      <c r="MYM19" s="25"/>
      <c r="MYN19" s="27"/>
      <c r="MYO19" s="28"/>
      <c r="MYP19" s="28"/>
      <c r="MYQ19" s="27"/>
      <c r="MYR19" s="27"/>
      <c r="MYS19" s="25"/>
      <c r="MYT19" s="25"/>
      <c r="MYU19" s="25"/>
      <c r="MYV19" s="27"/>
      <c r="MYW19" s="28"/>
      <c r="MYX19" s="28"/>
      <c r="MYY19" s="27"/>
      <c r="MYZ19" s="27"/>
      <c r="MZA19" s="25"/>
      <c r="MZB19" s="25"/>
      <c r="MZC19" s="25"/>
      <c r="MZD19" s="27"/>
      <c r="MZE19" s="28"/>
      <c r="MZF19" s="28"/>
      <c r="MZG19" s="27"/>
      <c r="MZH19" s="27"/>
      <c r="MZI19" s="25"/>
      <c r="MZJ19" s="25"/>
      <c r="MZK19" s="25"/>
      <c r="MZL19" s="27"/>
      <c r="MZM19" s="28"/>
      <c r="MZN19" s="28"/>
      <c r="MZO19" s="27"/>
      <c r="MZP19" s="27"/>
      <c r="MZQ19" s="25"/>
      <c r="MZR19" s="25"/>
      <c r="MZS19" s="25"/>
      <c r="MZT19" s="27"/>
      <c r="MZU19" s="28"/>
      <c r="MZV19" s="28"/>
      <c r="MZW19" s="27"/>
      <c r="MZX19" s="27"/>
      <c r="MZY19" s="25"/>
      <c r="MZZ19" s="25"/>
      <c r="NAA19" s="25"/>
      <c r="NAB19" s="27"/>
      <c r="NAC19" s="28"/>
      <c r="NAD19" s="28"/>
      <c r="NAE19" s="27"/>
      <c r="NAF19" s="27"/>
      <c r="NAG19" s="25"/>
      <c r="NAH19" s="25"/>
      <c r="NAI19" s="25"/>
      <c r="NAJ19" s="27"/>
      <c r="NAK19" s="28"/>
      <c r="NAL19" s="28"/>
      <c r="NAM19" s="27"/>
      <c r="NAN19" s="27"/>
      <c r="NAO19" s="25"/>
      <c r="NAP19" s="25"/>
      <c r="NAQ19" s="25"/>
      <c r="NAR19" s="27"/>
      <c r="NAS19" s="28"/>
      <c r="NAT19" s="28"/>
      <c r="NAU19" s="27"/>
      <c r="NAV19" s="27"/>
      <c r="NAW19" s="25"/>
      <c r="NAX19" s="25"/>
      <c r="NAY19" s="25"/>
      <c r="NAZ19" s="27"/>
      <c r="NBA19" s="28"/>
      <c r="NBB19" s="28"/>
      <c r="NBC19" s="27"/>
      <c r="NBD19" s="27"/>
      <c r="NBE19" s="25"/>
      <c r="NBF19" s="25"/>
      <c r="NBG19" s="25"/>
      <c r="NBH19" s="27"/>
      <c r="NBI19" s="28"/>
      <c r="NBJ19" s="28"/>
      <c r="NBK19" s="27"/>
      <c r="NBL19" s="27"/>
      <c r="NBM19" s="25"/>
      <c r="NBN19" s="25"/>
      <c r="NBO19" s="25"/>
      <c r="NBP19" s="27"/>
      <c r="NBQ19" s="28"/>
      <c r="NBR19" s="28"/>
      <c r="NBS19" s="27"/>
      <c r="NBT19" s="27"/>
      <c r="NBU19" s="25"/>
      <c r="NBV19" s="25"/>
      <c r="NBW19" s="25"/>
      <c r="NBX19" s="27"/>
      <c r="NBY19" s="28"/>
      <c r="NBZ19" s="28"/>
      <c r="NCA19" s="27"/>
      <c r="NCB19" s="27"/>
      <c r="NCC19" s="25"/>
      <c r="NCD19" s="25"/>
      <c r="NCE19" s="25"/>
      <c r="NCF19" s="27"/>
      <c r="NCG19" s="28"/>
      <c r="NCH19" s="28"/>
      <c r="NCI19" s="27"/>
      <c r="NCJ19" s="27"/>
      <c r="NCK19" s="25"/>
      <c r="NCL19" s="25"/>
      <c r="NCM19" s="25"/>
      <c r="NCN19" s="27"/>
      <c r="NCO19" s="28"/>
      <c r="NCP19" s="28"/>
      <c r="NCQ19" s="27"/>
      <c r="NCR19" s="27"/>
      <c r="NCS19" s="25"/>
      <c r="NCT19" s="25"/>
      <c r="NCU19" s="25"/>
      <c r="NCV19" s="27"/>
      <c r="NCW19" s="28"/>
      <c r="NCX19" s="28"/>
      <c r="NCY19" s="27"/>
      <c r="NCZ19" s="27"/>
      <c r="NDA19" s="25"/>
      <c r="NDB19" s="25"/>
      <c r="NDC19" s="25"/>
      <c r="NDD19" s="27"/>
      <c r="NDE19" s="28"/>
      <c r="NDF19" s="28"/>
      <c r="NDG19" s="27"/>
      <c r="NDH19" s="27"/>
      <c r="NDI19" s="25"/>
      <c r="NDJ19" s="25"/>
      <c r="NDK19" s="25"/>
      <c r="NDL19" s="27"/>
      <c r="NDM19" s="28"/>
      <c r="NDN19" s="28"/>
      <c r="NDO19" s="27"/>
      <c r="NDP19" s="27"/>
      <c r="NDQ19" s="25"/>
      <c r="NDR19" s="25"/>
      <c r="NDS19" s="25"/>
      <c r="NDT19" s="27"/>
      <c r="NDU19" s="28"/>
      <c r="NDV19" s="28"/>
      <c r="NDW19" s="27"/>
      <c r="NDX19" s="27"/>
      <c r="NDY19" s="25"/>
      <c r="NDZ19" s="25"/>
      <c r="NEA19" s="25"/>
      <c r="NEB19" s="27"/>
      <c r="NEC19" s="28"/>
      <c r="NED19" s="28"/>
      <c r="NEE19" s="27"/>
      <c r="NEF19" s="27"/>
      <c r="NEG19" s="25"/>
      <c r="NEH19" s="25"/>
      <c r="NEI19" s="25"/>
      <c r="NEJ19" s="27"/>
      <c r="NEK19" s="28"/>
      <c r="NEL19" s="28"/>
      <c r="NEM19" s="27"/>
      <c r="NEN19" s="27"/>
      <c r="NEO19" s="25"/>
      <c r="NEP19" s="25"/>
      <c r="NEQ19" s="25"/>
      <c r="NER19" s="27"/>
      <c r="NES19" s="28"/>
      <c r="NET19" s="28"/>
      <c r="NEU19" s="27"/>
      <c r="NEV19" s="27"/>
      <c r="NEW19" s="25"/>
      <c r="NEX19" s="25"/>
      <c r="NEY19" s="25"/>
      <c r="NEZ19" s="27"/>
      <c r="NFA19" s="28"/>
      <c r="NFB19" s="28"/>
      <c r="NFC19" s="27"/>
      <c r="NFD19" s="27"/>
      <c r="NFE19" s="25"/>
      <c r="NFF19" s="25"/>
      <c r="NFG19" s="25"/>
      <c r="NFH19" s="27"/>
      <c r="NFI19" s="28"/>
      <c r="NFJ19" s="28"/>
      <c r="NFK19" s="27"/>
      <c r="NFL19" s="27"/>
      <c r="NFM19" s="25"/>
      <c r="NFN19" s="25"/>
      <c r="NFO19" s="25"/>
      <c r="NFP19" s="27"/>
      <c r="NFQ19" s="28"/>
      <c r="NFR19" s="28"/>
      <c r="NFS19" s="27"/>
      <c r="NFT19" s="27"/>
      <c r="NFU19" s="25"/>
      <c r="NFV19" s="25"/>
      <c r="NFW19" s="25"/>
      <c r="NFX19" s="27"/>
      <c r="NFY19" s="28"/>
      <c r="NFZ19" s="28"/>
      <c r="NGA19" s="27"/>
      <c r="NGB19" s="27"/>
      <c r="NGC19" s="25"/>
      <c r="NGD19" s="25"/>
      <c r="NGE19" s="25"/>
      <c r="NGF19" s="27"/>
      <c r="NGG19" s="28"/>
      <c r="NGH19" s="28"/>
      <c r="NGI19" s="27"/>
      <c r="NGJ19" s="27"/>
      <c r="NGK19" s="25"/>
      <c r="NGL19" s="25"/>
      <c r="NGM19" s="25"/>
      <c r="NGN19" s="27"/>
      <c r="NGO19" s="28"/>
      <c r="NGP19" s="28"/>
      <c r="NGQ19" s="27"/>
      <c r="NGR19" s="27"/>
      <c r="NGS19" s="25"/>
      <c r="NGT19" s="25"/>
      <c r="NGU19" s="25"/>
      <c r="NGV19" s="27"/>
      <c r="NGW19" s="28"/>
      <c r="NGX19" s="28"/>
      <c r="NGY19" s="27"/>
      <c r="NGZ19" s="27"/>
      <c r="NHA19" s="25"/>
      <c r="NHB19" s="25"/>
      <c r="NHC19" s="25"/>
      <c r="NHD19" s="27"/>
      <c r="NHE19" s="28"/>
      <c r="NHF19" s="28"/>
      <c r="NHG19" s="27"/>
      <c r="NHH19" s="27"/>
      <c r="NHI19" s="25"/>
      <c r="NHJ19" s="25"/>
      <c r="NHK19" s="25"/>
      <c r="NHL19" s="27"/>
      <c r="NHM19" s="28"/>
      <c r="NHN19" s="28"/>
      <c r="NHO19" s="27"/>
      <c r="NHP19" s="27"/>
      <c r="NHQ19" s="25"/>
      <c r="NHR19" s="25"/>
      <c r="NHS19" s="25"/>
      <c r="NHT19" s="27"/>
      <c r="NHU19" s="28"/>
      <c r="NHV19" s="28"/>
      <c r="NHW19" s="27"/>
      <c r="NHX19" s="27"/>
      <c r="NHY19" s="25"/>
      <c r="NHZ19" s="25"/>
      <c r="NIA19" s="25"/>
      <c r="NIB19" s="27"/>
      <c r="NIC19" s="28"/>
      <c r="NID19" s="28"/>
      <c r="NIE19" s="27"/>
      <c r="NIF19" s="27"/>
      <c r="NIG19" s="25"/>
      <c r="NIH19" s="25"/>
      <c r="NII19" s="25"/>
      <c r="NIJ19" s="27"/>
      <c r="NIK19" s="28"/>
      <c r="NIL19" s="28"/>
      <c r="NIM19" s="27"/>
      <c r="NIN19" s="27"/>
      <c r="NIO19" s="25"/>
      <c r="NIP19" s="25"/>
      <c r="NIQ19" s="25"/>
      <c r="NIR19" s="27"/>
      <c r="NIS19" s="28"/>
      <c r="NIT19" s="28"/>
      <c r="NIU19" s="27"/>
      <c r="NIV19" s="27"/>
      <c r="NIW19" s="25"/>
      <c r="NIX19" s="25"/>
      <c r="NIY19" s="25"/>
      <c r="NIZ19" s="27"/>
      <c r="NJA19" s="28"/>
      <c r="NJB19" s="28"/>
      <c r="NJC19" s="27"/>
      <c r="NJD19" s="27"/>
      <c r="NJE19" s="25"/>
      <c r="NJF19" s="25"/>
      <c r="NJG19" s="25"/>
      <c r="NJH19" s="27"/>
      <c r="NJI19" s="28"/>
      <c r="NJJ19" s="28"/>
      <c r="NJK19" s="27"/>
      <c r="NJL19" s="27"/>
      <c r="NJM19" s="25"/>
      <c r="NJN19" s="25"/>
      <c r="NJO19" s="25"/>
      <c r="NJP19" s="27"/>
      <c r="NJQ19" s="28"/>
      <c r="NJR19" s="28"/>
      <c r="NJS19" s="27"/>
      <c r="NJT19" s="27"/>
      <c r="NJU19" s="25"/>
      <c r="NJV19" s="25"/>
      <c r="NJW19" s="25"/>
      <c r="NJX19" s="27"/>
      <c r="NJY19" s="28"/>
      <c r="NJZ19" s="28"/>
      <c r="NKA19" s="27"/>
      <c r="NKB19" s="27"/>
      <c r="NKC19" s="25"/>
      <c r="NKD19" s="25"/>
      <c r="NKE19" s="25"/>
      <c r="NKF19" s="27"/>
      <c r="NKG19" s="28"/>
      <c r="NKH19" s="28"/>
      <c r="NKI19" s="27"/>
      <c r="NKJ19" s="27"/>
      <c r="NKK19" s="25"/>
      <c r="NKL19" s="25"/>
      <c r="NKM19" s="25"/>
      <c r="NKN19" s="27"/>
      <c r="NKO19" s="28"/>
      <c r="NKP19" s="28"/>
      <c r="NKQ19" s="27"/>
      <c r="NKR19" s="27"/>
      <c r="NKS19" s="25"/>
      <c r="NKT19" s="25"/>
      <c r="NKU19" s="25"/>
      <c r="NKV19" s="27"/>
      <c r="NKW19" s="28"/>
      <c r="NKX19" s="28"/>
      <c r="NKY19" s="27"/>
      <c r="NKZ19" s="27"/>
      <c r="NLA19" s="25"/>
      <c r="NLB19" s="25"/>
      <c r="NLC19" s="25"/>
      <c r="NLD19" s="27"/>
      <c r="NLE19" s="28"/>
      <c r="NLF19" s="28"/>
      <c r="NLG19" s="27"/>
      <c r="NLH19" s="27"/>
      <c r="NLI19" s="25"/>
      <c r="NLJ19" s="25"/>
      <c r="NLK19" s="25"/>
      <c r="NLL19" s="27"/>
      <c r="NLM19" s="28"/>
      <c r="NLN19" s="28"/>
      <c r="NLO19" s="27"/>
      <c r="NLP19" s="27"/>
      <c r="NLQ19" s="25"/>
      <c r="NLR19" s="25"/>
      <c r="NLS19" s="25"/>
      <c r="NLT19" s="27"/>
      <c r="NLU19" s="28"/>
      <c r="NLV19" s="28"/>
      <c r="NLW19" s="27"/>
      <c r="NLX19" s="27"/>
      <c r="NLY19" s="25"/>
      <c r="NLZ19" s="25"/>
      <c r="NMA19" s="25"/>
      <c r="NMB19" s="27"/>
      <c r="NMC19" s="28"/>
      <c r="NMD19" s="28"/>
      <c r="NME19" s="27"/>
      <c r="NMF19" s="27"/>
      <c r="NMG19" s="25"/>
      <c r="NMH19" s="25"/>
      <c r="NMI19" s="25"/>
      <c r="NMJ19" s="27"/>
      <c r="NMK19" s="28"/>
      <c r="NML19" s="28"/>
      <c r="NMM19" s="27"/>
      <c r="NMN19" s="27"/>
      <c r="NMO19" s="25"/>
      <c r="NMP19" s="25"/>
      <c r="NMQ19" s="25"/>
      <c r="NMR19" s="27"/>
      <c r="NMS19" s="28"/>
      <c r="NMT19" s="28"/>
      <c r="NMU19" s="27"/>
      <c r="NMV19" s="27"/>
      <c r="NMW19" s="25"/>
      <c r="NMX19" s="25"/>
      <c r="NMY19" s="25"/>
      <c r="NMZ19" s="27"/>
      <c r="NNA19" s="28"/>
      <c r="NNB19" s="28"/>
      <c r="NNC19" s="27"/>
      <c r="NND19" s="27"/>
      <c r="NNE19" s="25"/>
      <c r="NNF19" s="25"/>
      <c r="NNG19" s="25"/>
      <c r="NNH19" s="27"/>
      <c r="NNI19" s="28"/>
      <c r="NNJ19" s="28"/>
      <c r="NNK19" s="27"/>
      <c r="NNL19" s="27"/>
      <c r="NNM19" s="25"/>
      <c r="NNN19" s="25"/>
      <c r="NNO19" s="25"/>
      <c r="NNP19" s="27"/>
      <c r="NNQ19" s="28"/>
      <c r="NNR19" s="28"/>
      <c r="NNS19" s="27"/>
      <c r="NNT19" s="27"/>
      <c r="NNU19" s="25"/>
      <c r="NNV19" s="25"/>
      <c r="NNW19" s="25"/>
      <c r="NNX19" s="27"/>
      <c r="NNY19" s="28"/>
      <c r="NNZ19" s="28"/>
      <c r="NOA19" s="27"/>
      <c r="NOB19" s="27"/>
      <c r="NOC19" s="25"/>
      <c r="NOD19" s="25"/>
      <c r="NOE19" s="25"/>
      <c r="NOF19" s="27"/>
      <c r="NOG19" s="28"/>
      <c r="NOH19" s="28"/>
      <c r="NOI19" s="27"/>
      <c r="NOJ19" s="27"/>
      <c r="NOK19" s="25"/>
      <c r="NOL19" s="25"/>
      <c r="NOM19" s="25"/>
      <c r="NON19" s="27"/>
      <c r="NOO19" s="28"/>
      <c r="NOP19" s="28"/>
      <c r="NOQ19" s="27"/>
      <c r="NOR19" s="27"/>
      <c r="NOS19" s="25"/>
      <c r="NOT19" s="25"/>
      <c r="NOU19" s="25"/>
      <c r="NOV19" s="27"/>
      <c r="NOW19" s="28"/>
      <c r="NOX19" s="28"/>
      <c r="NOY19" s="27"/>
      <c r="NOZ19" s="27"/>
      <c r="NPA19" s="25"/>
      <c r="NPB19" s="25"/>
      <c r="NPC19" s="25"/>
      <c r="NPD19" s="27"/>
      <c r="NPE19" s="28"/>
      <c r="NPF19" s="28"/>
      <c r="NPG19" s="27"/>
      <c r="NPH19" s="27"/>
      <c r="NPI19" s="25"/>
      <c r="NPJ19" s="25"/>
      <c r="NPK19" s="25"/>
      <c r="NPL19" s="27"/>
      <c r="NPM19" s="28"/>
      <c r="NPN19" s="28"/>
      <c r="NPO19" s="27"/>
      <c r="NPP19" s="27"/>
      <c r="NPQ19" s="25"/>
      <c r="NPR19" s="25"/>
      <c r="NPS19" s="25"/>
      <c r="NPT19" s="27"/>
      <c r="NPU19" s="28"/>
      <c r="NPV19" s="28"/>
      <c r="NPW19" s="27"/>
      <c r="NPX19" s="27"/>
      <c r="NPY19" s="25"/>
      <c r="NPZ19" s="25"/>
      <c r="NQA19" s="25"/>
      <c r="NQB19" s="27"/>
      <c r="NQC19" s="28"/>
      <c r="NQD19" s="28"/>
      <c r="NQE19" s="27"/>
      <c r="NQF19" s="27"/>
      <c r="NQG19" s="25"/>
      <c r="NQH19" s="25"/>
      <c r="NQI19" s="25"/>
      <c r="NQJ19" s="27"/>
      <c r="NQK19" s="28"/>
      <c r="NQL19" s="28"/>
      <c r="NQM19" s="27"/>
      <c r="NQN19" s="27"/>
      <c r="NQO19" s="25"/>
      <c r="NQP19" s="25"/>
      <c r="NQQ19" s="25"/>
      <c r="NQR19" s="27"/>
      <c r="NQS19" s="28"/>
      <c r="NQT19" s="28"/>
      <c r="NQU19" s="27"/>
      <c r="NQV19" s="27"/>
      <c r="NQW19" s="25"/>
      <c r="NQX19" s="25"/>
      <c r="NQY19" s="25"/>
      <c r="NQZ19" s="27"/>
      <c r="NRA19" s="28"/>
      <c r="NRB19" s="28"/>
      <c r="NRC19" s="27"/>
      <c r="NRD19" s="27"/>
      <c r="NRE19" s="25"/>
      <c r="NRF19" s="25"/>
      <c r="NRG19" s="25"/>
      <c r="NRH19" s="27"/>
      <c r="NRI19" s="28"/>
      <c r="NRJ19" s="28"/>
      <c r="NRK19" s="27"/>
      <c r="NRL19" s="27"/>
      <c r="NRM19" s="25"/>
      <c r="NRN19" s="25"/>
      <c r="NRO19" s="25"/>
      <c r="NRP19" s="27"/>
      <c r="NRQ19" s="28"/>
      <c r="NRR19" s="28"/>
      <c r="NRS19" s="27"/>
      <c r="NRT19" s="27"/>
      <c r="NRU19" s="25"/>
      <c r="NRV19" s="25"/>
      <c r="NRW19" s="25"/>
      <c r="NRX19" s="27"/>
      <c r="NRY19" s="28"/>
      <c r="NRZ19" s="28"/>
      <c r="NSA19" s="27"/>
      <c r="NSB19" s="27"/>
      <c r="NSC19" s="25"/>
      <c r="NSD19" s="25"/>
      <c r="NSE19" s="25"/>
      <c r="NSF19" s="27"/>
      <c r="NSG19" s="28"/>
      <c r="NSH19" s="28"/>
      <c r="NSI19" s="27"/>
      <c r="NSJ19" s="27"/>
      <c r="NSK19" s="25"/>
      <c r="NSL19" s="25"/>
      <c r="NSM19" s="25"/>
      <c r="NSN19" s="27"/>
      <c r="NSO19" s="28"/>
      <c r="NSP19" s="28"/>
      <c r="NSQ19" s="27"/>
      <c r="NSR19" s="27"/>
      <c r="NSS19" s="25"/>
      <c r="NST19" s="25"/>
      <c r="NSU19" s="25"/>
      <c r="NSV19" s="27"/>
      <c r="NSW19" s="28"/>
      <c r="NSX19" s="28"/>
      <c r="NSY19" s="27"/>
      <c r="NSZ19" s="27"/>
      <c r="NTA19" s="25"/>
      <c r="NTB19" s="25"/>
      <c r="NTC19" s="25"/>
      <c r="NTD19" s="27"/>
      <c r="NTE19" s="28"/>
      <c r="NTF19" s="28"/>
      <c r="NTG19" s="27"/>
      <c r="NTH19" s="27"/>
      <c r="NTI19" s="25"/>
      <c r="NTJ19" s="25"/>
      <c r="NTK19" s="25"/>
      <c r="NTL19" s="27"/>
      <c r="NTM19" s="28"/>
      <c r="NTN19" s="28"/>
      <c r="NTO19" s="27"/>
      <c r="NTP19" s="27"/>
      <c r="NTQ19" s="25"/>
      <c r="NTR19" s="25"/>
      <c r="NTS19" s="25"/>
      <c r="NTT19" s="27"/>
      <c r="NTU19" s="28"/>
      <c r="NTV19" s="28"/>
      <c r="NTW19" s="27"/>
      <c r="NTX19" s="27"/>
      <c r="NTY19" s="25"/>
      <c r="NTZ19" s="25"/>
      <c r="NUA19" s="25"/>
      <c r="NUB19" s="27"/>
      <c r="NUC19" s="28"/>
      <c r="NUD19" s="28"/>
      <c r="NUE19" s="27"/>
      <c r="NUF19" s="27"/>
      <c r="NUG19" s="25"/>
      <c r="NUH19" s="25"/>
      <c r="NUI19" s="25"/>
      <c r="NUJ19" s="27"/>
      <c r="NUK19" s="28"/>
      <c r="NUL19" s="28"/>
      <c r="NUM19" s="27"/>
      <c r="NUN19" s="27"/>
      <c r="NUO19" s="25"/>
      <c r="NUP19" s="25"/>
      <c r="NUQ19" s="25"/>
      <c r="NUR19" s="27"/>
      <c r="NUS19" s="28"/>
      <c r="NUT19" s="28"/>
      <c r="NUU19" s="27"/>
      <c r="NUV19" s="27"/>
      <c r="NUW19" s="25"/>
      <c r="NUX19" s="25"/>
      <c r="NUY19" s="25"/>
      <c r="NUZ19" s="27"/>
      <c r="NVA19" s="28"/>
      <c r="NVB19" s="28"/>
      <c r="NVC19" s="27"/>
      <c r="NVD19" s="27"/>
      <c r="NVE19" s="25"/>
      <c r="NVF19" s="25"/>
      <c r="NVG19" s="25"/>
      <c r="NVH19" s="27"/>
      <c r="NVI19" s="28"/>
      <c r="NVJ19" s="28"/>
      <c r="NVK19" s="27"/>
      <c r="NVL19" s="27"/>
      <c r="NVM19" s="25"/>
      <c r="NVN19" s="25"/>
      <c r="NVO19" s="25"/>
      <c r="NVP19" s="27"/>
      <c r="NVQ19" s="28"/>
      <c r="NVR19" s="28"/>
      <c r="NVS19" s="27"/>
      <c r="NVT19" s="27"/>
      <c r="NVU19" s="25"/>
      <c r="NVV19" s="25"/>
      <c r="NVW19" s="25"/>
      <c r="NVX19" s="27"/>
      <c r="NVY19" s="28"/>
      <c r="NVZ19" s="28"/>
      <c r="NWA19" s="27"/>
      <c r="NWB19" s="27"/>
      <c r="NWC19" s="25"/>
      <c r="NWD19" s="25"/>
      <c r="NWE19" s="25"/>
      <c r="NWF19" s="27"/>
      <c r="NWG19" s="28"/>
      <c r="NWH19" s="28"/>
      <c r="NWI19" s="27"/>
      <c r="NWJ19" s="27"/>
      <c r="NWK19" s="25"/>
      <c r="NWL19" s="25"/>
      <c r="NWM19" s="25"/>
      <c r="NWN19" s="27"/>
      <c r="NWO19" s="28"/>
      <c r="NWP19" s="28"/>
      <c r="NWQ19" s="27"/>
      <c r="NWR19" s="27"/>
      <c r="NWS19" s="25"/>
      <c r="NWT19" s="25"/>
      <c r="NWU19" s="25"/>
      <c r="NWV19" s="27"/>
      <c r="NWW19" s="28"/>
      <c r="NWX19" s="28"/>
      <c r="NWY19" s="27"/>
      <c r="NWZ19" s="27"/>
      <c r="NXA19" s="25"/>
      <c r="NXB19" s="25"/>
      <c r="NXC19" s="25"/>
      <c r="NXD19" s="27"/>
      <c r="NXE19" s="28"/>
      <c r="NXF19" s="28"/>
      <c r="NXG19" s="27"/>
      <c r="NXH19" s="27"/>
      <c r="NXI19" s="25"/>
      <c r="NXJ19" s="25"/>
      <c r="NXK19" s="25"/>
      <c r="NXL19" s="27"/>
      <c r="NXM19" s="28"/>
      <c r="NXN19" s="28"/>
      <c r="NXO19" s="27"/>
      <c r="NXP19" s="27"/>
      <c r="NXQ19" s="25"/>
      <c r="NXR19" s="25"/>
      <c r="NXS19" s="25"/>
      <c r="NXT19" s="27"/>
      <c r="NXU19" s="28"/>
      <c r="NXV19" s="28"/>
      <c r="NXW19" s="27"/>
      <c r="NXX19" s="27"/>
      <c r="NXY19" s="25"/>
      <c r="NXZ19" s="25"/>
      <c r="NYA19" s="25"/>
      <c r="NYB19" s="27"/>
      <c r="NYC19" s="28"/>
      <c r="NYD19" s="28"/>
      <c r="NYE19" s="27"/>
      <c r="NYF19" s="27"/>
      <c r="NYG19" s="25"/>
      <c r="NYH19" s="25"/>
      <c r="NYI19" s="25"/>
      <c r="NYJ19" s="27"/>
      <c r="NYK19" s="28"/>
      <c r="NYL19" s="28"/>
      <c r="NYM19" s="27"/>
      <c r="NYN19" s="27"/>
      <c r="NYO19" s="25"/>
      <c r="NYP19" s="25"/>
      <c r="NYQ19" s="25"/>
      <c r="NYR19" s="27"/>
      <c r="NYS19" s="28"/>
      <c r="NYT19" s="28"/>
      <c r="NYU19" s="27"/>
      <c r="NYV19" s="27"/>
      <c r="NYW19" s="25"/>
      <c r="NYX19" s="25"/>
      <c r="NYY19" s="25"/>
      <c r="NYZ19" s="27"/>
      <c r="NZA19" s="28"/>
      <c r="NZB19" s="28"/>
      <c r="NZC19" s="27"/>
      <c r="NZD19" s="27"/>
      <c r="NZE19" s="25"/>
      <c r="NZF19" s="25"/>
      <c r="NZG19" s="25"/>
      <c r="NZH19" s="27"/>
      <c r="NZI19" s="28"/>
      <c r="NZJ19" s="28"/>
      <c r="NZK19" s="27"/>
      <c r="NZL19" s="27"/>
      <c r="NZM19" s="25"/>
      <c r="NZN19" s="25"/>
      <c r="NZO19" s="25"/>
      <c r="NZP19" s="27"/>
      <c r="NZQ19" s="28"/>
      <c r="NZR19" s="28"/>
      <c r="NZS19" s="27"/>
      <c r="NZT19" s="27"/>
      <c r="NZU19" s="25"/>
      <c r="NZV19" s="25"/>
      <c r="NZW19" s="25"/>
      <c r="NZX19" s="27"/>
      <c r="NZY19" s="28"/>
      <c r="NZZ19" s="28"/>
      <c r="OAA19" s="27"/>
      <c r="OAB19" s="27"/>
      <c r="OAC19" s="25"/>
      <c r="OAD19" s="25"/>
      <c r="OAE19" s="25"/>
      <c r="OAF19" s="27"/>
      <c r="OAG19" s="28"/>
      <c r="OAH19" s="28"/>
      <c r="OAI19" s="27"/>
      <c r="OAJ19" s="27"/>
      <c r="OAK19" s="25"/>
      <c r="OAL19" s="25"/>
      <c r="OAM19" s="25"/>
      <c r="OAN19" s="27"/>
      <c r="OAO19" s="28"/>
      <c r="OAP19" s="28"/>
      <c r="OAQ19" s="27"/>
      <c r="OAR19" s="27"/>
      <c r="OAS19" s="25"/>
      <c r="OAT19" s="25"/>
      <c r="OAU19" s="25"/>
      <c r="OAV19" s="27"/>
      <c r="OAW19" s="28"/>
      <c r="OAX19" s="28"/>
      <c r="OAY19" s="27"/>
      <c r="OAZ19" s="27"/>
      <c r="OBA19" s="25"/>
      <c r="OBB19" s="25"/>
      <c r="OBC19" s="25"/>
      <c r="OBD19" s="27"/>
      <c r="OBE19" s="28"/>
      <c r="OBF19" s="28"/>
      <c r="OBG19" s="27"/>
      <c r="OBH19" s="27"/>
      <c r="OBI19" s="25"/>
      <c r="OBJ19" s="25"/>
      <c r="OBK19" s="25"/>
      <c r="OBL19" s="27"/>
      <c r="OBM19" s="28"/>
      <c r="OBN19" s="28"/>
      <c r="OBO19" s="27"/>
      <c r="OBP19" s="27"/>
      <c r="OBQ19" s="25"/>
      <c r="OBR19" s="25"/>
      <c r="OBS19" s="25"/>
      <c r="OBT19" s="27"/>
      <c r="OBU19" s="28"/>
      <c r="OBV19" s="28"/>
      <c r="OBW19" s="27"/>
      <c r="OBX19" s="27"/>
      <c r="OBY19" s="25"/>
      <c r="OBZ19" s="25"/>
      <c r="OCA19" s="25"/>
      <c r="OCB19" s="27"/>
      <c r="OCC19" s="28"/>
      <c r="OCD19" s="28"/>
      <c r="OCE19" s="27"/>
      <c r="OCF19" s="27"/>
      <c r="OCG19" s="25"/>
      <c r="OCH19" s="25"/>
      <c r="OCI19" s="25"/>
      <c r="OCJ19" s="27"/>
      <c r="OCK19" s="28"/>
      <c r="OCL19" s="28"/>
      <c r="OCM19" s="27"/>
      <c r="OCN19" s="27"/>
      <c r="OCO19" s="25"/>
      <c r="OCP19" s="25"/>
      <c r="OCQ19" s="25"/>
      <c r="OCR19" s="27"/>
      <c r="OCS19" s="28"/>
      <c r="OCT19" s="28"/>
      <c r="OCU19" s="27"/>
      <c r="OCV19" s="27"/>
      <c r="OCW19" s="25"/>
      <c r="OCX19" s="25"/>
      <c r="OCY19" s="25"/>
      <c r="OCZ19" s="27"/>
      <c r="ODA19" s="28"/>
      <c r="ODB19" s="28"/>
      <c r="ODC19" s="27"/>
      <c r="ODD19" s="27"/>
      <c r="ODE19" s="25"/>
      <c r="ODF19" s="25"/>
      <c r="ODG19" s="25"/>
      <c r="ODH19" s="27"/>
      <c r="ODI19" s="28"/>
      <c r="ODJ19" s="28"/>
      <c r="ODK19" s="27"/>
      <c r="ODL19" s="27"/>
      <c r="ODM19" s="25"/>
      <c r="ODN19" s="25"/>
      <c r="ODO19" s="25"/>
      <c r="ODP19" s="27"/>
      <c r="ODQ19" s="28"/>
      <c r="ODR19" s="28"/>
      <c r="ODS19" s="27"/>
      <c r="ODT19" s="27"/>
      <c r="ODU19" s="25"/>
      <c r="ODV19" s="25"/>
      <c r="ODW19" s="25"/>
      <c r="ODX19" s="27"/>
      <c r="ODY19" s="28"/>
      <c r="ODZ19" s="28"/>
      <c r="OEA19" s="27"/>
      <c r="OEB19" s="27"/>
      <c r="OEC19" s="25"/>
      <c r="OED19" s="25"/>
      <c r="OEE19" s="25"/>
      <c r="OEF19" s="27"/>
      <c r="OEG19" s="28"/>
      <c r="OEH19" s="28"/>
      <c r="OEI19" s="27"/>
      <c r="OEJ19" s="27"/>
      <c r="OEK19" s="25"/>
      <c r="OEL19" s="25"/>
      <c r="OEM19" s="25"/>
      <c r="OEN19" s="27"/>
      <c r="OEO19" s="28"/>
      <c r="OEP19" s="28"/>
      <c r="OEQ19" s="27"/>
      <c r="OER19" s="27"/>
      <c r="OES19" s="25"/>
      <c r="OET19" s="25"/>
      <c r="OEU19" s="25"/>
      <c r="OEV19" s="27"/>
      <c r="OEW19" s="28"/>
      <c r="OEX19" s="28"/>
      <c r="OEY19" s="27"/>
      <c r="OEZ19" s="27"/>
      <c r="OFA19" s="25"/>
      <c r="OFB19" s="25"/>
      <c r="OFC19" s="25"/>
      <c r="OFD19" s="27"/>
      <c r="OFE19" s="28"/>
      <c r="OFF19" s="28"/>
      <c r="OFG19" s="27"/>
      <c r="OFH19" s="27"/>
      <c r="OFI19" s="25"/>
      <c r="OFJ19" s="25"/>
      <c r="OFK19" s="25"/>
      <c r="OFL19" s="27"/>
      <c r="OFM19" s="28"/>
      <c r="OFN19" s="28"/>
      <c r="OFO19" s="27"/>
      <c r="OFP19" s="27"/>
      <c r="OFQ19" s="25"/>
      <c r="OFR19" s="25"/>
      <c r="OFS19" s="25"/>
      <c r="OFT19" s="27"/>
      <c r="OFU19" s="28"/>
      <c r="OFV19" s="28"/>
      <c r="OFW19" s="27"/>
      <c r="OFX19" s="27"/>
      <c r="OFY19" s="25"/>
      <c r="OFZ19" s="25"/>
      <c r="OGA19" s="25"/>
      <c r="OGB19" s="27"/>
      <c r="OGC19" s="28"/>
      <c r="OGD19" s="28"/>
      <c r="OGE19" s="27"/>
      <c r="OGF19" s="27"/>
      <c r="OGG19" s="25"/>
      <c r="OGH19" s="25"/>
      <c r="OGI19" s="25"/>
      <c r="OGJ19" s="27"/>
      <c r="OGK19" s="28"/>
      <c r="OGL19" s="28"/>
      <c r="OGM19" s="27"/>
      <c r="OGN19" s="27"/>
      <c r="OGO19" s="25"/>
      <c r="OGP19" s="25"/>
      <c r="OGQ19" s="25"/>
      <c r="OGR19" s="27"/>
      <c r="OGS19" s="28"/>
      <c r="OGT19" s="28"/>
      <c r="OGU19" s="27"/>
      <c r="OGV19" s="27"/>
      <c r="OGW19" s="25"/>
      <c r="OGX19" s="25"/>
      <c r="OGY19" s="25"/>
      <c r="OGZ19" s="27"/>
      <c r="OHA19" s="28"/>
      <c r="OHB19" s="28"/>
      <c r="OHC19" s="27"/>
      <c r="OHD19" s="27"/>
      <c r="OHE19" s="25"/>
      <c r="OHF19" s="25"/>
      <c r="OHG19" s="25"/>
      <c r="OHH19" s="27"/>
      <c r="OHI19" s="28"/>
      <c r="OHJ19" s="28"/>
      <c r="OHK19" s="27"/>
      <c r="OHL19" s="27"/>
      <c r="OHM19" s="25"/>
      <c r="OHN19" s="25"/>
      <c r="OHO19" s="25"/>
      <c r="OHP19" s="27"/>
      <c r="OHQ19" s="28"/>
      <c r="OHR19" s="28"/>
      <c r="OHS19" s="27"/>
      <c r="OHT19" s="27"/>
      <c r="OHU19" s="25"/>
      <c r="OHV19" s="25"/>
      <c r="OHW19" s="25"/>
      <c r="OHX19" s="27"/>
      <c r="OHY19" s="28"/>
      <c r="OHZ19" s="28"/>
      <c r="OIA19" s="27"/>
      <c r="OIB19" s="27"/>
      <c r="OIC19" s="25"/>
      <c r="OID19" s="25"/>
      <c r="OIE19" s="25"/>
      <c r="OIF19" s="27"/>
      <c r="OIG19" s="28"/>
      <c r="OIH19" s="28"/>
      <c r="OII19" s="27"/>
      <c r="OIJ19" s="27"/>
      <c r="OIK19" s="25"/>
      <c r="OIL19" s="25"/>
      <c r="OIM19" s="25"/>
      <c r="OIN19" s="27"/>
      <c r="OIO19" s="28"/>
      <c r="OIP19" s="28"/>
      <c r="OIQ19" s="27"/>
      <c r="OIR19" s="27"/>
      <c r="OIS19" s="25"/>
      <c r="OIT19" s="25"/>
      <c r="OIU19" s="25"/>
      <c r="OIV19" s="27"/>
      <c r="OIW19" s="28"/>
      <c r="OIX19" s="28"/>
      <c r="OIY19" s="27"/>
      <c r="OIZ19" s="27"/>
      <c r="OJA19" s="25"/>
      <c r="OJB19" s="25"/>
      <c r="OJC19" s="25"/>
      <c r="OJD19" s="27"/>
      <c r="OJE19" s="28"/>
      <c r="OJF19" s="28"/>
      <c r="OJG19" s="27"/>
      <c r="OJH19" s="27"/>
      <c r="OJI19" s="25"/>
      <c r="OJJ19" s="25"/>
      <c r="OJK19" s="25"/>
      <c r="OJL19" s="27"/>
      <c r="OJM19" s="28"/>
      <c r="OJN19" s="28"/>
      <c r="OJO19" s="27"/>
      <c r="OJP19" s="27"/>
      <c r="OJQ19" s="25"/>
      <c r="OJR19" s="25"/>
      <c r="OJS19" s="25"/>
      <c r="OJT19" s="27"/>
      <c r="OJU19" s="28"/>
      <c r="OJV19" s="28"/>
      <c r="OJW19" s="27"/>
      <c r="OJX19" s="27"/>
      <c r="OJY19" s="25"/>
      <c r="OJZ19" s="25"/>
      <c r="OKA19" s="25"/>
      <c r="OKB19" s="27"/>
      <c r="OKC19" s="28"/>
      <c r="OKD19" s="28"/>
      <c r="OKE19" s="27"/>
      <c r="OKF19" s="27"/>
      <c r="OKG19" s="25"/>
      <c r="OKH19" s="25"/>
      <c r="OKI19" s="25"/>
      <c r="OKJ19" s="27"/>
      <c r="OKK19" s="28"/>
      <c r="OKL19" s="28"/>
      <c r="OKM19" s="27"/>
      <c r="OKN19" s="27"/>
      <c r="OKO19" s="25"/>
      <c r="OKP19" s="25"/>
      <c r="OKQ19" s="25"/>
      <c r="OKR19" s="27"/>
      <c r="OKS19" s="28"/>
      <c r="OKT19" s="28"/>
      <c r="OKU19" s="27"/>
      <c r="OKV19" s="27"/>
      <c r="OKW19" s="25"/>
      <c r="OKX19" s="25"/>
      <c r="OKY19" s="25"/>
      <c r="OKZ19" s="27"/>
      <c r="OLA19" s="28"/>
      <c r="OLB19" s="28"/>
      <c r="OLC19" s="27"/>
      <c r="OLD19" s="27"/>
      <c r="OLE19" s="25"/>
      <c r="OLF19" s="25"/>
      <c r="OLG19" s="25"/>
      <c r="OLH19" s="27"/>
      <c r="OLI19" s="28"/>
      <c r="OLJ19" s="28"/>
      <c r="OLK19" s="27"/>
      <c r="OLL19" s="27"/>
      <c r="OLM19" s="25"/>
      <c r="OLN19" s="25"/>
      <c r="OLO19" s="25"/>
      <c r="OLP19" s="27"/>
      <c r="OLQ19" s="28"/>
      <c r="OLR19" s="28"/>
      <c r="OLS19" s="27"/>
      <c r="OLT19" s="27"/>
      <c r="OLU19" s="25"/>
      <c r="OLV19" s="25"/>
      <c r="OLW19" s="25"/>
      <c r="OLX19" s="27"/>
      <c r="OLY19" s="28"/>
      <c r="OLZ19" s="28"/>
      <c r="OMA19" s="27"/>
      <c r="OMB19" s="27"/>
      <c r="OMC19" s="25"/>
      <c r="OMD19" s="25"/>
      <c r="OME19" s="25"/>
      <c r="OMF19" s="27"/>
      <c r="OMG19" s="28"/>
      <c r="OMH19" s="28"/>
      <c r="OMI19" s="27"/>
      <c r="OMJ19" s="27"/>
      <c r="OMK19" s="25"/>
      <c r="OML19" s="25"/>
      <c r="OMM19" s="25"/>
      <c r="OMN19" s="27"/>
      <c r="OMO19" s="28"/>
      <c r="OMP19" s="28"/>
      <c r="OMQ19" s="27"/>
      <c r="OMR19" s="27"/>
      <c r="OMS19" s="25"/>
      <c r="OMT19" s="25"/>
      <c r="OMU19" s="25"/>
      <c r="OMV19" s="27"/>
      <c r="OMW19" s="28"/>
      <c r="OMX19" s="28"/>
      <c r="OMY19" s="27"/>
      <c r="OMZ19" s="27"/>
      <c r="ONA19" s="25"/>
      <c r="ONB19" s="25"/>
      <c r="ONC19" s="25"/>
      <c r="OND19" s="27"/>
      <c r="ONE19" s="28"/>
      <c r="ONF19" s="28"/>
      <c r="ONG19" s="27"/>
      <c r="ONH19" s="27"/>
      <c r="ONI19" s="25"/>
      <c r="ONJ19" s="25"/>
      <c r="ONK19" s="25"/>
      <c r="ONL19" s="27"/>
      <c r="ONM19" s="28"/>
      <c r="ONN19" s="28"/>
      <c r="ONO19" s="27"/>
      <c r="ONP19" s="27"/>
      <c r="ONQ19" s="25"/>
      <c r="ONR19" s="25"/>
      <c r="ONS19" s="25"/>
      <c r="ONT19" s="27"/>
      <c r="ONU19" s="28"/>
      <c r="ONV19" s="28"/>
      <c r="ONW19" s="27"/>
      <c r="ONX19" s="27"/>
      <c r="ONY19" s="25"/>
      <c r="ONZ19" s="25"/>
      <c r="OOA19" s="25"/>
      <c r="OOB19" s="27"/>
      <c r="OOC19" s="28"/>
      <c r="OOD19" s="28"/>
      <c r="OOE19" s="27"/>
      <c r="OOF19" s="27"/>
      <c r="OOG19" s="25"/>
      <c r="OOH19" s="25"/>
      <c r="OOI19" s="25"/>
      <c r="OOJ19" s="27"/>
      <c r="OOK19" s="28"/>
      <c r="OOL19" s="28"/>
      <c r="OOM19" s="27"/>
      <c r="OON19" s="27"/>
      <c r="OOO19" s="25"/>
      <c r="OOP19" s="25"/>
      <c r="OOQ19" s="25"/>
      <c r="OOR19" s="27"/>
      <c r="OOS19" s="28"/>
      <c r="OOT19" s="28"/>
      <c r="OOU19" s="27"/>
      <c r="OOV19" s="27"/>
      <c r="OOW19" s="25"/>
      <c r="OOX19" s="25"/>
      <c r="OOY19" s="25"/>
      <c r="OOZ19" s="27"/>
      <c r="OPA19" s="28"/>
      <c r="OPB19" s="28"/>
      <c r="OPC19" s="27"/>
      <c r="OPD19" s="27"/>
      <c r="OPE19" s="25"/>
      <c r="OPF19" s="25"/>
      <c r="OPG19" s="25"/>
      <c r="OPH19" s="27"/>
      <c r="OPI19" s="28"/>
      <c r="OPJ19" s="28"/>
      <c r="OPK19" s="27"/>
      <c r="OPL19" s="27"/>
      <c r="OPM19" s="25"/>
      <c r="OPN19" s="25"/>
      <c r="OPO19" s="25"/>
      <c r="OPP19" s="27"/>
      <c r="OPQ19" s="28"/>
      <c r="OPR19" s="28"/>
      <c r="OPS19" s="27"/>
      <c r="OPT19" s="27"/>
      <c r="OPU19" s="25"/>
      <c r="OPV19" s="25"/>
      <c r="OPW19" s="25"/>
      <c r="OPX19" s="27"/>
      <c r="OPY19" s="28"/>
      <c r="OPZ19" s="28"/>
      <c r="OQA19" s="27"/>
      <c r="OQB19" s="27"/>
      <c r="OQC19" s="25"/>
      <c r="OQD19" s="25"/>
      <c r="OQE19" s="25"/>
      <c r="OQF19" s="27"/>
      <c r="OQG19" s="28"/>
      <c r="OQH19" s="28"/>
      <c r="OQI19" s="27"/>
      <c r="OQJ19" s="27"/>
      <c r="OQK19" s="25"/>
      <c r="OQL19" s="25"/>
      <c r="OQM19" s="25"/>
      <c r="OQN19" s="27"/>
      <c r="OQO19" s="28"/>
      <c r="OQP19" s="28"/>
      <c r="OQQ19" s="27"/>
      <c r="OQR19" s="27"/>
      <c r="OQS19" s="25"/>
      <c r="OQT19" s="25"/>
      <c r="OQU19" s="25"/>
      <c r="OQV19" s="27"/>
      <c r="OQW19" s="28"/>
      <c r="OQX19" s="28"/>
      <c r="OQY19" s="27"/>
      <c r="OQZ19" s="27"/>
      <c r="ORA19" s="25"/>
      <c r="ORB19" s="25"/>
      <c r="ORC19" s="25"/>
      <c r="ORD19" s="27"/>
      <c r="ORE19" s="28"/>
      <c r="ORF19" s="28"/>
      <c r="ORG19" s="27"/>
      <c r="ORH19" s="27"/>
      <c r="ORI19" s="25"/>
      <c r="ORJ19" s="25"/>
      <c r="ORK19" s="25"/>
      <c r="ORL19" s="27"/>
      <c r="ORM19" s="28"/>
      <c r="ORN19" s="28"/>
      <c r="ORO19" s="27"/>
      <c r="ORP19" s="27"/>
      <c r="ORQ19" s="25"/>
      <c r="ORR19" s="25"/>
      <c r="ORS19" s="25"/>
      <c r="ORT19" s="27"/>
      <c r="ORU19" s="28"/>
      <c r="ORV19" s="28"/>
      <c r="ORW19" s="27"/>
      <c r="ORX19" s="27"/>
      <c r="ORY19" s="25"/>
      <c r="ORZ19" s="25"/>
      <c r="OSA19" s="25"/>
      <c r="OSB19" s="27"/>
      <c r="OSC19" s="28"/>
      <c r="OSD19" s="28"/>
      <c r="OSE19" s="27"/>
      <c r="OSF19" s="27"/>
      <c r="OSG19" s="25"/>
      <c r="OSH19" s="25"/>
      <c r="OSI19" s="25"/>
      <c r="OSJ19" s="27"/>
      <c r="OSK19" s="28"/>
      <c r="OSL19" s="28"/>
      <c r="OSM19" s="27"/>
      <c r="OSN19" s="27"/>
      <c r="OSO19" s="25"/>
      <c r="OSP19" s="25"/>
      <c r="OSQ19" s="25"/>
      <c r="OSR19" s="27"/>
      <c r="OSS19" s="28"/>
      <c r="OST19" s="28"/>
      <c r="OSU19" s="27"/>
      <c r="OSV19" s="27"/>
      <c r="OSW19" s="25"/>
      <c r="OSX19" s="25"/>
      <c r="OSY19" s="25"/>
      <c r="OSZ19" s="27"/>
      <c r="OTA19" s="28"/>
      <c r="OTB19" s="28"/>
      <c r="OTC19" s="27"/>
      <c r="OTD19" s="27"/>
      <c r="OTE19" s="25"/>
      <c r="OTF19" s="25"/>
      <c r="OTG19" s="25"/>
      <c r="OTH19" s="27"/>
      <c r="OTI19" s="28"/>
      <c r="OTJ19" s="28"/>
      <c r="OTK19" s="27"/>
      <c r="OTL19" s="27"/>
      <c r="OTM19" s="25"/>
      <c r="OTN19" s="25"/>
      <c r="OTO19" s="25"/>
      <c r="OTP19" s="27"/>
      <c r="OTQ19" s="28"/>
      <c r="OTR19" s="28"/>
      <c r="OTS19" s="27"/>
      <c r="OTT19" s="27"/>
      <c r="OTU19" s="25"/>
      <c r="OTV19" s="25"/>
      <c r="OTW19" s="25"/>
      <c r="OTX19" s="27"/>
      <c r="OTY19" s="28"/>
      <c r="OTZ19" s="28"/>
      <c r="OUA19" s="27"/>
      <c r="OUB19" s="27"/>
      <c r="OUC19" s="25"/>
      <c r="OUD19" s="25"/>
      <c r="OUE19" s="25"/>
      <c r="OUF19" s="27"/>
      <c r="OUG19" s="28"/>
      <c r="OUH19" s="28"/>
      <c r="OUI19" s="27"/>
      <c r="OUJ19" s="27"/>
      <c r="OUK19" s="25"/>
      <c r="OUL19" s="25"/>
      <c r="OUM19" s="25"/>
      <c r="OUN19" s="27"/>
      <c r="OUO19" s="28"/>
      <c r="OUP19" s="28"/>
      <c r="OUQ19" s="27"/>
      <c r="OUR19" s="27"/>
      <c r="OUS19" s="25"/>
      <c r="OUT19" s="25"/>
      <c r="OUU19" s="25"/>
      <c r="OUV19" s="27"/>
      <c r="OUW19" s="28"/>
      <c r="OUX19" s="28"/>
      <c r="OUY19" s="27"/>
      <c r="OUZ19" s="27"/>
      <c r="OVA19" s="25"/>
      <c r="OVB19" s="25"/>
      <c r="OVC19" s="25"/>
      <c r="OVD19" s="27"/>
      <c r="OVE19" s="28"/>
      <c r="OVF19" s="28"/>
      <c r="OVG19" s="27"/>
      <c r="OVH19" s="27"/>
      <c r="OVI19" s="25"/>
      <c r="OVJ19" s="25"/>
      <c r="OVK19" s="25"/>
      <c r="OVL19" s="27"/>
      <c r="OVM19" s="28"/>
      <c r="OVN19" s="28"/>
      <c r="OVO19" s="27"/>
      <c r="OVP19" s="27"/>
      <c r="OVQ19" s="25"/>
      <c r="OVR19" s="25"/>
      <c r="OVS19" s="25"/>
      <c r="OVT19" s="27"/>
      <c r="OVU19" s="28"/>
      <c r="OVV19" s="28"/>
      <c r="OVW19" s="27"/>
      <c r="OVX19" s="27"/>
      <c r="OVY19" s="25"/>
      <c r="OVZ19" s="25"/>
      <c r="OWA19" s="25"/>
      <c r="OWB19" s="27"/>
      <c r="OWC19" s="28"/>
      <c r="OWD19" s="28"/>
      <c r="OWE19" s="27"/>
      <c r="OWF19" s="27"/>
      <c r="OWG19" s="25"/>
      <c r="OWH19" s="25"/>
      <c r="OWI19" s="25"/>
      <c r="OWJ19" s="27"/>
      <c r="OWK19" s="28"/>
      <c r="OWL19" s="28"/>
      <c r="OWM19" s="27"/>
      <c r="OWN19" s="27"/>
      <c r="OWO19" s="25"/>
      <c r="OWP19" s="25"/>
      <c r="OWQ19" s="25"/>
      <c r="OWR19" s="27"/>
      <c r="OWS19" s="28"/>
      <c r="OWT19" s="28"/>
      <c r="OWU19" s="27"/>
      <c r="OWV19" s="27"/>
      <c r="OWW19" s="25"/>
      <c r="OWX19" s="25"/>
      <c r="OWY19" s="25"/>
      <c r="OWZ19" s="27"/>
      <c r="OXA19" s="28"/>
      <c r="OXB19" s="28"/>
      <c r="OXC19" s="27"/>
      <c r="OXD19" s="27"/>
      <c r="OXE19" s="25"/>
      <c r="OXF19" s="25"/>
      <c r="OXG19" s="25"/>
      <c r="OXH19" s="27"/>
      <c r="OXI19" s="28"/>
      <c r="OXJ19" s="28"/>
      <c r="OXK19" s="27"/>
      <c r="OXL19" s="27"/>
      <c r="OXM19" s="25"/>
      <c r="OXN19" s="25"/>
      <c r="OXO19" s="25"/>
      <c r="OXP19" s="27"/>
      <c r="OXQ19" s="28"/>
      <c r="OXR19" s="28"/>
      <c r="OXS19" s="27"/>
      <c r="OXT19" s="27"/>
      <c r="OXU19" s="25"/>
      <c r="OXV19" s="25"/>
      <c r="OXW19" s="25"/>
      <c r="OXX19" s="27"/>
      <c r="OXY19" s="28"/>
      <c r="OXZ19" s="28"/>
      <c r="OYA19" s="27"/>
      <c r="OYB19" s="27"/>
      <c r="OYC19" s="25"/>
      <c r="OYD19" s="25"/>
      <c r="OYE19" s="25"/>
      <c r="OYF19" s="27"/>
      <c r="OYG19" s="28"/>
      <c r="OYH19" s="28"/>
      <c r="OYI19" s="27"/>
      <c r="OYJ19" s="27"/>
      <c r="OYK19" s="25"/>
      <c r="OYL19" s="25"/>
      <c r="OYM19" s="25"/>
      <c r="OYN19" s="27"/>
      <c r="OYO19" s="28"/>
      <c r="OYP19" s="28"/>
      <c r="OYQ19" s="27"/>
      <c r="OYR19" s="27"/>
      <c r="OYS19" s="25"/>
      <c r="OYT19" s="25"/>
      <c r="OYU19" s="25"/>
      <c r="OYV19" s="27"/>
      <c r="OYW19" s="28"/>
      <c r="OYX19" s="28"/>
      <c r="OYY19" s="27"/>
      <c r="OYZ19" s="27"/>
      <c r="OZA19" s="25"/>
      <c r="OZB19" s="25"/>
      <c r="OZC19" s="25"/>
      <c r="OZD19" s="27"/>
      <c r="OZE19" s="28"/>
      <c r="OZF19" s="28"/>
      <c r="OZG19" s="27"/>
      <c r="OZH19" s="27"/>
      <c r="OZI19" s="25"/>
      <c r="OZJ19" s="25"/>
      <c r="OZK19" s="25"/>
      <c r="OZL19" s="27"/>
      <c r="OZM19" s="28"/>
      <c r="OZN19" s="28"/>
      <c r="OZO19" s="27"/>
      <c r="OZP19" s="27"/>
      <c r="OZQ19" s="25"/>
      <c r="OZR19" s="25"/>
      <c r="OZS19" s="25"/>
      <c r="OZT19" s="27"/>
      <c r="OZU19" s="28"/>
      <c r="OZV19" s="28"/>
      <c r="OZW19" s="27"/>
      <c r="OZX19" s="27"/>
      <c r="OZY19" s="25"/>
      <c r="OZZ19" s="25"/>
      <c r="PAA19" s="25"/>
      <c r="PAB19" s="27"/>
      <c r="PAC19" s="28"/>
      <c r="PAD19" s="28"/>
      <c r="PAE19" s="27"/>
      <c r="PAF19" s="27"/>
      <c r="PAG19" s="25"/>
      <c r="PAH19" s="25"/>
      <c r="PAI19" s="25"/>
      <c r="PAJ19" s="27"/>
      <c r="PAK19" s="28"/>
      <c r="PAL19" s="28"/>
      <c r="PAM19" s="27"/>
      <c r="PAN19" s="27"/>
      <c r="PAO19" s="25"/>
      <c r="PAP19" s="25"/>
      <c r="PAQ19" s="25"/>
      <c r="PAR19" s="27"/>
      <c r="PAS19" s="28"/>
      <c r="PAT19" s="28"/>
      <c r="PAU19" s="27"/>
      <c r="PAV19" s="27"/>
      <c r="PAW19" s="25"/>
      <c r="PAX19" s="25"/>
      <c r="PAY19" s="25"/>
      <c r="PAZ19" s="27"/>
      <c r="PBA19" s="28"/>
      <c r="PBB19" s="28"/>
      <c r="PBC19" s="27"/>
      <c r="PBD19" s="27"/>
      <c r="PBE19" s="25"/>
      <c r="PBF19" s="25"/>
      <c r="PBG19" s="25"/>
      <c r="PBH19" s="27"/>
      <c r="PBI19" s="28"/>
      <c r="PBJ19" s="28"/>
      <c r="PBK19" s="27"/>
      <c r="PBL19" s="27"/>
      <c r="PBM19" s="25"/>
      <c r="PBN19" s="25"/>
      <c r="PBO19" s="25"/>
      <c r="PBP19" s="27"/>
      <c r="PBQ19" s="28"/>
      <c r="PBR19" s="28"/>
      <c r="PBS19" s="27"/>
      <c r="PBT19" s="27"/>
      <c r="PBU19" s="25"/>
      <c r="PBV19" s="25"/>
      <c r="PBW19" s="25"/>
      <c r="PBX19" s="27"/>
      <c r="PBY19" s="28"/>
      <c r="PBZ19" s="28"/>
      <c r="PCA19" s="27"/>
      <c r="PCB19" s="27"/>
      <c r="PCC19" s="25"/>
      <c r="PCD19" s="25"/>
      <c r="PCE19" s="25"/>
      <c r="PCF19" s="27"/>
      <c r="PCG19" s="28"/>
      <c r="PCH19" s="28"/>
      <c r="PCI19" s="27"/>
      <c r="PCJ19" s="27"/>
      <c r="PCK19" s="25"/>
      <c r="PCL19" s="25"/>
      <c r="PCM19" s="25"/>
      <c r="PCN19" s="27"/>
      <c r="PCO19" s="28"/>
      <c r="PCP19" s="28"/>
      <c r="PCQ19" s="27"/>
      <c r="PCR19" s="27"/>
      <c r="PCS19" s="25"/>
      <c r="PCT19" s="25"/>
      <c r="PCU19" s="25"/>
      <c r="PCV19" s="27"/>
      <c r="PCW19" s="28"/>
      <c r="PCX19" s="28"/>
      <c r="PCY19" s="27"/>
      <c r="PCZ19" s="27"/>
      <c r="PDA19" s="25"/>
      <c r="PDB19" s="25"/>
      <c r="PDC19" s="25"/>
      <c r="PDD19" s="27"/>
      <c r="PDE19" s="28"/>
      <c r="PDF19" s="28"/>
      <c r="PDG19" s="27"/>
      <c r="PDH19" s="27"/>
      <c r="PDI19" s="25"/>
      <c r="PDJ19" s="25"/>
      <c r="PDK19" s="25"/>
      <c r="PDL19" s="27"/>
      <c r="PDM19" s="28"/>
      <c r="PDN19" s="28"/>
      <c r="PDO19" s="27"/>
      <c r="PDP19" s="27"/>
      <c r="PDQ19" s="25"/>
      <c r="PDR19" s="25"/>
      <c r="PDS19" s="25"/>
      <c r="PDT19" s="27"/>
      <c r="PDU19" s="28"/>
      <c r="PDV19" s="28"/>
      <c r="PDW19" s="27"/>
      <c r="PDX19" s="27"/>
      <c r="PDY19" s="25"/>
      <c r="PDZ19" s="25"/>
      <c r="PEA19" s="25"/>
      <c r="PEB19" s="27"/>
      <c r="PEC19" s="28"/>
      <c r="PED19" s="28"/>
      <c r="PEE19" s="27"/>
      <c r="PEF19" s="27"/>
      <c r="PEG19" s="25"/>
      <c r="PEH19" s="25"/>
      <c r="PEI19" s="25"/>
      <c r="PEJ19" s="27"/>
      <c r="PEK19" s="28"/>
      <c r="PEL19" s="28"/>
      <c r="PEM19" s="27"/>
      <c r="PEN19" s="27"/>
      <c r="PEO19" s="25"/>
      <c r="PEP19" s="25"/>
      <c r="PEQ19" s="25"/>
      <c r="PER19" s="27"/>
      <c r="PES19" s="28"/>
      <c r="PET19" s="28"/>
      <c r="PEU19" s="27"/>
      <c r="PEV19" s="27"/>
      <c r="PEW19" s="25"/>
      <c r="PEX19" s="25"/>
      <c r="PEY19" s="25"/>
      <c r="PEZ19" s="27"/>
      <c r="PFA19" s="28"/>
      <c r="PFB19" s="28"/>
      <c r="PFC19" s="27"/>
      <c r="PFD19" s="27"/>
      <c r="PFE19" s="25"/>
      <c r="PFF19" s="25"/>
      <c r="PFG19" s="25"/>
      <c r="PFH19" s="27"/>
      <c r="PFI19" s="28"/>
      <c r="PFJ19" s="28"/>
      <c r="PFK19" s="27"/>
      <c r="PFL19" s="27"/>
      <c r="PFM19" s="25"/>
      <c r="PFN19" s="25"/>
      <c r="PFO19" s="25"/>
      <c r="PFP19" s="27"/>
      <c r="PFQ19" s="28"/>
      <c r="PFR19" s="28"/>
      <c r="PFS19" s="27"/>
      <c r="PFT19" s="27"/>
      <c r="PFU19" s="25"/>
      <c r="PFV19" s="25"/>
      <c r="PFW19" s="25"/>
      <c r="PFX19" s="27"/>
      <c r="PFY19" s="28"/>
      <c r="PFZ19" s="28"/>
      <c r="PGA19" s="27"/>
      <c r="PGB19" s="27"/>
      <c r="PGC19" s="25"/>
      <c r="PGD19" s="25"/>
      <c r="PGE19" s="25"/>
      <c r="PGF19" s="27"/>
      <c r="PGG19" s="28"/>
      <c r="PGH19" s="28"/>
      <c r="PGI19" s="27"/>
      <c r="PGJ19" s="27"/>
      <c r="PGK19" s="25"/>
      <c r="PGL19" s="25"/>
      <c r="PGM19" s="25"/>
      <c r="PGN19" s="27"/>
      <c r="PGO19" s="28"/>
      <c r="PGP19" s="28"/>
      <c r="PGQ19" s="27"/>
      <c r="PGR19" s="27"/>
      <c r="PGS19" s="25"/>
      <c r="PGT19" s="25"/>
      <c r="PGU19" s="25"/>
      <c r="PGV19" s="27"/>
      <c r="PGW19" s="28"/>
      <c r="PGX19" s="28"/>
      <c r="PGY19" s="27"/>
      <c r="PGZ19" s="27"/>
      <c r="PHA19" s="25"/>
      <c r="PHB19" s="25"/>
      <c r="PHC19" s="25"/>
      <c r="PHD19" s="27"/>
      <c r="PHE19" s="28"/>
      <c r="PHF19" s="28"/>
      <c r="PHG19" s="27"/>
      <c r="PHH19" s="27"/>
      <c r="PHI19" s="25"/>
      <c r="PHJ19" s="25"/>
      <c r="PHK19" s="25"/>
      <c r="PHL19" s="27"/>
      <c r="PHM19" s="28"/>
      <c r="PHN19" s="28"/>
      <c r="PHO19" s="27"/>
      <c r="PHP19" s="27"/>
      <c r="PHQ19" s="25"/>
      <c r="PHR19" s="25"/>
      <c r="PHS19" s="25"/>
      <c r="PHT19" s="27"/>
      <c r="PHU19" s="28"/>
      <c r="PHV19" s="28"/>
      <c r="PHW19" s="27"/>
      <c r="PHX19" s="27"/>
      <c r="PHY19" s="25"/>
      <c r="PHZ19" s="25"/>
      <c r="PIA19" s="25"/>
      <c r="PIB19" s="27"/>
      <c r="PIC19" s="28"/>
      <c r="PID19" s="28"/>
      <c r="PIE19" s="27"/>
      <c r="PIF19" s="27"/>
      <c r="PIG19" s="25"/>
      <c r="PIH19" s="25"/>
      <c r="PII19" s="25"/>
      <c r="PIJ19" s="27"/>
      <c r="PIK19" s="28"/>
      <c r="PIL19" s="28"/>
      <c r="PIM19" s="27"/>
      <c r="PIN19" s="27"/>
      <c r="PIO19" s="25"/>
      <c r="PIP19" s="25"/>
      <c r="PIQ19" s="25"/>
      <c r="PIR19" s="27"/>
      <c r="PIS19" s="28"/>
      <c r="PIT19" s="28"/>
      <c r="PIU19" s="27"/>
      <c r="PIV19" s="27"/>
      <c r="PIW19" s="25"/>
      <c r="PIX19" s="25"/>
      <c r="PIY19" s="25"/>
      <c r="PIZ19" s="27"/>
      <c r="PJA19" s="28"/>
      <c r="PJB19" s="28"/>
      <c r="PJC19" s="27"/>
      <c r="PJD19" s="27"/>
      <c r="PJE19" s="25"/>
      <c r="PJF19" s="25"/>
      <c r="PJG19" s="25"/>
      <c r="PJH19" s="27"/>
      <c r="PJI19" s="28"/>
      <c r="PJJ19" s="28"/>
      <c r="PJK19" s="27"/>
      <c r="PJL19" s="27"/>
      <c r="PJM19" s="25"/>
      <c r="PJN19" s="25"/>
      <c r="PJO19" s="25"/>
      <c r="PJP19" s="27"/>
      <c r="PJQ19" s="28"/>
      <c r="PJR19" s="28"/>
      <c r="PJS19" s="27"/>
      <c r="PJT19" s="27"/>
      <c r="PJU19" s="25"/>
      <c r="PJV19" s="25"/>
      <c r="PJW19" s="25"/>
      <c r="PJX19" s="27"/>
      <c r="PJY19" s="28"/>
      <c r="PJZ19" s="28"/>
      <c r="PKA19" s="27"/>
      <c r="PKB19" s="27"/>
      <c r="PKC19" s="25"/>
      <c r="PKD19" s="25"/>
      <c r="PKE19" s="25"/>
      <c r="PKF19" s="27"/>
      <c r="PKG19" s="28"/>
      <c r="PKH19" s="28"/>
      <c r="PKI19" s="27"/>
      <c r="PKJ19" s="27"/>
      <c r="PKK19" s="25"/>
      <c r="PKL19" s="25"/>
      <c r="PKM19" s="25"/>
      <c r="PKN19" s="27"/>
      <c r="PKO19" s="28"/>
      <c r="PKP19" s="28"/>
      <c r="PKQ19" s="27"/>
      <c r="PKR19" s="27"/>
      <c r="PKS19" s="25"/>
      <c r="PKT19" s="25"/>
      <c r="PKU19" s="25"/>
      <c r="PKV19" s="27"/>
      <c r="PKW19" s="28"/>
      <c r="PKX19" s="28"/>
      <c r="PKY19" s="27"/>
      <c r="PKZ19" s="27"/>
      <c r="PLA19" s="25"/>
      <c r="PLB19" s="25"/>
      <c r="PLC19" s="25"/>
      <c r="PLD19" s="27"/>
      <c r="PLE19" s="28"/>
      <c r="PLF19" s="28"/>
      <c r="PLG19" s="27"/>
      <c r="PLH19" s="27"/>
      <c r="PLI19" s="25"/>
      <c r="PLJ19" s="25"/>
      <c r="PLK19" s="25"/>
      <c r="PLL19" s="27"/>
      <c r="PLM19" s="28"/>
      <c r="PLN19" s="28"/>
      <c r="PLO19" s="27"/>
      <c r="PLP19" s="27"/>
      <c r="PLQ19" s="25"/>
      <c r="PLR19" s="25"/>
      <c r="PLS19" s="25"/>
      <c r="PLT19" s="27"/>
      <c r="PLU19" s="28"/>
      <c r="PLV19" s="28"/>
      <c r="PLW19" s="27"/>
      <c r="PLX19" s="27"/>
      <c r="PLY19" s="25"/>
      <c r="PLZ19" s="25"/>
      <c r="PMA19" s="25"/>
      <c r="PMB19" s="27"/>
      <c r="PMC19" s="28"/>
      <c r="PMD19" s="28"/>
      <c r="PME19" s="27"/>
      <c r="PMF19" s="27"/>
      <c r="PMG19" s="25"/>
      <c r="PMH19" s="25"/>
      <c r="PMI19" s="25"/>
      <c r="PMJ19" s="27"/>
      <c r="PMK19" s="28"/>
      <c r="PML19" s="28"/>
      <c r="PMM19" s="27"/>
      <c r="PMN19" s="27"/>
      <c r="PMO19" s="25"/>
      <c r="PMP19" s="25"/>
      <c r="PMQ19" s="25"/>
      <c r="PMR19" s="27"/>
      <c r="PMS19" s="28"/>
      <c r="PMT19" s="28"/>
      <c r="PMU19" s="27"/>
      <c r="PMV19" s="27"/>
      <c r="PMW19" s="25"/>
      <c r="PMX19" s="25"/>
      <c r="PMY19" s="25"/>
      <c r="PMZ19" s="27"/>
      <c r="PNA19" s="28"/>
      <c r="PNB19" s="28"/>
      <c r="PNC19" s="27"/>
      <c r="PND19" s="27"/>
      <c r="PNE19" s="25"/>
      <c r="PNF19" s="25"/>
      <c r="PNG19" s="25"/>
      <c r="PNH19" s="27"/>
      <c r="PNI19" s="28"/>
      <c r="PNJ19" s="28"/>
      <c r="PNK19" s="27"/>
      <c r="PNL19" s="27"/>
      <c r="PNM19" s="25"/>
      <c r="PNN19" s="25"/>
      <c r="PNO19" s="25"/>
      <c r="PNP19" s="27"/>
      <c r="PNQ19" s="28"/>
      <c r="PNR19" s="28"/>
      <c r="PNS19" s="27"/>
      <c r="PNT19" s="27"/>
      <c r="PNU19" s="25"/>
      <c r="PNV19" s="25"/>
      <c r="PNW19" s="25"/>
      <c r="PNX19" s="27"/>
      <c r="PNY19" s="28"/>
      <c r="PNZ19" s="28"/>
      <c r="POA19" s="27"/>
      <c r="POB19" s="27"/>
      <c r="POC19" s="25"/>
      <c r="POD19" s="25"/>
      <c r="POE19" s="25"/>
      <c r="POF19" s="27"/>
      <c r="POG19" s="28"/>
      <c r="POH19" s="28"/>
      <c r="POI19" s="27"/>
      <c r="POJ19" s="27"/>
      <c r="POK19" s="25"/>
      <c r="POL19" s="25"/>
      <c r="POM19" s="25"/>
      <c r="PON19" s="27"/>
      <c r="POO19" s="28"/>
      <c r="POP19" s="28"/>
      <c r="POQ19" s="27"/>
      <c r="POR19" s="27"/>
      <c r="POS19" s="25"/>
      <c r="POT19" s="25"/>
      <c r="POU19" s="25"/>
      <c r="POV19" s="27"/>
      <c r="POW19" s="28"/>
      <c r="POX19" s="28"/>
      <c r="POY19" s="27"/>
      <c r="POZ19" s="27"/>
      <c r="PPA19" s="25"/>
      <c r="PPB19" s="25"/>
      <c r="PPC19" s="25"/>
      <c r="PPD19" s="27"/>
      <c r="PPE19" s="28"/>
      <c r="PPF19" s="28"/>
      <c r="PPG19" s="27"/>
      <c r="PPH19" s="27"/>
      <c r="PPI19" s="25"/>
      <c r="PPJ19" s="25"/>
      <c r="PPK19" s="25"/>
      <c r="PPL19" s="27"/>
      <c r="PPM19" s="28"/>
      <c r="PPN19" s="28"/>
      <c r="PPO19" s="27"/>
      <c r="PPP19" s="27"/>
      <c r="PPQ19" s="25"/>
      <c r="PPR19" s="25"/>
      <c r="PPS19" s="25"/>
      <c r="PPT19" s="27"/>
      <c r="PPU19" s="28"/>
      <c r="PPV19" s="28"/>
      <c r="PPW19" s="27"/>
      <c r="PPX19" s="27"/>
      <c r="PPY19" s="25"/>
      <c r="PPZ19" s="25"/>
      <c r="PQA19" s="25"/>
      <c r="PQB19" s="27"/>
      <c r="PQC19" s="28"/>
      <c r="PQD19" s="28"/>
      <c r="PQE19" s="27"/>
      <c r="PQF19" s="27"/>
      <c r="PQG19" s="25"/>
      <c r="PQH19" s="25"/>
      <c r="PQI19" s="25"/>
      <c r="PQJ19" s="27"/>
      <c r="PQK19" s="28"/>
      <c r="PQL19" s="28"/>
      <c r="PQM19" s="27"/>
      <c r="PQN19" s="27"/>
      <c r="PQO19" s="25"/>
      <c r="PQP19" s="25"/>
      <c r="PQQ19" s="25"/>
      <c r="PQR19" s="27"/>
      <c r="PQS19" s="28"/>
      <c r="PQT19" s="28"/>
      <c r="PQU19" s="27"/>
      <c r="PQV19" s="27"/>
      <c r="PQW19" s="25"/>
      <c r="PQX19" s="25"/>
      <c r="PQY19" s="25"/>
      <c r="PQZ19" s="27"/>
      <c r="PRA19" s="28"/>
      <c r="PRB19" s="28"/>
      <c r="PRC19" s="27"/>
      <c r="PRD19" s="27"/>
      <c r="PRE19" s="25"/>
      <c r="PRF19" s="25"/>
      <c r="PRG19" s="25"/>
      <c r="PRH19" s="27"/>
      <c r="PRI19" s="28"/>
      <c r="PRJ19" s="28"/>
      <c r="PRK19" s="27"/>
      <c r="PRL19" s="27"/>
      <c r="PRM19" s="25"/>
      <c r="PRN19" s="25"/>
      <c r="PRO19" s="25"/>
      <c r="PRP19" s="27"/>
      <c r="PRQ19" s="28"/>
      <c r="PRR19" s="28"/>
      <c r="PRS19" s="27"/>
      <c r="PRT19" s="27"/>
      <c r="PRU19" s="25"/>
      <c r="PRV19" s="25"/>
      <c r="PRW19" s="25"/>
      <c r="PRX19" s="27"/>
      <c r="PRY19" s="28"/>
      <c r="PRZ19" s="28"/>
      <c r="PSA19" s="27"/>
      <c r="PSB19" s="27"/>
      <c r="PSC19" s="25"/>
      <c r="PSD19" s="25"/>
      <c r="PSE19" s="25"/>
      <c r="PSF19" s="27"/>
      <c r="PSG19" s="28"/>
      <c r="PSH19" s="28"/>
      <c r="PSI19" s="27"/>
      <c r="PSJ19" s="27"/>
      <c r="PSK19" s="25"/>
      <c r="PSL19" s="25"/>
      <c r="PSM19" s="25"/>
      <c r="PSN19" s="27"/>
      <c r="PSO19" s="28"/>
      <c r="PSP19" s="28"/>
      <c r="PSQ19" s="27"/>
      <c r="PSR19" s="27"/>
      <c r="PSS19" s="25"/>
      <c r="PST19" s="25"/>
      <c r="PSU19" s="25"/>
      <c r="PSV19" s="27"/>
      <c r="PSW19" s="28"/>
      <c r="PSX19" s="28"/>
      <c r="PSY19" s="27"/>
      <c r="PSZ19" s="27"/>
      <c r="PTA19" s="25"/>
      <c r="PTB19" s="25"/>
      <c r="PTC19" s="25"/>
      <c r="PTD19" s="27"/>
      <c r="PTE19" s="28"/>
      <c r="PTF19" s="28"/>
      <c r="PTG19" s="27"/>
      <c r="PTH19" s="27"/>
      <c r="PTI19" s="25"/>
      <c r="PTJ19" s="25"/>
      <c r="PTK19" s="25"/>
      <c r="PTL19" s="27"/>
      <c r="PTM19" s="28"/>
      <c r="PTN19" s="28"/>
      <c r="PTO19" s="27"/>
      <c r="PTP19" s="27"/>
      <c r="PTQ19" s="25"/>
      <c r="PTR19" s="25"/>
      <c r="PTS19" s="25"/>
      <c r="PTT19" s="27"/>
      <c r="PTU19" s="28"/>
      <c r="PTV19" s="28"/>
      <c r="PTW19" s="27"/>
      <c r="PTX19" s="27"/>
      <c r="PTY19" s="25"/>
      <c r="PTZ19" s="25"/>
      <c r="PUA19" s="25"/>
      <c r="PUB19" s="27"/>
      <c r="PUC19" s="28"/>
      <c r="PUD19" s="28"/>
      <c r="PUE19" s="27"/>
      <c r="PUF19" s="27"/>
      <c r="PUG19" s="25"/>
      <c r="PUH19" s="25"/>
      <c r="PUI19" s="25"/>
      <c r="PUJ19" s="27"/>
      <c r="PUK19" s="28"/>
      <c r="PUL19" s="28"/>
      <c r="PUM19" s="27"/>
      <c r="PUN19" s="27"/>
      <c r="PUO19" s="25"/>
      <c r="PUP19" s="25"/>
      <c r="PUQ19" s="25"/>
      <c r="PUR19" s="27"/>
      <c r="PUS19" s="28"/>
      <c r="PUT19" s="28"/>
      <c r="PUU19" s="27"/>
      <c r="PUV19" s="27"/>
      <c r="PUW19" s="25"/>
      <c r="PUX19" s="25"/>
      <c r="PUY19" s="25"/>
      <c r="PUZ19" s="27"/>
      <c r="PVA19" s="28"/>
      <c r="PVB19" s="28"/>
      <c r="PVC19" s="27"/>
      <c r="PVD19" s="27"/>
      <c r="PVE19" s="25"/>
      <c r="PVF19" s="25"/>
      <c r="PVG19" s="25"/>
      <c r="PVH19" s="27"/>
      <c r="PVI19" s="28"/>
      <c r="PVJ19" s="28"/>
      <c r="PVK19" s="27"/>
      <c r="PVL19" s="27"/>
      <c r="PVM19" s="25"/>
      <c r="PVN19" s="25"/>
      <c r="PVO19" s="25"/>
      <c r="PVP19" s="27"/>
      <c r="PVQ19" s="28"/>
      <c r="PVR19" s="28"/>
      <c r="PVS19" s="27"/>
      <c r="PVT19" s="27"/>
      <c r="PVU19" s="25"/>
      <c r="PVV19" s="25"/>
      <c r="PVW19" s="25"/>
      <c r="PVX19" s="27"/>
      <c r="PVY19" s="28"/>
      <c r="PVZ19" s="28"/>
      <c r="PWA19" s="27"/>
      <c r="PWB19" s="27"/>
      <c r="PWC19" s="25"/>
      <c r="PWD19" s="25"/>
      <c r="PWE19" s="25"/>
      <c r="PWF19" s="27"/>
      <c r="PWG19" s="28"/>
      <c r="PWH19" s="28"/>
      <c r="PWI19" s="27"/>
      <c r="PWJ19" s="27"/>
      <c r="PWK19" s="25"/>
      <c r="PWL19" s="25"/>
      <c r="PWM19" s="25"/>
      <c r="PWN19" s="27"/>
      <c r="PWO19" s="28"/>
      <c r="PWP19" s="28"/>
      <c r="PWQ19" s="27"/>
      <c r="PWR19" s="27"/>
      <c r="PWS19" s="25"/>
      <c r="PWT19" s="25"/>
      <c r="PWU19" s="25"/>
      <c r="PWV19" s="27"/>
      <c r="PWW19" s="28"/>
      <c r="PWX19" s="28"/>
      <c r="PWY19" s="27"/>
      <c r="PWZ19" s="27"/>
      <c r="PXA19" s="25"/>
      <c r="PXB19" s="25"/>
      <c r="PXC19" s="25"/>
      <c r="PXD19" s="27"/>
      <c r="PXE19" s="28"/>
      <c r="PXF19" s="28"/>
      <c r="PXG19" s="27"/>
      <c r="PXH19" s="27"/>
      <c r="PXI19" s="25"/>
      <c r="PXJ19" s="25"/>
      <c r="PXK19" s="25"/>
      <c r="PXL19" s="27"/>
      <c r="PXM19" s="28"/>
      <c r="PXN19" s="28"/>
      <c r="PXO19" s="27"/>
      <c r="PXP19" s="27"/>
      <c r="PXQ19" s="25"/>
      <c r="PXR19" s="25"/>
      <c r="PXS19" s="25"/>
      <c r="PXT19" s="27"/>
      <c r="PXU19" s="28"/>
      <c r="PXV19" s="28"/>
      <c r="PXW19" s="27"/>
      <c r="PXX19" s="27"/>
      <c r="PXY19" s="25"/>
      <c r="PXZ19" s="25"/>
      <c r="PYA19" s="25"/>
      <c r="PYB19" s="27"/>
      <c r="PYC19" s="28"/>
      <c r="PYD19" s="28"/>
      <c r="PYE19" s="27"/>
      <c r="PYF19" s="27"/>
      <c r="PYG19" s="25"/>
      <c r="PYH19" s="25"/>
      <c r="PYI19" s="25"/>
      <c r="PYJ19" s="27"/>
      <c r="PYK19" s="28"/>
      <c r="PYL19" s="28"/>
      <c r="PYM19" s="27"/>
      <c r="PYN19" s="27"/>
      <c r="PYO19" s="25"/>
      <c r="PYP19" s="25"/>
      <c r="PYQ19" s="25"/>
      <c r="PYR19" s="27"/>
      <c r="PYS19" s="28"/>
      <c r="PYT19" s="28"/>
      <c r="PYU19" s="27"/>
      <c r="PYV19" s="27"/>
      <c r="PYW19" s="25"/>
      <c r="PYX19" s="25"/>
      <c r="PYY19" s="25"/>
      <c r="PYZ19" s="27"/>
      <c r="PZA19" s="28"/>
      <c r="PZB19" s="28"/>
      <c r="PZC19" s="27"/>
      <c r="PZD19" s="27"/>
      <c r="PZE19" s="25"/>
      <c r="PZF19" s="25"/>
      <c r="PZG19" s="25"/>
      <c r="PZH19" s="27"/>
      <c r="PZI19" s="28"/>
      <c r="PZJ19" s="28"/>
      <c r="PZK19" s="27"/>
      <c r="PZL19" s="27"/>
      <c r="PZM19" s="25"/>
      <c r="PZN19" s="25"/>
      <c r="PZO19" s="25"/>
      <c r="PZP19" s="27"/>
      <c r="PZQ19" s="28"/>
      <c r="PZR19" s="28"/>
      <c r="PZS19" s="27"/>
      <c r="PZT19" s="27"/>
      <c r="PZU19" s="25"/>
      <c r="PZV19" s="25"/>
      <c r="PZW19" s="25"/>
      <c r="PZX19" s="27"/>
      <c r="PZY19" s="28"/>
      <c r="PZZ19" s="28"/>
      <c r="QAA19" s="27"/>
      <c r="QAB19" s="27"/>
      <c r="QAC19" s="25"/>
      <c r="QAD19" s="25"/>
      <c r="QAE19" s="25"/>
      <c r="QAF19" s="27"/>
      <c r="QAG19" s="28"/>
      <c r="QAH19" s="28"/>
      <c r="QAI19" s="27"/>
      <c r="QAJ19" s="27"/>
      <c r="QAK19" s="25"/>
      <c r="QAL19" s="25"/>
      <c r="QAM19" s="25"/>
      <c r="QAN19" s="27"/>
      <c r="QAO19" s="28"/>
      <c r="QAP19" s="28"/>
      <c r="QAQ19" s="27"/>
      <c r="QAR19" s="27"/>
      <c r="QAS19" s="25"/>
      <c r="QAT19" s="25"/>
      <c r="QAU19" s="25"/>
      <c r="QAV19" s="27"/>
      <c r="QAW19" s="28"/>
      <c r="QAX19" s="28"/>
      <c r="QAY19" s="27"/>
      <c r="QAZ19" s="27"/>
      <c r="QBA19" s="25"/>
      <c r="QBB19" s="25"/>
      <c r="QBC19" s="25"/>
      <c r="QBD19" s="27"/>
      <c r="QBE19" s="28"/>
      <c r="QBF19" s="28"/>
      <c r="QBG19" s="27"/>
      <c r="QBH19" s="27"/>
      <c r="QBI19" s="25"/>
      <c r="QBJ19" s="25"/>
      <c r="QBK19" s="25"/>
      <c r="QBL19" s="27"/>
      <c r="QBM19" s="28"/>
      <c r="QBN19" s="28"/>
      <c r="QBO19" s="27"/>
      <c r="QBP19" s="27"/>
      <c r="QBQ19" s="25"/>
      <c r="QBR19" s="25"/>
      <c r="QBS19" s="25"/>
      <c r="QBT19" s="27"/>
      <c r="QBU19" s="28"/>
      <c r="QBV19" s="28"/>
      <c r="QBW19" s="27"/>
      <c r="QBX19" s="27"/>
      <c r="QBY19" s="25"/>
      <c r="QBZ19" s="25"/>
      <c r="QCA19" s="25"/>
      <c r="QCB19" s="27"/>
      <c r="QCC19" s="28"/>
      <c r="QCD19" s="28"/>
      <c r="QCE19" s="27"/>
      <c r="QCF19" s="27"/>
      <c r="QCG19" s="25"/>
      <c r="QCH19" s="25"/>
      <c r="QCI19" s="25"/>
      <c r="QCJ19" s="27"/>
      <c r="QCK19" s="28"/>
      <c r="QCL19" s="28"/>
      <c r="QCM19" s="27"/>
      <c r="QCN19" s="27"/>
      <c r="QCO19" s="25"/>
      <c r="QCP19" s="25"/>
      <c r="QCQ19" s="25"/>
      <c r="QCR19" s="27"/>
      <c r="QCS19" s="28"/>
      <c r="QCT19" s="28"/>
      <c r="QCU19" s="27"/>
      <c r="QCV19" s="27"/>
      <c r="QCW19" s="25"/>
      <c r="QCX19" s="25"/>
      <c r="QCY19" s="25"/>
      <c r="QCZ19" s="27"/>
      <c r="QDA19" s="28"/>
      <c r="QDB19" s="28"/>
      <c r="QDC19" s="27"/>
      <c r="QDD19" s="27"/>
      <c r="QDE19" s="25"/>
      <c r="QDF19" s="25"/>
      <c r="QDG19" s="25"/>
      <c r="QDH19" s="27"/>
      <c r="QDI19" s="28"/>
      <c r="QDJ19" s="28"/>
      <c r="QDK19" s="27"/>
      <c r="QDL19" s="27"/>
      <c r="QDM19" s="25"/>
      <c r="QDN19" s="25"/>
      <c r="QDO19" s="25"/>
      <c r="QDP19" s="27"/>
      <c r="QDQ19" s="28"/>
      <c r="QDR19" s="28"/>
      <c r="QDS19" s="27"/>
      <c r="QDT19" s="27"/>
      <c r="QDU19" s="25"/>
      <c r="QDV19" s="25"/>
      <c r="QDW19" s="25"/>
      <c r="QDX19" s="27"/>
      <c r="QDY19" s="28"/>
      <c r="QDZ19" s="28"/>
      <c r="QEA19" s="27"/>
      <c r="QEB19" s="27"/>
      <c r="QEC19" s="25"/>
      <c r="QED19" s="25"/>
      <c r="QEE19" s="25"/>
      <c r="QEF19" s="27"/>
      <c r="QEG19" s="28"/>
      <c r="QEH19" s="28"/>
      <c r="QEI19" s="27"/>
      <c r="QEJ19" s="27"/>
      <c r="QEK19" s="25"/>
      <c r="QEL19" s="25"/>
      <c r="QEM19" s="25"/>
      <c r="QEN19" s="27"/>
      <c r="QEO19" s="28"/>
      <c r="QEP19" s="28"/>
      <c r="QEQ19" s="27"/>
      <c r="QER19" s="27"/>
      <c r="QES19" s="25"/>
      <c r="QET19" s="25"/>
      <c r="QEU19" s="25"/>
      <c r="QEV19" s="27"/>
      <c r="QEW19" s="28"/>
      <c r="QEX19" s="28"/>
      <c r="QEY19" s="27"/>
      <c r="QEZ19" s="27"/>
      <c r="QFA19" s="25"/>
      <c r="QFB19" s="25"/>
      <c r="QFC19" s="25"/>
      <c r="QFD19" s="27"/>
      <c r="QFE19" s="28"/>
      <c r="QFF19" s="28"/>
      <c r="QFG19" s="27"/>
      <c r="QFH19" s="27"/>
      <c r="QFI19" s="25"/>
      <c r="QFJ19" s="25"/>
      <c r="QFK19" s="25"/>
      <c r="QFL19" s="27"/>
      <c r="QFM19" s="28"/>
      <c r="QFN19" s="28"/>
      <c r="QFO19" s="27"/>
      <c r="QFP19" s="27"/>
      <c r="QFQ19" s="25"/>
      <c r="QFR19" s="25"/>
      <c r="QFS19" s="25"/>
      <c r="QFT19" s="27"/>
      <c r="QFU19" s="28"/>
      <c r="QFV19" s="28"/>
      <c r="QFW19" s="27"/>
      <c r="QFX19" s="27"/>
      <c r="QFY19" s="25"/>
      <c r="QFZ19" s="25"/>
      <c r="QGA19" s="25"/>
      <c r="QGB19" s="27"/>
      <c r="QGC19" s="28"/>
      <c r="QGD19" s="28"/>
      <c r="QGE19" s="27"/>
      <c r="QGF19" s="27"/>
      <c r="QGG19" s="25"/>
      <c r="QGH19" s="25"/>
      <c r="QGI19" s="25"/>
      <c r="QGJ19" s="27"/>
      <c r="QGK19" s="28"/>
      <c r="QGL19" s="28"/>
      <c r="QGM19" s="27"/>
      <c r="QGN19" s="27"/>
      <c r="QGO19" s="25"/>
      <c r="QGP19" s="25"/>
      <c r="QGQ19" s="25"/>
      <c r="QGR19" s="27"/>
      <c r="QGS19" s="28"/>
      <c r="QGT19" s="28"/>
      <c r="QGU19" s="27"/>
      <c r="QGV19" s="27"/>
      <c r="QGW19" s="25"/>
      <c r="QGX19" s="25"/>
      <c r="QGY19" s="25"/>
      <c r="QGZ19" s="27"/>
      <c r="QHA19" s="28"/>
      <c r="QHB19" s="28"/>
      <c r="QHC19" s="27"/>
      <c r="QHD19" s="27"/>
      <c r="QHE19" s="25"/>
      <c r="QHF19" s="25"/>
      <c r="QHG19" s="25"/>
      <c r="QHH19" s="27"/>
      <c r="QHI19" s="28"/>
      <c r="QHJ19" s="28"/>
      <c r="QHK19" s="27"/>
      <c r="QHL19" s="27"/>
      <c r="QHM19" s="25"/>
      <c r="QHN19" s="25"/>
      <c r="QHO19" s="25"/>
      <c r="QHP19" s="27"/>
      <c r="QHQ19" s="28"/>
      <c r="QHR19" s="28"/>
      <c r="QHS19" s="27"/>
      <c r="QHT19" s="27"/>
      <c r="QHU19" s="25"/>
      <c r="QHV19" s="25"/>
      <c r="QHW19" s="25"/>
      <c r="QHX19" s="27"/>
      <c r="QHY19" s="28"/>
      <c r="QHZ19" s="28"/>
      <c r="QIA19" s="27"/>
      <c r="QIB19" s="27"/>
      <c r="QIC19" s="25"/>
      <c r="QID19" s="25"/>
      <c r="QIE19" s="25"/>
      <c r="QIF19" s="27"/>
      <c r="QIG19" s="28"/>
      <c r="QIH19" s="28"/>
      <c r="QII19" s="27"/>
      <c r="QIJ19" s="27"/>
      <c r="QIK19" s="25"/>
      <c r="QIL19" s="25"/>
      <c r="QIM19" s="25"/>
      <c r="QIN19" s="27"/>
      <c r="QIO19" s="28"/>
      <c r="QIP19" s="28"/>
      <c r="QIQ19" s="27"/>
      <c r="QIR19" s="27"/>
      <c r="QIS19" s="25"/>
      <c r="QIT19" s="25"/>
      <c r="QIU19" s="25"/>
      <c r="QIV19" s="27"/>
      <c r="QIW19" s="28"/>
      <c r="QIX19" s="28"/>
      <c r="QIY19" s="27"/>
      <c r="QIZ19" s="27"/>
      <c r="QJA19" s="25"/>
      <c r="QJB19" s="25"/>
      <c r="QJC19" s="25"/>
      <c r="QJD19" s="27"/>
      <c r="QJE19" s="28"/>
      <c r="QJF19" s="28"/>
      <c r="QJG19" s="27"/>
      <c r="QJH19" s="27"/>
      <c r="QJI19" s="25"/>
      <c r="QJJ19" s="25"/>
      <c r="QJK19" s="25"/>
      <c r="QJL19" s="27"/>
      <c r="QJM19" s="28"/>
      <c r="QJN19" s="28"/>
      <c r="QJO19" s="27"/>
      <c r="QJP19" s="27"/>
      <c r="QJQ19" s="25"/>
      <c r="QJR19" s="25"/>
      <c r="QJS19" s="25"/>
      <c r="QJT19" s="27"/>
      <c r="QJU19" s="28"/>
      <c r="QJV19" s="28"/>
      <c r="QJW19" s="27"/>
      <c r="QJX19" s="27"/>
      <c r="QJY19" s="25"/>
      <c r="QJZ19" s="25"/>
      <c r="QKA19" s="25"/>
      <c r="QKB19" s="27"/>
      <c r="QKC19" s="28"/>
      <c r="QKD19" s="28"/>
      <c r="QKE19" s="27"/>
      <c r="QKF19" s="27"/>
      <c r="QKG19" s="25"/>
      <c r="QKH19" s="25"/>
      <c r="QKI19" s="25"/>
      <c r="QKJ19" s="27"/>
      <c r="QKK19" s="28"/>
      <c r="QKL19" s="28"/>
      <c r="QKM19" s="27"/>
      <c r="QKN19" s="27"/>
      <c r="QKO19" s="25"/>
      <c r="QKP19" s="25"/>
      <c r="QKQ19" s="25"/>
      <c r="QKR19" s="27"/>
      <c r="QKS19" s="28"/>
      <c r="QKT19" s="28"/>
      <c r="QKU19" s="27"/>
      <c r="QKV19" s="27"/>
      <c r="QKW19" s="25"/>
      <c r="QKX19" s="25"/>
      <c r="QKY19" s="25"/>
      <c r="QKZ19" s="27"/>
      <c r="QLA19" s="28"/>
      <c r="QLB19" s="28"/>
      <c r="QLC19" s="27"/>
      <c r="QLD19" s="27"/>
      <c r="QLE19" s="25"/>
      <c r="QLF19" s="25"/>
      <c r="QLG19" s="25"/>
      <c r="QLH19" s="27"/>
      <c r="QLI19" s="28"/>
      <c r="QLJ19" s="28"/>
      <c r="QLK19" s="27"/>
      <c r="QLL19" s="27"/>
      <c r="QLM19" s="25"/>
      <c r="QLN19" s="25"/>
      <c r="QLO19" s="25"/>
      <c r="QLP19" s="27"/>
      <c r="QLQ19" s="28"/>
      <c r="QLR19" s="28"/>
      <c r="QLS19" s="27"/>
      <c r="QLT19" s="27"/>
      <c r="QLU19" s="25"/>
      <c r="QLV19" s="25"/>
      <c r="QLW19" s="25"/>
      <c r="QLX19" s="27"/>
      <c r="QLY19" s="28"/>
      <c r="QLZ19" s="28"/>
      <c r="QMA19" s="27"/>
      <c r="QMB19" s="27"/>
      <c r="QMC19" s="25"/>
      <c r="QMD19" s="25"/>
      <c r="QME19" s="25"/>
      <c r="QMF19" s="27"/>
      <c r="QMG19" s="28"/>
      <c r="QMH19" s="28"/>
      <c r="QMI19" s="27"/>
      <c r="QMJ19" s="27"/>
      <c r="QMK19" s="25"/>
      <c r="QML19" s="25"/>
      <c r="QMM19" s="25"/>
      <c r="QMN19" s="27"/>
      <c r="QMO19" s="28"/>
      <c r="QMP19" s="28"/>
      <c r="QMQ19" s="27"/>
      <c r="QMR19" s="27"/>
      <c r="QMS19" s="25"/>
      <c r="QMT19" s="25"/>
      <c r="QMU19" s="25"/>
      <c r="QMV19" s="27"/>
      <c r="QMW19" s="28"/>
      <c r="QMX19" s="28"/>
      <c r="QMY19" s="27"/>
      <c r="QMZ19" s="27"/>
      <c r="QNA19" s="25"/>
      <c r="QNB19" s="25"/>
      <c r="QNC19" s="25"/>
      <c r="QND19" s="27"/>
      <c r="QNE19" s="28"/>
      <c r="QNF19" s="28"/>
      <c r="QNG19" s="27"/>
      <c r="QNH19" s="27"/>
      <c r="QNI19" s="25"/>
      <c r="QNJ19" s="25"/>
      <c r="QNK19" s="25"/>
      <c r="QNL19" s="27"/>
      <c r="QNM19" s="28"/>
      <c r="QNN19" s="28"/>
      <c r="QNO19" s="27"/>
      <c r="QNP19" s="27"/>
      <c r="QNQ19" s="25"/>
      <c r="QNR19" s="25"/>
      <c r="QNS19" s="25"/>
      <c r="QNT19" s="27"/>
      <c r="QNU19" s="28"/>
      <c r="QNV19" s="28"/>
      <c r="QNW19" s="27"/>
      <c r="QNX19" s="27"/>
      <c r="QNY19" s="25"/>
      <c r="QNZ19" s="25"/>
      <c r="QOA19" s="25"/>
      <c r="QOB19" s="27"/>
      <c r="QOC19" s="28"/>
      <c r="QOD19" s="28"/>
      <c r="QOE19" s="27"/>
      <c r="QOF19" s="27"/>
      <c r="QOG19" s="25"/>
      <c r="QOH19" s="25"/>
      <c r="QOI19" s="25"/>
      <c r="QOJ19" s="27"/>
      <c r="QOK19" s="28"/>
      <c r="QOL19" s="28"/>
      <c r="QOM19" s="27"/>
      <c r="QON19" s="27"/>
      <c r="QOO19" s="25"/>
      <c r="QOP19" s="25"/>
      <c r="QOQ19" s="25"/>
      <c r="QOR19" s="27"/>
      <c r="QOS19" s="28"/>
      <c r="QOT19" s="28"/>
      <c r="QOU19" s="27"/>
      <c r="QOV19" s="27"/>
      <c r="QOW19" s="25"/>
      <c r="QOX19" s="25"/>
      <c r="QOY19" s="25"/>
      <c r="QOZ19" s="27"/>
      <c r="QPA19" s="28"/>
      <c r="QPB19" s="28"/>
      <c r="QPC19" s="27"/>
      <c r="QPD19" s="27"/>
      <c r="QPE19" s="25"/>
      <c r="QPF19" s="25"/>
      <c r="QPG19" s="25"/>
      <c r="QPH19" s="27"/>
      <c r="QPI19" s="28"/>
      <c r="QPJ19" s="28"/>
      <c r="QPK19" s="27"/>
      <c r="QPL19" s="27"/>
      <c r="QPM19" s="25"/>
      <c r="QPN19" s="25"/>
      <c r="QPO19" s="25"/>
      <c r="QPP19" s="27"/>
      <c r="QPQ19" s="28"/>
      <c r="QPR19" s="28"/>
      <c r="QPS19" s="27"/>
      <c r="QPT19" s="27"/>
      <c r="QPU19" s="25"/>
      <c r="QPV19" s="25"/>
      <c r="QPW19" s="25"/>
      <c r="QPX19" s="27"/>
      <c r="QPY19" s="28"/>
      <c r="QPZ19" s="28"/>
      <c r="QQA19" s="27"/>
      <c r="QQB19" s="27"/>
      <c r="QQC19" s="25"/>
      <c r="QQD19" s="25"/>
      <c r="QQE19" s="25"/>
      <c r="QQF19" s="27"/>
      <c r="QQG19" s="28"/>
      <c r="QQH19" s="28"/>
      <c r="QQI19" s="27"/>
      <c r="QQJ19" s="27"/>
      <c r="QQK19" s="25"/>
      <c r="QQL19" s="25"/>
      <c r="QQM19" s="25"/>
      <c r="QQN19" s="27"/>
      <c r="QQO19" s="28"/>
      <c r="QQP19" s="28"/>
      <c r="QQQ19" s="27"/>
      <c r="QQR19" s="27"/>
      <c r="QQS19" s="25"/>
      <c r="QQT19" s="25"/>
      <c r="QQU19" s="25"/>
      <c r="QQV19" s="27"/>
      <c r="QQW19" s="28"/>
      <c r="QQX19" s="28"/>
      <c r="QQY19" s="27"/>
      <c r="QQZ19" s="27"/>
      <c r="QRA19" s="25"/>
      <c r="QRB19" s="25"/>
      <c r="QRC19" s="25"/>
      <c r="QRD19" s="27"/>
      <c r="QRE19" s="28"/>
      <c r="QRF19" s="28"/>
      <c r="QRG19" s="27"/>
      <c r="QRH19" s="27"/>
      <c r="QRI19" s="25"/>
      <c r="QRJ19" s="25"/>
      <c r="QRK19" s="25"/>
      <c r="QRL19" s="27"/>
      <c r="QRM19" s="28"/>
      <c r="QRN19" s="28"/>
      <c r="QRO19" s="27"/>
      <c r="QRP19" s="27"/>
      <c r="QRQ19" s="25"/>
      <c r="QRR19" s="25"/>
      <c r="QRS19" s="25"/>
      <c r="QRT19" s="27"/>
      <c r="QRU19" s="28"/>
      <c r="QRV19" s="28"/>
      <c r="QRW19" s="27"/>
      <c r="QRX19" s="27"/>
      <c r="QRY19" s="25"/>
      <c r="QRZ19" s="25"/>
      <c r="QSA19" s="25"/>
      <c r="QSB19" s="27"/>
      <c r="QSC19" s="28"/>
      <c r="QSD19" s="28"/>
      <c r="QSE19" s="27"/>
      <c r="QSF19" s="27"/>
      <c r="QSG19" s="25"/>
      <c r="QSH19" s="25"/>
      <c r="QSI19" s="25"/>
      <c r="QSJ19" s="27"/>
      <c r="QSK19" s="28"/>
      <c r="QSL19" s="28"/>
      <c r="QSM19" s="27"/>
      <c r="QSN19" s="27"/>
      <c r="QSO19" s="25"/>
      <c r="QSP19" s="25"/>
      <c r="QSQ19" s="25"/>
      <c r="QSR19" s="27"/>
      <c r="QSS19" s="28"/>
      <c r="QST19" s="28"/>
      <c r="QSU19" s="27"/>
      <c r="QSV19" s="27"/>
      <c r="QSW19" s="25"/>
      <c r="QSX19" s="25"/>
      <c r="QSY19" s="25"/>
      <c r="QSZ19" s="27"/>
      <c r="QTA19" s="28"/>
      <c r="QTB19" s="28"/>
      <c r="QTC19" s="27"/>
      <c r="QTD19" s="27"/>
      <c r="QTE19" s="25"/>
      <c r="QTF19" s="25"/>
      <c r="QTG19" s="25"/>
      <c r="QTH19" s="27"/>
      <c r="QTI19" s="28"/>
      <c r="QTJ19" s="28"/>
      <c r="QTK19" s="27"/>
      <c r="QTL19" s="27"/>
      <c r="QTM19" s="25"/>
      <c r="QTN19" s="25"/>
      <c r="QTO19" s="25"/>
      <c r="QTP19" s="27"/>
      <c r="QTQ19" s="28"/>
      <c r="QTR19" s="28"/>
      <c r="QTS19" s="27"/>
      <c r="QTT19" s="27"/>
      <c r="QTU19" s="25"/>
      <c r="QTV19" s="25"/>
      <c r="QTW19" s="25"/>
      <c r="QTX19" s="27"/>
      <c r="QTY19" s="28"/>
      <c r="QTZ19" s="28"/>
      <c r="QUA19" s="27"/>
      <c r="QUB19" s="27"/>
      <c r="QUC19" s="25"/>
      <c r="QUD19" s="25"/>
      <c r="QUE19" s="25"/>
      <c r="QUF19" s="27"/>
      <c r="QUG19" s="28"/>
      <c r="QUH19" s="28"/>
      <c r="QUI19" s="27"/>
      <c r="QUJ19" s="27"/>
      <c r="QUK19" s="25"/>
      <c r="QUL19" s="25"/>
      <c r="QUM19" s="25"/>
      <c r="QUN19" s="27"/>
      <c r="QUO19" s="28"/>
      <c r="QUP19" s="28"/>
      <c r="QUQ19" s="27"/>
      <c r="QUR19" s="27"/>
      <c r="QUS19" s="25"/>
      <c r="QUT19" s="25"/>
      <c r="QUU19" s="25"/>
      <c r="QUV19" s="27"/>
      <c r="QUW19" s="28"/>
      <c r="QUX19" s="28"/>
      <c r="QUY19" s="27"/>
      <c r="QUZ19" s="27"/>
      <c r="QVA19" s="25"/>
      <c r="QVB19" s="25"/>
      <c r="QVC19" s="25"/>
      <c r="QVD19" s="27"/>
      <c r="QVE19" s="28"/>
      <c r="QVF19" s="28"/>
      <c r="QVG19" s="27"/>
      <c r="QVH19" s="27"/>
      <c r="QVI19" s="25"/>
      <c r="QVJ19" s="25"/>
      <c r="QVK19" s="25"/>
      <c r="QVL19" s="27"/>
      <c r="QVM19" s="28"/>
      <c r="QVN19" s="28"/>
      <c r="QVO19" s="27"/>
      <c r="QVP19" s="27"/>
      <c r="QVQ19" s="25"/>
      <c r="QVR19" s="25"/>
      <c r="QVS19" s="25"/>
      <c r="QVT19" s="27"/>
      <c r="QVU19" s="28"/>
      <c r="QVV19" s="28"/>
      <c r="QVW19" s="27"/>
      <c r="QVX19" s="27"/>
      <c r="QVY19" s="25"/>
      <c r="QVZ19" s="25"/>
      <c r="QWA19" s="25"/>
      <c r="QWB19" s="27"/>
      <c r="QWC19" s="28"/>
      <c r="QWD19" s="28"/>
      <c r="QWE19" s="27"/>
      <c r="QWF19" s="27"/>
      <c r="QWG19" s="25"/>
      <c r="QWH19" s="25"/>
      <c r="QWI19" s="25"/>
      <c r="QWJ19" s="27"/>
      <c r="QWK19" s="28"/>
      <c r="QWL19" s="28"/>
      <c r="QWM19" s="27"/>
      <c r="QWN19" s="27"/>
      <c r="QWO19" s="25"/>
      <c r="QWP19" s="25"/>
      <c r="QWQ19" s="25"/>
      <c r="QWR19" s="27"/>
      <c r="QWS19" s="28"/>
      <c r="QWT19" s="28"/>
      <c r="QWU19" s="27"/>
      <c r="QWV19" s="27"/>
      <c r="QWW19" s="25"/>
      <c r="QWX19" s="25"/>
      <c r="QWY19" s="25"/>
      <c r="QWZ19" s="27"/>
      <c r="QXA19" s="28"/>
      <c r="QXB19" s="28"/>
      <c r="QXC19" s="27"/>
      <c r="QXD19" s="27"/>
      <c r="QXE19" s="25"/>
      <c r="QXF19" s="25"/>
      <c r="QXG19" s="25"/>
      <c r="QXH19" s="27"/>
      <c r="QXI19" s="28"/>
      <c r="QXJ19" s="28"/>
      <c r="QXK19" s="27"/>
      <c r="QXL19" s="27"/>
      <c r="QXM19" s="25"/>
      <c r="QXN19" s="25"/>
      <c r="QXO19" s="25"/>
      <c r="QXP19" s="27"/>
      <c r="QXQ19" s="28"/>
      <c r="QXR19" s="28"/>
      <c r="QXS19" s="27"/>
      <c r="QXT19" s="27"/>
      <c r="QXU19" s="25"/>
      <c r="QXV19" s="25"/>
      <c r="QXW19" s="25"/>
      <c r="QXX19" s="27"/>
      <c r="QXY19" s="28"/>
      <c r="QXZ19" s="28"/>
      <c r="QYA19" s="27"/>
      <c r="QYB19" s="27"/>
      <c r="QYC19" s="25"/>
      <c r="QYD19" s="25"/>
      <c r="QYE19" s="25"/>
      <c r="QYF19" s="27"/>
      <c r="QYG19" s="28"/>
      <c r="QYH19" s="28"/>
      <c r="QYI19" s="27"/>
      <c r="QYJ19" s="27"/>
      <c r="QYK19" s="25"/>
      <c r="QYL19" s="25"/>
      <c r="QYM19" s="25"/>
      <c r="QYN19" s="27"/>
      <c r="QYO19" s="28"/>
      <c r="QYP19" s="28"/>
      <c r="QYQ19" s="27"/>
      <c r="QYR19" s="27"/>
      <c r="QYS19" s="25"/>
      <c r="QYT19" s="25"/>
      <c r="QYU19" s="25"/>
      <c r="QYV19" s="27"/>
      <c r="QYW19" s="28"/>
      <c r="QYX19" s="28"/>
      <c r="QYY19" s="27"/>
      <c r="QYZ19" s="27"/>
      <c r="QZA19" s="25"/>
      <c r="QZB19" s="25"/>
      <c r="QZC19" s="25"/>
      <c r="QZD19" s="27"/>
      <c r="QZE19" s="28"/>
      <c r="QZF19" s="28"/>
      <c r="QZG19" s="27"/>
      <c r="QZH19" s="27"/>
      <c r="QZI19" s="25"/>
      <c r="QZJ19" s="25"/>
      <c r="QZK19" s="25"/>
      <c r="QZL19" s="27"/>
      <c r="QZM19" s="28"/>
      <c r="QZN19" s="28"/>
      <c r="QZO19" s="27"/>
      <c r="QZP19" s="27"/>
      <c r="QZQ19" s="25"/>
      <c r="QZR19" s="25"/>
      <c r="QZS19" s="25"/>
      <c r="QZT19" s="27"/>
      <c r="QZU19" s="28"/>
      <c r="QZV19" s="28"/>
      <c r="QZW19" s="27"/>
      <c r="QZX19" s="27"/>
      <c r="QZY19" s="25"/>
      <c r="QZZ19" s="25"/>
      <c r="RAA19" s="25"/>
      <c r="RAB19" s="27"/>
      <c r="RAC19" s="28"/>
      <c r="RAD19" s="28"/>
      <c r="RAE19" s="27"/>
      <c r="RAF19" s="27"/>
      <c r="RAG19" s="25"/>
      <c r="RAH19" s="25"/>
      <c r="RAI19" s="25"/>
      <c r="RAJ19" s="27"/>
      <c r="RAK19" s="28"/>
      <c r="RAL19" s="28"/>
      <c r="RAM19" s="27"/>
      <c r="RAN19" s="27"/>
      <c r="RAO19" s="25"/>
      <c r="RAP19" s="25"/>
      <c r="RAQ19" s="25"/>
      <c r="RAR19" s="27"/>
      <c r="RAS19" s="28"/>
      <c r="RAT19" s="28"/>
      <c r="RAU19" s="27"/>
      <c r="RAV19" s="27"/>
      <c r="RAW19" s="25"/>
      <c r="RAX19" s="25"/>
      <c r="RAY19" s="25"/>
      <c r="RAZ19" s="27"/>
      <c r="RBA19" s="28"/>
      <c r="RBB19" s="28"/>
      <c r="RBC19" s="27"/>
      <c r="RBD19" s="27"/>
      <c r="RBE19" s="25"/>
      <c r="RBF19" s="25"/>
      <c r="RBG19" s="25"/>
      <c r="RBH19" s="27"/>
      <c r="RBI19" s="28"/>
      <c r="RBJ19" s="28"/>
      <c r="RBK19" s="27"/>
      <c r="RBL19" s="27"/>
      <c r="RBM19" s="25"/>
      <c r="RBN19" s="25"/>
      <c r="RBO19" s="25"/>
      <c r="RBP19" s="27"/>
      <c r="RBQ19" s="28"/>
      <c r="RBR19" s="28"/>
      <c r="RBS19" s="27"/>
      <c r="RBT19" s="27"/>
      <c r="RBU19" s="25"/>
      <c r="RBV19" s="25"/>
      <c r="RBW19" s="25"/>
      <c r="RBX19" s="27"/>
      <c r="RBY19" s="28"/>
      <c r="RBZ19" s="28"/>
      <c r="RCA19" s="27"/>
      <c r="RCB19" s="27"/>
      <c r="RCC19" s="25"/>
      <c r="RCD19" s="25"/>
      <c r="RCE19" s="25"/>
      <c r="RCF19" s="27"/>
      <c r="RCG19" s="28"/>
      <c r="RCH19" s="28"/>
      <c r="RCI19" s="27"/>
      <c r="RCJ19" s="27"/>
      <c r="RCK19" s="25"/>
      <c r="RCL19" s="25"/>
      <c r="RCM19" s="25"/>
      <c r="RCN19" s="27"/>
      <c r="RCO19" s="28"/>
      <c r="RCP19" s="28"/>
      <c r="RCQ19" s="27"/>
      <c r="RCR19" s="27"/>
      <c r="RCS19" s="25"/>
      <c r="RCT19" s="25"/>
      <c r="RCU19" s="25"/>
      <c r="RCV19" s="27"/>
      <c r="RCW19" s="28"/>
      <c r="RCX19" s="28"/>
      <c r="RCY19" s="27"/>
      <c r="RCZ19" s="27"/>
      <c r="RDA19" s="25"/>
      <c r="RDB19" s="25"/>
      <c r="RDC19" s="25"/>
      <c r="RDD19" s="27"/>
      <c r="RDE19" s="28"/>
      <c r="RDF19" s="28"/>
      <c r="RDG19" s="27"/>
      <c r="RDH19" s="27"/>
      <c r="RDI19" s="25"/>
      <c r="RDJ19" s="25"/>
      <c r="RDK19" s="25"/>
      <c r="RDL19" s="27"/>
      <c r="RDM19" s="28"/>
      <c r="RDN19" s="28"/>
      <c r="RDO19" s="27"/>
      <c r="RDP19" s="27"/>
      <c r="RDQ19" s="25"/>
      <c r="RDR19" s="25"/>
      <c r="RDS19" s="25"/>
      <c r="RDT19" s="27"/>
      <c r="RDU19" s="28"/>
      <c r="RDV19" s="28"/>
      <c r="RDW19" s="27"/>
      <c r="RDX19" s="27"/>
      <c r="RDY19" s="25"/>
      <c r="RDZ19" s="25"/>
      <c r="REA19" s="25"/>
      <c r="REB19" s="27"/>
      <c r="REC19" s="28"/>
      <c r="RED19" s="28"/>
      <c r="REE19" s="27"/>
      <c r="REF19" s="27"/>
      <c r="REG19" s="25"/>
      <c r="REH19" s="25"/>
      <c r="REI19" s="25"/>
      <c r="REJ19" s="27"/>
      <c r="REK19" s="28"/>
      <c r="REL19" s="28"/>
      <c r="REM19" s="27"/>
      <c r="REN19" s="27"/>
      <c r="REO19" s="25"/>
      <c r="REP19" s="25"/>
      <c r="REQ19" s="25"/>
      <c r="RER19" s="27"/>
      <c r="RES19" s="28"/>
      <c r="RET19" s="28"/>
      <c r="REU19" s="27"/>
      <c r="REV19" s="27"/>
      <c r="REW19" s="25"/>
      <c r="REX19" s="25"/>
      <c r="REY19" s="25"/>
      <c r="REZ19" s="27"/>
      <c r="RFA19" s="28"/>
      <c r="RFB19" s="28"/>
      <c r="RFC19" s="27"/>
      <c r="RFD19" s="27"/>
      <c r="RFE19" s="25"/>
      <c r="RFF19" s="25"/>
      <c r="RFG19" s="25"/>
      <c r="RFH19" s="27"/>
      <c r="RFI19" s="28"/>
      <c r="RFJ19" s="28"/>
      <c r="RFK19" s="27"/>
      <c r="RFL19" s="27"/>
      <c r="RFM19" s="25"/>
      <c r="RFN19" s="25"/>
      <c r="RFO19" s="25"/>
      <c r="RFP19" s="27"/>
      <c r="RFQ19" s="28"/>
      <c r="RFR19" s="28"/>
      <c r="RFS19" s="27"/>
      <c r="RFT19" s="27"/>
      <c r="RFU19" s="25"/>
      <c r="RFV19" s="25"/>
      <c r="RFW19" s="25"/>
      <c r="RFX19" s="27"/>
      <c r="RFY19" s="28"/>
      <c r="RFZ19" s="28"/>
      <c r="RGA19" s="27"/>
      <c r="RGB19" s="27"/>
      <c r="RGC19" s="25"/>
      <c r="RGD19" s="25"/>
      <c r="RGE19" s="25"/>
      <c r="RGF19" s="27"/>
      <c r="RGG19" s="28"/>
      <c r="RGH19" s="28"/>
      <c r="RGI19" s="27"/>
      <c r="RGJ19" s="27"/>
      <c r="RGK19" s="25"/>
      <c r="RGL19" s="25"/>
      <c r="RGM19" s="25"/>
      <c r="RGN19" s="27"/>
      <c r="RGO19" s="28"/>
      <c r="RGP19" s="28"/>
      <c r="RGQ19" s="27"/>
      <c r="RGR19" s="27"/>
      <c r="RGS19" s="25"/>
      <c r="RGT19" s="25"/>
      <c r="RGU19" s="25"/>
      <c r="RGV19" s="27"/>
      <c r="RGW19" s="28"/>
      <c r="RGX19" s="28"/>
      <c r="RGY19" s="27"/>
      <c r="RGZ19" s="27"/>
      <c r="RHA19" s="25"/>
      <c r="RHB19" s="25"/>
      <c r="RHC19" s="25"/>
      <c r="RHD19" s="27"/>
      <c r="RHE19" s="28"/>
      <c r="RHF19" s="28"/>
      <c r="RHG19" s="27"/>
      <c r="RHH19" s="27"/>
      <c r="RHI19" s="25"/>
      <c r="RHJ19" s="25"/>
      <c r="RHK19" s="25"/>
      <c r="RHL19" s="27"/>
      <c r="RHM19" s="28"/>
      <c r="RHN19" s="28"/>
      <c r="RHO19" s="27"/>
      <c r="RHP19" s="27"/>
      <c r="RHQ19" s="25"/>
      <c r="RHR19" s="25"/>
      <c r="RHS19" s="25"/>
      <c r="RHT19" s="27"/>
      <c r="RHU19" s="28"/>
      <c r="RHV19" s="28"/>
      <c r="RHW19" s="27"/>
      <c r="RHX19" s="27"/>
      <c r="RHY19" s="25"/>
      <c r="RHZ19" s="25"/>
      <c r="RIA19" s="25"/>
      <c r="RIB19" s="27"/>
      <c r="RIC19" s="28"/>
      <c r="RID19" s="28"/>
      <c r="RIE19" s="27"/>
      <c r="RIF19" s="27"/>
      <c r="RIG19" s="25"/>
      <c r="RIH19" s="25"/>
      <c r="RII19" s="25"/>
      <c r="RIJ19" s="27"/>
      <c r="RIK19" s="28"/>
      <c r="RIL19" s="28"/>
      <c r="RIM19" s="27"/>
      <c r="RIN19" s="27"/>
      <c r="RIO19" s="25"/>
      <c r="RIP19" s="25"/>
      <c r="RIQ19" s="25"/>
      <c r="RIR19" s="27"/>
      <c r="RIS19" s="28"/>
      <c r="RIT19" s="28"/>
      <c r="RIU19" s="27"/>
      <c r="RIV19" s="27"/>
      <c r="RIW19" s="25"/>
      <c r="RIX19" s="25"/>
      <c r="RIY19" s="25"/>
      <c r="RIZ19" s="27"/>
      <c r="RJA19" s="28"/>
      <c r="RJB19" s="28"/>
      <c r="RJC19" s="27"/>
      <c r="RJD19" s="27"/>
      <c r="RJE19" s="25"/>
      <c r="RJF19" s="25"/>
      <c r="RJG19" s="25"/>
      <c r="RJH19" s="27"/>
      <c r="RJI19" s="28"/>
      <c r="RJJ19" s="28"/>
      <c r="RJK19" s="27"/>
      <c r="RJL19" s="27"/>
      <c r="RJM19" s="25"/>
      <c r="RJN19" s="25"/>
      <c r="RJO19" s="25"/>
      <c r="RJP19" s="27"/>
      <c r="RJQ19" s="28"/>
      <c r="RJR19" s="28"/>
      <c r="RJS19" s="27"/>
      <c r="RJT19" s="27"/>
      <c r="RJU19" s="25"/>
      <c r="RJV19" s="25"/>
      <c r="RJW19" s="25"/>
      <c r="RJX19" s="27"/>
      <c r="RJY19" s="28"/>
      <c r="RJZ19" s="28"/>
      <c r="RKA19" s="27"/>
      <c r="RKB19" s="27"/>
      <c r="RKC19" s="25"/>
      <c r="RKD19" s="25"/>
      <c r="RKE19" s="25"/>
      <c r="RKF19" s="27"/>
      <c r="RKG19" s="28"/>
      <c r="RKH19" s="28"/>
      <c r="RKI19" s="27"/>
      <c r="RKJ19" s="27"/>
      <c r="RKK19" s="25"/>
      <c r="RKL19" s="25"/>
      <c r="RKM19" s="25"/>
      <c r="RKN19" s="27"/>
      <c r="RKO19" s="28"/>
      <c r="RKP19" s="28"/>
      <c r="RKQ19" s="27"/>
      <c r="RKR19" s="27"/>
      <c r="RKS19" s="25"/>
      <c r="RKT19" s="25"/>
      <c r="RKU19" s="25"/>
      <c r="RKV19" s="27"/>
      <c r="RKW19" s="28"/>
      <c r="RKX19" s="28"/>
      <c r="RKY19" s="27"/>
      <c r="RKZ19" s="27"/>
      <c r="RLA19" s="25"/>
      <c r="RLB19" s="25"/>
      <c r="RLC19" s="25"/>
      <c r="RLD19" s="27"/>
      <c r="RLE19" s="28"/>
      <c r="RLF19" s="28"/>
      <c r="RLG19" s="27"/>
      <c r="RLH19" s="27"/>
      <c r="RLI19" s="25"/>
      <c r="RLJ19" s="25"/>
      <c r="RLK19" s="25"/>
      <c r="RLL19" s="27"/>
      <c r="RLM19" s="28"/>
      <c r="RLN19" s="28"/>
      <c r="RLO19" s="27"/>
      <c r="RLP19" s="27"/>
      <c r="RLQ19" s="25"/>
      <c r="RLR19" s="25"/>
      <c r="RLS19" s="25"/>
      <c r="RLT19" s="27"/>
      <c r="RLU19" s="28"/>
      <c r="RLV19" s="28"/>
      <c r="RLW19" s="27"/>
      <c r="RLX19" s="27"/>
      <c r="RLY19" s="25"/>
      <c r="RLZ19" s="25"/>
      <c r="RMA19" s="25"/>
      <c r="RMB19" s="27"/>
      <c r="RMC19" s="28"/>
      <c r="RMD19" s="28"/>
      <c r="RME19" s="27"/>
      <c r="RMF19" s="27"/>
      <c r="RMG19" s="25"/>
      <c r="RMH19" s="25"/>
      <c r="RMI19" s="25"/>
      <c r="RMJ19" s="27"/>
      <c r="RMK19" s="28"/>
      <c r="RML19" s="28"/>
      <c r="RMM19" s="27"/>
      <c r="RMN19" s="27"/>
      <c r="RMO19" s="25"/>
      <c r="RMP19" s="25"/>
      <c r="RMQ19" s="25"/>
      <c r="RMR19" s="27"/>
      <c r="RMS19" s="28"/>
      <c r="RMT19" s="28"/>
      <c r="RMU19" s="27"/>
      <c r="RMV19" s="27"/>
      <c r="RMW19" s="25"/>
      <c r="RMX19" s="25"/>
      <c r="RMY19" s="25"/>
      <c r="RMZ19" s="27"/>
      <c r="RNA19" s="28"/>
      <c r="RNB19" s="28"/>
      <c r="RNC19" s="27"/>
      <c r="RND19" s="27"/>
      <c r="RNE19" s="25"/>
      <c r="RNF19" s="25"/>
      <c r="RNG19" s="25"/>
      <c r="RNH19" s="27"/>
      <c r="RNI19" s="28"/>
      <c r="RNJ19" s="28"/>
      <c r="RNK19" s="27"/>
      <c r="RNL19" s="27"/>
      <c r="RNM19" s="25"/>
      <c r="RNN19" s="25"/>
      <c r="RNO19" s="25"/>
      <c r="RNP19" s="27"/>
      <c r="RNQ19" s="28"/>
      <c r="RNR19" s="28"/>
      <c r="RNS19" s="27"/>
      <c r="RNT19" s="27"/>
      <c r="RNU19" s="25"/>
      <c r="RNV19" s="25"/>
      <c r="RNW19" s="25"/>
      <c r="RNX19" s="27"/>
      <c r="RNY19" s="28"/>
      <c r="RNZ19" s="28"/>
      <c r="ROA19" s="27"/>
      <c r="ROB19" s="27"/>
      <c r="ROC19" s="25"/>
      <c r="ROD19" s="25"/>
      <c r="ROE19" s="25"/>
      <c r="ROF19" s="27"/>
      <c r="ROG19" s="28"/>
      <c r="ROH19" s="28"/>
      <c r="ROI19" s="27"/>
      <c r="ROJ19" s="27"/>
      <c r="ROK19" s="25"/>
      <c r="ROL19" s="25"/>
      <c r="ROM19" s="25"/>
      <c r="RON19" s="27"/>
      <c r="ROO19" s="28"/>
      <c r="ROP19" s="28"/>
      <c r="ROQ19" s="27"/>
      <c r="ROR19" s="27"/>
      <c r="ROS19" s="25"/>
      <c r="ROT19" s="25"/>
      <c r="ROU19" s="25"/>
      <c r="ROV19" s="27"/>
      <c r="ROW19" s="28"/>
      <c r="ROX19" s="28"/>
      <c r="ROY19" s="27"/>
      <c r="ROZ19" s="27"/>
      <c r="RPA19" s="25"/>
      <c r="RPB19" s="25"/>
      <c r="RPC19" s="25"/>
      <c r="RPD19" s="27"/>
      <c r="RPE19" s="28"/>
      <c r="RPF19" s="28"/>
      <c r="RPG19" s="27"/>
      <c r="RPH19" s="27"/>
      <c r="RPI19" s="25"/>
      <c r="RPJ19" s="25"/>
      <c r="RPK19" s="25"/>
      <c r="RPL19" s="27"/>
      <c r="RPM19" s="28"/>
      <c r="RPN19" s="28"/>
      <c r="RPO19" s="27"/>
      <c r="RPP19" s="27"/>
      <c r="RPQ19" s="25"/>
      <c r="RPR19" s="25"/>
      <c r="RPS19" s="25"/>
      <c r="RPT19" s="27"/>
      <c r="RPU19" s="28"/>
      <c r="RPV19" s="28"/>
      <c r="RPW19" s="27"/>
      <c r="RPX19" s="27"/>
      <c r="RPY19" s="25"/>
      <c r="RPZ19" s="25"/>
      <c r="RQA19" s="25"/>
      <c r="RQB19" s="27"/>
      <c r="RQC19" s="28"/>
      <c r="RQD19" s="28"/>
      <c r="RQE19" s="27"/>
      <c r="RQF19" s="27"/>
      <c r="RQG19" s="25"/>
      <c r="RQH19" s="25"/>
      <c r="RQI19" s="25"/>
      <c r="RQJ19" s="27"/>
      <c r="RQK19" s="28"/>
      <c r="RQL19" s="28"/>
      <c r="RQM19" s="27"/>
      <c r="RQN19" s="27"/>
      <c r="RQO19" s="25"/>
      <c r="RQP19" s="25"/>
      <c r="RQQ19" s="25"/>
      <c r="RQR19" s="27"/>
      <c r="RQS19" s="28"/>
      <c r="RQT19" s="28"/>
      <c r="RQU19" s="27"/>
      <c r="RQV19" s="27"/>
      <c r="RQW19" s="25"/>
      <c r="RQX19" s="25"/>
      <c r="RQY19" s="25"/>
      <c r="RQZ19" s="27"/>
      <c r="RRA19" s="28"/>
      <c r="RRB19" s="28"/>
      <c r="RRC19" s="27"/>
      <c r="RRD19" s="27"/>
      <c r="RRE19" s="25"/>
      <c r="RRF19" s="25"/>
      <c r="RRG19" s="25"/>
      <c r="RRH19" s="27"/>
      <c r="RRI19" s="28"/>
      <c r="RRJ19" s="28"/>
      <c r="RRK19" s="27"/>
      <c r="RRL19" s="27"/>
      <c r="RRM19" s="25"/>
      <c r="RRN19" s="25"/>
      <c r="RRO19" s="25"/>
      <c r="RRP19" s="27"/>
      <c r="RRQ19" s="28"/>
      <c r="RRR19" s="28"/>
      <c r="RRS19" s="27"/>
      <c r="RRT19" s="27"/>
      <c r="RRU19" s="25"/>
      <c r="RRV19" s="25"/>
      <c r="RRW19" s="25"/>
      <c r="RRX19" s="27"/>
      <c r="RRY19" s="28"/>
      <c r="RRZ19" s="28"/>
      <c r="RSA19" s="27"/>
      <c r="RSB19" s="27"/>
      <c r="RSC19" s="25"/>
      <c r="RSD19" s="25"/>
      <c r="RSE19" s="25"/>
      <c r="RSF19" s="27"/>
      <c r="RSG19" s="28"/>
      <c r="RSH19" s="28"/>
      <c r="RSI19" s="27"/>
      <c r="RSJ19" s="27"/>
      <c r="RSK19" s="25"/>
      <c r="RSL19" s="25"/>
      <c r="RSM19" s="25"/>
      <c r="RSN19" s="27"/>
      <c r="RSO19" s="28"/>
      <c r="RSP19" s="28"/>
      <c r="RSQ19" s="27"/>
      <c r="RSR19" s="27"/>
      <c r="RSS19" s="25"/>
      <c r="RST19" s="25"/>
      <c r="RSU19" s="25"/>
      <c r="RSV19" s="27"/>
      <c r="RSW19" s="28"/>
      <c r="RSX19" s="28"/>
      <c r="RSY19" s="27"/>
      <c r="RSZ19" s="27"/>
      <c r="RTA19" s="25"/>
      <c r="RTB19" s="25"/>
      <c r="RTC19" s="25"/>
      <c r="RTD19" s="27"/>
      <c r="RTE19" s="28"/>
      <c r="RTF19" s="28"/>
      <c r="RTG19" s="27"/>
      <c r="RTH19" s="27"/>
      <c r="RTI19" s="25"/>
      <c r="RTJ19" s="25"/>
      <c r="RTK19" s="25"/>
      <c r="RTL19" s="27"/>
      <c r="RTM19" s="28"/>
      <c r="RTN19" s="28"/>
      <c r="RTO19" s="27"/>
      <c r="RTP19" s="27"/>
      <c r="RTQ19" s="25"/>
      <c r="RTR19" s="25"/>
      <c r="RTS19" s="25"/>
      <c r="RTT19" s="27"/>
      <c r="RTU19" s="28"/>
      <c r="RTV19" s="28"/>
      <c r="RTW19" s="27"/>
      <c r="RTX19" s="27"/>
      <c r="RTY19" s="25"/>
      <c r="RTZ19" s="25"/>
      <c r="RUA19" s="25"/>
      <c r="RUB19" s="27"/>
      <c r="RUC19" s="28"/>
      <c r="RUD19" s="28"/>
      <c r="RUE19" s="27"/>
      <c r="RUF19" s="27"/>
      <c r="RUG19" s="25"/>
      <c r="RUH19" s="25"/>
      <c r="RUI19" s="25"/>
      <c r="RUJ19" s="27"/>
      <c r="RUK19" s="28"/>
      <c r="RUL19" s="28"/>
      <c r="RUM19" s="27"/>
      <c r="RUN19" s="27"/>
      <c r="RUO19" s="25"/>
      <c r="RUP19" s="25"/>
      <c r="RUQ19" s="25"/>
      <c r="RUR19" s="27"/>
      <c r="RUS19" s="28"/>
      <c r="RUT19" s="28"/>
      <c r="RUU19" s="27"/>
      <c r="RUV19" s="27"/>
      <c r="RUW19" s="25"/>
      <c r="RUX19" s="25"/>
      <c r="RUY19" s="25"/>
      <c r="RUZ19" s="27"/>
      <c r="RVA19" s="28"/>
      <c r="RVB19" s="28"/>
      <c r="RVC19" s="27"/>
      <c r="RVD19" s="27"/>
      <c r="RVE19" s="25"/>
      <c r="RVF19" s="25"/>
      <c r="RVG19" s="25"/>
      <c r="RVH19" s="27"/>
      <c r="RVI19" s="28"/>
      <c r="RVJ19" s="28"/>
      <c r="RVK19" s="27"/>
      <c r="RVL19" s="27"/>
      <c r="RVM19" s="25"/>
      <c r="RVN19" s="25"/>
      <c r="RVO19" s="25"/>
      <c r="RVP19" s="27"/>
      <c r="RVQ19" s="28"/>
      <c r="RVR19" s="28"/>
      <c r="RVS19" s="27"/>
      <c r="RVT19" s="27"/>
      <c r="RVU19" s="25"/>
      <c r="RVV19" s="25"/>
      <c r="RVW19" s="25"/>
      <c r="RVX19" s="27"/>
      <c r="RVY19" s="28"/>
      <c r="RVZ19" s="28"/>
      <c r="RWA19" s="27"/>
      <c r="RWB19" s="27"/>
      <c r="RWC19" s="25"/>
      <c r="RWD19" s="25"/>
      <c r="RWE19" s="25"/>
      <c r="RWF19" s="27"/>
      <c r="RWG19" s="28"/>
      <c r="RWH19" s="28"/>
      <c r="RWI19" s="27"/>
      <c r="RWJ19" s="27"/>
      <c r="RWK19" s="25"/>
      <c r="RWL19" s="25"/>
      <c r="RWM19" s="25"/>
      <c r="RWN19" s="27"/>
      <c r="RWO19" s="28"/>
      <c r="RWP19" s="28"/>
      <c r="RWQ19" s="27"/>
      <c r="RWR19" s="27"/>
      <c r="RWS19" s="25"/>
      <c r="RWT19" s="25"/>
      <c r="RWU19" s="25"/>
      <c r="RWV19" s="27"/>
      <c r="RWW19" s="28"/>
      <c r="RWX19" s="28"/>
      <c r="RWY19" s="27"/>
      <c r="RWZ19" s="27"/>
      <c r="RXA19" s="25"/>
      <c r="RXB19" s="25"/>
      <c r="RXC19" s="25"/>
      <c r="RXD19" s="27"/>
      <c r="RXE19" s="28"/>
      <c r="RXF19" s="28"/>
      <c r="RXG19" s="27"/>
      <c r="RXH19" s="27"/>
      <c r="RXI19" s="25"/>
      <c r="RXJ19" s="25"/>
      <c r="RXK19" s="25"/>
      <c r="RXL19" s="27"/>
      <c r="RXM19" s="28"/>
      <c r="RXN19" s="28"/>
      <c r="RXO19" s="27"/>
      <c r="RXP19" s="27"/>
      <c r="RXQ19" s="25"/>
      <c r="RXR19" s="25"/>
      <c r="RXS19" s="25"/>
      <c r="RXT19" s="27"/>
      <c r="RXU19" s="28"/>
      <c r="RXV19" s="28"/>
      <c r="RXW19" s="27"/>
      <c r="RXX19" s="27"/>
      <c r="RXY19" s="25"/>
      <c r="RXZ19" s="25"/>
      <c r="RYA19" s="25"/>
      <c r="RYB19" s="27"/>
      <c r="RYC19" s="28"/>
      <c r="RYD19" s="28"/>
      <c r="RYE19" s="27"/>
      <c r="RYF19" s="27"/>
      <c r="RYG19" s="25"/>
      <c r="RYH19" s="25"/>
      <c r="RYI19" s="25"/>
      <c r="RYJ19" s="27"/>
      <c r="RYK19" s="28"/>
      <c r="RYL19" s="28"/>
      <c r="RYM19" s="27"/>
      <c r="RYN19" s="27"/>
      <c r="RYO19" s="25"/>
      <c r="RYP19" s="25"/>
      <c r="RYQ19" s="25"/>
      <c r="RYR19" s="27"/>
      <c r="RYS19" s="28"/>
      <c r="RYT19" s="28"/>
      <c r="RYU19" s="27"/>
      <c r="RYV19" s="27"/>
      <c r="RYW19" s="25"/>
      <c r="RYX19" s="25"/>
      <c r="RYY19" s="25"/>
      <c r="RYZ19" s="27"/>
      <c r="RZA19" s="28"/>
      <c r="RZB19" s="28"/>
      <c r="RZC19" s="27"/>
      <c r="RZD19" s="27"/>
      <c r="RZE19" s="25"/>
      <c r="RZF19" s="25"/>
      <c r="RZG19" s="25"/>
      <c r="RZH19" s="27"/>
      <c r="RZI19" s="28"/>
      <c r="RZJ19" s="28"/>
      <c r="RZK19" s="27"/>
      <c r="RZL19" s="27"/>
      <c r="RZM19" s="25"/>
      <c r="RZN19" s="25"/>
      <c r="RZO19" s="25"/>
      <c r="RZP19" s="27"/>
      <c r="RZQ19" s="28"/>
      <c r="RZR19" s="28"/>
      <c r="RZS19" s="27"/>
      <c r="RZT19" s="27"/>
      <c r="RZU19" s="25"/>
      <c r="RZV19" s="25"/>
      <c r="RZW19" s="25"/>
      <c r="RZX19" s="27"/>
      <c r="RZY19" s="28"/>
      <c r="RZZ19" s="28"/>
      <c r="SAA19" s="27"/>
      <c r="SAB19" s="27"/>
      <c r="SAC19" s="25"/>
      <c r="SAD19" s="25"/>
      <c r="SAE19" s="25"/>
      <c r="SAF19" s="27"/>
      <c r="SAG19" s="28"/>
      <c r="SAH19" s="28"/>
      <c r="SAI19" s="27"/>
      <c r="SAJ19" s="27"/>
      <c r="SAK19" s="25"/>
      <c r="SAL19" s="25"/>
      <c r="SAM19" s="25"/>
      <c r="SAN19" s="27"/>
      <c r="SAO19" s="28"/>
      <c r="SAP19" s="28"/>
      <c r="SAQ19" s="27"/>
      <c r="SAR19" s="27"/>
      <c r="SAS19" s="25"/>
      <c r="SAT19" s="25"/>
      <c r="SAU19" s="25"/>
      <c r="SAV19" s="27"/>
      <c r="SAW19" s="28"/>
      <c r="SAX19" s="28"/>
      <c r="SAY19" s="27"/>
      <c r="SAZ19" s="27"/>
      <c r="SBA19" s="25"/>
      <c r="SBB19" s="25"/>
      <c r="SBC19" s="25"/>
      <c r="SBD19" s="27"/>
      <c r="SBE19" s="28"/>
      <c r="SBF19" s="28"/>
      <c r="SBG19" s="27"/>
      <c r="SBH19" s="27"/>
      <c r="SBI19" s="25"/>
      <c r="SBJ19" s="25"/>
      <c r="SBK19" s="25"/>
      <c r="SBL19" s="27"/>
      <c r="SBM19" s="28"/>
      <c r="SBN19" s="28"/>
      <c r="SBO19" s="27"/>
      <c r="SBP19" s="27"/>
      <c r="SBQ19" s="25"/>
      <c r="SBR19" s="25"/>
      <c r="SBS19" s="25"/>
      <c r="SBT19" s="27"/>
      <c r="SBU19" s="28"/>
      <c r="SBV19" s="28"/>
      <c r="SBW19" s="27"/>
      <c r="SBX19" s="27"/>
      <c r="SBY19" s="25"/>
      <c r="SBZ19" s="25"/>
      <c r="SCA19" s="25"/>
      <c r="SCB19" s="27"/>
      <c r="SCC19" s="28"/>
      <c r="SCD19" s="28"/>
      <c r="SCE19" s="27"/>
      <c r="SCF19" s="27"/>
      <c r="SCG19" s="25"/>
      <c r="SCH19" s="25"/>
      <c r="SCI19" s="25"/>
      <c r="SCJ19" s="27"/>
      <c r="SCK19" s="28"/>
      <c r="SCL19" s="28"/>
      <c r="SCM19" s="27"/>
      <c r="SCN19" s="27"/>
      <c r="SCO19" s="25"/>
      <c r="SCP19" s="25"/>
      <c r="SCQ19" s="25"/>
      <c r="SCR19" s="27"/>
      <c r="SCS19" s="28"/>
      <c r="SCT19" s="28"/>
      <c r="SCU19" s="27"/>
      <c r="SCV19" s="27"/>
      <c r="SCW19" s="25"/>
      <c r="SCX19" s="25"/>
      <c r="SCY19" s="25"/>
      <c r="SCZ19" s="27"/>
      <c r="SDA19" s="28"/>
      <c r="SDB19" s="28"/>
      <c r="SDC19" s="27"/>
      <c r="SDD19" s="27"/>
      <c r="SDE19" s="25"/>
      <c r="SDF19" s="25"/>
      <c r="SDG19" s="25"/>
      <c r="SDH19" s="27"/>
      <c r="SDI19" s="28"/>
      <c r="SDJ19" s="28"/>
      <c r="SDK19" s="27"/>
      <c r="SDL19" s="27"/>
      <c r="SDM19" s="25"/>
      <c r="SDN19" s="25"/>
      <c r="SDO19" s="25"/>
      <c r="SDP19" s="27"/>
      <c r="SDQ19" s="28"/>
      <c r="SDR19" s="28"/>
      <c r="SDS19" s="27"/>
      <c r="SDT19" s="27"/>
      <c r="SDU19" s="25"/>
      <c r="SDV19" s="25"/>
      <c r="SDW19" s="25"/>
      <c r="SDX19" s="27"/>
      <c r="SDY19" s="28"/>
      <c r="SDZ19" s="28"/>
      <c r="SEA19" s="27"/>
      <c r="SEB19" s="27"/>
      <c r="SEC19" s="25"/>
      <c r="SED19" s="25"/>
      <c r="SEE19" s="25"/>
      <c r="SEF19" s="27"/>
      <c r="SEG19" s="28"/>
      <c r="SEH19" s="28"/>
      <c r="SEI19" s="27"/>
      <c r="SEJ19" s="27"/>
      <c r="SEK19" s="25"/>
      <c r="SEL19" s="25"/>
      <c r="SEM19" s="25"/>
      <c r="SEN19" s="27"/>
      <c r="SEO19" s="28"/>
      <c r="SEP19" s="28"/>
      <c r="SEQ19" s="27"/>
      <c r="SER19" s="27"/>
      <c r="SES19" s="25"/>
      <c r="SET19" s="25"/>
      <c r="SEU19" s="25"/>
      <c r="SEV19" s="27"/>
      <c r="SEW19" s="28"/>
      <c r="SEX19" s="28"/>
      <c r="SEY19" s="27"/>
      <c r="SEZ19" s="27"/>
      <c r="SFA19" s="25"/>
      <c r="SFB19" s="25"/>
      <c r="SFC19" s="25"/>
      <c r="SFD19" s="27"/>
      <c r="SFE19" s="28"/>
      <c r="SFF19" s="28"/>
      <c r="SFG19" s="27"/>
      <c r="SFH19" s="27"/>
      <c r="SFI19" s="25"/>
      <c r="SFJ19" s="25"/>
      <c r="SFK19" s="25"/>
      <c r="SFL19" s="27"/>
      <c r="SFM19" s="28"/>
      <c r="SFN19" s="28"/>
      <c r="SFO19" s="27"/>
      <c r="SFP19" s="27"/>
      <c r="SFQ19" s="25"/>
      <c r="SFR19" s="25"/>
      <c r="SFS19" s="25"/>
      <c r="SFT19" s="27"/>
      <c r="SFU19" s="28"/>
      <c r="SFV19" s="28"/>
      <c r="SFW19" s="27"/>
      <c r="SFX19" s="27"/>
      <c r="SFY19" s="25"/>
      <c r="SFZ19" s="25"/>
      <c r="SGA19" s="25"/>
      <c r="SGB19" s="27"/>
      <c r="SGC19" s="28"/>
      <c r="SGD19" s="28"/>
      <c r="SGE19" s="27"/>
      <c r="SGF19" s="27"/>
      <c r="SGG19" s="25"/>
      <c r="SGH19" s="25"/>
      <c r="SGI19" s="25"/>
      <c r="SGJ19" s="27"/>
      <c r="SGK19" s="28"/>
      <c r="SGL19" s="28"/>
      <c r="SGM19" s="27"/>
      <c r="SGN19" s="27"/>
      <c r="SGO19" s="25"/>
      <c r="SGP19" s="25"/>
      <c r="SGQ19" s="25"/>
      <c r="SGR19" s="27"/>
      <c r="SGS19" s="28"/>
      <c r="SGT19" s="28"/>
      <c r="SGU19" s="27"/>
      <c r="SGV19" s="27"/>
      <c r="SGW19" s="25"/>
      <c r="SGX19" s="25"/>
      <c r="SGY19" s="25"/>
      <c r="SGZ19" s="27"/>
      <c r="SHA19" s="28"/>
      <c r="SHB19" s="28"/>
      <c r="SHC19" s="27"/>
      <c r="SHD19" s="27"/>
      <c r="SHE19" s="25"/>
      <c r="SHF19" s="25"/>
      <c r="SHG19" s="25"/>
      <c r="SHH19" s="27"/>
      <c r="SHI19" s="28"/>
      <c r="SHJ19" s="28"/>
      <c r="SHK19" s="27"/>
      <c r="SHL19" s="27"/>
      <c r="SHM19" s="25"/>
      <c r="SHN19" s="25"/>
      <c r="SHO19" s="25"/>
      <c r="SHP19" s="27"/>
      <c r="SHQ19" s="28"/>
      <c r="SHR19" s="28"/>
      <c r="SHS19" s="27"/>
      <c r="SHT19" s="27"/>
      <c r="SHU19" s="25"/>
      <c r="SHV19" s="25"/>
      <c r="SHW19" s="25"/>
      <c r="SHX19" s="27"/>
      <c r="SHY19" s="28"/>
      <c r="SHZ19" s="28"/>
      <c r="SIA19" s="27"/>
      <c r="SIB19" s="27"/>
      <c r="SIC19" s="25"/>
      <c r="SID19" s="25"/>
      <c r="SIE19" s="25"/>
      <c r="SIF19" s="27"/>
      <c r="SIG19" s="28"/>
      <c r="SIH19" s="28"/>
      <c r="SII19" s="27"/>
      <c r="SIJ19" s="27"/>
      <c r="SIK19" s="25"/>
      <c r="SIL19" s="25"/>
      <c r="SIM19" s="25"/>
      <c r="SIN19" s="27"/>
      <c r="SIO19" s="28"/>
      <c r="SIP19" s="28"/>
      <c r="SIQ19" s="27"/>
      <c r="SIR19" s="27"/>
      <c r="SIS19" s="25"/>
      <c r="SIT19" s="25"/>
      <c r="SIU19" s="25"/>
      <c r="SIV19" s="27"/>
      <c r="SIW19" s="28"/>
      <c r="SIX19" s="28"/>
      <c r="SIY19" s="27"/>
      <c r="SIZ19" s="27"/>
      <c r="SJA19" s="25"/>
      <c r="SJB19" s="25"/>
      <c r="SJC19" s="25"/>
      <c r="SJD19" s="27"/>
      <c r="SJE19" s="28"/>
      <c r="SJF19" s="28"/>
      <c r="SJG19" s="27"/>
      <c r="SJH19" s="27"/>
      <c r="SJI19" s="25"/>
      <c r="SJJ19" s="25"/>
      <c r="SJK19" s="25"/>
      <c r="SJL19" s="27"/>
      <c r="SJM19" s="28"/>
      <c r="SJN19" s="28"/>
      <c r="SJO19" s="27"/>
      <c r="SJP19" s="27"/>
      <c r="SJQ19" s="25"/>
      <c r="SJR19" s="25"/>
      <c r="SJS19" s="25"/>
      <c r="SJT19" s="27"/>
      <c r="SJU19" s="28"/>
      <c r="SJV19" s="28"/>
      <c r="SJW19" s="27"/>
      <c r="SJX19" s="27"/>
      <c r="SJY19" s="25"/>
      <c r="SJZ19" s="25"/>
      <c r="SKA19" s="25"/>
      <c r="SKB19" s="27"/>
      <c r="SKC19" s="28"/>
      <c r="SKD19" s="28"/>
      <c r="SKE19" s="27"/>
      <c r="SKF19" s="27"/>
      <c r="SKG19" s="25"/>
      <c r="SKH19" s="25"/>
      <c r="SKI19" s="25"/>
      <c r="SKJ19" s="27"/>
      <c r="SKK19" s="28"/>
      <c r="SKL19" s="28"/>
      <c r="SKM19" s="27"/>
      <c r="SKN19" s="27"/>
      <c r="SKO19" s="25"/>
      <c r="SKP19" s="25"/>
      <c r="SKQ19" s="25"/>
      <c r="SKR19" s="27"/>
      <c r="SKS19" s="28"/>
      <c r="SKT19" s="28"/>
      <c r="SKU19" s="27"/>
      <c r="SKV19" s="27"/>
      <c r="SKW19" s="25"/>
      <c r="SKX19" s="25"/>
      <c r="SKY19" s="25"/>
      <c r="SKZ19" s="27"/>
      <c r="SLA19" s="28"/>
      <c r="SLB19" s="28"/>
      <c r="SLC19" s="27"/>
      <c r="SLD19" s="27"/>
      <c r="SLE19" s="25"/>
      <c r="SLF19" s="25"/>
      <c r="SLG19" s="25"/>
      <c r="SLH19" s="27"/>
      <c r="SLI19" s="28"/>
      <c r="SLJ19" s="28"/>
      <c r="SLK19" s="27"/>
      <c r="SLL19" s="27"/>
      <c r="SLM19" s="25"/>
      <c r="SLN19" s="25"/>
      <c r="SLO19" s="25"/>
      <c r="SLP19" s="27"/>
      <c r="SLQ19" s="28"/>
      <c r="SLR19" s="28"/>
      <c r="SLS19" s="27"/>
      <c r="SLT19" s="27"/>
      <c r="SLU19" s="25"/>
      <c r="SLV19" s="25"/>
      <c r="SLW19" s="25"/>
      <c r="SLX19" s="27"/>
      <c r="SLY19" s="28"/>
      <c r="SLZ19" s="28"/>
      <c r="SMA19" s="27"/>
      <c r="SMB19" s="27"/>
      <c r="SMC19" s="25"/>
      <c r="SMD19" s="25"/>
      <c r="SME19" s="25"/>
      <c r="SMF19" s="27"/>
      <c r="SMG19" s="28"/>
      <c r="SMH19" s="28"/>
      <c r="SMI19" s="27"/>
      <c r="SMJ19" s="27"/>
      <c r="SMK19" s="25"/>
      <c r="SML19" s="25"/>
      <c r="SMM19" s="25"/>
      <c r="SMN19" s="27"/>
      <c r="SMO19" s="28"/>
      <c r="SMP19" s="28"/>
      <c r="SMQ19" s="27"/>
      <c r="SMR19" s="27"/>
      <c r="SMS19" s="25"/>
      <c r="SMT19" s="25"/>
      <c r="SMU19" s="25"/>
      <c r="SMV19" s="27"/>
      <c r="SMW19" s="28"/>
      <c r="SMX19" s="28"/>
      <c r="SMY19" s="27"/>
      <c r="SMZ19" s="27"/>
      <c r="SNA19" s="25"/>
      <c r="SNB19" s="25"/>
      <c r="SNC19" s="25"/>
      <c r="SND19" s="27"/>
      <c r="SNE19" s="28"/>
      <c r="SNF19" s="28"/>
      <c r="SNG19" s="27"/>
      <c r="SNH19" s="27"/>
      <c r="SNI19" s="25"/>
      <c r="SNJ19" s="25"/>
      <c r="SNK19" s="25"/>
      <c r="SNL19" s="27"/>
      <c r="SNM19" s="28"/>
      <c r="SNN19" s="28"/>
      <c r="SNO19" s="27"/>
      <c r="SNP19" s="27"/>
      <c r="SNQ19" s="25"/>
      <c r="SNR19" s="25"/>
      <c r="SNS19" s="25"/>
      <c r="SNT19" s="27"/>
      <c r="SNU19" s="28"/>
      <c r="SNV19" s="28"/>
      <c r="SNW19" s="27"/>
      <c r="SNX19" s="27"/>
      <c r="SNY19" s="25"/>
      <c r="SNZ19" s="25"/>
      <c r="SOA19" s="25"/>
      <c r="SOB19" s="27"/>
      <c r="SOC19" s="28"/>
      <c r="SOD19" s="28"/>
      <c r="SOE19" s="27"/>
      <c r="SOF19" s="27"/>
      <c r="SOG19" s="25"/>
      <c r="SOH19" s="25"/>
      <c r="SOI19" s="25"/>
      <c r="SOJ19" s="27"/>
      <c r="SOK19" s="28"/>
      <c r="SOL19" s="28"/>
      <c r="SOM19" s="27"/>
      <c r="SON19" s="27"/>
      <c r="SOO19" s="25"/>
      <c r="SOP19" s="25"/>
      <c r="SOQ19" s="25"/>
      <c r="SOR19" s="27"/>
      <c r="SOS19" s="28"/>
      <c r="SOT19" s="28"/>
      <c r="SOU19" s="27"/>
      <c r="SOV19" s="27"/>
      <c r="SOW19" s="25"/>
      <c r="SOX19" s="25"/>
      <c r="SOY19" s="25"/>
      <c r="SOZ19" s="27"/>
      <c r="SPA19" s="28"/>
      <c r="SPB19" s="28"/>
      <c r="SPC19" s="27"/>
      <c r="SPD19" s="27"/>
      <c r="SPE19" s="25"/>
      <c r="SPF19" s="25"/>
      <c r="SPG19" s="25"/>
      <c r="SPH19" s="27"/>
      <c r="SPI19" s="28"/>
      <c r="SPJ19" s="28"/>
      <c r="SPK19" s="27"/>
      <c r="SPL19" s="27"/>
      <c r="SPM19" s="25"/>
      <c r="SPN19" s="25"/>
      <c r="SPO19" s="25"/>
      <c r="SPP19" s="27"/>
      <c r="SPQ19" s="28"/>
      <c r="SPR19" s="28"/>
      <c r="SPS19" s="27"/>
      <c r="SPT19" s="27"/>
      <c r="SPU19" s="25"/>
      <c r="SPV19" s="25"/>
      <c r="SPW19" s="25"/>
      <c r="SPX19" s="27"/>
      <c r="SPY19" s="28"/>
      <c r="SPZ19" s="28"/>
      <c r="SQA19" s="27"/>
      <c r="SQB19" s="27"/>
      <c r="SQC19" s="25"/>
      <c r="SQD19" s="25"/>
      <c r="SQE19" s="25"/>
      <c r="SQF19" s="27"/>
      <c r="SQG19" s="28"/>
      <c r="SQH19" s="28"/>
      <c r="SQI19" s="27"/>
      <c r="SQJ19" s="27"/>
      <c r="SQK19" s="25"/>
      <c r="SQL19" s="25"/>
      <c r="SQM19" s="25"/>
      <c r="SQN19" s="27"/>
      <c r="SQO19" s="28"/>
      <c r="SQP19" s="28"/>
      <c r="SQQ19" s="27"/>
      <c r="SQR19" s="27"/>
      <c r="SQS19" s="25"/>
      <c r="SQT19" s="25"/>
      <c r="SQU19" s="25"/>
      <c r="SQV19" s="27"/>
      <c r="SQW19" s="28"/>
      <c r="SQX19" s="28"/>
      <c r="SQY19" s="27"/>
      <c r="SQZ19" s="27"/>
      <c r="SRA19" s="25"/>
      <c r="SRB19" s="25"/>
      <c r="SRC19" s="25"/>
      <c r="SRD19" s="27"/>
      <c r="SRE19" s="28"/>
      <c r="SRF19" s="28"/>
      <c r="SRG19" s="27"/>
      <c r="SRH19" s="27"/>
      <c r="SRI19" s="25"/>
      <c r="SRJ19" s="25"/>
      <c r="SRK19" s="25"/>
      <c r="SRL19" s="27"/>
      <c r="SRM19" s="28"/>
      <c r="SRN19" s="28"/>
      <c r="SRO19" s="27"/>
      <c r="SRP19" s="27"/>
      <c r="SRQ19" s="25"/>
      <c r="SRR19" s="25"/>
      <c r="SRS19" s="25"/>
      <c r="SRT19" s="27"/>
      <c r="SRU19" s="28"/>
      <c r="SRV19" s="28"/>
      <c r="SRW19" s="27"/>
      <c r="SRX19" s="27"/>
      <c r="SRY19" s="25"/>
      <c r="SRZ19" s="25"/>
      <c r="SSA19" s="25"/>
      <c r="SSB19" s="27"/>
      <c r="SSC19" s="28"/>
      <c r="SSD19" s="28"/>
      <c r="SSE19" s="27"/>
      <c r="SSF19" s="27"/>
      <c r="SSG19" s="25"/>
      <c r="SSH19" s="25"/>
      <c r="SSI19" s="25"/>
      <c r="SSJ19" s="27"/>
      <c r="SSK19" s="28"/>
      <c r="SSL19" s="28"/>
      <c r="SSM19" s="27"/>
      <c r="SSN19" s="27"/>
      <c r="SSO19" s="25"/>
      <c r="SSP19" s="25"/>
      <c r="SSQ19" s="25"/>
      <c r="SSR19" s="27"/>
      <c r="SSS19" s="28"/>
      <c r="SST19" s="28"/>
      <c r="SSU19" s="27"/>
      <c r="SSV19" s="27"/>
      <c r="SSW19" s="25"/>
      <c r="SSX19" s="25"/>
      <c r="SSY19" s="25"/>
      <c r="SSZ19" s="27"/>
      <c r="STA19" s="28"/>
      <c r="STB19" s="28"/>
      <c r="STC19" s="27"/>
      <c r="STD19" s="27"/>
      <c r="STE19" s="25"/>
      <c r="STF19" s="25"/>
      <c r="STG19" s="25"/>
      <c r="STH19" s="27"/>
      <c r="STI19" s="28"/>
      <c r="STJ19" s="28"/>
      <c r="STK19" s="27"/>
      <c r="STL19" s="27"/>
      <c r="STM19" s="25"/>
      <c r="STN19" s="25"/>
      <c r="STO19" s="25"/>
      <c r="STP19" s="27"/>
      <c r="STQ19" s="28"/>
      <c r="STR19" s="28"/>
      <c r="STS19" s="27"/>
      <c r="STT19" s="27"/>
      <c r="STU19" s="25"/>
      <c r="STV19" s="25"/>
      <c r="STW19" s="25"/>
      <c r="STX19" s="27"/>
      <c r="STY19" s="28"/>
      <c r="STZ19" s="28"/>
      <c r="SUA19" s="27"/>
      <c r="SUB19" s="27"/>
      <c r="SUC19" s="25"/>
      <c r="SUD19" s="25"/>
      <c r="SUE19" s="25"/>
      <c r="SUF19" s="27"/>
      <c r="SUG19" s="28"/>
      <c r="SUH19" s="28"/>
      <c r="SUI19" s="27"/>
      <c r="SUJ19" s="27"/>
      <c r="SUK19" s="25"/>
      <c r="SUL19" s="25"/>
      <c r="SUM19" s="25"/>
      <c r="SUN19" s="27"/>
      <c r="SUO19" s="28"/>
      <c r="SUP19" s="28"/>
      <c r="SUQ19" s="27"/>
      <c r="SUR19" s="27"/>
      <c r="SUS19" s="25"/>
      <c r="SUT19" s="25"/>
      <c r="SUU19" s="25"/>
      <c r="SUV19" s="27"/>
      <c r="SUW19" s="28"/>
      <c r="SUX19" s="28"/>
      <c r="SUY19" s="27"/>
      <c r="SUZ19" s="27"/>
      <c r="SVA19" s="25"/>
      <c r="SVB19" s="25"/>
      <c r="SVC19" s="25"/>
      <c r="SVD19" s="27"/>
      <c r="SVE19" s="28"/>
      <c r="SVF19" s="28"/>
      <c r="SVG19" s="27"/>
      <c r="SVH19" s="27"/>
      <c r="SVI19" s="25"/>
      <c r="SVJ19" s="25"/>
      <c r="SVK19" s="25"/>
      <c r="SVL19" s="27"/>
      <c r="SVM19" s="28"/>
      <c r="SVN19" s="28"/>
      <c r="SVO19" s="27"/>
      <c r="SVP19" s="27"/>
      <c r="SVQ19" s="25"/>
      <c r="SVR19" s="25"/>
      <c r="SVS19" s="25"/>
      <c r="SVT19" s="27"/>
      <c r="SVU19" s="28"/>
      <c r="SVV19" s="28"/>
      <c r="SVW19" s="27"/>
      <c r="SVX19" s="27"/>
      <c r="SVY19" s="25"/>
      <c r="SVZ19" s="25"/>
      <c r="SWA19" s="25"/>
      <c r="SWB19" s="27"/>
      <c r="SWC19" s="28"/>
      <c r="SWD19" s="28"/>
      <c r="SWE19" s="27"/>
      <c r="SWF19" s="27"/>
      <c r="SWG19" s="25"/>
      <c r="SWH19" s="25"/>
      <c r="SWI19" s="25"/>
      <c r="SWJ19" s="27"/>
      <c r="SWK19" s="28"/>
      <c r="SWL19" s="28"/>
      <c r="SWM19" s="27"/>
      <c r="SWN19" s="27"/>
      <c r="SWO19" s="25"/>
      <c r="SWP19" s="25"/>
      <c r="SWQ19" s="25"/>
      <c r="SWR19" s="27"/>
      <c r="SWS19" s="28"/>
      <c r="SWT19" s="28"/>
      <c r="SWU19" s="27"/>
      <c r="SWV19" s="27"/>
      <c r="SWW19" s="25"/>
      <c r="SWX19" s="25"/>
      <c r="SWY19" s="25"/>
      <c r="SWZ19" s="27"/>
      <c r="SXA19" s="28"/>
      <c r="SXB19" s="28"/>
      <c r="SXC19" s="27"/>
      <c r="SXD19" s="27"/>
      <c r="SXE19" s="25"/>
      <c r="SXF19" s="25"/>
      <c r="SXG19" s="25"/>
      <c r="SXH19" s="27"/>
      <c r="SXI19" s="28"/>
      <c r="SXJ19" s="28"/>
      <c r="SXK19" s="27"/>
      <c r="SXL19" s="27"/>
      <c r="SXM19" s="25"/>
      <c r="SXN19" s="25"/>
      <c r="SXO19" s="25"/>
      <c r="SXP19" s="27"/>
      <c r="SXQ19" s="28"/>
      <c r="SXR19" s="28"/>
      <c r="SXS19" s="27"/>
      <c r="SXT19" s="27"/>
      <c r="SXU19" s="25"/>
      <c r="SXV19" s="25"/>
      <c r="SXW19" s="25"/>
      <c r="SXX19" s="27"/>
      <c r="SXY19" s="28"/>
      <c r="SXZ19" s="28"/>
      <c r="SYA19" s="27"/>
      <c r="SYB19" s="27"/>
      <c r="SYC19" s="25"/>
      <c r="SYD19" s="25"/>
      <c r="SYE19" s="25"/>
      <c r="SYF19" s="27"/>
      <c r="SYG19" s="28"/>
      <c r="SYH19" s="28"/>
      <c r="SYI19" s="27"/>
      <c r="SYJ19" s="27"/>
      <c r="SYK19" s="25"/>
      <c r="SYL19" s="25"/>
      <c r="SYM19" s="25"/>
      <c r="SYN19" s="27"/>
      <c r="SYO19" s="28"/>
      <c r="SYP19" s="28"/>
      <c r="SYQ19" s="27"/>
      <c r="SYR19" s="27"/>
      <c r="SYS19" s="25"/>
      <c r="SYT19" s="25"/>
      <c r="SYU19" s="25"/>
      <c r="SYV19" s="27"/>
      <c r="SYW19" s="28"/>
      <c r="SYX19" s="28"/>
      <c r="SYY19" s="27"/>
      <c r="SYZ19" s="27"/>
      <c r="SZA19" s="25"/>
      <c r="SZB19" s="25"/>
      <c r="SZC19" s="25"/>
      <c r="SZD19" s="27"/>
      <c r="SZE19" s="28"/>
      <c r="SZF19" s="28"/>
      <c r="SZG19" s="27"/>
      <c r="SZH19" s="27"/>
      <c r="SZI19" s="25"/>
      <c r="SZJ19" s="25"/>
      <c r="SZK19" s="25"/>
      <c r="SZL19" s="27"/>
      <c r="SZM19" s="28"/>
      <c r="SZN19" s="28"/>
      <c r="SZO19" s="27"/>
      <c r="SZP19" s="27"/>
      <c r="SZQ19" s="25"/>
      <c r="SZR19" s="25"/>
      <c r="SZS19" s="25"/>
      <c r="SZT19" s="27"/>
      <c r="SZU19" s="28"/>
      <c r="SZV19" s="28"/>
      <c r="SZW19" s="27"/>
      <c r="SZX19" s="27"/>
      <c r="SZY19" s="25"/>
      <c r="SZZ19" s="25"/>
      <c r="TAA19" s="25"/>
      <c r="TAB19" s="27"/>
      <c r="TAC19" s="28"/>
      <c r="TAD19" s="28"/>
      <c r="TAE19" s="27"/>
      <c r="TAF19" s="27"/>
      <c r="TAG19" s="25"/>
      <c r="TAH19" s="25"/>
      <c r="TAI19" s="25"/>
      <c r="TAJ19" s="27"/>
      <c r="TAK19" s="28"/>
      <c r="TAL19" s="28"/>
      <c r="TAM19" s="27"/>
      <c r="TAN19" s="27"/>
      <c r="TAO19" s="25"/>
      <c r="TAP19" s="25"/>
      <c r="TAQ19" s="25"/>
      <c r="TAR19" s="27"/>
      <c r="TAS19" s="28"/>
      <c r="TAT19" s="28"/>
      <c r="TAU19" s="27"/>
      <c r="TAV19" s="27"/>
      <c r="TAW19" s="25"/>
      <c r="TAX19" s="25"/>
      <c r="TAY19" s="25"/>
      <c r="TAZ19" s="27"/>
      <c r="TBA19" s="28"/>
      <c r="TBB19" s="28"/>
      <c r="TBC19" s="27"/>
      <c r="TBD19" s="27"/>
      <c r="TBE19" s="25"/>
      <c r="TBF19" s="25"/>
      <c r="TBG19" s="25"/>
      <c r="TBH19" s="27"/>
      <c r="TBI19" s="28"/>
      <c r="TBJ19" s="28"/>
      <c r="TBK19" s="27"/>
      <c r="TBL19" s="27"/>
      <c r="TBM19" s="25"/>
      <c r="TBN19" s="25"/>
      <c r="TBO19" s="25"/>
      <c r="TBP19" s="27"/>
      <c r="TBQ19" s="28"/>
      <c r="TBR19" s="28"/>
      <c r="TBS19" s="27"/>
      <c r="TBT19" s="27"/>
      <c r="TBU19" s="25"/>
      <c r="TBV19" s="25"/>
      <c r="TBW19" s="25"/>
      <c r="TBX19" s="27"/>
      <c r="TBY19" s="28"/>
      <c r="TBZ19" s="28"/>
      <c r="TCA19" s="27"/>
      <c r="TCB19" s="27"/>
      <c r="TCC19" s="25"/>
      <c r="TCD19" s="25"/>
      <c r="TCE19" s="25"/>
      <c r="TCF19" s="27"/>
      <c r="TCG19" s="28"/>
      <c r="TCH19" s="28"/>
      <c r="TCI19" s="27"/>
      <c r="TCJ19" s="27"/>
      <c r="TCK19" s="25"/>
      <c r="TCL19" s="25"/>
      <c r="TCM19" s="25"/>
      <c r="TCN19" s="27"/>
      <c r="TCO19" s="28"/>
      <c r="TCP19" s="28"/>
      <c r="TCQ19" s="27"/>
      <c r="TCR19" s="27"/>
      <c r="TCS19" s="25"/>
      <c r="TCT19" s="25"/>
      <c r="TCU19" s="25"/>
      <c r="TCV19" s="27"/>
      <c r="TCW19" s="28"/>
      <c r="TCX19" s="28"/>
      <c r="TCY19" s="27"/>
      <c r="TCZ19" s="27"/>
      <c r="TDA19" s="25"/>
      <c r="TDB19" s="25"/>
      <c r="TDC19" s="25"/>
      <c r="TDD19" s="27"/>
      <c r="TDE19" s="28"/>
      <c r="TDF19" s="28"/>
      <c r="TDG19" s="27"/>
      <c r="TDH19" s="27"/>
      <c r="TDI19" s="25"/>
      <c r="TDJ19" s="25"/>
      <c r="TDK19" s="25"/>
      <c r="TDL19" s="27"/>
      <c r="TDM19" s="28"/>
      <c r="TDN19" s="28"/>
      <c r="TDO19" s="27"/>
      <c r="TDP19" s="27"/>
      <c r="TDQ19" s="25"/>
      <c r="TDR19" s="25"/>
      <c r="TDS19" s="25"/>
      <c r="TDT19" s="27"/>
      <c r="TDU19" s="28"/>
      <c r="TDV19" s="28"/>
      <c r="TDW19" s="27"/>
      <c r="TDX19" s="27"/>
      <c r="TDY19" s="25"/>
      <c r="TDZ19" s="25"/>
      <c r="TEA19" s="25"/>
      <c r="TEB19" s="27"/>
      <c r="TEC19" s="28"/>
      <c r="TED19" s="28"/>
      <c r="TEE19" s="27"/>
      <c r="TEF19" s="27"/>
      <c r="TEG19" s="25"/>
      <c r="TEH19" s="25"/>
      <c r="TEI19" s="25"/>
      <c r="TEJ19" s="27"/>
      <c r="TEK19" s="28"/>
      <c r="TEL19" s="28"/>
      <c r="TEM19" s="27"/>
      <c r="TEN19" s="27"/>
      <c r="TEO19" s="25"/>
      <c r="TEP19" s="25"/>
      <c r="TEQ19" s="25"/>
      <c r="TER19" s="27"/>
      <c r="TES19" s="28"/>
      <c r="TET19" s="28"/>
      <c r="TEU19" s="27"/>
      <c r="TEV19" s="27"/>
      <c r="TEW19" s="25"/>
      <c r="TEX19" s="25"/>
      <c r="TEY19" s="25"/>
      <c r="TEZ19" s="27"/>
      <c r="TFA19" s="28"/>
      <c r="TFB19" s="28"/>
      <c r="TFC19" s="27"/>
      <c r="TFD19" s="27"/>
      <c r="TFE19" s="25"/>
      <c r="TFF19" s="25"/>
      <c r="TFG19" s="25"/>
      <c r="TFH19" s="27"/>
      <c r="TFI19" s="28"/>
      <c r="TFJ19" s="28"/>
      <c r="TFK19" s="27"/>
      <c r="TFL19" s="27"/>
      <c r="TFM19" s="25"/>
      <c r="TFN19" s="25"/>
      <c r="TFO19" s="25"/>
      <c r="TFP19" s="27"/>
      <c r="TFQ19" s="28"/>
      <c r="TFR19" s="28"/>
      <c r="TFS19" s="27"/>
      <c r="TFT19" s="27"/>
      <c r="TFU19" s="25"/>
      <c r="TFV19" s="25"/>
      <c r="TFW19" s="25"/>
      <c r="TFX19" s="27"/>
      <c r="TFY19" s="28"/>
      <c r="TFZ19" s="28"/>
      <c r="TGA19" s="27"/>
      <c r="TGB19" s="27"/>
      <c r="TGC19" s="25"/>
      <c r="TGD19" s="25"/>
      <c r="TGE19" s="25"/>
      <c r="TGF19" s="27"/>
      <c r="TGG19" s="28"/>
      <c r="TGH19" s="28"/>
      <c r="TGI19" s="27"/>
      <c r="TGJ19" s="27"/>
      <c r="TGK19" s="25"/>
      <c r="TGL19" s="25"/>
      <c r="TGM19" s="25"/>
      <c r="TGN19" s="27"/>
      <c r="TGO19" s="28"/>
      <c r="TGP19" s="28"/>
      <c r="TGQ19" s="27"/>
      <c r="TGR19" s="27"/>
      <c r="TGS19" s="25"/>
      <c r="TGT19" s="25"/>
      <c r="TGU19" s="25"/>
      <c r="TGV19" s="27"/>
      <c r="TGW19" s="28"/>
      <c r="TGX19" s="28"/>
      <c r="TGY19" s="27"/>
      <c r="TGZ19" s="27"/>
      <c r="THA19" s="25"/>
      <c r="THB19" s="25"/>
      <c r="THC19" s="25"/>
      <c r="THD19" s="27"/>
      <c r="THE19" s="28"/>
      <c r="THF19" s="28"/>
      <c r="THG19" s="27"/>
      <c r="THH19" s="27"/>
      <c r="THI19" s="25"/>
      <c r="THJ19" s="25"/>
      <c r="THK19" s="25"/>
      <c r="THL19" s="27"/>
      <c r="THM19" s="28"/>
      <c r="THN19" s="28"/>
      <c r="THO19" s="27"/>
      <c r="THP19" s="27"/>
      <c r="THQ19" s="25"/>
      <c r="THR19" s="25"/>
      <c r="THS19" s="25"/>
      <c r="THT19" s="27"/>
      <c r="THU19" s="28"/>
      <c r="THV19" s="28"/>
      <c r="THW19" s="27"/>
      <c r="THX19" s="27"/>
      <c r="THY19" s="25"/>
      <c r="THZ19" s="25"/>
      <c r="TIA19" s="25"/>
      <c r="TIB19" s="27"/>
      <c r="TIC19" s="28"/>
      <c r="TID19" s="28"/>
      <c r="TIE19" s="27"/>
      <c r="TIF19" s="27"/>
      <c r="TIG19" s="25"/>
      <c r="TIH19" s="25"/>
      <c r="TII19" s="25"/>
      <c r="TIJ19" s="27"/>
      <c r="TIK19" s="28"/>
      <c r="TIL19" s="28"/>
      <c r="TIM19" s="27"/>
      <c r="TIN19" s="27"/>
      <c r="TIO19" s="25"/>
      <c r="TIP19" s="25"/>
      <c r="TIQ19" s="25"/>
      <c r="TIR19" s="27"/>
      <c r="TIS19" s="28"/>
      <c r="TIT19" s="28"/>
      <c r="TIU19" s="27"/>
      <c r="TIV19" s="27"/>
      <c r="TIW19" s="25"/>
      <c r="TIX19" s="25"/>
      <c r="TIY19" s="25"/>
      <c r="TIZ19" s="27"/>
      <c r="TJA19" s="28"/>
      <c r="TJB19" s="28"/>
      <c r="TJC19" s="27"/>
      <c r="TJD19" s="27"/>
      <c r="TJE19" s="25"/>
      <c r="TJF19" s="25"/>
      <c r="TJG19" s="25"/>
      <c r="TJH19" s="27"/>
      <c r="TJI19" s="28"/>
      <c r="TJJ19" s="28"/>
      <c r="TJK19" s="27"/>
      <c r="TJL19" s="27"/>
      <c r="TJM19" s="25"/>
      <c r="TJN19" s="25"/>
      <c r="TJO19" s="25"/>
      <c r="TJP19" s="27"/>
      <c r="TJQ19" s="28"/>
      <c r="TJR19" s="28"/>
      <c r="TJS19" s="27"/>
      <c r="TJT19" s="27"/>
      <c r="TJU19" s="25"/>
      <c r="TJV19" s="25"/>
      <c r="TJW19" s="25"/>
      <c r="TJX19" s="27"/>
      <c r="TJY19" s="28"/>
      <c r="TJZ19" s="28"/>
      <c r="TKA19" s="27"/>
      <c r="TKB19" s="27"/>
      <c r="TKC19" s="25"/>
      <c r="TKD19" s="25"/>
      <c r="TKE19" s="25"/>
      <c r="TKF19" s="27"/>
      <c r="TKG19" s="28"/>
      <c r="TKH19" s="28"/>
      <c r="TKI19" s="27"/>
      <c r="TKJ19" s="27"/>
      <c r="TKK19" s="25"/>
      <c r="TKL19" s="25"/>
      <c r="TKM19" s="25"/>
      <c r="TKN19" s="27"/>
      <c r="TKO19" s="28"/>
      <c r="TKP19" s="28"/>
      <c r="TKQ19" s="27"/>
      <c r="TKR19" s="27"/>
      <c r="TKS19" s="25"/>
      <c r="TKT19" s="25"/>
      <c r="TKU19" s="25"/>
      <c r="TKV19" s="27"/>
      <c r="TKW19" s="28"/>
      <c r="TKX19" s="28"/>
      <c r="TKY19" s="27"/>
      <c r="TKZ19" s="27"/>
      <c r="TLA19" s="25"/>
      <c r="TLB19" s="25"/>
      <c r="TLC19" s="25"/>
      <c r="TLD19" s="27"/>
      <c r="TLE19" s="28"/>
      <c r="TLF19" s="28"/>
      <c r="TLG19" s="27"/>
      <c r="TLH19" s="27"/>
      <c r="TLI19" s="25"/>
      <c r="TLJ19" s="25"/>
      <c r="TLK19" s="25"/>
      <c r="TLL19" s="27"/>
      <c r="TLM19" s="28"/>
      <c r="TLN19" s="28"/>
      <c r="TLO19" s="27"/>
      <c r="TLP19" s="27"/>
      <c r="TLQ19" s="25"/>
      <c r="TLR19" s="25"/>
      <c r="TLS19" s="25"/>
      <c r="TLT19" s="27"/>
      <c r="TLU19" s="28"/>
      <c r="TLV19" s="28"/>
      <c r="TLW19" s="27"/>
      <c r="TLX19" s="27"/>
      <c r="TLY19" s="25"/>
      <c r="TLZ19" s="25"/>
      <c r="TMA19" s="25"/>
      <c r="TMB19" s="27"/>
      <c r="TMC19" s="28"/>
      <c r="TMD19" s="28"/>
      <c r="TME19" s="27"/>
      <c r="TMF19" s="27"/>
      <c r="TMG19" s="25"/>
      <c r="TMH19" s="25"/>
      <c r="TMI19" s="25"/>
      <c r="TMJ19" s="27"/>
      <c r="TMK19" s="28"/>
      <c r="TML19" s="28"/>
      <c r="TMM19" s="27"/>
      <c r="TMN19" s="27"/>
      <c r="TMO19" s="25"/>
      <c r="TMP19" s="25"/>
      <c r="TMQ19" s="25"/>
      <c r="TMR19" s="27"/>
      <c r="TMS19" s="28"/>
      <c r="TMT19" s="28"/>
      <c r="TMU19" s="27"/>
      <c r="TMV19" s="27"/>
      <c r="TMW19" s="25"/>
      <c r="TMX19" s="25"/>
      <c r="TMY19" s="25"/>
      <c r="TMZ19" s="27"/>
      <c r="TNA19" s="28"/>
      <c r="TNB19" s="28"/>
      <c r="TNC19" s="27"/>
      <c r="TND19" s="27"/>
      <c r="TNE19" s="25"/>
      <c r="TNF19" s="25"/>
      <c r="TNG19" s="25"/>
      <c r="TNH19" s="27"/>
      <c r="TNI19" s="28"/>
      <c r="TNJ19" s="28"/>
      <c r="TNK19" s="27"/>
      <c r="TNL19" s="27"/>
      <c r="TNM19" s="25"/>
      <c r="TNN19" s="25"/>
      <c r="TNO19" s="25"/>
      <c r="TNP19" s="27"/>
      <c r="TNQ19" s="28"/>
      <c r="TNR19" s="28"/>
      <c r="TNS19" s="27"/>
      <c r="TNT19" s="27"/>
      <c r="TNU19" s="25"/>
      <c r="TNV19" s="25"/>
      <c r="TNW19" s="25"/>
      <c r="TNX19" s="27"/>
      <c r="TNY19" s="28"/>
      <c r="TNZ19" s="28"/>
      <c r="TOA19" s="27"/>
      <c r="TOB19" s="27"/>
      <c r="TOC19" s="25"/>
      <c r="TOD19" s="25"/>
      <c r="TOE19" s="25"/>
      <c r="TOF19" s="27"/>
      <c r="TOG19" s="28"/>
      <c r="TOH19" s="28"/>
      <c r="TOI19" s="27"/>
      <c r="TOJ19" s="27"/>
      <c r="TOK19" s="25"/>
      <c r="TOL19" s="25"/>
      <c r="TOM19" s="25"/>
      <c r="TON19" s="27"/>
      <c r="TOO19" s="28"/>
      <c r="TOP19" s="28"/>
      <c r="TOQ19" s="27"/>
      <c r="TOR19" s="27"/>
      <c r="TOS19" s="25"/>
      <c r="TOT19" s="25"/>
      <c r="TOU19" s="25"/>
      <c r="TOV19" s="27"/>
      <c r="TOW19" s="28"/>
      <c r="TOX19" s="28"/>
      <c r="TOY19" s="27"/>
      <c r="TOZ19" s="27"/>
      <c r="TPA19" s="25"/>
      <c r="TPB19" s="25"/>
      <c r="TPC19" s="25"/>
      <c r="TPD19" s="27"/>
      <c r="TPE19" s="28"/>
      <c r="TPF19" s="28"/>
      <c r="TPG19" s="27"/>
      <c r="TPH19" s="27"/>
      <c r="TPI19" s="25"/>
      <c r="TPJ19" s="25"/>
      <c r="TPK19" s="25"/>
      <c r="TPL19" s="27"/>
      <c r="TPM19" s="28"/>
      <c r="TPN19" s="28"/>
      <c r="TPO19" s="27"/>
      <c r="TPP19" s="27"/>
      <c r="TPQ19" s="25"/>
      <c r="TPR19" s="25"/>
      <c r="TPS19" s="25"/>
      <c r="TPT19" s="27"/>
      <c r="TPU19" s="28"/>
      <c r="TPV19" s="28"/>
      <c r="TPW19" s="27"/>
      <c r="TPX19" s="27"/>
      <c r="TPY19" s="25"/>
      <c r="TPZ19" s="25"/>
      <c r="TQA19" s="25"/>
      <c r="TQB19" s="27"/>
      <c r="TQC19" s="28"/>
      <c r="TQD19" s="28"/>
      <c r="TQE19" s="27"/>
      <c r="TQF19" s="27"/>
      <c r="TQG19" s="25"/>
      <c r="TQH19" s="25"/>
      <c r="TQI19" s="25"/>
      <c r="TQJ19" s="27"/>
      <c r="TQK19" s="28"/>
      <c r="TQL19" s="28"/>
      <c r="TQM19" s="27"/>
      <c r="TQN19" s="27"/>
      <c r="TQO19" s="25"/>
      <c r="TQP19" s="25"/>
      <c r="TQQ19" s="25"/>
      <c r="TQR19" s="27"/>
      <c r="TQS19" s="28"/>
      <c r="TQT19" s="28"/>
      <c r="TQU19" s="27"/>
      <c r="TQV19" s="27"/>
      <c r="TQW19" s="25"/>
      <c r="TQX19" s="25"/>
      <c r="TQY19" s="25"/>
      <c r="TQZ19" s="27"/>
      <c r="TRA19" s="28"/>
      <c r="TRB19" s="28"/>
      <c r="TRC19" s="27"/>
      <c r="TRD19" s="27"/>
      <c r="TRE19" s="25"/>
      <c r="TRF19" s="25"/>
      <c r="TRG19" s="25"/>
      <c r="TRH19" s="27"/>
      <c r="TRI19" s="28"/>
      <c r="TRJ19" s="28"/>
      <c r="TRK19" s="27"/>
      <c r="TRL19" s="27"/>
      <c r="TRM19" s="25"/>
      <c r="TRN19" s="25"/>
      <c r="TRO19" s="25"/>
      <c r="TRP19" s="27"/>
      <c r="TRQ19" s="28"/>
      <c r="TRR19" s="28"/>
      <c r="TRS19" s="27"/>
      <c r="TRT19" s="27"/>
      <c r="TRU19" s="25"/>
      <c r="TRV19" s="25"/>
      <c r="TRW19" s="25"/>
      <c r="TRX19" s="27"/>
      <c r="TRY19" s="28"/>
      <c r="TRZ19" s="28"/>
      <c r="TSA19" s="27"/>
      <c r="TSB19" s="27"/>
      <c r="TSC19" s="25"/>
      <c r="TSD19" s="25"/>
      <c r="TSE19" s="25"/>
      <c r="TSF19" s="27"/>
      <c r="TSG19" s="28"/>
      <c r="TSH19" s="28"/>
      <c r="TSI19" s="27"/>
      <c r="TSJ19" s="27"/>
      <c r="TSK19" s="25"/>
      <c r="TSL19" s="25"/>
      <c r="TSM19" s="25"/>
      <c r="TSN19" s="27"/>
      <c r="TSO19" s="28"/>
      <c r="TSP19" s="28"/>
      <c r="TSQ19" s="27"/>
      <c r="TSR19" s="27"/>
      <c r="TSS19" s="25"/>
      <c r="TST19" s="25"/>
      <c r="TSU19" s="25"/>
      <c r="TSV19" s="27"/>
      <c r="TSW19" s="28"/>
      <c r="TSX19" s="28"/>
      <c r="TSY19" s="27"/>
      <c r="TSZ19" s="27"/>
      <c r="TTA19" s="25"/>
      <c r="TTB19" s="25"/>
      <c r="TTC19" s="25"/>
      <c r="TTD19" s="27"/>
      <c r="TTE19" s="28"/>
      <c r="TTF19" s="28"/>
      <c r="TTG19" s="27"/>
      <c r="TTH19" s="27"/>
      <c r="TTI19" s="25"/>
      <c r="TTJ19" s="25"/>
      <c r="TTK19" s="25"/>
      <c r="TTL19" s="27"/>
      <c r="TTM19" s="28"/>
      <c r="TTN19" s="28"/>
      <c r="TTO19" s="27"/>
      <c r="TTP19" s="27"/>
      <c r="TTQ19" s="25"/>
      <c r="TTR19" s="25"/>
      <c r="TTS19" s="25"/>
      <c r="TTT19" s="27"/>
      <c r="TTU19" s="28"/>
      <c r="TTV19" s="28"/>
      <c r="TTW19" s="27"/>
      <c r="TTX19" s="27"/>
      <c r="TTY19" s="25"/>
      <c r="TTZ19" s="25"/>
      <c r="TUA19" s="25"/>
      <c r="TUB19" s="27"/>
      <c r="TUC19" s="28"/>
      <c r="TUD19" s="28"/>
      <c r="TUE19" s="27"/>
      <c r="TUF19" s="27"/>
      <c r="TUG19" s="25"/>
      <c r="TUH19" s="25"/>
      <c r="TUI19" s="25"/>
      <c r="TUJ19" s="27"/>
      <c r="TUK19" s="28"/>
      <c r="TUL19" s="28"/>
      <c r="TUM19" s="27"/>
      <c r="TUN19" s="27"/>
      <c r="TUO19" s="25"/>
      <c r="TUP19" s="25"/>
      <c r="TUQ19" s="25"/>
      <c r="TUR19" s="27"/>
      <c r="TUS19" s="28"/>
      <c r="TUT19" s="28"/>
      <c r="TUU19" s="27"/>
      <c r="TUV19" s="27"/>
      <c r="TUW19" s="25"/>
      <c r="TUX19" s="25"/>
      <c r="TUY19" s="25"/>
      <c r="TUZ19" s="27"/>
      <c r="TVA19" s="28"/>
      <c r="TVB19" s="28"/>
      <c r="TVC19" s="27"/>
      <c r="TVD19" s="27"/>
      <c r="TVE19" s="25"/>
      <c r="TVF19" s="25"/>
      <c r="TVG19" s="25"/>
      <c r="TVH19" s="27"/>
      <c r="TVI19" s="28"/>
      <c r="TVJ19" s="28"/>
      <c r="TVK19" s="27"/>
      <c r="TVL19" s="27"/>
      <c r="TVM19" s="25"/>
      <c r="TVN19" s="25"/>
      <c r="TVO19" s="25"/>
      <c r="TVP19" s="27"/>
      <c r="TVQ19" s="28"/>
      <c r="TVR19" s="28"/>
      <c r="TVS19" s="27"/>
      <c r="TVT19" s="27"/>
      <c r="TVU19" s="25"/>
      <c r="TVV19" s="25"/>
      <c r="TVW19" s="25"/>
      <c r="TVX19" s="27"/>
      <c r="TVY19" s="28"/>
      <c r="TVZ19" s="28"/>
      <c r="TWA19" s="27"/>
      <c r="TWB19" s="27"/>
      <c r="TWC19" s="25"/>
      <c r="TWD19" s="25"/>
      <c r="TWE19" s="25"/>
      <c r="TWF19" s="27"/>
      <c r="TWG19" s="28"/>
      <c r="TWH19" s="28"/>
      <c r="TWI19" s="27"/>
      <c r="TWJ19" s="27"/>
      <c r="TWK19" s="25"/>
      <c r="TWL19" s="25"/>
      <c r="TWM19" s="25"/>
      <c r="TWN19" s="27"/>
      <c r="TWO19" s="28"/>
      <c r="TWP19" s="28"/>
      <c r="TWQ19" s="27"/>
      <c r="TWR19" s="27"/>
      <c r="TWS19" s="25"/>
      <c r="TWT19" s="25"/>
      <c r="TWU19" s="25"/>
      <c r="TWV19" s="27"/>
      <c r="TWW19" s="28"/>
      <c r="TWX19" s="28"/>
      <c r="TWY19" s="27"/>
      <c r="TWZ19" s="27"/>
      <c r="TXA19" s="25"/>
      <c r="TXB19" s="25"/>
      <c r="TXC19" s="25"/>
      <c r="TXD19" s="27"/>
      <c r="TXE19" s="28"/>
      <c r="TXF19" s="28"/>
      <c r="TXG19" s="27"/>
      <c r="TXH19" s="27"/>
      <c r="TXI19" s="25"/>
      <c r="TXJ19" s="25"/>
      <c r="TXK19" s="25"/>
      <c r="TXL19" s="27"/>
      <c r="TXM19" s="28"/>
      <c r="TXN19" s="28"/>
      <c r="TXO19" s="27"/>
      <c r="TXP19" s="27"/>
      <c r="TXQ19" s="25"/>
      <c r="TXR19" s="25"/>
      <c r="TXS19" s="25"/>
      <c r="TXT19" s="27"/>
      <c r="TXU19" s="28"/>
      <c r="TXV19" s="28"/>
      <c r="TXW19" s="27"/>
      <c r="TXX19" s="27"/>
      <c r="TXY19" s="25"/>
      <c r="TXZ19" s="25"/>
      <c r="TYA19" s="25"/>
      <c r="TYB19" s="27"/>
      <c r="TYC19" s="28"/>
      <c r="TYD19" s="28"/>
      <c r="TYE19" s="27"/>
      <c r="TYF19" s="27"/>
      <c r="TYG19" s="25"/>
      <c r="TYH19" s="25"/>
      <c r="TYI19" s="25"/>
      <c r="TYJ19" s="27"/>
      <c r="TYK19" s="28"/>
      <c r="TYL19" s="28"/>
      <c r="TYM19" s="27"/>
      <c r="TYN19" s="27"/>
      <c r="TYO19" s="25"/>
      <c r="TYP19" s="25"/>
      <c r="TYQ19" s="25"/>
      <c r="TYR19" s="27"/>
      <c r="TYS19" s="28"/>
      <c r="TYT19" s="28"/>
      <c r="TYU19" s="27"/>
      <c r="TYV19" s="27"/>
      <c r="TYW19" s="25"/>
      <c r="TYX19" s="25"/>
      <c r="TYY19" s="25"/>
      <c r="TYZ19" s="27"/>
      <c r="TZA19" s="28"/>
      <c r="TZB19" s="28"/>
      <c r="TZC19" s="27"/>
      <c r="TZD19" s="27"/>
      <c r="TZE19" s="25"/>
      <c r="TZF19" s="25"/>
      <c r="TZG19" s="25"/>
      <c r="TZH19" s="27"/>
      <c r="TZI19" s="28"/>
      <c r="TZJ19" s="28"/>
      <c r="TZK19" s="27"/>
      <c r="TZL19" s="27"/>
      <c r="TZM19" s="25"/>
      <c r="TZN19" s="25"/>
      <c r="TZO19" s="25"/>
      <c r="TZP19" s="27"/>
      <c r="TZQ19" s="28"/>
      <c r="TZR19" s="28"/>
      <c r="TZS19" s="27"/>
      <c r="TZT19" s="27"/>
      <c r="TZU19" s="25"/>
      <c r="TZV19" s="25"/>
      <c r="TZW19" s="25"/>
      <c r="TZX19" s="27"/>
      <c r="TZY19" s="28"/>
      <c r="TZZ19" s="28"/>
      <c r="UAA19" s="27"/>
      <c r="UAB19" s="27"/>
      <c r="UAC19" s="25"/>
      <c r="UAD19" s="25"/>
      <c r="UAE19" s="25"/>
      <c r="UAF19" s="27"/>
      <c r="UAG19" s="28"/>
      <c r="UAH19" s="28"/>
      <c r="UAI19" s="27"/>
      <c r="UAJ19" s="27"/>
      <c r="UAK19" s="25"/>
      <c r="UAL19" s="25"/>
      <c r="UAM19" s="25"/>
      <c r="UAN19" s="27"/>
      <c r="UAO19" s="28"/>
      <c r="UAP19" s="28"/>
      <c r="UAQ19" s="27"/>
      <c r="UAR19" s="27"/>
      <c r="UAS19" s="25"/>
      <c r="UAT19" s="25"/>
      <c r="UAU19" s="25"/>
      <c r="UAV19" s="27"/>
      <c r="UAW19" s="28"/>
      <c r="UAX19" s="28"/>
      <c r="UAY19" s="27"/>
      <c r="UAZ19" s="27"/>
      <c r="UBA19" s="25"/>
      <c r="UBB19" s="25"/>
      <c r="UBC19" s="25"/>
      <c r="UBD19" s="27"/>
      <c r="UBE19" s="28"/>
      <c r="UBF19" s="28"/>
      <c r="UBG19" s="27"/>
      <c r="UBH19" s="27"/>
      <c r="UBI19" s="25"/>
      <c r="UBJ19" s="25"/>
      <c r="UBK19" s="25"/>
      <c r="UBL19" s="27"/>
      <c r="UBM19" s="28"/>
      <c r="UBN19" s="28"/>
      <c r="UBO19" s="27"/>
      <c r="UBP19" s="27"/>
      <c r="UBQ19" s="25"/>
      <c r="UBR19" s="25"/>
      <c r="UBS19" s="25"/>
      <c r="UBT19" s="27"/>
      <c r="UBU19" s="28"/>
      <c r="UBV19" s="28"/>
      <c r="UBW19" s="27"/>
      <c r="UBX19" s="27"/>
      <c r="UBY19" s="25"/>
      <c r="UBZ19" s="25"/>
      <c r="UCA19" s="25"/>
      <c r="UCB19" s="27"/>
      <c r="UCC19" s="28"/>
      <c r="UCD19" s="28"/>
      <c r="UCE19" s="27"/>
      <c r="UCF19" s="27"/>
      <c r="UCG19" s="25"/>
      <c r="UCH19" s="25"/>
      <c r="UCI19" s="25"/>
      <c r="UCJ19" s="27"/>
      <c r="UCK19" s="28"/>
      <c r="UCL19" s="28"/>
      <c r="UCM19" s="27"/>
      <c r="UCN19" s="27"/>
      <c r="UCO19" s="25"/>
      <c r="UCP19" s="25"/>
      <c r="UCQ19" s="25"/>
      <c r="UCR19" s="27"/>
      <c r="UCS19" s="28"/>
      <c r="UCT19" s="28"/>
      <c r="UCU19" s="27"/>
      <c r="UCV19" s="27"/>
      <c r="UCW19" s="25"/>
      <c r="UCX19" s="25"/>
      <c r="UCY19" s="25"/>
      <c r="UCZ19" s="27"/>
      <c r="UDA19" s="28"/>
      <c r="UDB19" s="28"/>
      <c r="UDC19" s="27"/>
      <c r="UDD19" s="27"/>
      <c r="UDE19" s="25"/>
      <c r="UDF19" s="25"/>
      <c r="UDG19" s="25"/>
      <c r="UDH19" s="27"/>
      <c r="UDI19" s="28"/>
      <c r="UDJ19" s="28"/>
      <c r="UDK19" s="27"/>
      <c r="UDL19" s="27"/>
      <c r="UDM19" s="25"/>
      <c r="UDN19" s="25"/>
      <c r="UDO19" s="25"/>
      <c r="UDP19" s="27"/>
      <c r="UDQ19" s="28"/>
      <c r="UDR19" s="28"/>
      <c r="UDS19" s="27"/>
      <c r="UDT19" s="27"/>
      <c r="UDU19" s="25"/>
      <c r="UDV19" s="25"/>
      <c r="UDW19" s="25"/>
      <c r="UDX19" s="27"/>
      <c r="UDY19" s="28"/>
      <c r="UDZ19" s="28"/>
      <c r="UEA19" s="27"/>
      <c r="UEB19" s="27"/>
      <c r="UEC19" s="25"/>
      <c r="UED19" s="25"/>
      <c r="UEE19" s="25"/>
      <c r="UEF19" s="27"/>
      <c r="UEG19" s="28"/>
      <c r="UEH19" s="28"/>
      <c r="UEI19" s="27"/>
      <c r="UEJ19" s="27"/>
      <c r="UEK19" s="25"/>
      <c r="UEL19" s="25"/>
      <c r="UEM19" s="25"/>
      <c r="UEN19" s="27"/>
      <c r="UEO19" s="28"/>
      <c r="UEP19" s="28"/>
      <c r="UEQ19" s="27"/>
      <c r="UER19" s="27"/>
      <c r="UES19" s="25"/>
      <c r="UET19" s="25"/>
      <c r="UEU19" s="25"/>
      <c r="UEV19" s="27"/>
      <c r="UEW19" s="28"/>
      <c r="UEX19" s="28"/>
      <c r="UEY19" s="27"/>
      <c r="UEZ19" s="27"/>
      <c r="UFA19" s="25"/>
      <c r="UFB19" s="25"/>
      <c r="UFC19" s="25"/>
      <c r="UFD19" s="27"/>
      <c r="UFE19" s="28"/>
      <c r="UFF19" s="28"/>
      <c r="UFG19" s="27"/>
      <c r="UFH19" s="27"/>
      <c r="UFI19" s="25"/>
      <c r="UFJ19" s="25"/>
      <c r="UFK19" s="25"/>
      <c r="UFL19" s="27"/>
      <c r="UFM19" s="28"/>
      <c r="UFN19" s="28"/>
      <c r="UFO19" s="27"/>
      <c r="UFP19" s="27"/>
      <c r="UFQ19" s="25"/>
      <c r="UFR19" s="25"/>
      <c r="UFS19" s="25"/>
      <c r="UFT19" s="27"/>
      <c r="UFU19" s="28"/>
      <c r="UFV19" s="28"/>
      <c r="UFW19" s="27"/>
      <c r="UFX19" s="27"/>
      <c r="UFY19" s="25"/>
      <c r="UFZ19" s="25"/>
      <c r="UGA19" s="25"/>
      <c r="UGB19" s="27"/>
      <c r="UGC19" s="28"/>
      <c r="UGD19" s="28"/>
      <c r="UGE19" s="27"/>
      <c r="UGF19" s="27"/>
      <c r="UGG19" s="25"/>
      <c r="UGH19" s="25"/>
      <c r="UGI19" s="25"/>
      <c r="UGJ19" s="27"/>
      <c r="UGK19" s="28"/>
      <c r="UGL19" s="28"/>
      <c r="UGM19" s="27"/>
      <c r="UGN19" s="27"/>
      <c r="UGO19" s="25"/>
      <c r="UGP19" s="25"/>
      <c r="UGQ19" s="25"/>
      <c r="UGR19" s="27"/>
      <c r="UGS19" s="28"/>
      <c r="UGT19" s="28"/>
      <c r="UGU19" s="27"/>
      <c r="UGV19" s="27"/>
      <c r="UGW19" s="25"/>
      <c r="UGX19" s="25"/>
      <c r="UGY19" s="25"/>
      <c r="UGZ19" s="27"/>
      <c r="UHA19" s="28"/>
      <c r="UHB19" s="28"/>
      <c r="UHC19" s="27"/>
      <c r="UHD19" s="27"/>
      <c r="UHE19" s="25"/>
      <c r="UHF19" s="25"/>
      <c r="UHG19" s="25"/>
      <c r="UHH19" s="27"/>
      <c r="UHI19" s="28"/>
      <c r="UHJ19" s="28"/>
      <c r="UHK19" s="27"/>
      <c r="UHL19" s="27"/>
      <c r="UHM19" s="25"/>
      <c r="UHN19" s="25"/>
      <c r="UHO19" s="25"/>
      <c r="UHP19" s="27"/>
      <c r="UHQ19" s="28"/>
      <c r="UHR19" s="28"/>
      <c r="UHS19" s="27"/>
      <c r="UHT19" s="27"/>
      <c r="UHU19" s="25"/>
      <c r="UHV19" s="25"/>
      <c r="UHW19" s="25"/>
      <c r="UHX19" s="27"/>
      <c r="UHY19" s="28"/>
      <c r="UHZ19" s="28"/>
      <c r="UIA19" s="27"/>
      <c r="UIB19" s="27"/>
      <c r="UIC19" s="25"/>
      <c r="UID19" s="25"/>
      <c r="UIE19" s="25"/>
      <c r="UIF19" s="27"/>
      <c r="UIG19" s="28"/>
      <c r="UIH19" s="28"/>
      <c r="UII19" s="27"/>
      <c r="UIJ19" s="27"/>
      <c r="UIK19" s="25"/>
      <c r="UIL19" s="25"/>
      <c r="UIM19" s="25"/>
      <c r="UIN19" s="27"/>
      <c r="UIO19" s="28"/>
      <c r="UIP19" s="28"/>
      <c r="UIQ19" s="27"/>
      <c r="UIR19" s="27"/>
      <c r="UIS19" s="25"/>
      <c r="UIT19" s="25"/>
      <c r="UIU19" s="25"/>
      <c r="UIV19" s="27"/>
      <c r="UIW19" s="28"/>
      <c r="UIX19" s="28"/>
      <c r="UIY19" s="27"/>
      <c r="UIZ19" s="27"/>
      <c r="UJA19" s="25"/>
      <c r="UJB19" s="25"/>
      <c r="UJC19" s="25"/>
      <c r="UJD19" s="27"/>
      <c r="UJE19" s="28"/>
      <c r="UJF19" s="28"/>
      <c r="UJG19" s="27"/>
      <c r="UJH19" s="27"/>
      <c r="UJI19" s="25"/>
      <c r="UJJ19" s="25"/>
      <c r="UJK19" s="25"/>
      <c r="UJL19" s="27"/>
      <c r="UJM19" s="28"/>
      <c r="UJN19" s="28"/>
      <c r="UJO19" s="27"/>
      <c r="UJP19" s="27"/>
      <c r="UJQ19" s="25"/>
      <c r="UJR19" s="25"/>
      <c r="UJS19" s="25"/>
      <c r="UJT19" s="27"/>
      <c r="UJU19" s="28"/>
      <c r="UJV19" s="28"/>
      <c r="UJW19" s="27"/>
      <c r="UJX19" s="27"/>
      <c r="UJY19" s="25"/>
      <c r="UJZ19" s="25"/>
      <c r="UKA19" s="25"/>
      <c r="UKB19" s="27"/>
      <c r="UKC19" s="28"/>
      <c r="UKD19" s="28"/>
      <c r="UKE19" s="27"/>
      <c r="UKF19" s="27"/>
      <c r="UKG19" s="25"/>
      <c r="UKH19" s="25"/>
      <c r="UKI19" s="25"/>
      <c r="UKJ19" s="27"/>
      <c r="UKK19" s="28"/>
      <c r="UKL19" s="28"/>
      <c r="UKM19" s="27"/>
      <c r="UKN19" s="27"/>
      <c r="UKO19" s="25"/>
      <c r="UKP19" s="25"/>
      <c r="UKQ19" s="25"/>
      <c r="UKR19" s="27"/>
      <c r="UKS19" s="28"/>
      <c r="UKT19" s="28"/>
      <c r="UKU19" s="27"/>
      <c r="UKV19" s="27"/>
      <c r="UKW19" s="25"/>
      <c r="UKX19" s="25"/>
      <c r="UKY19" s="25"/>
      <c r="UKZ19" s="27"/>
      <c r="ULA19" s="28"/>
      <c r="ULB19" s="28"/>
      <c r="ULC19" s="27"/>
      <c r="ULD19" s="27"/>
      <c r="ULE19" s="25"/>
      <c r="ULF19" s="25"/>
      <c r="ULG19" s="25"/>
      <c r="ULH19" s="27"/>
      <c r="ULI19" s="28"/>
      <c r="ULJ19" s="28"/>
      <c r="ULK19" s="27"/>
      <c r="ULL19" s="27"/>
      <c r="ULM19" s="25"/>
      <c r="ULN19" s="25"/>
      <c r="ULO19" s="25"/>
      <c r="ULP19" s="27"/>
      <c r="ULQ19" s="28"/>
      <c r="ULR19" s="28"/>
      <c r="ULS19" s="27"/>
      <c r="ULT19" s="27"/>
      <c r="ULU19" s="25"/>
      <c r="ULV19" s="25"/>
      <c r="ULW19" s="25"/>
      <c r="ULX19" s="27"/>
      <c r="ULY19" s="28"/>
      <c r="ULZ19" s="28"/>
      <c r="UMA19" s="27"/>
      <c r="UMB19" s="27"/>
      <c r="UMC19" s="25"/>
      <c r="UMD19" s="25"/>
      <c r="UME19" s="25"/>
      <c r="UMF19" s="27"/>
      <c r="UMG19" s="28"/>
      <c r="UMH19" s="28"/>
      <c r="UMI19" s="27"/>
      <c r="UMJ19" s="27"/>
      <c r="UMK19" s="25"/>
      <c r="UML19" s="25"/>
      <c r="UMM19" s="25"/>
      <c r="UMN19" s="27"/>
      <c r="UMO19" s="28"/>
      <c r="UMP19" s="28"/>
      <c r="UMQ19" s="27"/>
      <c r="UMR19" s="27"/>
      <c r="UMS19" s="25"/>
      <c r="UMT19" s="25"/>
      <c r="UMU19" s="25"/>
      <c r="UMV19" s="27"/>
      <c r="UMW19" s="28"/>
      <c r="UMX19" s="28"/>
      <c r="UMY19" s="27"/>
      <c r="UMZ19" s="27"/>
      <c r="UNA19" s="25"/>
      <c r="UNB19" s="25"/>
      <c r="UNC19" s="25"/>
      <c r="UND19" s="27"/>
      <c r="UNE19" s="28"/>
      <c r="UNF19" s="28"/>
      <c r="UNG19" s="27"/>
      <c r="UNH19" s="27"/>
      <c r="UNI19" s="25"/>
      <c r="UNJ19" s="25"/>
      <c r="UNK19" s="25"/>
      <c r="UNL19" s="27"/>
      <c r="UNM19" s="28"/>
      <c r="UNN19" s="28"/>
      <c r="UNO19" s="27"/>
      <c r="UNP19" s="27"/>
      <c r="UNQ19" s="25"/>
      <c r="UNR19" s="25"/>
      <c r="UNS19" s="25"/>
      <c r="UNT19" s="27"/>
      <c r="UNU19" s="28"/>
      <c r="UNV19" s="28"/>
      <c r="UNW19" s="27"/>
      <c r="UNX19" s="27"/>
      <c r="UNY19" s="25"/>
      <c r="UNZ19" s="25"/>
      <c r="UOA19" s="25"/>
      <c r="UOB19" s="27"/>
      <c r="UOC19" s="28"/>
      <c r="UOD19" s="28"/>
      <c r="UOE19" s="27"/>
      <c r="UOF19" s="27"/>
      <c r="UOG19" s="25"/>
      <c r="UOH19" s="25"/>
      <c r="UOI19" s="25"/>
      <c r="UOJ19" s="27"/>
      <c r="UOK19" s="28"/>
      <c r="UOL19" s="28"/>
      <c r="UOM19" s="27"/>
      <c r="UON19" s="27"/>
      <c r="UOO19" s="25"/>
      <c r="UOP19" s="25"/>
      <c r="UOQ19" s="25"/>
      <c r="UOR19" s="27"/>
      <c r="UOS19" s="28"/>
      <c r="UOT19" s="28"/>
      <c r="UOU19" s="27"/>
      <c r="UOV19" s="27"/>
      <c r="UOW19" s="25"/>
      <c r="UOX19" s="25"/>
      <c r="UOY19" s="25"/>
      <c r="UOZ19" s="27"/>
      <c r="UPA19" s="28"/>
      <c r="UPB19" s="28"/>
      <c r="UPC19" s="27"/>
      <c r="UPD19" s="27"/>
      <c r="UPE19" s="25"/>
      <c r="UPF19" s="25"/>
      <c r="UPG19" s="25"/>
      <c r="UPH19" s="27"/>
      <c r="UPI19" s="28"/>
      <c r="UPJ19" s="28"/>
      <c r="UPK19" s="27"/>
      <c r="UPL19" s="27"/>
      <c r="UPM19" s="25"/>
      <c r="UPN19" s="25"/>
      <c r="UPO19" s="25"/>
      <c r="UPP19" s="27"/>
      <c r="UPQ19" s="28"/>
      <c r="UPR19" s="28"/>
      <c r="UPS19" s="27"/>
      <c r="UPT19" s="27"/>
      <c r="UPU19" s="25"/>
      <c r="UPV19" s="25"/>
      <c r="UPW19" s="25"/>
      <c r="UPX19" s="27"/>
      <c r="UPY19" s="28"/>
      <c r="UPZ19" s="28"/>
      <c r="UQA19" s="27"/>
      <c r="UQB19" s="27"/>
      <c r="UQC19" s="25"/>
      <c r="UQD19" s="25"/>
      <c r="UQE19" s="25"/>
      <c r="UQF19" s="27"/>
      <c r="UQG19" s="28"/>
      <c r="UQH19" s="28"/>
      <c r="UQI19" s="27"/>
      <c r="UQJ19" s="27"/>
      <c r="UQK19" s="25"/>
      <c r="UQL19" s="25"/>
      <c r="UQM19" s="25"/>
      <c r="UQN19" s="27"/>
      <c r="UQO19" s="28"/>
      <c r="UQP19" s="28"/>
      <c r="UQQ19" s="27"/>
      <c r="UQR19" s="27"/>
      <c r="UQS19" s="25"/>
      <c r="UQT19" s="25"/>
      <c r="UQU19" s="25"/>
      <c r="UQV19" s="27"/>
      <c r="UQW19" s="28"/>
      <c r="UQX19" s="28"/>
      <c r="UQY19" s="27"/>
      <c r="UQZ19" s="27"/>
      <c r="URA19" s="25"/>
      <c r="URB19" s="25"/>
      <c r="URC19" s="25"/>
      <c r="URD19" s="27"/>
      <c r="URE19" s="28"/>
      <c r="URF19" s="28"/>
      <c r="URG19" s="27"/>
      <c r="URH19" s="27"/>
      <c r="URI19" s="25"/>
      <c r="URJ19" s="25"/>
      <c r="URK19" s="25"/>
      <c r="URL19" s="27"/>
      <c r="URM19" s="28"/>
      <c r="URN19" s="28"/>
      <c r="URO19" s="27"/>
      <c r="URP19" s="27"/>
      <c r="URQ19" s="25"/>
      <c r="URR19" s="25"/>
      <c r="URS19" s="25"/>
      <c r="URT19" s="27"/>
      <c r="URU19" s="28"/>
      <c r="URV19" s="28"/>
      <c r="URW19" s="27"/>
      <c r="URX19" s="27"/>
      <c r="URY19" s="25"/>
      <c r="URZ19" s="25"/>
      <c r="USA19" s="25"/>
      <c r="USB19" s="27"/>
      <c r="USC19" s="28"/>
      <c r="USD19" s="28"/>
      <c r="USE19" s="27"/>
      <c r="USF19" s="27"/>
      <c r="USG19" s="25"/>
      <c r="USH19" s="25"/>
      <c r="USI19" s="25"/>
      <c r="USJ19" s="27"/>
      <c r="USK19" s="28"/>
      <c r="USL19" s="28"/>
      <c r="USM19" s="27"/>
      <c r="USN19" s="27"/>
      <c r="USO19" s="25"/>
      <c r="USP19" s="25"/>
      <c r="USQ19" s="25"/>
      <c r="USR19" s="27"/>
      <c r="USS19" s="28"/>
      <c r="UST19" s="28"/>
      <c r="USU19" s="27"/>
      <c r="USV19" s="27"/>
      <c r="USW19" s="25"/>
      <c r="USX19" s="25"/>
      <c r="USY19" s="25"/>
      <c r="USZ19" s="27"/>
      <c r="UTA19" s="28"/>
      <c r="UTB19" s="28"/>
      <c r="UTC19" s="27"/>
      <c r="UTD19" s="27"/>
      <c r="UTE19" s="25"/>
      <c r="UTF19" s="25"/>
      <c r="UTG19" s="25"/>
      <c r="UTH19" s="27"/>
      <c r="UTI19" s="28"/>
      <c r="UTJ19" s="28"/>
      <c r="UTK19" s="27"/>
      <c r="UTL19" s="27"/>
      <c r="UTM19" s="25"/>
      <c r="UTN19" s="25"/>
      <c r="UTO19" s="25"/>
      <c r="UTP19" s="27"/>
      <c r="UTQ19" s="28"/>
      <c r="UTR19" s="28"/>
      <c r="UTS19" s="27"/>
      <c r="UTT19" s="27"/>
      <c r="UTU19" s="25"/>
      <c r="UTV19" s="25"/>
      <c r="UTW19" s="25"/>
      <c r="UTX19" s="27"/>
      <c r="UTY19" s="28"/>
      <c r="UTZ19" s="28"/>
      <c r="UUA19" s="27"/>
      <c r="UUB19" s="27"/>
      <c r="UUC19" s="25"/>
      <c r="UUD19" s="25"/>
      <c r="UUE19" s="25"/>
      <c r="UUF19" s="27"/>
      <c r="UUG19" s="28"/>
      <c r="UUH19" s="28"/>
      <c r="UUI19" s="27"/>
      <c r="UUJ19" s="27"/>
      <c r="UUK19" s="25"/>
      <c r="UUL19" s="25"/>
      <c r="UUM19" s="25"/>
      <c r="UUN19" s="27"/>
      <c r="UUO19" s="28"/>
      <c r="UUP19" s="28"/>
      <c r="UUQ19" s="27"/>
      <c r="UUR19" s="27"/>
      <c r="UUS19" s="25"/>
      <c r="UUT19" s="25"/>
      <c r="UUU19" s="25"/>
      <c r="UUV19" s="27"/>
      <c r="UUW19" s="28"/>
      <c r="UUX19" s="28"/>
      <c r="UUY19" s="27"/>
      <c r="UUZ19" s="27"/>
      <c r="UVA19" s="25"/>
      <c r="UVB19" s="25"/>
      <c r="UVC19" s="25"/>
      <c r="UVD19" s="27"/>
      <c r="UVE19" s="28"/>
      <c r="UVF19" s="28"/>
      <c r="UVG19" s="27"/>
      <c r="UVH19" s="27"/>
      <c r="UVI19" s="25"/>
      <c r="UVJ19" s="25"/>
      <c r="UVK19" s="25"/>
      <c r="UVL19" s="27"/>
      <c r="UVM19" s="28"/>
      <c r="UVN19" s="28"/>
      <c r="UVO19" s="27"/>
      <c r="UVP19" s="27"/>
      <c r="UVQ19" s="25"/>
      <c r="UVR19" s="25"/>
      <c r="UVS19" s="25"/>
      <c r="UVT19" s="27"/>
      <c r="UVU19" s="28"/>
      <c r="UVV19" s="28"/>
      <c r="UVW19" s="27"/>
      <c r="UVX19" s="27"/>
      <c r="UVY19" s="25"/>
      <c r="UVZ19" s="25"/>
      <c r="UWA19" s="25"/>
      <c r="UWB19" s="27"/>
      <c r="UWC19" s="28"/>
      <c r="UWD19" s="28"/>
      <c r="UWE19" s="27"/>
      <c r="UWF19" s="27"/>
      <c r="UWG19" s="25"/>
      <c r="UWH19" s="25"/>
      <c r="UWI19" s="25"/>
      <c r="UWJ19" s="27"/>
      <c r="UWK19" s="28"/>
      <c r="UWL19" s="28"/>
      <c r="UWM19" s="27"/>
      <c r="UWN19" s="27"/>
      <c r="UWO19" s="25"/>
      <c r="UWP19" s="25"/>
      <c r="UWQ19" s="25"/>
      <c r="UWR19" s="27"/>
      <c r="UWS19" s="28"/>
      <c r="UWT19" s="28"/>
      <c r="UWU19" s="27"/>
      <c r="UWV19" s="27"/>
      <c r="UWW19" s="25"/>
      <c r="UWX19" s="25"/>
      <c r="UWY19" s="25"/>
      <c r="UWZ19" s="27"/>
      <c r="UXA19" s="28"/>
      <c r="UXB19" s="28"/>
      <c r="UXC19" s="27"/>
      <c r="UXD19" s="27"/>
      <c r="UXE19" s="25"/>
      <c r="UXF19" s="25"/>
      <c r="UXG19" s="25"/>
      <c r="UXH19" s="27"/>
      <c r="UXI19" s="28"/>
      <c r="UXJ19" s="28"/>
      <c r="UXK19" s="27"/>
      <c r="UXL19" s="27"/>
      <c r="UXM19" s="25"/>
      <c r="UXN19" s="25"/>
      <c r="UXO19" s="25"/>
      <c r="UXP19" s="27"/>
      <c r="UXQ19" s="28"/>
      <c r="UXR19" s="28"/>
      <c r="UXS19" s="27"/>
      <c r="UXT19" s="27"/>
      <c r="UXU19" s="25"/>
      <c r="UXV19" s="25"/>
      <c r="UXW19" s="25"/>
      <c r="UXX19" s="27"/>
      <c r="UXY19" s="28"/>
      <c r="UXZ19" s="28"/>
      <c r="UYA19" s="27"/>
      <c r="UYB19" s="27"/>
      <c r="UYC19" s="25"/>
      <c r="UYD19" s="25"/>
      <c r="UYE19" s="25"/>
      <c r="UYF19" s="27"/>
      <c r="UYG19" s="28"/>
      <c r="UYH19" s="28"/>
      <c r="UYI19" s="27"/>
      <c r="UYJ19" s="27"/>
      <c r="UYK19" s="25"/>
      <c r="UYL19" s="25"/>
      <c r="UYM19" s="25"/>
      <c r="UYN19" s="27"/>
      <c r="UYO19" s="28"/>
      <c r="UYP19" s="28"/>
      <c r="UYQ19" s="27"/>
      <c r="UYR19" s="27"/>
      <c r="UYS19" s="25"/>
      <c r="UYT19" s="25"/>
      <c r="UYU19" s="25"/>
      <c r="UYV19" s="27"/>
      <c r="UYW19" s="28"/>
      <c r="UYX19" s="28"/>
      <c r="UYY19" s="27"/>
      <c r="UYZ19" s="27"/>
      <c r="UZA19" s="25"/>
      <c r="UZB19" s="25"/>
      <c r="UZC19" s="25"/>
      <c r="UZD19" s="27"/>
      <c r="UZE19" s="28"/>
      <c r="UZF19" s="28"/>
      <c r="UZG19" s="27"/>
      <c r="UZH19" s="27"/>
      <c r="UZI19" s="25"/>
      <c r="UZJ19" s="25"/>
      <c r="UZK19" s="25"/>
      <c r="UZL19" s="27"/>
      <c r="UZM19" s="28"/>
      <c r="UZN19" s="28"/>
      <c r="UZO19" s="27"/>
      <c r="UZP19" s="27"/>
      <c r="UZQ19" s="25"/>
      <c r="UZR19" s="25"/>
      <c r="UZS19" s="25"/>
      <c r="UZT19" s="27"/>
      <c r="UZU19" s="28"/>
      <c r="UZV19" s="28"/>
      <c r="UZW19" s="27"/>
      <c r="UZX19" s="27"/>
      <c r="UZY19" s="25"/>
      <c r="UZZ19" s="25"/>
      <c r="VAA19" s="25"/>
      <c r="VAB19" s="27"/>
      <c r="VAC19" s="28"/>
      <c r="VAD19" s="28"/>
      <c r="VAE19" s="27"/>
      <c r="VAF19" s="27"/>
      <c r="VAG19" s="25"/>
      <c r="VAH19" s="25"/>
      <c r="VAI19" s="25"/>
      <c r="VAJ19" s="27"/>
      <c r="VAK19" s="28"/>
      <c r="VAL19" s="28"/>
      <c r="VAM19" s="27"/>
      <c r="VAN19" s="27"/>
      <c r="VAO19" s="25"/>
      <c r="VAP19" s="25"/>
      <c r="VAQ19" s="25"/>
      <c r="VAR19" s="27"/>
      <c r="VAS19" s="28"/>
      <c r="VAT19" s="28"/>
      <c r="VAU19" s="27"/>
      <c r="VAV19" s="27"/>
      <c r="VAW19" s="25"/>
      <c r="VAX19" s="25"/>
      <c r="VAY19" s="25"/>
      <c r="VAZ19" s="27"/>
      <c r="VBA19" s="28"/>
      <c r="VBB19" s="28"/>
      <c r="VBC19" s="27"/>
      <c r="VBD19" s="27"/>
      <c r="VBE19" s="25"/>
      <c r="VBF19" s="25"/>
      <c r="VBG19" s="25"/>
      <c r="VBH19" s="27"/>
      <c r="VBI19" s="28"/>
      <c r="VBJ19" s="28"/>
      <c r="VBK19" s="27"/>
      <c r="VBL19" s="27"/>
      <c r="VBM19" s="25"/>
      <c r="VBN19" s="25"/>
      <c r="VBO19" s="25"/>
      <c r="VBP19" s="27"/>
      <c r="VBQ19" s="28"/>
      <c r="VBR19" s="28"/>
      <c r="VBS19" s="27"/>
      <c r="VBT19" s="27"/>
      <c r="VBU19" s="25"/>
      <c r="VBV19" s="25"/>
      <c r="VBW19" s="25"/>
      <c r="VBX19" s="27"/>
      <c r="VBY19" s="28"/>
      <c r="VBZ19" s="28"/>
      <c r="VCA19" s="27"/>
      <c r="VCB19" s="27"/>
      <c r="VCC19" s="25"/>
      <c r="VCD19" s="25"/>
      <c r="VCE19" s="25"/>
      <c r="VCF19" s="27"/>
      <c r="VCG19" s="28"/>
      <c r="VCH19" s="28"/>
      <c r="VCI19" s="27"/>
      <c r="VCJ19" s="27"/>
      <c r="VCK19" s="25"/>
      <c r="VCL19" s="25"/>
      <c r="VCM19" s="25"/>
      <c r="VCN19" s="27"/>
      <c r="VCO19" s="28"/>
      <c r="VCP19" s="28"/>
      <c r="VCQ19" s="27"/>
      <c r="VCR19" s="27"/>
      <c r="VCS19" s="25"/>
      <c r="VCT19" s="25"/>
      <c r="VCU19" s="25"/>
      <c r="VCV19" s="27"/>
      <c r="VCW19" s="28"/>
      <c r="VCX19" s="28"/>
      <c r="VCY19" s="27"/>
      <c r="VCZ19" s="27"/>
      <c r="VDA19" s="25"/>
      <c r="VDB19" s="25"/>
      <c r="VDC19" s="25"/>
      <c r="VDD19" s="27"/>
      <c r="VDE19" s="28"/>
      <c r="VDF19" s="28"/>
      <c r="VDG19" s="27"/>
      <c r="VDH19" s="27"/>
      <c r="VDI19" s="25"/>
      <c r="VDJ19" s="25"/>
      <c r="VDK19" s="25"/>
      <c r="VDL19" s="27"/>
      <c r="VDM19" s="28"/>
      <c r="VDN19" s="28"/>
      <c r="VDO19" s="27"/>
      <c r="VDP19" s="27"/>
      <c r="VDQ19" s="25"/>
      <c r="VDR19" s="25"/>
      <c r="VDS19" s="25"/>
      <c r="VDT19" s="27"/>
      <c r="VDU19" s="28"/>
      <c r="VDV19" s="28"/>
      <c r="VDW19" s="27"/>
      <c r="VDX19" s="27"/>
      <c r="VDY19" s="25"/>
      <c r="VDZ19" s="25"/>
      <c r="VEA19" s="25"/>
      <c r="VEB19" s="27"/>
      <c r="VEC19" s="28"/>
      <c r="VED19" s="28"/>
      <c r="VEE19" s="27"/>
      <c r="VEF19" s="27"/>
      <c r="VEG19" s="25"/>
      <c r="VEH19" s="25"/>
      <c r="VEI19" s="25"/>
      <c r="VEJ19" s="27"/>
      <c r="VEK19" s="28"/>
      <c r="VEL19" s="28"/>
      <c r="VEM19" s="27"/>
      <c r="VEN19" s="27"/>
      <c r="VEO19" s="25"/>
      <c r="VEP19" s="25"/>
      <c r="VEQ19" s="25"/>
      <c r="VER19" s="27"/>
      <c r="VES19" s="28"/>
      <c r="VET19" s="28"/>
      <c r="VEU19" s="27"/>
      <c r="VEV19" s="27"/>
      <c r="VEW19" s="25"/>
      <c r="VEX19" s="25"/>
      <c r="VEY19" s="25"/>
      <c r="VEZ19" s="27"/>
      <c r="VFA19" s="28"/>
      <c r="VFB19" s="28"/>
      <c r="VFC19" s="27"/>
      <c r="VFD19" s="27"/>
      <c r="VFE19" s="25"/>
      <c r="VFF19" s="25"/>
      <c r="VFG19" s="25"/>
      <c r="VFH19" s="27"/>
      <c r="VFI19" s="28"/>
      <c r="VFJ19" s="28"/>
      <c r="VFK19" s="27"/>
      <c r="VFL19" s="27"/>
      <c r="VFM19" s="25"/>
      <c r="VFN19" s="25"/>
      <c r="VFO19" s="25"/>
      <c r="VFP19" s="27"/>
      <c r="VFQ19" s="28"/>
      <c r="VFR19" s="28"/>
      <c r="VFS19" s="27"/>
      <c r="VFT19" s="27"/>
      <c r="VFU19" s="25"/>
      <c r="VFV19" s="25"/>
      <c r="VFW19" s="25"/>
      <c r="VFX19" s="27"/>
      <c r="VFY19" s="28"/>
      <c r="VFZ19" s="28"/>
      <c r="VGA19" s="27"/>
      <c r="VGB19" s="27"/>
      <c r="VGC19" s="25"/>
      <c r="VGD19" s="25"/>
      <c r="VGE19" s="25"/>
      <c r="VGF19" s="27"/>
      <c r="VGG19" s="28"/>
      <c r="VGH19" s="28"/>
      <c r="VGI19" s="27"/>
      <c r="VGJ19" s="27"/>
      <c r="VGK19" s="25"/>
      <c r="VGL19" s="25"/>
      <c r="VGM19" s="25"/>
      <c r="VGN19" s="27"/>
      <c r="VGO19" s="28"/>
      <c r="VGP19" s="28"/>
      <c r="VGQ19" s="27"/>
      <c r="VGR19" s="27"/>
      <c r="VGS19" s="25"/>
      <c r="VGT19" s="25"/>
      <c r="VGU19" s="25"/>
      <c r="VGV19" s="27"/>
      <c r="VGW19" s="28"/>
      <c r="VGX19" s="28"/>
      <c r="VGY19" s="27"/>
      <c r="VGZ19" s="27"/>
      <c r="VHA19" s="25"/>
      <c r="VHB19" s="25"/>
      <c r="VHC19" s="25"/>
      <c r="VHD19" s="27"/>
      <c r="VHE19" s="28"/>
      <c r="VHF19" s="28"/>
      <c r="VHG19" s="27"/>
      <c r="VHH19" s="27"/>
      <c r="VHI19" s="25"/>
      <c r="VHJ19" s="25"/>
      <c r="VHK19" s="25"/>
      <c r="VHL19" s="27"/>
      <c r="VHM19" s="28"/>
      <c r="VHN19" s="28"/>
      <c r="VHO19" s="27"/>
      <c r="VHP19" s="27"/>
      <c r="VHQ19" s="25"/>
      <c r="VHR19" s="25"/>
      <c r="VHS19" s="25"/>
      <c r="VHT19" s="27"/>
      <c r="VHU19" s="28"/>
      <c r="VHV19" s="28"/>
      <c r="VHW19" s="27"/>
      <c r="VHX19" s="27"/>
      <c r="VHY19" s="25"/>
      <c r="VHZ19" s="25"/>
      <c r="VIA19" s="25"/>
      <c r="VIB19" s="27"/>
      <c r="VIC19" s="28"/>
      <c r="VID19" s="28"/>
      <c r="VIE19" s="27"/>
      <c r="VIF19" s="27"/>
      <c r="VIG19" s="25"/>
      <c r="VIH19" s="25"/>
      <c r="VII19" s="25"/>
      <c r="VIJ19" s="27"/>
      <c r="VIK19" s="28"/>
      <c r="VIL19" s="28"/>
      <c r="VIM19" s="27"/>
      <c r="VIN19" s="27"/>
      <c r="VIO19" s="25"/>
      <c r="VIP19" s="25"/>
      <c r="VIQ19" s="25"/>
      <c r="VIR19" s="27"/>
      <c r="VIS19" s="28"/>
      <c r="VIT19" s="28"/>
      <c r="VIU19" s="27"/>
      <c r="VIV19" s="27"/>
      <c r="VIW19" s="25"/>
      <c r="VIX19" s="25"/>
      <c r="VIY19" s="25"/>
      <c r="VIZ19" s="27"/>
      <c r="VJA19" s="28"/>
      <c r="VJB19" s="28"/>
      <c r="VJC19" s="27"/>
      <c r="VJD19" s="27"/>
      <c r="VJE19" s="25"/>
      <c r="VJF19" s="25"/>
      <c r="VJG19" s="25"/>
      <c r="VJH19" s="27"/>
      <c r="VJI19" s="28"/>
      <c r="VJJ19" s="28"/>
      <c r="VJK19" s="27"/>
      <c r="VJL19" s="27"/>
      <c r="VJM19" s="25"/>
      <c r="VJN19" s="25"/>
      <c r="VJO19" s="25"/>
      <c r="VJP19" s="27"/>
      <c r="VJQ19" s="28"/>
      <c r="VJR19" s="28"/>
      <c r="VJS19" s="27"/>
      <c r="VJT19" s="27"/>
      <c r="VJU19" s="25"/>
      <c r="VJV19" s="25"/>
      <c r="VJW19" s="25"/>
      <c r="VJX19" s="27"/>
      <c r="VJY19" s="28"/>
      <c r="VJZ19" s="28"/>
      <c r="VKA19" s="27"/>
      <c r="VKB19" s="27"/>
      <c r="VKC19" s="25"/>
      <c r="VKD19" s="25"/>
      <c r="VKE19" s="25"/>
      <c r="VKF19" s="27"/>
      <c r="VKG19" s="28"/>
      <c r="VKH19" s="28"/>
      <c r="VKI19" s="27"/>
      <c r="VKJ19" s="27"/>
      <c r="VKK19" s="25"/>
      <c r="VKL19" s="25"/>
      <c r="VKM19" s="25"/>
      <c r="VKN19" s="27"/>
      <c r="VKO19" s="28"/>
      <c r="VKP19" s="28"/>
      <c r="VKQ19" s="27"/>
      <c r="VKR19" s="27"/>
      <c r="VKS19" s="25"/>
      <c r="VKT19" s="25"/>
      <c r="VKU19" s="25"/>
      <c r="VKV19" s="27"/>
      <c r="VKW19" s="28"/>
      <c r="VKX19" s="28"/>
      <c r="VKY19" s="27"/>
      <c r="VKZ19" s="27"/>
      <c r="VLA19" s="25"/>
      <c r="VLB19" s="25"/>
      <c r="VLC19" s="25"/>
      <c r="VLD19" s="27"/>
      <c r="VLE19" s="28"/>
      <c r="VLF19" s="28"/>
      <c r="VLG19" s="27"/>
      <c r="VLH19" s="27"/>
      <c r="VLI19" s="25"/>
      <c r="VLJ19" s="25"/>
      <c r="VLK19" s="25"/>
      <c r="VLL19" s="27"/>
      <c r="VLM19" s="28"/>
      <c r="VLN19" s="28"/>
      <c r="VLO19" s="27"/>
      <c r="VLP19" s="27"/>
      <c r="VLQ19" s="25"/>
      <c r="VLR19" s="25"/>
      <c r="VLS19" s="25"/>
      <c r="VLT19" s="27"/>
      <c r="VLU19" s="28"/>
      <c r="VLV19" s="28"/>
      <c r="VLW19" s="27"/>
      <c r="VLX19" s="27"/>
      <c r="VLY19" s="25"/>
      <c r="VLZ19" s="25"/>
      <c r="VMA19" s="25"/>
      <c r="VMB19" s="27"/>
      <c r="VMC19" s="28"/>
      <c r="VMD19" s="28"/>
      <c r="VME19" s="27"/>
      <c r="VMF19" s="27"/>
      <c r="VMG19" s="25"/>
      <c r="VMH19" s="25"/>
      <c r="VMI19" s="25"/>
      <c r="VMJ19" s="27"/>
      <c r="VMK19" s="28"/>
      <c r="VML19" s="28"/>
      <c r="VMM19" s="27"/>
      <c r="VMN19" s="27"/>
      <c r="VMO19" s="25"/>
      <c r="VMP19" s="25"/>
      <c r="VMQ19" s="25"/>
      <c r="VMR19" s="27"/>
      <c r="VMS19" s="28"/>
      <c r="VMT19" s="28"/>
      <c r="VMU19" s="27"/>
      <c r="VMV19" s="27"/>
      <c r="VMW19" s="25"/>
      <c r="VMX19" s="25"/>
      <c r="VMY19" s="25"/>
      <c r="VMZ19" s="27"/>
      <c r="VNA19" s="28"/>
      <c r="VNB19" s="28"/>
      <c r="VNC19" s="27"/>
      <c r="VND19" s="27"/>
      <c r="VNE19" s="25"/>
      <c r="VNF19" s="25"/>
      <c r="VNG19" s="25"/>
      <c r="VNH19" s="27"/>
      <c r="VNI19" s="28"/>
      <c r="VNJ19" s="28"/>
      <c r="VNK19" s="27"/>
      <c r="VNL19" s="27"/>
      <c r="VNM19" s="25"/>
      <c r="VNN19" s="25"/>
      <c r="VNO19" s="25"/>
      <c r="VNP19" s="27"/>
      <c r="VNQ19" s="28"/>
      <c r="VNR19" s="28"/>
      <c r="VNS19" s="27"/>
      <c r="VNT19" s="27"/>
      <c r="VNU19" s="25"/>
      <c r="VNV19" s="25"/>
      <c r="VNW19" s="25"/>
      <c r="VNX19" s="27"/>
      <c r="VNY19" s="28"/>
      <c r="VNZ19" s="28"/>
      <c r="VOA19" s="27"/>
      <c r="VOB19" s="27"/>
      <c r="VOC19" s="25"/>
      <c r="VOD19" s="25"/>
      <c r="VOE19" s="25"/>
      <c r="VOF19" s="27"/>
      <c r="VOG19" s="28"/>
      <c r="VOH19" s="28"/>
      <c r="VOI19" s="27"/>
      <c r="VOJ19" s="27"/>
      <c r="VOK19" s="25"/>
      <c r="VOL19" s="25"/>
      <c r="VOM19" s="25"/>
      <c r="VON19" s="27"/>
      <c r="VOO19" s="28"/>
      <c r="VOP19" s="28"/>
      <c r="VOQ19" s="27"/>
      <c r="VOR19" s="27"/>
      <c r="VOS19" s="25"/>
      <c r="VOT19" s="25"/>
      <c r="VOU19" s="25"/>
      <c r="VOV19" s="27"/>
      <c r="VOW19" s="28"/>
      <c r="VOX19" s="28"/>
      <c r="VOY19" s="27"/>
      <c r="VOZ19" s="27"/>
      <c r="VPA19" s="25"/>
      <c r="VPB19" s="25"/>
      <c r="VPC19" s="25"/>
      <c r="VPD19" s="27"/>
      <c r="VPE19" s="28"/>
      <c r="VPF19" s="28"/>
      <c r="VPG19" s="27"/>
      <c r="VPH19" s="27"/>
      <c r="VPI19" s="25"/>
      <c r="VPJ19" s="25"/>
      <c r="VPK19" s="25"/>
      <c r="VPL19" s="27"/>
      <c r="VPM19" s="28"/>
      <c r="VPN19" s="28"/>
      <c r="VPO19" s="27"/>
      <c r="VPP19" s="27"/>
      <c r="VPQ19" s="25"/>
      <c r="VPR19" s="25"/>
      <c r="VPS19" s="25"/>
      <c r="VPT19" s="27"/>
      <c r="VPU19" s="28"/>
      <c r="VPV19" s="28"/>
      <c r="VPW19" s="27"/>
      <c r="VPX19" s="27"/>
      <c r="VPY19" s="25"/>
      <c r="VPZ19" s="25"/>
      <c r="VQA19" s="25"/>
      <c r="VQB19" s="27"/>
      <c r="VQC19" s="28"/>
      <c r="VQD19" s="28"/>
      <c r="VQE19" s="27"/>
      <c r="VQF19" s="27"/>
      <c r="VQG19" s="25"/>
      <c r="VQH19" s="25"/>
      <c r="VQI19" s="25"/>
      <c r="VQJ19" s="27"/>
      <c r="VQK19" s="28"/>
      <c r="VQL19" s="28"/>
      <c r="VQM19" s="27"/>
      <c r="VQN19" s="27"/>
      <c r="VQO19" s="25"/>
      <c r="VQP19" s="25"/>
      <c r="VQQ19" s="25"/>
      <c r="VQR19" s="27"/>
      <c r="VQS19" s="28"/>
      <c r="VQT19" s="28"/>
      <c r="VQU19" s="27"/>
      <c r="VQV19" s="27"/>
      <c r="VQW19" s="25"/>
      <c r="VQX19" s="25"/>
      <c r="VQY19" s="25"/>
      <c r="VQZ19" s="27"/>
      <c r="VRA19" s="28"/>
      <c r="VRB19" s="28"/>
      <c r="VRC19" s="27"/>
      <c r="VRD19" s="27"/>
      <c r="VRE19" s="25"/>
      <c r="VRF19" s="25"/>
      <c r="VRG19" s="25"/>
      <c r="VRH19" s="27"/>
      <c r="VRI19" s="28"/>
      <c r="VRJ19" s="28"/>
      <c r="VRK19" s="27"/>
      <c r="VRL19" s="27"/>
      <c r="VRM19" s="25"/>
      <c r="VRN19" s="25"/>
      <c r="VRO19" s="25"/>
      <c r="VRP19" s="27"/>
      <c r="VRQ19" s="28"/>
      <c r="VRR19" s="28"/>
      <c r="VRS19" s="27"/>
      <c r="VRT19" s="27"/>
      <c r="VRU19" s="25"/>
      <c r="VRV19" s="25"/>
      <c r="VRW19" s="25"/>
      <c r="VRX19" s="27"/>
      <c r="VRY19" s="28"/>
      <c r="VRZ19" s="28"/>
      <c r="VSA19" s="27"/>
      <c r="VSB19" s="27"/>
      <c r="VSC19" s="25"/>
      <c r="VSD19" s="25"/>
      <c r="VSE19" s="25"/>
      <c r="VSF19" s="27"/>
      <c r="VSG19" s="28"/>
      <c r="VSH19" s="28"/>
      <c r="VSI19" s="27"/>
      <c r="VSJ19" s="27"/>
      <c r="VSK19" s="25"/>
      <c r="VSL19" s="25"/>
      <c r="VSM19" s="25"/>
      <c r="VSN19" s="27"/>
      <c r="VSO19" s="28"/>
      <c r="VSP19" s="28"/>
      <c r="VSQ19" s="27"/>
      <c r="VSR19" s="27"/>
      <c r="VSS19" s="25"/>
      <c r="VST19" s="25"/>
      <c r="VSU19" s="25"/>
      <c r="VSV19" s="27"/>
      <c r="VSW19" s="28"/>
      <c r="VSX19" s="28"/>
      <c r="VSY19" s="27"/>
      <c r="VSZ19" s="27"/>
      <c r="VTA19" s="25"/>
      <c r="VTB19" s="25"/>
      <c r="VTC19" s="25"/>
      <c r="VTD19" s="27"/>
      <c r="VTE19" s="28"/>
      <c r="VTF19" s="28"/>
      <c r="VTG19" s="27"/>
      <c r="VTH19" s="27"/>
      <c r="VTI19" s="25"/>
      <c r="VTJ19" s="25"/>
      <c r="VTK19" s="25"/>
      <c r="VTL19" s="27"/>
      <c r="VTM19" s="28"/>
      <c r="VTN19" s="28"/>
      <c r="VTO19" s="27"/>
      <c r="VTP19" s="27"/>
      <c r="VTQ19" s="25"/>
      <c r="VTR19" s="25"/>
      <c r="VTS19" s="25"/>
      <c r="VTT19" s="27"/>
      <c r="VTU19" s="28"/>
      <c r="VTV19" s="28"/>
      <c r="VTW19" s="27"/>
      <c r="VTX19" s="27"/>
      <c r="VTY19" s="25"/>
      <c r="VTZ19" s="25"/>
      <c r="VUA19" s="25"/>
      <c r="VUB19" s="27"/>
      <c r="VUC19" s="28"/>
      <c r="VUD19" s="28"/>
      <c r="VUE19" s="27"/>
      <c r="VUF19" s="27"/>
      <c r="VUG19" s="25"/>
      <c r="VUH19" s="25"/>
      <c r="VUI19" s="25"/>
      <c r="VUJ19" s="27"/>
      <c r="VUK19" s="28"/>
      <c r="VUL19" s="28"/>
      <c r="VUM19" s="27"/>
      <c r="VUN19" s="27"/>
      <c r="VUO19" s="25"/>
      <c r="VUP19" s="25"/>
      <c r="VUQ19" s="25"/>
      <c r="VUR19" s="27"/>
      <c r="VUS19" s="28"/>
      <c r="VUT19" s="28"/>
      <c r="VUU19" s="27"/>
      <c r="VUV19" s="27"/>
      <c r="VUW19" s="25"/>
      <c r="VUX19" s="25"/>
      <c r="VUY19" s="25"/>
      <c r="VUZ19" s="27"/>
      <c r="VVA19" s="28"/>
      <c r="VVB19" s="28"/>
      <c r="VVC19" s="27"/>
      <c r="VVD19" s="27"/>
      <c r="VVE19" s="25"/>
      <c r="VVF19" s="25"/>
      <c r="VVG19" s="25"/>
      <c r="VVH19" s="27"/>
      <c r="VVI19" s="28"/>
      <c r="VVJ19" s="28"/>
      <c r="VVK19" s="27"/>
      <c r="VVL19" s="27"/>
      <c r="VVM19" s="25"/>
      <c r="VVN19" s="25"/>
      <c r="VVO19" s="25"/>
      <c r="VVP19" s="27"/>
      <c r="VVQ19" s="28"/>
      <c r="VVR19" s="28"/>
      <c r="VVS19" s="27"/>
      <c r="VVT19" s="27"/>
      <c r="VVU19" s="25"/>
      <c r="VVV19" s="25"/>
      <c r="VVW19" s="25"/>
      <c r="VVX19" s="27"/>
      <c r="VVY19" s="28"/>
      <c r="VVZ19" s="28"/>
      <c r="VWA19" s="27"/>
      <c r="VWB19" s="27"/>
      <c r="VWC19" s="25"/>
      <c r="VWD19" s="25"/>
      <c r="VWE19" s="25"/>
      <c r="VWF19" s="27"/>
      <c r="VWG19" s="28"/>
      <c r="VWH19" s="28"/>
      <c r="VWI19" s="27"/>
      <c r="VWJ19" s="27"/>
      <c r="VWK19" s="25"/>
      <c r="VWL19" s="25"/>
      <c r="VWM19" s="25"/>
      <c r="VWN19" s="27"/>
      <c r="VWO19" s="28"/>
      <c r="VWP19" s="28"/>
      <c r="VWQ19" s="27"/>
      <c r="VWR19" s="27"/>
      <c r="VWS19" s="25"/>
      <c r="VWT19" s="25"/>
      <c r="VWU19" s="25"/>
      <c r="VWV19" s="27"/>
      <c r="VWW19" s="28"/>
      <c r="VWX19" s="28"/>
      <c r="VWY19" s="27"/>
      <c r="VWZ19" s="27"/>
      <c r="VXA19" s="25"/>
      <c r="VXB19" s="25"/>
      <c r="VXC19" s="25"/>
      <c r="VXD19" s="27"/>
      <c r="VXE19" s="28"/>
      <c r="VXF19" s="28"/>
      <c r="VXG19" s="27"/>
      <c r="VXH19" s="27"/>
      <c r="VXI19" s="25"/>
      <c r="VXJ19" s="25"/>
      <c r="VXK19" s="25"/>
      <c r="VXL19" s="27"/>
      <c r="VXM19" s="28"/>
      <c r="VXN19" s="28"/>
      <c r="VXO19" s="27"/>
      <c r="VXP19" s="27"/>
      <c r="VXQ19" s="25"/>
      <c r="VXR19" s="25"/>
      <c r="VXS19" s="25"/>
      <c r="VXT19" s="27"/>
      <c r="VXU19" s="28"/>
      <c r="VXV19" s="28"/>
      <c r="VXW19" s="27"/>
      <c r="VXX19" s="27"/>
      <c r="VXY19" s="25"/>
      <c r="VXZ19" s="25"/>
      <c r="VYA19" s="25"/>
      <c r="VYB19" s="27"/>
      <c r="VYC19" s="28"/>
      <c r="VYD19" s="28"/>
      <c r="VYE19" s="27"/>
      <c r="VYF19" s="27"/>
      <c r="VYG19" s="25"/>
      <c r="VYH19" s="25"/>
      <c r="VYI19" s="25"/>
      <c r="VYJ19" s="27"/>
      <c r="VYK19" s="28"/>
      <c r="VYL19" s="28"/>
      <c r="VYM19" s="27"/>
      <c r="VYN19" s="27"/>
      <c r="VYO19" s="25"/>
      <c r="VYP19" s="25"/>
      <c r="VYQ19" s="25"/>
      <c r="VYR19" s="27"/>
      <c r="VYS19" s="28"/>
      <c r="VYT19" s="28"/>
      <c r="VYU19" s="27"/>
      <c r="VYV19" s="27"/>
      <c r="VYW19" s="25"/>
      <c r="VYX19" s="25"/>
      <c r="VYY19" s="25"/>
      <c r="VYZ19" s="27"/>
      <c r="VZA19" s="28"/>
      <c r="VZB19" s="28"/>
      <c r="VZC19" s="27"/>
      <c r="VZD19" s="27"/>
      <c r="VZE19" s="25"/>
      <c r="VZF19" s="25"/>
      <c r="VZG19" s="25"/>
      <c r="VZH19" s="27"/>
      <c r="VZI19" s="28"/>
      <c r="VZJ19" s="28"/>
      <c r="VZK19" s="27"/>
      <c r="VZL19" s="27"/>
      <c r="VZM19" s="25"/>
      <c r="VZN19" s="25"/>
      <c r="VZO19" s="25"/>
      <c r="VZP19" s="27"/>
      <c r="VZQ19" s="28"/>
      <c r="VZR19" s="28"/>
      <c r="VZS19" s="27"/>
      <c r="VZT19" s="27"/>
      <c r="VZU19" s="25"/>
      <c r="VZV19" s="25"/>
      <c r="VZW19" s="25"/>
      <c r="VZX19" s="27"/>
      <c r="VZY19" s="28"/>
      <c r="VZZ19" s="28"/>
      <c r="WAA19" s="27"/>
      <c r="WAB19" s="27"/>
      <c r="WAC19" s="25"/>
      <c r="WAD19" s="25"/>
      <c r="WAE19" s="25"/>
      <c r="WAF19" s="27"/>
      <c r="WAG19" s="28"/>
      <c r="WAH19" s="28"/>
      <c r="WAI19" s="27"/>
      <c r="WAJ19" s="27"/>
      <c r="WAK19" s="25"/>
      <c r="WAL19" s="25"/>
      <c r="WAM19" s="25"/>
      <c r="WAN19" s="27"/>
      <c r="WAO19" s="28"/>
      <c r="WAP19" s="28"/>
      <c r="WAQ19" s="27"/>
      <c r="WAR19" s="27"/>
      <c r="WAS19" s="25"/>
      <c r="WAT19" s="25"/>
      <c r="WAU19" s="25"/>
      <c r="WAV19" s="27"/>
      <c r="WAW19" s="28"/>
      <c r="WAX19" s="28"/>
      <c r="WAY19" s="27"/>
      <c r="WAZ19" s="27"/>
      <c r="WBA19" s="25"/>
      <c r="WBB19" s="25"/>
      <c r="WBC19" s="25"/>
      <c r="WBD19" s="27"/>
      <c r="WBE19" s="28"/>
      <c r="WBF19" s="28"/>
      <c r="WBG19" s="27"/>
      <c r="WBH19" s="27"/>
      <c r="WBI19" s="25"/>
      <c r="WBJ19" s="25"/>
      <c r="WBK19" s="25"/>
      <c r="WBL19" s="27"/>
      <c r="WBM19" s="28"/>
      <c r="WBN19" s="28"/>
      <c r="WBO19" s="27"/>
      <c r="WBP19" s="27"/>
      <c r="WBQ19" s="25"/>
      <c r="WBR19" s="25"/>
      <c r="WBS19" s="25"/>
      <c r="WBT19" s="27"/>
      <c r="WBU19" s="28"/>
      <c r="WBV19" s="28"/>
      <c r="WBW19" s="27"/>
      <c r="WBX19" s="27"/>
      <c r="WBY19" s="25"/>
      <c r="WBZ19" s="25"/>
      <c r="WCA19" s="25"/>
      <c r="WCB19" s="27"/>
      <c r="WCC19" s="28"/>
      <c r="WCD19" s="28"/>
      <c r="WCE19" s="27"/>
      <c r="WCF19" s="27"/>
      <c r="WCG19" s="25"/>
      <c r="WCH19" s="25"/>
      <c r="WCI19" s="25"/>
      <c r="WCJ19" s="27"/>
      <c r="WCK19" s="28"/>
      <c r="WCL19" s="28"/>
      <c r="WCM19" s="27"/>
      <c r="WCN19" s="27"/>
      <c r="WCO19" s="25"/>
      <c r="WCP19" s="25"/>
      <c r="WCQ19" s="25"/>
      <c r="WCR19" s="27"/>
      <c r="WCS19" s="28"/>
      <c r="WCT19" s="28"/>
      <c r="WCU19" s="27"/>
      <c r="WCV19" s="27"/>
      <c r="WCW19" s="25"/>
      <c r="WCX19" s="25"/>
      <c r="WCY19" s="25"/>
      <c r="WCZ19" s="27"/>
      <c r="WDA19" s="28"/>
      <c r="WDB19" s="28"/>
      <c r="WDC19" s="27"/>
      <c r="WDD19" s="27"/>
      <c r="WDE19" s="25"/>
      <c r="WDF19" s="25"/>
      <c r="WDG19" s="25"/>
      <c r="WDH19" s="27"/>
      <c r="WDI19" s="28"/>
      <c r="WDJ19" s="28"/>
      <c r="WDK19" s="27"/>
      <c r="WDL19" s="27"/>
      <c r="WDM19" s="25"/>
      <c r="WDN19" s="25"/>
      <c r="WDO19" s="25"/>
      <c r="WDP19" s="27"/>
      <c r="WDQ19" s="28"/>
      <c r="WDR19" s="28"/>
      <c r="WDS19" s="27"/>
      <c r="WDT19" s="27"/>
      <c r="WDU19" s="25"/>
      <c r="WDV19" s="25"/>
      <c r="WDW19" s="25"/>
      <c r="WDX19" s="27"/>
      <c r="WDY19" s="28"/>
      <c r="WDZ19" s="28"/>
      <c r="WEA19" s="27"/>
      <c r="WEB19" s="27"/>
      <c r="WEC19" s="25"/>
      <c r="WED19" s="25"/>
      <c r="WEE19" s="25"/>
      <c r="WEF19" s="27"/>
      <c r="WEG19" s="28"/>
      <c r="WEH19" s="28"/>
      <c r="WEI19" s="27"/>
      <c r="WEJ19" s="27"/>
      <c r="WEK19" s="25"/>
      <c r="WEL19" s="25"/>
      <c r="WEM19" s="25"/>
      <c r="WEN19" s="27"/>
      <c r="WEO19" s="28"/>
      <c r="WEP19" s="28"/>
      <c r="WEQ19" s="27"/>
      <c r="WER19" s="27"/>
      <c r="WES19" s="25"/>
      <c r="WET19" s="25"/>
      <c r="WEU19" s="25"/>
      <c r="WEV19" s="27"/>
      <c r="WEW19" s="28"/>
      <c r="WEX19" s="28"/>
      <c r="WEY19" s="27"/>
      <c r="WEZ19" s="27"/>
      <c r="WFA19" s="25"/>
      <c r="WFB19" s="25"/>
      <c r="WFC19" s="25"/>
      <c r="WFD19" s="27"/>
      <c r="WFE19" s="28"/>
      <c r="WFF19" s="28"/>
      <c r="WFG19" s="27"/>
      <c r="WFH19" s="27"/>
      <c r="WFI19" s="25"/>
      <c r="WFJ19" s="25"/>
      <c r="WFK19" s="25"/>
      <c r="WFL19" s="27"/>
      <c r="WFM19" s="28"/>
      <c r="WFN19" s="28"/>
      <c r="WFO19" s="27"/>
      <c r="WFP19" s="27"/>
      <c r="WFQ19" s="25"/>
      <c r="WFR19" s="25"/>
      <c r="WFS19" s="25"/>
      <c r="WFT19" s="27"/>
      <c r="WFU19" s="28"/>
      <c r="WFV19" s="28"/>
      <c r="WFW19" s="27"/>
      <c r="WFX19" s="27"/>
      <c r="WFY19" s="25"/>
      <c r="WFZ19" s="25"/>
      <c r="WGA19" s="25"/>
      <c r="WGB19" s="27"/>
      <c r="WGC19" s="28"/>
      <c r="WGD19" s="28"/>
      <c r="WGE19" s="27"/>
      <c r="WGF19" s="27"/>
      <c r="WGG19" s="25"/>
      <c r="WGH19" s="25"/>
      <c r="WGI19" s="25"/>
      <c r="WGJ19" s="27"/>
      <c r="WGK19" s="28"/>
      <c r="WGL19" s="28"/>
      <c r="WGM19" s="27"/>
      <c r="WGN19" s="27"/>
      <c r="WGO19" s="25"/>
      <c r="WGP19" s="25"/>
      <c r="WGQ19" s="25"/>
      <c r="WGR19" s="27"/>
      <c r="WGS19" s="28"/>
      <c r="WGT19" s="28"/>
      <c r="WGU19" s="27"/>
      <c r="WGV19" s="27"/>
      <c r="WGW19" s="25"/>
      <c r="WGX19" s="25"/>
      <c r="WGY19" s="25"/>
      <c r="WGZ19" s="27"/>
      <c r="WHA19" s="28"/>
      <c r="WHB19" s="28"/>
      <c r="WHC19" s="27"/>
      <c r="WHD19" s="27"/>
      <c r="WHE19" s="25"/>
      <c r="WHF19" s="25"/>
      <c r="WHG19" s="25"/>
      <c r="WHH19" s="27"/>
      <c r="WHI19" s="28"/>
      <c r="WHJ19" s="28"/>
      <c r="WHK19" s="27"/>
      <c r="WHL19" s="27"/>
      <c r="WHM19" s="25"/>
      <c r="WHN19" s="25"/>
      <c r="WHO19" s="25"/>
      <c r="WHP19" s="27"/>
      <c r="WHQ19" s="28"/>
      <c r="WHR19" s="28"/>
      <c r="WHS19" s="27"/>
      <c r="WHT19" s="27"/>
      <c r="WHU19" s="25"/>
      <c r="WHV19" s="25"/>
      <c r="WHW19" s="25"/>
      <c r="WHX19" s="27"/>
      <c r="WHY19" s="28"/>
      <c r="WHZ19" s="28"/>
      <c r="WIA19" s="27"/>
      <c r="WIB19" s="27"/>
      <c r="WIC19" s="25"/>
      <c r="WID19" s="25"/>
      <c r="WIE19" s="25"/>
      <c r="WIF19" s="27"/>
      <c r="WIG19" s="28"/>
      <c r="WIH19" s="28"/>
      <c r="WII19" s="27"/>
      <c r="WIJ19" s="27"/>
      <c r="WIK19" s="25"/>
      <c r="WIL19" s="25"/>
      <c r="WIM19" s="25"/>
      <c r="WIN19" s="27"/>
      <c r="WIO19" s="28"/>
      <c r="WIP19" s="28"/>
      <c r="WIQ19" s="27"/>
      <c r="WIR19" s="27"/>
      <c r="WIS19" s="25"/>
      <c r="WIT19" s="25"/>
      <c r="WIU19" s="25"/>
      <c r="WIV19" s="27"/>
      <c r="WIW19" s="28"/>
      <c r="WIX19" s="28"/>
      <c r="WIY19" s="27"/>
      <c r="WIZ19" s="27"/>
      <c r="WJA19" s="25"/>
      <c r="WJB19" s="25"/>
      <c r="WJC19" s="25"/>
      <c r="WJD19" s="27"/>
      <c r="WJE19" s="28"/>
      <c r="WJF19" s="28"/>
      <c r="WJG19" s="27"/>
      <c r="WJH19" s="27"/>
      <c r="WJI19" s="25"/>
      <c r="WJJ19" s="25"/>
      <c r="WJK19" s="25"/>
      <c r="WJL19" s="27"/>
      <c r="WJM19" s="28"/>
      <c r="WJN19" s="28"/>
      <c r="WJO19" s="27"/>
      <c r="WJP19" s="27"/>
      <c r="WJQ19" s="25"/>
      <c r="WJR19" s="25"/>
      <c r="WJS19" s="25"/>
      <c r="WJT19" s="27"/>
      <c r="WJU19" s="28"/>
      <c r="WJV19" s="28"/>
      <c r="WJW19" s="27"/>
      <c r="WJX19" s="27"/>
      <c r="WJY19" s="25"/>
      <c r="WJZ19" s="25"/>
      <c r="WKA19" s="25"/>
      <c r="WKB19" s="27"/>
      <c r="WKC19" s="28"/>
      <c r="WKD19" s="28"/>
      <c r="WKE19" s="27"/>
      <c r="WKF19" s="27"/>
      <c r="WKG19" s="25"/>
      <c r="WKH19" s="25"/>
      <c r="WKI19" s="25"/>
      <c r="WKJ19" s="27"/>
      <c r="WKK19" s="28"/>
      <c r="WKL19" s="28"/>
      <c r="WKM19" s="27"/>
      <c r="WKN19" s="27"/>
      <c r="WKO19" s="25"/>
      <c r="WKP19" s="25"/>
      <c r="WKQ19" s="25"/>
      <c r="WKR19" s="27"/>
      <c r="WKS19" s="28"/>
      <c r="WKT19" s="28"/>
      <c r="WKU19" s="27"/>
      <c r="WKV19" s="27"/>
      <c r="WKW19" s="25"/>
      <c r="WKX19" s="25"/>
      <c r="WKY19" s="25"/>
      <c r="WKZ19" s="27"/>
      <c r="WLA19" s="28"/>
      <c r="WLB19" s="28"/>
      <c r="WLC19" s="27"/>
      <c r="WLD19" s="27"/>
      <c r="WLE19" s="25"/>
      <c r="WLF19" s="25"/>
      <c r="WLG19" s="25"/>
      <c r="WLH19" s="27"/>
      <c r="WLI19" s="28"/>
      <c r="WLJ19" s="28"/>
      <c r="WLK19" s="27"/>
      <c r="WLL19" s="27"/>
      <c r="WLM19" s="25"/>
      <c r="WLN19" s="25"/>
      <c r="WLO19" s="25"/>
      <c r="WLP19" s="27"/>
      <c r="WLQ19" s="28"/>
      <c r="WLR19" s="28"/>
      <c r="WLS19" s="27"/>
      <c r="WLT19" s="27"/>
      <c r="WLU19" s="25"/>
      <c r="WLV19" s="25"/>
      <c r="WLW19" s="25"/>
      <c r="WLX19" s="27"/>
      <c r="WLY19" s="28"/>
      <c r="WLZ19" s="28"/>
      <c r="WMA19" s="27"/>
      <c r="WMB19" s="27"/>
      <c r="WMC19" s="25"/>
      <c r="WMD19" s="25"/>
      <c r="WME19" s="25"/>
      <c r="WMF19" s="27"/>
      <c r="WMG19" s="28"/>
      <c r="WMH19" s="28"/>
      <c r="WMI19" s="27"/>
      <c r="WMJ19" s="27"/>
      <c r="WMK19" s="25"/>
      <c r="WML19" s="25"/>
      <c r="WMM19" s="25"/>
      <c r="WMN19" s="27"/>
      <c r="WMO19" s="28"/>
      <c r="WMP19" s="28"/>
      <c r="WMQ19" s="27"/>
      <c r="WMR19" s="27"/>
      <c r="WMS19" s="25"/>
      <c r="WMT19" s="25"/>
      <c r="WMU19" s="25"/>
      <c r="WMV19" s="27"/>
      <c r="WMW19" s="28"/>
      <c r="WMX19" s="28"/>
      <c r="WMY19" s="27"/>
      <c r="WMZ19" s="27"/>
      <c r="WNA19" s="25"/>
      <c r="WNB19" s="25"/>
      <c r="WNC19" s="25"/>
      <c r="WND19" s="27"/>
      <c r="WNE19" s="28"/>
      <c r="WNF19" s="28"/>
      <c r="WNG19" s="27"/>
      <c r="WNH19" s="27"/>
      <c r="WNI19" s="25"/>
      <c r="WNJ19" s="25"/>
      <c r="WNK19" s="25"/>
      <c r="WNL19" s="27"/>
      <c r="WNM19" s="28"/>
      <c r="WNN19" s="28"/>
      <c r="WNO19" s="27"/>
      <c r="WNP19" s="27"/>
      <c r="WNQ19" s="25"/>
      <c r="WNR19" s="25"/>
      <c r="WNS19" s="25"/>
      <c r="WNT19" s="27"/>
      <c r="WNU19" s="28"/>
      <c r="WNV19" s="28"/>
      <c r="WNW19" s="27"/>
      <c r="WNX19" s="27"/>
      <c r="WNY19" s="25"/>
      <c r="WNZ19" s="25"/>
      <c r="WOA19" s="25"/>
      <c r="WOB19" s="27"/>
      <c r="WOC19" s="28"/>
      <c r="WOD19" s="28"/>
      <c r="WOE19" s="27"/>
      <c r="WOF19" s="27"/>
      <c r="WOG19" s="25"/>
      <c r="WOH19" s="25"/>
      <c r="WOI19" s="25"/>
      <c r="WOJ19" s="27"/>
      <c r="WOK19" s="28"/>
      <c r="WOL19" s="28"/>
      <c r="WOM19" s="27"/>
      <c r="WON19" s="27"/>
      <c r="WOO19" s="25"/>
      <c r="WOP19" s="25"/>
      <c r="WOQ19" s="25"/>
      <c r="WOR19" s="27"/>
      <c r="WOS19" s="28"/>
      <c r="WOT19" s="28"/>
      <c r="WOU19" s="27"/>
      <c r="WOV19" s="27"/>
      <c r="WOW19" s="25"/>
      <c r="WOX19" s="25"/>
      <c r="WOY19" s="25"/>
      <c r="WOZ19" s="27"/>
      <c r="WPA19" s="28"/>
      <c r="WPB19" s="28"/>
      <c r="WPC19" s="27"/>
      <c r="WPD19" s="27"/>
      <c r="WPE19" s="25"/>
      <c r="WPF19" s="25"/>
      <c r="WPG19" s="25"/>
      <c r="WPH19" s="27"/>
      <c r="WPI19" s="28"/>
      <c r="WPJ19" s="28"/>
      <c r="WPK19" s="27"/>
      <c r="WPL19" s="27"/>
      <c r="WPM19" s="25"/>
      <c r="WPN19" s="25"/>
      <c r="WPO19" s="25"/>
      <c r="WPP19" s="27"/>
      <c r="WPQ19" s="28"/>
      <c r="WPR19" s="28"/>
      <c r="WPS19" s="27"/>
      <c r="WPT19" s="27"/>
      <c r="WPU19" s="25"/>
      <c r="WPV19" s="25"/>
      <c r="WPW19" s="25"/>
      <c r="WPX19" s="27"/>
      <c r="WPY19" s="28"/>
      <c r="WPZ19" s="28"/>
      <c r="WQA19" s="27"/>
      <c r="WQB19" s="27"/>
      <c r="WQC19" s="25"/>
      <c r="WQD19" s="25"/>
      <c r="WQE19" s="25"/>
      <c r="WQF19" s="27"/>
      <c r="WQG19" s="28"/>
      <c r="WQH19" s="28"/>
      <c r="WQI19" s="27"/>
      <c r="WQJ19" s="27"/>
      <c r="WQK19" s="25"/>
      <c r="WQL19" s="25"/>
      <c r="WQM19" s="25"/>
      <c r="WQN19" s="27"/>
      <c r="WQO19" s="28"/>
      <c r="WQP19" s="28"/>
      <c r="WQQ19" s="27"/>
      <c r="WQR19" s="27"/>
      <c r="WQS19" s="25"/>
      <c r="WQT19" s="25"/>
      <c r="WQU19" s="25"/>
      <c r="WQV19" s="27"/>
      <c r="WQW19" s="28"/>
      <c r="WQX19" s="28"/>
      <c r="WQY19" s="27"/>
      <c r="WQZ19" s="27"/>
      <c r="WRA19" s="25"/>
      <c r="WRB19" s="25"/>
      <c r="WRC19" s="25"/>
      <c r="WRD19" s="27"/>
      <c r="WRE19" s="28"/>
      <c r="WRF19" s="28"/>
      <c r="WRG19" s="27"/>
      <c r="WRH19" s="27"/>
      <c r="WRI19" s="25"/>
      <c r="WRJ19" s="25"/>
      <c r="WRK19" s="25"/>
      <c r="WRL19" s="27"/>
      <c r="WRM19" s="28"/>
      <c r="WRN19" s="28"/>
      <c r="WRO19" s="27"/>
      <c r="WRP19" s="27"/>
      <c r="WRQ19" s="25"/>
      <c r="WRR19" s="25"/>
      <c r="WRS19" s="25"/>
      <c r="WRT19" s="27"/>
      <c r="WRU19" s="28"/>
      <c r="WRV19" s="28"/>
      <c r="WRW19" s="27"/>
      <c r="WRX19" s="27"/>
      <c r="WRY19" s="25"/>
      <c r="WRZ19" s="25"/>
      <c r="WSA19" s="25"/>
      <c r="WSB19" s="27"/>
      <c r="WSC19" s="28"/>
      <c r="WSD19" s="28"/>
      <c r="WSE19" s="27"/>
      <c r="WSF19" s="27"/>
      <c r="WSG19" s="25"/>
      <c r="WSH19" s="25"/>
      <c r="WSI19" s="25"/>
      <c r="WSJ19" s="27"/>
      <c r="WSK19" s="28"/>
      <c r="WSL19" s="28"/>
      <c r="WSM19" s="27"/>
      <c r="WSN19" s="27"/>
      <c r="WSO19" s="25"/>
      <c r="WSP19" s="25"/>
      <c r="WSQ19" s="25"/>
      <c r="WSR19" s="27"/>
      <c r="WSS19" s="28"/>
      <c r="WST19" s="28"/>
      <c r="WSU19" s="27"/>
      <c r="WSV19" s="27"/>
      <c r="WSW19" s="25"/>
      <c r="WSX19" s="25"/>
      <c r="WSY19" s="25"/>
      <c r="WSZ19" s="27"/>
      <c r="WTA19" s="28"/>
      <c r="WTB19" s="28"/>
      <c r="WTC19" s="27"/>
      <c r="WTD19" s="27"/>
      <c r="WTE19" s="25"/>
      <c r="WTF19" s="25"/>
      <c r="WTG19" s="25"/>
      <c r="WTH19" s="27"/>
      <c r="WTI19" s="28"/>
      <c r="WTJ19" s="28"/>
      <c r="WTK19" s="27"/>
      <c r="WTL19" s="27"/>
      <c r="WTM19" s="25"/>
      <c r="WTN19" s="25"/>
      <c r="WTO19" s="25"/>
      <c r="WTP19" s="27"/>
      <c r="WTQ19" s="28"/>
      <c r="WTR19" s="28"/>
      <c r="WTS19" s="27"/>
      <c r="WTT19" s="27"/>
      <c r="WTU19" s="25"/>
      <c r="WTV19" s="25"/>
      <c r="WTW19" s="25"/>
      <c r="WTX19" s="27"/>
      <c r="WTY19" s="28"/>
      <c r="WTZ19" s="28"/>
      <c r="WUA19" s="27"/>
      <c r="WUB19" s="27"/>
      <c r="WUC19" s="25"/>
      <c r="WUD19" s="25"/>
      <c r="WUE19" s="25"/>
      <c r="WUF19" s="27"/>
      <c r="WUG19" s="28"/>
      <c r="WUH19" s="28"/>
      <c r="WUI19" s="27"/>
      <c r="WUJ19" s="27"/>
      <c r="WUK19" s="25"/>
      <c r="WUL19" s="25"/>
      <c r="WUM19" s="25"/>
      <c r="WUN19" s="27"/>
      <c r="WUO19" s="28"/>
      <c r="WUP19" s="28"/>
      <c r="WUQ19" s="27"/>
      <c r="WUR19" s="27"/>
      <c r="WUS19" s="25"/>
      <c r="WUT19" s="25"/>
      <c r="WUU19" s="25"/>
      <c r="WUV19" s="27"/>
      <c r="WUW19" s="28"/>
      <c r="WUX19" s="28"/>
      <c r="WUY19" s="27"/>
      <c r="WUZ19" s="27"/>
      <c r="WVA19" s="25"/>
      <c r="WVB19" s="25"/>
      <c r="WVC19" s="25"/>
      <c r="WVD19" s="27"/>
      <c r="WVE19" s="28"/>
      <c r="WVF19" s="28"/>
      <c r="WVG19" s="27"/>
      <c r="WVH19" s="27"/>
      <c r="WVI19" s="25"/>
      <c r="WVJ19" s="25"/>
      <c r="WVK19" s="25"/>
      <c r="WVL19" s="27"/>
      <c r="WVM19" s="28"/>
      <c r="WVN19" s="28"/>
      <c r="WVO19" s="27"/>
      <c r="WVP19" s="27"/>
      <c r="WVQ19" s="25"/>
      <c r="WVR19" s="25"/>
      <c r="WVS19" s="25"/>
      <c r="WVT19" s="27"/>
      <c r="WVU19" s="28"/>
      <c r="WVV19" s="28"/>
      <c r="WVW19" s="27"/>
      <c r="WVX19" s="27"/>
      <c r="WVY19" s="25"/>
      <c r="WVZ19" s="25"/>
      <c r="WWA19" s="25"/>
      <c r="WWB19" s="27"/>
      <c r="WWC19" s="28"/>
      <c r="WWD19" s="28"/>
      <c r="WWE19" s="27"/>
      <c r="WWF19" s="27"/>
      <c r="WWG19" s="25"/>
      <c r="WWH19" s="25"/>
      <c r="WWI19" s="25"/>
      <c r="WWJ19" s="27"/>
      <c r="WWK19" s="28"/>
      <c r="WWL19" s="28"/>
      <c r="WWM19" s="27"/>
      <c r="WWN19" s="27"/>
      <c r="WWO19" s="25"/>
      <c r="WWP19" s="25"/>
      <c r="WWQ19" s="25"/>
      <c r="WWR19" s="27"/>
      <c r="WWS19" s="28"/>
      <c r="WWT19" s="28"/>
      <c r="WWU19" s="27"/>
      <c r="WWV19" s="27"/>
      <c r="WWW19" s="25"/>
      <c r="WWX19" s="25"/>
      <c r="WWY19" s="25"/>
      <c r="WWZ19" s="27"/>
      <c r="WXA19" s="28"/>
      <c r="WXB19" s="28"/>
      <c r="WXC19" s="27"/>
      <c r="WXD19" s="27"/>
      <c r="WXE19" s="25"/>
      <c r="WXF19" s="25"/>
      <c r="WXG19" s="25"/>
      <c r="WXH19" s="27"/>
      <c r="WXI19" s="28"/>
      <c r="WXJ19" s="28"/>
      <c r="WXK19" s="27"/>
      <c r="WXL19" s="27"/>
      <c r="WXM19" s="25"/>
      <c r="WXN19" s="25"/>
      <c r="WXO19" s="25"/>
      <c r="WXP19" s="27"/>
      <c r="WXQ19" s="28"/>
      <c r="WXR19" s="28"/>
      <c r="WXS19" s="27"/>
      <c r="WXT19" s="27"/>
      <c r="WXU19" s="25"/>
      <c r="WXV19" s="25"/>
      <c r="WXW19" s="25"/>
      <c r="WXX19" s="27"/>
      <c r="WXY19" s="28"/>
      <c r="WXZ19" s="28"/>
      <c r="WYA19" s="27"/>
      <c r="WYB19" s="27"/>
      <c r="WYC19" s="25"/>
      <c r="WYD19" s="25"/>
      <c r="WYE19" s="25"/>
      <c r="WYF19" s="27"/>
      <c r="WYG19" s="28"/>
      <c r="WYH19" s="28"/>
      <c r="WYI19" s="27"/>
      <c r="WYJ19" s="27"/>
      <c r="WYK19" s="25"/>
      <c r="WYL19" s="25"/>
      <c r="WYM19" s="25"/>
      <c r="WYN19" s="27"/>
      <c r="WYO19" s="28"/>
      <c r="WYP19" s="28"/>
      <c r="WYQ19" s="27"/>
      <c r="WYR19" s="27"/>
      <c r="WYS19" s="25"/>
      <c r="WYT19" s="25"/>
      <c r="WYU19" s="25"/>
      <c r="WYV19" s="27"/>
      <c r="WYW19" s="28"/>
      <c r="WYX19" s="28"/>
      <c r="WYY19" s="27"/>
      <c r="WYZ19" s="27"/>
      <c r="WZA19" s="25"/>
      <c r="WZB19" s="25"/>
      <c r="WZC19" s="25"/>
      <c r="WZD19" s="27"/>
      <c r="WZE19" s="28"/>
      <c r="WZF19" s="28"/>
      <c r="WZG19" s="27"/>
      <c r="WZH19" s="27"/>
      <c r="WZI19" s="25"/>
      <c r="WZJ19" s="25"/>
      <c r="WZK19" s="25"/>
      <c r="WZL19" s="27"/>
      <c r="WZM19" s="28"/>
      <c r="WZN19" s="28"/>
      <c r="WZO19" s="27"/>
      <c r="WZP19" s="27"/>
      <c r="WZQ19" s="25"/>
      <c r="WZR19" s="25"/>
      <c r="WZS19" s="25"/>
      <c r="WZT19" s="27"/>
      <c r="WZU19" s="28"/>
      <c r="WZV19" s="28"/>
      <c r="WZW19" s="27"/>
      <c r="WZX19" s="27"/>
      <c r="WZY19" s="25"/>
      <c r="WZZ19" s="25"/>
      <c r="XAA19" s="25"/>
      <c r="XAB19" s="27"/>
      <c r="XAC19" s="28"/>
      <c r="XAD19" s="28"/>
      <c r="XAE19" s="27"/>
      <c r="XAF19" s="27"/>
      <c r="XAG19" s="25"/>
      <c r="XAH19" s="25"/>
      <c r="XAI19" s="25"/>
      <c r="XAJ19" s="27"/>
      <c r="XAK19" s="28"/>
      <c r="XAL19" s="28"/>
      <c r="XAM19" s="27"/>
      <c r="XAN19" s="27"/>
      <c r="XAO19" s="25"/>
      <c r="XAP19" s="25"/>
      <c r="XAQ19" s="25"/>
      <c r="XAR19" s="27"/>
      <c r="XAS19" s="28"/>
      <c r="XAT19" s="28"/>
      <c r="XAU19" s="27"/>
      <c r="XAV19" s="27"/>
      <c r="XAW19" s="25"/>
      <c r="XAX19" s="25"/>
      <c r="XAY19" s="25"/>
      <c r="XAZ19" s="27"/>
      <c r="XBA19" s="28"/>
      <c r="XBB19" s="28"/>
      <c r="XBC19" s="27"/>
      <c r="XBD19" s="27"/>
      <c r="XBE19" s="25"/>
      <c r="XBF19" s="25"/>
      <c r="XBG19" s="25"/>
      <c r="XBH19" s="27"/>
      <c r="XBI19" s="28"/>
      <c r="XBJ19" s="28"/>
      <c r="XBK19" s="27"/>
      <c r="XBL19" s="27"/>
      <c r="XBM19" s="25"/>
      <c r="XBN19" s="25"/>
      <c r="XBO19" s="25"/>
      <c r="XBP19" s="27"/>
      <c r="XBQ19" s="28"/>
      <c r="XBR19" s="28"/>
      <c r="XBS19" s="27"/>
      <c r="XBT19" s="27"/>
      <c r="XBU19" s="25"/>
      <c r="XBV19" s="25"/>
      <c r="XBW19" s="25"/>
      <c r="XBX19" s="27"/>
      <c r="XBY19" s="28"/>
      <c r="XBZ19" s="28"/>
      <c r="XCA19" s="27"/>
      <c r="XCB19" s="27"/>
      <c r="XCC19" s="25"/>
      <c r="XCD19" s="25"/>
      <c r="XCE19" s="25"/>
      <c r="XCF19" s="27"/>
      <c r="XCG19" s="28"/>
      <c r="XCH19" s="28"/>
      <c r="XCI19" s="27"/>
      <c r="XCJ19" s="27"/>
      <c r="XCK19" s="25"/>
      <c r="XCL19" s="25"/>
      <c r="XCM19" s="25"/>
      <c r="XCN19" s="27"/>
      <c r="XCO19" s="28"/>
      <c r="XCP19" s="28"/>
      <c r="XCQ19" s="27"/>
      <c r="XCR19" s="27"/>
      <c r="XCS19" s="25"/>
      <c r="XCT19" s="25"/>
      <c r="XCU19" s="25"/>
      <c r="XCV19" s="27"/>
      <c r="XCW19" s="28"/>
      <c r="XCX19" s="28"/>
      <c r="XCY19" s="27"/>
      <c r="XCZ19" s="27"/>
      <c r="XDA19" s="25"/>
      <c r="XDB19" s="25"/>
      <c r="XDC19" s="25"/>
      <c r="XDD19" s="27"/>
      <c r="XDE19" s="28"/>
      <c r="XDF19" s="28"/>
      <c r="XDG19" s="27"/>
      <c r="XDH19" s="27"/>
      <c r="XDI19" s="25"/>
      <c r="XDJ19" s="25"/>
      <c r="XDK19" s="25"/>
      <c r="XDL19" s="27"/>
      <c r="XDM19" s="28"/>
      <c r="XDN19" s="28"/>
      <c r="XDO19" s="27"/>
      <c r="XDP19" s="27"/>
      <c r="XDQ19" s="25"/>
      <c r="XDR19" s="25"/>
      <c r="XDS19" s="25"/>
      <c r="XDT19" s="27"/>
      <c r="XDU19" s="28"/>
      <c r="XDV19" s="28"/>
      <c r="XDW19" s="27"/>
      <c r="XDX19" s="27"/>
      <c r="XDY19" s="25"/>
      <c r="XDZ19" s="25"/>
      <c r="XEA19" s="25"/>
      <c r="XEB19" s="27"/>
      <c r="XEC19" s="28"/>
      <c r="XED19" s="28"/>
      <c r="XEE19" s="27"/>
      <c r="XEF19" s="27"/>
      <c r="XEG19" s="25"/>
      <c r="XEH19" s="25"/>
      <c r="XEI19" s="25"/>
      <c r="XEJ19" s="27"/>
      <c r="XEK19" s="28"/>
      <c r="XEL19" s="28"/>
      <c r="XEM19" s="27"/>
      <c r="XEN19" s="27"/>
      <c r="XEO19" s="25"/>
      <c r="XEP19" s="25"/>
      <c r="XEQ19" s="25"/>
      <c r="XER19" s="27"/>
      <c r="XES19" s="28"/>
      <c r="XET19" s="28"/>
      <c r="XEU19" s="27"/>
      <c r="XEV19" s="27"/>
    </row>
    <row r="20" spans="1:16376" s="29" customFormat="1" ht="12.3" x14ac:dyDescent="0.4">
      <c r="A20" s="25"/>
      <c r="B20" s="26" t="s">
        <v>1402</v>
      </c>
      <c r="C20" s="26" t="s">
        <v>14380</v>
      </c>
      <c r="D20" s="27"/>
      <c r="E20" s="28"/>
      <c r="F20" s="28"/>
      <c r="G20" s="27"/>
      <c r="H20" s="27"/>
      <c r="I20" s="25"/>
      <c r="J20" s="25"/>
      <c r="K20" s="25"/>
      <c r="L20" s="27"/>
      <c r="M20" s="28"/>
      <c r="N20" s="28"/>
      <c r="O20" s="27"/>
      <c r="P20" s="27"/>
      <c r="Q20" s="25"/>
      <c r="R20" s="25"/>
      <c r="S20" s="25"/>
      <c r="T20" s="27"/>
      <c r="U20" s="28"/>
      <c r="V20" s="28"/>
      <c r="W20" s="27"/>
      <c r="X20" s="27"/>
      <c r="Y20" s="25"/>
      <c r="Z20" s="25"/>
      <c r="AA20" s="25"/>
      <c r="AB20" s="27"/>
      <c r="AC20" s="28"/>
      <c r="AD20" s="28"/>
      <c r="AE20" s="27"/>
      <c r="AF20" s="27"/>
      <c r="AG20" s="25"/>
      <c r="AH20" s="25"/>
      <c r="AI20" s="25"/>
      <c r="AJ20" s="27"/>
      <c r="AK20" s="28"/>
      <c r="AL20" s="28"/>
      <c r="AM20" s="27"/>
      <c r="AN20" s="27"/>
      <c r="AO20" s="25"/>
      <c r="AP20" s="25"/>
      <c r="AQ20" s="25"/>
      <c r="AR20" s="27"/>
      <c r="AS20" s="28"/>
      <c r="AT20" s="28"/>
      <c r="AU20" s="27"/>
      <c r="AV20" s="27"/>
      <c r="AW20" s="25"/>
      <c r="AX20" s="25"/>
      <c r="AY20" s="25"/>
      <c r="AZ20" s="27"/>
      <c r="BA20" s="28"/>
      <c r="BB20" s="28"/>
      <c r="BC20" s="27"/>
      <c r="BD20" s="27"/>
      <c r="BE20" s="25"/>
      <c r="BF20" s="25"/>
      <c r="BG20" s="25"/>
      <c r="BH20" s="27"/>
      <c r="BI20" s="28"/>
      <c r="BJ20" s="28"/>
      <c r="BK20" s="27"/>
      <c r="BL20" s="27"/>
      <c r="BM20" s="25"/>
      <c r="BN20" s="25"/>
      <c r="BO20" s="25"/>
      <c r="BP20" s="27"/>
      <c r="BQ20" s="28"/>
      <c r="BR20" s="28"/>
      <c r="BS20" s="27"/>
      <c r="BT20" s="27"/>
      <c r="BU20" s="25"/>
      <c r="BV20" s="25"/>
      <c r="BW20" s="25"/>
      <c r="BX20" s="27"/>
      <c r="BY20" s="28"/>
      <c r="BZ20" s="28"/>
      <c r="CA20" s="27"/>
      <c r="CB20" s="27"/>
      <c r="CC20" s="25"/>
      <c r="CD20" s="25"/>
      <c r="CE20" s="25"/>
      <c r="CF20" s="27"/>
      <c r="CG20" s="28"/>
      <c r="CH20" s="28"/>
      <c r="CI20" s="27"/>
      <c r="CJ20" s="27"/>
      <c r="CK20" s="25"/>
      <c r="CL20" s="25"/>
      <c r="CM20" s="25"/>
      <c r="CN20" s="27"/>
      <c r="CO20" s="28"/>
      <c r="CP20" s="28"/>
      <c r="CQ20" s="27"/>
      <c r="CR20" s="27"/>
      <c r="CS20" s="25"/>
      <c r="CT20" s="25"/>
      <c r="CU20" s="25"/>
      <c r="CV20" s="27"/>
      <c r="CW20" s="28"/>
      <c r="CX20" s="28"/>
      <c r="CY20" s="27"/>
      <c r="CZ20" s="27"/>
      <c r="DA20" s="25"/>
      <c r="DB20" s="25"/>
      <c r="DC20" s="25"/>
      <c r="DD20" s="27"/>
      <c r="DE20" s="28"/>
      <c r="DF20" s="28"/>
      <c r="DG20" s="27"/>
      <c r="DH20" s="27"/>
      <c r="DI20" s="25"/>
      <c r="DJ20" s="25"/>
      <c r="DK20" s="25"/>
      <c r="DL20" s="27"/>
      <c r="DM20" s="28"/>
      <c r="DN20" s="28"/>
      <c r="DO20" s="27"/>
      <c r="DP20" s="27"/>
      <c r="DQ20" s="25"/>
      <c r="DR20" s="25"/>
      <c r="DS20" s="25"/>
      <c r="DT20" s="27"/>
      <c r="DU20" s="28"/>
      <c r="DV20" s="28"/>
      <c r="DW20" s="27"/>
      <c r="DX20" s="27"/>
      <c r="DY20" s="25"/>
      <c r="DZ20" s="25"/>
      <c r="EA20" s="25"/>
      <c r="EB20" s="27"/>
      <c r="EC20" s="28"/>
      <c r="ED20" s="28"/>
      <c r="EE20" s="27"/>
      <c r="EF20" s="27"/>
      <c r="EG20" s="25"/>
      <c r="EH20" s="25"/>
      <c r="EI20" s="25"/>
      <c r="EJ20" s="27"/>
      <c r="EK20" s="28"/>
      <c r="EL20" s="28"/>
      <c r="EM20" s="27"/>
      <c r="EN20" s="27"/>
      <c r="EO20" s="25"/>
      <c r="EP20" s="25"/>
      <c r="EQ20" s="25"/>
      <c r="ER20" s="27"/>
      <c r="ES20" s="28"/>
      <c r="ET20" s="28"/>
      <c r="EU20" s="27"/>
      <c r="EV20" s="27"/>
      <c r="EW20" s="25"/>
      <c r="EX20" s="25"/>
      <c r="EY20" s="25"/>
      <c r="EZ20" s="27"/>
      <c r="FA20" s="28"/>
      <c r="FB20" s="28"/>
      <c r="FC20" s="27"/>
      <c r="FD20" s="27"/>
      <c r="FE20" s="25"/>
      <c r="FF20" s="25"/>
      <c r="FG20" s="25"/>
      <c r="FH20" s="27"/>
      <c r="FI20" s="28"/>
      <c r="FJ20" s="28"/>
      <c r="FK20" s="27"/>
      <c r="FL20" s="27"/>
      <c r="FM20" s="25"/>
      <c r="FN20" s="25"/>
      <c r="FO20" s="25"/>
      <c r="FP20" s="27"/>
      <c r="FQ20" s="28"/>
      <c r="FR20" s="28"/>
      <c r="FS20" s="27"/>
      <c r="FT20" s="27"/>
      <c r="FU20" s="25"/>
      <c r="FV20" s="25"/>
      <c r="FW20" s="25"/>
      <c r="FX20" s="27"/>
      <c r="FY20" s="28"/>
      <c r="FZ20" s="28"/>
      <c r="GA20" s="27"/>
      <c r="GB20" s="27"/>
      <c r="GC20" s="25"/>
      <c r="GD20" s="25"/>
      <c r="GE20" s="25"/>
      <c r="GF20" s="27"/>
      <c r="GG20" s="28"/>
      <c r="GH20" s="28"/>
      <c r="GI20" s="27"/>
      <c r="GJ20" s="27"/>
      <c r="GK20" s="25"/>
      <c r="GL20" s="25"/>
      <c r="GM20" s="25"/>
      <c r="GN20" s="27"/>
      <c r="GO20" s="28"/>
      <c r="GP20" s="28"/>
      <c r="GQ20" s="27"/>
      <c r="GR20" s="27"/>
      <c r="GS20" s="25"/>
      <c r="GT20" s="25"/>
      <c r="GU20" s="25"/>
      <c r="GV20" s="27"/>
      <c r="GW20" s="28"/>
      <c r="GX20" s="28"/>
      <c r="GY20" s="27"/>
      <c r="GZ20" s="27"/>
      <c r="HA20" s="25"/>
      <c r="HB20" s="25"/>
      <c r="HC20" s="25"/>
      <c r="HD20" s="27"/>
      <c r="HE20" s="28"/>
      <c r="HF20" s="28"/>
      <c r="HG20" s="27"/>
      <c r="HH20" s="27"/>
      <c r="HI20" s="25"/>
      <c r="HJ20" s="25"/>
      <c r="HK20" s="25"/>
      <c r="HL20" s="27"/>
      <c r="HM20" s="28"/>
      <c r="HN20" s="28"/>
      <c r="HO20" s="27"/>
      <c r="HP20" s="27"/>
      <c r="HQ20" s="25"/>
      <c r="HR20" s="25"/>
      <c r="HS20" s="25"/>
      <c r="HT20" s="27"/>
      <c r="HU20" s="28"/>
      <c r="HV20" s="28"/>
      <c r="HW20" s="27"/>
      <c r="HX20" s="27"/>
      <c r="HY20" s="25"/>
      <c r="HZ20" s="25"/>
      <c r="IA20" s="25"/>
      <c r="IB20" s="27"/>
      <c r="IC20" s="28"/>
      <c r="ID20" s="28"/>
      <c r="IE20" s="27"/>
      <c r="IF20" s="27"/>
      <c r="IG20" s="25"/>
      <c r="IH20" s="25"/>
      <c r="II20" s="25"/>
      <c r="IJ20" s="27"/>
      <c r="IK20" s="28"/>
      <c r="IL20" s="28"/>
      <c r="IM20" s="27"/>
      <c r="IN20" s="27"/>
      <c r="IO20" s="25"/>
      <c r="IP20" s="25"/>
      <c r="IQ20" s="25"/>
      <c r="IR20" s="27"/>
      <c r="IS20" s="28"/>
      <c r="IT20" s="28"/>
      <c r="IU20" s="27"/>
      <c r="IV20" s="27"/>
      <c r="IW20" s="25"/>
      <c r="IX20" s="25"/>
      <c r="IY20" s="25"/>
      <c r="IZ20" s="27"/>
      <c r="JA20" s="28"/>
      <c r="JB20" s="28"/>
      <c r="JC20" s="27"/>
      <c r="JD20" s="27"/>
      <c r="JE20" s="25"/>
      <c r="JF20" s="25"/>
      <c r="JG20" s="25"/>
      <c r="JH20" s="27"/>
      <c r="JI20" s="28"/>
      <c r="JJ20" s="28"/>
      <c r="JK20" s="27"/>
      <c r="JL20" s="27"/>
      <c r="JM20" s="25"/>
      <c r="JN20" s="25"/>
      <c r="JO20" s="25"/>
      <c r="JP20" s="27"/>
      <c r="JQ20" s="28"/>
      <c r="JR20" s="28"/>
      <c r="JS20" s="27"/>
      <c r="JT20" s="27"/>
      <c r="JU20" s="25"/>
      <c r="JV20" s="25"/>
      <c r="JW20" s="25"/>
      <c r="JX20" s="27"/>
      <c r="JY20" s="28"/>
      <c r="JZ20" s="28"/>
      <c r="KA20" s="27"/>
      <c r="KB20" s="27"/>
      <c r="KC20" s="25"/>
      <c r="KD20" s="25"/>
      <c r="KE20" s="25"/>
      <c r="KF20" s="27"/>
      <c r="KG20" s="28"/>
      <c r="KH20" s="28"/>
      <c r="KI20" s="27"/>
      <c r="KJ20" s="27"/>
      <c r="KK20" s="25"/>
      <c r="KL20" s="25"/>
      <c r="KM20" s="25"/>
      <c r="KN20" s="27"/>
      <c r="KO20" s="28"/>
      <c r="KP20" s="28"/>
      <c r="KQ20" s="27"/>
      <c r="KR20" s="27"/>
      <c r="KS20" s="25"/>
      <c r="KT20" s="25"/>
      <c r="KU20" s="25"/>
      <c r="KV20" s="27"/>
      <c r="KW20" s="28"/>
      <c r="KX20" s="28"/>
      <c r="KY20" s="27"/>
      <c r="KZ20" s="27"/>
      <c r="LA20" s="25"/>
      <c r="LB20" s="25"/>
      <c r="LC20" s="25"/>
      <c r="LD20" s="27"/>
      <c r="LE20" s="28"/>
      <c r="LF20" s="28"/>
      <c r="LG20" s="27"/>
      <c r="LH20" s="27"/>
      <c r="LI20" s="25"/>
      <c r="LJ20" s="25"/>
      <c r="LK20" s="25"/>
      <c r="LL20" s="27"/>
      <c r="LM20" s="28"/>
      <c r="LN20" s="28"/>
      <c r="LO20" s="27"/>
      <c r="LP20" s="27"/>
      <c r="LQ20" s="25"/>
      <c r="LR20" s="25"/>
      <c r="LS20" s="25"/>
      <c r="LT20" s="27"/>
      <c r="LU20" s="28"/>
      <c r="LV20" s="28"/>
      <c r="LW20" s="27"/>
      <c r="LX20" s="27"/>
      <c r="LY20" s="25"/>
      <c r="LZ20" s="25"/>
      <c r="MA20" s="25"/>
      <c r="MB20" s="27"/>
      <c r="MC20" s="28"/>
      <c r="MD20" s="28"/>
      <c r="ME20" s="27"/>
      <c r="MF20" s="27"/>
      <c r="MG20" s="25"/>
      <c r="MH20" s="25"/>
      <c r="MI20" s="25"/>
      <c r="MJ20" s="27"/>
      <c r="MK20" s="28"/>
      <c r="ML20" s="28"/>
      <c r="MM20" s="27"/>
      <c r="MN20" s="27"/>
      <c r="MO20" s="25"/>
      <c r="MP20" s="25"/>
      <c r="MQ20" s="25"/>
      <c r="MR20" s="27"/>
      <c r="MS20" s="28"/>
      <c r="MT20" s="28"/>
      <c r="MU20" s="27"/>
      <c r="MV20" s="27"/>
      <c r="MW20" s="25"/>
      <c r="MX20" s="25"/>
      <c r="MY20" s="25"/>
      <c r="MZ20" s="27"/>
      <c r="NA20" s="28"/>
      <c r="NB20" s="28"/>
      <c r="NC20" s="27"/>
      <c r="ND20" s="27"/>
      <c r="NE20" s="25"/>
      <c r="NF20" s="25"/>
      <c r="NG20" s="25"/>
      <c r="NH20" s="27"/>
      <c r="NI20" s="28"/>
      <c r="NJ20" s="28"/>
      <c r="NK20" s="27"/>
      <c r="NL20" s="27"/>
      <c r="NM20" s="25"/>
      <c r="NN20" s="25"/>
      <c r="NO20" s="25"/>
      <c r="NP20" s="27"/>
      <c r="NQ20" s="28"/>
      <c r="NR20" s="28"/>
      <c r="NS20" s="27"/>
      <c r="NT20" s="27"/>
      <c r="NU20" s="25"/>
      <c r="NV20" s="25"/>
      <c r="NW20" s="25"/>
      <c r="NX20" s="27"/>
      <c r="NY20" s="28"/>
      <c r="NZ20" s="28"/>
      <c r="OA20" s="27"/>
      <c r="OB20" s="27"/>
      <c r="OC20" s="25"/>
      <c r="OD20" s="25"/>
      <c r="OE20" s="25"/>
      <c r="OF20" s="27"/>
      <c r="OG20" s="28"/>
      <c r="OH20" s="28"/>
      <c r="OI20" s="27"/>
      <c r="OJ20" s="27"/>
      <c r="OK20" s="25"/>
      <c r="OL20" s="25"/>
      <c r="OM20" s="25"/>
      <c r="ON20" s="27"/>
      <c r="OO20" s="28"/>
      <c r="OP20" s="28"/>
      <c r="OQ20" s="27"/>
      <c r="OR20" s="27"/>
      <c r="OS20" s="25"/>
      <c r="OT20" s="25"/>
      <c r="OU20" s="25"/>
      <c r="OV20" s="27"/>
      <c r="OW20" s="28"/>
      <c r="OX20" s="28"/>
      <c r="OY20" s="27"/>
      <c r="OZ20" s="27"/>
      <c r="PA20" s="25"/>
      <c r="PB20" s="25"/>
      <c r="PC20" s="25"/>
      <c r="PD20" s="27"/>
      <c r="PE20" s="28"/>
      <c r="PF20" s="28"/>
      <c r="PG20" s="27"/>
      <c r="PH20" s="27"/>
      <c r="PI20" s="25"/>
      <c r="PJ20" s="25"/>
      <c r="PK20" s="25"/>
      <c r="PL20" s="27"/>
      <c r="PM20" s="28"/>
      <c r="PN20" s="28"/>
      <c r="PO20" s="27"/>
      <c r="PP20" s="27"/>
      <c r="PQ20" s="25"/>
      <c r="PR20" s="25"/>
      <c r="PS20" s="25"/>
      <c r="PT20" s="27"/>
      <c r="PU20" s="28"/>
      <c r="PV20" s="28"/>
      <c r="PW20" s="27"/>
      <c r="PX20" s="27"/>
      <c r="PY20" s="25"/>
      <c r="PZ20" s="25"/>
      <c r="QA20" s="25"/>
      <c r="QB20" s="27"/>
      <c r="QC20" s="28"/>
      <c r="QD20" s="28"/>
      <c r="QE20" s="27"/>
      <c r="QF20" s="27"/>
      <c r="QG20" s="25"/>
      <c r="QH20" s="25"/>
      <c r="QI20" s="25"/>
      <c r="QJ20" s="27"/>
      <c r="QK20" s="28"/>
      <c r="QL20" s="28"/>
      <c r="QM20" s="27"/>
      <c r="QN20" s="27"/>
      <c r="QO20" s="25"/>
      <c r="QP20" s="25"/>
      <c r="QQ20" s="25"/>
      <c r="QR20" s="27"/>
      <c r="QS20" s="28"/>
      <c r="QT20" s="28"/>
      <c r="QU20" s="27"/>
      <c r="QV20" s="27"/>
      <c r="QW20" s="25"/>
      <c r="QX20" s="25"/>
      <c r="QY20" s="25"/>
      <c r="QZ20" s="27"/>
      <c r="RA20" s="28"/>
      <c r="RB20" s="28"/>
      <c r="RC20" s="27"/>
      <c r="RD20" s="27"/>
      <c r="RE20" s="25"/>
      <c r="RF20" s="25"/>
      <c r="RG20" s="25"/>
      <c r="RH20" s="27"/>
      <c r="RI20" s="28"/>
      <c r="RJ20" s="28"/>
      <c r="RK20" s="27"/>
      <c r="RL20" s="27"/>
      <c r="RM20" s="25"/>
      <c r="RN20" s="25"/>
      <c r="RO20" s="25"/>
      <c r="RP20" s="27"/>
      <c r="RQ20" s="28"/>
      <c r="RR20" s="28"/>
      <c r="RS20" s="27"/>
      <c r="RT20" s="27"/>
      <c r="RU20" s="25"/>
      <c r="RV20" s="25"/>
      <c r="RW20" s="25"/>
      <c r="RX20" s="27"/>
      <c r="RY20" s="28"/>
      <c r="RZ20" s="28"/>
      <c r="SA20" s="27"/>
      <c r="SB20" s="27"/>
      <c r="SC20" s="25"/>
      <c r="SD20" s="25"/>
      <c r="SE20" s="25"/>
      <c r="SF20" s="27"/>
      <c r="SG20" s="28"/>
      <c r="SH20" s="28"/>
      <c r="SI20" s="27"/>
      <c r="SJ20" s="27"/>
      <c r="SK20" s="25"/>
      <c r="SL20" s="25"/>
      <c r="SM20" s="25"/>
      <c r="SN20" s="27"/>
      <c r="SO20" s="28"/>
      <c r="SP20" s="28"/>
      <c r="SQ20" s="27"/>
      <c r="SR20" s="27"/>
      <c r="SS20" s="25"/>
      <c r="ST20" s="25"/>
      <c r="SU20" s="25"/>
      <c r="SV20" s="27"/>
      <c r="SW20" s="28"/>
      <c r="SX20" s="28"/>
      <c r="SY20" s="27"/>
      <c r="SZ20" s="27"/>
      <c r="TA20" s="25"/>
      <c r="TB20" s="25"/>
      <c r="TC20" s="25"/>
      <c r="TD20" s="27"/>
      <c r="TE20" s="28"/>
      <c r="TF20" s="28"/>
      <c r="TG20" s="27"/>
      <c r="TH20" s="27"/>
      <c r="TI20" s="25"/>
      <c r="TJ20" s="25"/>
      <c r="TK20" s="25"/>
      <c r="TL20" s="27"/>
      <c r="TM20" s="28"/>
      <c r="TN20" s="28"/>
      <c r="TO20" s="27"/>
      <c r="TP20" s="27"/>
      <c r="TQ20" s="25"/>
      <c r="TR20" s="25"/>
      <c r="TS20" s="25"/>
      <c r="TT20" s="27"/>
      <c r="TU20" s="28"/>
      <c r="TV20" s="28"/>
      <c r="TW20" s="27"/>
      <c r="TX20" s="27"/>
      <c r="TY20" s="25"/>
      <c r="TZ20" s="25"/>
      <c r="UA20" s="25"/>
      <c r="UB20" s="27"/>
      <c r="UC20" s="28"/>
      <c r="UD20" s="28"/>
      <c r="UE20" s="27"/>
      <c r="UF20" s="27"/>
      <c r="UG20" s="25"/>
      <c r="UH20" s="25"/>
      <c r="UI20" s="25"/>
      <c r="UJ20" s="27"/>
      <c r="UK20" s="28"/>
      <c r="UL20" s="28"/>
      <c r="UM20" s="27"/>
      <c r="UN20" s="27"/>
      <c r="UO20" s="25"/>
      <c r="UP20" s="25"/>
      <c r="UQ20" s="25"/>
      <c r="UR20" s="27"/>
      <c r="US20" s="28"/>
      <c r="UT20" s="28"/>
      <c r="UU20" s="27"/>
      <c r="UV20" s="27"/>
      <c r="UW20" s="25"/>
      <c r="UX20" s="25"/>
      <c r="UY20" s="25"/>
      <c r="UZ20" s="27"/>
      <c r="VA20" s="28"/>
      <c r="VB20" s="28"/>
      <c r="VC20" s="27"/>
      <c r="VD20" s="27"/>
      <c r="VE20" s="25"/>
      <c r="VF20" s="25"/>
      <c r="VG20" s="25"/>
      <c r="VH20" s="27"/>
      <c r="VI20" s="28"/>
      <c r="VJ20" s="28"/>
      <c r="VK20" s="27"/>
      <c r="VL20" s="27"/>
      <c r="VM20" s="25"/>
      <c r="VN20" s="25"/>
      <c r="VO20" s="25"/>
      <c r="VP20" s="27"/>
      <c r="VQ20" s="28"/>
      <c r="VR20" s="28"/>
      <c r="VS20" s="27"/>
      <c r="VT20" s="27"/>
      <c r="VU20" s="25"/>
      <c r="VV20" s="25"/>
      <c r="VW20" s="25"/>
      <c r="VX20" s="27"/>
      <c r="VY20" s="28"/>
      <c r="VZ20" s="28"/>
      <c r="WA20" s="27"/>
      <c r="WB20" s="27"/>
      <c r="WC20" s="25"/>
      <c r="WD20" s="25"/>
      <c r="WE20" s="25"/>
      <c r="WF20" s="27"/>
      <c r="WG20" s="28"/>
      <c r="WH20" s="28"/>
      <c r="WI20" s="27"/>
      <c r="WJ20" s="27"/>
      <c r="WK20" s="25"/>
      <c r="WL20" s="25"/>
      <c r="WM20" s="25"/>
      <c r="WN20" s="27"/>
      <c r="WO20" s="28"/>
      <c r="WP20" s="28"/>
      <c r="WQ20" s="27"/>
      <c r="WR20" s="27"/>
      <c r="WS20" s="25"/>
      <c r="WT20" s="25"/>
      <c r="WU20" s="25"/>
      <c r="WV20" s="27"/>
      <c r="WW20" s="28"/>
      <c r="WX20" s="28"/>
      <c r="WY20" s="27"/>
      <c r="WZ20" s="27"/>
      <c r="XA20" s="25"/>
      <c r="XB20" s="25"/>
      <c r="XC20" s="25"/>
      <c r="XD20" s="27"/>
      <c r="XE20" s="28"/>
      <c r="XF20" s="28"/>
      <c r="XG20" s="27"/>
      <c r="XH20" s="27"/>
      <c r="XI20" s="25"/>
      <c r="XJ20" s="25"/>
      <c r="XK20" s="25"/>
      <c r="XL20" s="27"/>
      <c r="XM20" s="28"/>
      <c r="XN20" s="28"/>
      <c r="XO20" s="27"/>
      <c r="XP20" s="27"/>
      <c r="XQ20" s="25"/>
      <c r="XR20" s="25"/>
      <c r="XS20" s="25"/>
      <c r="XT20" s="27"/>
      <c r="XU20" s="28"/>
      <c r="XV20" s="28"/>
      <c r="XW20" s="27"/>
      <c r="XX20" s="27"/>
      <c r="XY20" s="25"/>
      <c r="XZ20" s="25"/>
      <c r="YA20" s="25"/>
      <c r="YB20" s="27"/>
      <c r="YC20" s="28"/>
      <c r="YD20" s="28"/>
      <c r="YE20" s="27"/>
      <c r="YF20" s="27"/>
      <c r="YG20" s="25"/>
      <c r="YH20" s="25"/>
      <c r="YI20" s="25"/>
      <c r="YJ20" s="27"/>
      <c r="YK20" s="28"/>
      <c r="YL20" s="28"/>
      <c r="YM20" s="27"/>
      <c r="YN20" s="27"/>
      <c r="YO20" s="25"/>
      <c r="YP20" s="25"/>
      <c r="YQ20" s="25"/>
      <c r="YR20" s="27"/>
      <c r="YS20" s="28"/>
      <c r="YT20" s="28"/>
      <c r="YU20" s="27"/>
      <c r="YV20" s="27"/>
      <c r="YW20" s="25"/>
      <c r="YX20" s="25"/>
      <c r="YY20" s="25"/>
      <c r="YZ20" s="27"/>
      <c r="ZA20" s="28"/>
      <c r="ZB20" s="28"/>
      <c r="ZC20" s="27"/>
      <c r="ZD20" s="27"/>
      <c r="ZE20" s="25"/>
      <c r="ZF20" s="25"/>
      <c r="ZG20" s="25"/>
      <c r="ZH20" s="27"/>
      <c r="ZI20" s="28"/>
      <c r="ZJ20" s="28"/>
      <c r="ZK20" s="27"/>
      <c r="ZL20" s="27"/>
      <c r="ZM20" s="25"/>
      <c r="ZN20" s="25"/>
      <c r="ZO20" s="25"/>
      <c r="ZP20" s="27"/>
      <c r="ZQ20" s="28"/>
      <c r="ZR20" s="28"/>
      <c r="ZS20" s="27"/>
      <c r="ZT20" s="27"/>
      <c r="ZU20" s="25"/>
      <c r="ZV20" s="25"/>
      <c r="ZW20" s="25"/>
      <c r="ZX20" s="27"/>
      <c r="ZY20" s="28"/>
      <c r="ZZ20" s="28"/>
      <c r="AAA20" s="27"/>
      <c r="AAB20" s="27"/>
      <c r="AAC20" s="25"/>
      <c r="AAD20" s="25"/>
      <c r="AAE20" s="25"/>
      <c r="AAF20" s="27"/>
      <c r="AAG20" s="28"/>
      <c r="AAH20" s="28"/>
      <c r="AAI20" s="27"/>
      <c r="AAJ20" s="27"/>
      <c r="AAK20" s="25"/>
      <c r="AAL20" s="25"/>
      <c r="AAM20" s="25"/>
      <c r="AAN20" s="27"/>
      <c r="AAO20" s="28"/>
      <c r="AAP20" s="28"/>
      <c r="AAQ20" s="27"/>
      <c r="AAR20" s="27"/>
      <c r="AAS20" s="25"/>
      <c r="AAT20" s="25"/>
      <c r="AAU20" s="25"/>
      <c r="AAV20" s="27"/>
      <c r="AAW20" s="28"/>
      <c r="AAX20" s="28"/>
      <c r="AAY20" s="27"/>
      <c r="AAZ20" s="27"/>
      <c r="ABA20" s="25"/>
      <c r="ABB20" s="25"/>
      <c r="ABC20" s="25"/>
      <c r="ABD20" s="27"/>
      <c r="ABE20" s="28"/>
      <c r="ABF20" s="28"/>
      <c r="ABG20" s="27"/>
      <c r="ABH20" s="27"/>
      <c r="ABI20" s="25"/>
      <c r="ABJ20" s="25"/>
      <c r="ABK20" s="25"/>
      <c r="ABL20" s="27"/>
      <c r="ABM20" s="28"/>
      <c r="ABN20" s="28"/>
      <c r="ABO20" s="27"/>
      <c r="ABP20" s="27"/>
      <c r="ABQ20" s="25"/>
      <c r="ABR20" s="25"/>
      <c r="ABS20" s="25"/>
      <c r="ABT20" s="27"/>
      <c r="ABU20" s="28"/>
      <c r="ABV20" s="28"/>
      <c r="ABW20" s="27"/>
      <c r="ABX20" s="27"/>
      <c r="ABY20" s="25"/>
      <c r="ABZ20" s="25"/>
      <c r="ACA20" s="25"/>
      <c r="ACB20" s="27"/>
      <c r="ACC20" s="28"/>
      <c r="ACD20" s="28"/>
      <c r="ACE20" s="27"/>
      <c r="ACF20" s="27"/>
      <c r="ACG20" s="25"/>
      <c r="ACH20" s="25"/>
      <c r="ACI20" s="25"/>
      <c r="ACJ20" s="27"/>
      <c r="ACK20" s="28"/>
      <c r="ACL20" s="28"/>
      <c r="ACM20" s="27"/>
      <c r="ACN20" s="27"/>
      <c r="ACO20" s="25"/>
      <c r="ACP20" s="25"/>
      <c r="ACQ20" s="25"/>
      <c r="ACR20" s="27"/>
      <c r="ACS20" s="28"/>
      <c r="ACT20" s="28"/>
      <c r="ACU20" s="27"/>
      <c r="ACV20" s="27"/>
      <c r="ACW20" s="25"/>
      <c r="ACX20" s="25"/>
      <c r="ACY20" s="25"/>
      <c r="ACZ20" s="27"/>
      <c r="ADA20" s="28"/>
      <c r="ADB20" s="28"/>
      <c r="ADC20" s="27"/>
      <c r="ADD20" s="27"/>
      <c r="ADE20" s="25"/>
      <c r="ADF20" s="25"/>
      <c r="ADG20" s="25"/>
      <c r="ADH20" s="27"/>
      <c r="ADI20" s="28"/>
      <c r="ADJ20" s="28"/>
      <c r="ADK20" s="27"/>
      <c r="ADL20" s="27"/>
      <c r="ADM20" s="25"/>
      <c r="ADN20" s="25"/>
      <c r="ADO20" s="25"/>
      <c r="ADP20" s="27"/>
      <c r="ADQ20" s="28"/>
      <c r="ADR20" s="28"/>
      <c r="ADS20" s="27"/>
      <c r="ADT20" s="27"/>
      <c r="ADU20" s="25"/>
      <c r="ADV20" s="25"/>
      <c r="ADW20" s="25"/>
      <c r="ADX20" s="27"/>
      <c r="ADY20" s="28"/>
      <c r="ADZ20" s="28"/>
      <c r="AEA20" s="27"/>
      <c r="AEB20" s="27"/>
      <c r="AEC20" s="25"/>
      <c r="AED20" s="25"/>
      <c r="AEE20" s="25"/>
      <c r="AEF20" s="27"/>
      <c r="AEG20" s="28"/>
      <c r="AEH20" s="28"/>
      <c r="AEI20" s="27"/>
      <c r="AEJ20" s="27"/>
      <c r="AEK20" s="25"/>
      <c r="AEL20" s="25"/>
      <c r="AEM20" s="25"/>
      <c r="AEN20" s="27"/>
      <c r="AEO20" s="28"/>
      <c r="AEP20" s="28"/>
      <c r="AEQ20" s="27"/>
      <c r="AER20" s="27"/>
      <c r="AES20" s="25"/>
      <c r="AET20" s="25"/>
      <c r="AEU20" s="25"/>
      <c r="AEV20" s="27"/>
      <c r="AEW20" s="28"/>
      <c r="AEX20" s="28"/>
      <c r="AEY20" s="27"/>
      <c r="AEZ20" s="27"/>
      <c r="AFA20" s="25"/>
      <c r="AFB20" s="25"/>
      <c r="AFC20" s="25"/>
      <c r="AFD20" s="27"/>
      <c r="AFE20" s="28"/>
      <c r="AFF20" s="28"/>
      <c r="AFG20" s="27"/>
      <c r="AFH20" s="27"/>
      <c r="AFI20" s="25"/>
      <c r="AFJ20" s="25"/>
      <c r="AFK20" s="25"/>
      <c r="AFL20" s="27"/>
      <c r="AFM20" s="28"/>
      <c r="AFN20" s="28"/>
      <c r="AFO20" s="27"/>
      <c r="AFP20" s="27"/>
      <c r="AFQ20" s="25"/>
      <c r="AFR20" s="25"/>
      <c r="AFS20" s="25"/>
      <c r="AFT20" s="27"/>
      <c r="AFU20" s="28"/>
      <c r="AFV20" s="28"/>
      <c r="AFW20" s="27"/>
      <c r="AFX20" s="27"/>
      <c r="AFY20" s="25"/>
      <c r="AFZ20" s="25"/>
      <c r="AGA20" s="25"/>
      <c r="AGB20" s="27"/>
      <c r="AGC20" s="28"/>
      <c r="AGD20" s="28"/>
      <c r="AGE20" s="27"/>
      <c r="AGF20" s="27"/>
      <c r="AGG20" s="25"/>
      <c r="AGH20" s="25"/>
      <c r="AGI20" s="25"/>
      <c r="AGJ20" s="27"/>
      <c r="AGK20" s="28"/>
      <c r="AGL20" s="28"/>
      <c r="AGM20" s="27"/>
      <c r="AGN20" s="27"/>
      <c r="AGO20" s="25"/>
      <c r="AGP20" s="25"/>
      <c r="AGQ20" s="25"/>
      <c r="AGR20" s="27"/>
      <c r="AGS20" s="28"/>
      <c r="AGT20" s="28"/>
      <c r="AGU20" s="27"/>
      <c r="AGV20" s="27"/>
      <c r="AGW20" s="25"/>
      <c r="AGX20" s="25"/>
      <c r="AGY20" s="25"/>
      <c r="AGZ20" s="27"/>
      <c r="AHA20" s="28"/>
      <c r="AHB20" s="28"/>
      <c r="AHC20" s="27"/>
      <c r="AHD20" s="27"/>
      <c r="AHE20" s="25"/>
      <c r="AHF20" s="25"/>
      <c r="AHG20" s="25"/>
      <c r="AHH20" s="27"/>
      <c r="AHI20" s="28"/>
      <c r="AHJ20" s="28"/>
      <c r="AHK20" s="27"/>
      <c r="AHL20" s="27"/>
      <c r="AHM20" s="25"/>
      <c r="AHN20" s="25"/>
      <c r="AHO20" s="25"/>
      <c r="AHP20" s="27"/>
      <c r="AHQ20" s="28"/>
      <c r="AHR20" s="28"/>
      <c r="AHS20" s="27"/>
      <c r="AHT20" s="27"/>
      <c r="AHU20" s="25"/>
      <c r="AHV20" s="25"/>
      <c r="AHW20" s="25"/>
      <c r="AHX20" s="27"/>
      <c r="AHY20" s="28"/>
      <c r="AHZ20" s="28"/>
      <c r="AIA20" s="27"/>
      <c r="AIB20" s="27"/>
      <c r="AIC20" s="25"/>
      <c r="AID20" s="25"/>
      <c r="AIE20" s="25"/>
      <c r="AIF20" s="27"/>
      <c r="AIG20" s="28"/>
      <c r="AIH20" s="28"/>
      <c r="AII20" s="27"/>
      <c r="AIJ20" s="27"/>
      <c r="AIK20" s="25"/>
      <c r="AIL20" s="25"/>
      <c r="AIM20" s="25"/>
      <c r="AIN20" s="27"/>
      <c r="AIO20" s="28"/>
      <c r="AIP20" s="28"/>
      <c r="AIQ20" s="27"/>
      <c r="AIR20" s="27"/>
      <c r="AIS20" s="25"/>
      <c r="AIT20" s="25"/>
      <c r="AIU20" s="25"/>
      <c r="AIV20" s="27"/>
      <c r="AIW20" s="28"/>
      <c r="AIX20" s="28"/>
      <c r="AIY20" s="27"/>
      <c r="AIZ20" s="27"/>
      <c r="AJA20" s="25"/>
      <c r="AJB20" s="25"/>
      <c r="AJC20" s="25"/>
      <c r="AJD20" s="27"/>
      <c r="AJE20" s="28"/>
      <c r="AJF20" s="28"/>
      <c r="AJG20" s="27"/>
      <c r="AJH20" s="27"/>
      <c r="AJI20" s="25"/>
      <c r="AJJ20" s="25"/>
      <c r="AJK20" s="25"/>
      <c r="AJL20" s="27"/>
      <c r="AJM20" s="28"/>
      <c r="AJN20" s="28"/>
      <c r="AJO20" s="27"/>
      <c r="AJP20" s="27"/>
      <c r="AJQ20" s="25"/>
      <c r="AJR20" s="25"/>
      <c r="AJS20" s="25"/>
      <c r="AJT20" s="27"/>
      <c r="AJU20" s="28"/>
      <c r="AJV20" s="28"/>
      <c r="AJW20" s="27"/>
      <c r="AJX20" s="27"/>
      <c r="AJY20" s="25"/>
      <c r="AJZ20" s="25"/>
      <c r="AKA20" s="25"/>
      <c r="AKB20" s="27"/>
      <c r="AKC20" s="28"/>
      <c r="AKD20" s="28"/>
      <c r="AKE20" s="27"/>
      <c r="AKF20" s="27"/>
      <c r="AKG20" s="25"/>
      <c r="AKH20" s="25"/>
      <c r="AKI20" s="25"/>
      <c r="AKJ20" s="27"/>
      <c r="AKK20" s="28"/>
      <c r="AKL20" s="28"/>
      <c r="AKM20" s="27"/>
      <c r="AKN20" s="27"/>
      <c r="AKO20" s="25"/>
      <c r="AKP20" s="25"/>
      <c r="AKQ20" s="25"/>
      <c r="AKR20" s="27"/>
      <c r="AKS20" s="28"/>
      <c r="AKT20" s="28"/>
      <c r="AKU20" s="27"/>
      <c r="AKV20" s="27"/>
      <c r="AKW20" s="25"/>
      <c r="AKX20" s="25"/>
      <c r="AKY20" s="25"/>
      <c r="AKZ20" s="27"/>
      <c r="ALA20" s="28"/>
      <c r="ALB20" s="28"/>
      <c r="ALC20" s="27"/>
      <c r="ALD20" s="27"/>
      <c r="ALE20" s="25"/>
      <c r="ALF20" s="25"/>
      <c r="ALG20" s="25"/>
      <c r="ALH20" s="27"/>
      <c r="ALI20" s="28"/>
      <c r="ALJ20" s="28"/>
      <c r="ALK20" s="27"/>
      <c r="ALL20" s="27"/>
      <c r="ALM20" s="25"/>
      <c r="ALN20" s="25"/>
      <c r="ALO20" s="25"/>
      <c r="ALP20" s="27"/>
      <c r="ALQ20" s="28"/>
      <c r="ALR20" s="28"/>
      <c r="ALS20" s="27"/>
      <c r="ALT20" s="27"/>
      <c r="ALU20" s="25"/>
      <c r="ALV20" s="25"/>
      <c r="ALW20" s="25"/>
      <c r="ALX20" s="27"/>
      <c r="ALY20" s="28"/>
      <c r="ALZ20" s="28"/>
      <c r="AMA20" s="27"/>
      <c r="AMB20" s="27"/>
      <c r="AMC20" s="25"/>
      <c r="AMD20" s="25"/>
      <c r="AME20" s="25"/>
      <c r="AMF20" s="27"/>
      <c r="AMG20" s="28"/>
      <c r="AMH20" s="28"/>
      <c r="AMI20" s="27"/>
      <c r="AMJ20" s="27"/>
      <c r="AMK20" s="25"/>
      <c r="AML20" s="25"/>
      <c r="AMM20" s="25"/>
      <c r="AMN20" s="27"/>
      <c r="AMO20" s="28"/>
      <c r="AMP20" s="28"/>
      <c r="AMQ20" s="27"/>
      <c r="AMR20" s="27"/>
      <c r="AMS20" s="25"/>
      <c r="AMT20" s="25"/>
      <c r="AMU20" s="25"/>
      <c r="AMV20" s="27"/>
      <c r="AMW20" s="28"/>
      <c r="AMX20" s="28"/>
      <c r="AMY20" s="27"/>
      <c r="AMZ20" s="27"/>
      <c r="ANA20" s="25"/>
      <c r="ANB20" s="25"/>
      <c r="ANC20" s="25"/>
      <c r="AND20" s="27"/>
      <c r="ANE20" s="28"/>
      <c r="ANF20" s="28"/>
      <c r="ANG20" s="27"/>
      <c r="ANH20" s="27"/>
      <c r="ANI20" s="25"/>
      <c r="ANJ20" s="25"/>
      <c r="ANK20" s="25"/>
      <c r="ANL20" s="27"/>
      <c r="ANM20" s="28"/>
      <c r="ANN20" s="28"/>
      <c r="ANO20" s="27"/>
      <c r="ANP20" s="27"/>
      <c r="ANQ20" s="25"/>
      <c r="ANR20" s="25"/>
      <c r="ANS20" s="25"/>
      <c r="ANT20" s="27"/>
      <c r="ANU20" s="28"/>
      <c r="ANV20" s="28"/>
      <c r="ANW20" s="27"/>
      <c r="ANX20" s="27"/>
      <c r="ANY20" s="25"/>
      <c r="ANZ20" s="25"/>
      <c r="AOA20" s="25"/>
      <c r="AOB20" s="27"/>
      <c r="AOC20" s="28"/>
      <c r="AOD20" s="28"/>
      <c r="AOE20" s="27"/>
      <c r="AOF20" s="27"/>
      <c r="AOG20" s="25"/>
      <c r="AOH20" s="25"/>
      <c r="AOI20" s="25"/>
      <c r="AOJ20" s="27"/>
      <c r="AOK20" s="28"/>
      <c r="AOL20" s="28"/>
      <c r="AOM20" s="27"/>
      <c r="AON20" s="27"/>
      <c r="AOO20" s="25"/>
      <c r="AOP20" s="25"/>
      <c r="AOQ20" s="25"/>
      <c r="AOR20" s="27"/>
      <c r="AOS20" s="28"/>
      <c r="AOT20" s="28"/>
      <c r="AOU20" s="27"/>
      <c r="AOV20" s="27"/>
      <c r="AOW20" s="25"/>
      <c r="AOX20" s="25"/>
      <c r="AOY20" s="25"/>
      <c r="AOZ20" s="27"/>
      <c r="APA20" s="28"/>
      <c r="APB20" s="28"/>
      <c r="APC20" s="27"/>
      <c r="APD20" s="27"/>
      <c r="APE20" s="25"/>
      <c r="APF20" s="25"/>
      <c r="APG20" s="25"/>
      <c r="APH20" s="27"/>
      <c r="API20" s="28"/>
      <c r="APJ20" s="28"/>
      <c r="APK20" s="27"/>
      <c r="APL20" s="27"/>
      <c r="APM20" s="25"/>
      <c r="APN20" s="25"/>
      <c r="APO20" s="25"/>
      <c r="APP20" s="27"/>
      <c r="APQ20" s="28"/>
      <c r="APR20" s="28"/>
      <c r="APS20" s="27"/>
      <c r="APT20" s="27"/>
      <c r="APU20" s="25"/>
      <c r="APV20" s="25"/>
      <c r="APW20" s="25"/>
      <c r="APX20" s="27"/>
      <c r="APY20" s="28"/>
      <c r="APZ20" s="28"/>
      <c r="AQA20" s="27"/>
      <c r="AQB20" s="27"/>
      <c r="AQC20" s="25"/>
      <c r="AQD20" s="25"/>
      <c r="AQE20" s="25"/>
      <c r="AQF20" s="27"/>
      <c r="AQG20" s="28"/>
      <c r="AQH20" s="28"/>
      <c r="AQI20" s="27"/>
      <c r="AQJ20" s="27"/>
      <c r="AQK20" s="25"/>
      <c r="AQL20" s="25"/>
      <c r="AQM20" s="25"/>
      <c r="AQN20" s="27"/>
      <c r="AQO20" s="28"/>
      <c r="AQP20" s="28"/>
      <c r="AQQ20" s="27"/>
      <c r="AQR20" s="27"/>
      <c r="AQS20" s="25"/>
      <c r="AQT20" s="25"/>
      <c r="AQU20" s="25"/>
      <c r="AQV20" s="27"/>
      <c r="AQW20" s="28"/>
      <c r="AQX20" s="28"/>
      <c r="AQY20" s="27"/>
      <c r="AQZ20" s="27"/>
      <c r="ARA20" s="25"/>
      <c r="ARB20" s="25"/>
      <c r="ARC20" s="25"/>
      <c r="ARD20" s="27"/>
      <c r="ARE20" s="28"/>
      <c r="ARF20" s="28"/>
      <c r="ARG20" s="27"/>
      <c r="ARH20" s="27"/>
      <c r="ARI20" s="25"/>
      <c r="ARJ20" s="25"/>
      <c r="ARK20" s="25"/>
      <c r="ARL20" s="27"/>
      <c r="ARM20" s="28"/>
      <c r="ARN20" s="28"/>
      <c r="ARO20" s="27"/>
      <c r="ARP20" s="27"/>
      <c r="ARQ20" s="25"/>
      <c r="ARR20" s="25"/>
      <c r="ARS20" s="25"/>
      <c r="ART20" s="27"/>
      <c r="ARU20" s="28"/>
      <c r="ARV20" s="28"/>
      <c r="ARW20" s="27"/>
      <c r="ARX20" s="27"/>
      <c r="ARY20" s="25"/>
      <c r="ARZ20" s="25"/>
      <c r="ASA20" s="25"/>
      <c r="ASB20" s="27"/>
      <c r="ASC20" s="28"/>
      <c r="ASD20" s="28"/>
      <c r="ASE20" s="27"/>
      <c r="ASF20" s="27"/>
      <c r="ASG20" s="25"/>
      <c r="ASH20" s="25"/>
      <c r="ASI20" s="25"/>
      <c r="ASJ20" s="27"/>
      <c r="ASK20" s="28"/>
      <c r="ASL20" s="28"/>
      <c r="ASM20" s="27"/>
      <c r="ASN20" s="27"/>
      <c r="ASO20" s="25"/>
      <c r="ASP20" s="25"/>
      <c r="ASQ20" s="25"/>
      <c r="ASR20" s="27"/>
      <c r="ASS20" s="28"/>
      <c r="AST20" s="28"/>
      <c r="ASU20" s="27"/>
      <c r="ASV20" s="27"/>
      <c r="ASW20" s="25"/>
      <c r="ASX20" s="25"/>
      <c r="ASY20" s="25"/>
      <c r="ASZ20" s="27"/>
      <c r="ATA20" s="28"/>
      <c r="ATB20" s="28"/>
      <c r="ATC20" s="27"/>
      <c r="ATD20" s="27"/>
      <c r="ATE20" s="25"/>
      <c r="ATF20" s="25"/>
      <c r="ATG20" s="25"/>
      <c r="ATH20" s="27"/>
      <c r="ATI20" s="28"/>
      <c r="ATJ20" s="28"/>
      <c r="ATK20" s="27"/>
      <c r="ATL20" s="27"/>
      <c r="ATM20" s="25"/>
      <c r="ATN20" s="25"/>
      <c r="ATO20" s="25"/>
      <c r="ATP20" s="27"/>
      <c r="ATQ20" s="28"/>
      <c r="ATR20" s="28"/>
      <c r="ATS20" s="27"/>
      <c r="ATT20" s="27"/>
      <c r="ATU20" s="25"/>
      <c r="ATV20" s="25"/>
      <c r="ATW20" s="25"/>
      <c r="ATX20" s="27"/>
      <c r="ATY20" s="28"/>
      <c r="ATZ20" s="28"/>
      <c r="AUA20" s="27"/>
      <c r="AUB20" s="27"/>
      <c r="AUC20" s="25"/>
      <c r="AUD20" s="25"/>
      <c r="AUE20" s="25"/>
      <c r="AUF20" s="27"/>
      <c r="AUG20" s="28"/>
      <c r="AUH20" s="28"/>
      <c r="AUI20" s="27"/>
      <c r="AUJ20" s="27"/>
      <c r="AUK20" s="25"/>
      <c r="AUL20" s="25"/>
      <c r="AUM20" s="25"/>
      <c r="AUN20" s="27"/>
      <c r="AUO20" s="28"/>
      <c r="AUP20" s="28"/>
      <c r="AUQ20" s="27"/>
      <c r="AUR20" s="27"/>
      <c r="AUS20" s="25"/>
      <c r="AUT20" s="25"/>
      <c r="AUU20" s="25"/>
      <c r="AUV20" s="27"/>
      <c r="AUW20" s="28"/>
      <c r="AUX20" s="28"/>
      <c r="AUY20" s="27"/>
      <c r="AUZ20" s="27"/>
      <c r="AVA20" s="25"/>
      <c r="AVB20" s="25"/>
      <c r="AVC20" s="25"/>
      <c r="AVD20" s="27"/>
      <c r="AVE20" s="28"/>
      <c r="AVF20" s="28"/>
      <c r="AVG20" s="27"/>
      <c r="AVH20" s="27"/>
      <c r="AVI20" s="25"/>
      <c r="AVJ20" s="25"/>
      <c r="AVK20" s="25"/>
      <c r="AVL20" s="27"/>
      <c r="AVM20" s="28"/>
      <c r="AVN20" s="28"/>
      <c r="AVO20" s="27"/>
      <c r="AVP20" s="27"/>
      <c r="AVQ20" s="25"/>
      <c r="AVR20" s="25"/>
      <c r="AVS20" s="25"/>
      <c r="AVT20" s="27"/>
      <c r="AVU20" s="28"/>
      <c r="AVV20" s="28"/>
      <c r="AVW20" s="27"/>
      <c r="AVX20" s="27"/>
      <c r="AVY20" s="25"/>
      <c r="AVZ20" s="25"/>
      <c r="AWA20" s="25"/>
      <c r="AWB20" s="27"/>
      <c r="AWC20" s="28"/>
      <c r="AWD20" s="28"/>
      <c r="AWE20" s="27"/>
      <c r="AWF20" s="27"/>
      <c r="AWG20" s="25"/>
      <c r="AWH20" s="25"/>
      <c r="AWI20" s="25"/>
      <c r="AWJ20" s="27"/>
      <c r="AWK20" s="28"/>
      <c r="AWL20" s="28"/>
      <c r="AWM20" s="27"/>
      <c r="AWN20" s="27"/>
      <c r="AWO20" s="25"/>
      <c r="AWP20" s="25"/>
      <c r="AWQ20" s="25"/>
      <c r="AWR20" s="27"/>
      <c r="AWS20" s="28"/>
      <c r="AWT20" s="28"/>
      <c r="AWU20" s="27"/>
      <c r="AWV20" s="27"/>
      <c r="AWW20" s="25"/>
      <c r="AWX20" s="25"/>
      <c r="AWY20" s="25"/>
      <c r="AWZ20" s="27"/>
      <c r="AXA20" s="28"/>
      <c r="AXB20" s="28"/>
      <c r="AXC20" s="27"/>
      <c r="AXD20" s="27"/>
      <c r="AXE20" s="25"/>
      <c r="AXF20" s="25"/>
      <c r="AXG20" s="25"/>
      <c r="AXH20" s="27"/>
      <c r="AXI20" s="28"/>
      <c r="AXJ20" s="28"/>
      <c r="AXK20" s="27"/>
      <c r="AXL20" s="27"/>
      <c r="AXM20" s="25"/>
      <c r="AXN20" s="25"/>
      <c r="AXO20" s="25"/>
      <c r="AXP20" s="27"/>
      <c r="AXQ20" s="28"/>
      <c r="AXR20" s="28"/>
      <c r="AXS20" s="27"/>
      <c r="AXT20" s="27"/>
      <c r="AXU20" s="25"/>
      <c r="AXV20" s="25"/>
      <c r="AXW20" s="25"/>
      <c r="AXX20" s="27"/>
      <c r="AXY20" s="28"/>
      <c r="AXZ20" s="28"/>
      <c r="AYA20" s="27"/>
      <c r="AYB20" s="27"/>
      <c r="AYC20" s="25"/>
      <c r="AYD20" s="25"/>
      <c r="AYE20" s="25"/>
      <c r="AYF20" s="27"/>
      <c r="AYG20" s="28"/>
      <c r="AYH20" s="28"/>
      <c r="AYI20" s="27"/>
      <c r="AYJ20" s="27"/>
      <c r="AYK20" s="25"/>
      <c r="AYL20" s="25"/>
      <c r="AYM20" s="25"/>
      <c r="AYN20" s="27"/>
      <c r="AYO20" s="28"/>
      <c r="AYP20" s="28"/>
      <c r="AYQ20" s="27"/>
      <c r="AYR20" s="27"/>
      <c r="AYS20" s="25"/>
      <c r="AYT20" s="25"/>
      <c r="AYU20" s="25"/>
      <c r="AYV20" s="27"/>
      <c r="AYW20" s="28"/>
      <c r="AYX20" s="28"/>
      <c r="AYY20" s="27"/>
      <c r="AYZ20" s="27"/>
      <c r="AZA20" s="25"/>
      <c r="AZB20" s="25"/>
      <c r="AZC20" s="25"/>
      <c r="AZD20" s="27"/>
      <c r="AZE20" s="28"/>
      <c r="AZF20" s="28"/>
      <c r="AZG20" s="27"/>
      <c r="AZH20" s="27"/>
      <c r="AZI20" s="25"/>
      <c r="AZJ20" s="25"/>
      <c r="AZK20" s="25"/>
      <c r="AZL20" s="27"/>
      <c r="AZM20" s="28"/>
      <c r="AZN20" s="28"/>
      <c r="AZO20" s="27"/>
      <c r="AZP20" s="27"/>
      <c r="AZQ20" s="25"/>
      <c r="AZR20" s="25"/>
      <c r="AZS20" s="25"/>
      <c r="AZT20" s="27"/>
      <c r="AZU20" s="28"/>
      <c r="AZV20" s="28"/>
      <c r="AZW20" s="27"/>
      <c r="AZX20" s="27"/>
      <c r="AZY20" s="25"/>
      <c r="AZZ20" s="25"/>
      <c r="BAA20" s="25"/>
      <c r="BAB20" s="27"/>
      <c r="BAC20" s="28"/>
      <c r="BAD20" s="28"/>
      <c r="BAE20" s="27"/>
      <c r="BAF20" s="27"/>
      <c r="BAG20" s="25"/>
      <c r="BAH20" s="25"/>
      <c r="BAI20" s="25"/>
      <c r="BAJ20" s="27"/>
      <c r="BAK20" s="28"/>
      <c r="BAL20" s="28"/>
      <c r="BAM20" s="27"/>
      <c r="BAN20" s="27"/>
      <c r="BAO20" s="25"/>
      <c r="BAP20" s="25"/>
      <c r="BAQ20" s="25"/>
      <c r="BAR20" s="27"/>
      <c r="BAS20" s="28"/>
      <c r="BAT20" s="28"/>
      <c r="BAU20" s="27"/>
      <c r="BAV20" s="27"/>
      <c r="BAW20" s="25"/>
      <c r="BAX20" s="25"/>
      <c r="BAY20" s="25"/>
      <c r="BAZ20" s="27"/>
      <c r="BBA20" s="28"/>
      <c r="BBB20" s="28"/>
      <c r="BBC20" s="27"/>
      <c r="BBD20" s="27"/>
      <c r="BBE20" s="25"/>
      <c r="BBF20" s="25"/>
      <c r="BBG20" s="25"/>
      <c r="BBH20" s="27"/>
      <c r="BBI20" s="28"/>
      <c r="BBJ20" s="28"/>
      <c r="BBK20" s="27"/>
      <c r="BBL20" s="27"/>
      <c r="BBM20" s="25"/>
      <c r="BBN20" s="25"/>
      <c r="BBO20" s="25"/>
      <c r="BBP20" s="27"/>
      <c r="BBQ20" s="28"/>
      <c r="BBR20" s="28"/>
      <c r="BBS20" s="27"/>
      <c r="BBT20" s="27"/>
      <c r="BBU20" s="25"/>
      <c r="BBV20" s="25"/>
      <c r="BBW20" s="25"/>
      <c r="BBX20" s="27"/>
      <c r="BBY20" s="28"/>
      <c r="BBZ20" s="28"/>
      <c r="BCA20" s="27"/>
      <c r="BCB20" s="27"/>
      <c r="BCC20" s="25"/>
      <c r="BCD20" s="25"/>
      <c r="BCE20" s="25"/>
      <c r="BCF20" s="27"/>
      <c r="BCG20" s="28"/>
      <c r="BCH20" s="28"/>
      <c r="BCI20" s="27"/>
      <c r="BCJ20" s="27"/>
      <c r="BCK20" s="25"/>
      <c r="BCL20" s="25"/>
      <c r="BCM20" s="25"/>
      <c r="BCN20" s="27"/>
      <c r="BCO20" s="28"/>
      <c r="BCP20" s="28"/>
      <c r="BCQ20" s="27"/>
      <c r="BCR20" s="27"/>
      <c r="BCS20" s="25"/>
      <c r="BCT20" s="25"/>
      <c r="BCU20" s="25"/>
      <c r="BCV20" s="27"/>
      <c r="BCW20" s="28"/>
      <c r="BCX20" s="28"/>
      <c r="BCY20" s="27"/>
      <c r="BCZ20" s="27"/>
      <c r="BDA20" s="25"/>
      <c r="BDB20" s="25"/>
      <c r="BDC20" s="25"/>
      <c r="BDD20" s="27"/>
      <c r="BDE20" s="28"/>
      <c r="BDF20" s="28"/>
      <c r="BDG20" s="27"/>
      <c r="BDH20" s="27"/>
      <c r="BDI20" s="25"/>
      <c r="BDJ20" s="25"/>
      <c r="BDK20" s="25"/>
      <c r="BDL20" s="27"/>
      <c r="BDM20" s="28"/>
      <c r="BDN20" s="28"/>
      <c r="BDO20" s="27"/>
      <c r="BDP20" s="27"/>
      <c r="BDQ20" s="25"/>
      <c r="BDR20" s="25"/>
      <c r="BDS20" s="25"/>
      <c r="BDT20" s="27"/>
      <c r="BDU20" s="28"/>
      <c r="BDV20" s="28"/>
      <c r="BDW20" s="27"/>
      <c r="BDX20" s="27"/>
      <c r="BDY20" s="25"/>
      <c r="BDZ20" s="25"/>
      <c r="BEA20" s="25"/>
      <c r="BEB20" s="27"/>
      <c r="BEC20" s="28"/>
      <c r="BED20" s="28"/>
      <c r="BEE20" s="27"/>
      <c r="BEF20" s="27"/>
      <c r="BEG20" s="25"/>
      <c r="BEH20" s="25"/>
      <c r="BEI20" s="25"/>
      <c r="BEJ20" s="27"/>
      <c r="BEK20" s="28"/>
      <c r="BEL20" s="28"/>
      <c r="BEM20" s="27"/>
      <c r="BEN20" s="27"/>
      <c r="BEO20" s="25"/>
      <c r="BEP20" s="25"/>
      <c r="BEQ20" s="25"/>
      <c r="BER20" s="27"/>
      <c r="BES20" s="28"/>
      <c r="BET20" s="28"/>
      <c r="BEU20" s="27"/>
      <c r="BEV20" s="27"/>
      <c r="BEW20" s="25"/>
      <c r="BEX20" s="25"/>
      <c r="BEY20" s="25"/>
      <c r="BEZ20" s="27"/>
      <c r="BFA20" s="28"/>
      <c r="BFB20" s="28"/>
      <c r="BFC20" s="27"/>
      <c r="BFD20" s="27"/>
      <c r="BFE20" s="25"/>
      <c r="BFF20" s="25"/>
      <c r="BFG20" s="25"/>
      <c r="BFH20" s="27"/>
      <c r="BFI20" s="28"/>
      <c r="BFJ20" s="28"/>
      <c r="BFK20" s="27"/>
      <c r="BFL20" s="27"/>
      <c r="BFM20" s="25"/>
      <c r="BFN20" s="25"/>
      <c r="BFO20" s="25"/>
      <c r="BFP20" s="27"/>
      <c r="BFQ20" s="28"/>
      <c r="BFR20" s="28"/>
      <c r="BFS20" s="27"/>
      <c r="BFT20" s="27"/>
      <c r="BFU20" s="25"/>
      <c r="BFV20" s="25"/>
      <c r="BFW20" s="25"/>
      <c r="BFX20" s="27"/>
      <c r="BFY20" s="28"/>
      <c r="BFZ20" s="28"/>
      <c r="BGA20" s="27"/>
      <c r="BGB20" s="27"/>
      <c r="BGC20" s="25"/>
      <c r="BGD20" s="25"/>
      <c r="BGE20" s="25"/>
      <c r="BGF20" s="27"/>
      <c r="BGG20" s="28"/>
      <c r="BGH20" s="28"/>
      <c r="BGI20" s="27"/>
      <c r="BGJ20" s="27"/>
      <c r="BGK20" s="25"/>
      <c r="BGL20" s="25"/>
      <c r="BGM20" s="25"/>
      <c r="BGN20" s="27"/>
      <c r="BGO20" s="28"/>
      <c r="BGP20" s="28"/>
      <c r="BGQ20" s="27"/>
      <c r="BGR20" s="27"/>
      <c r="BGS20" s="25"/>
      <c r="BGT20" s="25"/>
      <c r="BGU20" s="25"/>
      <c r="BGV20" s="27"/>
      <c r="BGW20" s="28"/>
      <c r="BGX20" s="28"/>
      <c r="BGY20" s="27"/>
      <c r="BGZ20" s="27"/>
      <c r="BHA20" s="25"/>
      <c r="BHB20" s="25"/>
      <c r="BHC20" s="25"/>
      <c r="BHD20" s="27"/>
      <c r="BHE20" s="28"/>
      <c r="BHF20" s="28"/>
      <c r="BHG20" s="27"/>
      <c r="BHH20" s="27"/>
      <c r="BHI20" s="25"/>
      <c r="BHJ20" s="25"/>
      <c r="BHK20" s="25"/>
      <c r="BHL20" s="27"/>
      <c r="BHM20" s="28"/>
      <c r="BHN20" s="28"/>
      <c r="BHO20" s="27"/>
      <c r="BHP20" s="27"/>
      <c r="BHQ20" s="25"/>
      <c r="BHR20" s="25"/>
      <c r="BHS20" s="25"/>
      <c r="BHT20" s="27"/>
      <c r="BHU20" s="28"/>
      <c r="BHV20" s="28"/>
      <c r="BHW20" s="27"/>
      <c r="BHX20" s="27"/>
      <c r="BHY20" s="25"/>
      <c r="BHZ20" s="25"/>
      <c r="BIA20" s="25"/>
      <c r="BIB20" s="27"/>
      <c r="BIC20" s="28"/>
      <c r="BID20" s="28"/>
      <c r="BIE20" s="27"/>
      <c r="BIF20" s="27"/>
      <c r="BIG20" s="25"/>
      <c r="BIH20" s="25"/>
      <c r="BII20" s="25"/>
      <c r="BIJ20" s="27"/>
      <c r="BIK20" s="28"/>
      <c r="BIL20" s="28"/>
      <c r="BIM20" s="27"/>
      <c r="BIN20" s="27"/>
      <c r="BIO20" s="25"/>
      <c r="BIP20" s="25"/>
      <c r="BIQ20" s="25"/>
      <c r="BIR20" s="27"/>
      <c r="BIS20" s="28"/>
      <c r="BIT20" s="28"/>
      <c r="BIU20" s="27"/>
      <c r="BIV20" s="27"/>
      <c r="BIW20" s="25"/>
      <c r="BIX20" s="25"/>
      <c r="BIY20" s="25"/>
      <c r="BIZ20" s="27"/>
      <c r="BJA20" s="28"/>
      <c r="BJB20" s="28"/>
      <c r="BJC20" s="27"/>
      <c r="BJD20" s="27"/>
      <c r="BJE20" s="25"/>
      <c r="BJF20" s="25"/>
      <c r="BJG20" s="25"/>
      <c r="BJH20" s="27"/>
      <c r="BJI20" s="28"/>
      <c r="BJJ20" s="28"/>
      <c r="BJK20" s="27"/>
      <c r="BJL20" s="27"/>
      <c r="BJM20" s="25"/>
      <c r="BJN20" s="25"/>
      <c r="BJO20" s="25"/>
      <c r="BJP20" s="27"/>
      <c r="BJQ20" s="28"/>
      <c r="BJR20" s="28"/>
      <c r="BJS20" s="27"/>
      <c r="BJT20" s="27"/>
      <c r="BJU20" s="25"/>
      <c r="BJV20" s="25"/>
      <c r="BJW20" s="25"/>
      <c r="BJX20" s="27"/>
      <c r="BJY20" s="28"/>
      <c r="BJZ20" s="28"/>
      <c r="BKA20" s="27"/>
      <c r="BKB20" s="27"/>
      <c r="BKC20" s="25"/>
      <c r="BKD20" s="25"/>
      <c r="BKE20" s="25"/>
      <c r="BKF20" s="27"/>
      <c r="BKG20" s="28"/>
      <c r="BKH20" s="28"/>
      <c r="BKI20" s="27"/>
      <c r="BKJ20" s="27"/>
      <c r="BKK20" s="25"/>
      <c r="BKL20" s="25"/>
      <c r="BKM20" s="25"/>
      <c r="BKN20" s="27"/>
      <c r="BKO20" s="28"/>
      <c r="BKP20" s="28"/>
      <c r="BKQ20" s="27"/>
      <c r="BKR20" s="27"/>
      <c r="BKS20" s="25"/>
      <c r="BKT20" s="25"/>
      <c r="BKU20" s="25"/>
      <c r="BKV20" s="27"/>
      <c r="BKW20" s="28"/>
      <c r="BKX20" s="28"/>
      <c r="BKY20" s="27"/>
      <c r="BKZ20" s="27"/>
      <c r="BLA20" s="25"/>
      <c r="BLB20" s="25"/>
      <c r="BLC20" s="25"/>
      <c r="BLD20" s="27"/>
      <c r="BLE20" s="28"/>
      <c r="BLF20" s="28"/>
      <c r="BLG20" s="27"/>
      <c r="BLH20" s="27"/>
      <c r="BLI20" s="25"/>
      <c r="BLJ20" s="25"/>
      <c r="BLK20" s="25"/>
      <c r="BLL20" s="27"/>
      <c r="BLM20" s="28"/>
      <c r="BLN20" s="28"/>
      <c r="BLO20" s="27"/>
      <c r="BLP20" s="27"/>
      <c r="BLQ20" s="25"/>
      <c r="BLR20" s="25"/>
      <c r="BLS20" s="25"/>
      <c r="BLT20" s="27"/>
      <c r="BLU20" s="28"/>
      <c r="BLV20" s="28"/>
      <c r="BLW20" s="27"/>
      <c r="BLX20" s="27"/>
      <c r="BLY20" s="25"/>
      <c r="BLZ20" s="25"/>
      <c r="BMA20" s="25"/>
      <c r="BMB20" s="27"/>
      <c r="BMC20" s="28"/>
      <c r="BMD20" s="28"/>
      <c r="BME20" s="27"/>
      <c r="BMF20" s="27"/>
      <c r="BMG20" s="25"/>
      <c r="BMH20" s="25"/>
      <c r="BMI20" s="25"/>
      <c r="BMJ20" s="27"/>
      <c r="BMK20" s="28"/>
      <c r="BML20" s="28"/>
      <c r="BMM20" s="27"/>
      <c r="BMN20" s="27"/>
      <c r="BMO20" s="25"/>
      <c r="BMP20" s="25"/>
      <c r="BMQ20" s="25"/>
      <c r="BMR20" s="27"/>
      <c r="BMS20" s="28"/>
      <c r="BMT20" s="28"/>
      <c r="BMU20" s="27"/>
      <c r="BMV20" s="27"/>
      <c r="BMW20" s="25"/>
      <c r="BMX20" s="25"/>
      <c r="BMY20" s="25"/>
      <c r="BMZ20" s="27"/>
      <c r="BNA20" s="28"/>
      <c r="BNB20" s="28"/>
      <c r="BNC20" s="27"/>
      <c r="BND20" s="27"/>
      <c r="BNE20" s="25"/>
      <c r="BNF20" s="25"/>
      <c r="BNG20" s="25"/>
      <c r="BNH20" s="27"/>
      <c r="BNI20" s="28"/>
      <c r="BNJ20" s="28"/>
      <c r="BNK20" s="27"/>
      <c r="BNL20" s="27"/>
      <c r="BNM20" s="25"/>
      <c r="BNN20" s="25"/>
      <c r="BNO20" s="25"/>
      <c r="BNP20" s="27"/>
      <c r="BNQ20" s="28"/>
      <c r="BNR20" s="28"/>
      <c r="BNS20" s="27"/>
      <c r="BNT20" s="27"/>
      <c r="BNU20" s="25"/>
      <c r="BNV20" s="25"/>
      <c r="BNW20" s="25"/>
      <c r="BNX20" s="27"/>
      <c r="BNY20" s="28"/>
      <c r="BNZ20" s="28"/>
      <c r="BOA20" s="27"/>
      <c r="BOB20" s="27"/>
      <c r="BOC20" s="25"/>
      <c r="BOD20" s="25"/>
      <c r="BOE20" s="25"/>
      <c r="BOF20" s="27"/>
      <c r="BOG20" s="28"/>
      <c r="BOH20" s="28"/>
      <c r="BOI20" s="27"/>
      <c r="BOJ20" s="27"/>
      <c r="BOK20" s="25"/>
      <c r="BOL20" s="25"/>
      <c r="BOM20" s="25"/>
      <c r="BON20" s="27"/>
      <c r="BOO20" s="28"/>
      <c r="BOP20" s="28"/>
      <c r="BOQ20" s="27"/>
      <c r="BOR20" s="27"/>
      <c r="BOS20" s="25"/>
      <c r="BOT20" s="25"/>
      <c r="BOU20" s="25"/>
      <c r="BOV20" s="27"/>
      <c r="BOW20" s="28"/>
      <c r="BOX20" s="28"/>
      <c r="BOY20" s="27"/>
      <c r="BOZ20" s="27"/>
      <c r="BPA20" s="25"/>
      <c r="BPB20" s="25"/>
      <c r="BPC20" s="25"/>
      <c r="BPD20" s="27"/>
      <c r="BPE20" s="28"/>
      <c r="BPF20" s="28"/>
      <c r="BPG20" s="27"/>
      <c r="BPH20" s="27"/>
      <c r="BPI20" s="25"/>
      <c r="BPJ20" s="25"/>
      <c r="BPK20" s="25"/>
      <c r="BPL20" s="27"/>
      <c r="BPM20" s="28"/>
      <c r="BPN20" s="28"/>
      <c r="BPO20" s="27"/>
      <c r="BPP20" s="27"/>
      <c r="BPQ20" s="25"/>
      <c r="BPR20" s="25"/>
      <c r="BPS20" s="25"/>
      <c r="BPT20" s="27"/>
      <c r="BPU20" s="28"/>
      <c r="BPV20" s="28"/>
      <c r="BPW20" s="27"/>
      <c r="BPX20" s="27"/>
      <c r="BPY20" s="25"/>
      <c r="BPZ20" s="25"/>
      <c r="BQA20" s="25"/>
      <c r="BQB20" s="27"/>
      <c r="BQC20" s="28"/>
      <c r="BQD20" s="28"/>
      <c r="BQE20" s="27"/>
      <c r="BQF20" s="27"/>
      <c r="BQG20" s="25"/>
      <c r="BQH20" s="25"/>
      <c r="BQI20" s="25"/>
      <c r="BQJ20" s="27"/>
      <c r="BQK20" s="28"/>
      <c r="BQL20" s="28"/>
      <c r="BQM20" s="27"/>
      <c r="BQN20" s="27"/>
      <c r="BQO20" s="25"/>
      <c r="BQP20" s="25"/>
      <c r="BQQ20" s="25"/>
      <c r="BQR20" s="27"/>
      <c r="BQS20" s="28"/>
      <c r="BQT20" s="28"/>
      <c r="BQU20" s="27"/>
      <c r="BQV20" s="27"/>
      <c r="BQW20" s="25"/>
      <c r="BQX20" s="25"/>
      <c r="BQY20" s="25"/>
      <c r="BQZ20" s="27"/>
      <c r="BRA20" s="28"/>
      <c r="BRB20" s="28"/>
      <c r="BRC20" s="27"/>
      <c r="BRD20" s="27"/>
      <c r="BRE20" s="25"/>
      <c r="BRF20" s="25"/>
      <c r="BRG20" s="25"/>
      <c r="BRH20" s="27"/>
      <c r="BRI20" s="28"/>
      <c r="BRJ20" s="28"/>
      <c r="BRK20" s="27"/>
      <c r="BRL20" s="27"/>
      <c r="BRM20" s="25"/>
      <c r="BRN20" s="25"/>
      <c r="BRO20" s="25"/>
      <c r="BRP20" s="27"/>
      <c r="BRQ20" s="28"/>
      <c r="BRR20" s="28"/>
      <c r="BRS20" s="27"/>
      <c r="BRT20" s="27"/>
      <c r="BRU20" s="25"/>
      <c r="BRV20" s="25"/>
      <c r="BRW20" s="25"/>
      <c r="BRX20" s="27"/>
      <c r="BRY20" s="28"/>
      <c r="BRZ20" s="28"/>
      <c r="BSA20" s="27"/>
      <c r="BSB20" s="27"/>
      <c r="BSC20" s="25"/>
      <c r="BSD20" s="25"/>
      <c r="BSE20" s="25"/>
      <c r="BSF20" s="27"/>
      <c r="BSG20" s="28"/>
      <c r="BSH20" s="28"/>
      <c r="BSI20" s="27"/>
      <c r="BSJ20" s="27"/>
      <c r="BSK20" s="25"/>
      <c r="BSL20" s="25"/>
      <c r="BSM20" s="25"/>
      <c r="BSN20" s="27"/>
      <c r="BSO20" s="28"/>
      <c r="BSP20" s="28"/>
      <c r="BSQ20" s="27"/>
      <c r="BSR20" s="27"/>
      <c r="BSS20" s="25"/>
      <c r="BST20" s="25"/>
      <c r="BSU20" s="25"/>
      <c r="BSV20" s="27"/>
      <c r="BSW20" s="28"/>
      <c r="BSX20" s="28"/>
      <c r="BSY20" s="27"/>
      <c r="BSZ20" s="27"/>
      <c r="BTA20" s="25"/>
      <c r="BTB20" s="25"/>
      <c r="BTC20" s="25"/>
      <c r="BTD20" s="27"/>
      <c r="BTE20" s="28"/>
      <c r="BTF20" s="28"/>
      <c r="BTG20" s="27"/>
      <c r="BTH20" s="27"/>
      <c r="BTI20" s="25"/>
      <c r="BTJ20" s="25"/>
      <c r="BTK20" s="25"/>
      <c r="BTL20" s="27"/>
      <c r="BTM20" s="28"/>
      <c r="BTN20" s="28"/>
      <c r="BTO20" s="27"/>
      <c r="BTP20" s="27"/>
      <c r="BTQ20" s="25"/>
      <c r="BTR20" s="25"/>
      <c r="BTS20" s="25"/>
      <c r="BTT20" s="27"/>
      <c r="BTU20" s="28"/>
      <c r="BTV20" s="28"/>
      <c r="BTW20" s="27"/>
      <c r="BTX20" s="27"/>
      <c r="BTY20" s="25"/>
      <c r="BTZ20" s="25"/>
      <c r="BUA20" s="25"/>
      <c r="BUB20" s="27"/>
      <c r="BUC20" s="28"/>
      <c r="BUD20" s="28"/>
      <c r="BUE20" s="27"/>
      <c r="BUF20" s="27"/>
      <c r="BUG20" s="25"/>
      <c r="BUH20" s="25"/>
      <c r="BUI20" s="25"/>
      <c r="BUJ20" s="27"/>
      <c r="BUK20" s="28"/>
      <c r="BUL20" s="28"/>
      <c r="BUM20" s="27"/>
      <c r="BUN20" s="27"/>
      <c r="BUO20" s="25"/>
      <c r="BUP20" s="25"/>
      <c r="BUQ20" s="25"/>
      <c r="BUR20" s="27"/>
      <c r="BUS20" s="28"/>
      <c r="BUT20" s="28"/>
      <c r="BUU20" s="27"/>
      <c r="BUV20" s="27"/>
      <c r="BUW20" s="25"/>
      <c r="BUX20" s="25"/>
      <c r="BUY20" s="25"/>
      <c r="BUZ20" s="27"/>
      <c r="BVA20" s="28"/>
      <c r="BVB20" s="28"/>
      <c r="BVC20" s="27"/>
      <c r="BVD20" s="27"/>
      <c r="BVE20" s="25"/>
      <c r="BVF20" s="25"/>
      <c r="BVG20" s="25"/>
      <c r="BVH20" s="27"/>
      <c r="BVI20" s="28"/>
      <c r="BVJ20" s="28"/>
      <c r="BVK20" s="27"/>
      <c r="BVL20" s="27"/>
      <c r="BVM20" s="25"/>
      <c r="BVN20" s="25"/>
      <c r="BVO20" s="25"/>
      <c r="BVP20" s="27"/>
      <c r="BVQ20" s="28"/>
      <c r="BVR20" s="28"/>
      <c r="BVS20" s="27"/>
      <c r="BVT20" s="27"/>
      <c r="BVU20" s="25"/>
      <c r="BVV20" s="25"/>
      <c r="BVW20" s="25"/>
      <c r="BVX20" s="27"/>
      <c r="BVY20" s="28"/>
      <c r="BVZ20" s="28"/>
      <c r="BWA20" s="27"/>
      <c r="BWB20" s="27"/>
      <c r="BWC20" s="25"/>
      <c r="BWD20" s="25"/>
      <c r="BWE20" s="25"/>
      <c r="BWF20" s="27"/>
      <c r="BWG20" s="28"/>
      <c r="BWH20" s="28"/>
      <c r="BWI20" s="27"/>
      <c r="BWJ20" s="27"/>
      <c r="BWK20" s="25"/>
      <c r="BWL20" s="25"/>
      <c r="BWM20" s="25"/>
      <c r="BWN20" s="27"/>
      <c r="BWO20" s="28"/>
      <c r="BWP20" s="28"/>
      <c r="BWQ20" s="27"/>
      <c r="BWR20" s="27"/>
      <c r="BWS20" s="25"/>
      <c r="BWT20" s="25"/>
      <c r="BWU20" s="25"/>
      <c r="BWV20" s="27"/>
      <c r="BWW20" s="28"/>
      <c r="BWX20" s="28"/>
      <c r="BWY20" s="27"/>
      <c r="BWZ20" s="27"/>
      <c r="BXA20" s="25"/>
      <c r="BXB20" s="25"/>
      <c r="BXC20" s="25"/>
      <c r="BXD20" s="27"/>
      <c r="BXE20" s="28"/>
      <c r="BXF20" s="28"/>
      <c r="BXG20" s="27"/>
      <c r="BXH20" s="27"/>
      <c r="BXI20" s="25"/>
      <c r="BXJ20" s="25"/>
      <c r="BXK20" s="25"/>
      <c r="BXL20" s="27"/>
      <c r="BXM20" s="28"/>
      <c r="BXN20" s="28"/>
      <c r="BXO20" s="27"/>
      <c r="BXP20" s="27"/>
      <c r="BXQ20" s="25"/>
      <c r="BXR20" s="25"/>
      <c r="BXS20" s="25"/>
      <c r="BXT20" s="27"/>
      <c r="BXU20" s="28"/>
      <c r="BXV20" s="28"/>
      <c r="BXW20" s="27"/>
      <c r="BXX20" s="27"/>
      <c r="BXY20" s="25"/>
      <c r="BXZ20" s="25"/>
      <c r="BYA20" s="25"/>
      <c r="BYB20" s="27"/>
      <c r="BYC20" s="28"/>
      <c r="BYD20" s="28"/>
      <c r="BYE20" s="27"/>
      <c r="BYF20" s="27"/>
      <c r="BYG20" s="25"/>
      <c r="BYH20" s="25"/>
      <c r="BYI20" s="25"/>
      <c r="BYJ20" s="27"/>
      <c r="BYK20" s="28"/>
      <c r="BYL20" s="28"/>
      <c r="BYM20" s="27"/>
      <c r="BYN20" s="27"/>
      <c r="BYO20" s="25"/>
      <c r="BYP20" s="25"/>
      <c r="BYQ20" s="25"/>
      <c r="BYR20" s="27"/>
      <c r="BYS20" s="28"/>
      <c r="BYT20" s="28"/>
      <c r="BYU20" s="27"/>
      <c r="BYV20" s="27"/>
      <c r="BYW20" s="25"/>
      <c r="BYX20" s="25"/>
      <c r="BYY20" s="25"/>
      <c r="BYZ20" s="27"/>
      <c r="BZA20" s="28"/>
      <c r="BZB20" s="28"/>
      <c r="BZC20" s="27"/>
      <c r="BZD20" s="27"/>
      <c r="BZE20" s="25"/>
      <c r="BZF20" s="25"/>
      <c r="BZG20" s="25"/>
      <c r="BZH20" s="27"/>
      <c r="BZI20" s="28"/>
      <c r="BZJ20" s="28"/>
      <c r="BZK20" s="27"/>
      <c r="BZL20" s="27"/>
      <c r="BZM20" s="25"/>
      <c r="BZN20" s="25"/>
      <c r="BZO20" s="25"/>
      <c r="BZP20" s="27"/>
      <c r="BZQ20" s="28"/>
      <c r="BZR20" s="28"/>
      <c r="BZS20" s="27"/>
      <c r="BZT20" s="27"/>
      <c r="BZU20" s="25"/>
      <c r="BZV20" s="25"/>
      <c r="BZW20" s="25"/>
      <c r="BZX20" s="27"/>
      <c r="BZY20" s="28"/>
      <c r="BZZ20" s="28"/>
      <c r="CAA20" s="27"/>
      <c r="CAB20" s="27"/>
      <c r="CAC20" s="25"/>
      <c r="CAD20" s="25"/>
      <c r="CAE20" s="25"/>
      <c r="CAF20" s="27"/>
      <c r="CAG20" s="28"/>
      <c r="CAH20" s="28"/>
      <c r="CAI20" s="27"/>
      <c r="CAJ20" s="27"/>
      <c r="CAK20" s="25"/>
      <c r="CAL20" s="25"/>
      <c r="CAM20" s="25"/>
      <c r="CAN20" s="27"/>
      <c r="CAO20" s="28"/>
      <c r="CAP20" s="28"/>
      <c r="CAQ20" s="27"/>
      <c r="CAR20" s="27"/>
      <c r="CAS20" s="25"/>
      <c r="CAT20" s="25"/>
      <c r="CAU20" s="25"/>
      <c r="CAV20" s="27"/>
      <c r="CAW20" s="28"/>
      <c r="CAX20" s="28"/>
      <c r="CAY20" s="27"/>
      <c r="CAZ20" s="27"/>
      <c r="CBA20" s="25"/>
      <c r="CBB20" s="25"/>
      <c r="CBC20" s="25"/>
      <c r="CBD20" s="27"/>
      <c r="CBE20" s="28"/>
      <c r="CBF20" s="28"/>
      <c r="CBG20" s="27"/>
      <c r="CBH20" s="27"/>
      <c r="CBI20" s="25"/>
      <c r="CBJ20" s="25"/>
      <c r="CBK20" s="25"/>
      <c r="CBL20" s="27"/>
      <c r="CBM20" s="28"/>
      <c r="CBN20" s="28"/>
      <c r="CBO20" s="27"/>
      <c r="CBP20" s="27"/>
      <c r="CBQ20" s="25"/>
      <c r="CBR20" s="25"/>
      <c r="CBS20" s="25"/>
      <c r="CBT20" s="27"/>
      <c r="CBU20" s="28"/>
      <c r="CBV20" s="28"/>
      <c r="CBW20" s="27"/>
      <c r="CBX20" s="27"/>
      <c r="CBY20" s="25"/>
      <c r="CBZ20" s="25"/>
      <c r="CCA20" s="25"/>
      <c r="CCB20" s="27"/>
      <c r="CCC20" s="28"/>
      <c r="CCD20" s="28"/>
      <c r="CCE20" s="27"/>
      <c r="CCF20" s="27"/>
      <c r="CCG20" s="25"/>
      <c r="CCH20" s="25"/>
      <c r="CCI20" s="25"/>
      <c r="CCJ20" s="27"/>
      <c r="CCK20" s="28"/>
      <c r="CCL20" s="28"/>
      <c r="CCM20" s="27"/>
      <c r="CCN20" s="27"/>
      <c r="CCO20" s="25"/>
      <c r="CCP20" s="25"/>
      <c r="CCQ20" s="25"/>
      <c r="CCR20" s="27"/>
      <c r="CCS20" s="28"/>
      <c r="CCT20" s="28"/>
      <c r="CCU20" s="27"/>
      <c r="CCV20" s="27"/>
      <c r="CCW20" s="25"/>
      <c r="CCX20" s="25"/>
      <c r="CCY20" s="25"/>
      <c r="CCZ20" s="27"/>
      <c r="CDA20" s="28"/>
      <c r="CDB20" s="28"/>
      <c r="CDC20" s="27"/>
      <c r="CDD20" s="27"/>
      <c r="CDE20" s="25"/>
      <c r="CDF20" s="25"/>
      <c r="CDG20" s="25"/>
      <c r="CDH20" s="27"/>
      <c r="CDI20" s="28"/>
      <c r="CDJ20" s="28"/>
      <c r="CDK20" s="27"/>
      <c r="CDL20" s="27"/>
      <c r="CDM20" s="25"/>
      <c r="CDN20" s="25"/>
      <c r="CDO20" s="25"/>
      <c r="CDP20" s="27"/>
      <c r="CDQ20" s="28"/>
      <c r="CDR20" s="28"/>
      <c r="CDS20" s="27"/>
      <c r="CDT20" s="27"/>
      <c r="CDU20" s="25"/>
      <c r="CDV20" s="25"/>
      <c r="CDW20" s="25"/>
      <c r="CDX20" s="27"/>
      <c r="CDY20" s="28"/>
      <c r="CDZ20" s="28"/>
      <c r="CEA20" s="27"/>
      <c r="CEB20" s="27"/>
      <c r="CEC20" s="25"/>
      <c r="CED20" s="25"/>
      <c r="CEE20" s="25"/>
      <c r="CEF20" s="27"/>
      <c r="CEG20" s="28"/>
      <c r="CEH20" s="28"/>
      <c r="CEI20" s="27"/>
      <c r="CEJ20" s="27"/>
      <c r="CEK20" s="25"/>
      <c r="CEL20" s="25"/>
      <c r="CEM20" s="25"/>
      <c r="CEN20" s="27"/>
      <c r="CEO20" s="28"/>
      <c r="CEP20" s="28"/>
      <c r="CEQ20" s="27"/>
      <c r="CER20" s="27"/>
      <c r="CES20" s="25"/>
      <c r="CET20" s="25"/>
      <c r="CEU20" s="25"/>
      <c r="CEV20" s="27"/>
      <c r="CEW20" s="28"/>
      <c r="CEX20" s="28"/>
      <c r="CEY20" s="27"/>
      <c r="CEZ20" s="27"/>
      <c r="CFA20" s="25"/>
      <c r="CFB20" s="25"/>
      <c r="CFC20" s="25"/>
      <c r="CFD20" s="27"/>
      <c r="CFE20" s="28"/>
      <c r="CFF20" s="28"/>
      <c r="CFG20" s="27"/>
      <c r="CFH20" s="27"/>
      <c r="CFI20" s="25"/>
      <c r="CFJ20" s="25"/>
      <c r="CFK20" s="25"/>
      <c r="CFL20" s="27"/>
      <c r="CFM20" s="28"/>
      <c r="CFN20" s="28"/>
      <c r="CFO20" s="27"/>
      <c r="CFP20" s="27"/>
      <c r="CFQ20" s="25"/>
      <c r="CFR20" s="25"/>
      <c r="CFS20" s="25"/>
      <c r="CFT20" s="27"/>
      <c r="CFU20" s="28"/>
      <c r="CFV20" s="28"/>
      <c r="CFW20" s="27"/>
      <c r="CFX20" s="27"/>
      <c r="CFY20" s="25"/>
      <c r="CFZ20" s="25"/>
      <c r="CGA20" s="25"/>
      <c r="CGB20" s="27"/>
      <c r="CGC20" s="28"/>
      <c r="CGD20" s="28"/>
      <c r="CGE20" s="27"/>
      <c r="CGF20" s="27"/>
      <c r="CGG20" s="25"/>
      <c r="CGH20" s="25"/>
      <c r="CGI20" s="25"/>
      <c r="CGJ20" s="27"/>
      <c r="CGK20" s="28"/>
      <c r="CGL20" s="28"/>
      <c r="CGM20" s="27"/>
      <c r="CGN20" s="27"/>
      <c r="CGO20" s="25"/>
      <c r="CGP20" s="25"/>
      <c r="CGQ20" s="25"/>
      <c r="CGR20" s="27"/>
      <c r="CGS20" s="28"/>
      <c r="CGT20" s="28"/>
      <c r="CGU20" s="27"/>
      <c r="CGV20" s="27"/>
      <c r="CGW20" s="25"/>
      <c r="CGX20" s="25"/>
      <c r="CGY20" s="25"/>
      <c r="CGZ20" s="27"/>
      <c r="CHA20" s="28"/>
      <c r="CHB20" s="28"/>
      <c r="CHC20" s="27"/>
      <c r="CHD20" s="27"/>
      <c r="CHE20" s="25"/>
      <c r="CHF20" s="25"/>
      <c r="CHG20" s="25"/>
      <c r="CHH20" s="27"/>
      <c r="CHI20" s="28"/>
      <c r="CHJ20" s="28"/>
      <c r="CHK20" s="27"/>
      <c r="CHL20" s="27"/>
      <c r="CHM20" s="25"/>
      <c r="CHN20" s="25"/>
      <c r="CHO20" s="25"/>
      <c r="CHP20" s="27"/>
      <c r="CHQ20" s="28"/>
      <c r="CHR20" s="28"/>
      <c r="CHS20" s="27"/>
      <c r="CHT20" s="27"/>
      <c r="CHU20" s="25"/>
      <c r="CHV20" s="25"/>
      <c r="CHW20" s="25"/>
      <c r="CHX20" s="27"/>
      <c r="CHY20" s="28"/>
      <c r="CHZ20" s="28"/>
      <c r="CIA20" s="27"/>
      <c r="CIB20" s="27"/>
      <c r="CIC20" s="25"/>
      <c r="CID20" s="25"/>
      <c r="CIE20" s="25"/>
      <c r="CIF20" s="27"/>
      <c r="CIG20" s="28"/>
      <c r="CIH20" s="28"/>
      <c r="CII20" s="27"/>
      <c r="CIJ20" s="27"/>
      <c r="CIK20" s="25"/>
      <c r="CIL20" s="25"/>
      <c r="CIM20" s="25"/>
      <c r="CIN20" s="27"/>
      <c r="CIO20" s="28"/>
      <c r="CIP20" s="28"/>
      <c r="CIQ20" s="27"/>
      <c r="CIR20" s="27"/>
      <c r="CIS20" s="25"/>
      <c r="CIT20" s="25"/>
      <c r="CIU20" s="25"/>
      <c r="CIV20" s="27"/>
      <c r="CIW20" s="28"/>
      <c r="CIX20" s="28"/>
      <c r="CIY20" s="27"/>
      <c r="CIZ20" s="27"/>
      <c r="CJA20" s="25"/>
      <c r="CJB20" s="25"/>
      <c r="CJC20" s="25"/>
      <c r="CJD20" s="27"/>
      <c r="CJE20" s="28"/>
      <c r="CJF20" s="28"/>
      <c r="CJG20" s="27"/>
      <c r="CJH20" s="27"/>
      <c r="CJI20" s="25"/>
      <c r="CJJ20" s="25"/>
      <c r="CJK20" s="25"/>
      <c r="CJL20" s="27"/>
      <c r="CJM20" s="28"/>
      <c r="CJN20" s="28"/>
      <c r="CJO20" s="27"/>
      <c r="CJP20" s="27"/>
      <c r="CJQ20" s="25"/>
      <c r="CJR20" s="25"/>
      <c r="CJS20" s="25"/>
      <c r="CJT20" s="27"/>
      <c r="CJU20" s="28"/>
      <c r="CJV20" s="28"/>
      <c r="CJW20" s="27"/>
      <c r="CJX20" s="27"/>
      <c r="CJY20" s="25"/>
      <c r="CJZ20" s="25"/>
      <c r="CKA20" s="25"/>
      <c r="CKB20" s="27"/>
      <c r="CKC20" s="28"/>
      <c r="CKD20" s="28"/>
      <c r="CKE20" s="27"/>
      <c r="CKF20" s="27"/>
      <c r="CKG20" s="25"/>
      <c r="CKH20" s="25"/>
      <c r="CKI20" s="25"/>
      <c r="CKJ20" s="27"/>
      <c r="CKK20" s="28"/>
      <c r="CKL20" s="28"/>
      <c r="CKM20" s="27"/>
      <c r="CKN20" s="27"/>
      <c r="CKO20" s="25"/>
      <c r="CKP20" s="25"/>
      <c r="CKQ20" s="25"/>
      <c r="CKR20" s="27"/>
      <c r="CKS20" s="28"/>
      <c r="CKT20" s="28"/>
      <c r="CKU20" s="27"/>
      <c r="CKV20" s="27"/>
      <c r="CKW20" s="25"/>
      <c r="CKX20" s="25"/>
      <c r="CKY20" s="25"/>
      <c r="CKZ20" s="27"/>
      <c r="CLA20" s="28"/>
      <c r="CLB20" s="28"/>
      <c r="CLC20" s="27"/>
      <c r="CLD20" s="27"/>
      <c r="CLE20" s="25"/>
      <c r="CLF20" s="25"/>
      <c r="CLG20" s="25"/>
      <c r="CLH20" s="27"/>
      <c r="CLI20" s="28"/>
      <c r="CLJ20" s="28"/>
      <c r="CLK20" s="27"/>
      <c r="CLL20" s="27"/>
      <c r="CLM20" s="25"/>
      <c r="CLN20" s="25"/>
      <c r="CLO20" s="25"/>
      <c r="CLP20" s="27"/>
      <c r="CLQ20" s="28"/>
      <c r="CLR20" s="28"/>
      <c r="CLS20" s="27"/>
      <c r="CLT20" s="27"/>
      <c r="CLU20" s="25"/>
      <c r="CLV20" s="25"/>
      <c r="CLW20" s="25"/>
      <c r="CLX20" s="27"/>
      <c r="CLY20" s="28"/>
      <c r="CLZ20" s="28"/>
      <c r="CMA20" s="27"/>
      <c r="CMB20" s="27"/>
      <c r="CMC20" s="25"/>
      <c r="CMD20" s="25"/>
      <c r="CME20" s="25"/>
      <c r="CMF20" s="27"/>
      <c r="CMG20" s="28"/>
      <c r="CMH20" s="28"/>
      <c r="CMI20" s="27"/>
      <c r="CMJ20" s="27"/>
      <c r="CMK20" s="25"/>
      <c r="CML20" s="25"/>
      <c r="CMM20" s="25"/>
      <c r="CMN20" s="27"/>
      <c r="CMO20" s="28"/>
      <c r="CMP20" s="28"/>
      <c r="CMQ20" s="27"/>
      <c r="CMR20" s="27"/>
      <c r="CMS20" s="25"/>
      <c r="CMT20" s="25"/>
      <c r="CMU20" s="25"/>
      <c r="CMV20" s="27"/>
      <c r="CMW20" s="28"/>
      <c r="CMX20" s="28"/>
      <c r="CMY20" s="27"/>
      <c r="CMZ20" s="27"/>
      <c r="CNA20" s="25"/>
      <c r="CNB20" s="25"/>
      <c r="CNC20" s="25"/>
      <c r="CND20" s="27"/>
      <c r="CNE20" s="28"/>
      <c r="CNF20" s="28"/>
      <c r="CNG20" s="27"/>
      <c r="CNH20" s="27"/>
      <c r="CNI20" s="25"/>
      <c r="CNJ20" s="25"/>
      <c r="CNK20" s="25"/>
      <c r="CNL20" s="27"/>
      <c r="CNM20" s="28"/>
      <c r="CNN20" s="28"/>
      <c r="CNO20" s="27"/>
      <c r="CNP20" s="27"/>
      <c r="CNQ20" s="25"/>
      <c r="CNR20" s="25"/>
      <c r="CNS20" s="25"/>
      <c r="CNT20" s="27"/>
      <c r="CNU20" s="28"/>
      <c r="CNV20" s="28"/>
      <c r="CNW20" s="27"/>
      <c r="CNX20" s="27"/>
      <c r="CNY20" s="25"/>
      <c r="CNZ20" s="25"/>
      <c r="COA20" s="25"/>
      <c r="COB20" s="27"/>
      <c r="COC20" s="28"/>
      <c r="COD20" s="28"/>
      <c r="COE20" s="27"/>
      <c r="COF20" s="27"/>
      <c r="COG20" s="25"/>
      <c r="COH20" s="25"/>
      <c r="COI20" s="25"/>
      <c r="COJ20" s="27"/>
      <c r="COK20" s="28"/>
      <c r="COL20" s="28"/>
      <c r="COM20" s="27"/>
      <c r="CON20" s="27"/>
      <c r="COO20" s="25"/>
      <c r="COP20" s="25"/>
      <c r="COQ20" s="25"/>
      <c r="COR20" s="27"/>
      <c r="COS20" s="28"/>
      <c r="COT20" s="28"/>
      <c r="COU20" s="27"/>
      <c r="COV20" s="27"/>
      <c r="COW20" s="25"/>
      <c r="COX20" s="25"/>
      <c r="COY20" s="25"/>
      <c r="COZ20" s="27"/>
      <c r="CPA20" s="28"/>
      <c r="CPB20" s="28"/>
      <c r="CPC20" s="27"/>
      <c r="CPD20" s="27"/>
      <c r="CPE20" s="25"/>
      <c r="CPF20" s="25"/>
      <c r="CPG20" s="25"/>
      <c r="CPH20" s="27"/>
      <c r="CPI20" s="28"/>
      <c r="CPJ20" s="28"/>
      <c r="CPK20" s="27"/>
      <c r="CPL20" s="27"/>
      <c r="CPM20" s="25"/>
      <c r="CPN20" s="25"/>
      <c r="CPO20" s="25"/>
      <c r="CPP20" s="27"/>
      <c r="CPQ20" s="28"/>
      <c r="CPR20" s="28"/>
      <c r="CPS20" s="27"/>
      <c r="CPT20" s="27"/>
      <c r="CPU20" s="25"/>
      <c r="CPV20" s="25"/>
      <c r="CPW20" s="25"/>
      <c r="CPX20" s="27"/>
      <c r="CPY20" s="28"/>
      <c r="CPZ20" s="28"/>
      <c r="CQA20" s="27"/>
      <c r="CQB20" s="27"/>
      <c r="CQC20" s="25"/>
      <c r="CQD20" s="25"/>
      <c r="CQE20" s="25"/>
      <c r="CQF20" s="27"/>
      <c r="CQG20" s="28"/>
      <c r="CQH20" s="28"/>
      <c r="CQI20" s="27"/>
      <c r="CQJ20" s="27"/>
      <c r="CQK20" s="25"/>
      <c r="CQL20" s="25"/>
      <c r="CQM20" s="25"/>
      <c r="CQN20" s="27"/>
      <c r="CQO20" s="28"/>
      <c r="CQP20" s="28"/>
      <c r="CQQ20" s="27"/>
      <c r="CQR20" s="27"/>
      <c r="CQS20" s="25"/>
      <c r="CQT20" s="25"/>
      <c r="CQU20" s="25"/>
      <c r="CQV20" s="27"/>
      <c r="CQW20" s="28"/>
      <c r="CQX20" s="28"/>
      <c r="CQY20" s="27"/>
      <c r="CQZ20" s="27"/>
      <c r="CRA20" s="25"/>
      <c r="CRB20" s="25"/>
      <c r="CRC20" s="25"/>
      <c r="CRD20" s="27"/>
      <c r="CRE20" s="28"/>
      <c r="CRF20" s="28"/>
      <c r="CRG20" s="27"/>
      <c r="CRH20" s="27"/>
      <c r="CRI20" s="25"/>
      <c r="CRJ20" s="25"/>
      <c r="CRK20" s="25"/>
      <c r="CRL20" s="27"/>
      <c r="CRM20" s="28"/>
      <c r="CRN20" s="28"/>
      <c r="CRO20" s="27"/>
      <c r="CRP20" s="27"/>
      <c r="CRQ20" s="25"/>
      <c r="CRR20" s="25"/>
      <c r="CRS20" s="25"/>
      <c r="CRT20" s="27"/>
      <c r="CRU20" s="28"/>
      <c r="CRV20" s="28"/>
      <c r="CRW20" s="27"/>
      <c r="CRX20" s="27"/>
      <c r="CRY20" s="25"/>
      <c r="CRZ20" s="25"/>
      <c r="CSA20" s="25"/>
      <c r="CSB20" s="27"/>
      <c r="CSC20" s="28"/>
      <c r="CSD20" s="28"/>
      <c r="CSE20" s="27"/>
      <c r="CSF20" s="27"/>
      <c r="CSG20" s="25"/>
      <c r="CSH20" s="25"/>
      <c r="CSI20" s="25"/>
      <c r="CSJ20" s="27"/>
      <c r="CSK20" s="28"/>
      <c r="CSL20" s="28"/>
      <c r="CSM20" s="27"/>
      <c r="CSN20" s="27"/>
      <c r="CSO20" s="25"/>
      <c r="CSP20" s="25"/>
      <c r="CSQ20" s="25"/>
      <c r="CSR20" s="27"/>
      <c r="CSS20" s="28"/>
      <c r="CST20" s="28"/>
      <c r="CSU20" s="27"/>
      <c r="CSV20" s="27"/>
      <c r="CSW20" s="25"/>
      <c r="CSX20" s="25"/>
      <c r="CSY20" s="25"/>
      <c r="CSZ20" s="27"/>
      <c r="CTA20" s="28"/>
      <c r="CTB20" s="28"/>
      <c r="CTC20" s="27"/>
      <c r="CTD20" s="27"/>
      <c r="CTE20" s="25"/>
      <c r="CTF20" s="25"/>
      <c r="CTG20" s="25"/>
      <c r="CTH20" s="27"/>
      <c r="CTI20" s="28"/>
      <c r="CTJ20" s="28"/>
      <c r="CTK20" s="27"/>
      <c r="CTL20" s="27"/>
      <c r="CTM20" s="25"/>
      <c r="CTN20" s="25"/>
      <c r="CTO20" s="25"/>
      <c r="CTP20" s="27"/>
      <c r="CTQ20" s="28"/>
      <c r="CTR20" s="28"/>
      <c r="CTS20" s="27"/>
      <c r="CTT20" s="27"/>
      <c r="CTU20" s="25"/>
      <c r="CTV20" s="25"/>
      <c r="CTW20" s="25"/>
      <c r="CTX20" s="27"/>
      <c r="CTY20" s="28"/>
      <c r="CTZ20" s="28"/>
      <c r="CUA20" s="27"/>
      <c r="CUB20" s="27"/>
      <c r="CUC20" s="25"/>
      <c r="CUD20" s="25"/>
      <c r="CUE20" s="25"/>
      <c r="CUF20" s="27"/>
      <c r="CUG20" s="28"/>
      <c r="CUH20" s="28"/>
      <c r="CUI20" s="27"/>
      <c r="CUJ20" s="27"/>
      <c r="CUK20" s="25"/>
      <c r="CUL20" s="25"/>
      <c r="CUM20" s="25"/>
      <c r="CUN20" s="27"/>
      <c r="CUO20" s="28"/>
      <c r="CUP20" s="28"/>
      <c r="CUQ20" s="27"/>
      <c r="CUR20" s="27"/>
      <c r="CUS20" s="25"/>
      <c r="CUT20" s="25"/>
      <c r="CUU20" s="25"/>
      <c r="CUV20" s="27"/>
      <c r="CUW20" s="28"/>
      <c r="CUX20" s="28"/>
      <c r="CUY20" s="27"/>
      <c r="CUZ20" s="27"/>
      <c r="CVA20" s="25"/>
      <c r="CVB20" s="25"/>
      <c r="CVC20" s="25"/>
      <c r="CVD20" s="27"/>
      <c r="CVE20" s="28"/>
      <c r="CVF20" s="28"/>
      <c r="CVG20" s="27"/>
      <c r="CVH20" s="27"/>
      <c r="CVI20" s="25"/>
      <c r="CVJ20" s="25"/>
      <c r="CVK20" s="25"/>
      <c r="CVL20" s="27"/>
      <c r="CVM20" s="28"/>
      <c r="CVN20" s="28"/>
      <c r="CVO20" s="27"/>
      <c r="CVP20" s="27"/>
      <c r="CVQ20" s="25"/>
      <c r="CVR20" s="25"/>
      <c r="CVS20" s="25"/>
      <c r="CVT20" s="27"/>
      <c r="CVU20" s="28"/>
      <c r="CVV20" s="28"/>
      <c r="CVW20" s="27"/>
      <c r="CVX20" s="27"/>
      <c r="CVY20" s="25"/>
      <c r="CVZ20" s="25"/>
      <c r="CWA20" s="25"/>
      <c r="CWB20" s="27"/>
      <c r="CWC20" s="28"/>
      <c r="CWD20" s="28"/>
      <c r="CWE20" s="27"/>
      <c r="CWF20" s="27"/>
      <c r="CWG20" s="25"/>
      <c r="CWH20" s="25"/>
      <c r="CWI20" s="25"/>
      <c r="CWJ20" s="27"/>
      <c r="CWK20" s="28"/>
      <c r="CWL20" s="28"/>
      <c r="CWM20" s="27"/>
      <c r="CWN20" s="27"/>
      <c r="CWO20" s="25"/>
      <c r="CWP20" s="25"/>
      <c r="CWQ20" s="25"/>
      <c r="CWR20" s="27"/>
      <c r="CWS20" s="28"/>
      <c r="CWT20" s="28"/>
      <c r="CWU20" s="27"/>
      <c r="CWV20" s="27"/>
      <c r="CWW20" s="25"/>
      <c r="CWX20" s="25"/>
      <c r="CWY20" s="25"/>
      <c r="CWZ20" s="27"/>
      <c r="CXA20" s="28"/>
      <c r="CXB20" s="28"/>
      <c r="CXC20" s="27"/>
      <c r="CXD20" s="27"/>
      <c r="CXE20" s="25"/>
      <c r="CXF20" s="25"/>
      <c r="CXG20" s="25"/>
      <c r="CXH20" s="27"/>
      <c r="CXI20" s="28"/>
      <c r="CXJ20" s="28"/>
      <c r="CXK20" s="27"/>
      <c r="CXL20" s="27"/>
      <c r="CXM20" s="25"/>
      <c r="CXN20" s="25"/>
      <c r="CXO20" s="25"/>
      <c r="CXP20" s="27"/>
      <c r="CXQ20" s="28"/>
      <c r="CXR20" s="28"/>
      <c r="CXS20" s="27"/>
      <c r="CXT20" s="27"/>
      <c r="CXU20" s="25"/>
      <c r="CXV20" s="25"/>
      <c r="CXW20" s="25"/>
      <c r="CXX20" s="27"/>
      <c r="CXY20" s="28"/>
      <c r="CXZ20" s="28"/>
      <c r="CYA20" s="27"/>
      <c r="CYB20" s="27"/>
      <c r="CYC20" s="25"/>
      <c r="CYD20" s="25"/>
      <c r="CYE20" s="25"/>
      <c r="CYF20" s="27"/>
      <c r="CYG20" s="28"/>
      <c r="CYH20" s="28"/>
      <c r="CYI20" s="27"/>
      <c r="CYJ20" s="27"/>
      <c r="CYK20" s="25"/>
      <c r="CYL20" s="25"/>
      <c r="CYM20" s="25"/>
      <c r="CYN20" s="27"/>
      <c r="CYO20" s="28"/>
      <c r="CYP20" s="28"/>
      <c r="CYQ20" s="27"/>
      <c r="CYR20" s="27"/>
      <c r="CYS20" s="25"/>
      <c r="CYT20" s="25"/>
      <c r="CYU20" s="25"/>
      <c r="CYV20" s="27"/>
      <c r="CYW20" s="28"/>
      <c r="CYX20" s="28"/>
      <c r="CYY20" s="27"/>
      <c r="CYZ20" s="27"/>
      <c r="CZA20" s="25"/>
      <c r="CZB20" s="25"/>
      <c r="CZC20" s="25"/>
      <c r="CZD20" s="27"/>
      <c r="CZE20" s="28"/>
      <c r="CZF20" s="28"/>
      <c r="CZG20" s="27"/>
      <c r="CZH20" s="27"/>
      <c r="CZI20" s="25"/>
      <c r="CZJ20" s="25"/>
      <c r="CZK20" s="25"/>
      <c r="CZL20" s="27"/>
      <c r="CZM20" s="28"/>
      <c r="CZN20" s="28"/>
      <c r="CZO20" s="27"/>
      <c r="CZP20" s="27"/>
      <c r="CZQ20" s="25"/>
      <c r="CZR20" s="25"/>
      <c r="CZS20" s="25"/>
      <c r="CZT20" s="27"/>
      <c r="CZU20" s="28"/>
      <c r="CZV20" s="28"/>
      <c r="CZW20" s="27"/>
      <c r="CZX20" s="27"/>
      <c r="CZY20" s="25"/>
      <c r="CZZ20" s="25"/>
      <c r="DAA20" s="25"/>
      <c r="DAB20" s="27"/>
      <c r="DAC20" s="28"/>
      <c r="DAD20" s="28"/>
      <c r="DAE20" s="27"/>
      <c r="DAF20" s="27"/>
      <c r="DAG20" s="25"/>
      <c r="DAH20" s="25"/>
      <c r="DAI20" s="25"/>
      <c r="DAJ20" s="27"/>
      <c r="DAK20" s="28"/>
      <c r="DAL20" s="28"/>
      <c r="DAM20" s="27"/>
      <c r="DAN20" s="27"/>
      <c r="DAO20" s="25"/>
      <c r="DAP20" s="25"/>
      <c r="DAQ20" s="25"/>
      <c r="DAR20" s="27"/>
      <c r="DAS20" s="28"/>
      <c r="DAT20" s="28"/>
      <c r="DAU20" s="27"/>
      <c r="DAV20" s="27"/>
      <c r="DAW20" s="25"/>
      <c r="DAX20" s="25"/>
      <c r="DAY20" s="25"/>
      <c r="DAZ20" s="27"/>
      <c r="DBA20" s="28"/>
      <c r="DBB20" s="28"/>
      <c r="DBC20" s="27"/>
      <c r="DBD20" s="27"/>
      <c r="DBE20" s="25"/>
      <c r="DBF20" s="25"/>
      <c r="DBG20" s="25"/>
      <c r="DBH20" s="27"/>
      <c r="DBI20" s="28"/>
      <c r="DBJ20" s="28"/>
      <c r="DBK20" s="27"/>
      <c r="DBL20" s="27"/>
      <c r="DBM20" s="25"/>
      <c r="DBN20" s="25"/>
      <c r="DBO20" s="25"/>
      <c r="DBP20" s="27"/>
      <c r="DBQ20" s="28"/>
      <c r="DBR20" s="28"/>
      <c r="DBS20" s="27"/>
      <c r="DBT20" s="27"/>
      <c r="DBU20" s="25"/>
      <c r="DBV20" s="25"/>
      <c r="DBW20" s="25"/>
      <c r="DBX20" s="27"/>
      <c r="DBY20" s="28"/>
      <c r="DBZ20" s="28"/>
      <c r="DCA20" s="27"/>
      <c r="DCB20" s="27"/>
      <c r="DCC20" s="25"/>
      <c r="DCD20" s="25"/>
      <c r="DCE20" s="25"/>
      <c r="DCF20" s="27"/>
      <c r="DCG20" s="28"/>
      <c r="DCH20" s="28"/>
      <c r="DCI20" s="27"/>
      <c r="DCJ20" s="27"/>
      <c r="DCK20" s="25"/>
      <c r="DCL20" s="25"/>
      <c r="DCM20" s="25"/>
      <c r="DCN20" s="27"/>
      <c r="DCO20" s="28"/>
      <c r="DCP20" s="28"/>
      <c r="DCQ20" s="27"/>
      <c r="DCR20" s="27"/>
      <c r="DCS20" s="25"/>
      <c r="DCT20" s="25"/>
      <c r="DCU20" s="25"/>
      <c r="DCV20" s="27"/>
      <c r="DCW20" s="28"/>
      <c r="DCX20" s="28"/>
      <c r="DCY20" s="27"/>
      <c r="DCZ20" s="27"/>
      <c r="DDA20" s="25"/>
      <c r="DDB20" s="25"/>
      <c r="DDC20" s="25"/>
      <c r="DDD20" s="27"/>
      <c r="DDE20" s="28"/>
      <c r="DDF20" s="28"/>
      <c r="DDG20" s="27"/>
      <c r="DDH20" s="27"/>
      <c r="DDI20" s="25"/>
      <c r="DDJ20" s="25"/>
      <c r="DDK20" s="25"/>
      <c r="DDL20" s="27"/>
      <c r="DDM20" s="28"/>
      <c r="DDN20" s="28"/>
      <c r="DDO20" s="27"/>
      <c r="DDP20" s="27"/>
      <c r="DDQ20" s="25"/>
      <c r="DDR20" s="25"/>
      <c r="DDS20" s="25"/>
      <c r="DDT20" s="27"/>
      <c r="DDU20" s="28"/>
      <c r="DDV20" s="28"/>
      <c r="DDW20" s="27"/>
      <c r="DDX20" s="27"/>
      <c r="DDY20" s="25"/>
      <c r="DDZ20" s="25"/>
      <c r="DEA20" s="25"/>
      <c r="DEB20" s="27"/>
      <c r="DEC20" s="28"/>
      <c r="DED20" s="28"/>
      <c r="DEE20" s="27"/>
      <c r="DEF20" s="27"/>
      <c r="DEG20" s="25"/>
      <c r="DEH20" s="25"/>
      <c r="DEI20" s="25"/>
      <c r="DEJ20" s="27"/>
      <c r="DEK20" s="28"/>
      <c r="DEL20" s="28"/>
      <c r="DEM20" s="27"/>
      <c r="DEN20" s="27"/>
      <c r="DEO20" s="25"/>
      <c r="DEP20" s="25"/>
      <c r="DEQ20" s="25"/>
      <c r="DER20" s="27"/>
      <c r="DES20" s="28"/>
      <c r="DET20" s="28"/>
      <c r="DEU20" s="27"/>
      <c r="DEV20" s="27"/>
      <c r="DEW20" s="25"/>
      <c r="DEX20" s="25"/>
      <c r="DEY20" s="25"/>
      <c r="DEZ20" s="27"/>
      <c r="DFA20" s="28"/>
      <c r="DFB20" s="28"/>
      <c r="DFC20" s="27"/>
      <c r="DFD20" s="27"/>
      <c r="DFE20" s="25"/>
      <c r="DFF20" s="25"/>
      <c r="DFG20" s="25"/>
      <c r="DFH20" s="27"/>
      <c r="DFI20" s="28"/>
      <c r="DFJ20" s="28"/>
      <c r="DFK20" s="27"/>
      <c r="DFL20" s="27"/>
      <c r="DFM20" s="25"/>
      <c r="DFN20" s="25"/>
      <c r="DFO20" s="25"/>
      <c r="DFP20" s="27"/>
      <c r="DFQ20" s="28"/>
      <c r="DFR20" s="28"/>
      <c r="DFS20" s="27"/>
      <c r="DFT20" s="27"/>
      <c r="DFU20" s="25"/>
      <c r="DFV20" s="25"/>
      <c r="DFW20" s="25"/>
      <c r="DFX20" s="27"/>
      <c r="DFY20" s="28"/>
      <c r="DFZ20" s="28"/>
      <c r="DGA20" s="27"/>
      <c r="DGB20" s="27"/>
      <c r="DGC20" s="25"/>
      <c r="DGD20" s="25"/>
      <c r="DGE20" s="25"/>
      <c r="DGF20" s="27"/>
      <c r="DGG20" s="28"/>
      <c r="DGH20" s="28"/>
      <c r="DGI20" s="27"/>
      <c r="DGJ20" s="27"/>
      <c r="DGK20" s="25"/>
      <c r="DGL20" s="25"/>
      <c r="DGM20" s="25"/>
      <c r="DGN20" s="27"/>
      <c r="DGO20" s="28"/>
      <c r="DGP20" s="28"/>
      <c r="DGQ20" s="27"/>
      <c r="DGR20" s="27"/>
      <c r="DGS20" s="25"/>
      <c r="DGT20" s="25"/>
      <c r="DGU20" s="25"/>
      <c r="DGV20" s="27"/>
      <c r="DGW20" s="28"/>
      <c r="DGX20" s="28"/>
      <c r="DGY20" s="27"/>
      <c r="DGZ20" s="27"/>
      <c r="DHA20" s="25"/>
      <c r="DHB20" s="25"/>
      <c r="DHC20" s="25"/>
      <c r="DHD20" s="27"/>
      <c r="DHE20" s="28"/>
      <c r="DHF20" s="28"/>
      <c r="DHG20" s="27"/>
      <c r="DHH20" s="27"/>
      <c r="DHI20" s="25"/>
      <c r="DHJ20" s="25"/>
      <c r="DHK20" s="25"/>
      <c r="DHL20" s="27"/>
      <c r="DHM20" s="28"/>
      <c r="DHN20" s="28"/>
      <c r="DHO20" s="27"/>
      <c r="DHP20" s="27"/>
      <c r="DHQ20" s="25"/>
      <c r="DHR20" s="25"/>
      <c r="DHS20" s="25"/>
      <c r="DHT20" s="27"/>
      <c r="DHU20" s="28"/>
      <c r="DHV20" s="28"/>
      <c r="DHW20" s="27"/>
      <c r="DHX20" s="27"/>
      <c r="DHY20" s="25"/>
      <c r="DHZ20" s="25"/>
      <c r="DIA20" s="25"/>
      <c r="DIB20" s="27"/>
      <c r="DIC20" s="28"/>
      <c r="DID20" s="28"/>
      <c r="DIE20" s="27"/>
      <c r="DIF20" s="27"/>
      <c r="DIG20" s="25"/>
      <c r="DIH20" s="25"/>
      <c r="DII20" s="25"/>
      <c r="DIJ20" s="27"/>
      <c r="DIK20" s="28"/>
      <c r="DIL20" s="28"/>
      <c r="DIM20" s="27"/>
      <c r="DIN20" s="27"/>
      <c r="DIO20" s="25"/>
      <c r="DIP20" s="25"/>
      <c r="DIQ20" s="25"/>
      <c r="DIR20" s="27"/>
      <c r="DIS20" s="28"/>
      <c r="DIT20" s="28"/>
      <c r="DIU20" s="27"/>
      <c r="DIV20" s="27"/>
      <c r="DIW20" s="25"/>
      <c r="DIX20" s="25"/>
      <c r="DIY20" s="25"/>
      <c r="DIZ20" s="27"/>
      <c r="DJA20" s="28"/>
      <c r="DJB20" s="28"/>
      <c r="DJC20" s="27"/>
      <c r="DJD20" s="27"/>
      <c r="DJE20" s="25"/>
      <c r="DJF20" s="25"/>
      <c r="DJG20" s="25"/>
      <c r="DJH20" s="27"/>
      <c r="DJI20" s="28"/>
      <c r="DJJ20" s="28"/>
      <c r="DJK20" s="27"/>
      <c r="DJL20" s="27"/>
      <c r="DJM20" s="25"/>
      <c r="DJN20" s="25"/>
      <c r="DJO20" s="25"/>
      <c r="DJP20" s="27"/>
      <c r="DJQ20" s="28"/>
      <c r="DJR20" s="28"/>
      <c r="DJS20" s="27"/>
      <c r="DJT20" s="27"/>
      <c r="DJU20" s="25"/>
      <c r="DJV20" s="25"/>
      <c r="DJW20" s="25"/>
      <c r="DJX20" s="27"/>
      <c r="DJY20" s="28"/>
      <c r="DJZ20" s="28"/>
      <c r="DKA20" s="27"/>
      <c r="DKB20" s="27"/>
      <c r="DKC20" s="25"/>
      <c r="DKD20" s="25"/>
      <c r="DKE20" s="25"/>
      <c r="DKF20" s="27"/>
      <c r="DKG20" s="28"/>
      <c r="DKH20" s="28"/>
      <c r="DKI20" s="27"/>
      <c r="DKJ20" s="27"/>
      <c r="DKK20" s="25"/>
      <c r="DKL20" s="25"/>
      <c r="DKM20" s="25"/>
      <c r="DKN20" s="27"/>
      <c r="DKO20" s="28"/>
      <c r="DKP20" s="28"/>
      <c r="DKQ20" s="27"/>
      <c r="DKR20" s="27"/>
      <c r="DKS20" s="25"/>
      <c r="DKT20" s="25"/>
      <c r="DKU20" s="25"/>
      <c r="DKV20" s="27"/>
      <c r="DKW20" s="28"/>
      <c r="DKX20" s="28"/>
      <c r="DKY20" s="27"/>
      <c r="DKZ20" s="27"/>
      <c r="DLA20" s="25"/>
      <c r="DLB20" s="25"/>
      <c r="DLC20" s="25"/>
      <c r="DLD20" s="27"/>
      <c r="DLE20" s="28"/>
      <c r="DLF20" s="28"/>
      <c r="DLG20" s="27"/>
      <c r="DLH20" s="27"/>
      <c r="DLI20" s="25"/>
      <c r="DLJ20" s="25"/>
      <c r="DLK20" s="25"/>
      <c r="DLL20" s="27"/>
      <c r="DLM20" s="28"/>
      <c r="DLN20" s="28"/>
      <c r="DLO20" s="27"/>
      <c r="DLP20" s="27"/>
      <c r="DLQ20" s="25"/>
      <c r="DLR20" s="25"/>
      <c r="DLS20" s="25"/>
      <c r="DLT20" s="27"/>
      <c r="DLU20" s="28"/>
      <c r="DLV20" s="28"/>
      <c r="DLW20" s="27"/>
      <c r="DLX20" s="27"/>
      <c r="DLY20" s="25"/>
      <c r="DLZ20" s="25"/>
      <c r="DMA20" s="25"/>
      <c r="DMB20" s="27"/>
      <c r="DMC20" s="28"/>
      <c r="DMD20" s="28"/>
      <c r="DME20" s="27"/>
      <c r="DMF20" s="27"/>
      <c r="DMG20" s="25"/>
      <c r="DMH20" s="25"/>
      <c r="DMI20" s="25"/>
      <c r="DMJ20" s="27"/>
      <c r="DMK20" s="28"/>
      <c r="DML20" s="28"/>
      <c r="DMM20" s="27"/>
      <c r="DMN20" s="27"/>
      <c r="DMO20" s="25"/>
      <c r="DMP20" s="25"/>
      <c r="DMQ20" s="25"/>
      <c r="DMR20" s="27"/>
      <c r="DMS20" s="28"/>
      <c r="DMT20" s="28"/>
      <c r="DMU20" s="27"/>
      <c r="DMV20" s="27"/>
      <c r="DMW20" s="25"/>
      <c r="DMX20" s="25"/>
      <c r="DMY20" s="25"/>
      <c r="DMZ20" s="27"/>
      <c r="DNA20" s="28"/>
      <c r="DNB20" s="28"/>
      <c r="DNC20" s="27"/>
      <c r="DND20" s="27"/>
      <c r="DNE20" s="25"/>
      <c r="DNF20" s="25"/>
      <c r="DNG20" s="25"/>
      <c r="DNH20" s="27"/>
      <c r="DNI20" s="28"/>
      <c r="DNJ20" s="28"/>
      <c r="DNK20" s="27"/>
      <c r="DNL20" s="27"/>
      <c r="DNM20" s="25"/>
      <c r="DNN20" s="25"/>
      <c r="DNO20" s="25"/>
      <c r="DNP20" s="27"/>
      <c r="DNQ20" s="28"/>
      <c r="DNR20" s="28"/>
      <c r="DNS20" s="27"/>
      <c r="DNT20" s="27"/>
      <c r="DNU20" s="25"/>
      <c r="DNV20" s="25"/>
      <c r="DNW20" s="25"/>
      <c r="DNX20" s="27"/>
      <c r="DNY20" s="28"/>
      <c r="DNZ20" s="28"/>
      <c r="DOA20" s="27"/>
      <c r="DOB20" s="27"/>
      <c r="DOC20" s="25"/>
      <c r="DOD20" s="25"/>
      <c r="DOE20" s="25"/>
      <c r="DOF20" s="27"/>
      <c r="DOG20" s="28"/>
      <c r="DOH20" s="28"/>
      <c r="DOI20" s="27"/>
      <c r="DOJ20" s="27"/>
      <c r="DOK20" s="25"/>
      <c r="DOL20" s="25"/>
      <c r="DOM20" s="25"/>
      <c r="DON20" s="27"/>
      <c r="DOO20" s="28"/>
      <c r="DOP20" s="28"/>
      <c r="DOQ20" s="27"/>
      <c r="DOR20" s="27"/>
      <c r="DOS20" s="25"/>
      <c r="DOT20" s="25"/>
      <c r="DOU20" s="25"/>
      <c r="DOV20" s="27"/>
      <c r="DOW20" s="28"/>
      <c r="DOX20" s="28"/>
      <c r="DOY20" s="27"/>
      <c r="DOZ20" s="27"/>
      <c r="DPA20" s="25"/>
      <c r="DPB20" s="25"/>
      <c r="DPC20" s="25"/>
      <c r="DPD20" s="27"/>
      <c r="DPE20" s="28"/>
      <c r="DPF20" s="28"/>
      <c r="DPG20" s="27"/>
      <c r="DPH20" s="27"/>
      <c r="DPI20" s="25"/>
      <c r="DPJ20" s="25"/>
      <c r="DPK20" s="25"/>
      <c r="DPL20" s="27"/>
      <c r="DPM20" s="28"/>
      <c r="DPN20" s="28"/>
      <c r="DPO20" s="27"/>
      <c r="DPP20" s="27"/>
      <c r="DPQ20" s="25"/>
      <c r="DPR20" s="25"/>
      <c r="DPS20" s="25"/>
      <c r="DPT20" s="27"/>
      <c r="DPU20" s="28"/>
      <c r="DPV20" s="28"/>
      <c r="DPW20" s="27"/>
      <c r="DPX20" s="27"/>
      <c r="DPY20" s="25"/>
      <c r="DPZ20" s="25"/>
      <c r="DQA20" s="25"/>
      <c r="DQB20" s="27"/>
      <c r="DQC20" s="28"/>
      <c r="DQD20" s="28"/>
      <c r="DQE20" s="27"/>
      <c r="DQF20" s="27"/>
      <c r="DQG20" s="25"/>
      <c r="DQH20" s="25"/>
      <c r="DQI20" s="25"/>
      <c r="DQJ20" s="27"/>
      <c r="DQK20" s="28"/>
      <c r="DQL20" s="28"/>
      <c r="DQM20" s="27"/>
      <c r="DQN20" s="27"/>
      <c r="DQO20" s="25"/>
      <c r="DQP20" s="25"/>
      <c r="DQQ20" s="25"/>
      <c r="DQR20" s="27"/>
      <c r="DQS20" s="28"/>
      <c r="DQT20" s="28"/>
      <c r="DQU20" s="27"/>
      <c r="DQV20" s="27"/>
      <c r="DQW20" s="25"/>
      <c r="DQX20" s="25"/>
      <c r="DQY20" s="25"/>
      <c r="DQZ20" s="27"/>
      <c r="DRA20" s="28"/>
      <c r="DRB20" s="28"/>
      <c r="DRC20" s="27"/>
      <c r="DRD20" s="27"/>
      <c r="DRE20" s="25"/>
      <c r="DRF20" s="25"/>
      <c r="DRG20" s="25"/>
      <c r="DRH20" s="27"/>
      <c r="DRI20" s="28"/>
      <c r="DRJ20" s="28"/>
      <c r="DRK20" s="27"/>
      <c r="DRL20" s="27"/>
      <c r="DRM20" s="25"/>
      <c r="DRN20" s="25"/>
      <c r="DRO20" s="25"/>
      <c r="DRP20" s="27"/>
      <c r="DRQ20" s="28"/>
      <c r="DRR20" s="28"/>
      <c r="DRS20" s="27"/>
      <c r="DRT20" s="27"/>
      <c r="DRU20" s="25"/>
      <c r="DRV20" s="25"/>
      <c r="DRW20" s="25"/>
      <c r="DRX20" s="27"/>
      <c r="DRY20" s="28"/>
      <c r="DRZ20" s="28"/>
      <c r="DSA20" s="27"/>
      <c r="DSB20" s="27"/>
      <c r="DSC20" s="25"/>
      <c r="DSD20" s="25"/>
      <c r="DSE20" s="25"/>
      <c r="DSF20" s="27"/>
      <c r="DSG20" s="28"/>
      <c r="DSH20" s="28"/>
      <c r="DSI20" s="27"/>
      <c r="DSJ20" s="27"/>
      <c r="DSK20" s="25"/>
      <c r="DSL20" s="25"/>
      <c r="DSM20" s="25"/>
      <c r="DSN20" s="27"/>
      <c r="DSO20" s="28"/>
      <c r="DSP20" s="28"/>
      <c r="DSQ20" s="27"/>
      <c r="DSR20" s="27"/>
      <c r="DSS20" s="25"/>
      <c r="DST20" s="25"/>
      <c r="DSU20" s="25"/>
      <c r="DSV20" s="27"/>
      <c r="DSW20" s="28"/>
      <c r="DSX20" s="28"/>
      <c r="DSY20" s="27"/>
      <c r="DSZ20" s="27"/>
      <c r="DTA20" s="25"/>
      <c r="DTB20" s="25"/>
      <c r="DTC20" s="25"/>
      <c r="DTD20" s="27"/>
      <c r="DTE20" s="28"/>
      <c r="DTF20" s="28"/>
      <c r="DTG20" s="27"/>
      <c r="DTH20" s="27"/>
      <c r="DTI20" s="25"/>
      <c r="DTJ20" s="25"/>
      <c r="DTK20" s="25"/>
      <c r="DTL20" s="27"/>
      <c r="DTM20" s="28"/>
      <c r="DTN20" s="28"/>
      <c r="DTO20" s="27"/>
      <c r="DTP20" s="27"/>
      <c r="DTQ20" s="25"/>
      <c r="DTR20" s="25"/>
      <c r="DTS20" s="25"/>
      <c r="DTT20" s="27"/>
      <c r="DTU20" s="28"/>
      <c r="DTV20" s="28"/>
      <c r="DTW20" s="27"/>
      <c r="DTX20" s="27"/>
      <c r="DTY20" s="25"/>
      <c r="DTZ20" s="25"/>
      <c r="DUA20" s="25"/>
      <c r="DUB20" s="27"/>
      <c r="DUC20" s="28"/>
      <c r="DUD20" s="28"/>
      <c r="DUE20" s="27"/>
      <c r="DUF20" s="27"/>
      <c r="DUG20" s="25"/>
      <c r="DUH20" s="25"/>
      <c r="DUI20" s="25"/>
      <c r="DUJ20" s="27"/>
      <c r="DUK20" s="28"/>
      <c r="DUL20" s="28"/>
      <c r="DUM20" s="27"/>
      <c r="DUN20" s="27"/>
      <c r="DUO20" s="25"/>
      <c r="DUP20" s="25"/>
      <c r="DUQ20" s="25"/>
      <c r="DUR20" s="27"/>
      <c r="DUS20" s="28"/>
      <c r="DUT20" s="28"/>
      <c r="DUU20" s="27"/>
      <c r="DUV20" s="27"/>
      <c r="DUW20" s="25"/>
      <c r="DUX20" s="25"/>
      <c r="DUY20" s="25"/>
      <c r="DUZ20" s="27"/>
      <c r="DVA20" s="28"/>
      <c r="DVB20" s="28"/>
      <c r="DVC20" s="27"/>
      <c r="DVD20" s="27"/>
      <c r="DVE20" s="25"/>
      <c r="DVF20" s="25"/>
      <c r="DVG20" s="25"/>
      <c r="DVH20" s="27"/>
      <c r="DVI20" s="28"/>
      <c r="DVJ20" s="28"/>
      <c r="DVK20" s="27"/>
      <c r="DVL20" s="27"/>
      <c r="DVM20" s="25"/>
      <c r="DVN20" s="25"/>
      <c r="DVO20" s="25"/>
      <c r="DVP20" s="27"/>
      <c r="DVQ20" s="28"/>
      <c r="DVR20" s="28"/>
      <c r="DVS20" s="27"/>
      <c r="DVT20" s="27"/>
      <c r="DVU20" s="25"/>
      <c r="DVV20" s="25"/>
      <c r="DVW20" s="25"/>
      <c r="DVX20" s="27"/>
      <c r="DVY20" s="28"/>
      <c r="DVZ20" s="28"/>
      <c r="DWA20" s="27"/>
      <c r="DWB20" s="27"/>
      <c r="DWC20" s="25"/>
      <c r="DWD20" s="25"/>
      <c r="DWE20" s="25"/>
      <c r="DWF20" s="27"/>
      <c r="DWG20" s="28"/>
      <c r="DWH20" s="28"/>
      <c r="DWI20" s="27"/>
      <c r="DWJ20" s="27"/>
      <c r="DWK20" s="25"/>
      <c r="DWL20" s="25"/>
      <c r="DWM20" s="25"/>
      <c r="DWN20" s="27"/>
      <c r="DWO20" s="28"/>
      <c r="DWP20" s="28"/>
      <c r="DWQ20" s="27"/>
      <c r="DWR20" s="27"/>
      <c r="DWS20" s="25"/>
      <c r="DWT20" s="25"/>
      <c r="DWU20" s="25"/>
      <c r="DWV20" s="27"/>
      <c r="DWW20" s="28"/>
      <c r="DWX20" s="28"/>
      <c r="DWY20" s="27"/>
      <c r="DWZ20" s="27"/>
      <c r="DXA20" s="25"/>
      <c r="DXB20" s="25"/>
      <c r="DXC20" s="25"/>
      <c r="DXD20" s="27"/>
      <c r="DXE20" s="28"/>
      <c r="DXF20" s="28"/>
      <c r="DXG20" s="27"/>
      <c r="DXH20" s="27"/>
      <c r="DXI20" s="25"/>
      <c r="DXJ20" s="25"/>
      <c r="DXK20" s="25"/>
      <c r="DXL20" s="27"/>
      <c r="DXM20" s="28"/>
      <c r="DXN20" s="28"/>
      <c r="DXO20" s="27"/>
      <c r="DXP20" s="27"/>
      <c r="DXQ20" s="25"/>
      <c r="DXR20" s="25"/>
      <c r="DXS20" s="25"/>
      <c r="DXT20" s="27"/>
      <c r="DXU20" s="28"/>
      <c r="DXV20" s="28"/>
      <c r="DXW20" s="27"/>
      <c r="DXX20" s="27"/>
      <c r="DXY20" s="25"/>
      <c r="DXZ20" s="25"/>
      <c r="DYA20" s="25"/>
      <c r="DYB20" s="27"/>
      <c r="DYC20" s="28"/>
      <c r="DYD20" s="28"/>
      <c r="DYE20" s="27"/>
      <c r="DYF20" s="27"/>
      <c r="DYG20" s="25"/>
      <c r="DYH20" s="25"/>
      <c r="DYI20" s="25"/>
      <c r="DYJ20" s="27"/>
      <c r="DYK20" s="28"/>
      <c r="DYL20" s="28"/>
      <c r="DYM20" s="27"/>
      <c r="DYN20" s="27"/>
      <c r="DYO20" s="25"/>
      <c r="DYP20" s="25"/>
      <c r="DYQ20" s="25"/>
      <c r="DYR20" s="27"/>
      <c r="DYS20" s="28"/>
      <c r="DYT20" s="28"/>
      <c r="DYU20" s="27"/>
      <c r="DYV20" s="27"/>
      <c r="DYW20" s="25"/>
      <c r="DYX20" s="25"/>
      <c r="DYY20" s="25"/>
      <c r="DYZ20" s="27"/>
      <c r="DZA20" s="28"/>
      <c r="DZB20" s="28"/>
      <c r="DZC20" s="27"/>
      <c r="DZD20" s="27"/>
      <c r="DZE20" s="25"/>
      <c r="DZF20" s="25"/>
      <c r="DZG20" s="25"/>
      <c r="DZH20" s="27"/>
      <c r="DZI20" s="28"/>
      <c r="DZJ20" s="28"/>
      <c r="DZK20" s="27"/>
      <c r="DZL20" s="27"/>
      <c r="DZM20" s="25"/>
      <c r="DZN20" s="25"/>
      <c r="DZO20" s="25"/>
      <c r="DZP20" s="27"/>
      <c r="DZQ20" s="28"/>
      <c r="DZR20" s="28"/>
      <c r="DZS20" s="27"/>
      <c r="DZT20" s="27"/>
      <c r="DZU20" s="25"/>
      <c r="DZV20" s="25"/>
      <c r="DZW20" s="25"/>
      <c r="DZX20" s="27"/>
      <c r="DZY20" s="28"/>
      <c r="DZZ20" s="28"/>
      <c r="EAA20" s="27"/>
      <c r="EAB20" s="27"/>
      <c r="EAC20" s="25"/>
      <c r="EAD20" s="25"/>
      <c r="EAE20" s="25"/>
      <c r="EAF20" s="27"/>
      <c r="EAG20" s="28"/>
      <c r="EAH20" s="28"/>
      <c r="EAI20" s="27"/>
      <c r="EAJ20" s="27"/>
      <c r="EAK20" s="25"/>
      <c r="EAL20" s="25"/>
      <c r="EAM20" s="25"/>
      <c r="EAN20" s="27"/>
      <c r="EAO20" s="28"/>
      <c r="EAP20" s="28"/>
      <c r="EAQ20" s="27"/>
      <c r="EAR20" s="27"/>
      <c r="EAS20" s="25"/>
      <c r="EAT20" s="25"/>
      <c r="EAU20" s="25"/>
      <c r="EAV20" s="27"/>
      <c r="EAW20" s="28"/>
      <c r="EAX20" s="28"/>
      <c r="EAY20" s="27"/>
      <c r="EAZ20" s="27"/>
      <c r="EBA20" s="25"/>
      <c r="EBB20" s="25"/>
      <c r="EBC20" s="25"/>
      <c r="EBD20" s="27"/>
      <c r="EBE20" s="28"/>
      <c r="EBF20" s="28"/>
      <c r="EBG20" s="27"/>
      <c r="EBH20" s="27"/>
      <c r="EBI20" s="25"/>
      <c r="EBJ20" s="25"/>
      <c r="EBK20" s="25"/>
      <c r="EBL20" s="27"/>
      <c r="EBM20" s="28"/>
      <c r="EBN20" s="28"/>
      <c r="EBO20" s="27"/>
      <c r="EBP20" s="27"/>
      <c r="EBQ20" s="25"/>
      <c r="EBR20" s="25"/>
      <c r="EBS20" s="25"/>
      <c r="EBT20" s="27"/>
      <c r="EBU20" s="28"/>
      <c r="EBV20" s="28"/>
      <c r="EBW20" s="27"/>
      <c r="EBX20" s="27"/>
      <c r="EBY20" s="25"/>
      <c r="EBZ20" s="25"/>
      <c r="ECA20" s="25"/>
      <c r="ECB20" s="27"/>
      <c r="ECC20" s="28"/>
      <c r="ECD20" s="28"/>
      <c r="ECE20" s="27"/>
      <c r="ECF20" s="27"/>
      <c r="ECG20" s="25"/>
      <c r="ECH20" s="25"/>
      <c r="ECI20" s="25"/>
      <c r="ECJ20" s="27"/>
      <c r="ECK20" s="28"/>
      <c r="ECL20" s="28"/>
      <c r="ECM20" s="27"/>
      <c r="ECN20" s="27"/>
      <c r="ECO20" s="25"/>
      <c r="ECP20" s="25"/>
      <c r="ECQ20" s="25"/>
      <c r="ECR20" s="27"/>
      <c r="ECS20" s="28"/>
      <c r="ECT20" s="28"/>
      <c r="ECU20" s="27"/>
      <c r="ECV20" s="27"/>
      <c r="ECW20" s="25"/>
      <c r="ECX20" s="25"/>
      <c r="ECY20" s="25"/>
      <c r="ECZ20" s="27"/>
      <c r="EDA20" s="28"/>
      <c r="EDB20" s="28"/>
      <c r="EDC20" s="27"/>
      <c r="EDD20" s="27"/>
      <c r="EDE20" s="25"/>
      <c r="EDF20" s="25"/>
      <c r="EDG20" s="25"/>
      <c r="EDH20" s="27"/>
      <c r="EDI20" s="28"/>
      <c r="EDJ20" s="28"/>
      <c r="EDK20" s="27"/>
      <c r="EDL20" s="27"/>
      <c r="EDM20" s="25"/>
      <c r="EDN20" s="25"/>
      <c r="EDO20" s="25"/>
      <c r="EDP20" s="27"/>
      <c r="EDQ20" s="28"/>
      <c r="EDR20" s="28"/>
      <c r="EDS20" s="27"/>
      <c r="EDT20" s="27"/>
      <c r="EDU20" s="25"/>
      <c r="EDV20" s="25"/>
      <c r="EDW20" s="25"/>
      <c r="EDX20" s="27"/>
      <c r="EDY20" s="28"/>
      <c r="EDZ20" s="28"/>
      <c r="EEA20" s="27"/>
      <c r="EEB20" s="27"/>
      <c r="EEC20" s="25"/>
      <c r="EED20" s="25"/>
      <c r="EEE20" s="25"/>
      <c r="EEF20" s="27"/>
      <c r="EEG20" s="28"/>
      <c r="EEH20" s="28"/>
      <c r="EEI20" s="27"/>
      <c r="EEJ20" s="27"/>
      <c r="EEK20" s="25"/>
      <c r="EEL20" s="25"/>
      <c r="EEM20" s="25"/>
      <c r="EEN20" s="27"/>
      <c r="EEO20" s="28"/>
      <c r="EEP20" s="28"/>
      <c r="EEQ20" s="27"/>
      <c r="EER20" s="27"/>
      <c r="EES20" s="25"/>
      <c r="EET20" s="25"/>
      <c r="EEU20" s="25"/>
      <c r="EEV20" s="27"/>
      <c r="EEW20" s="28"/>
      <c r="EEX20" s="28"/>
      <c r="EEY20" s="27"/>
      <c r="EEZ20" s="27"/>
      <c r="EFA20" s="25"/>
      <c r="EFB20" s="25"/>
      <c r="EFC20" s="25"/>
      <c r="EFD20" s="27"/>
      <c r="EFE20" s="28"/>
      <c r="EFF20" s="28"/>
      <c r="EFG20" s="27"/>
      <c r="EFH20" s="27"/>
      <c r="EFI20" s="25"/>
      <c r="EFJ20" s="25"/>
      <c r="EFK20" s="25"/>
      <c r="EFL20" s="27"/>
      <c r="EFM20" s="28"/>
      <c r="EFN20" s="28"/>
      <c r="EFO20" s="27"/>
      <c r="EFP20" s="27"/>
      <c r="EFQ20" s="25"/>
      <c r="EFR20" s="25"/>
      <c r="EFS20" s="25"/>
      <c r="EFT20" s="27"/>
      <c r="EFU20" s="28"/>
      <c r="EFV20" s="28"/>
      <c r="EFW20" s="27"/>
      <c r="EFX20" s="27"/>
      <c r="EFY20" s="25"/>
      <c r="EFZ20" s="25"/>
      <c r="EGA20" s="25"/>
      <c r="EGB20" s="27"/>
      <c r="EGC20" s="28"/>
      <c r="EGD20" s="28"/>
      <c r="EGE20" s="27"/>
      <c r="EGF20" s="27"/>
      <c r="EGG20" s="25"/>
      <c r="EGH20" s="25"/>
      <c r="EGI20" s="25"/>
      <c r="EGJ20" s="27"/>
      <c r="EGK20" s="28"/>
      <c r="EGL20" s="28"/>
      <c r="EGM20" s="27"/>
      <c r="EGN20" s="27"/>
      <c r="EGO20" s="25"/>
      <c r="EGP20" s="25"/>
      <c r="EGQ20" s="25"/>
      <c r="EGR20" s="27"/>
      <c r="EGS20" s="28"/>
      <c r="EGT20" s="28"/>
      <c r="EGU20" s="27"/>
      <c r="EGV20" s="27"/>
      <c r="EGW20" s="25"/>
      <c r="EGX20" s="25"/>
      <c r="EGY20" s="25"/>
      <c r="EGZ20" s="27"/>
      <c r="EHA20" s="28"/>
      <c r="EHB20" s="28"/>
      <c r="EHC20" s="27"/>
      <c r="EHD20" s="27"/>
      <c r="EHE20" s="25"/>
      <c r="EHF20" s="25"/>
      <c r="EHG20" s="25"/>
      <c r="EHH20" s="27"/>
      <c r="EHI20" s="28"/>
      <c r="EHJ20" s="28"/>
      <c r="EHK20" s="27"/>
      <c r="EHL20" s="27"/>
      <c r="EHM20" s="25"/>
      <c r="EHN20" s="25"/>
      <c r="EHO20" s="25"/>
      <c r="EHP20" s="27"/>
      <c r="EHQ20" s="28"/>
      <c r="EHR20" s="28"/>
      <c r="EHS20" s="27"/>
      <c r="EHT20" s="27"/>
      <c r="EHU20" s="25"/>
      <c r="EHV20" s="25"/>
      <c r="EHW20" s="25"/>
      <c r="EHX20" s="27"/>
      <c r="EHY20" s="28"/>
      <c r="EHZ20" s="28"/>
      <c r="EIA20" s="27"/>
      <c r="EIB20" s="27"/>
      <c r="EIC20" s="25"/>
      <c r="EID20" s="25"/>
      <c r="EIE20" s="25"/>
      <c r="EIF20" s="27"/>
      <c r="EIG20" s="28"/>
      <c r="EIH20" s="28"/>
      <c r="EII20" s="27"/>
      <c r="EIJ20" s="27"/>
      <c r="EIK20" s="25"/>
      <c r="EIL20" s="25"/>
      <c r="EIM20" s="25"/>
      <c r="EIN20" s="27"/>
      <c r="EIO20" s="28"/>
      <c r="EIP20" s="28"/>
      <c r="EIQ20" s="27"/>
      <c r="EIR20" s="27"/>
      <c r="EIS20" s="25"/>
      <c r="EIT20" s="25"/>
      <c r="EIU20" s="25"/>
      <c r="EIV20" s="27"/>
      <c r="EIW20" s="28"/>
      <c r="EIX20" s="28"/>
      <c r="EIY20" s="27"/>
      <c r="EIZ20" s="27"/>
      <c r="EJA20" s="25"/>
      <c r="EJB20" s="25"/>
      <c r="EJC20" s="25"/>
      <c r="EJD20" s="27"/>
      <c r="EJE20" s="28"/>
      <c r="EJF20" s="28"/>
      <c r="EJG20" s="27"/>
      <c r="EJH20" s="27"/>
      <c r="EJI20" s="25"/>
      <c r="EJJ20" s="25"/>
      <c r="EJK20" s="25"/>
      <c r="EJL20" s="27"/>
      <c r="EJM20" s="28"/>
      <c r="EJN20" s="28"/>
      <c r="EJO20" s="27"/>
      <c r="EJP20" s="27"/>
      <c r="EJQ20" s="25"/>
      <c r="EJR20" s="25"/>
      <c r="EJS20" s="25"/>
      <c r="EJT20" s="27"/>
      <c r="EJU20" s="28"/>
      <c r="EJV20" s="28"/>
      <c r="EJW20" s="27"/>
      <c r="EJX20" s="27"/>
      <c r="EJY20" s="25"/>
      <c r="EJZ20" s="25"/>
      <c r="EKA20" s="25"/>
      <c r="EKB20" s="27"/>
      <c r="EKC20" s="28"/>
      <c r="EKD20" s="28"/>
      <c r="EKE20" s="27"/>
      <c r="EKF20" s="27"/>
      <c r="EKG20" s="25"/>
      <c r="EKH20" s="25"/>
      <c r="EKI20" s="25"/>
      <c r="EKJ20" s="27"/>
      <c r="EKK20" s="28"/>
      <c r="EKL20" s="28"/>
      <c r="EKM20" s="27"/>
      <c r="EKN20" s="27"/>
      <c r="EKO20" s="25"/>
      <c r="EKP20" s="25"/>
      <c r="EKQ20" s="25"/>
      <c r="EKR20" s="27"/>
      <c r="EKS20" s="28"/>
      <c r="EKT20" s="28"/>
      <c r="EKU20" s="27"/>
      <c r="EKV20" s="27"/>
      <c r="EKW20" s="25"/>
      <c r="EKX20" s="25"/>
      <c r="EKY20" s="25"/>
      <c r="EKZ20" s="27"/>
      <c r="ELA20" s="28"/>
      <c r="ELB20" s="28"/>
      <c r="ELC20" s="27"/>
      <c r="ELD20" s="27"/>
      <c r="ELE20" s="25"/>
      <c r="ELF20" s="25"/>
      <c r="ELG20" s="25"/>
      <c r="ELH20" s="27"/>
      <c r="ELI20" s="28"/>
      <c r="ELJ20" s="28"/>
      <c r="ELK20" s="27"/>
      <c r="ELL20" s="27"/>
      <c r="ELM20" s="25"/>
      <c r="ELN20" s="25"/>
      <c r="ELO20" s="25"/>
      <c r="ELP20" s="27"/>
      <c r="ELQ20" s="28"/>
      <c r="ELR20" s="28"/>
      <c r="ELS20" s="27"/>
      <c r="ELT20" s="27"/>
      <c r="ELU20" s="25"/>
      <c r="ELV20" s="25"/>
      <c r="ELW20" s="25"/>
      <c r="ELX20" s="27"/>
      <c r="ELY20" s="28"/>
      <c r="ELZ20" s="28"/>
      <c r="EMA20" s="27"/>
      <c r="EMB20" s="27"/>
      <c r="EMC20" s="25"/>
      <c r="EMD20" s="25"/>
      <c r="EME20" s="25"/>
      <c r="EMF20" s="27"/>
      <c r="EMG20" s="28"/>
      <c r="EMH20" s="28"/>
      <c r="EMI20" s="27"/>
      <c r="EMJ20" s="27"/>
      <c r="EMK20" s="25"/>
      <c r="EML20" s="25"/>
      <c r="EMM20" s="25"/>
      <c r="EMN20" s="27"/>
      <c r="EMO20" s="28"/>
      <c r="EMP20" s="28"/>
      <c r="EMQ20" s="27"/>
      <c r="EMR20" s="27"/>
      <c r="EMS20" s="25"/>
      <c r="EMT20" s="25"/>
      <c r="EMU20" s="25"/>
      <c r="EMV20" s="27"/>
      <c r="EMW20" s="28"/>
      <c r="EMX20" s="28"/>
      <c r="EMY20" s="27"/>
      <c r="EMZ20" s="27"/>
      <c r="ENA20" s="25"/>
      <c r="ENB20" s="25"/>
      <c r="ENC20" s="25"/>
      <c r="END20" s="27"/>
      <c r="ENE20" s="28"/>
      <c r="ENF20" s="28"/>
      <c r="ENG20" s="27"/>
      <c r="ENH20" s="27"/>
      <c r="ENI20" s="25"/>
      <c r="ENJ20" s="25"/>
      <c r="ENK20" s="25"/>
      <c r="ENL20" s="27"/>
      <c r="ENM20" s="28"/>
      <c r="ENN20" s="28"/>
      <c r="ENO20" s="27"/>
      <c r="ENP20" s="27"/>
      <c r="ENQ20" s="25"/>
      <c r="ENR20" s="25"/>
      <c r="ENS20" s="25"/>
      <c r="ENT20" s="27"/>
      <c r="ENU20" s="28"/>
      <c r="ENV20" s="28"/>
      <c r="ENW20" s="27"/>
      <c r="ENX20" s="27"/>
      <c r="ENY20" s="25"/>
      <c r="ENZ20" s="25"/>
      <c r="EOA20" s="25"/>
      <c r="EOB20" s="27"/>
      <c r="EOC20" s="28"/>
      <c r="EOD20" s="28"/>
      <c r="EOE20" s="27"/>
      <c r="EOF20" s="27"/>
      <c r="EOG20" s="25"/>
      <c r="EOH20" s="25"/>
      <c r="EOI20" s="25"/>
      <c r="EOJ20" s="27"/>
      <c r="EOK20" s="28"/>
      <c r="EOL20" s="28"/>
      <c r="EOM20" s="27"/>
      <c r="EON20" s="27"/>
      <c r="EOO20" s="25"/>
      <c r="EOP20" s="25"/>
      <c r="EOQ20" s="25"/>
      <c r="EOR20" s="27"/>
      <c r="EOS20" s="28"/>
      <c r="EOT20" s="28"/>
      <c r="EOU20" s="27"/>
      <c r="EOV20" s="27"/>
      <c r="EOW20" s="25"/>
      <c r="EOX20" s="25"/>
      <c r="EOY20" s="25"/>
      <c r="EOZ20" s="27"/>
      <c r="EPA20" s="28"/>
      <c r="EPB20" s="28"/>
      <c r="EPC20" s="27"/>
      <c r="EPD20" s="27"/>
      <c r="EPE20" s="25"/>
      <c r="EPF20" s="25"/>
      <c r="EPG20" s="25"/>
      <c r="EPH20" s="27"/>
      <c r="EPI20" s="28"/>
      <c r="EPJ20" s="28"/>
      <c r="EPK20" s="27"/>
      <c r="EPL20" s="27"/>
      <c r="EPM20" s="25"/>
      <c r="EPN20" s="25"/>
      <c r="EPO20" s="25"/>
      <c r="EPP20" s="27"/>
      <c r="EPQ20" s="28"/>
      <c r="EPR20" s="28"/>
      <c r="EPS20" s="27"/>
      <c r="EPT20" s="27"/>
      <c r="EPU20" s="25"/>
      <c r="EPV20" s="25"/>
      <c r="EPW20" s="25"/>
      <c r="EPX20" s="27"/>
      <c r="EPY20" s="28"/>
      <c r="EPZ20" s="28"/>
      <c r="EQA20" s="27"/>
      <c r="EQB20" s="27"/>
      <c r="EQC20" s="25"/>
      <c r="EQD20" s="25"/>
      <c r="EQE20" s="25"/>
      <c r="EQF20" s="27"/>
      <c r="EQG20" s="28"/>
      <c r="EQH20" s="28"/>
      <c r="EQI20" s="27"/>
      <c r="EQJ20" s="27"/>
      <c r="EQK20" s="25"/>
      <c r="EQL20" s="25"/>
      <c r="EQM20" s="25"/>
      <c r="EQN20" s="27"/>
      <c r="EQO20" s="28"/>
      <c r="EQP20" s="28"/>
      <c r="EQQ20" s="27"/>
      <c r="EQR20" s="27"/>
      <c r="EQS20" s="25"/>
      <c r="EQT20" s="25"/>
      <c r="EQU20" s="25"/>
      <c r="EQV20" s="27"/>
      <c r="EQW20" s="28"/>
      <c r="EQX20" s="28"/>
      <c r="EQY20" s="27"/>
      <c r="EQZ20" s="27"/>
      <c r="ERA20" s="25"/>
      <c r="ERB20" s="25"/>
      <c r="ERC20" s="25"/>
      <c r="ERD20" s="27"/>
      <c r="ERE20" s="28"/>
      <c r="ERF20" s="28"/>
      <c r="ERG20" s="27"/>
      <c r="ERH20" s="27"/>
      <c r="ERI20" s="25"/>
      <c r="ERJ20" s="25"/>
      <c r="ERK20" s="25"/>
      <c r="ERL20" s="27"/>
      <c r="ERM20" s="28"/>
      <c r="ERN20" s="28"/>
      <c r="ERO20" s="27"/>
      <c r="ERP20" s="27"/>
      <c r="ERQ20" s="25"/>
      <c r="ERR20" s="25"/>
      <c r="ERS20" s="25"/>
      <c r="ERT20" s="27"/>
      <c r="ERU20" s="28"/>
      <c r="ERV20" s="28"/>
      <c r="ERW20" s="27"/>
      <c r="ERX20" s="27"/>
      <c r="ERY20" s="25"/>
      <c r="ERZ20" s="25"/>
      <c r="ESA20" s="25"/>
      <c r="ESB20" s="27"/>
      <c r="ESC20" s="28"/>
      <c r="ESD20" s="28"/>
      <c r="ESE20" s="27"/>
      <c r="ESF20" s="27"/>
      <c r="ESG20" s="25"/>
      <c r="ESH20" s="25"/>
      <c r="ESI20" s="25"/>
      <c r="ESJ20" s="27"/>
      <c r="ESK20" s="28"/>
      <c r="ESL20" s="28"/>
      <c r="ESM20" s="27"/>
      <c r="ESN20" s="27"/>
      <c r="ESO20" s="25"/>
      <c r="ESP20" s="25"/>
      <c r="ESQ20" s="25"/>
      <c r="ESR20" s="27"/>
      <c r="ESS20" s="28"/>
      <c r="EST20" s="28"/>
      <c r="ESU20" s="27"/>
      <c r="ESV20" s="27"/>
      <c r="ESW20" s="25"/>
      <c r="ESX20" s="25"/>
      <c r="ESY20" s="25"/>
      <c r="ESZ20" s="27"/>
      <c r="ETA20" s="28"/>
      <c r="ETB20" s="28"/>
      <c r="ETC20" s="27"/>
      <c r="ETD20" s="27"/>
      <c r="ETE20" s="25"/>
      <c r="ETF20" s="25"/>
      <c r="ETG20" s="25"/>
      <c r="ETH20" s="27"/>
      <c r="ETI20" s="28"/>
      <c r="ETJ20" s="28"/>
      <c r="ETK20" s="27"/>
      <c r="ETL20" s="27"/>
      <c r="ETM20" s="25"/>
      <c r="ETN20" s="25"/>
      <c r="ETO20" s="25"/>
      <c r="ETP20" s="27"/>
      <c r="ETQ20" s="28"/>
      <c r="ETR20" s="28"/>
      <c r="ETS20" s="27"/>
      <c r="ETT20" s="27"/>
      <c r="ETU20" s="25"/>
      <c r="ETV20" s="25"/>
      <c r="ETW20" s="25"/>
      <c r="ETX20" s="27"/>
      <c r="ETY20" s="28"/>
      <c r="ETZ20" s="28"/>
      <c r="EUA20" s="27"/>
      <c r="EUB20" s="27"/>
      <c r="EUC20" s="25"/>
      <c r="EUD20" s="25"/>
      <c r="EUE20" s="25"/>
      <c r="EUF20" s="27"/>
      <c r="EUG20" s="28"/>
      <c r="EUH20" s="28"/>
      <c r="EUI20" s="27"/>
      <c r="EUJ20" s="27"/>
      <c r="EUK20" s="25"/>
      <c r="EUL20" s="25"/>
      <c r="EUM20" s="25"/>
      <c r="EUN20" s="27"/>
      <c r="EUO20" s="28"/>
      <c r="EUP20" s="28"/>
      <c r="EUQ20" s="27"/>
      <c r="EUR20" s="27"/>
      <c r="EUS20" s="25"/>
      <c r="EUT20" s="25"/>
      <c r="EUU20" s="25"/>
      <c r="EUV20" s="27"/>
      <c r="EUW20" s="28"/>
      <c r="EUX20" s="28"/>
      <c r="EUY20" s="27"/>
      <c r="EUZ20" s="27"/>
      <c r="EVA20" s="25"/>
      <c r="EVB20" s="25"/>
      <c r="EVC20" s="25"/>
      <c r="EVD20" s="27"/>
      <c r="EVE20" s="28"/>
      <c r="EVF20" s="28"/>
      <c r="EVG20" s="27"/>
      <c r="EVH20" s="27"/>
      <c r="EVI20" s="25"/>
      <c r="EVJ20" s="25"/>
      <c r="EVK20" s="25"/>
      <c r="EVL20" s="27"/>
      <c r="EVM20" s="28"/>
      <c r="EVN20" s="28"/>
      <c r="EVO20" s="27"/>
      <c r="EVP20" s="27"/>
      <c r="EVQ20" s="25"/>
      <c r="EVR20" s="25"/>
      <c r="EVS20" s="25"/>
      <c r="EVT20" s="27"/>
      <c r="EVU20" s="28"/>
      <c r="EVV20" s="28"/>
      <c r="EVW20" s="27"/>
      <c r="EVX20" s="27"/>
      <c r="EVY20" s="25"/>
      <c r="EVZ20" s="25"/>
      <c r="EWA20" s="25"/>
      <c r="EWB20" s="27"/>
      <c r="EWC20" s="28"/>
      <c r="EWD20" s="28"/>
      <c r="EWE20" s="27"/>
      <c r="EWF20" s="27"/>
      <c r="EWG20" s="25"/>
      <c r="EWH20" s="25"/>
      <c r="EWI20" s="25"/>
      <c r="EWJ20" s="27"/>
      <c r="EWK20" s="28"/>
      <c r="EWL20" s="28"/>
      <c r="EWM20" s="27"/>
      <c r="EWN20" s="27"/>
      <c r="EWO20" s="25"/>
      <c r="EWP20" s="25"/>
      <c r="EWQ20" s="25"/>
      <c r="EWR20" s="27"/>
      <c r="EWS20" s="28"/>
      <c r="EWT20" s="28"/>
      <c r="EWU20" s="27"/>
      <c r="EWV20" s="27"/>
      <c r="EWW20" s="25"/>
      <c r="EWX20" s="25"/>
      <c r="EWY20" s="25"/>
      <c r="EWZ20" s="27"/>
      <c r="EXA20" s="28"/>
      <c r="EXB20" s="28"/>
      <c r="EXC20" s="27"/>
      <c r="EXD20" s="27"/>
      <c r="EXE20" s="25"/>
      <c r="EXF20" s="25"/>
      <c r="EXG20" s="25"/>
      <c r="EXH20" s="27"/>
      <c r="EXI20" s="28"/>
      <c r="EXJ20" s="28"/>
      <c r="EXK20" s="27"/>
      <c r="EXL20" s="27"/>
      <c r="EXM20" s="25"/>
      <c r="EXN20" s="25"/>
      <c r="EXO20" s="25"/>
      <c r="EXP20" s="27"/>
      <c r="EXQ20" s="28"/>
      <c r="EXR20" s="28"/>
      <c r="EXS20" s="27"/>
      <c r="EXT20" s="27"/>
      <c r="EXU20" s="25"/>
      <c r="EXV20" s="25"/>
      <c r="EXW20" s="25"/>
      <c r="EXX20" s="27"/>
      <c r="EXY20" s="28"/>
      <c r="EXZ20" s="28"/>
      <c r="EYA20" s="27"/>
      <c r="EYB20" s="27"/>
      <c r="EYC20" s="25"/>
      <c r="EYD20" s="25"/>
      <c r="EYE20" s="25"/>
      <c r="EYF20" s="27"/>
      <c r="EYG20" s="28"/>
      <c r="EYH20" s="28"/>
      <c r="EYI20" s="27"/>
      <c r="EYJ20" s="27"/>
      <c r="EYK20" s="25"/>
      <c r="EYL20" s="25"/>
      <c r="EYM20" s="25"/>
      <c r="EYN20" s="27"/>
      <c r="EYO20" s="28"/>
      <c r="EYP20" s="28"/>
      <c r="EYQ20" s="27"/>
      <c r="EYR20" s="27"/>
      <c r="EYS20" s="25"/>
      <c r="EYT20" s="25"/>
      <c r="EYU20" s="25"/>
      <c r="EYV20" s="27"/>
      <c r="EYW20" s="28"/>
      <c r="EYX20" s="28"/>
      <c r="EYY20" s="27"/>
      <c r="EYZ20" s="27"/>
      <c r="EZA20" s="25"/>
      <c r="EZB20" s="25"/>
      <c r="EZC20" s="25"/>
      <c r="EZD20" s="27"/>
      <c r="EZE20" s="28"/>
      <c r="EZF20" s="28"/>
      <c r="EZG20" s="27"/>
      <c r="EZH20" s="27"/>
      <c r="EZI20" s="25"/>
      <c r="EZJ20" s="25"/>
      <c r="EZK20" s="25"/>
      <c r="EZL20" s="27"/>
      <c r="EZM20" s="28"/>
      <c r="EZN20" s="28"/>
      <c r="EZO20" s="27"/>
      <c r="EZP20" s="27"/>
      <c r="EZQ20" s="25"/>
      <c r="EZR20" s="25"/>
      <c r="EZS20" s="25"/>
      <c r="EZT20" s="27"/>
      <c r="EZU20" s="28"/>
      <c r="EZV20" s="28"/>
      <c r="EZW20" s="27"/>
      <c r="EZX20" s="27"/>
      <c r="EZY20" s="25"/>
      <c r="EZZ20" s="25"/>
      <c r="FAA20" s="25"/>
      <c r="FAB20" s="27"/>
      <c r="FAC20" s="28"/>
      <c r="FAD20" s="28"/>
      <c r="FAE20" s="27"/>
      <c r="FAF20" s="27"/>
      <c r="FAG20" s="25"/>
      <c r="FAH20" s="25"/>
      <c r="FAI20" s="25"/>
      <c r="FAJ20" s="27"/>
      <c r="FAK20" s="28"/>
      <c r="FAL20" s="28"/>
      <c r="FAM20" s="27"/>
      <c r="FAN20" s="27"/>
      <c r="FAO20" s="25"/>
      <c r="FAP20" s="25"/>
      <c r="FAQ20" s="25"/>
      <c r="FAR20" s="27"/>
      <c r="FAS20" s="28"/>
      <c r="FAT20" s="28"/>
      <c r="FAU20" s="27"/>
      <c r="FAV20" s="27"/>
      <c r="FAW20" s="25"/>
      <c r="FAX20" s="25"/>
      <c r="FAY20" s="25"/>
      <c r="FAZ20" s="27"/>
      <c r="FBA20" s="28"/>
      <c r="FBB20" s="28"/>
      <c r="FBC20" s="27"/>
      <c r="FBD20" s="27"/>
      <c r="FBE20" s="25"/>
      <c r="FBF20" s="25"/>
      <c r="FBG20" s="25"/>
      <c r="FBH20" s="27"/>
      <c r="FBI20" s="28"/>
      <c r="FBJ20" s="28"/>
      <c r="FBK20" s="27"/>
      <c r="FBL20" s="27"/>
      <c r="FBM20" s="25"/>
      <c r="FBN20" s="25"/>
      <c r="FBO20" s="25"/>
      <c r="FBP20" s="27"/>
      <c r="FBQ20" s="28"/>
      <c r="FBR20" s="28"/>
      <c r="FBS20" s="27"/>
      <c r="FBT20" s="27"/>
      <c r="FBU20" s="25"/>
      <c r="FBV20" s="25"/>
      <c r="FBW20" s="25"/>
      <c r="FBX20" s="27"/>
      <c r="FBY20" s="28"/>
      <c r="FBZ20" s="28"/>
      <c r="FCA20" s="27"/>
      <c r="FCB20" s="27"/>
      <c r="FCC20" s="25"/>
      <c r="FCD20" s="25"/>
      <c r="FCE20" s="25"/>
      <c r="FCF20" s="27"/>
      <c r="FCG20" s="28"/>
      <c r="FCH20" s="28"/>
      <c r="FCI20" s="27"/>
      <c r="FCJ20" s="27"/>
      <c r="FCK20" s="25"/>
      <c r="FCL20" s="25"/>
      <c r="FCM20" s="25"/>
      <c r="FCN20" s="27"/>
      <c r="FCO20" s="28"/>
      <c r="FCP20" s="28"/>
      <c r="FCQ20" s="27"/>
      <c r="FCR20" s="27"/>
      <c r="FCS20" s="25"/>
      <c r="FCT20" s="25"/>
      <c r="FCU20" s="25"/>
      <c r="FCV20" s="27"/>
      <c r="FCW20" s="28"/>
      <c r="FCX20" s="28"/>
      <c r="FCY20" s="27"/>
      <c r="FCZ20" s="27"/>
      <c r="FDA20" s="25"/>
      <c r="FDB20" s="25"/>
      <c r="FDC20" s="25"/>
      <c r="FDD20" s="27"/>
      <c r="FDE20" s="28"/>
      <c r="FDF20" s="28"/>
      <c r="FDG20" s="27"/>
      <c r="FDH20" s="27"/>
      <c r="FDI20" s="25"/>
      <c r="FDJ20" s="25"/>
      <c r="FDK20" s="25"/>
      <c r="FDL20" s="27"/>
      <c r="FDM20" s="28"/>
      <c r="FDN20" s="28"/>
      <c r="FDO20" s="27"/>
      <c r="FDP20" s="27"/>
      <c r="FDQ20" s="25"/>
      <c r="FDR20" s="25"/>
      <c r="FDS20" s="25"/>
      <c r="FDT20" s="27"/>
      <c r="FDU20" s="28"/>
      <c r="FDV20" s="28"/>
      <c r="FDW20" s="27"/>
      <c r="FDX20" s="27"/>
      <c r="FDY20" s="25"/>
      <c r="FDZ20" s="25"/>
      <c r="FEA20" s="25"/>
      <c r="FEB20" s="27"/>
      <c r="FEC20" s="28"/>
      <c r="FED20" s="28"/>
      <c r="FEE20" s="27"/>
      <c r="FEF20" s="27"/>
      <c r="FEG20" s="25"/>
      <c r="FEH20" s="25"/>
      <c r="FEI20" s="25"/>
      <c r="FEJ20" s="27"/>
      <c r="FEK20" s="28"/>
      <c r="FEL20" s="28"/>
      <c r="FEM20" s="27"/>
      <c r="FEN20" s="27"/>
      <c r="FEO20" s="25"/>
      <c r="FEP20" s="25"/>
      <c r="FEQ20" s="25"/>
      <c r="FER20" s="27"/>
      <c r="FES20" s="28"/>
      <c r="FET20" s="28"/>
      <c r="FEU20" s="27"/>
      <c r="FEV20" s="27"/>
      <c r="FEW20" s="25"/>
      <c r="FEX20" s="25"/>
      <c r="FEY20" s="25"/>
      <c r="FEZ20" s="27"/>
      <c r="FFA20" s="28"/>
      <c r="FFB20" s="28"/>
      <c r="FFC20" s="27"/>
      <c r="FFD20" s="27"/>
      <c r="FFE20" s="25"/>
      <c r="FFF20" s="25"/>
      <c r="FFG20" s="25"/>
      <c r="FFH20" s="27"/>
      <c r="FFI20" s="28"/>
      <c r="FFJ20" s="28"/>
      <c r="FFK20" s="27"/>
      <c r="FFL20" s="27"/>
      <c r="FFM20" s="25"/>
      <c r="FFN20" s="25"/>
      <c r="FFO20" s="25"/>
      <c r="FFP20" s="27"/>
      <c r="FFQ20" s="28"/>
      <c r="FFR20" s="28"/>
      <c r="FFS20" s="27"/>
      <c r="FFT20" s="27"/>
      <c r="FFU20" s="25"/>
      <c r="FFV20" s="25"/>
      <c r="FFW20" s="25"/>
      <c r="FFX20" s="27"/>
      <c r="FFY20" s="28"/>
      <c r="FFZ20" s="28"/>
      <c r="FGA20" s="27"/>
      <c r="FGB20" s="27"/>
      <c r="FGC20" s="25"/>
      <c r="FGD20" s="25"/>
      <c r="FGE20" s="25"/>
      <c r="FGF20" s="27"/>
      <c r="FGG20" s="28"/>
      <c r="FGH20" s="28"/>
      <c r="FGI20" s="27"/>
      <c r="FGJ20" s="27"/>
      <c r="FGK20" s="25"/>
      <c r="FGL20" s="25"/>
      <c r="FGM20" s="25"/>
      <c r="FGN20" s="27"/>
      <c r="FGO20" s="28"/>
      <c r="FGP20" s="28"/>
      <c r="FGQ20" s="27"/>
      <c r="FGR20" s="27"/>
      <c r="FGS20" s="25"/>
      <c r="FGT20" s="25"/>
      <c r="FGU20" s="25"/>
      <c r="FGV20" s="27"/>
      <c r="FGW20" s="28"/>
      <c r="FGX20" s="28"/>
      <c r="FGY20" s="27"/>
      <c r="FGZ20" s="27"/>
      <c r="FHA20" s="25"/>
      <c r="FHB20" s="25"/>
      <c r="FHC20" s="25"/>
      <c r="FHD20" s="27"/>
      <c r="FHE20" s="28"/>
      <c r="FHF20" s="28"/>
      <c r="FHG20" s="27"/>
      <c r="FHH20" s="27"/>
      <c r="FHI20" s="25"/>
      <c r="FHJ20" s="25"/>
      <c r="FHK20" s="25"/>
      <c r="FHL20" s="27"/>
      <c r="FHM20" s="28"/>
      <c r="FHN20" s="28"/>
      <c r="FHO20" s="27"/>
      <c r="FHP20" s="27"/>
      <c r="FHQ20" s="25"/>
      <c r="FHR20" s="25"/>
      <c r="FHS20" s="25"/>
      <c r="FHT20" s="27"/>
      <c r="FHU20" s="28"/>
      <c r="FHV20" s="28"/>
      <c r="FHW20" s="27"/>
      <c r="FHX20" s="27"/>
      <c r="FHY20" s="25"/>
      <c r="FHZ20" s="25"/>
      <c r="FIA20" s="25"/>
      <c r="FIB20" s="27"/>
      <c r="FIC20" s="28"/>
      <c r="FID20" s="28"/>
      <c r="FIE20" s="27"/>
      <c r="FIF20" s="27"/>
      <c r="FIG20" s="25"/>
      <c r="FIH20" s="25"/>
      <c r="FII20" s="25"/>
      <c r="FIJ20" s="27"/>
      <c r="FIK20" s="28"/>
      <c r="FIL20" s="28"/>
      <c r="FIM20" s="27"/>
      <c r="FIN20" s="27"/>
      <c r="FIO20" s="25"/>
      <c r="FIP20" s="25"/>
      <c r="FIQ20" s="25"/>
      <c r="FIR20" s="27"/>
      <c r="FIS20" s="28"/>
      <c r="FIT20" s="28"/>
      <c r="FIU20" s="27"/>
      <c r="FIV20" s="27"/>
      <c r="FIW20" s="25"/>
      <c r="FIX20" s="25"/>
      <c r="FIY20" s="25"/>
      <c r="FIZ20" s="27"/>
      <c r="FJA20" s="28"/>
      <c r="FJB20" s="28"/>
      <c r="FJC20" s="27"/>
      <c r="FJD20" s="27"/>
      <c r="FJE20" s="25"/>
      <c r="FJF20" s="25"/>
      <c r="FJG20" s="25"/>
      <c r="FJH20" s="27"/>
      <c r="FJI20" s="28"/>
      <c r="FJJ20" s="28"/>
      <c r="FJK20" s="27"/>
      <c r="FJL20" s="27"/>
      <c r="FJM20" s="25"/>
      <c r="FJN20" s="25"/>
      <c r="FJO20" s="25"/>
      <c r="FJP20" s="27"/>
      <c r="FJQ20" s="28"/>
      <c r="FJR20" s="28"/>
      <c r="FJS20" s="27"/>
      <c r="FJT20" s="27"/>
      <c r="FJU20" s="25"/>
      <c r="FJV20" s="25"/>
      <c r="FJW20" s="25"/>
      <c r="FJX20" s="27"/>
      <c r="FJY20" s="28"/>
      <c r="FJZ20" s="28"/>
      <c r="FKA20" s="27"/>
      <c r="FKB20" s="27"/>
      <c r="FKC20" s="25"/>
      <c r="FKD20" s="25"/>
      <c r="FKE20" s="25"/>
      <c r="FKF20" s="27"/>
      <c r="FKG20" s="28"/>
      <c r="FKH20" s="28"/>
      <c r="FKI20" s="27"/>
      <c r="FKJ20" s="27"/>
      <c r="FKK20" s="25"/>
      <c r="FKL20" s="25"/>
      <c r="FKM20" s="25"/>
      <c r="FKN20" s="27"/>
      <c r="FKO20" s="28"/>
      <c r="FKP20" s="28"/>
      <c r="FKQ20" s="27"/>
      <c r="FKR20" s="27"/>
      <c r="FKS20" s="25"/>
      <c r="FKT20" s="25"/>
      <c r="FKU20" s="25"/>
      <c r="FKV20" s="27"/>
      <c r="FKW20" s="28"/>
      <c r="FKX20" s="28"/>
      <c r="FKY20" s="27"/>
      <c r="FKZ20" s="27"/>
      <c r="FLA20" s="25"/>
      <c r="FLB20" s="25"/>
      <c r="FLC20" s="25"/>
      <c r="FLD20" s="27"/>
      <c r="FLE20" s="28"/>
      <c r="FLF20" s="28"/>
      <c r="FLG20" s="27"/>
      <c r="FLH20" s="27"/>
      <c r="FLI20" s="25"/>
      <c r="FLJ20" s="25"/>
      <c r="FLK20" s="25"/>
      <c r="FLL20" s="27"/>
      <c r="FLM20" s="28"/>
      <c r="FLN20" s="28"/>
      <c r="FLO20" s="27"/>
      <c r="FLP20" s="27"/>
      <c r="FLQ20" s="25"/>
      <c r="FLR20" s="25"/>
      <c r="FLS20" s="25"/>
      <c r="FLT20" s="27"/>
      <c r="FLU20" s="28"/>
      <c r="FLV20" s="28"/>
      <c r="FLW20" s="27"/>
      <c r="FLX20" s="27"/>
      <c r="FLY20" s="25"/>
      <c r="FLZ20" s="25"/>
      <c r="FMA20" s="25"/>
      <c r="FMB20" s="27"/>
      <c r="FMC20" s="28"/>
      <c r="FMD20" s="28"/>
      <c r="FME20" s="27"/>
      <c r="FMF20" s="27"/>
      <c r="FMG20" s="25"/>
      <c r="FMH20" s="25"/>
      <c r="FMI20" s="25"/>
      <c r="FMJ20" s="27"/>
      <c r="FMK20" s="28"/>
      <c r="FML20" s="28"/>
      <c r="FMM20" s="27"/>
      <c r="FMN20" s="27"/>
      <c r="FMO20" s="25"/>
      <c r="FMP20" s="25"/>
      <c r="FMQ20" s="25"/>
      <c r="FMR20" s="27"/>
      <c r="FMS20" s="28"/>
      <c r="FMT20" s="28"/>
      <c r="FMU20" s="27"/>
      <c r="FMV20" s="27"/>
      <c r="FMW20" s="25"/>
      <c r="FMX20" s="25"/>
      <c r="FMY20" s="25"/>
      <c r="FMZ20" s="27"/>
      <c r="FNA20" s="28"/>
      <c r="FNB20" s="28"/>
      <c r="FNC20" s="27"/>
      <c r="FND20" s="27"/>
      <c r="FNE20" s="25"/>
      <c r="FNF20" s="25"/>
      <c r="FNG20" s="25"/>
      <c r="FNH20" s="27"/>
      <c r="FNI20" s="28"/>
      <c r="FNJ20" s="28"/>
      <c r="FNK20" s="27"/>
      <c r="FNL20" s="27"/>
      <c r="FNM20" s="25"/>
      <c r="FNN20" s="25"/>
      <c r="FNO20" s="25"/>
      <c r="FNP20" s="27"/>
      <c r="FNQ20" s="28"/>
      <c r="FNR20" s="28"/>
      <c r="FNS20" s="27"/>
      <c r="FNT20" s="27"/>
      <c r="FNU20" s="25"/>
      <c r="FNV20" s="25"/>
      <c r="FNW20" s="25"/>
      <c r="FNX20" s="27"/>
      <c r="FNY20" s="28"/>
      <c r="FNZ20" s="28"/>
      <c r="FOA20" s="27"/>
      <c r="FOB20" s="27"/>
      <c r="FOC20" s="25"/>
      <c r="FOD20" s="25"/>
      <c r="FOE20" s="25"/>
      <c r="FOF20" s="27"/>
      <c r="FOG20" s="28"/>
      <c r="FOH20" s="28"/>
      <c r="FOI20" s="27"/>
      <c r="FOJ20" s="27"/>
      <c r="FOK20" s="25"/>
      <c r="FOL20" s="25"/>
      <c r="FOM20" s="25"/>
      <c r="FON20" s="27"/>
      <c r="FOO20" s="28"/>
      <c r="FOP20" s="28"/>
      <c r="FOQ20" s="27"/>
      <c r="FOR20" s="27"/>
      <c r="FOS20" s="25"/>
      <c r="FOT20" s="25"/>
      <c r="FOU20" s="25"/>
      <c r="FOV20" s="27"/>
      <c r="FOW20" s="28"/>
      <c r="FOX20" s="28"/>
      <c r="FOY20" s="27"/>
      <c r="FOZ20" s="27"/>
      <c r="FPA20" s="25"/>
      <c r="FPB20" s="25"/>
      <c r="FPC20" s="25"/>
      <c r="FPD20" s="27"/>
      <c r="FPE20" s="28"/>
      <c r="FPF20" s="28"/>
      <c r="FPG20" s="27"/>
      <c r="FPH20" s="27"/>
      <c r="FPI20" s="25"/>
      <c r="FPJ20" s="25"/>
      <c r="FPK20" s="25"/>
      <c r="FPL20" s="27"/>
      <c r="FPM20" s="28"/>
      <c r="FPN20" s="28"/>
      <c r="FPO20" s="27"/>
      <c r="FPP20" s="27"/>
      <c r="FPQ20" s="25"/>
      <c r="FPR20" s="25"/>
      <c r="FPS20" s="25"/>
      <c r="FPT20" s="27"/>
      <c r="FPU20" s="28"/>
      <c r="FPV20" s="28"/>
      <c r="FPW20" s="27"/>
      <c r="FPX20" s="27"/>
      <c r="FPY20" s="25"/>
      <c r="FPZ20" s="25"/>
      <c r="FQA20" s="25"/>
      <c r="FQB20" s="27"/>
      <c r="FQC20" s="28"/>
      <c r="FQD20" s="28"/>
      <c r="FQE20" s="27"/>
      <c r="FQF20" s="27"/>
      <c r="FQG20" s="25"/>
      <c r="FQH20" s="25"/>
      <c r="FQI20" s="25"/>
      <c r="FQJ20" s="27"/>
      <c r="FQK20" s="28"/>
      <c r="FQL20" s="28"/>
      <c r="FQM20" s="27"/>
      <c r="FQN20" s="27"/>
      <c r="FQO20" s="25"/>
      <c r="FQP20" s="25"/>
      <c r="FQQ20" s="25"/>
      <c r="FQR20" s="27"/>
      <c r="FQS20" s="28"/>
      <c r="FQT20" s="28"/>
      <c r="FQU20" s="27"/>
      <c r="FQV20" s="27"/>
      <c r="FQW20" s="25"/>
      <c r="FQX20" s="25"/>
      <c r="FQY20" s="25"/>
      <c r="FQZ20" s="27"/>
      <c r="FRA20" s="28"/>
      <c r="FRB20" s="28"/>
      <c r="FRC20" s="27"/>
      <c r="FRD20" s="27"/>
      <c r="FRE20" s="25"/>
      <c r="FRF20" s="25"/>
      <c r="FRG20" s="25"/>
      <c r="FRH20" s="27"/>
      <c r="FRI20" s="28"/>
      <c r="FRJ20" s="28"/>
      <c r="FRK20" s="27"/>
      <c r="FRL20" s="27"/>
      <c r="FRM20" s="25"/>
      <c r="FRN20" s="25"/>
      <c r="FRO20" s="25"/>
      <c r="FRP20" s="27"/>
      <c r="FRQ20" s="28"/>
      <c r="FRR20" s="28"/>
      <c r="FRS20" s="27"/>
      <c r="FRT20" s="27"/>
      <c r="FRU20" s="25"/>
      <c r="FRV20" s="25"/>
      <c r="FRW20" s="25"/>
      <c r="FRX20" s="27"/>
      <c r="FRY20" s="28"/>
      <c r="FRZ20" s="28"/>
      <c r="FSA20" s="27"/>
      <c r="FSB20" s="27"/>
      <c r="FSC20" s="25"/>
      <c r="FSD20" s="25"/>
      <c r="FSE20" s="25"/>
      <c r="FSF20" s="27"/>
      <c r="FSG20" s="28"/>
      <c r="FSH20" s="28"/>
      <c r="FSI20" s="27"/>
      <c r="FSJ20" s="27"/>
      <c r="FSK20" s="25"/>
      <c r="FSL20" s="25"/>
      <c r="FSM20" s="25"/>
      <c r="FSN20" s="27"/>
      <c r="FSO20" s="28"/>
      <c r="FSP20" s="28"/>
      <c r="FSQ20" s="27"/>
      <c r="FSR20" s="27"/>
      <c r="FSS20" s="25"/>
      <c r="FST20" s="25"/>
      <c r="FSU20" s="25"/>
      <c r="FSV20" s="27"/>
      <c r="FSW20" s="28"/>
      <c r="FSX20" s="28"/>
      <c r="FSY20" s="27"/>
      <c r="FSZ20" s="27"/>
      <c r="FTA20" s="25"/>
      <c r="FTB20" s="25"/>
      <c r="FTC20" s="25"/>
      <c r="FTD20" s="27"/>
      <c r="FTE20" s="28"/>
      <c r="FTF20" s="28"/>
      <c r="FTG20" s="27"/>
      <c r="FTH20" s="27"/>
      <c r="FTI20" s="25"/>
      <c r="FTJ20" s="25"/>
      <c r="FTK20" s="25"/>
      <c r="FTL20" s="27"/>
      <c r="FTM20" s="28"/>
      <c r="FTN20" s="28"/>
      <c r="FTO20" s="27"/>
      <c r="FTP20" s="27"/>
      <c r="FTQ20" s="25"/>
      <c r="FTR20" s="25"/>
      <c r="FTS20" s="25"/>
      <c r="FTT20" s="27"/>
      <c r="FTU20" s="28"/>
      <c r="FTV20" s="28"/>
      <c r="FTW20" s="27"/>
      <c r="FTX20" s="27"/>
      <c r="FTY20" s="25"/>
      <c r="FTZ20" s="25"/>
      <c r="FUA20" s="25"/>
      <c r="FUB20" s="27"/>
      <c r="FUC20" s="28"/>
      <c r="FUD20" s="28"/>
      <c r="FUE20" s="27"/>
      <c r="FUF20" s="27"/>
      <c r="FUG20" s="25"/>
      <c r="FUH20" s="25"/>
      <c r="FUI20" s="25"/>
      <c r="FUJ20" s="27"/>
      <c r="FUK20" s="28"/>
      <c r="FUL20" s="28"/>
      <c r="FUM20" s="27"/>
      <c r="FUN20" s="27"/>
      <c r="FUO20" s="25"/>
      <c r="FUP20" s="25"/>
      <c r="FUQ20" s="25"/>
      <c r="FUR20" s="27"/>
      <c r="FUS20" s="28"/>
      <c r="FUT20" s="28"/>
      <c r="FUU20" s="27"/>
      <c r="FUV20" s="27"/>
      <c r="FUW20" s="25"/>
      <c r="FUX20" s="25"/>
      <c r="FUY20" s="25"/>
      <c r="FUZ20" s="27"/>
      <c r="FVA20" s="28"/>
      <c r="FVB20" s="28"/>
      <c r="FVC20" s="27"/>
      <c r="FVD20" s="27"/>
      <c r="FVE20" s="25"/>
      <c r="FVF20" s="25"/>
      <c r="FVG20" s="25"/>
      <c r="FVH20" s="27"/>
      <c r="FVI20" s="28"/>
      <c r="FVJ20" s="28"/>
      <c r="FVK20" s="27"/>
      <c r="FVL20" s="27"/>
      <c r="FVM20" s="25"/>
      <c r="FVN20" s="25"/>
      <c r="FVO20" s="25"/>
      <c r="FVP20" s="27"/>
      <c r="FVQ20" s="28"/>
      <c r="FVR20" s="28"/>
      <c r="FVS20" s="27"/>
      <c r="FVT20" s="27"/>
      <c r="FVU20" s="25"/>
      <c r="FVV20" s="25"/>
      <c r="FVW20" s="25"/>
      <c r="FVX20" s="27"/>
      <c r="FVY20" s="28"/>
      <c r="FVZ20" s="28"/>
      <c r="FWA20" s="27"/>
      <c r="FWB20" s="27"/>
      <c r="FWC20" s="25"/>
      <c r="FWD20" s="25"/>
      <c r="FWE20" s="25"/>
      <c r="FWF20" s="27"/>
      <c r="FWG20" s="28"/>
      <c r="FWH20" s="28"/>
      <c r="FWI20" s="27"/>
      <c r="FWJ20" s="27"/>
      <c r="FWK20" s="25"/>
      <c r="FWL20" s="25"/>
      <c r="FWM20" s="25"/>
      <c r="FWN20" s="27"/>
      <c r="FWO20" s="28"/>
      <c r="FWP20" s="28"/>
      <c r="FWQ20" s="27"/>
      <c r="FWR20" s="27"/>
      <c r="FWS20" s="25"/>
      <c r="FWT20" s="25"/>
      <c r="FWU20" s="25"/>
      <c r="FWV20" s="27"/>
      <c r="FWW20" s="28"/>
      <c r="FWX20" s="28"/>
      <c r="FWY20" s="27"/>
      <c r="FWZ20" s="27"/>
      <c r="FXA20" s="25"/>
      <c r="FXB20" s="25"/>
      <c r="FXC20" s="25"/>
      <c r="FXD20" s="27"/>
      <c r="FXE20" s="28"/>
      <c r="FXF20" s="28"/>
      <c r="FXG20" s="27"/>
      <c r="FXH20" s="27"/>
      <c r="FXI20" s="25"/>
      <c r="FXJ20" s="25"/>
      <c r="FXK20" s="25"/>
      <c r="FXL20" s="27"/>
      <c r="FXM20" s="28"/>
      <c r="FXN20" s="28"/>
      <c r="FXO20" s="27"/>
      <c r="FXP20" s="27"/>
      <c r="FXQ20" s="25"/>
      <c r="FXR20" s="25"/>
      <c r="FXS20" s="25"/>
      <c r="FXT20" s="27"/>
      <c r="FXU20" s="28"/>
      <c r="FXV20" s="28"/>
      <c r="FXW20" s="27"/>
      <c r="FXX20" s="27"/>
      <c r="FXY20" s="25"/>
      <c r="FXZ20" s="25"/>
      <c r="FYA20" s="25"/>
      <c r="FYB20" s="27"/>
      <c r="FYC20" s="28"/>
      <c r="FYD20" s="28"/>
      <c r="FYE20" s="27"/>
      <c r="FYF20" s="27"/>
      <c r="FYG20" s="25"/>
      <c r="FYH20" s="25"/>
      <c r="FYI20" s="25"/>
      <c r="FYJ20" s="27"/>
      <c r="FYK20" s="28"/>
      <c r="FYL20" s="28"/>
      <c r="FYM20" s="27"/>
      <c r="FYN20" s="27"/>
      <c r="FYO20" s="25"/>
      <c r="FYP20" s="25"/>
      <c r="FYQ20" s="25"/>
      <c r="FYR20" s="27"/>
      <c r="FYS20" s="28"/>
      <c r="FYT20" s="28"/>
      <c r="FYU20" s="27"/>
      <c r="FYV20" s="27"/>
      <c r="FYW20" s="25"/>
      <c r="FYX20" s="25"/>
      <c r="FYY20" s="25"/>
      <c r="FYZ20" s="27"/>
      <c r="FZA20" s="28"/>
      <c r="FZB20" s="28"/>
      <c r="FZC20" s="27"/>
      <c r="FZD20" s="27"/>
      <c r="FZE20" s="25"/>
      <c r="FZF20" s="25"/>
      <c r="FZG20" s="25"/>
      <c r="FZH20" s="27"/>
      <c r="FZI20" s="28"/>
      <c r="FZJ20" s="28"/>
      <c r="FZK20" s="27"/>
      <c r="FZL20" s="27"/>
      <c r="FZM20" s="25"/>
      <c r="FZN20" s="25"/>
      <c r="FZO20" s="25"/>
      <c r="FZP20" s="27"/>
      <c r="FZQ20" s="28"/>
      <c r="FZR20" s="28"/>
      <c r="FZS20" s="27"/>
      <c r="FZT20" s="27"/>
      <c r="FZU20" s="25"/>
      <c r="FZV20" s="25"/>
      <c r="FZW20" s="25"/>
      <c r="FZX20" s="27"/>
      <c r="FZY20" s="28"/>
      <c r="FZZ20" s="28"/>
      <c r="GAA20" s="27"/>
      <c r="GAB20" s="27"/>
      <c r="GAC20" s="25"/>
      <c r="GAD20" s="25"/>
      <c r="GAE20" s="25"/>
      <c r="GAF20" s="27"/>
      <c r="GAG20" s="28"/>
      <c r="GAH20" s="28"/>
      <c r="GAI20" s="27"/>
      <c r="GAJ20" s="27"/>
      <c r="GAK20" s="25"/>
      <c r="GAL20" s="25"/>
      <c r="GAM20" s="25"/>
      <c r="GAN20" s="27"/>
      <c r="GAO20" s="28"/>
      <c r="GAP20" s="28"/>
      <c r="GAQ20" s="27"/>
      <c r="GAR20" s="27"/>
      <c r="GAS20" s="25"/>
      <c r="GAT20" s="25"/>
      <c r="GAU20" s="25"/>
      <c r="GAV20" s="27"/>
      <c r="GAW20" s="28"/>
      <c r="GAX20" s="28"/>
      <c r="GAY20" s="27"/>
      <c r="GAZ20" s="27"/>
      <c r="GBA20" s="25"/>
      <c r="GBB20" s="25"/>
      <c r="GBC20" s="25"/>
      <c r="GBD20" s="27"/>
      <c r="GBE20" s="28"/>
      <c r="GBF20" s="28"/>
      <c r="GBG20" s="27"/>
      <c r="GBH20" s="27"/>
      <c r="GBI20" s="25"/>
      <c r="GBJ20" s="25"/>
      <c r="GBK20" s="25"/>
      <c r="GBL20" s="27"/>
      <c r="GBM20" s="28"/>
      <c r="GBN20" s="28"/>
      <c r="GBO20" s="27"/>
      <c r="GBP20" s="27"/>
      <c r="GBQ20" s="25"/>
      <c r="GBR20" s="25"/>
      <c r="GBS20" s="25"/>
      <c r="GBT20" s="27"/>
      <c r="GBU20" s="28"/>
      <c r="GBV20" s="28"/>
      <c r="GBW20" s="27"/>
      <c r="GBX20" s="27"/>
      <c r="GBY20" s="25"/>
      <c r="GBZ20" s="25"/>
      <c r="GCA20" s="25"/>
      <c r="GCB20" s="27"/>
      <c r="GCC20" s="28"/>
      <c r="GCD20" s="28"/>
      <c r="GCE20" s="27"/>
      <c r="GCF20" s="27"/>
      <c r="GCG20" s="25"/>
      <c r="GCH20" s="25"/>
      <c r="GCI20" s="25"/>
      <c r="GCJ20" s="27"/>
      <c r="GCK20" s="28"/>
      <c r="GCL20" s="28"/>
      <c r="GCM20" s="27"/>
      <c r="GCN20" s="27"/>
      <c r="GCO20" s="25"/>
      <c r="GCP20" s="25"/>
      <c r="GCQ20" s="25"/>
      <c r="GCR20" s="27"/>
      <c r="GCS20" s="28"/>
      <c r="GCT20" s="28"/>
      <c r="GCU20" s="27"/>
      <c r="GCV20" s="27"/>
      <c r="GCW20" s="25"/>
      <c r="GCX20" s="25"/>
      <c r="GCY20" s="25"/>
      <c r="GCZ20" s="27"/>
      <c r="GDA20" s="28"/>
      <c r="GDB20" s="28"/>
      <c r="GDC20" s="27"/>
      <c r="GDD20" s="27"/>
      <c r="GDE20" s="25"/>
      <c r="GDF20" s="25"/>
      <c r="GDG20" s="25"/>
      <c r="GDH20" s="27"/>
      <c r="GDI20" s="28"/>
      <c r="GDJ20" s="28"/>
      <c r="GDK20" s="27"/>
      <c r="GDL20" s="27"/>
      <c r="GDM20" s="25"/>
      <c r="GDN20" s="25"/>
      <c r="GDO20" s="25"/>
      <c r="GDP20" s="27"/>
      <c r="GDQ20" s="28"/>
      <c r="GDR20" s="28"/>
      <c r="GDS20" s="27"/>
      <c r="GDT20" s="27"/>
      <c r="GDU20" s="25"/>
      <c r="GDV20" s="25"/>
      <c r="GDW20" s="25"/>
      <c r="GDX20" s="27"/>
      <c r="GDY20" s="28"/>
      <c r="GDZ20" s="28"/>
      <c r="GEA20" s="27"/>
      <c r="GEB20" s="27"/>
      <c r="GEC20" s="25"/>
      <c r="GED20" s="25"/>
      <c r="GEE20" s="25"/>
      <c r="GEF20" s="27"/>
      <c r="GEG20" s="28"/>
      <c r="GEH20" s="28"/>
      <c r="GEI20" s="27"/>
      <c r="GEJ20" s="27"/>
      <c r="GEK20" s="25"/>
      <c r="GEL20" s="25"/>
      <c r="GEM20" s="25"/>
      <c r="GEN20" s="27"/>
      <c r="GEO20" s="28"/>
      <c r="GEP20" s="28"/>
      <c r="GEQ20" s="27"/>
      <c r="GER20" s="27"/>
      <c r="GES20" s="25"/>
      <c r="GET20" s="25"/>
      <c r="GEU20" s="25"/>
      <c r="GEV20" s="27"/>
      <c r="GEW20" s="28"/>
      <c r="GEX20" s="28"/>
      <c r="GEY20" s="27"/>
      <c r="GEZ20" s="27"/>
      <c r="GFA20" s="25"/>
      <c r="GFB20" s="25"/>
      <c r="GFC20" s="25"/>
      <c r="GFD20" s="27"/>
      <c r="GFE20" s="28"/>
      <c r="GFF20" s="28"/>
      <c r="GFG20" s="27"/>
      <c r="GFH20" s="27"/>
      <c r="GFI20" s="25"/>
      <c r="GFJ20" s="25"/>
      <c r="GFK20" s="25"/>
      <c r="GFL20" s="27"/>
      <c r="GFM20" s="28"/>
      <c r="GFN20" s="28"/>
      <c r="GFO20" s="27"/>
      <c r="GFP20" s="27"/>
      <c r="GFQ20" s="25"/>
      <c r="GFR20" s="25"/>
      <c r="GFS20" s="25"/>
      <c r="GFT20" s="27"/>
      <c r="GFU20" s="28"/>
      <c r="GFV20" s="28"/>
      <c r="GFW20" s="27"/>
      <c r="GFX20" s="27"/>
      <c r="GFY20" s="25"/>
      <c r="GFZ20" s="25"/>
      <c r="GGA20" s="25"/>
      <c r="GGB20" s="27"/>
      <c r="GGC20" s="28"/>
      <c r="GGD20" s="28"/>
      <c r="GGE20" s="27"/>
      <c r="GGF20" s="27"/>
      <c r="GGG20" s="25"/>
      <c r="GGH20" s="25"/>
      <c r="GGI20" s="25"/>
      <c r="GGJ20" s="27"/>
      <c r="GGK20" s="28"/>
      <c r="GGL20" s="28"/>
      <c r="GGM20" s="27"/>
      <c r="GGN20" s="27"/>
      <c r="GGO20" s="25"/>
      <c r="GGP20" s="25"/>
      <c r="GGQ20" s="25"/>
      <c r="GGR20" s="27"/>
      <c r="GGS20" s="28"/>
      <c r="GGT20" s="28"/>
      <c r="GGU20" s="27"/>
      <c r="GGV20" s="27"/>
      <c r="GGW20" s="25"/>
      <c r="GGX20" s="25"/>
      <c r="GGY20" s="25"/>
      <c r="GGZ20" s="27"/>
      <c r="GHA20" s="28"/>
      <c r="GHB20" s="28"/>
      <c r="GHC20" s="27"/>
      <c r="GHD20" s="27"/>
      <c r="GHE20" s="25"/>
      <c r="GHF20" s="25"/>
      <c r="GHG20" s="25"/>
      <c r="GHH20" s="27"/>
      <c r="GHI20" s="28"/>
      <c r="GHJ20" s="28"/>
      <c r="GHK20" s="27"/>
      <c r="GHL20" s="27"/>
      <c r="GHM20" s="25"/>
      <c r="GHN20" s="25"/>
      <c r="GHO20" s="25"/>
      <c r="GHP20" s="27"/>
      <c r="GHQ20" s="28"/>
      <c r="GHR20" s="28"/>
      <c r="GHS20" s="27"/>
      <c r="GHT20" s="27"/>
      <c r="GHU20" s="25"/>
      <c r="GHV20" s="25"/>
      <c r="GHW20" s="25"/>
      <c r="GHX20" s="27"/>
      <c r="GHY20" s="28"/>
      <c r="GHZ20" s="28"/>
      <c r="GIA20" s="27"/>
      <c r="GIB20" s="27"/>
      <c r="GIC20" s="25"/>
      <c r="GID20" s="25"/>
      <c r="GIE20" s="25"/>
      <c r="GIF20" s="27"/>
      <c r="GIG20" s="28"/>
      <c r="GIH20" s="28"/>
      <c r="GII20" s="27"/>
      <c r="GIJ20" s="27"/>
      <c r="GIK20" s="25"/>
      <c r="GIL20" s="25"/>
      <c r="GIM20" s="25"/>
      <c r="GIN20" s="27"/>
      <c r="GIO20" s="28"/>
      <c r="GIP20" s="28"/>
      <c r="GIQ20" s="27"/>
      <c r="GIR20" s="27"/>
      <c r="GIS20" s="25"/>
      <c r="GIT20" s="25"/>
      <c r="GIU20" s="25"/>
      <c r="GIV20" s="27"/>
      <c r="GIW20" s="28"/>
      <c r="GIX20" s="28"/>
      <c r="GIY20" s="27"/>
      <c r="GIZ20" s="27"/>
      <c r="GJA20" s="25"/>
      <c r="GJB20" s="25"/>
      <c r="GJC20" s="25"/>
      <c r="GJD20" s="27"/>
      <c r="GJE20" s="28"/>
      <c r="GJF20" s="28"/>
      <c r="GJG20" s="27"/>
      <c r="GJH20" s="27"/>
      <c r="GJI20" s="25"/>
      <c r="GJJ20" s="25"/>
      <c r="GJK20" s="25"/>
      <c r="GJL20" s="27"/>
      <c r="GJM20" s="28"/>
      <c r="GJN20" s="28"/>
      <c r="GJO20" s="27"/>
      <c r="GJP20" s="27"/>
      <c r="GJQ20" s="25"/>
      <c r="GJR20" s="25"/>
      <c r="GJS20" s="25"/>
      <c r="GJT20" s="27"/>
      <c r="GJU20" s="28"/>
      <c r="GJV20" s="28"/>
      <c r="GJW20" s="27"/>
      <c r="GJX20" s="27"/>
      <c r="GJY20" s="25"/>
      <c r="GJZ20" s="25"/>
      <c r="GKA20" s="25"/>
      <c r="GKB20" s="27"/>
      <c r="GKC20" s="28"/>
      <c r="GKD20" s="28"/>
      <c r="GKE20" s="27"/>
      <c r="GKF20" s="27"/>
      <c r="GKG20" s="25"/>
      <c r="GKH20" s="25"/>
      <c r="GKI20" s="25"/>
      <c r="GKJ20" s="27"/>
      <c r="GKK20" s="28"/>
      <c r="GKL20" s="28"/>
      <c r="GKM20" s="27"/>
      <c r="GKN20" s="27"/>
      <c r="GKO20" s="25"/>
      <c r="GKP20" s="25"/>
      <c r="GKQ20" s="25"/>
      <c r="GKR20" s="27"/>
      <c r="GKS20" s="28"/>
      <c r="GKT20" s="28"/>
      <c r="GKU20" s="27"/>
      <c r="GKV20" s="27"/>
      <c r="GKW20" s="25"/>
      <c r="GKX20" s="25"/>
      <c r="GKY20" s="25"/>
      <c r="GKZ20" s="27"/>
      <c r="GLA20" s="28"/>
      <c r="GLB20" s="28"/>
      <c r="GLC20" s="27"/>
      <c r="GLD20" s="27"/>
      <c r="GLE20" s="25"/>
      <c r="GLF20" s="25"/>
      <c r="GLG20" s="25"/>
      <c r="GLH20" s="27"/>
      <c r="GLI20" s="28"/>
      <c r="GLJ20" s="28"/>
      <c r="GLK20" s="27"/>
      <c r="GLL20" s="27"/>
      <c r="GLM20" s="25"/>
      <c r="GLN20" s="25"/>
      <c r="GLO20" s="25"/>
      <c r="GLP20" s="27"/>
      <c r="GLQ20" s="28"/>
      <c r="GLR20" s="28"/>
      <c r="GLS20" s="27"/>
      <c r="GLT20" s="27"/>
      <c r="GLU20" s="25"/>
      <c r="GLV20" s="25"/>
      <c r="GLW20" s="25"/>
      <c r="GLX20" s="27"/>
      <c r="GLY20" s="28"/>
      <c r="GLZ20" s="28"/>
      <c r="GMA20" s="27"/>
      <c r="GMB20" s="27"/>
      <c r="GMC20" s="25"/>
      <c r="GMD20" s="25"/>
      <c r="GME20" s="25"/>
      <c r="GMF20" s="27"/>
      <c r="GMG20" s="28"/>
      <c r="GMH20" s="28"/>
      <c r="GMI20" s="27"/>
      <c r="GMJ20" s="27"/>
      <c r="GMK20" s="25"/>
      <c r="GML20" s="25"/>
      <c r="GMM20" s="25"/>
      <c r="GMN20" s="27"/>
      <c r="GMO20" s="28"/>
      <c r="GMP20" s="28"/>
      <c r="GMQ20" s="27"/>
      <c r="GMR20" s="27"/>
      <c r="GMS20" s="25"/>
      <c r="GMT20" s="25"/>
      <c r="GMU20" s="25"/>
      <c r="GMV20" s="27"/>
      <c r="GMW20" s="28"/>
      <c r="GMX20" s="28"/>
      <c r="GMY20" s="27"/>
      <c r="GMZ20" s="27"/>
      <c r="GNA20" s="25"/>
      <c r="GNB20" s="25"/>
      <c r="GNC20" s="25"/>
      <c r="GND20" s="27"/>
      <c r="GNE20" s="28"/>
      <c r="GNF20" s="28"/>
      <c r="GNG20" s="27"/>
      <c r="GNH20" s="27"/>
      <c r="GNI20" s="25"/>
      <c r="GNJ20" s="25"/>
      <c r="GNK20" s="25"/>
      <c r="GNL20" s="27"/>
      <c r="GNM20" s="28"/>
      <c r="GNN20" s="28"/>
      <c r="GNO20" s="27"/>
      <c r="GNP20" s="27"/>
      <c r="GNQ20" s="25"/>
      <c r="GNR20" s="25"/>
      <c r="GNS20" s="25"/>
      <c r="GNT20" s="27"/>
      <c r="GNU20" s="28"/>
      <c r="GNV20" s="28"/>
      <c r="GNW20" s="27"/>
      <c r="GNX20" s="27"/>
      <c r="GNY20" s="25"/>
      <c r="GNZ20" s="25"/>
      <c r="GOA20" s="25"/>
      <c r="GOB20" s="27"/>
      <c r="GOC20" s="28"/>
      <c r="GOD20" s="28"/>
      <c r="GOE20" s="27"/>
      <c r="GOF20" s="27"/>
      <c r="GOG20" s="25"/>
      <c r="GOH20" s="25"/>
      <c r="GOI20" s="25"/>
      <c r="GOJ20" s="27"/>
      <c r="GOK20" s="28"/>
      <c r="GOL20" s="28"/>
      <c r="GOM20" s="27"/>
      <c r="GON20" s="27"/>
      <c r="GOO20" s="25"/>
      <c r="GOP20" s="25"/>
      <c r="GOQ20" s="25"/>
      <c r="GOR20" s="27"/>
      <c r="GOS20" s="28"/>
      <c r="GOT20" s="28"/>
      <c r="GOU20" s="27"/>
      <c r="GOV20" s="27"/>
      <c r="GOW20" s="25"/>
      <c r="GOX20" s="25"/>
      <c r="GOY20" s="25"/>
      <c r="GOZ20" s="27"/>
      <c r="GPA20" s="28"/>
      <c r="GPB20" s="28"/>
      <c r="GPC20" s="27"/>
      <c r="GPD20" s="27"/>
      <c r="GPE20" s="25"/>
      <c r="GPF20" s="25"/>
      <c r="GPG20" s="25"/>
      <c r="GPH20" s="27"/>
      <c r="GPI20" s="28"/>
      <c r="GPJ20" s="28"/>
      <c r="GPK20" s="27"/>
      <c r="GPL20" s="27"/>
      <c r="GPM20" s="25"/>
      <c r="GPN20" s="25"/>
      <c r="GPO20" s="25"/>
      <c r="GPP20" s="27"/>
      <c r="GPQ20" s="28"/>
      <c r="GPR20" s="28"/>
      <c r="GPS20" s="27"/>
      <c r="GPT20" s="27"/>
      <c r="GPU20" s="25"/>
      <c r="GPV20" s="25"/>
      <c r="GPW20" s="25"/>
      <c r="GPX20" s="27"/>
      <c r="GPY20" s="28"/>
      <c r="GPZ20" s="28"/>
      <c r="GQA20" s="27"/>
      <c r="GQB20" s="27"/>
      <c r="GQC20" s="25"/>
      <c r="GQD20" s="25"/>
      <c r="GQE20" s="25"/>
      <c r="GQF20" s="27"/>
      <c r="GQG20" s="28"/>
      <c r="GQH20" s="28"/>
      <c r="GQI20" s="27"/>
      <c r="GQJ20" s="27"/>
      <c r="GQK20" s="25"/>
      <c r="GQL20" s="25"/>
      <c r="GQM20" s="25"/>
      <c r="GQN20" s="27"/>
      <c r="GQO20" s="28"/>
      <c r="GQP20" s="28"/>
      <c r="GQQ20" s="27"/>
      <c r="GQR20" s="27"/>
      <c r="GQS20" s="25"/>
      <c r="GQT20" s="25"/>
      <c r="GQU20" s="25"/>
      <c r="GQV20" s="27"/>
      <c r="GQW20" s="28"/>
      <c r="GQX20" s="28"/>
      <c r="GQY20" s="27"/>
      <c r="GQZ20" s="27"/>
      <c r="GRA20" s="25"/>
      <c r="GRB20" s="25"/>
      <c r="GRC20" s="25"/>
      <c r="GRD20" s="27"/>
      <c r="GRE20" s="28"/>
      <c r="GRF20" s="28"/>
      <c r="GRG20" s="27"/>
      <c r="GRH20" s="27"/>
      <c r="GRI20" s="25"/>
      <c r="GRJ20" s="25"/>
      <c r="GRK20" s="25"/>
      <c r="GRL20" s="27"/>
      <c r="GRM20" s="28"/>
      <c r="GRN20" s="28"/>
      <c r="GRO20" s="27"/>
      <c r="GRP20" s="27"/>
      <c r="GRQ20" s="25"/>
      <c r="GRR20" s="25"/>
      <c r="GRS20" s="25"/>
      <c r="GRT20" s="27"/>
      <c r="GRU20" s="28"/>
      <c r="GRV20" s="28"/>
      <c r="GRW20" s="27"/>
      <c r="GRX20" s="27"/>
      <c r="GRY20" s="25"/>
      <c r="GRZ20" s="25"/>
      <c r="GSA20" s="25"/>
      <c r="GSB20" s="27"/>
      <c r="GSC20" s="28"/>
      <c r="GSD20" s="28"/>
      <c r="GSE20" s="27"/>
      <c r="GSF20" s="27"/>
      <c r="GSG20" s="25"/>
      <c r="GSH20" s="25"/>
      <c r="GSI20" s="25"/>
      <c r="GSJ20" s="27"/>
      <c r="GSK20" s="28"/>
      <c r="GSL20" s="28"/>
      <c r="GSM20" s="27"/>
      <c r="GSN20" s="27"/>
      <c r="GSO20" s="25"/>
      <c r="GSP20" s="25"/>
      <c r="GSQ20" s="25"/>
      <c r="GSR20" s="27"/>
      <c r="GSS20" s="28"/>
      <c r="GST20" s="28"/>
      <c r="GSU20" s="27"/>
      <c r="GSV20" s="27"/>
      <c r="GSW20" s="25"/>
      <c r="GSX20" s="25"/>
      <c r="GSY20" s="25"/>
      <c r="GSZ20" s="27"/>
      <c r="GTA20" s="28"/>
      <c r="GTB20" s="28"/>
      <c r="GTC20" s="27"/>
      <c r="GTD20" s="27"/>
      <c r="GTE20" s="25"/>
      <c r="GTF20" s="25"/>
      <c r="GTG20" s="25"/>
      <c r="GTH20" s="27"/>
      <c r="GTI20" s="28"/>
      <c r="GTJ20" s="28"/>
      <c r="GTK20" s="27"/>
      <c r="GTL20" s="27"/>
      <c r="GTM20" s="25"/>
      <c r="GTN20" s="25"/>
      <c r="GTO20" s="25"/>
      <c r="GTP20" s="27"/>
      <c r="GTQ20" s="28"/>
      <c r="GTR20" s="28"/>
      <c r="GTS20" s="27"/>
      <c r="GTT20" s="27"/>
      <c r="GTU20" s="25"/>
      <c r="GTV20" s="25"/>
      <c r="GTW20" s="25"/>
      <c r="GTX20" s="27"/>
      <c r="GTY20" s="28"/>
      <c r="GTZ20" s="28"/>
      <c r="GUA20" s="27"/>
      <c r="GUB20" s="27"/>
      <c r="GUC20" s="25"/>
      <c r="GUD20" s="25"/>
      <c r="GUE20" s="25"/>
      <c r="GUF20" s="27"/>
      <c r="GUG20" s="28"/>
      <c r="GUH20" s="28"/>
      <c r="GUI20" s="27"/>
      <c r="GUJ20" s="27"/>
      <c r="GUK20" s="25"/>
      <c r="GUL20" s="25"/>
      <c r="GUM20" s="25"/>
      <c r="GUN20" s="27"/>
      <c r="GUO20" s="28"/>
      <c r="GUP20" s="28"/>
      <c r="GUQ20" s="27"/>
      <c r="GUR20" s="27"/>
      <c r="GUS20" s="25"/>
      <c r="GUT20" s="25"/>
      <c r="GUU20" s="25"/>
      <c r="GUV20" s="27"/>
      <c r="GUW20" s="28"/>
      <c r="GUX20" s="28"/>
      <c r="GUY20" s="27"/>
      <c r="GUZ20" s="27"/>
      <c r="GVA20" s="25"/>
      <c r="GVB20" s="25"/>
      <c r="GVC20" s="25"/>
      <c r="GVD20" s="27"/>
      <c r="GVE20" s="28"/>
      <c r="GVF20" s="28"/>
      <c r="GVG20" s="27"/>
      <c r="GVH20" s="27"/>
      <c r="GVI20" s="25"/>
      <c r="GVJ20" s="25"/>
      <c r="GVK20" s="25"/>
      <c r="GVL20" s="27"/>
      <c r="GVM20" s="28"/>
      <c r="GVN20" s="28"/>
      <c r="GVO20" s="27"/>
      <c r="GVP20" s="27"/>
      <c r="GVQ20" s="25"/>
      <c r="GVR20" s="25"/>
      <c r="GVS20" s="25"/>
      <c r="GVT20" s="27"/>
      <c r="GVU20" s="28"/>
      <c r="GVV20" s="28"/>
      <c r="GVW20" s="27"/>
      <c r="GVX20" s="27"/>
      <c r="GVY20" s="25"/>
      <c r="GVZ20" s="25"/>
      <c r="GWA20" s="25"/>
      <c r="GWB20" s="27"/>
      <c r="GWC20" s="28"/>
      <c r="GWD20" s="28"/>
      <c r="GWE20" s="27"/>
      <c r="GWF20" s="27"/>
      <c r="GWG20" s="25"/>
      <c r="GWH20" s="25"/>
      <c r="GWI20" s="25"/>
      <c r="GWJ20" s="27"/>
      <c r="GWK20" s="28"/>
      <c r="GWL20" s="28"/>
      <c r="GWM20" s="27"/>
      <c r="GWN20" s="27"/>
      <c r="GWO20" s="25"/>
      <c r="GWP20" s="25"/>
      <c r="GWQ20" s="25"/>
      <c r="GWR20" s="27"/>
      <c r="GWS20" s="28"/>
      <c r="GWT20" s="28"/>
      <c r="GWU20" s="27"/>
      <c r="GWV20" s="27"/>
      <c r="GWW20" s="25"/>
      <c r="GWX20" s="25"/>
      <c r="GWY20" s="25"/>
      <c r="GWZ20" s="27"/>
      <c r="GXA20" s="28"/>
      <c r="GXB20" s="28"/>
      <c r="GXC20" s="27"/>
      <c r="GXD20" s="27"/>
      <c r="GXE20" s="25"/>
      <c r="GXF20" s="25"/>
      <c r="GXG20" s="25"/>
      <c r="GXH20" s="27"/>
      <c r="GXI20" s="28"/>
      <c r="GXJ20" s="28"/>
      <c r="GXK20" s="27"/>
      <c r="GXL20" s="27"/>
      <c r="GXM20" s="25"/>
      <c r="GXN20" s="25"/>
      <c r="GXO20" s="25"/>
      <c r="GXP20" s="27"/>
      <c r="GXQ20" s="28"/>
      <c r="GXR20" s="28"/>
      <c r="GXS20" s="27"/>
      <c r="GXT20" s="27"/>
      <c r="GXU20" s="25"/>
      <c r="GXV20" s="25"/>
      <c r="GXW20" s="25"/>
      <c r="GXX20" s="27"/>
      <c r="GXY20" s="28"/>
      <c r="GXZ20" s="28"/>
      <c r="GYA20" s="27"/>
      <c r="GYB20" s="27"/>
      <c r="GYC20" s="25"/>
      <c r="GYD20" s="25"/>
      <c r="GYE20" s="25"/>
      <c r="GYF20" s="27"/>
      <c r="GYG20" s="28"/>
      <c r="GYH20" s="28"/>
      <c r="GYI20" s="27"/>
      <c r="GYJ20" s="27"/>
      <c r="GYK20" s="25"/>
      <c r="GYL20" s="25"/>
      <c r="GYM20" s="25"/>
      <c r="GYN20" s="27"/>
      <c r="GYO20" s="28"/>
      <c r="GYP20" s="28"/>
      <c r="GYQ20" s="27"/>
      <c r="GYR20" s="27"/>
      <c r="GYS20" s="25"/>
      <c r="GYT20" s="25"/>
      <c r="GYU20" s="25"/>
      <c r="GYV20" s="27"/>
      <c r="GYW20" s="28"/>
      <c r="GYX20" s="28"/>
      <c r="GYY20" s="27"/>
      <c r="GYZ20" s="27"/>
      <c r="GZA20" s="25"/>
      <c r="GZB20" s="25"/>
      <c r="GZC20" s="25"/>
      <c r="GZD20" s="27"/>
      <c r="GZE20" s="28"/>
      <c r="GZF20" s="28"/>
      <c r="GZG20" s="27"/>
      <c r="GZH20" s="27"/>
      <c r="GZI20" s="25"/>
      <c r="GZJ20" s="25"/>
      <c r="GZK20" s="25"/>
      <c r="GZL20" s="27"/>
      <c r="GZM20" s="28"/>
      <c r="GZN20" s="28"/>
      <c r="GZO20" s="27"/>
      <c r="GZP20" s="27"/>
      <c r="GZQ20" s="25"/>
      <c r="GZR20" s="25"/>
      <c r="GZS20" s="25"/>
      <c r="GZT20" s="27"/>
      <c r="GZU20" s="28"/>
      <c r="GZV20" s="28"/>
      <c r="GZW20" s="27"/>
      <c r="GZX20" s="27"/>
      <c r="GZY20" s="25"/>
      <c r="GZZ20" s="25"/>
      <c r="HAA20" s="25"/>
      <c r="HAB20" s="27"/>
      <c r="HAC20" s="28"/>
      <c r="HAD20" s="28"/>
      <c r="HAE20" s="27"/>
      <c r="HAF20" s="27"/>
      <c r="HAG20" s="25"/>
      <c r="HAH20" s="25"/>
      <c r="HAI20" s="25"/>
      <c r="HAJ20" s="27"/>
      <c r="HAK20" s="28"/>
      <c r="HAL20" s="28"/>
      <c r="HAM20" s="27"/>
      <c r="HAN20" s="27"/>
      <c r="HAO20" s="25"/>
      <c r="HAP20" s="25"/>
      <c r="HAQ20" s="25"/>
      <c r="HAR20" s="27"/>
      <c r="HAS20" s="28"/>
      <c r="HAT20" s="28"/>
      <c r="HAU20" s="27"/>
      <c r="HAV20" s="27"/>
      <c r="HAW20" s="25"/>
      <c r="HAX20" s="25"/>
      <c r="HAY20" s="25"/>
      <c r="HAZ20" s="27"/>
      <c r="HBA20" s="28"/>
      <c r="HBB20" s="28"/>
      <c r="HBC20" s="27"/>
      <c r="HBD20" s="27"/>
      <c r="HBE20" s="25"/>
      <c r="HBF20" s="25"/>
      <c r="HBG20" s="25"/>
      <c r="HBH20" s="27"/>
      <c r="HBI20" s="28"/>
      <c r="HBJ20" s="28"/>
      <c r="HBK20" s="27"/>
      <c r="HBL20" s="27"/>
      <c r="HBM20" s="25"/>
      <c r="HBN20" s="25"/>
      <c r="HBO20" s="25"/>
      <c r="HBP20" s="27"/>
      <c r="HBQ20" s="28"/>
      <c r="HBR20" s="28"/>
      <c r="HBS20" s="27"/>
      <c r="HBT20" s="27"/>
      <c r="HBU20" s="25"/>
      <c r="HBV20" s="25"/>
      <c r="HBW20" s="25"/>
      <c r="HBX20" s="27"/>
      <c r="HBY20" s="28"/>
      <c r="HBZ20" s="28"/>
      <c r="HCA20" s="27"/>
      <c r="HCB20" s="27"/>
      <c r="HCC20" s="25"/>
      <c r="HCD20" s="25"/>
      <c r="HCE20" s="25"/>
      <c r="HCF20" s="27"/>
      <c r="HCG20" s="28"/>
      <c r="HCH20" s="28"/>
      <c r="HCI20" s="27"/>
      <c r="HCJ20" s="27"/>
      <c r="HCK20" s="25"/>
      <c r="HCL20" s="25"/>
      <c r="HCM20" s="25"/>
      <c r="HCN20" s="27"/>
      <c r="HCO20" s="28"/>
      <c r="HCP20" s="28"/>
      <c r="HCQ20" s="27"/>
      <c r="HCR20" s="27"/>
      <c r="HCS20" s="25"/>
      <c r="HCT20" s="25"/>
      <c r="HCU20" s="25"/>
      <c r="HCV20" s="27"/>
      <c r="HCW20" s="28"/>
      <c r="HCX20" s="28"/>
      <c r="HCY20" s="27"/>
      <c r="HCZ20" s="27"/>
      <c r="HDA20" s="25"/>
      <c r="HDB20" s="25"/>
      <c r="HDC20" s="25"/>
      <c r="HDD20" s="27"/>
      <c r="HDE20" s="28"/>
      <c r="HDF20" s="28"/>
      <c r="HDG20" s="27"/>
      <c r="HDH20" s="27"/>
      <c r="HDI20" s="25"/>
      <c r="HDJ20" s="25"/>
      <c r="HDK20" s="25"/>
      <c r="HDL20" s="27"/>
      <c r="HDM20" s="28"/>
      <c r="HDN20" s="28"/>
      <c r="HDO20" s="27"/>
      <c r="HDP20" s="27"/>
      <c r="HDQ20" s="25"/>
      <c r="HDR20" s="25"/>
      <c r="HDS20" s="25"/>
      <c r="HDT20" s="27"/>
      <c r="HDU20" s="28"/>
      <c r="HDV20" s="28"/>
      <c r="HDW20" s="27"/>
      <c r="HDX20" s="27"/>
      <c r="HDY20" s="25"/>
      <c r="HDZ20" s="25"/>
      <c r="HEA20" s="25"/>
      <c r="HEB20" s="27"/>
      <c r="HEC20" s="28"/>
      <c r="HED20" s="28"/>
      <c r="HEE20" s="27"/>
      <c r="HEF20" s="27"/>
      <c r="HEG20" s="25"/>
      <c r="HEH20" s="25"/>
      <c r="HEI20" s="25"/>
      <c r="HEJ20" s="27"/>
      <c r="HEK20" s="28"/>
      <c r="HEL20" s="28"/>
      <c r="HEM20" s="27"/>
      <c r="HEN20" s="27"/>
      <c r="HEO20" s="25"/>
      <c r="HEP20" s="25"/>
      <c r="HEQ20" s="25"/>
      <c r="HER20" s="27"/>
      <c r="HES20" s="28"/>
      <c r="HET20" s="28"/>
      <c r="HEU20" s="27"/>
      <c r="HEV20" s="27"/>
      <c r="HEW20" s="25"/>
      <c r="HEX20" s="25"/>
      <c r="HEY20" s="25"/>
      <c r="HEZ20" s="27"/>
      <c r="HFA20" s="28"/>
      <c r="HFB20" s="28"/>
      <c r="HFC20" s="27"/>
      <c r="HFD20" s="27"/>
      <c r="HFE20" s="25"/>
      <c r="HFF20" s="25"/>
      <c r="HFG20" s="25"/>
      <c r="HFH20" s="27"/>
      <c r="HFI20" s="28"/>
      <c r="HFJ20" s="28"/>
      <c r="HFK20" s="27"/>
      <c r="HFL20" s="27"/>
      <c r="HFM20" s="25"/>
      <c r="HFN20" s="25"/>
      <c r="HFO20" s="25"/>
      <c r="HFP20" s="27"/>
      <c r="HFQ20" s="28"/>
      <c r="HFR20" s="28"/>
      <c r="HFS20" s="27"/>
      <c r="HFT20" s="27"/>
      <c r="HFU20" s="25"/>
      <c r="HFV20" s="25"/>
      <c r="HFW20" s="25"/>
      <c r="HFX20" s="27"/>
      <c r="HFY20" s="28"/>
      <c r="HFZ20" s="28"/>
      <c r="HGA20" s="27"/>
      <c r="HGB20" s="27"/>
      <c r="HGC20" s="25"/>
      <c r="HGD20" s="25"/>
      <c r="HGE20" s="25"/>
      <c r="HGF20" s="27"/>
      <c r="HGG20" s="28"/>
      <c r="HGH20" s="28"/>
      <c r="HGI20" s="27"/>
      <c r="HGJ20" s="27"/>
      <c r="HGK20" s="25"/>
      <c r="HGL20" s="25"/>
      <c r="HGM20" s="25"/>
      <c r="HGN20" s="27"/>
      <c r="HGO20" s="28"/>
      <c r="HGP20" s="28"/>
      <c r="HGQ20" s="27"/>
      <c r="HGR20" s="27"/>
      <c r="HGS20" s="25"/>
      <c r="HGT20" s="25"/>
      <c r="HGU20" s="25"/>
      <c r="HGV20" s="27"/>
      <c r="HGW20" s="28"/>
      <c r="HGX20" s="28"/>
      <c r="HGY20" s="27"/>
      <c r="HGZ20" s="27"/>
      <c r="HHA20" s="25"/>
      <c r="HHB20" s="25"/>
      <c r="HHC20" s="25"/>
      <c r="HHD20" s="27"/>
      <c r="HHE20" s="28"/>
      <c r="HHF20" s="28"/>
      <c r="HHG20" s="27"/>
      <c r="HHH20" s="27"/>
      <c r="HHI20" s="25"/>
      <c r="HHJ20" s="25"/>
      <c r="HHK20" s="25"/>
      <c r="HHL20" s="27"/>
      <c r="HHM20" s="28"/>
      <c r="HHN20" s="28"/>
      <c r="HHO20" s="27"/>
      <c r="HHP20" s="27"/>
      <c r="HHQ20" s="25"/>
      <c r="HHR20" s="25"/>
      <c r="HHS20" s="25"/>
      <c r="HHT20" s="27"/>
      <c r="HHU20" s="28"/>
      <c r="HHV20" s="28"/>
      <c r="HHW20" s="27"/>
      <c r="HHX20" s="27"/>
      <c r="HHY20" s="25"/>
      <c r="HHZ20" s="25"/>
      <c r="HIA20" s="25"/>
      <c r="HIB20" s="27"/>
      <c r="HIC20" s="28"/>
      <c r="HID20" s="28"/>
      <c r="HIE20" s="27"/>
      <c r="HIF20" s="27"/>
      <c r="HIG20" s="25"/>
      <c r="HIH20" s="25"/>
      <c r="HII20" s="25"/>
      <c r="HIJ20" s="27"/>
      <c r="HIK20" s="28"/>
      <c r="HIL20" s="28"/>
      <c r="HIM20" s="27"/>
      <c r="HIN20" s="27"/>
      <c r="HIO20" s="25"/>
      <c r="HIP20" s="25"/>
      <c r="HIQ20" s="25"/>
      <c r="HIR20" s="27"/>
      <c r="HIS20" s="28"/>
      <c r="HIT20" s="28"/>
      <c r="HIU20" s="27"/>
      <c r="HIV20" s="27"/>
      <c r="HIW20" s="25"/>
      <c r="HIX20" s="25"/>
      <c r="HIY20" s="25"/>
      <c r="HIZ20" s="27"/>
      <c r="HJA20" s="28"/>
      <c r="HJB20" s="28"/>
      <c r="HJC20" s="27"/>
      <c r="HJD20" s="27"/>
      <c r="HJE20" s="25"/>
      <c r="HJF20" s="25"/>
      <c r="HJG20" s="25"/>
      <c r="HJH20" s="27"/>
      <c r="HJI20" s="28"/>
      <c r="HJJ20" s="28"/>
      <c r="HJK20" s="27"/>
      <c r="HJL20" s="27"/>
      <c r="HJM20" s="25"/>
      <c r="HJN20" s="25"/>
      <c r="HJO20" s="25"/>
      <c r="HJP20" s="27"/>
      <c r="HJQ20" s="28"/>
      <c r="HJR20" s="28"/>
      <c r="HJS20" s="27"/>
      <c r="HJT20" s="27"/>
      <c r="HJU20" s="25"/>
      <c r="HJV20" s="25"/>
      <c r="HJW20" s="25"/>
      <c r="HJX20" s="27"/>
      <c r="HJY20" s="28"/>
      <c r="HJZ20" s="28"/>
      <c r="HKA20" s="27"/>
      <c r="HKB20" s="27"/>
      <c r="HKC20" s="25"/>
      <c r="HKD20" s="25"/>
      <c r="HKE20" s="25"/>
      <c r="HKF20" s="27"/>
      <c r="HKG20" s="28"/>
      <c r="HKH20" s="28"/>
      <c r="HKI20" s="27"/>
      <c r="HKJ20" s="27"/>
      <c r="HKK20" s="25"/>
      <c r="HKL20" s="25"/>
      <c r="HKM20" s="25"/>
      <c r="HKN20" s="27"/>
      <c r="HKO20" s="28"/>
      <c r="HKP20" s="28"/>
      <c r="HKQ20" s="27"/>
      <c r="HKR20" s="27"/>
      <c r="HKS20" s="25"/>
      <c r="HKT20" s="25"/>
      <c r="HKU20" s="25"/>
      <c r="HKV20" s="27"/>
      <c r="HKW20" s="28"/>
      <c r="HKX20" s="28"/>
      <c r="HKY20" s="27"/>
      <c r="HKZ20" s="27"/>
      <c r="HLA20" s="25"/>
      <c r="HLB20" s="25"/>
      <c r="HLC20" s="25"/>
      <c r="HLD20" s="27"/>
      <c r="HLE20" s="28"/>
      <c r="HLF20" s="28"/>
      <c r="HLG20" s="27"/>
      <c r="HLH20" s="27"/>
      <c r="HLI20" s="25"/>
      <c r="HLJ20" s="25"/>
      <c r="HLK20" s="25"/>
      <c r="HLL20" s="27"/>
      <c r="HLM20" s="28"/>
      <c r="HLN20" s="28"/>
      <c r="HLO20" s="27"/>
      <c r="HLP20" s="27"/>
      <c r="HLQ20" s="25"/>
      <c r="HLR20" s="25"/>
      <c r="HLS20" s="25"/>
      <c r="HLT20" s="27"/>
      <c r="HLU20" s="28"/>
      <c r="HLV20" s="28"/>
      <c r="HLW20" s="27"/>
      <c r="HLX20" s="27"/>
      <c r="HLY20" s="25"/>
      <c r="HLZ20" s="25"/>
      <c r="HMA20" s="25"/>
      <c r="HMB20" s="27"/>
      <c r="HMC20" s="28"/>
      <c r="HMD20" s="28"/>
      <c r="HME20" s="27"/>
      <c r="HMF20" s="27"/>
      <c r="HMG20" s="25"/>
      <c r="HMH20" s="25"/>
      <c r="HMI20" s="25"/>
      <c r="HMJ20" s="27"/>
      <c r="HMK20" s="28"/>
      <c r="HML20" s="28"/>
      <c r="HMM20" s="27"/>
      <c r="HMN20" s="27"/>
      <c r="HMO20" s="25"/>
      <c r="HMP20" s="25"/>
      <c r="HMQ20" s="25"/>
      <c r="HMR20" s="27"/>
      <c r="HMS20" s="28"/>
      <c r="HMT20" s="28"/>
      <c r="HMU20" s="27"/>
      <c r="HMV20" s="27"/>
      <c r="HMW20" s="25"/>
      <c r="HMX20" s="25"/>
      <c r="HMY20" s="25"/>
      <c r="HMZ20" s="27"/>
      <c r="HNA20" s="28"/>
      <c r="HNB20" s="28"/>
      <c r="HNC20" s="27"/>
      <c r="HND20" s="27"/>
      <c r="HNE20" s="25"/>
      <c r="HNF20" s="25"/>
      <c r="HNG20" s="25"/>
      <c r="HNH20" s="27"/>
      <c r="HNI20" s="28"/>
      <c r="HNJ20" s="28"/>
      <c r="HNK20" s="27"/>
      <c r="HNL20" s="27"/>
      <c r="HNM20" s="25"/>
      <c r="HNN20" s="25"/>
      <c r="HNO20" s="25"/>
      <c r="HNP20" s="27"/>
      <c r="HNQ20" s="28"/>
      <c r="HNR20" s="28"/>
      <c r="HNS20" s="27"/>
      <c r="HNT20" s="27"/>
      <c r="HNU20" s="25"/>
      <c r="HNV20" s="25"/>
      <c r="HNW20" s="25"/>
      <c r="HNX20" s="27"/>
      <c r="HNY20" s="28"/>
      <c r="HNZ20" s="28"/>
      <c r="HOA20" s="27"/>
      <c r="HOB20" s="27"/>
      <c r="HOC20" s="25"/>
      <c r="HOD20" s="25"/>
      <c r="HOE20" s="25"/>
      <c r="HOF20" s="27"/>
      <c r="HOG20" s="28"/>
      <c r="HOH20" s="28"/>
      <c r="HOI20" s="27"/>
      <c r="HOJ20" s="27"/>
      <c r="HOK20" s="25"/>
      <c r="HOL20" s="25"/>
      <c r="HOM20" s="25"/>
      <c r="HON20" s="27"/>
      <c r="HOO20" s="28"/>
      <c r="HOP20" s="28"/>
      <c r="HOQ20" s="27"/>
      <c r="HOR20" s="27"/>
      <c r="HOS20" s="25"/>
      <c r="HOT20" s="25"/>
      <c r="HOU20" s="25"/>
      <c r="HOV20" s="27"/>
      <c r="HOW20" s="28"/>
      <c r="HOX20" s="28"/>
      <c r="HOY20" s="27"/>
      <c r="HOZ20" s="27"/>
      <c r="HPA20" s="25"/>
      <c r="HPB20" s="25"/>
      <c r="HPC20" s="25"/>
      <c r="HPD20" s="27"/>
      <c r="HPE20" s="28"/>
      <c r="HPF20" s="28"/>
      <c r="HPG20" s="27"/>
      <c r="HPH20" s="27"/>
      <c r="HPI20" s="25"/>
      <c r="HPJ20" s="25"/>
      <c r="HPK20" s="25"/>
      <c r="HPL20" s="27"/>
      <c r="HPM20" s="28"/>
      <c r="HPN20" s="28"/>
      <c r="HPO20" s="27"/>
      <c r="HPP20" s="27"/>
      <c r="HPQ20" s="25"/>
      <c r="HPR20" s="25"/>
      <c r="HPS20" s="25"/>
      <c r="HPT20" s="27"/>
      <c r="HPU20" s="28"/>
      <c r="HPV20" s="28"/>
      <c r="HPW20" s="27"/>
      <c r="HPX20" s="27"/>
      <c r="HPY20" s="25"/>
      <c r="HPZ20" s="25"/>
      <c r="HQA20" s="25"/>
      <c r="HQB20" s="27"/>
      <c r="HQC20" s="28"/>
      <c r="HQD20" s="28"/>
      <c r="HQE20" s="27"/>
      <c r="HQF20" s="27"/>
      <c r="HQG20" s="25"/>
      <c r="HQH20" s="25"/>
      <c r="HQI20" s="25"/>
      <c r="HQJ20" s="27"/>
      <c r="HQK20" s="28"/>
      <c r="HQL20" s="28"/>
      <c r="HQM20" s="27"/>
      <c r="HQN20" s="27"/>
      <c r="HQO20" s="25"/>
      <c r="HQP20" s="25"/>
      <c r="HQQ20" s="25"/>
      <c r="HQR20" s="27"/>
      <c r="HQS20" s="28"/>
      <c r="HQT20" s="28"/>
      <c r="HQU20" s="27"/>
      <c r="HQV20" s="27"/>
      <c r="HQW20" s="25"/>
      <c r="HQX20" s="25"/>
      <c r="HQY20" s="25"/>
      <c r="HQZ20" s="27"/>
      <c r="HRA20" s="28"/>
      <c r="HRB20" s="28"/>
      <c r="HRC20" s="27"/>
      <c r="HRD20" s="27"/>
      <c r="HRE20" s="25"/>
      <c r="HRF20" s="25"/>
      <c r="HRG20" s="25"/>
      <c r="HRH20" s="27"/>
      <c r="HRI20" s="28"/>
      <c r="HRJ20" s="28"/>
      <c r="HRK20" s="27"/>
      <c r="HRL20" s="27"/>
      <c r="HRM20" s="25"/>
      <c r="HRN20" s="25"/>
      <c r="HRO20" s="25"/>
      <c r="HRP20" s="27"/>
      <c r="HRQ20" s="28"/>
      <c r="HRR20" s="28"/>
      <c r="HRS20" s="27"/>
      <c r="HRT20" s="27"/>
      <c r="HRU20" s="25"/>
      <c r="HRV20" s="25"/>
      <c r="HRW20" s="25"/>
      <c r="HRX20" s="27"/>
      <c r="HRY20" s="28"/>
      <c r="HRZ20" s="28"/>
      <c r="HSA20" s="27"/>
      <c r="HSB20" s="27"/>
      <c r="HSC20" s="25"/>
      <c r="HSD20" s="25"/>
      <c r="HSE20" s="25"/>
      <c r="HSF20" s="27"/>
      <c r="HSG20" s="28"/>
      <c r="HSH20" s="28"/>
      <c r="HSI20" s="27"/>
      <c r="HSJ20" s="27"/>
      <c r="HSK20" s="25"/>
      <c r="HSL20" s="25"/>
      <c r="HSM20" s="25"/>
      <c r="HSN20" s="27"/>
      <c r="HSO20" s="28"/>
      <c r="HSP20" s="28"/>
      <c r="HSQ20" s="27"/>
      <c r="HSR20" s="27"/>
      <c r="HSS20" s="25"/>
      <c r="HST20" s="25"/>
      <c r="HSU20" s="25"/>
      <c r="HSV20" s="27"/>
      <c r="HSW20" s="28"/>
      <c r="HSX20" s="28"/>
      <c r="HSY20" s="27"/>
      <c r="HSZ20" s="27"/>
      <c r="HTA20" s="25"/>
      <c r="HTB20" s="25"/>
      <c r="HTC20" s="25"/>
      <c r="HTD20" s="27"/>
      <c r="HTE20" s="28"/>
      <c r="HTF20" s="28"/>
      <c r="HTG20" s="27"/>
      <c r="HTH20" s="27"/>
      <c r="HTI20" s="25"/>
      <c r="HTJ20" s="25"/>
      <c r="HTK20" s="25"/>
      <c r="HTL20" s="27"/>
      <c r="HTM20" s="28"/>
      <c r="HTN20" s="28"/>
      <c r="HTO20" s="27"/>
      <c r="HTP20" s="27"/>
      <c r="HTQ20" s="25"/>
      <c r="HTR20" s="25"/>
      <c r="HTS20" s="25"/>
      <c r="HTT20" s="27"/>
      <c r="HTU20" s="28"/>
      <c r="HTV20" s="28"/>
      <c r="HTW20" s="27"/>
      <c r="HTX20" s="27"/>
      <c r="HTY20" s="25"/>
      <c r="HTZ20" s="25"/>
      <c r="HUA20" s="25"/>
      <c r="HUB20" s="27"/>
      <c r="HUC20" s="28"/>
      <c r="HUD20" s="28"/>
      <c r="HUE20" s="27"/>
      <c r="HUF20" s="27"/>
      <c r="HUG20" s="25"/>
      <c r="HUH20" s="25"/>
      <c r="HUI20" s="25"/>
      <c r="HUJ20" s="27"/>
      <c r="HUK20" s="28"/>
      <c r="HUL20" s="28"/>
      <c r="HUM20" s="27"/>
      <c r="HUN20" s="27"/>
      <c r="HUO20" s="25"/>
      <c r="HUP20" s="25"/>
      <c r="HUQ20" s="25"/>
      <c r="HUR20" s="27"/>
      <c r="HUS20" s="28"/>
      <c r="HUT20" s="28"/>
      <c r="HUU20" s="27"/>
      <c r="HUV20" s="27"/>
      <c r="HUW20" s="25"/>
      <c r="HUX20" s="25"/>
      <c r="HUY20" s="25"/>
      <c r="HUZ20" s="27"/>
      <c r="HVA20" s="28"/>
      <c r="HVB20" s="28"/>
      <c r="HVC20" s="27"/>
      <c r="HVD20" s="27"/>
      <c r="HVE20" s="25"/>
      <c r="HVF20" s="25"/>
      <c r="HVG20" s="25"/>
      <c r="HVH20" s="27"/>
      <c r="HVI20" s="28"/>
      <c r="HVJ20" s="28"/>
      <c r="HVK20" s="27"/>
      <c r="HVL20" s="27"/>
      <c r="HVM20" s="25"/>
      <c r="HVN20" s="25"/>
      <c r="HVO20" s="25"/>
      <c r="HVP20" s="27"/>
      <c r="HVQ20" s="28"/>
      <c r="HVR20" s="28"/>
      <c r="HVS20" s="27"/>
      <c r="HVT20" s="27"/>
      <c r="HVU20" s="25"/>
      <c r="HVV20" s="25"/>
      <c r="HVW20" s="25"/>
      <c r="HVX20" s="27"/>
      <c r="HVY20" s="28"/>
      <c r="HVZ20" s="28"/>
      <c r="HWA20" s="27"/>
      <c r="HWB20" s="27"/>
      <c r="HWC20" s="25"/>
      <c r="HWD20" s="25"/>
      <c r="HWE20" s="25"/>
      <c r="HWF20" s="27"/>
      <c r="HWG20" s="28"/>
      <c r="HWH20" s="28"/>
      <c r="HWI20" s="27"/>
      <c r="HWJ20" s="27"/>
      <c r="HWK20" s="25"/>
      <c r="HWL20" s="25"/>
      <c r="HWM20" s="25"/>
      <c r="HWN20" s="27"/>
      <c r="HWO20" s="28"/>
      <c r="HWP20" s="28"/>
      <c r="HWQ20" s="27"/>
      <c r="HWR20" s="27"/>
      <c r="HWS20" s="25"/>
      <c r="HWT20" s="25"/>
      <c r="HWU20" s="25"/>
      <c r="HWV20" s="27"/>
      <c r="HWW20" s="28"/>
      <c r="HWX20" s="28"/>
      <c r="HWY20" s="27"/>
      <c r="HWZ20" s="27"/>
      <c r="HXA20" s="25"/>
      <c r="HXB20" s="25"/>
      <c r="HXC20" s="25"/>
      <c r="HXD20" s="27"/>
      <c r="HXE20" s="28"/>
      <c r="HXF20" s="28"/>
      <c r="HXG20" s="27"/>
      <c r="HXH20" s="27"/>
      <c r="HXI20" s="25"/>
      <c r="HXJ20" s="25"/>
      <c r="HXK20" s="25"/>
      <c r="HXL20" s="27"/>
      <c r="HXM20" s="28"/>
      <c r="HXN20" s="28"/>
      <c r="HXO20" s="27"/>
      <c r="HXP20" s="27"/>
      <c r="HXQ20" s="25"/>
      <c r="HXR20" s="25"/>
      <c r="HXS20" s="25"/>
      <c r="HXT20" s="27"/>
      <c r="HXU20" s="28"/>
      <c r="HXV20" s="28"/>
      <c r="HXW20" s="27"/>
      <c r="HXX20" s="27"/>
      <c r="HXY20" s="25"/>
      <c r="HXZ20" s="25"/>
      <c r="HYA20" s="25"/>
      <c r="HYB20" s="27"/>
      <c r="HYC20" s="28"/>
      <c r="HYD20" s="28"/>
      <c r="HYE20" s="27"/>
      <c r="HYF20" s="27"/>
      <c r="HYG20" s="25"/>
      <c r="HYH20" s="25"/>
      <c r="HYI20" s="25"/>
      <c r="HYJ20" s="27"/>
      <c r="HYK20" s="28"/>
      <c r="HYL20" s="28"/>
      <c r="HYM20" s="27"/>
      <c r="HYN20" s="27"/>
      <c r="HYO20" s="25"/>
      <c r="HYP20" s="25"/>
      <c r="HYQ20" s="25"/>
      <c r="HYR20" s="27"/>
      <c r="HYS20" s="28"/>
      <c r="HYT20" s="28"/>
      <c r="HYU20" s="27"/>
      <c r="HYV20" s="27"/>
      <c r="HYW20" s="25"/>
      <c r="HYX20" s="25"/>
      <c r="HYY20" s="25"/>
      <c r="HYZ20" s="27"/>
      <c r="HZA20" s="28"/>
      <c r="HZB20" s="28"/>
      <c r="HZC20" s="27"/>
      <c r="HZD20" s="27"/>
      <c r="HZE20" s="25"/>
      <c r="HZF20" s="25"/>
      <c r="HZG20" s="25"/>
      <c r="HZH20" s="27"/>
      <c r="HZI20" s="28"/>
      <c r="HZJ20" s="28"/>
      <c r="HZK20" s="27"/>
      <c r="HZL20" s="27"/>
      <c r="HZM20" s="25"/>
      <c r="HZN20" s="25"/>
      <c r="HZO20" s="25"/>
      <c r="HZP20" s="27"/>
      <c r="HZQ20" s="28"/>
      <c r="HZR20" s="28"/>
      <c r="HZS20" s="27"/>
      <c r="HZT20" s="27"/>
      <c r="HZU20" s="25"/>
      <c r="HZV20" s="25"/>
      <c r="HZW20" s="25"/>
      <c r="HZX20" s="27"/>
      <c r="HZY20" s="28"/>
      <c r="HZZ20" s="28"/>
      <c r="IAA20" s="27"/>
      <c r="IAB20" s="27"/>
      <c r="IAC20" s="25"/>
      <c r="IAD20" s="25"/>
      <c r="IAE20" s="25"/>
      <c r="IAF20" s="27"/>
      <c r="IAG20" s="28"/>
      <c r="IAH20" s="28"/>
      <c r="IAI20" s="27"/>
      <c r="IAJ20" s="27"/>
      <c r="IAK20" s="25"/>
      <c r="IAL20" s="25"/>
      <c r="IAM20" s="25"/>
      <c r="IAN20" s="27"/>
      <c r="IAO20" s="28"/>
      <c r="IAP20" s="28"/>
      <c r="IAQ20" s="27"/>
      <c r="IAR20" s="27"/>
      <c r="IAS20" s="25"/>
      <c r="IAT20" s="25"/>
      <c r="IAU20" s="25"/>
      <c r="IAV20" s="27"/>
      <c r="IAW20" s="28"/>
      <c r="IAX20" s="28"/>
      <c r="IAY20" s="27"/>
      <c r="IAZ20" s="27"/>
      <c r="IBA20" s="25"/>
      <c r="IBB20" s="25"/>
      <c r="IBC20" s="25"/>
      <c r="IBD20" s="27"/>
      <c r="IBE20" s="28"/>
      <c r="IBF20" s="28"/>
      <c r="IBG20" s="27"/>
      <c r="IBH20" s="27"/>
      <c r="IBI20" s="25"/>
      <c r="IBJ20" s="25"/>
      <c r="IBK20" s="25"/>
      <c r="IBL20" s="27"/>
      <c r="IBM20" s="28"/>
      <c r="IBN20" s="28"/>
      <c r="IBO20" s="27"/>
      <c r="IBP20" s="27"/>
      <c r="IBQ20" s="25"/>
      <c r="IBR20" s="25"/>
      <c r="IBS20" s="25"/>
      <c r="IBT20" s="27"/>
      <c r="IBU20" s="28"/>
      <c r="IBV20" s="28"/>
      <c r="IBW20" s="27"/>
      <c r="IBX20" s="27"/>
      <c r="IBY20" s="25"/>
      <c r="IBZ20" s="25"/>
      <c r="ICA20" s="25"/>
      <c r="ICB20" s="27"/>
      <c r="ICC20" s="28"/>
      <c r="ICD20" s="28"/>
      <c r="ICE20" s="27"/>
      <c r="ICF20" s="27"/>
      <c r="ICG20" s="25"/>
      <c r="ICH20" s="25"/>
      <c r="ICI20" s="25"/>
      <c r="ICJ20" s="27"/>
      <c r="ICK20" s="28"/>
      <c r="ICL20" s="28"/>
      <c r="ICM20" s="27"/>
      <c r="ICN20" s="27"/>
      <c r="ICO20" s="25"/>
      <c r="ICP20" s="25"/>
      <c r="ICQ20" s="25"/>
      <c r="ICR20" s="27"/>
      <c r="ICS20" s="28"/>
      <c r="ICT20" s="28"/>
      <c r="ICU20" s="27"/>
      <c r="ICV20" s="27"/>
      <c r="ICW20" s="25"/>
      <c r="ICX20" s="25"/>
      <c r="ICY20" s="25"/>
      <c r="ICZ20" s="27"/>
      <c r="IDA20" s="28"/>
      <c r="IDB20" s="28"/>
      <c r="IDC20" s="27"/>
      <c r="IDD20" s="27"/>
      <c r="IDE20" s="25"/>
      <c r="IDF20" s="25"/>
      <c r="IDG20" s="25"/>
      <c r="IDH20" s="27"/>
      <c r="IDI20" s="28"/>
      <c r="IDJ20" s="28"/>
      <c r="IDK20" s="27"/>
      <c r="IDL20" s="27"/>
      <c r="IDM20" s="25"/>
      <c r="IDN20" s="25"/>
      <c r="IDO20" s="25"/>
      <c r="IDP20" s="27"/>
      <c r="IDQ20" s="28"/>
      <c r="IDR20" s="28"/>
      <c r="IDS20" s="27"/>
      <c r="IDT20" s="27"/>
      <c r="IDU20" s="25"/>
      <c r="IDV20" s="25"/>
      <c r="IDW20" s="25"/>
      <c r="IDX20" s="27"/>
      <c r="IDY20" s="28"/>
      <c r="IDZ20" s="28"/>
      <c r="IEA20" s="27"/>
      <c r="IEB20" s="27"/>
      <c r="IEC20" s="25"/>
      <c r="IED20" s="25"/>
      <c r="IEE20" s="25"/>
      <c r="IEF20" s="27"/>
      <c r="IEG20" s="28"/>
      <c r="IEH20" s="28"/>
      <c r="IEI20" s="27"/>
      <c r="IEJ20" s="27"/>
      <c r="IEK20" s="25"/>
      <c r="IEL20" s="25"/>
      <c r="IEM20" s="25"/>
      <c r="IEN20" s="27"/>
      <c r="IEO20" s="28"/>
      <c r="IEP20" s="28"/>
      <c r="IEQ20" s="27"/>
      <c r="IER20" s="27"/>
      <c r="IES20" s="25"/>
      <c r="IET20" s="25"/>
      <c r="IEU20" s="25"/>
      <c r="IEV20" s="27"/>
      <c r="IEW20" s="28"/>
      <c r="IEX20" s="28"/>
      <c r="IEY20" s="27"/>
      <c r="IEZ20" s="27"/>
      <c r="IFA20" s="25"/>
      <c r="IFB20" s="25"/>
      <c r="IFC20" s="25"/>
      <c r="IFD20" s="27"/>
      <c r="IFE20" s="28"/>
      <c r="IFF20" s="28"/>
      <c r="IFG20" s="27"/>
      <c r="IFH20" s="27"/>
      <c r="IFI20" s="25"/>
      <c r="IFJ20" s="25"/>
      <c r="IFK20" s="25"/>
      <c r="IFL20" s="27"/>
      <c r="IFM20" s="28"/>
      <c r="IFN20" s="28"/>
      <c r="IFO20" s="27"/>
      <c r="IFP20" s="27"/>
      <c r="IFQ20" s="25"/>
      <c r="IFR20" s="25"/>
      <c r="IFS20" s="25"/>
      <c r="IFT20" s="27"/>
      <c r="IFU20" s="28"/>
      <c r="IFV20" s="28"/>
      <c r="IFW20" s="27"/>
      <c r="IFX20" s="27"/>
      <c r="IFY20" s="25"/>
      <c r="IFZ20" s="25"/>
      <c r="IGA20" s="25"/>
      <c r="IGB20" s="27"/>
      <c r="IGC20" s="28"/>
      <c r="IGD20" s="28"/>
      <c r="IGE20" s="27"/>
      <c r="IGF20" s="27"/>
      <c r="IGG20" s="25"/>
      <c r="IGH20" s="25"/>
      <c r="IGI20" s="25"/>
      <c r="IGJ20" s="27"/>
      <c r="IGK20" s="28"/>
      <c r="IGL20" s="28"/>
      <c r="IGM20" s="27"/>
      <c r="IGN20" s="27"/>
      <c r="IGO20" s="25"/>
      <c r="IGP20" s="25"/>
      <c r="IGQ20" s="25"/>
      <c r="IGR20" s="27"/>
      <c r="IGS20" s="28"/>
      <c r="IGT20" s="28"/>
      <c r="IGU20" s="27"/>
      <c r="IGV20" s="27"/>
      <c r="IGW20" s="25"/>
      <c r="IGX20" s="25"/>
      <c r="IGY20" s="25"/>
      <c r="IGZ20" s="27"/>
      <c r="IHA20" s="28"/>
      <c r="IHB20" s="28"/>
      <c r="IHC20" s="27"/>
      <c r="IHD20" s="27"/>
      <c r="IHE20" s="25"/>
      <c r="IHF20" s="25"/>
      <c r="IHG20" s="25"/>
      <c r="IHH20" s="27"/>
      <c r="IHI20" s="28"/>
      <c r="IHJ20" s="28"/>
      <c r="IHK20" s="27"/>
      <c r="IHL20" s="27"/>
      <c r="IHM20" s="25"/>
      <c r="IHN20" s="25"/>
      <c r="IHO20" s="25"/>
      <c r="IHP20" s="27"/>
      <c r="IHQ20" s="28"/>
      <c r="IHR20" s="28"/>
      <c r="IHS20" s="27"/>
      <c r="IHT20" s="27"/>
      <c r="IHU20" s="25"/>
      <c r="IHV20" s="25"/>
      <c r="IHW20" s="25"/>
      <c r="IHX20" s="27"/>
      <c r="IHY20" s="28"/>
      <c r="IHZ20" s="28"/>
      <c r="IIA20" s="27"/>
      <c r="IIB20" s="27"/>
      <c r="IIC20" s="25"/>
      <c r="IID20" s="25"/>
      <c r="IIE20" s="25"/>
      <c r="IIF20" s="27"/>
      <c r="IIG20" s="28"/>
      <c r="IIH20" s="28"/>
      <c r="III20" s="27"/>
      <c r="IIJ20" s="27"/>
      <c r="IIK20" s="25"/>
      <c r="IIL20" s="25"/>
      <c r="IIM20" s="25"/>
      <c r="IIN20" s="27"/>
      <c r="IIO20" s="28"/>
      <c r="IIP20" s="28"/>
      <c r="IIQ20" s="27"/>
      <c r="IIR20" s="27"/>
      <c r="IIS20" s="25"/>
      <c r="IIT20" s="25"/>
      <c r="IIU20" s="25"/>
      <c r="IIV20" s="27"/>
      <c r="IIW20" s="28"/>
      <c r="IIX20" s="28"/>
      <c r="IIY20" s="27"/>
      <c r="IIZ20" s="27"/>
      <c r="IJA20" s="25"/>
      <c r="IJB20" s="25"/>
      <c r="IJC20" s="25"/>
      <c r="IJD20" s="27"/>
      <c r="IJE20" s="28"/>
      <c r="IJF20" s="28"/>
      <c r="IJG20" s="27"/>
      <c r="IJH20" s="27"/>
      <c r="IJI20" s="25"/>
      <c r="IJJ20" s="25"/>
      <c r="IJK20" s="25"/>
      <c r="IJL20" s="27"/>
      <c r="IJM20" s="28"/>
      <c r="IJN20" s="28"/>
      <c r="IJO20" s="27"/>
      <c r="IJP20" s="27"/>
      <c r="IJQ20" s="25"/>
      <c r="IJR20" s="25"/>
      <c r="IJS20" s="25"/>
      <c r="IJT20" s="27"/>
      <c r="IJU20" s="28"/>
      <c r="IJV20" s="28"/>
      <c r="IJW20" s="27"/>
      <c r="IJX20" s="27"/>
      <c r="IJY20" s="25"/>
      <c r="IJZ20" s="25"/>
      <c r="IKA20" s="25"/>
      <c r="IKB20" s="27"/>
      <c r="IKC20" s="28"/>
      <c r="IKD20" s="28"/>
      <c r="IKE20" s="27"/>
      <c r="IKF20" s="27"/>
      <c r="IKG20" s="25"/>
      <c r="IKH20" s="25"/>
      <c r="IKI20" s="25"/>
      <c r="IKJ20" s="27"/>
      <c r="IKK20" s="28"/>
      <c r="IKL20" s="28"/>
      <c r="IKM20" s="27"/>
      <c r="IKN20" s="27"/>
      <c r="IKO20" s="25"/>
      <c r="IKP20" s="25"/>
      <c r="IKQ20" s="25"/>
      <c r="IKR20" s="27"/>
      <c r="IKS20" s="28"/>
      <c r="IKT20" s="28"/>
      <c r="IKU20" s="27"/>
      <c r="IKV20" s="27"/>
      <c r="IKW20" s="25"/>
      <c r="IKX20" s="25"/>
      <c r="IKY20" s="25"/>
      <c r="IKZ20" s="27"/>
      <c r="ILA20" s="28"/>
      <c r="ILB20" s="28"/>
      <c r="ILC20" s="27"/>
      <c r="ILD20" s="27"/>
      <c r="ILE20" s="25"/>
      <c r="ILF20" s="25"/>
      <c r="ILG20" s="25"/>
      <c r="ILH20" s="27"/>
      <c r="ILI20" s="28"/>
      <c r="ILJ20" s="28"/>
      <c r="ILK20" s="27"/>
      <c r="ILL20" s="27"/>
      <c r="ILM20" s="25"/>
      <c r="ILN20" s="25"/>
      <c r="ILO20" s="25"/>
      <c r="ILP20" s="27"/>
      <c r="ILQ20" s="28"/>
      <c r="ILR20" s="28"/>
      <c r="ILS20" s="27"/>
      <c r="ILT20" s="27"/>
      <c r="ILU20" s="25"/>
      <c r="ILV20" s="25"/>
      <c r="ILW20" s="25"/>
      <c r="ILX20" s="27"/>
      <c r="ILY20" s="28"/>
      <c r="ILZ20" s="28"/>
      <c r="IMA20" s="27"/>
      <c r="IMB20" s="27"/>
      <c r="IMC20" s="25"/>
      <c r="IMD20" s="25"/>
      <c r="IME20" s="25"/>
      <c r="IMF20" s="27"/>
      <c r="IMG20" s="28"/>
      <c r="IMH20" s="28"/>
      <c r="IMI20" s="27"/>
      <c r="IMJ20" s="27"/>
      <c r="IMK20" s="25"/>
      <c r="IML20" s="25"/>
      <c r="IMM20" s="25"/>
      <c r="IMN20" s="27"/>
      <c r="IMO20" s="28"/>
      <c r="IMP20" s="28"/>
      <c r="IMQ20" s="27"/>
      <c r="IMR20" s="27"/>
      <c r="IMS20" s="25"/>
      <c r="IMT20" s="25"/>
      <c r="IMU20" s="25"/>
      <c r="IMV20" s="27"/>
      <c r="IMW20" s="28"/>
      <c r="IMX20" s="28"/>
      <c r="IMY20" s="27"/>
      <c r="IMZ20" s="27"/>
      <c r="INA20" s="25"/>
      <c r="INB20" s="25"/>
      <c r="INC20" s="25"/>
      <c r="IND20" s="27"/>
      <c r="INE20" s="28"/>
      <c r="INF20" s="28"/>
      <c r="ING20" s="27"/>
      <c r="INH20" s="27"/>
      <c r="INI20" s="25"/>
      <c r="INJ20" s="25"/>
      <c r="INK20" s="25"/>
      <c r="INL20" s="27"/>
      <c r="INM20" s="28"/>
      <c r="INN20" s="28"/>
      <c r="INO20" s="27"/>
      <c r="INP20" s="27"/>
      <c r="INQ20" s="25"/>
      <c r="INR20" s="25"/>
      <c r="INS20" s="25"/>
      <c r="INT20" s="27"/>
      <c r="INU20" s="28"/>
      <c r="INV20" s="28"/>
      <c r="INW20" s="27"/>
      <c r="INX20" s="27"/>
      <c r="INY20" s="25"/>
      <c r="INZ20" s="25"/>
      <c r="IOA20" s="25"/>
      <c r="IOB20" s="27"/>
      <c r="IOC20" s="28"/>
      <c r="IOD20" s="28"/>
      <c r="IOE20" s="27"/>
      <c r="IOF20" s="27"/>
      <c r="IOG20" s="25"/>
      <c r="IOH20" s="25"/>
      <c r="IOI20" s="25"/>
      <c r="IOJ20" s="27"/>
      <c r="IOK20" s="28"/>
      <c r="IOL20" s="28"/>
      <c r="IOM20" s="27"/>
      <c r="ION20" s="27"/>
      <c r="IOO20" s="25"/>
      <c r="IOP20" s="25"/>
      <c r="IOQ20" s="25"/>
      <c r="IOR20" s="27"/>
      <c r="IOS20" s="28"/>
      <c r="IOT20" s="28"/>
      <c r="IOU20" s="27"/>
      <c r="IOV20" s="27"/>
      <c r="IOW20" s="25"/>
      <c r="IOX20" s="25"/>
      <c r="IOY20" s="25"/>
      <c r="IOZ20" s="27"/>
      <c r="IPA20" s="28"/>
      <c r="IPB20" s="28"/>
      <c r="IPC20" s="27"/>
      <c r="IPD20" s="27"/>
      <c r="IPE20" s="25"/>
      <c r="IPF20" s="25"/>
      <c r="IPG20" s="25"/>
      <c r="IPH20" s="27"/>
      <c r="IPI20" s="28"/>
      <c r="IPJ20" s="28"/>
      <c r="IPK20" s="27"/>
      <c r="IPL20" s="27"/>
      <c r="IPM20" s="25"/>
      <c r="IPN20" s="25"/>
      <c r="IPO20" s="25"/>
      <c r="IPP20" s="27"/>
      <c r="IPQ20" s="28"/>
      <c r="IPR20" s="28"/>
      <c r="IPS20" s="27"/>
      <c r="IPT20" s="27"/>
      <c r="IPU20" s="25"/>
      <c r="IPV20" s="25"/>
      <c r="IPW20" s="25"/>
      <c r="IPX20" s="27"/>
      <c r="IPY20" s="28"/>
      <c r="IPZ20" s="28"/>
      <c r="IQA20" s="27"/>
      <c r="IQB20" s="27"/>
      <c r="IQC20" s="25"/>
      <c r="IQD20" s="25"/>
      <c r="IQE20" s="25"/>
      <c r="IQF20" s="27"/>
      <c r="IQG20" s="28"/>
      <c r="IQH20" s="28"/>
      <c r="IQI20" s="27"/>
      <c r="IQJ20" s="27"/>
      <c r="IQK20" s="25"/>
      <c r="IQL20" s="25"/>
      <c r="IQM20" s="25"/>
      <c r="IQN20" s="27"/>
      <c r="IQO20" s="28"/>
      <c r="IQP20" s="28"/>
      <c r="IQQ20" s="27"/>
      <c r="IQR20" s="27"/>
      <c r="IQS20" s="25"/>
      <c r="IQT20" s="25"/>
      <c r="IQU20" s="25"/>
      <c r="IQV20" s="27"/>
      <c r="IQW20" s="28"/>
      <c r="IQX20" s="28"/>
      <c r="IQY20" s="27"/>
      <c r="IQZ20" s="27"/>
      <c r="IRA20" s="25"/>
      <c r="IRB20" s="25"/>
      <c r="IRC20" s="25"/>
      <c r="IRD20" s="27"/>
      <c r="IRE20" s="28"/>
      <c r="IRF20" s="28"/>
      <c r="IRG20" s="27"/>
      <c r="IRH20" s="27"/>
      <c r="IRI20" s="25"/>
      <c r="IRJ20" s="25"/>
      <c r="IRK20" s="25"/>
      <c r="IRL20" s="27"/>
      <c r="IRM20" s="28"/>
      <c r="IRN20" s="28"/>
      <c r="IRO20" s="27"/>
      <c r="IRP20" s="27"/>
      <c r="IRQ20" s="25"/>
      <c r="IRR20" s="25"/>
      <c r="IRS20" s="25"/>
      <c r="IRT20" s="27"/>
      <c r="IRU20" s="28"/>
      <c r="IRV20" s="28"/>
      <c r="IRW20" s="27"/>
      <c r="IRX20" s="27"/>
      <c r="IRY20" s="25"/>
      <c r="IRZ20" s="25"/>
      <c r="ISA20" s="25"/>
      <c r="ISB20" s="27"/>
      <c r="ISC20" s="28"/>
      <c r="ISD20" s="28"/>
      <c r="ISE20" s="27"/>
      <c r="ISF20" s="27"/>
      <c r="ISG20" s="25"/>
      <c r="ISH20" s="25"/>
      <c r="ISI20" s="25"/>
      <c r="ISJ20" s="27"/>
      <c r="ISK20" s="28"/>
      <c r="ISL20" s="28"/>
      <c r="ISM20" s="27"/>
      <c r="ISN20" s="27"/>
      <c r="ISO20" s="25"/>
      <c r="ISP20" s="25"/>
      <c r="ISQ20" s="25"/>
      <c r="ISR20" s="27"/>
      <c r="ISS20" s="28"/>
      <c r="IST20" s="28"/>
      <c r="ISU20" s="27"/>
      <c r="ISV20" s="27"/>
      <c r="ISW20" s="25"/>
      <c r="ISX20" s="25"/>
      <c r="ISY20" s="25"/>
      <c r="ISZ20" s="27"/>
      <c r="ITA20" s="28"/>
      <c r="ITB20" s="28"/>
      <c r="ITC20" s="27"/>
      <c r="ITD20" s="27"/>
      <c r="ITE20" s="25"/>
      <c r="ITF20" s="25"/>
      <c r="ITG20" s="25"/>
      <c r="ITH20" s="27"/>
      <c r="ITI20" s="28"/>
      <c r="ITJ20" s="28"/>
      <c r="ITK20" s="27"/>
      <c r="ITL20" s="27"/>
      <c r="ITM20" s="25"/>
      <c r="ITN20" s="25"/>
      <c r="ITO20" s="25"/>
      <c r="ITP20" s="27"/>
      <c r="ITQ20" s="28"/>
      <c r="ITR20" s="28"/>
      <c r="ITS20" s="27"/>
      <c r="ITT20" s="27"/>
      <c r="ITU20" s="25"/>
      <c r="ITV20" s="25"/>
      <c r="ITW20" s="25"/>
      <c r="ITX20" s="27"/>
      <c r="ITY20" s="28"/>
      <c r="ITZ20" s="28"/>
      <c r="IUA20" s="27"/>
      <c r="IUB20" s="27"/>
      <c r="IUC20" s="25"/>
      <c r="IUD20" s="25"/>
      <c r="IUE20" s="25"/>
      <c r="IUF20" s="27"/>
      <c r="IUG20" s="28"/>
      <c r="IUH20" s="28"/>
      <c r="IUI20" s="27"/>
      <c r="IUJ20" s="27"/>
      <c r="IUK20" s="25"/>
      <c r="IUL20" s="25"/>
      <c r="IUM20" s="25"/>
      <c r="IUN20" s="27"/>
      <c r="IUO20" s="28"/>
      <c r="IUP20" s="28"/>
      <c r="IUQ20" s="27"/>
      <c r="IUR20" s="27"/>
      <c r="IUS20" s="25"/>
      <c r="IUT20" s="25"/>
      <c r="IUU20" s="25"/>
      <c r="IUV20" s="27"/>
      <c r="IUW20" s="28"/>
      <c r="IUX20" s="28"/>
      <c r="IUY20" s="27"/>
      <c r="IUZ20" s="27"/>
      <c r="IVA20" s="25"/>
      <c r="IVB20" s="25"/>
      <c r="IVC20" s="25"/>
      <c r="IVD20" s="27"/>
      <c r="IVE20" s="28"/>
      <c r="IVF20" s="28"/>
      <c r="IVG20" s="27"/>
      <c r="IVH20" s="27"/>
      <c r="IVI20" s="25"/>
      <c r="IVJ20" s="25"/>
      <c r="IVK20" s="25"/>
      <c r="IVL20" s="27"/>
      <c r="IVM20" s="28"/>
      <c r="IVN20" s="28"/>
      <c r="IVO20" s="27"/>
      <c r="IVP20" s="27"/>
      <c r="IVQ20" s="25"/>
      <c r="IVR20" s="25"/>
      <c r="IVS20" s="25"/>
      <c r="IVT20" s="27"/>
      <c r="IVU20" s="28"/>
      <c r="IVV20" s="28"/>
      <c r="IVW20" s="27"/>
      <c r="IVX20" s="27"/>
      <c r="IVY20" s="25"/>
      <c r="IVZ20" s="25"/>
      <c r="IWA20" s="25"/>
      <c r="IWB20" s="27"/>
      <c r="IWC20" s="28"/>
      <c r="IWD20" s="28"/>
      <c r="IWE20" s="27"/>
      <c r="IWF20" s="27"/>
      <c r="IWG20" s="25"/>
      <c r="IWH20" s="25"/>
      <c r="IWI20" s="25"/>
      <c r="IWJ20" s="27"/>
      <c r="IWK20" s="28"/>
      <c r="IWL20" s="28"/>
      <c r="IWM20" s="27"/>
      <c r="IWN20" s="27"/>
      <c r="IWO20" s="25"/>
      <c r="IWP20" s="25"/>
      <c r="IWQ20" s="25"/>
      <c r="IWR20" s="27"/>
      <c r="IWS20" s="28"/>
      <c r="IWT20" s="28"/>
      <c r="IWU20" s="27"/>
      <c r="IWV20" s="27"/>
      <c r="IWW20" s="25"/>
      <c r="IWX20" s="25"/>
      <c r="IWY20" s="25"/>
      <c r="IWZ20" s="27"/>
      <c r="IXA20" s="28"/>
      <c r="IXB20" s="28"/>
      <c r="IXC20" s="27"/>
      <c r="IXD20" s="27"/>
      <c r="IXE20" s="25"/>
      <c r="IXF20" s="25"/>
      <c r="IXG20" s="25"/>
      <c r="IXH20" s="27"/>
      <c r="IXI20" s="28"/>
      <c r="IXJ20" s="28"/>
      <c r="IXK20" s="27"/>
      <c r="IXL20" s="27"/>
      <c r="IXM20" s="25"/>
      <c r="IXN20" s="25"/>
      <c r="IXO20" s="25"/>
      <c r="IXP20" s="27"/>
      <c r="IXQ20" s="28"/>
      <c r="IXR20" s="28"/>
      <c r="IXS20" s="27"/>
      <c r="IXT20" s="27"/>
      <c r="IXU20" s="25"/>
      <c r="IXV20" s="25"/>
      <c r="IXW20" s="25"/>
      <c r="IXX20" s="27"/>
      <c r="IXY20" s="28"/>
      <c r="IXZ20" s="28"/>
      <c r="IYA20" s="27"/>
      <c r="IYB20" s="27"/>
      <c r="IYC20" s="25"/>
      <c r="IYD20" s="25"/>
      <c r="IYE20" s="25"/>
      <c r="IYF20" s="27"/>
      <c r="IYG20" s="28"/>
      <c r="IYH20" s="28"/>
      <c r="IYI20" s="27"/>
      <c r="IYJ20" s="27"/>
      <c r="IYK20" s="25"/>
      <c r="IYL20" s="25"/>
      <c r="IYM20" s="25"/>
      <c r="IYN20" s="27"/>
      <c r="IYO20" s="28"/>
      <c r="IYP20" s="28"/>
      <c r="IYQ20" s="27"/>
      <c r="IYR20" s="27"/>
      <c r="IYS20" s="25"/>
      <c r="IYT20" s="25"/>
      <c r="IYU20" s="25"/>
      <c r="IYV20" s="27"/>
      <c r="IYW20" s="28"/>
      <c r="IYX20" s="28"/>
      <c r="IYY20" s="27"/>
      <c r="IYZ20" s="27"/>
      <c r="IZA20" s="25"/>
      <c r="IZB20" s="25"/>
      <c r="IZC20" s="25"/>
      <c r="IZD20" s="27"/>
      <c r="IZE20" s="28"/>
      <c r="IZF20" s="28"/>
      <c r="IZG20" s="27"/>
      <c r="IZH20" s="27"/>
      <c r="IZI20" s="25"/>
      <c r="IZJ20" s="25"/>
      <c r="IZK20" s="25"/>
      <c r="IZL20" s="27"/>
      <c r="IZM20" s="28"/>
      <c r="IZN20" s="28"/>
      <c r="IZO20" s="27"/>
      <c r="IZP20" s="27"/>
      <c r="IZQ20" s="25"/>
      <c r="IZR20" s="25"/>
      <c r="IZS20" s="25"/>
      <c r="IZT20" s="27"/>
      <c r="IZU20" s="28"/>
      <c r="IZV20" s="28"/>
      <c r="IZW20" s="27"/>
      <c r="IZX20" s="27"/>
      <c r="IZY20" s="25"/>
      <c r="IZZ20" s="25"/>
      <c r="JAA20" s="25"/>
      <c r="JAB20" s="27"/>
      <c r="JAC20" s="28"/>
      <c r="JAD20" s="28"/>
      <c r="JAE20" s="27"/>
      <c r="JAF20" s="27"/>
      <c r="JAG20" s="25"/>
      <c r="JAH20" s="25"/>
      <c r="JAI20" s="25"/>
      <c r="JAJ20" s="27"/>
      <c r="JAK20" s="28"/>
      <c r="JAL20" s="28"/>
      <c r="JAM20" s="27"/>
      <c r="JAN20" s="27"/>
      <c r="JAO20" s="25"/>
      <c r="JAP20" s="25"/>
      <c r="JAQ20" s="25"/>
      <c r="JAR20" s="27"/>
      <c r="JAS20" s="28"/>
      <c r="JAT20" s="28"/>
      <c r="JAU20" s="27"/>
      <c r="JAV20" s="27"/>
      <c r="JAW20" s="25"/>
      <c r="JAX20" s="25"/>
      <c r="JAY20" s="25"/>
      <c r="JAZ20" s="27"/>
      <c r="JBA20" s="28"/>
      <c r="JBB20" s="28"/>
      <c r="JBC20" s="27"/>
      <c r="JBD20" s="27"/>
      <c r="JBE20" s="25"/>
      <c r="JBF20" s="25"/>
      <c r="JBG20" s="25"/>
      <c r="JBH20" s="27"/>
      <c r="JBI20" s="28"/>
      <c r="JBJ20" s="28"/>
      <c r="JBK20" s="27"/>
      <c r="JBL20" s="27"/>
      <c r="JBM20" s="25"/>
      <c r="JBN20" s="25"/>
      <c r="JBO20" s="25"/>
      <c r="JBP20" s="27"/>
      <c r="JBQ20" s="28"/>
      <c r="JBR20" s="28"/>
      <c r="JBS20" s="27"/>
      <c r="JBT20" s="27"/>
      <c r="JBU20" s="25"/>
      <c r="JBV20" s="25"/>
      <c r="JBW20" s="25"/>
      <c r="JBX20" s="27"/>
      <c r="JBY20" s="28"/>
      <c r="JBZ20" s="28"/>
      <c r="JCA20" s="27"/>
      <c r="JCB20" s="27"/>
      <c r="JCC20" s="25"/>
      <c r="JCD20" s="25"/>
      <c r="JCE20" s="25"/>
      <c r="JCF20" s="27"/>
      <c r="JCG20" s="28"/>
      <c r="JCH20" s="28"/>
      <c r="JCI20" s="27"/>
      <c r="JCJ20" s="27"/>
      <c r="JCK20" s="25"/>
      <c r="JCL20" s="25"/>
      <c r="JCM20" s="25"/>
      <c r="JCN20" s="27"/>
      <c r="JCO20" s="28"/>
      <c r="JCP20" s="28"/>
      <c r="JCQ20" s="27"/>
      <c r="JCR20" s="27"/>
      <c r="JCS20" s="25"/>
      <c r="JCT20" s="25"/>
      <c r="JCU20" s="25"/>
      <c r="JCV20" s="27"/>
      <c r="JCW20" s="28"/>
      <c r="JCX20" s="28"/>
      <c r="JCY20" s="27"/>
      <c r="JCZ20" s="27"/>
      <c r="JDA20" s="25"/>
      <c r="JDB20" s="25"/>
      <c r="JDC20" s="25"/>
      <c r="JDD20" s="27"/>
      <c r="JDE20" s="28"/>
      <c r="JDF20" s="28"/>
      <c r="JDG20" s="27"/>
      <c r="JDH20" s="27"/>
      <c r="JDI20" s="25"/>
      <c r="JDJ20" s="25"/>
      <c r="JDK20" s="25"/>
      <c r="JDL20" s="27"/>
      <c r="JDM20" s="28"/>
      <c r="JDN20" s="28"/>
      <c r="JDO20" s="27"/>
      <c r="JDP20" s="27"/>
      <c r="JDQ20" s="25"/>
      <c r="JDR20" s="25"/>
      <c r="JDS20" s="25"/>
      <c r="JDT20" s="27"/>
      <c r="JDU20" s="28"/>
      <c r="JDV20" s="28"/>
      <c r="JDW20" s="27"/>
      <c r="JDX20" s="27"/>
      <c r="JDY20" s="25"/>
      <c r="JDZ20" s="25"/>
      <c r="JEA20" s="25"/>
      <c r="JEB20" s="27"/>
      <c r="JEC20" s="28"/>
      <c r="JED20" s="28"/>
      <c r="JEE20" s="27"/>
      <c r="JEF20" s="27"/>
      <c r="JEG20" s="25"/>
      <c r="JEH20" s="25"/>
      <c r="JEI20" s="25"/>
      <c r="JEJ20" s="27"/>
      <c r="JEK20" s="28"/>
      <c r="JEL20" s="28"/>
      <c r="JEM20" s="27"/>
      <c r="JEN20" s="27"/>
      <c r="JEO20" s="25"/>
      <c r="JEP20" s="25"/>
      <c r="JEQ20" s="25"/>
      <c r="JER20" s="27"/>
      <c r="JES20" s="28"/>
      <c r="JET20" s="28"/>
      <c r="JEU20" s="27"/>
      <c r="JEV20" s="27"/>
      <c r="JEW20" s="25"/>
      <c r="JEX20" s="25"/>
      <c r="JEY20" s="25"/>
      <c r="JEZ20" s="27"/>
      <c r="JFA20" s="28"/>
      <c r="JFB20" s="28"/>
      <c r="JFC20" s="27"/>
      <c r="JFD20" s="27"/>
      <c r="JFE20" s="25"/>
      <c r="JFF20" s="25"/>
      <c r="JFG20" s="25"/>
      <c r="JFH20" s="27"/>
      <c r="JFI20" s="28"/>
      <c r="JFJ20" s="28"/>
      <c r="JFK20" s="27"/>
      <c r="JFL20" s="27"/>
      <c r="JFM20" s="25"/>
      <c r="JFN20" s="25"/>
      <c r="JFO20" s="25"/>
      <c r="JFP20" s="27"/>
      <c r="JFQ20" s="28"/>
      <c r="JFR20" s="28"/>
      <c r="JFS20" s="27"/>
      <c r="JFT20" s="27"/>
      <c r="JFU20" s="25"/>
      <c r="JFV20" s="25"/>
      <c r="JFW20" s="25"/>
      <c r="JFX20" s="27"/>
      <c r="JFY20" s="28"/>
      <c r="JFZ20" s="28"/>
      <c r="JGA20" s="27"/>
      <c r="JGB20" s="27"/>
      <c r="JGC20" s="25"/>
      <c r="JGD20" s="25"/>
      <c r="JGE20" s="25"/>
      <c r="JGF20" s="27"/>
      <c r="JGG20" s="28"/>
      <c r="JGH20" s="28"/>
      <c r="JGI20" s="27"/>
      <c r="JGJ20" s="27"/>
      <c r="JGK20" s="25"/>
      <c r="JGL20" s="25"/>
      <c r="JGM20" s="25"/>
      <c r="JGN20" s="27"/>
      <c r="JGO20" s="28"/>
      <c r="JGP20" s="28"/>
      <c r="JGQ20" s="27"/>
      <c r="JGR20" s="27"/>
      <c r="JGS20" s="25"/>
      <c r="JGT20" s="25"/>
      <c r="JGU20" s="25"/>
      <c r="JGV20" s="27"/>
      <c r="JGW20" s="28"/>
      <c r="JGX20" s="28"/>
      <c r="JGY20" s="27"/>
      <c r="JGZ20" s="27"/>
      <c r="JHA20" s="25"/>
      <c r="JHB20" s="25"/>
      <c r="JHC20" s="25"/>
      <c r="JHD20" s="27"/>
      <c r="JHE20" s="28"/>
      <c r="JHF20" s="28"/>
      <c r="JHG20" s="27"/>
      <c r="JHH20" s="27"/>
      <c r="JHI20" s="25"/>
      <c r="JHJ20" s="25"/>
      <c r="JHK20" s="25"/>
      <c r="JHL20" s="27"/>
      <c r="JHM20" s="28"/>
      <c r="JHN20" s="28"/>
      <c r="JHO20" s="27"/>
      <c r="JHP20" s="27"/>
      <c r="JHQ20" s="25"/>
      <c r="JHR20" s="25"/>
      <c r="JHS20" s="25"/>
      <c r="JHT20" s="27"/>
      <c r="JHU20" s="28"/>
      <c r="JHV20" s="28"/>
      <c r="JHW20" s="27"/>
      <c r="JHX20" s="27"/>
      <c r="JHY20" s="25"/>
      <c r="JHZ20" s="25"/>
      <c r="JIA20" s="25"/>
      <c r="JIB20" s="27"/>
      <c r="JIC20" s="28"/>
      <c r="JID20" s="28"/>
      <c r="JIE20" s="27"/>
      <c r="JIF20" s="27"/>
      <c r="JIG20" s="25"/>
      <c r="JIH20" s="25"/>
      <c r="JII20" s="25"/>
      <c r="JIJ20" s="27"/>
      <c r="JIK20" s="28"/>
      <c r="JIL20" s="28"/>
      <c r="JIM20" s="27"/>
      <c r="JIN20" s="27"/>
      <c r="JIO20" s="25"/>
      <c r="JIP20" s="25"/>
      <c r="JIQ20" s="25"/>
      <c r="JIR20" s="27"/>
      <c r="JIS20" s="28"/>
      <c r="JIT20" s="28"/>
      <c r="JIU20" s="27"/>
      <c r="JIV20" s="27"/>
      <c r="JIW20" s="25"/>
      <c r="JIX20" s="25"/>
      <c r="JIY20" s="25"/>
      <c r="JIZ20" s="27"/>
      <c r="JJA20" s="28"/>
      <c r="JJB20" s="28"/>
      <c r="JJC20" s="27"/>
      <c r="JJD20" s="27"/>
      <c r="JJE20" s="25"/>
      <c r="JJF20" s="25"/>
      <c r="JJG20" s="25"/>
      <c r="JJH20" s="27"/>
      <c r="JJI20" s="28"/>
      <c r="JJJ20" s="28"/>
      <c r="JJK20" s="27"/>
      <c r="JJL20" s="27"/>
      <c r="JJM20" s="25"/>
      <c r="JJN20" s="25"/>
      <c r="JJO20" s="25"/>
      <c r="JJP20" s="27"/>
      <c r="JJQ20" s="28"/>
      <c r="JJR20" s="28"/>
      <c r="JJS20" s="27"/>
      <c r="JJT20" s="27"/>
      <c r="JJU20" s="25"/>
      <c r="JJV20" s="25"/>
      <c r="JJW20" s="25"/>
      <c r="JJX20" s="27"/>
      <c r="JJY20" s="28"/>
      <c r="JJZ20" s="28"/>
      <c r="JKA20" s="27"/>
      <c r="JKB20" s="27"/>
      <c r="JKC20" s="25"/>
      <c r="JKD20" s="25"/>
      <c r="JKE20" s="25"/>
      <c r="JKF20" s="27"/>
      <c r="JKG20" s="28"/>
      <c r="JKH20" s="28"/>
      <c r="JKI20" s="27"/>
      <c r="JKJ20" s="27"/>
      <c r="JKK20" s="25"/>
      <c r="JKL20" s="25"/>
      <c r="JKM20" s="25"/>
      <c r="JKN20" s="27"/>
      <c r="JKO20" s="28"/>
      <c r="JKP20" s="28"/>
      <c r="JKQ20" s="27"/>
      <c r="JKR20" s="27"/>
      <c r="JKS20" s="25"/>
      <c r="JKT20" s="25"/>
      <c r="JKU20" s="25"/>
      <c r="JKV20" s="27"/>
      <c r="JKW20" s="28"/>
      <c r="JKX20" s="28"/>
      <c r="JKY20" s="27"/>
      <c r="JKZ20" s="27"/>
      <c r="JLA20" s="25"/>
      <c r="JLB20" s="25"/>
      <c r="JLC20" s="25"/>
      <c r="JLD20" s="27"/>
      <c r="JLE20" s="28"/>
      <c r="JLF20" s="28"/>
      <c r="JLG20" s="27"/>
      <c r="JLH20" s="27"/>
      <c r="JLI20" s="25"/>
      <c r="JLJ20" s="25"/>
      <c r="JLK20" s="25"/>
      <c r="JLL20" s="27"/>
      <c r="JLM20" s="28"/>
      <c r="JLN20" s="28"/>
      <c r="JLO20" s="27"/>
      <c r="JLP20" s="27"/>
      <c r="JLQ20" s="25"/>
      <c r="JLR20" s="25"/>
      <c r="JLS20" s="25"/>
      <c r="JLT20" s="27"/>
      <c r="JLU20" s="28"/>
      <c r="JLV20" s="28"/>
      <c r="JLW20" s="27"/>
      <c r="JLX20" s="27"/>
      <c r="JLY20" s="25"/>
      <c r="JLZ20" s="25"/>
      <c r="JMA20" s="25"/>
      <c r="JMB20" s="27"/>
      <c r="JMC20" s="28"/>
      <c r="JMD20" s="28"/>
      <c r="JME20" s="27"/>
      <c r="JMF20" s="27"/>
      <c r="JMG20" s="25"/>
      <c r="JMH20" s="25"/>
      <c r="JMI20" s="25"/>
      <c r="JMJ20" s="27"/>
      <c r="JMK20" s="28"/>
      <c r="JML20" s="28"/>
      <c r="JMM20" s="27"/>
      <c r="JMN20" s="27"/>
      <c r="JMO20" s="25"/>
      <c r="JMP20" s="25"/>
      <c r="JMQ20" s="25"/>
      <c r="JMR20" s="27"/>
      <c r="JMS20" s="28"/>
      <c r="JMT20" s="28"/>
      <c r="JMU20" s="27"/>
      <c r="JMV20" s="27"/>
      <c r="JMW20" s="25"/>
      <c r="JMX20" s="25"/>
      <c r="JMY20" s="25"/>
      <c r="JMZ20" s="27"/>
      <c r="JNA20" s="28"/>
      <c r="JNB20" s="28"/>
      <c r="JNC20" s="27"/>
      <c r="JND20" s="27"/>
      <c r="JNE20" s="25"/>
      <c r="JNF20" s="25"/>
      <c r="JNG20" s="25"/>
      <c r="JNH20" s="27"/>
      <c r="JNI20" s="28"/>
      <c r="JNJ20" s="28"/>
      <c r="JNK20" s="27"/>
      <c r="JNL20" s="27"/>
      <c r="JNM20" s="25"/>
      <c r="JNN20" s="25"/>
      <c r="JNO20" s="25"/>
      <c r="JNP20" s="27"/>
      <c r="JNQ20" s="28"/>
      <c r="JNR20" s="28"/>
      <c r="JNS20" s="27"/>
      <c r="JNT20" s="27"/>
      <c r="JNU20" s="25"/>
      <c r="JNV20" s="25"/>
      <c r="JNW20" s="25"/>
      <c r="JNX20" s="27"/>
      <c r="JNY20" s="28"/>
      <c r="JNZ20" s="28"/>
      <c r="JOA20" s="27"/>
      <c r="JOB20" s="27"/>
      <c r="JOC20" s="25"/>
      <c r="JOD20" s="25"/>
      <c r="JOE20" s="25"/>
      <c r="JOF20" s="27"/>
      <c r="JOG20" s="28"/>
      <c r="JOH20" s="28"/>
      <c r="JOI20" s="27"/>
      <c r="JOJ20" s="27"/>
      <c r="JOK20" s="25"/>
      <c r="JOL20" s="25"/>
      <c r="JOM20" s="25"/>
      <c r="JON20" s="27"/>
      <c r="JOO20" s="28"/>
      <c r="JOP20" s="28"/>
      <c r="JOQ20" s="27"/>
      <c r="JOR20" s="27"/>
      <c r="JOS20" s="25"/>
      <c r="JOT20" s="25"/>
      <c r="JOU20" s="25"/>
      <c r="JOV20" s="27"/>
      <c r="JOW20" s="28"/>
      <c r="JOX20" s="28"/>
      <c r="JOY20" s="27"/>
      <c r="JOZ20" s="27"/>
      <c r="JPA20" s="25"/>
      <c r="JPB20" s="25"/>
      <c r="JPC20" s="25"/>
      <c r="JPD20" s="27"/>
      <c r="JPE20" s="28"/>
      <c r="JPF20" s="28"/>
      <c r="JPG20" s="27"/>
      <c r="JPH20" s="27"/>
      <c r="JPI20" s="25"/>
      <c r="JPJ20" s="25"/>
      <c r="JPK20" s="25"/>
      <c r="JPL20" s="27"/>
      <c r="JPM20" s="28"/>
      <c r="JPN20" s="28"/>
      <c r="JPO20" s="27"/>
      <c r="JPP20" s="27"/>
      <c r="JPQ20" s="25"/>
      <c r="JPR20" s="25"/>
      <c r="JPS20" s="25"/>
      <c r="JPT20" s="27"/>
      <c r="JPU20" s="28"/>
      <c r="JPV20" s="28"/>
      <c r="JPW20" s="27"/>
      <c r="JPX20" s="27"/>
      <c r="JPY20" s="25"/>
      <c r="JPZ20" s="25"/>
      <c r="JQA20" s="25"/>
      <c r="JQB20" s="27"/>
      <c r="JQC20" s="28"/>
      <c r="JQD20" s="28"/>
      <c r="JQE20" s="27"/>
      <c r="JQF20" s="27"/>
      <c r="JQG20" s="25"/>
      <c r="JQH20" s="25"/>
      <c r="JQI20" s="25"/>
      <c r="JQJ20" s="27"/>
      <c r="JQK20" s="28"/>
      <c r="JQL20" s="28"/>
      <c r="JQM20" s="27"/>
      <c r="JQN20" s="27"/>
      <c r="JQO20" s="25"/>
      <c r="JQP20" s="25"/>
      <c r="JQQ20" s="25"/>
      <c r="JQR20" s="27"/>
      <c r="JQS20" s="28"/>
      <c r="JQT20" s="28"/>
      <c r="JQU20" s="27"/>
      <c r="JQV20" s="27"/>
      <c r="JQW20" s="25"/>
      <c r="JQX20" s="25"/>
      <c r="JQY20" s="25"/>
      <c r="JQZ20" s="27"/>
      <c r="JRA20" s="28"/>
      <c r="JRB20" s="28"/>
      <c r="JRC20" s="27"/>
      <c r="JRD20" s="27"/>
      <c r="JRE20" s="25"/>
      <c r="JRF20" s="25"/>
      <c r="JRG20" s="25"/>
      <c r="JRH20" s="27"/>
      <c r="JRI20" s="28"/>
      <c r="JRJ20" s="28"/>
      <c r="JRK20" s="27"/>
      <c r="JRL20" s="27"/>
      <c r="JRM20" s="25"/>
      <c r="JRN20" s="25"/>
      <c r="JRO20" s="25"/>
      <c r="JRP20" s="27"/>
      <c r="JRQ20" s="28"/>
      <c r="JRR20" s="28"/>
      <c r="JRS20" s="27"/>
      <c r="JRT20" s="27"/>
      <c r="JRU20" s="25"/>
      <c r="JRV20" s="25"/>
      <c r="JRW20" s="25"/>
      <c r="JRX20" s="27"/>
      <c r="JRY20" s="28"/>
      <c r="JRZ20" s="28"/>
      <c r="JSA20" s="27"/>
      <c r="JSB20" s="27"/>
      <c r="JSC20" s="25"/>
      <c r="JSD20" s="25"/>
      <c r="JSE20" s="25"/>
      <c r="JSF20" s="27"/>
      <c r="JSG20" s="28"/>
      <c r="JSH20" s="28"/>
      <c r="JSI20" s="27"/>
      <c r="JSJ20" s="27"/>
      <c r="JSK20" s="25"/>
      <c r="JSL20" s="25"/>
      <c r="JSM20" s="25"/>
      <c r="JSN20" s="27"/>
      <c r="JSO20" s="28"/>
      <c r="JSP20" s="28"/>
      <c r="JSQ20" s="27"/>
      <c r="JSR20" s="27"/>
      <c r="JSS20" s="25"/>
      <c r="JST20" s="25"/>
      <c r="JSU20" s="25"/>
      <c r="JSV20" s="27"/>
      <c r="JSW20" s="28"/>
      <c r="JSX20" s="28"/>
      <c r="JSY20" s="27"/>
      <c r="JSZ20" s="27"/>
      <c r="JTA20" s="25"/>
      <c r="JTB20" s="25"/>
      <c r="JTC20" s="25"/>
      <c r="JTD20" s="27"/>
      <c r="JTE20" s="28"/>
      <c r="JTF20" s="28"/>
      <c r="JTG20" s="27"/>
      <c r="JTH20" s="27"/>
      <c r="JTI20" s="25"/>
      <c r="JTJ20" s="25"/>
      <c r="JTK20" s="25"/>
      <c r="JTL20" s="27"/>
      <c r="JTM20" s="28"/>
      <c r="JTN20" s="28"/>
      <c r="JTO20" s="27"/>
      <c r="JTP20" s="27"/>
      <c r="JTQ20" s="25"/>
      <c r="JTR20" s="25"/>
      <c r="JTS20" s="25"/>
      <c r="JTT20" s="27"/>
      <c r="JTU20" s="28"/>
      <c r="JTV20" s="28"/>
      <c r="JTW20" s="27"/>
      <c r="JTX20" s="27"/>
      <c r="JTY20" s="25"/>
      <c r="JTZ20" s="25"/>
      <c r="JUA20" s="25"/>
      <c r="JUB20" s="27"/>
      <c r="JUC20" s="28"/>
      <c r="JUD20" s="28"/>
      <c r="JUE20" s="27"/>
      <c r="JUF20" s="27"/>
      <c r="JUG20" s="25"/>
      <c r="JUH20" s="25"/>
      <c r="JUI20" s="25"/>
      <c r="JUJ20" s="27"/>
      <c r="JUK20" s="28"/>
      <c r="JUL20" s="28"/>
      <c r="JUM20" s="27"/>
      <c r="JUN20" s="27"/>
      <c r="JUO20" s="25"/>
      <c r="JUP20" s="25"/>
      <c r="JUQ20" s="25"/>
      <c r="JUR20" s="27"/>
      <c r="JUS20" s="28"/>
      <c r="JUT20" s="28"/>
      <c r="JUU20" s="27"/>
      <c r="JUV20" s="27"/>
      <c r="JUW20" s="25"/>
      <c r="JUX20" s="25"/>
      <c r="JUY20" s="25"/>
      <c r="JUZ20" s="27"/>
      <c r="JVA20" s="28"/>
      <c r="JVB20" s="28"/>
      <c r="JVC20" s="27"/>
      <c r="JVD20" s="27"/>
      <c r="JVE20" s="25"/>
      <c r="JVF20" s="25"/>
      <c r="JVG20" s="25"/>
      <c r="JVH20" s="27"/>
      <c r="JVI20" s="28"/>
      <c r="JVJ20" s="28"/>
      <c r="JVK20" s="27"/>
      <c r="JVL20" s="27"/>
      <c r="JVM20" s="25"/>
      <c r="JVN20" s="25"/>
      <c r="JVO20" s="25"/>
      <c r="JVP20" s="27"/>
      <c r="JVQ20" s="28"/>
      <c r="JVR20" s="28"/>
      <c r="JVS20" s="27"/>
      <c r="JVT20" s="27"/>
      <c r="JVU20" s="25"/>
      <c r="JVV20" s="25"/>
      <c r="JVW20" s="25"/>
      <c r="JVX20" s="27"/>
      <c r="JVY20" s="28"/>
      <c r="JVZ20" s="28"/>
      <c r="JWA20" s="27"/>
      <c r="JWB20" s="27"/>
      <c r="JWC20" s="25"/>
      <c r="JWD20" s="25"/>
      <c r="JWE20" s="25"/>
      <c r="JWF20" s="27"/>
      <c r="JWG20" s="28"/>
      <c r="JWH20" s="28"/>
      <c r="JWI20" s="27"/>
      <c r="JWJ20" s="27"/>
      <c r="JWK20" s="25"/>
      <c r="JWL20" s="25"/>
      <c r="JWM20" s="25"/>
      <c r="JWN20" s="27"/>
      <c r="JWO20" s="28"/>
      <c r="JWP20" s="28"/>
      <c r="JWQ20" s="27"/>
      <c r="JWR20" s="27"/>
      <c r="JWS20" s="25"/>
      <c r="JWT20" s="25"/>
      <c r="JWU20" s="25"/>
      <c r="JWV20" s="27"/>
      <c r="JWW20" s="28"/>
      <c r="JWX20" s="28"/>
      <c r="JWY20" s="27"/>
      <c r="JWZ20" s="27"/>
      <c r="JXA20" s="25"/>
      <c r="JXB20" s="25"/>
      <c r="JXC20" s="25"/>
      <c r="JXD20" s="27"/>
      <c r="JXE20" s="28"/>
      <c r="JXF20" s="28"/>
      <c r="JXG20" s="27"/>
      <c r="JXH20" s="27"/>
      <c r="JXI20" s="25"/>
      <c r="JXJ20" s="25"/>
      <c r="JXK20" s="25"/>
      <c r="JXL20" s="27"/>
      <c r="JXM20" s="28"/>
      <c r="JXN20" s="28"/>
      <c r="JXO20" s="27"/>
      <c r="JXP20" s="27"/>
      <c r="JXQ20" s="25"/>
      <c r="JXR20" s="25"/>
      <c r="JXS20" s="25"/>
      <c r="JXT20" s="27"/>
      <c r="JXU20" s="28"/>
      <c r="JXV20" s="28"/>
      <c r="JXW20" s="27"/>
      <c r="JXX20" s="27"/>
      <c r="JXY20" s="25"/>
      <c r="JXZ20" s="25"/>
      <c r="JYA20" s="25"/>
      <c r="JYB20" s="27"/>
      <c r="JYC20" s="28"/>
      <c r="JYD20" s="28"/>
      <c r="JYE20" s="27"/>
      <c r="JYF20" s="27"/>
      <c r="JYG20" s="25"/>
      <c r="JYH20" s="25"/>
      <c r="JYI20" s="25"/>
      <c r="JYJ20" s="27"/>
      <c r="JYK20" s="28"/>
      <c r="JYL20" s="28"/>
      <c r="JYM20" s="27"/>
      <c r="JYN20" s="27"/>
      <c r="JYO20" s="25"/>
      <c r="JYP20" s="25"/>
      <c r="JYQ20" s="25"/>
      <c r="JYR20" s="27"/>
      <c r="JYS20" s="28"/>
      <c r="JYT20" s="28"/>
      <c r="JYU20" s="27"/>
      <c r="JYV20" s="27"/>
      <c r="JYW20" s="25"/>
      <c r="JYX20" s="25"/>
      <c r="JYY20" s="25"/>
      <c r="JYZ20" s="27"/>
      <c r="JZA20" s="28"/>
      <c r="JZB20" s="28"/>
      <c r="JZC20" s="27"/>
      <c r="JZD20" s="27"/>
      <c r="JZE20" s="25"/>
      <c r="JZF20" s="25"/>
      <c r="JZG20" s="25"/>
      <c r="JZH20" s="27"/>
      <c r="JZI20" s="28"/>
      <c r="JZJ20" s="28"/>
      <c r="JZK20" s="27"/>
      <c r="JZL20" s="27"/>
      <c r="JZM20" s="25"/>
      <c r="JZN20" s="25"/>
      <c r="JZO20" s="25"/>
      <c r="JZP20" s="27"/>
      <c r="JZQ20" s="28"/>
      <c r="JZR20" s="28"/>
      <c r="JZS20" s="27"/>
      <c r="JZT20" s="27"/>
      <c r="JZU20" s="25"/>
      <c r="JZV20" s="25"/>
      <c r="JZW20" s="25"/>
      <c r="JZX20" s="27"/>
      <c r="JZY20" s="28"/>
      <c r="JZZ20" s="28"/>
      <c r="KAA20" s="27"/>
      <c r="KAB20" s="27"/>
      <c r="KAC20" s="25"/>
      <c r="KAD20" s="25"/>
      <c r="KAE20" s="25"/>
      <c r="KAF20" s="27"/>
      <c r="KAG20" s="28"/>
      <c r="KAH20" s="28"/>
      <c r="KAI20" s="27"/>
      <c r="KAJ20" s="27"/>
      <c r="KAK20" s="25"/>
      <c r="KAL20" s="25"/>
      <c r="KAM20" s="25"/>
      <c r="KAN20" s="27"/>
      <c r="KAO20" s="28"/>
      <c r="KAP20" s="28"/>
      <c r="KAQ20" s="27"/>
      <c r="KAR20" s="27"/>
      <c r="KAS20" s="25"/>
      <c r="KAT20" s="25"/>
      <c r="KAU20" s="25"/>
      <c r="KAV20" s="27"/>
      <c r="KAW20" s="28"/>
      <c r="KAX20" s="28"/>
      <c r="KAY20" s="27"/>
      <c r="KAZ20" s="27"/>
      <c r="KBA20" s="25"/>
      <c r="KBB20" s="25"/>
      <c r="KBC20" s="25"/>
      <c r="KBD20" s="27"/>
      <c r="KBE20" s="28"/>
      <c r="KBF20" s="28"/>
      <c r="KBG20" s="27"/>
      <c r="KBH20" s="27"/>
      <c r="KBI20" s="25"/>
      <c r="KBJ20" s="25"/>
      <c r="KBK20" s="25"/>
      <c r="KBL20" s="27"/>
      <c r="KBM20" s="28"/>
      <c r="KBN20" s="28"/>
      <c r="KBO20" s="27"/>
      <c r="KBP20" s="27"/>
      <c r="KBQ20" s="25"/>
      <c r="KBR20" s="25"/>
      <c r="KBS20" s="25"/>
      <c r="KBT20" s="27"/>
      <c r="KBU20" s="28"/>
      <c r="KBV20" s="28"/>
      <c r="KBW20" s="27"/>
      <c r="KBX20" s="27"/>
      <c r="KBY20" s="25"/>
      <c r="KBZ20" s="25"/>
      <c r="KCA20" s="25"/>
      <c r="KCB20" s="27"/>
      <c r="KCC20" s="28"/>
      <c r="KCD20" s="28"/>
      <c r="KCE20" s="27"/>
      <c r="KCF20" s="27"/>
      <c r="KCG20" s="25"/>
      <c r="KCH20" s="25"/>
      <c r="KCI20" s="25"/>
      <c r="KCJ20" s="27"/>
      <c r="KCK20" s="28"/>
      <c r="KCL20" s="28"/>
      <c r="KCM20" s="27"/>
      <c r="KCN20" s="27"/>
      <c r="KCO20" s="25"/>
      <c r="KCP20" s="25"/>
      <c r="KCQ20" s="25"/>
      <c r="KCR20" s="27"/>
      <c r="KCS20" s="28"/>
      <c r="KCT20" s="28"/>
      <c r="KCU20" s="27"/>
      <c r="KCV20" s="27"/>
      <c r="KCW20" s="25"/>
      <c r="KCX20" s="25"/>
      <c r="KCY20" s="25"/>
      <c r="KCZ20" s="27"/>
      <c r="KDA20" s="28"/>
      <c r="KDB20" s="28"/>
      <c r="KDC20" s="27"/>
      <c r="KDD20" s="27"/>
      <c r="KDE20" s="25"/>
      <c r="KDF20" s="25"/>
      <c r="KDG20" s="25"/>
      <c r="KDH20" s="27"/>
      <c r="KDI20" s="28"/>
      <c r="KDJ20" s="28"/>
      <c r="KDK20" s="27"/>
      <c r="KDL20" s="27"/>
      <c r="KDM20" s="25"/>
      <c r="KDN20" s="25"/>
      <c r="KDO20" s="25"/>
      <c r="KDP20" s="27"/>
      <c r="KDQ20" s="28"/>
      <c r="KDR20" s="28"/>
      <c r="KDS20" s="27"/>
      <c r="KDT20" s="27"/>
      <c r="KDU20" s="25"/>
      <c r="KDV20" s="25"/>
      <c r="KDW20" s="25"/>
      <c r="KDX20" s="27"/>
      <c r="KDY20" s="28"/>
      <c r="KDZ20" s="28"/>
      <c r="KEA20" s="27"/>
      <c r="KEB20" s="27"/>
      <c r="KEC20" s="25"/>
      <c r="KED20" s="25"/>
      <c r="KEE20" s="25"/>
      <c r="KEF20" s="27"/>
      <c r="KEG20" s="28"/>
      <c r="KEH20" s="28"/>
      <c r="KEI20" s="27"/>
      <c r="KEJ20" s="27"/>
      <c r="KEK20" s="25"/>
      <c r="KEL20" s="25"/>
      <c r="KEM20" s="25"/>
      <c r="KEN20" s="27"/>
      <c r="KEO20" s="28"/>
      <c r="KEP20" s="28"/>
      <c r="KEQ20" s="27"/>
      <c r="KER20" s="27"/>
      <c r="KES20" s="25"/>
      <c r="KET20" s="25"/>
      <c r="KEU20" s="25"/>
      <c r="KEV20" s="27"/>
      <c r="KEW20" s="28"/>
      <c r="KEX20" s="28"/>
      <c r="KEY20" s="27"/>
      <c r="KEZ20" s="27"/>
      <c r="KFA20" s="25"/>
      <c r="KFB20" s="25"/>
      <c r="KFC20" s="25"/>
      <c r="KFD20" s="27"/>
      <c r="KFE20" s="28"/>
      <c r="KFF20" s="28"/>
      <c r="KFG20" s="27"/>
      <c r="KFH20" s="27"/>
      <c r="KFI20" s="25"/>
      <c r="KFJ20" s="25"/>
      <c r="KFK20" s="25"/>
      <c r="KFL20" s="27"/>
      <c r="KFM20" s="28"/>
      <c r="KFN20" s="28"/>
      <c r="KFO20" s="27"/>
      <c r="KFP20" s="27"/>
      <c r="KFQ20" s="25"/>
      <c r="KFR20" s="25"/>
      <c r="KFS20" s="25"/>
      <c r="KFT20" s="27"/>
      <c r="KFU20" s="28"/>
      <c r="KFV20" s="28"/>
      <c r="KFW20" s="27"/>
      <c r="KFX20" s="27"/>
      <c r="KFY20" s="25"/>
      <c r="KFZ20" s="25"/>
      <c r="KGA20" s="25"/>
      <c r="KGB20" s="27"/>
      <c r="KGC20" s="28"/>
      <c r="KGD20" s="28"/>
      <c r="KGE20" s="27"/>
      <c r="KGF20" s="27"/>
      <c r="KGG20" s="25"/>
      <c r="KGH20" s="25"/>
      <c r="KGI20" s="25"/>
      <c r="KGJ20" s="27"/>
      <c r="KGK20" s="28"/>
      <c r="KGL20" s="28"/>
      <c r="KGM20" s="27"/>
      <c r="KGN20" s="27"/>
      <c r="KGO20" s="25"/>
      <c r="KGP20" s="25"/>
      <c r="KGQ20" s="25"/>
      <c r="KGR20" s="27"/>
      <c r="KGS20" s="28"/>
      <c r="KGT20" s="28"/>
      <c r="KGU20" s="27"/>
      <c r="KGV20" s="27"/>
      <c r="KGW20" s="25"/>
      <c r="KGX20" s="25"/>
      <c r="KGY20" s="25"/>
      <c r="KGZ20" s="27"/>
      <c r="KHA20" s="28"/>
      <c r="KHB20" s="28"/>
      <c r="KHC20" s="27"/>
      <c r="KHD20" s="27"/>
      <c r="KHE20" s="25"/>
      <c r="KHF20" s="25"/>
      <c r="KHG20" s="25"/>
      <c r="KHH20" s="27"/>
      <c r="KHI20" s="28"/>
      <c r="KHJ20" s="28"/>
      <c r="KHK20" s="27"/>
      <c r="KHL20" s="27"/>
      <c r="KHM20" s="25"/>
      <c r="KHN20" s="25"/>
      <c r="KHO20" s="25"/>
      <c r="KHP20" s="27"/>
      <c r="KHQ20" s="28"/>
      <c r="KHR20" s="28"/>
      <c r="KHS20" s="27"/>
      <c r="KHT20" s="27"/>
      <c r="KHU20" s="25"/>
      <c r="KHV20" s="25"/>
      <c r="KHW20" s="25"/>
      <c r="KHX20" s="27"/>
      <c r="KHY20" s="28"/>
      <c r="KHZ20" s="28"/>
      <c r="KIA20" s="27"/>
      <c r="KIB20" s="27"/>
      <c r="KIC20" s="25"/>
      <c r="KID20" s="25"/>
      <c r="KIE20" s="25"/>
      <c r="KIF20" s="27"/>
      <c r="KIG20" s="28"/>
      <c r="KIH20" s="28"/>
      <c r="KII20" s="27"/>
      <c r="KIJ20" s="27"/>
      <c r="KIK20" s="25"/>
      <c r="KIL20" s="25"/>
      <c r="KIM20" s="25"/>
      <c r="KIN20" s="27"/>
      <c r="KIO20" s="28"/>
      <c r="KIP20" s="28"/>
      <c r="KIQ20" s="27"/>
      <c r="KIR20" s="27"/>
      <c r="KIS20" s="25"/>
      <c r="KIT20" s="25"/>
      <c r="KIU20" s="25"/>
      <c r="KIV20" s="27"/>
      <c r="KIW20" s="28"/>
      <c r="KIX20" s="28"/>
      <c r="KIY20" s="27"/>
      <c r="KIZ20" s="27"/>
      <c r="KJA20" s="25"/>
      <c r="KJB20" s="25"/>
      <c r="KJC20" s="25"/>
      <c r="KJD20" s="27"/>
      <c r="KJE20" s="28"/>
      <c r="KJF20" s="28"/>
      <c r="KJG20" s="27"/>
      <c r="KJH20" s="27"/>
      <c r="KJI20" s="25"/>
      <c r="KJJ20" s="25"/>
      <c r="KJK20" s="25"/>
      <c r="KJL20" s="27"/>
      <c r="KJM20" s="28"/>
      <c r="KJN20" s="28"/>
      <c r="KJO20" s="27"/>
      <c r="KJP20" s="27"/>
      <c r="KJQ20" s="25"/>
      <c r="KJR20" s="25"/>
      <c r="KJS20" s="25"/>
      <c r="KJT20" s="27"/>
      <c r="KJU20" s="28"/>
      <c r="KJV20" s="28"/>
      <c r="KJW20" s="27"/>
      <c r="KJX20" s="27"/>
      <c r="KJY20" s="25"/>
      <c r="KJZ20" s="25"/>
      <c r="KKA20" s="25"/>
      <c r="KKB20" s="27"/>
      <c r="KKC20" s="28"/>
      <c r="KKD20" s="28"/>
      <c r="KKE20" s="27"/>
      <c r="KKF20" s="27"/>
      <c r="KKG20" s="25"/>
      <c r="KKH20" s="25"/>
      <c r="KKI20" s="25"/>
      <c r="KKJ20" s="27"/>
      <c r="KKK20" s="28"/>
      <c r="KKL20" s="28"/>
      <c r="KKM20" s="27"/>
      <c r="KKN20" s="27"/>
      <c r="KKO20" s="25"/>
      <c r="KKP20" s="25"/>
      <c r="KKQ20" s="25"/>
      <c r="KKR20" s="27"/>
      <c r="KKS20" s="28"/>
      <c r="KKT20" s="28"/>
      <c r="KKU20" s="27"/>
      <c r="KKV20" s="27"/>
      <c r="KKW20" s="25"/>
      <c r="KKX20" s="25"/>
      <c r="KKY20" s="25"/>
      <c r="KKZ20" s="27"/>
      <c r="KLA20" s="28"/>
      <c r="KLB20" s="28"/>
      <c r="KLC20" s="27"/>
      <c r="KLD20" s="27"/>
      <c r="KLE20" s="25"/>
      <c r="KLF20" s="25"/>
      <c r="KLG20" s="25"/>
      <c r="KLH20" s="27"/>
      <c r="KLI20" s="28"/>
      <c r="KLJ20" s="28"/>
      <c r="KLK20" s="27"/>
      <c r="KLL20" s="27"/>
      <c r="KLM20" s="25"/>
      <c r="KLN20" s="25"/>
      <c r="KLO20" s="25"/>
      <c r="KLP20" s="27"/>
      <c r="KLQ20" s="28"/>
      <c r="KLR20" s="28"/>
      <c r="KLS20" s="27"/>
      <c r="KLT20" s="27"/>
      <c r="KLU20" s="25"/>
      <c r="KLV20" s="25"/>
      <c r="KLW20" s="25"/>
      <c r="KLX20" s="27"/>
      <c r="KLY20" s="28"/>
      <c r="KLZ20" s="28"/>
      <c r="KMA20" s="27"/>
      <c r="KMB20" s="27"/>
      <c r="KMC20" s="25"/>
      <c r="KMD20" s="25"/>
      <c r="KME20" s="25"/>
      <c r="KMF20" s="27"/>
      <c r="KMG20" s="28"/>
      <c r="KMH20" s="28"/>
      <c r="KMI20" s="27"/>
      <c r="KMJ20" s="27"/>
      <c r="KMK20" s="25"/>
      <c r="KML20" s="25"/>
      <c r="KMM20" s="25"/>
      <c r="KMN20" s="27"/>
      <c r="KMO20" s="28"/>
      <c r="KMP20" s="28"/>
      <c r="KMQ20" s="27"/>
      <c r="KMR20" s="27"/>
      <c r="KMS20" s="25"/>
      <c r="KMT20" s="25"/>
      <c r="KMU20" s="25"/>
      <c r="KMV20" s="27"/>
      <c r="KMW20" s="28"/>
      <c r="KMX20" s="28"/>
      <c r="KMY20" s="27"/>
      <c r="KMZ20" s="27"/>
      <c r="KNA20" s="25"/>
      <c r="KNB20" s="25"/>
      <c r="KNC20" s="25"/>
      <c r="KND20" s="27"/>
      <c r="KNE20" s="28"/>
      <c r="KNF20" s="28"/>
      <c r="KNG20" s="27"/>
      <c r="KNH20" s="27"/>
      <c r="KNI20" s="25"/>
      <c r="KNJ20" s="25"/>
      <c r="KNK20" s="25"/>
      <c r="KNL20" s="27"/>
      <c r="KNM20" s="28"/>
      <c r="KNN20" s="28"/>
      <c r="KNO20" s="27"/>
      <c r="KNP20" s="27"/>
      <c r="KNQ20" s="25"/>
      <c r="KNR20" s="25"/>
      <c r="KNS20" s="25"/>
      <c r="KNT20" s="27"/>
      <c r="KNU20" s="28"/>
      <c r="KNV20" s="28"/>
      <c r="KNW20" s="27"/>
      <c r="KNX20" s="27"/>
      <c r="KNY20" s="25"/>
      <c r="KNZ20" s="25"/>
      <c r="KOA20" s="25"/>
      <c r="KOB20" s="27"/>
      <c r="KOC20" s="28"/>
      <c r="KOD20" s="28"/>
      <c r="KOE20" s="27"/>
      <c r="KOF20" s="27"/>
      <c r="KOG20" s="25"/>
      <c r="KOH20" s="25"/>
      <c r="KOI20" s="25"/>
      <c r="KOJ20" s="27"/>
      <c r="KOK20" s="28"/>
      <c r="KOL20" s="28"/>
      <c r="KOM20" s="27"/>
      <c r="KON20" s="27"/>
      <c r="KOO20" s="25"/>
      <c r="KOP20" s="25"/>
      <c r="KOQ20" s="25"/>
      <c r="KOR20" s="27"/>
      <c r="KOS20" s="28"/>
      <c r="KOT20" s="28"/>
      <c r="KOU20" s="27"/>
      <c r="KOV20" s="27"/>
      <c r="KOW20" s="25"/>
      <c r="KOX20" s="25"/>
      <c r="KOY20" s="25"/>
      <c r="KOZ20" s="27"/>
      <c r="KPA20" s="28"/>
      <c r="KPB20" s="28"/>
      <c r="KPC20" s="27"/>
      <c r="KPD20" s="27"/>
      <c r="KPE20" s="25"/>
      <c r="KPF20" s="25"/>
      <c r="KPG20" s="25"/>
      <c r="KPH20" s="27"/>
      <c r="KPI20" s="28"/>
      <c r="KPJ20" s="28"/>
      <c r="KPK20" s="27"/>
      <c r="KPL20" s="27"/>
      <c r="KPM20" s="25"/>
      <c r="KPN20" s="25"/>
      <c r="KPO20" s="25"/>
      <c r="KPP20" s="27"/>
      <c r="KPQ20" s="28"/>
      <c r="KPR20" s="28"/>
      <c r="KPS20" s="27"/>
      <c r="KPT20" s="27"/>
      <c r="KPU20" s="25"/>
      <c r="KPV20" s="25"/>
      <c r="KPW20" s="25"/>
      <c r="KPX20" s="27"/>
      <c r="KPY20" s="28"/>
      <c r="KPZ20" s="28"/>
      <c r="KQA20" s="27"/>
      <c r="KQB20" s="27"/>
      <c r="KQC20" s="25"/>
      <c r="KQD20" s="25"/>
      <c r="KQE20" s="25"/>
      <c r="KQF20" s="27"/>
      <c r="KQG20" s="28"/>
      <c r="KQH20" s="28"/>
      <c r="KQI20" s="27"/>
      <c r="KQJ20" s="27"/>
      <c r="KQK20" s="25"/>
      <c r="KQL20" s="25"/>
      <c r="KQM20" s="25"/>
      <c r="KQN20" s="27"/>
      <c r="KQO20" s="28"/>
      <c r="KQP20" s="28"/>
      <c r="KQQ20" s="27"/>
      <c r="KQR20" s="27"/>
      <c r="KQS20" s="25"/>
      <c r="KQT20" s="25"/>
      <c r="KQU20" s="25"/>
      <c r="KQV20" s="27"/>
      <c r="KQW20" s="28"/>
      <c r="KQX20" s="28"/>
      <c r="KQY20" s="27"/>
      <c r="KQZ20" s="27"/>
      <c r="KRA20" s="25"/>
      <c r="KRB20" s="25"/>
      <c r="KRC20" s="25"/>
      <c r="KRD20" s="27"/>
      <c r="KRE20" s="28"/>
      <c r="KRF20" s="28"/>
      <c r="KRG20" s="27"/>
      <c r="KRH20" s="27"/>
      <c r="KRI20" s="25"/>
      <c r="KRJ20" s="25"/>
      <c r="KRK20" s="25"/>
      <c r="KRL20" s="27"/>
      <c r="KRM20" s="28"/>
      <c r="KRN20" s="28"/>
      <c r="KRO20" s="27"/>
      <c r="KRP20" s="27"/>
      <c r="KRQ20" s="25"/>
      <c r="KRR20" s="25"/>
      <c r="KRS20" s="25"/>
      <c r="KRT20" s="27"/>
      <c r="KRU20" s="28"/>
      <c r="KRV20" s="28"/>
      <c r="KRW20" s="27"/>
      <c r="KRX20" s="27"/>
      <c r="KRY20" s="25"/>
      <c r="KRZ20" s="25"/>
      <c r="KSA20" s="25"/>
      <c r="KSB20" s="27"/>
      <c r="KSC20" s="28"/>
      <c r="KSD20" s="28"/>
      <c r="KSE20" s="27"/>
      <c r="KSF20" s="27"/>
      <c r="KSG20" s="25"/>
      <c r="KSH20" s="25"/>
      <c r="KSI20" s="25"/>
      <c r="KSJ20" s="27"/>
      <c r="KSK20" s="28"/>
      <c r="KSL20" s="28"/>
      <c r="KSM20" s="27"/>
      <c r="KSN20" s="27"/>
      <c r="KSO20" s="25"/>
      <c r="KSP20" s="25"/>
      <c r="KSQ20" s="25"/>
      <c r="KSR20" s="27"/>
      <c r="KSS20" s="28"/>
      <c r="KST20" s="28"/>
      <c r="KSU20" s="27"/>
      <c r="KSV20" s="27"/>
      <c r="KSW20" s="25"/>
      <c r="KSX20" s="25"/>
      <c r="KSY20" s="25"/>
      <c r="KSZ20" s="27"/>
      <c r="KTA20" s="28"/>
      <c r="KTB20" s="28"/>
      <c r="KTC20" s="27"/>
      <c r="KTD20" s="27"/>
      <c r="KTE20" s="25"/>
      <c r="KTF20" s="25"/>
      <c r="KTG20" s="25"/>
      <c r="KTH20" s="27"/>
      <c r="KTI20" s="28"/>
      <c r="KTJ20" s="28"/>
      <c r="KTK20" s="27"/>
      <c r="KTL20" s="27"/>
      <c r="KTM20" s="25"/>
      <c r="KTN20" s="25"/>
      <c r="KTO20" s="25"/>
      <c r="KTP20" s="27"/>
      <c r="KTQ20" s="28"/>
      <c r="KTR20" s="28"/>
      <c r="KTS20" s="27"/>
      <c r="KTT20" s="27"/>
      <c r="KTU20" s="25"/>
      <c r="KTV20" s="25"/>
      <c r="KTW20" s="25"/>
      <c r="KTX20" s="27"/>
      <c r="KTY20" s="28"/>
      <c r="KTZ20" s="28"/>
      <c r="KUA20" s="27"/>
      <c r="KUB20" s="27"/>
      <c r="KUC20" s="25"/>
      <c r="KUD20" s="25"/>
      <c r="KUE20" s="25"/>
      <c r="KUF20" s="27"/>
      <c r="KUG20" s="28"/>
      <c r="KUH20" s="28"/>
      <c r="KUI20" s="27"/>
      <c r="KUJ20" s="27"/>
      <c r="KUK20" s="25"/>
      <c r="KUL20" s="25"/>
      <c r="KUM20" s="25"/>
      <c r="KUN20" s="27"/>
      <c r="KUO20" s="28"/>
      <c r="KUP20" s="28"/>
      <c r="KUQ20" s="27"/>
      <c r="KUR20" s="27"/>
      <c r="KUS20" s="25"/>
      <c r="KUT20" s="25"/>
      <c r="KUU20" s="25"/>
      <c r="KUV20" s="27"/>
      <c r="KUW20" s="28"/>
      <c r="KUX20" s="28"/>
      <c r="KUY20" s="27"/>
      <c r="KUZ20" s="27"/>
      <c r="KVA20" s="25"/>
      <c r="KVB20" s="25"/>
      <c r="KVC20" s="25"/>
      <c r="KVD20" s="27"/>
      <c r="KVE20" s="28"/>
      <c r="KVF20" s="28"/>
      <c r="KVG20" s="27"/>
      <c r="KVH20" s="27"/>
      <c r="KVI20" s="25"/>
      <c r="KVJ20" s="25"/>
      <c r="KVK20" s="25"/>
      <c r="KVL20" s="27"/>
      <c r="KVM20" s="28"/>
      <c r="KVN20" s="28"/>
      <c r="KVO20" s="27"/>
      <c r="KVP20" s="27"/>
      <c r="KVQ20" s="25"/>
      <c r="KVR20" s="25"/>
      <c r="KVS20" s="25"/>
      <c r="KVT20" s="27"/>
      <c r="KVU20" s="28"/>
      <c r="KVV20" s="28"/>
      <c r="KVW20" s="27"/>
      <c r="KVX20" s="27"/>
      <c r="KVY20" s="25"/>
      <c r="KVZ20" s="25"/>
      <c r="KWA20" s="25"/>
      <c r="KWB20" s="27"/>
      <c r="KWC20" s="28"/>
      <c r="KWD20" s="28"/>
      <c r="KWE20" s="27"/>
      <c r="KWF20" s="27"/>
      <c r="KWG20" s="25"/>
      <c r="KWH20" s="25"/>
      <c r="KWI20" s="25"/>
      <c r="KWJ20" s="27"/>
      <c r="KWK20" s="28"/>
      <c r="KWL20" s="28"/>
      <c r="KWM20" s="27"/>
      <c r="KWN20" s="27"/>
      <c r="KWO20" s="25"/>
      <c r="KWP20" s="25"/>
      <c r="KWQ20" s="25"/>
      <c r="KWR20" s="27"/>
      <c r="KWS20" s="28"/>
      <c r="KWT20" s="28"/>
      <c r="KWU20" s="27"/>
      <c r="KWV20" s="27"/>
      <c r="KWW20" s="25"/>
      <c r="KWX20" s="25"/>
      <c r="KWY20" s="25"/>
      <c r="KWZ20" s="27"/>
      <c r="KXA20" s="28"/>
      <c r="KXB20" s="28"/>
      <c r="KXC20" s="27"/>
      <c r="KXD20" s="27"/>
      <c r="KXE20" s="25"/>
      <c r="KXF20" s="25"/>
      <c r="KXG20" s="25"/>
      <c r="KXH20" s="27"/>
      <c r="KXI20" s="28"/>
      <c r="KXJ20" s="28"/>
      <c r="KXK20" s="27"/>
      <c r="KXL20" s="27"/>
      <c r="KXM20" s="25"/>
      <c r="KXN20" s="25"/>
      <c r="KXO20" s="25"/>
      <c r="KXP20" s="27"/>
      <c r="KXQ20" s="28"/>
      <c r="KXR20" s="28"/>
      <c r="KXS20" s="27"/>
      <c r="KXT20" s="27"/>
      <c r="KXU20" s="25"/>
      <c r="KXV20" s="25"/>
      <c r="KXW20" s="25"/>
      <c r="KXX20" s="27"/>
      <c r="KXY20" s="28"/>
      <c r="KXZ20" s="28"/>
      <c r="KYA20" s="27"/>
      <c r="KYB20" s="27"/>
      <c r="KYC20" s="25"/>
      <c r="KYD20" s="25"/>
      <c r="KYE20" s="25"/>
      <c r="KYF20" s="27"/>
      <c r="KYG20" s="28"/>
      <c r="KYH20" s="28"/>
      <c r="KYI20" s="27"/>
      <c r="KYJ20" s="27"/>
      <c r="KYK20" s="25"/>
      <c r="KYL20" s="25"/>
      <c r="KYM20" s="25"/>
      <c r="KYN20" s="27"/>
      <c r="KYO20" s="28"/>
      <c r="KYP20" s="28"/>
      <c r="KYQ20" s="27"/>
      <c r="KYR20" s="27"/>
      <c r="KYS20" s="25"/>
      <c r="KYT20" s="25"/>
      <c r="KYU20" s="25"/>
      <c r="KYV20" s="27"/>
      <c r="KYW20" s="28"/>
      <c r="KYX20" s="28"/>
      <c r="KYY20" s="27"/>
      <c r="KYZ20" s="27"/>
      <c r="KZA20" s="25"/>
      <c r="KZB20" s="25"/>
      <c r="KZC20" s="25"/>
      <c r="KZD20" s="27"/>
      <c r="KZE20" s="28"/>
      <c r="KZF20" s="28"/>
      <c r="KZG20" s="27"/>
      <c r="KZH20" s="27"/>
      <c r="KZI20" s="25"/>
      <c r="KZJ20" s="25"/>
      <c r="KZK20" s="25"/>
      <c r="KZL20" s="27"/>
      <c r="KZM20" s="28"/>
      <c r="KZN20" s="28"/>
      <c r="KZO20" s="27"/>
      <c r="KZP20" s="27"/>
      <c r="KZQ20" s="25"/>
      <c r="KZR20" s="25"/>
      <c r="KZS20" s="25"/>
      <c r="KZT20" s="27"/>
      <c r="KZU20" s="28"/>
      <c r="KZV20" s="28"/>
      <c r="KZW20" s="27"/>
      <c r="KZX20" s="27"/>
      <c r="KZY20" s="25"/>
      <c r="KZZ20" s="25"/>
      <c r="LAA20" s="25"/>
      <c r="LAB20" s="27"/>
      <c r="LAC20" s="28"/>
      <c r="LAD20" s="28"/>
      <c r="LAE20" s="27"/>
      <c r="LAF20" s="27"/>
      <c r="LAG20" s="25"/>
      <c r="LAH20" s="25"/>
      <c r="LAI20" s="25"/>
      <c r="LAJ20" s="27"/>
      <c r="LAK20" s="28"/>
      <c r="LAL20" s="28"/>
      <c r="LAM20" s="27"/>
      <c r="LAN20" s="27"/>
      <c r="LAO20" s="25"/>
      <c r="LAP20" s="25"/>
      <c r="LAQ20" s="25"/>
      <c r="LAR20" s="27"/>
      <c r="LAS20" s="28"/>
      <c r="LAT20" s="28"/>
      <c r="LAU20" s="27"/>
      <c r="LAV20" s="27"/>
      <c r="LAW20" s="25"/>
      <c r="LAX20" s="25"/>
      <c r="LAY20" s="25"/>
      <c r="LAZ20" s="27"/>
      <c r="LBA20" s="28"/>
      <c r="LBB20" s="28"/>
      <c r="LBC20" s="27"/>
      <c r="LBD20" s="27"/>
      <c r="LBE20" s="25"/>
      <c r="LBF20" s="25"/>
      <c r="LBG20" s="25"/>
      <c r="LBH20" s="27"/>
      <c r="LBI20" s="28"/>
      <c r="LBJ20" s="28"/>
      <c r="LBK20" s="27"/>
      <c r="LBL20" s="27"/>
      <c r="LBM20" s="25"/>
      <c r="LBN20" s="25"/>
      <c r="LBO20" s="25"/>
      <c r="LBP20" s="27"/>
      <c r="LBQ20" s="28"/>
      <c r="LBR20" s="28"/>
      <c r="LBS20" s="27"/>
      <c r="LBT20" s="27"/>
      <c r="LBU20" s="25"/>
      <c r="LBV20" s="25"/>
      <c r="LBW20" s="25"/>
      <c r="LBX20" s="27"/>
      <c r="LBY20" s="28"/>
      <c r="LBZ20" s="28"/>
      <c r="LCA20" s="27"/>
      <c r="LCB20" s="27"/>
      <c r="LCC20" s="25"/>
      <c r="LCD20" s="25"/>
      <c r="LCE20" s="25"/>
      <c r="LCF20" s="27"/>
      <c r="LCG20" s="28"/>
      <c r="LCH20" s="28"/>
      <c r="LCI20" s="27"/>
      <c r="LCJ20" s="27"/>
      <c r="LCK20" s="25"/>
      <c r="LCL20" s="25"/>
      <c r="LCM20" s="25"/>
      <c r="LCN20" s="27"/>
      <c r="LCO20" s="28"/>
      <c r="LCP20" s="28"/>
      <c r="LCQ20" s="27"/>
      <c r="LCR20" s="27"/>
      <c r="LCS20" s="25"/>
      <c r="LCT20" s="25"/>
      <c r="LCU20" s="25"/>
      <c r="LCV20" s="27"/>
      <c r="LCW20" s="28"/>
      <c r="LCX20" s="28"/>
      <c r="LCY20" s="27"/>
      <c r="LCZ20" s="27"/>
      <c r="LDA20" s="25"/>
      <c r="LDB20" s="25"/>
      <c r="LDC20" s="25"/>
      <c r="LDD20" s="27"/>
      <c r="LDE20" s="28"/>
      <c r="LDF20" s="28"/>
      <c r="LDG20" s="27"/>
      <c r="LDH20" s="27"/>
      <c r="LDI20" s="25"/>
      <c r="LDJ20" s="25"/>
      <c r="LDK20" s="25"/>
      <c r="LDL20" s="27"/>
      <c r="LDM20" s="28"/>
      <c r="LDN20" s="28"/>
      <c r="LDO20" s="27"/>
      <c r="LDP20" s="27"/>
      <c r="LDQ20" s="25"/>
      <c r="LDR20" s="25"/>
      <c r="LDS20" s="25"/>
      <c r="LDT20" s="27"/>
      <c r="LDU20" s="28"/>
      <c r="LDV20" s="28"/>
      <c r="LDW20" s="27"/>
      <c r="LDX20" s="27"/>
      <c r="LDY20" s="25"/>
      <c r="LDZ20" s="25"/>
      <c r="LEA20" s="25"/>
      <c r="LEB20" s="27"/>
      <c r="LEC20" s="28"/>
      <c r="LED20" s="28"/>
      <c r="LEE20" s="27"/>
      <c r="LEF20" s="27"/>
      <c r="LEG20" s="25"/>
      <c r="LEH20" s="25"/>
      <c r="LEI20" s="25"/>
      <c r="LEJ20" s="27"/>
      <c r="LEK20" s="28"/>
      <c r="LEL20" s="28"/>
      <c r="LEM20" s="27"/>
      <c r="LEN20" s="27"/>
      <c r="LEO20" s="25"/>
      <c r="LEP20" s="25"/>
      <c r="LEQ20" s="25"/>
      <c r="LER20" s="27"/>
      <c r="LES20" s="28"/>
      <c r="LET20" s="28"/>
      <c r="LEU20" s="27"/>
      <c r="LEV20" s="27"/>
      <c r="LEW20" s="25"/>
      <c r="LEX20" s="25"/>
      <c r="LEY20" s="25"/>
      <c r="LEZ20" s="27"/>
      <c r="LFA20" s="28"/>
      <c r="LFB20" s="28"/>
      <c r="LFC20" s="27"/>
      <c r="LFD20" s="27"/>
      <c r="LFE20" s="25"/>
      <c r="LFF20" s="25"/>
      <c r="LFG20" s="25"/>
      <c r="LFH20" s="27"/>
      <c r="LFI20" s="28"/>
      <c r="LFJ20" s="28"/>
      <c r="LFK20" s="27"/>
      <c r="LFL20" s="27"/>
      <c r="LFM20" s="25"/>
      <c r="LFN20" s="25"/>
      <c r="LFO20" s="25"/>
      <c r="LFP20" s="27"/>
      <c r="LFQ20" s="28"/>
      <c r="LFR20" s="28"/>
      <c r="LFS20" s="27"/>
      <c r="LFT20" s="27"/>
      <c r="LFU20" s="25"/>
      <c r="LFV20" s="25"/>
      <c r="LFW20" s="25"/>
      <c r="LFX20" s="27"/>
      <c r="LFY20" s="28"/>
      <c r="LFZ20" s="28"/>
      <c r="LGA20" s="27"/>
      <c r="LGB20" s="27"/>
      <c r="LGC20" s="25"/>
      <c r="LGD20" s="25"/>
      <c r="LGE20" s="25"/>
      <c r="LGF20" s="27"/>
      <c r="LGG20" s="28"/>
      <c r="LGH20" s="28"/>
      <c r="LGI20" s="27"/>
      <c r="LGJ20" s="27"/>
      <c r="LGK20" s="25"/>
      <c r="LGL20" s="25"/>
      <c r="LGM20" s="25"/>
      <c r="LGN20" s="27"/>
      <c r="LGO20" s="28"/>
      <c r="LGP20" s="28"/>
      <c r="LGQ20" s="27"/>
      <c r="LGR20" s="27"/>
      <c r="LGS20" s="25"/>
      <c r="LGT20" s="25"/>
      <c r="LGU20" s="25"/>
      <c r="LGV20" s="27"/>
      <c r="LGW20" s="28"/>
      <c r="LGX20" s="28"/>
      <c r="LGY20" s="27"/>
      <c r="LGZ20" s="27"/>
      <c r="LHA20" s="25"/>
      <c r="LHB20" s="25"/>
      <c r="LHC20" s="25"/>
      <c r="LHD20" s="27"/>
      <c r="LHE20" s="28"/>
      <c r="LHF20" s="28"/>
      <c r="LHG20" s="27"/>
      <c r="LHH20" s="27"/>
      <c r="LHI20" s="25"/>
      <c r="LHJ20" s="25"/>
      <c r="LHK20" s="25"/>
      <c r="LHL20" s="27"/>
      <c r="LHM20" s="28"/>
      <c r="LHN20" s="28"/>
      <c r="LHO20" s="27"/>
      <c r="LHP20" s="27"/>
      <c r="LHQ20" s="25"/>
      <c r="LHR20" s="25"/>
      <c r="LHS20" s="25"/>
      <c r="LHT20" s="27"/>
      <c r="LHU20" s="28"/>
      <c r="LHV20" s="28"/>
      <c r="LHW20" s="27"/>
      <c r="LHX20" s="27"/>
      <c r="LHY20" s="25"/>
      <c r="LHZ20" s="25"/>
      <c r="LIA20" s="25"/>
      <c r="LIB20" s="27"/>
      <c r="LIC20" s="28"/>
      <c r="LID20" s="28"/>
      <c r="LIE20" s="27"/>
      <c r="LIF20" s="27"/>
      <c r="LIG20" s="25"/>
      <c r="LIH20" s="25"/>
      <c r="LII20" s="25"/>
      <c r="LIJ20" s="27"/>
      <c r="LIK20" s="28"/>
      <c r="LIL20" s="28"/>
      <c r="LIM20" s="27"/>
      <c r="LIN20" s="27"/>
      <c r="LIO20" s="25"/>
      <c r="LIP20" s="25"/>
      <c r="LIQ20" s="25"/>
      <c r="LIR20" s="27"/>
      <c r="LIS20" s="28"/>
      <c r="LIT20" s="28"/>
      <c r="LIU20" s="27"/>
      <c r="LIV20" s="27"/>
      <c r="LIW20" s="25"/>
      <c r="LIX20" s="25"/>
      <c r="LIY20" s="25"/>
      <c r="LIZ20" s="27"/>
      <c r="LJA20" s="28"/>
      <c r="LJB20" s="28"/>
      <c r="LJC20" s="27"/>
      <c r="LJD20" s="27"/>
      <c r="LJE20" s="25"/>
      <c r="LJF20" s="25"/>
      <c r="LJG20" s="25"/>
      <c r="LJH20" s="27"/>
      <c r="LJI20" s="28"/>
      <c r="LJJ20" s="28"/>
      <c r="LJK20" s="27"/>
      <c r="LJL20" s="27"/>
      <c r="LJM20" s="25"/>
      <c r="LJN20" s="25"/>
      <c r="LJO20" s="25"/>
      <c r="LJP20" s="27"/>
      <c r="LJQ20" s="28"/>
      <c r="LJR20" s="28"/>
      <c r="LJS20" s="27"/>
      <c r="LJT20" s="27"/>
      <c r="LJU20" s="25"/>
      <c r="LJV20" s="25"/>
      <c r="LJW20" s="25"/>
      <c r="LJX20" s="27"/>
      <c r="LJY20" s="28"/>
      <c r="LJZ20" s="28"/>
      <c r="LKA20" s="27"/>
      <c r="LKB20" s="27"/>
      <c r="LKC20" s="25"/>
      <c r="LKD20" s="25"/>
      <c r="LKE20" s="25"/>
      <c r="LKF20" s="27"/>
      <c r="LKG20" s="28"/>
      <c r="LKH20" s="28"/>
      <c r="LKI20" s="27"/>
      <c r="LKJ20" s="27"/>
      <c r="LKK20" s="25"/>
      <c r="LKL20" s="25"/>
      <c r="LKM20" s="25"/>
      <c r="LKN20" s="27"/>
      <c r="LKO20" s="28"/>
      <c r="LKP20" s="28"/>
      <c r="LKQ20" s="27"/>
      <c r="LKR20" s="27"/>
      <c r="LKS20" s="25"/>
      <c r="LKT20" s="25"/>
      <c r="LKU20" s="25"/>
      <c r="LKV20" s="27"/>
      <c r="LKW20" s="28"/>
      <c r="LKX20" s="28"/>
      <c r="LKY20" s="27"/>
      <c r="LKZ20" s="27"/>
      <c r="LLA20" s="25"/>
      <c r="LLB20" s="25"/>
      <c r="LLC20" s="25"/>
      <c r="LLD20" s="27"/>
      <c r="LLE20" s="28"/>
      <c r="LLF20" s="28"/>
      <c r="LLG20" s="27"/>
      <c r="LLH20" s="27"/>
      <c r="LLI20" s="25"/>
      <c r="LLJ20" s="25"/>
      <c r="LLK20" s="25"/>
      <c r="LLL20" s="27"/>
      <c r="LLM20" s="28"/>
      <c r="LLN20" s="28"/>
      <c r="LLO20" s="27"/>
      <c r="LLP20" s="27"/>
      <c r="LLQ20" s="25"/>
      <c r="LLR20" s="25"/>
      <c r="LLS20" s="25"/>
      <c r="LLT20" s="27"/>
      <c r="LLU20" s="28"/>
      <c r="LLV20" s="28"/>
      <c r="LLW20" s="27"/>
      <c r="LLX20" s="27"/>
      <c r="LLY20" s="25"/>
      <c r="LLZ20" s="25"/>
      <c r="LMA20" s="25"/>
      <c r="LMB20" s="27"/>
      <c r="LMC20" s="28"/>
      <c r="LMD20" s="28"/>
      <c r="LME20" s="27"/>
      <c r="LMF20" s="27"/>
      <c r="LMG20" s="25"/>
      <c r="LMH20" s="25"/>
      <c r="LMI20" s="25"/>
      <c r="LMJ20" s="27"/>
      <c r="LMK20" s="28"/>
      <c r="LML20" s="28"/>
      <c r="LMM20" s="27"/>
      <c r="LMN20" s="27"/>
      <c r="LMO20" s="25"/>
      <c r="LMP20" s="25"/>
      <c r="LMQ20" s="25"/>
      <c r="LMR20" s="27"/>
      <c r="LMS20" s="28"/>
      <c r="LMT20" s="28"/>
      <c r="LMU20" s="27"/>
      <c r="LMV20" s="27"/>
      <c r="LMW20" s="25"/>
      <c r="LMX20" s="25"/>
      <c r="LMY20" s="25"/>
      <c r="LMZ20" s="27"/>
      <c r="LNA20" s="28"/>
      <c r="LNB20" s="28"/>
      <c r="LNC20" s="27"/>
      <c r="LND20" s="27"/>
      <c r="LNE20" s="25"/>
      <c r="LNF20" s="25"/>
      <c r="LNG20" s="25"/>
      <c r="LNH20" s="27"/>
      <c r="LNI20" s="28"/>
      <c r="LNJ20" s="28"/>
      <c r="LNK20" s="27"/>
      <c r="LNL20" s="27"/>
      <c r="LNM20" s="25"/>
      <c r="LNN20" s="25"/>
      <c r="LNO20" s="25"/>
      <c r="LNP20" s="27"/>
      <c r="LNQ20" s="28"/>
      <c r="LNR20" s="28"/>
      <c r="LNS20" s="27"/>
      <c r="LNT20" s="27"/>
      <c r="LNU20" s="25"/>
      <c r="LNV20" s="25"/>
      <c r="LNW20" s="25"/>
      <c r="LNX20" s="27"/>
      <c r="LNY20" s="28"/>
      <c r="LNZ20" s="28"/>
      <c r="LOA20" s="27"/>
      <c r="LOB20" s="27"/>
      <c r="LOC20" s="25"/>
      <c r="LOD20" s="25"/>
      <c r="LOE20" s="25"/>
      <c r="LOF20" s="27"/>
      <c r="LOG20" s="28"/>
      <c r="LOH20" s="28"/>
      <c r="LOI20" s="27"/>
      <c r="LOJ20" s="27"/>
      <c r="LOK20" s="25"/>
      <c r="LOL20" s="25"/>
      <c r="LOM20" s="25"/>
      <c r="LON20" s="27"/>
      <c r="LOO20" s="28"/>
      <c r="LOP20" s="28"/>
      <c r="LOQ20" s="27"/>
      <c r="LOR20" s="27"/>
      <c r="LOS20" s="25"/>
      <c r="LOT20" s="25"/>
      <c r="LOU20" s="25"/>
      <c r="LOV20" s="27"/>
      <c r="LOW20" s="28"/>
      <c r="LOX20" s="28"/>
      <c r="LOY20" s="27"/>
      <c r="LOZ20" s="27"/>
      <c r="LPA20" s="25"/>
      <c r="LPB20" s="25"/>
      <c r="LPC20" s="25"/>
      <c r="LPD20" s="27"/>
      <c r="LPE20" s="28"/>
      <c r="LPF20" s="28"/>
      <c r="LPG20" s="27"/>
      <c r="LPH20" s="27"/>
      <c r="LPI20" s="25"/>
      <c r="LPJ20" s="25"/>
      <c r="LPK20" s="25"/>
      <c r="LPL20" s="27"/>
      <c r="LPM20" s="28"/>
      <c r="LPN20" s="28"/>
      <c r="LPO20" s="27"/>
      <c r="LPP20" s="27"/>
      <c r="LPQ20" s="25"/>
      <c r="LPR20" s="25"/>
      <c r="LPS20" s="25"/>
      <c r="LPT20" s="27"/>
      <c r="LPU20" s="28"/>
      <c r="LPV20" s="28"/>
      <c r="LPW20" s="27"/>
      <c r="LPX20" s="27"/>
      <c r="LPY20" s="25"/>
      <c r="LPZ20" s="25"/>
      <c r="LQA20" s="25"/>
      <c r="LQB20" s="27"/>
      <c r="LQC20" s="28"/>
      <c r="LQD20" s="28"/>
      <c r="LQE20" s="27"/>
      <c r="LQF20" s="27"/>
      <c r="LQG20" s="25"/>
      <c r="LQH20" s="25"/>
      <c r="LQI20" s="25"/>
      <c r="LQJ20" s="27"/>
      <c r="LQK20" s="28"/>
      <c r="LQL20" s="28"/>
      <c r="LQM20" s="27"/>
      <c r="LQN20" s="27"/>
      <c r="LQO20" s="25"/>
      <c r="LQP20" s="25"/>
      <c r="LQQ20" s="25"/>
      <c r="LQR20" s="27"/>
      <c r="LQS20" s="28"/>
      <c r="LQT20" s="28"/>
      <c r="LQU20" s="27"/>
      <c r="LQV20" s="27"/>
      <c r="LQW20" s="25"/>
      <c r="LQX20" s="25"/>
      <c r="LQY20" s="25"/>
      <c r="LQZ20" s="27"/>
      <c r="LRA20" s="28"/>
      <c r="LRB20" s="28"/>
      <c r="LRC20" s="27"/>
      <c r="LRD20" s="27"/>
      <c r="LRE20" s="25"/>
      <c r="LRF20" s="25"/>
      <c r="LRG20" s="25"/>
      <c r="LRH20" s="27"/>
      <c r="LRI20" s="28"/>
      <c r="LRJ20" s="28"/>
      <c r="LRK20" s="27"/>
      <c r="LRL20" s="27"/>
      <c r="LRM20" s="25"/>
      <c r="LRN20" s="25"/>
      <c r="LRO20" s="25"/>
      <c r="LRP20" s="27"/>
      <c r="LRQ20" s="28"/>
      <c r="LRR20" s="28"/>
      <c r="LRS20" s="27"/>
      <c r="LRT20" s="27"/>
      <c r="LRU20" s="25"/>
      <c r="LRV20" s="25"/>
      <c r="LRW20" s="25"/>
      <c r="LRX20" s="27"/>
      <c r="LRY20" s="28"/>
      <c r="LRZ20" s="28"/>
      <c r="LSA20" s="27"/>
      <c r="LSB20" s="27"/>
      <c r="LSC20" s="25"/>
      <c r="LSD20" s="25"/>
      <c r="LSE20" s="25"/>
      <c r="LSF20" s="27"/>
      <c r="LSG20" s="28"/>
      <c r="LSH20" s="28"/>
      <c r="LSI20" s="27"/>
      <c r="LSJ20" s="27"/>
      <c r="LSK20" s="25"/>
      <c r="LSL20" s="25"/>
      <c r="LSM20" s="25"/>
      <c r="LSN20" s="27"/>
      <c r="LSO20" s="28"/>
      <c r="LSP20" s="28"/>
      <c r="LSQ20" s="27"/>
      <c r="LSR20" s="27"/>
      <c r="LSS20" s="25"/>
      <c r="LST20" s="25"/>
      <c r="LSU20" s="25"/>
      <c r="LSV20" s="27"/>
      <c r="LSW20" s="28"/>
      <c r="LSX20" s="28"/>
      <c r="LSY20" s="27"/>
      <c r="LSZ20" s="27"/>
      <c r="LTA20" s="25"/>
      <c r="LTB20" s="25"/>
      <c r="LTC20" s="25"/>
      <c r="LTD20" s="27"/>
      <c r="LTE20" s="28"/>
      <c r="LTF20" s="28"/>
      <c r="LTG20" s="27"/>
      <c r="LTH20" s="27"/>
      <c r="LTI20" s="25"/>
      <c r="LTJ20" s="25"/>
      <c r="LTK20" s="25"/>
      <c r="LTL20" s="27"/>
      <c r="LTM20" s="28"/>
      <c r="LTN20" s="28"/>
      <c r="LTO20" s="27"/>
      <c r="LTP20" s="27"/>
      <c r="LTQ20" s="25"/>
      <c r="LTR20" s="25"/>
      <c r="LTS20" s="25"/>
      <c r="LTT20" s="27"/>
      <c r="LTU20" s="28"/>
      <c r="LTV20" s="28"/>
      <c r="LTW20" s="27"/>
      <c r="LTX20" s="27"/>
      <c r="LTY20" s="25"/>
      <c r="LTZ20" s="25"/>
      <c r="LUA20" s="25"/>
      <c r="LUB20" s="27"/>
      <c r="LUC20" s="28"/>
      <c r="LUD20" s="28"/>
      <c r="LUE20" s="27"/>
      <c r="LUF20" s="27"/>
      <c r="LUG20" s="25"/>
      <c r="LUH20" s="25"/>
      <c r="LUI20" s="25"/>
      <c r="LUJ20" s="27"/>
      <c r="LUK20" s="28"/>
      <c r="LUL20" s="28"/>
      <c r="LUM20" s="27"/>
      <c r="LUN20" s="27"/>
      <c r="LUO20" s="25"/>
      <c r="LUP20" s="25"/>
      <c r="LUQ20" s="25"/>
      <c r="LUR20" s="27"/>
      <c r="LUS20" s="28"/>
      <c r="LUT20" s="28"/>
      <c r="LUU20" s="27"/>
      <c r="LUV20" s="27"/>
      <c r="LUW20" s="25"/>
      <c r="LUX20" s="25"/>
      <c r="LUY20" s="25"/>
      <c r="LUZ20" s="27"/>
      <c r="LVA20" s="28"/>
      <c r="LVB20" s="28"/>
      <c r="LVC20" s="27"/>
      <c r="LVD20" s="27"/>
      <c r="LVE20" s="25"/>
      <c r="LVF20" s="25"/>
      <c r="LVG20" s="25"/>
      <c r="LVH20" s="27"/>
      <c r="LVI20" s="28"/>
      <c r="LVJ20" s="28"/>
      <c r="LVK20" s="27"/>
      <c r="LVL20" s="27"/>
      <c r="LVM20" s="25"/>
      <c r="LVN20" s="25"/>
      <c r="LVO20" s="25"/>
      <c r="LVP20" s="27"/>
      <c r="LVQ20" s="28"/>
      <c r="LVR20" s="28"/>
      <c r="LVS20" s="27"/>
      <c r="LVT20" s="27"/>
      <c r="LVU20" s="25"/>
      <c r="LVV20" s="25"/>
      <c r="LVW20" s="25"/>
      <c r="LVX20" s="27"/>
      <c r="LVY20" s="28"/>
      <c r="LVZ20" s="28"/>
      <c r="LWA20" s="27"/>
      <c r="LWB20" s="27"/>
      <c r="LWC20" s="25"/>
      <c r="LWD20" s="25"/>
      <c r="LWE20" s="25"/>
      <c r="LWF20" s="27"/>
      <c r="LWG20" s="28"/>
      <c r="LWH20" s="28"/>
      <c r="LWI20" s="27"/>
      <c r="LWJ20" s="27"/>
      <c r="LWK20" s="25"/>
      <c r="LWL20" s="25"/>
      <c r="LWM20" s="25"/>
      <c r="LWN20" s="27"/>
      <c r="LWO20" s="28"/>
      <c r="LWP20" s="28"/>
      <c r="LWQ20" s="27"/>
      <c r="LWR20" s="27"/>
      <c r="LWS20" s="25"/>
      <c r="LWT20" s="25"/>
      <c r="LWU20" s="25"/>
      <c r="LWV20" s="27"/>
      <c r="LWW20" s="28"/>
      <c r="LWX20" s="28"/>
      <c r="LWY20" s="27"/>
      <c r="LWZ20" s="27"/>
      <c r="LXA20" s="25"/>
      <c r="LXB20" s="25"/>
      <c r="LXC20" s="25"/>
      <c r="LXD20" s="27"/>
      <c r="LXE20" s="28"/>
      <c r="LXF20" s="28"/>
      <c r="LXG20" s="27"/>
      <c r="LXH20" s="27"/>
      <c r="LXI20" s="25"/>
      <c r="LXJ20" s="25"/>
      <c r="LXK20" s="25"/>
      <c r="LXL20" s="27"/>
      <c r="LXM20" s="28"/>
      <c r="LXN20" s="28"/>
      <c r="LXO20" s="27"/>
      <c r="LXP20" s="27"/>
      <c r="LXQ20" s="25"/>
      <c r="LXR20" s="25"/>
      <c r="LXS20" s="25"/>
      <c r="LXT20" s="27"/>
      <c r="LXU20" s="28"/>
      <c r="LXV20" s="28"/>
      <c r="LXW20" s="27"/>
      <c r="LXX20" s="27"/>
      <c r="LXY20" s="25"/>
      <c r="LXZ20" s="25"/>
      <c r="LYA20" s="25"/>
      <c r="LYB20" s="27"/>
      <c r="LYC20" s="28"/>
      <c r="LYD20" s="28"/>
      <c r="LYE20" s="27"/>
      <c r="LYF20" s="27"/>
      <c r="LYG20" s="25"/>
      <c r="LYH20" s="25"/>
      <c r="LYI20" s="25"/>
      <c r="LYJ20" s="27"/>
      <c r="LYK20" s="28"/>
      <c r="LYL20" s="28"/>
      <c r="LYM20" s="27"/>
      <c r="LYN20" s="27"/>
      <c r="LYO20" s="25"/>
      <c r="LYP20" s="25"/>
      <c r="LYQ20" s="25"/>
      <c r="LYR20" s="27"/>
      <c r="LYS20" s="28"/>
      <c r="LYT20" s="28"/>
      <c r="LYU20" s="27"/>
      <c r="LYV20" s="27"/>
      <c r="LYW20" s="25"/>
      <c r="LYX20" s="25"/>
      <c r="LYY20" s="25"/>
      <c r="LYZ20" s="27"/>
      <c r="LZA20" s="28"/>
      <c r="LZB20" s="28"/>
      <c r="LZC20" s="27"/>
      <c r="LZD20" s="27"/>
      <c r="LZE20" s="25"/>
      <c r="LZF20" s="25"/>
      <c r="LZG20" s="25"/>
      <c r="LZH20" s="27"/>
      <c r="LZI20" s="28"/>
      <c r="LZJ20" s="28"/>
      <c r="LZK20" s="27"/>
      <c r="LZL20" s="27"/>
      <c r="LZM20" s="25"/>
      <c r="LZN20" s="25"/>
      <c r="LZO20" s="25"/>
      <c r="LZP20" s="27"/>
      <c r="LZQ20" s="28"/>
      <c r="LZR20" s="28"/>
      <c r="LZS20" s="27"/>
      <c r="LZT20" s="27"/>
      <c r="LZU20" s="25"/>
      <c r="LZV20" s="25"/>
      <c r="LZW20" s="25"/>
      <c r="LZX20" s="27"/>
      <c r="LZY20" s="28"/>
      <c r="LZZ20" s="28"/>
      <c r="MAA20" s="27"/>
      <c r="MAB20" s="27"/>
      <c r="MAC20" s="25"/>
      <c r="MAD20" s="25"/>
      <c r="MAE20" s="25"/>
      <c r="MAF20" s="27"/>
      <c r="MAG20" s="28"/>
      <c r="MAH20" s="28"/>
      <c r="MAI20" s="27"/>
      <c r="MAJ20" s="27"/>
      <c r="MAK20" s="25"/>
      <c r="MAL20" s="25"/>
      <c r="MAM20" s="25"/>
      <c r="MAN20" s="27"/>
      <c r="MAO20" s="28"/>
      <c r="MAP20" s="28"/>
      <c r="MAQ20" s="27"/>
      <c r="MAR20" s="27"/>
      <c r="MAS20" s="25"/>
      <c r="MAT20" s="25"/>
      <c r="MAU20" s="25"/>
      <c r="MAV20" s="27"/>
      <c r="MAW20" s="28"/>
      <c r="MAX20" s="28"/>
      <c r="MAY20" s="27"/>
      <c r="MAZ20" s="27"/>
      <c r="MBA20" s="25"/>
      <c r="MBB20" s="25"/>
      <c r="MBC20" s="25"/>
      <c r="MBD20" s="27"/>
      <c r="MBE20" s="28"/>
      <c r="MBF20" s="28"/>
      <c r="MBG20" s="27"/>
      <c r="MBH20" s="27"/>
      <c r="MBI20" s="25"/>
      <c r="MBJ20" s="25"/>
      <c r="MBK20" s="25"/>
      <c r="MBL20" s="27"/>
      <c r="MBM20" s="28"/>
      <c r="MBN20" s="28"/>
      <c r="MBO20" s="27"/>
      <c r="MBP20" s="27"/>
      <c r="MBQ20" s="25"/>
      <c r="MBR20" s="25"/>
      <c r="MBS20" s="25"/>
      <c r="MBT20" s="27"/>
      <c r="MBU20" s="28"/>
      <c r="MBV20" s="28"/>
      <c r="MBW20" s="27"/>
      <c r="MBX20" s="27"/>
      <c r="MBY20" s="25"/>
      <c r="MBZ20" s="25"/>
      <c r="MCA20" s="25"/>
      <c r="MCB20" s="27"/>
      <c r="MCC20" s="28"/>
      <c r="MCD20" s="28"/>
      <c r="MCE20" s="27"/>
      <c r="MCF20" s="27"/>
      <c r="MCG20" s="25"/>
      <c r="MCH20" s="25"/>
      <c r="MCI20" s="25"/>
      <c r="MCJ20" s="27"/>
      <c r="MCK20" s="28"/>
      <c r="MCL20" s="28"/>
      <c r="MCM20" s="27"/>
      <c r="MCN20" s="27"/>
      <c r="MCO20" s="25"/>
      <c r="MCP20" s="25"/>
      <c r="MCQ20" s="25"/>
      <c r="MCR20" s="27"/>
      <c r="MCS20" s="28"/>
      <c r="MCT20" s="28"/>
      <c r="MCU20" s="27"/>
      <c r="MCV20" s="27"/>
      <c r="MCW20" s="25"/>
      <c r="MCX20" s="25"/>
      <c r="MCY20" s="25"/>
      <c r="MCZ20" s="27"/>
      <c r="MDA20" s="28"/>
      <c r="MDB20" s="28"/>
      <c r="MDC20" s="27"/>
      <c r="MDD20" s="27"/>
      <c r="MDE20" s="25"/>
      <c r="MDF20" s="25"/>
      <c r="MDG20" s="25"/>
      <c r="MDH20" s="27"/>
      <c r="MDI20" s="28"/>
      <c r="MDJ20" s="28"/>
      <c r="MDK20" s="27"/>
      <c r="MDL20" s="27"/>
      <c r="MDM20" s="25"/>
      <c r="MDN20" s="25"/>
      <c r="MDO20" s="25"/>
      <c r="MDP20" s="27"/>
      <c r="MDQ20" s="28"/>
      <c r="MDR20" s="28"/>
      <c r="MDS20" s="27"/>
      <c r="MDT20" s="27"/>
      <c r="MDU20" s="25"/>
      <c r="MDV20" s="25"/>
      <c r="MDW20" s="25"/>
      <c r="MDX20" s="27"/>
      <c r="MDY20" s="28"/>
      <c r="MDZ20" s="28"/>
      <c r="MEA20" s="27"/>
      <c r="MEB20" s="27"/>
      <c r="MEC20" s="25"/>
      <c r="MED20" s="25"/>
      <c r="MEE20" s="25"/>
      <c r="MEF20" s="27"/>
      <c r="MEG20" s="28"/>
      <c r="MEH20" s="28"/>
      <c r="MEI20" s="27"/>
      <c r="MEJ20" s="27"/>
      <c r="MEK20" s="25"/>
      <c r="MEL20" s="25"/>
      <c r="MEM20" s="25"/>
      <c r="MEN20" s="27"/>
      <c r="MEO20" s="28"/>
      <c r="MEP20" s="28"/>
      <c r="MEQ20" s="27"/>
      <c r="MER20" s="27"/>
      <c r="MES20" s="25"/>
      <c r="MET20" s="25"/>
      <c r="MEU20" s="25"/>
      <c r="MEV20" s="27"/>
      <c r="MEW20" s="28"/>
      <c r="MEX20" s="28"/>
      <c r="MEY20" s="27"/>
      <c r="MEZ20" s="27"/>
      <c r="MFA20" s="25"/>
      <c r="MFB20" s="25"/>
      <c r="MFC20" s="25"/>
      <c r="MFD20" s="27"/>
      <c r="MFE20" s="28"/>
      <c r="MFF20" s="28"/>
      <c r="MFG20" s="27"/>
      <c r="MFH20" s="27"/>
      <c r="MFI20" s="25"/>
      <c r="MFJ20" s="25"/>
      <c r="MFK20" s="25"/>
      <c r="MFL20" s="27"/>
      <c r="MFM20" s="28"/>
      <c r="MFN20" s="28"/>
      <c r="MFO20" s="27"/>
      <c r="MFP20" s="27"/>
      <c r="MFQ20" s="25"/>
      <c r="MFR20" s="25"/>
      <c r="MFS20" s="25"/>
      <c r="MFT20" s="27"/>
      <c r="MFU20" s="28"/>
      <c r="MFV20" s="28"/>
      <c r="MFW20" s="27"/>
      <c r="MFX20" s="27"/>
      <c r="MFY20" s="25"/>
      <c r="MFZ20" s="25"/>
      <c r="MGA20" s="25"/>
      <c r="MGB20" s="27"/>
      <c r="MGC20" s="28"/>
      <c r="MGD20" s="28"/>
      <c r="MGE20" s="27"/>
      <c r="MGF20" s="27"/>
      <c r="MGG20" s="25"/>
      <c r="MGH20" s="25"/>
      <c r="MGI20" s="25"/>
      <c r="MGJ20" s="27"/>
      <c r="MGK20" s="28"/>
      <c r="MGL20" s="28"/>
      <c r="MGM20" s="27"/>
      <c r="MGN20" s="27"/>
      <c r="MGO20" s="25"/>
      <c r="MGP20" s="25"/>
      <c r="MGQ20" s="25"/>
      <c r="MGR20" s="27"/>
      <c r="MGS20" s="28"/>
      <c r="MGT20" s="28"/>
      <c r="MGU20" s="27"/>
      <c r="MGV20" s="27"/>
      <c r="MGW20" s="25"/>
      <c r="MGX20" s="25"/>
      <c r="MGY20" s="25"/>
      <c r="MGZ20" s="27"/>
      <c r="MHA20" s="28"/>
      <c r="MHB20" s="28"/>
      <c r="MHC20" s="27"/>
      <c r="MHD20" s="27"/>
      <c r="MHE20" s="25"/>
      <c r="MHF20" s="25"/>
      <c r="MHG20" s="25"/>
      <c r="MHH20" s="27"/>
      <c r="MHI20" s="28"/>
      <c r="MHJ20" s="28"/>
      <c r="MHK20" s="27"/>
      <c r="MHL20" s="27"/>
      <c r="MHM20" s="25"/>
      <c r="MHN20" s="25"/>
      <c r="MHO20" s="25"/>
      <c r="MHP20" s="27"/>
      <c r="MHQ20" s="28"/>
      <c r="MHR20" s="28"/>
      <c r="MHS20" s="27"/>
      <c r="MHT20" s="27"/>
      <c r="MHU20" s="25"/>
      <c r="MHV20" s="25"/>
      <c r="MHW20" s="25"/>
      <c r="MHX20" s="27"/>
      <c r="MHY20" s="28"/>
      <c r="MHZ20" s="28"/>
      <c r="MIA20" s="27"/>
      <c r="MIB20" s="27"/>
      <c r="MIC20" s="25"/>
      <c r="MID20" s="25"/>
      <c r="MIE20" s="25"/>
      <c r="MIF20" s="27"/>
      <c r="MIG20" s="28"/>
      <c r="MIH20" s="28"/>
      <c r="MII20" s="27"/>
      <c r="MIJ20" s="27"/>
      <c r="MIK20" s="25"/>
      <c r="MIL20" s="25"/>
      <c r="MIM20" s="25"/>
      <c r="MIN20" s="27"/>
      <c r="MIO20" s="28"/>
      <c r="MIP20" s="28"/>
      <c r="MIQ20" s="27"/>
      <c r="MIR20" s="27"/>
      <c r="MIS20" s="25"/>
      <c r="MIT20" s="25"/>
      <c r="MIU20" s="25"/>
      <c r="MIV20" s="27"/>
      <c r="MIW20" s="28"/>
      <c r="MIX20" s="28"/>
      <c r="MIY20" s="27"/>
      <c r="MIZ20" s="27"/>
      <c r="MJA20" s="25"/>
      <c r="MJB20" s="25"/>
      <c r="MJC20" s="25"/>
      <c r="MJD20" s="27"/>
      <c r="MJE20" s="28"/>
      <c r="MJF20" s="28"/>
      <c r="MJG20" s="27"/>
      <c r="MJH20" s="27"/>
      <c r="MJI20" s="25"/>
      <c r="MJJ20" s="25"/>
      <c r="MJK20" s="25"/>
      <c r="MJL20" s="27"/>
      <c r="MJM20" s="28"/>
      <c r="MJN20" s="28"/>
      <c r="MJO20" s="27"/>
      <c r="MJP20" s="27"/>
      <c r="MJQ20" s="25"/>
      <c r="MJR20" s="25"/>
      <c r="MJS20" s="25"/>
      <c r="MJT20" s="27"/>
      <c r="MJU20" s="28"/>
      <c r="MJV20" s="28"/>
      <c r="MJW20" s="27"/>
      <c r="MJX20" s="27"/>
      <c r="MJY20" s="25"/>
      <c r="MJZ20" s="25"/>
      <c r="MKA20" s="25"/>
      <c r="MKB20" s="27"/>
      <c r="MKC20" s="28"/>
      <c r="MKD20" s="28"/>
      <c r="MKE20" s="27"/>
      <c r="MKF20" s="27"/>
      <c r="MKG20" s="25"/>
      <c r="MKH20" s="25"/>
      <c r="MKI20" s="25"/>
      <c r="MKJ20" s="27"/>
      <c r="MKK20" s="28"/>
      <c r="MKL20" s="28"/>
      <c r="MKM20" s="27"/>
      <c r="MKN20" s="27"/>
      <c r="MKO20" s="25"/>
      <c r="MKP20" s="25"/>
      <c r="MKQ20" s="25"/>
      <c r="MKR20" s="27"/>
      <c r="MKS20" s="28"/>
      <c r="MKT20" s="28"/>
      <c r="MKU20" s="27"/>
      <c r="MKV20" s="27"/>
      <c r="MKW20" s="25"/>
      <c r="MKX20" s="25"/>
      <c r="MKY20" s="25"/>
      <c r="MKZ20" s="27"/>
      <c r="MLA20" s="28"/>
      <c r="MLB20" s="28"/>
      <c r="MLC20" s="27"/>
      <c r="MLD20" s="27"/>
      <c r="MLE20" s="25"/>
      <c r="MLF20" s="25"/>
      <c r="MLG20" s="25"/>
      <c r="MLH20" s="27"/>
      <c r="MLI20" s="28"/>
      <c r="MLJ20" s="28"/>
      <c r="MLK20" s="27"/>
      <c r="MLL20" s="27"/>
      <c r="MLM20" s="25"/>
      <c r="MLN20" s="25"/>
      <c r="MLO20" s="25"/>
      <c r="MLP20" s="27"/>
      <c r="MLQ20" s="28"/>
      <c r="MLR20" s="28"/>
      <c r="MLS20" s="27"/>
      <c r="MLT20" s="27"/>
      <c r="MLU20" s="25"/>
      <c r="MLV20" s="25"/>
      <c r="MLW20" s="25"/>
      <c r="MLX20" s="27"/>
      <c r="MLY20" s="28"/>
      <c r="MLZ20" s="28"/>
      <c r="MMA20" s="27"/>
      <c r="MMB20" s="27"/>
      <c r="MMC20" s="25"/>
      <c r="MMD20" s="25"/>
      <c r="MME20" s="25"/>
      <c r="MMF20" s="27"/>
      <c r="MMG20" s="28"/>
      <c r="MMH20" s="28"/>
      <c r="MMI20" s="27"/>
      <c r="MMJ20" s="27"/>
      <c r="MMK20" s="25"/>
      <c r="MML20" s="25"/>
      <c r="MMM20" s="25"/>
      <c r="MMN20" s="27"/>
      <c r="MMO20" s="28"/>
      <c r="MMP20" s="28"/>
      <c r="MMQ20" s="27"/>
      <c r="MMR20" s="27"/>
      <c r="MMS20" s="25"/>
      <c r="MMT20" s="25"/>
      <c r="MMU20" s="25"/>
      <c r="MMV20" s="27"/>
      <c r="MMW20" s="28"/>
      <c r="MMX20" s="28"/>
      <c r="MMY20" s="27"/>
      <c r="MMZ20" s="27"/>
      <c r="MNA20" s="25"/>
      <c r="MNB20" s="25"/>
      <c r="MNC20" s="25"/>
      <c r="MND20" s="27"/>
      <c r="MNE20" s="28"/>
      <c r="MNF20" s="28"/>
      <c r="MNG20" s="27"/>
      <c r="MNH20" s="27"/>
      <c r="MNI20" s="25"/>
      <c r="MNJ20" s="25"/>
      <c r="MNK20" s="25"/>
      <c r="MNL20" s="27"/>
      <c r="MNM20" s="28"/>
      <c r="MNN20" s="28"/>
      <c r="MNO20" s="27"/>
      <c r="MNP20" s="27"/>
      <c r="MNQ20" s="25"/>
      <c r="MNR20" s="25"/>
      <c r="MNS20" s="25"/>
      <c r="MNT20" s="27"/>
      <c r="MNU20" s="28"/>
      <c r="MNV20" s="28"/>
      <c r="MNW20" s="27"/>
      <c r="MNX20" s="27"/>
      <c r="MNY20" s="25"/>
      <c r="MNZ20" s="25"/>
      <c r="MOA20" s="25"/>
      <c r="MOB20" s="27"/>
      <c r="MOC20" s="28"/>
      <c r="MOD20" s="28"/>
      <c r="MOE20" s="27"/>
      <c r="MOF20" s="27"/>
      <c r="MOG20" s="25"/>
      <c r="MOH20" s="25"/>
      <c r="MOI20" s="25"/>
      <c r="MOJ20" s="27"/>
      <c r="MOK20" s="28"/>
      <c r="MOL20" s="28"/>
      <c r="MOM20" s="27"/>
      <c r="MON20" s="27"/>
      <c r="MOO20" s="25"/>
      <c r="MOP20" s="25"/>
      <c r="MOQ20" s="25"/>
      <c r="MOR20" s="27"/>
      <c r="MOS20" s="28"/>
      <c r="MOT20" s="28"/>
      <c r="MOU20" s="27"/>
      <c r="MOV20" s="27"/>
      <c r="MOW20" s="25"/>
      <c r="MOX20" s="25"/>
      <c r="MOY20" s="25"/>
      <c r="MOZ20" s="27"/>
      <c r="MPA20" s="28"/>
      <c r="MPB20" s="28"/>
      <c r="MPC20" s="27"/>
      <c r="MPD20" s="27"/>
      <c r="MPE20" s="25"/>
      <c r="MPF20" s="25"/>
      <c r="MPG20" s="25"/>
      <c r="MPH20" s="27"/>
      <c r="MPI20" s="28"/>
      <c r="MPJ20" s="28"/>
      <c r="MPK20" s="27"/>
      <c r="MPL20" s="27"/>
      <c r="MPM20" s="25"/>
      <c r="MPN20" s="25"/>
      <c r="MPO20" s="25"/>
      <c r="MPP20" s="27"/>
      <c r="MPQ20" s="28"/>
      <c r="MPR20" s="28"/>
      <c r="MPS20" s="27"/>
      <c r="MPT20" s="27"/>
      <c r="MPU20" s="25"/>
      <c r="MPV20" s="25"/>
      <c r="MPW20" s="25"/>
      <c r="MPX20" s="27"/>
      <c r="MPY20" s="28"/>
      <c r="MPZ20" s="28"/>
      <c r="MQA20" s="27"/>
      <c r="MQB20" s="27"/>
      <c r="MQC20" s="25"/>
      <c r="MQD20" s="25"/>
      <c r="MQE20" s="25"/>
      <c r="MQF20" s="27"/>
      <c r="MQG20" s="28"/>
      <c r="MQH20" s="28"/>
      <c r="MQI20" s="27"/>
      <c r="MQJ20" s="27"/>
      <c r="MQK20" s="25"/>
      <c r="MQL20" s="25"/>
      <c r="MQM20" s="25"/>
      <c r="MQN20" s="27"/>
      <c r="MQO20" s="28"/>
      <c r="MQP20" s="28"/>
      <c r="MQQ20" s="27"/>
      <c r="MQR20" s="27"/>
      <c r="MQS20" s="25"/>
      <c r="MQT20" s="25"/>
      <c r="MQU20" s="25"/>
      <c r="MQV20" s="27"/>
      <c r="MQW20" s="28"/>
      <c r="MQX20" s="28"/>
      <c r="MQY20" s="27"/>
      <c r="MQZ20" s="27"/>
      <c r="MRA20" s="25"/>
      <c r="MRB20" s="25"/>
      <c r="MRC20" s="25"/>
      <c r="MRD20" s="27"/>
      <c r="MRE20" s="28"/>
      <c r="MRF20" s="28"/>
      <c r="MRG20" s="27"/>
      <c r="MRH20" s="27"/>
      <c r="MRI20" s="25"/>
      <c r="MRJ20" s="25"/>
      <c r="MRK20" s="25"/>
      <c r="MRL20" s="27"/>
      <c r="MRM20" s="28"/>
      <c r="MRN20" s="28"/>
      <c r="MRO20" s="27"/>
      <c r="MRP20" s="27"/>
      <c r="MRQ20" s="25"/>
      <c r="MRR20" s="25"/>
      <c r="MRS20" s="25"/>
      <c r="MRT20" s="27"/>
      <c r="MRU20" s="28"/>
      <c r="MRV20" s="28"/>
      <c r="MRW20" s="27"/>
      <c r="MRX20" s="27"/>
      <c r="MRY20" s="25"/>
      <c r="MRZ20" s="25"/>
      <c r="MSA20" s="25"/>
      <c r="MSB20" s="27"/>
      <c r="MSC20" s="28"/>
      <c r="MSD20" s="28"/>
      <c r="MSE20" s="27"/>
      <c r="MSF20" s="27"/>
      <c r="MSG20" s="25"/>
      <c r="MSH20" s="25"/>
      <c r="MSI20" s="25"/>
      <c r="MSJ20" s="27"/>
      <c r="MSK20" s="28"/>
      <c r="MSL20" s="28"/>
      <c r="MSM20" s="27"/>
      <c r="MSN20" s="27"/>
      <c r="MSO20" s="25"/>
      <c r="MSP20" s="25"/>
      <c r="MSQ20" s="25"/>
      <c r="MSR20" s="27"/>
      <c r="MSS20" s="28"/>
      <c r="MST20" s="28"/>
      <c r="MSU20" s="27"/>
      <c r="MSV20" s="27"/>
      <c r="MSW20" s="25"/>
      <c r="MSX20" s="25"/>
      <c r="MSY20" s="25"/>
      <c r="MSZ20" s="27"/>
      <c r="MTA20" s="28"/>
      <c r="MTB20" s="28"/>
      <c r="MTC20" s="27"/>
      <c r="MTD20" s="27"/>
      <c r="MTE20" s="25"/>
      <c r="MTF20" s="25"/>
      <c r="MTG20" s="25"/>
      <c r="MTH20" s="27"/>
      <c r="MTI20" s="28"/>
      <c r="MTJ20" s="28"/>
      <c r="MTK20" s="27"/>
      <c r="MTL20" s="27"/>
      <c r="MTM20" s="25"/>
      <c r="MTN20" s="25"/>
      <c r="MTO20" s="25"/>
      <c r="MTP20" s="27"/>
      <c r="MTQ20" s="28"/>
      <c r="MTR20" s="28"/>
      <c r="MTS20" s="27"/>
      <c r="MTT20" s="27"/>
      <c r="MTU20" s="25"/>
      <c r="MTV20" s="25"/>
      <c r="MTW20" s="25"/>
      <c r="MTX20" s="27"/>
      <c r="MTY20" s="28"/>
      <c r="MTZ20" s="28"/>
      <c r="MUA20" s="27"/>
      <c r="MUB20" s="27"/>
      <c r="MUC20" s="25"/>
      <c r="MUD20" s="25"/>
      <c r="MUE20" s="25"/>
      <c r="MUF20" s="27"/>
      <c r="MUG20" s="28"/>
      <c r="MUH20" s="28"/>
      <c r="MUI20" s="27"/>
      <c r="MUJ20" s="27"/>
      <c r="MUK20" s="25"/>
      <c r="MUL20" s="25"/>
      <c r="MUM20" s="25"/>
      <c r="MUN20" s="27"/>
      <c r="MUO20" s="28"/>
      <c r="MUP20" s="28"/>
      <c r="MUQ20" s="27"/>
      <c r="MUR20" s="27"/>
      <c r="MUS20" s="25"/>
      <c r="MUT20" s="25"/>
      <c r="MUU20" s="25"/>
      <c r="MUV20" s="27"/>
      <c r="MUW20" s="28"/>
      <c r="MUX20" s="28"/>
      <c r="MUY20" s="27"/>
      <c r="MUZ20" s="27"/>
      <c r="MVA20" s="25"/>
      <c r="MVB20" s="25"/>
      <c r="MVC20" s="25"/>
      <c r="MVD20" s="27"/>
      <c r="MVE20" s="28"/>
      <c r="MVF20" s="28"/>
      <c r="MVG20" s="27"/>
      <c r="MVH20" s="27"/>
      <c r="MVI20" s="25"/>
      <c r="MVJ20" s="25"/>
      <c r="MVK20" s="25"/>
      <c r="MVL20" s="27"/>
      <c r="MVM20" s="28"/>
      <c r="MVN20" s="28"/>
      <c r="MVO20" s="27"/>
      <c r="MVP20" s="27"/>
      <c r="MVQ20" s="25"/>
      <c r="MVR20" s="25"/>
      <c r="MVS20" s="25"/>
      <c r="MVT20" s="27"/>
      <c r="MVU20" s="28"/>
      <c r="MVV20" s="28"/>
      <c r="MVW20" s="27"/>
      <c r="MVX20" s="27"/>
      <c r="MVY20" s="25"/>
      <c r="MVZ20" s="25"/>
      <c r="MWA20" s="25"/>
      <c r="MWB20" s="27"/>
      <c r="MWC20" s="28"/>
      <c r="MWD20" s="28"/>
      <c r="MWE20" s="27"/>
      <c r="MWF20" s="27"/>
      <c r="MWG20" s="25"/>
      <c r="MWH20" s="25"/>
      <c r="MWI20" s="25"/>
      <c r="MWJ20" s="27"/>
      <c r="MWK20" s="28"/>
      <c r="MWL20" s="28"/>
      <c r="MWM20" s="27"/>
      <c r="MWN20" s="27"/>
      <c r="MWO20" s="25"/>
      <c r="MWP20" s="25"/>
      <c r="MWQ20" s="25"/>
      <c r="MWR20" s="27"/>
      <c r="MWS20" s="28"/>
      <c r="MWT20" s="28"/>
      <c r="MWU20" s="27"/>
      <c r="MWV20" s="27"/>
      <c r="MWW20" s="25"/>
      <c r="MWX20" s="25"/>
      <c r="MWY20" s="25"/>
      <c r="MWZ20" s="27"/>
      <c r="MXA20" s="28"/>
      <c r="MXB20" s="28"/>
      <c r="MXC20" s="27"/>
      <c r="MXD20" s="27"/>
      <c r="MXE20" s="25"/>
      <c r="MXF20" s="25"/>
      <c r="MXG20" s="25"/>
      <c r="MXH20" s="27"/>
      <c r="MXI20" s="28"/>
      <c r="MXJ20" s="28"/>
      <c r="MXK20" s="27"/>
      <c r="MXL20" s="27"/>
      <c r="MXM20" s="25"/>
      <c r="MXN20" s="25"/>
      <c r="MXO20" s="25"/>
      <c r="MXP20" s="27"/>
      <c r="MXQ20" s="28"/>
      <c r="MXR20" s="28"/>
      <c r="MXS20" s="27"/>
      <c r="MXT20" s="27"/>
      <c r="MXU20" s="25"/>
      <c r="MXV20" s="25"/>
      <c r="MXW20" s="25"/>
      <c r="MXX20" s="27"/>
      <c r="MXY20" s="28"/>
      <c r="MXZ20" s="28"/>
      <c r="MYA20" s="27"/>
      <c r="MYB20" s="27"/>
      <c r="MYC20" s="25"/>
      <c r="MYD20" s="25"/>
      <c r="MYE20" s="25"/>
      <c r="MYF20" s="27"/>
      <c r="MYG20" s="28"/>
      <c r="MYH20" s="28"/>
      <c r="MYI20" s="27"/>
      <c r="MYJ20" s="27"/>
      <c r="MYK20" s="25"/>
      <c r="MYL20" s="25"/>
      <c r="MYM20" s="25"/>
      <c r="MYN20" s="27"/>
      <c r="MYO20" s="28"/>
      <c r="MYP20" s="28"/>
      <c r="MYQ20" s="27"/>
      <c r="MYR20" s="27"/>
      <c r="MYS20" s="25"/>
      <c r="MYT20" s="25"/>
      <c r="MYU20" s="25"/>
      <c r="MYV20" s="27"/>
      <c r="MYW20" s="28"/>
      <c r="MYX20" s="28"/>
      <c r="MYY20" s="27"/>
      <c r="MYZ20" s="27"/>
      <c r="MZA20" s="25"/>
      <c r="MZB20" s="25"/>
      <c r="MZC20" s="25"/>
      <c r="MZD20" s="27"/>
      <c r="MZE20" s="28"/>
      <c r="MZF20" s="28"/>
      <c r="MZG20" s="27"/>
      <c r="MZH20" s="27"/>
      <c r="MZI20" s="25"/>
      <c r="MZJ20" s="25"/>
      <c r="MZK20" s="25"/>
      <c r="MZL20" s="27"/>
      <c r="MZM20" s="28"/>
      <c r="MZN20" s="28"/>
      <c r="MZO20" s="27"/>
      <c r="MZP20" s="27"/>
      <c r="MZQ20" s="25"/>
      <c r="MZR20" s="25"/>
      <c r="MZS20" s="25"/>
      <c r="MZT20" s="27"/>
      <c r="MZU20" s="28"/>
      <c r="MZV20" s="28"/>
      <c r="MZW20" s="27"/>
      <c r="MZX20" s="27"/>
      <c r="MZY20" s="25"/>
      <c r="MZZ20" s="25"/>
      <c r="NAA20" s="25"/>
      <c r="NAB20" s="27"/>
      <c r="NAC20" s="28"/>
      <c r="NAD20" s="28"/>
      <c r="NAE20" s="27"/>
      <c r="NAF20" s="27"/>
      <c r="NAG20" s="25"/>
      <c r="NAH20" s="25"/>
      <c r="NAI20" s="25"/>
      <c r="NAJ20" s="27"/>
      <c r="NAK20" s="28"/>
      <c r="NAL20" s="28"/>
      <c r="NAM20" s="27"/>
      <c r="NAN20" s="27"/>
      <c r="NAO20" s="25"/>
      <c r="NAP20" s="25"/>
      <c r="NAQ20" s="25"/>
      <c r="NAR20" s="27"/>
      <c r="NAS20" s="28"/>
      <c r="NAT20" s="28"/>
      <c r="NAU20" s="27"/>
      <c r="NAV20" s="27"/>
      <c r="NAW20" s="25"/>
      <c r="NAX20" s="25"/>
      <c r="NAY20" s="25"/>
      <c r="NAZ20" s="27"/>
      <c r="NBA20" s="28"/>
      <c r="NBB20" s="28"/>
      <c r="NBC20" s="27"/>
      <c r="NBD20" s="27"/>
      <c r="NBE20" s="25"/>
      <c r="NBF20" s="25"/>
      <c r="NBG20" s="25"/>
      <c r="NBH20" s="27"/>
      <c r="NBI20" s="28"/>
      <c r="NBJ20" s="28"/>
      <c r="NBK20" s="27"/>
      <c r="NBL20" s="27"/>
      <c r="NBM20" s="25"/>
      <c r="NBN20" s="25"/>
      <c r="NBO20" s="25"/>
      <c r="NBP20" s="27"/>
      <c r="NBQ20" s="28"/>
      <c r="NBR20" s="28"/>
      <c r="NBS20" s="27"/>
      <c r="NBT20" s="27"/>
      <c r="NBU20" s="25"/>
      <c r="NBV20" s="25"/>
      <c r="NBW20" s="25"/>
      <c r="NBX20" s="27"/>
      <c r="NBY20" s="28"/>
      <c r="NBZ20" s="28"/>
      <c r="NCA20" s="27"/>
      <c r="NCB20" s="27"/>
      <c r="NCC20" s="25"/>
      <c r="NCD20" s="25"/>
      <c r="NCE20" s="25"/>
      <c r="NCF20" s="27"/>
      <c r="NCG20" s="28"/>
      <c r="NCH20" s="28"/>
      <c r="NCI20" s="27"/>
      <c r="NCJ20" s="27"/>
      <c r="NCK20" s="25"/>
      <c r="NCL20" s="25"/>
      <c r="NCM20" s="25"/>
      <c r="NCN20" s="27"/>
      <c r="NCO20" s="28"/>
      <c r="NCP20" s="28"/>
      <c r="NCQ20" s="27"/>
      <c r="NCR20" s="27"/>
      <c r="NCS20" s="25"/>
      <c r="NCT20" s="25"/>
      <c r="NCU20" s="25"/>
      <c r="NCV20" s="27"/>
      <c r="NCW20" s="28"/>
      <c r="NCX20" s="28"/>
      <c r="NCY20" s="27"/>
      <c r="NCZ20" s="27"/>
      <c r="NDA20" s="25"/>
      <c r="NDB20" s="25"/>
      <c r="NDC20" s="25"/>
      <c r="NDD20" s="27"/>
      <c r="NDE20" s="28"/>
      <c r="NDF20" s="28"/>
      <c r="NDG20" s="27"/>
      <c r="NDH20" s="27"/>
      <c r="NDI20" s="25"/>
      <c r="NDJ20" s="25"/>
      <c r="NDK20" s="25"/>
      <c r="NDL20" s="27"/>
      <c r="NDM20" s="28"/>
      <c r="NDN20" s="28"/>
      <c r="NDO20" s="27"/>
      <c r="NDP20" s="27"/>
      <c r="NDQ20" s="25"/>
      <c r="NDR20" s="25"/>
      <c r="NDS20" s="25"/>
      <c r="NDT20" s="27"/>
      <c r="NDU20" s="28"/>
      <c r="NDV20" s="28"/>
      <c r="NDW20" s="27"/>
      <c r="NDX20" s="27"/>
      <c r="NDY20" s="25"/>
      <c r="NDZ20" s="25"/>
      <c r="NEA20" s="25"/>
      <c r="NEB20" s="27"/>
      <c r="NEC20" s="28"/>
      <c r="NED20" s="28"/>
      <c r="NEE20" s="27"/>
      <c r="NEF20" s="27"/>
      <c r="NEG20" s="25"/>
      <c r="NEH20" s="25"/>
      <c r="NEI20" s="25"/>
      <c r="NEJ20" s="27"/>
      <c r="NEK20" s="28"/>
      <c r="NEL20" s="28"/>
      <c r="NEM20" s="27"/>
      <c r="NEN20" s="27"/>
      <c r="NEO20" s="25"/>
      <c r="NEP20" s="25"/>
      <c r="NEQ20" s="25"/>
      <c r="NER20" s="27"/>
      <c r="NES20" s="28"/>
      <c r="NET20" s="28"/>
      <c r="NEU20" s="27"/>
      <c r="NEV20" s="27"/>
      <c r="NEW20" s="25"/>
      <c r="NEX20" s="25"/>
      <c r="NEY20" s="25"/>
      <c r="NEZ20" s="27"/>
      <c r="NFA20" s="28"/>
      <c r="NFB20" s="28"/>
      <c r="NFC20" s="27"/>
      <c r="NFD20" s="27"/>
      <c r="NFE20" s="25"/>
      <c r="NFF20" s="25"/>
      <c r="NFG20" s="25"/>
      <c r="NFH20" s="27"/>
      <c r="NFI20" s="28"/>
      <c r="NFJ20" s="28"/>
      <c r="NFK20" s="27"/>
      <c r="NFL20" s="27"/>
      <c r="NFM20" s="25"/>
      <c r="NFN20" s="25"/>
      <c r="NFO20" s="25"/>
      <c r="NFP20" s="27"/>
      <c r="NFQ20" s="28"/>
      <c r="NFR20" s="28"/>
      <c r="NFS20" s="27"/>
      <c r="NFT20" s="27"/>
      <c r="NFU20" s="25"/>
      <c r="NFV20" s="25"/>
      <c r="NFW20" s="25"/>
      <c r="NFX20" s="27"/>
      <c r="NFY20" s="28"/>
      <c r="NFZ20" s="28"/>
      <c r="NGA20" s="27"/>
      <c r="NGB20" s="27"/>
      <c r="NGC20" s="25"/>
      <c r="NGD20" s="25"/>
      <c r="NGE20" s="25"/>
      <c r="NGF20" s="27"/>
      <c r="NGG20" s="28"/>
      <c r="NGH20" s="28"/>
      <c r="NGI20" s="27"/>
      <c r="NGJ20" s="27"/>
      <c r="NGK20" s="25"/>
      <c r="NGL20" s="25"/>
      <c r="NGM20" s="25"/>
      <c r="NGN20" s="27"/>
      <c r="NGO20" s="28"/>
      <c r="NGP20" s="28"/>
      <c r="NGQ20" s="27"/>
      <c r="NGR20" s="27"/>
      <c r="NGS20" s="25"/>
      <c r="NGT20" s="25"/>
      <c r="NGU20" s="25"/>
      <c r="NGV20" s="27"/>
      <c r="NGW20" s="28"/>
      <c r="NGX20" s="28"/>
      <c r="NGY20" s="27"/>
      <c r="NGZ20" s="27"/>
      <c r="NHA20" s="25"/>
      <c r="NHB20" s="25"/>
      <c r="NHC20" s="25"/>
      <c r="NHD20" s="27"/>
      <c r="NHE20" s="28"/>
      <c r="NHF20" s="28"/>
      <c r="NHG20" s="27"/>
      <c r="NHH20" s="27"/>
      <c r="NHI20" s="25"/>
      <c r="NHJ20" s="25"/>
      <c r="NHK20" s="25"/>
      <c r="NHL20" s="27"/>
      <c r="NHM20" s="28"/>
      <c r="NHN20" s="28"/>
      <c r="NHO20" s="27"/>
      <c r="NHP20" s="27"/>
      <c r="NHQ20" s="25"/>
      <c r="NHR20" s="25"/>
      <c r="NHS20" s="25"/>
      <c r="NHT20" s="27"/>
      <c r="NHU20" s="28"/>
      <c r="NHV20" s="28"/>
      <c r="NHW20" s="27"/>
      <c r="NHX20" s="27"/>
      <c r="NHY20" s="25"/>
      <c r="NHZ20" s="25"/>
      <c r="NIA20" s="25"/>
      <c r="NIB20" s="27"/>
      <c r="NIC20" s="28"/>
      <c r="NID20" s="28"/>
      <c r="NIE20" s="27"/>
      <c r="NIF20" s="27"/>
      <c r="NIG20" s="25"/>
      <c r="NIH20" s="25"/>
      <c r="NII20" s="25"/>
      <c r="NIJ20" s="27"/>
      <c r="NIK20" s="28"/>
      <c r="NIL20" s="28"/>
      <c r="NIM20" s="27"/>
      <c r="NIN20" s="27"/>
      <c r="NIO20" s="25"/>
      <c r="NIP20" s="25"/>
      <c r="NIQ20" s="25"/>
      <c r="NIR20" s="27"/>
      <c r="NIS20" s="28"/>
      <c r="NIT20" s="28"/>
      <c r="NIU20" s="27"/>
      <c r="NIV20" s="27"/>
      <c r="NIW20" s="25"/>
      <c r="NIX20" s="25"/>
      <c r="NIY20" s="25"/>
      <c r="NIZ20" s="27"/>
      <c r="NJA20" s="28"/>
      <c r="NJB20" s="28"/>
      <c r="NJC20" s="27"/>
      <c r="NJD20" s="27"/>
      <c r="NJE20" s="25"/>
      <c r="NJF20" s="25"/>
      <c r="NJG20" s="25"/>
      <c r="NJH20" s="27"/>
      <c r="NJI20" s="28"/>
      <c r="NJJ20" s="28"/>
      <c r="NJK20" s="27"/>
      <c r="NJL20" s="27"/>
      <c r="NJM20" s="25"/>
      <c r="NJN20" s="25"/>
      <c r="NJO20" s="25"/>
      <c r="NJP20" s="27"/>
      <c r="NJQ20" s="28"/>
      <c r="NJR20" s="28"/>
      <c r="NJS20" s="27"/>
      <c r="NJT20" s="27"/>
      <c r="NJU20" s="25"/>
      <c r="NJV20" s="25"/>
      <c r="NJW20" s="25"/>
      <c r="NJX20" s="27"/>
      <c r="NJY20" s="28"/>
      <c r="NJZ20" s="28"/>
      <c r="NKA20" s="27"/>
      <c r="NKB20" s="27"/>
      <c r="NKC20" s="25"/>
      <c r="NKD20" s="25"/>
      <c r="NKE20" s="25"/>
      <c r="NKF20" s="27"/>
      <c r="NKG20" s="28"/>
      <c r="NKH20" s="28"/>
      <c r="NKI20" s="27"/>
      <c r="NKJ20" s="27"/>
      <c r="NKK20" s="25"/>
      <c r="NKL20" s="25"/>
      <c r="NKM20" s="25"/>
      <c r="NKN20" s="27"/>
      <c r="NKO20" s="28"/>
      <c r="NKP20" s="28"/>
      <c r="NKQ20" s="27"/>
      <c r="NKR20" s="27"/>
      <c r="NKS20" s="25"/>
      <c r="NKT20" s="25"/>
      <c r="NKU20" s="25"/>
      <c r="NKV20" s="27"/>
      <c r="NKW20" s="28"/>
      <c r="NKX20" s="28"/>
      <c r="NKY20" s="27"/>
      <c r="NKZ20" s="27"/>
      <c r="NLA20" s="25"/>
      <c r="NLB20" s="25"/>
      <c r="NLC20" s="25"/>
      <c r="NLD20" s="27"/>
      <c r="NLE20" s="28"/>
      <c r="NLF20" s="28"/>
      <c r="NLG20" s="27"/>
      <c r="NLH20" s="27"/>
      <c r="NLI20" s="25"/>
      <c r="NLJ20" s="25"/>
      <c r="NLK20" s="25"/>
      <c r="NLL20" s="27"/>
      <c r="NLM20" s="28"/>
      <c r="NLN20" s="28"/>
      <c r="NLO20" s="27"/>
      <c r="NLP20" s="27"/>
      <c r="NLQ20" s="25"/>
      <c r="NLR20" s="25"/>
      <c r="NLS20" s="25"/>
      <c r="NLT20" s="27"/>
      <c r="NLU20" s="28"/>
      <c r="NLV20" s="28"/>
      <c r="NLW20" s="27"/>
      <c r="NLX20" s="27"/>
      <c r="NLY20" s="25"/>
      <c r="NLZ20" s="25"/>
      <c r="NMA20" s="25"/>
      <c r="NMB20" s="27"/>
      <c r="NMC20" s="28"/>
      <c r="NMD20" s="28"/>
      <c r="NME20" s="27"/>
      <c r="NMF20" s="27"/>
      <c r="NMG20" s="25"/>
      <c r="NMH20" s="25"/>
      <c r="NMI20" s="25"/>
      <c r="NMJ20" s="27"/>
      <c r="NMK20" s="28"/>
      <c r="NML20" s="28"/>
      <c r="NMM20" s="27"/>
      <c r="NMN20" s="27"/>
      <c r="NMO20" s="25"/>
      <c r="NMP20" s="25"/>
      <c r="NMQ20" s="25"/>
      <c r="NMR20" s="27"/>
      <c r="NMS20" s="28"/>
      <c r="NMT20" s="28"/>
      <c r="NMU20" s="27"/>
      <c r="NMV20" s="27"/>
      <c r="NMW20" s="25"/>
      <c r="NMX20" s="25"/>
      <c r="NMY20" s="25"/>
      <c r="NMZ20" s="27"/>
      <c r="NNA20" s="28"/>
      <c r="NNB20" s="28"/>
      <c r="NNC20" s="27"/>
      <c r="NND20" s="27"/>
      <c r="NNE20" s="25"/>
      <c r="NNF20" s="25"/>
      <c r="NNG20" s="25"/>
      <c r="NNH20" s="27"/>
      <c r="NNI20" s="28"/>
      <c r="NNJ20" s="28"/>
      <c r="NNK20" s="27"/>
      <c r="NNL20" s="27"/>
      <c r="NNM20" s="25"/>
      <c r="NNN20" s="25"/>
      <c r="NNO20" s="25"/>
      <c r="NNP20" s="27"/>
      <c r="NNQ20" s="28"/>
      <c r="NNR20" s="28"/>
      <c r="NNS20" s="27"/>
      <c r="NNT20" s="27"/>
      <c r="NNU20" s="25"/>
      <c r="NNV20" s="25"/>
      <c r="NNW20" s="25"/>
      <c r="NNX20" s="27"/>
      <c r="NNY20" s="28"/>
      <c r="NNZ20" s="28"/>
      <c r="NOA20" s="27"/>
      <c r="NOB20" s="27"/>
      <c r="NOC20" s="25"/>
      <c r="NOD20" s="25"/>
      <c r="NOE20" s="25"/>
      <c r="NOF20" s="27"/>
      <c r="NOG20" s="28"/>
      <c r="NOH20" s="28"/>
      <c r="NOI20" s="27"/>
      <c r="NOJ20" s="27"/>
      <c r="NOK20" s="25"/>
      <c r="NOL20" s="25"/>
      <c r="NOM20" s="25"/>
      <c r="NON20" s="27"/>
      <c r="NOO20" s="28"/>
      <c r="NOP20" s="28"/>
      <c r="NOQ20" s="27"/>
      <c r="NOR20" s="27"/>
      <c r="NOS20" s="25"/>
      <c r="NOT20" s="25"/>
      <c r="NOU20" s="25"/>
      <c r="NOV20" s="27"/>
      <c r="NOW20" s="28"/>
      <c r="NOX20" s="28"/>
      <c r="NOY20" s="27"/>
      <c r="NOZ20" s="27"/>
      <c r="NPA20" s="25"/>
      <c r="NPB20" s="25"/>
      <c r="NPC20" s="25"/>
      <c r="NPD20" s="27"/>
      <c r="NPE20" s="28"/>
      <c r="NPF20" s="28"/>
      <c r="NPG20" s="27"/>
      <c r="NPH20" s="27"/>
      <c r="NPI20" s="25"/>
      <c r="NPJ20" s="25"/>
      <c r="NPK20" s="25"/>
      <c r="NPL20" s="27"/>
      <c r="NPM20" s="28"/>
      <c r="NPN20" s="28"/>
      <c r="NPO20" s="27"/>
      <c r="NPP20" s="27"/>
      <c r="NPQ20" s="25"/>
      <c r="NPR20" s="25"/>
      <c r="NPS20" s="25"/>
      <c r="NPT20" s="27"/>
      <c r="NPU20" s="28"/>
      <c r="NPV20" s="28"/>
      <c r="NPW20" s="27"/>
      <c r="NPX20" s="27"/>
      <c r="NPY20" s="25"/>
      <c r="NPZ20" s="25"/>
      <c r="NQA20" s="25"/>
      <c r="NQB20" s="27"/>
      <c r="NQC20" s="28"/>
      <c r="NQD20" s="28"/>
      <c r="NQE20" s="27"/>
      <c r="NQF20" s="27"/>
      <c r="NQG20" s="25"/>
      <c r="NQH20" s="25"/>
      <c r="NQI20" s="25"/>
      <c r="NQJ20" s="27"/>
      <c r="NQK20" s="28"/>
      <c r="NQL20" s="28"/>
      <c r="NQM20" s="27"/>
      <c r="NQN20" s="27"/>
      <c r="NQO20" s="25"/>
      <c r="NQP20" s="25"/>
      <c r="NQQ20" s="25"/>
      <c r="NQR20" s="27"/>
      <c r="NQS20" s="28"/>
      <c r="NQT20" s="28"/>
      <c r="NQU20" s="27"/>
      <c r="NQV20" s="27"/>
      <c r="NQW20" s="25"/>
      <c r="NQX20" s="25"/>
      <c r="NQY20" s="25"/>
      <c r="NQZ20" s="27"/>
      <c r="NRA20" s="28"/>
      <c r="NRB20" s="28"/>
      <c r="NRC20" s="27"/>
      <c r="NRD20" s="27"/>
      <c r="NRE20" s="25"/>
      <c r="NRF20" s="25"/>
      <c r="NRG20" s="25"/>
      <c r="NRH20" s="27"/>
      <c r="NRI20" s="28"/>
      <c r="NRJ20" s="28"/>
      <c r="NRK20" s="27"/>
      <c r="NRL20" s="27"/>
      <c r="NRM20" s="25"/>
      <c r="NRN20" s="25"/>
      <c r="NRO20" s="25"/>
      <c r="NRP20" s="27"/>
      <c r="NRQ20" s="28"/>
      <c r="NRR20" s="28"/>
      <c r="NRS20" s="27"/>
      <c r="NRT20" s="27"/>
      <c r="NRU20" s="25"/>
      <c r="NRV20" s="25"/>
      <c r="NRW20" s="25"/>
      <c r="NRX20" s="27"/>
      <c r="NRY20" s="28"/>
      <c r="NRZ20" s="28"/>
      <c r="NSA20" s="27"/>
      <c r="NSB20" s="27"/>
      <c r="NSC20" s="25"/>
      <c r="NSD20" s="25"/>
      <c r="NSE20" s="25"/>
      <c r="NSF20" s="27"/>
      <c r="NSG20" s="28"/>
      <c r="NSH20" s="28"/>
      <c r="NSI20" s="27"/>
      <c r="NSJ20" s="27"/>
      <c r="NSK20" s="25"/>
      <c r="NSL20" s="25"/>
      <c r="NSM20" s="25"/>
      <c r="NSN20" s="27"/>
      <c r="NSO20" s="28"/>
      <c r="NSP20" s="28"/>
      <c r="NSQ20" s="27"/>
      <c r="NSR20" s="27"/>
      <c r="NSS20" s="25"/>
      <c r="NST20" s="25"/>
      <c r="NSU20" s="25"/>
      <c r="NSV20" s="27"/>
      <c r="NSW20" s="28"/>
      <c r="NSX20" s="28"/>
      <c r="NSY20" s="27"/>
      <c r="NSZ20" s="27"/>
      <c r="NTA20" s="25"/>
      <c r="NTB20" s="25"/>
      <c r="NTC20" s="25"/>
      <c r="NTD20" s="27"/>
      <c r="NTE20" s="28"/>
      <c r="NTF20" s="28"/>
      <c r="NTG20" s="27"/>
      <c r="NTH20" s="27"/>
      <c r="NTI20" s="25"/>
      <c r="NTJ20" s="25"/>
      <c r="NTK20" s="25"/>
      <c r="NTL20" s="27"/>
      <c r="NTM20" s="28"/>
      <c r="NTN20" s="28"/>
      <c r="NTO20" s="27"/>
      <c r="NTP20" s="27"/>
      <c r="NTQ20" s="25"/>
      <c r="NTR20" s="25"/>
      <c r="NTS20" s="25"/>
      <c r="NTT20" s="27"/>
      <c r="NTU20" s="28"/>
      <c r="NTV20" s="28"/>
      <c r="NTW20" s="27"/>
      <c r="NTX20" s="27"/>
      <c r="NTY20" s="25"/>
      <c r="NTZ20" s="25"/>
      <c r="NUA20" s="25"/>
      <c r="NUB20" s="27"/>
      <c r="NUC20" s="28"/>
      <c r="NUD20" s="28"/>
      <c r="NUE20" s="27"/>
      <c r="NUF20" s="27"/>
      <c r="NUG20" s="25"/>
      <c r="NUH20" s="25"/>
      <c r="NUI20" s="25"/>
      <c r="NUJ20" s="27"/>
      <c r="NUK20" s="28"/>
      <c r="NUL20" s="28"/>
      <c r="NUM20" s="27"/>
      <c r="NUN20" s="27"/>
      <c r="NUO20" s="25"/>
      <c r="NUP20" s="25"/>
      <c r="NUQ20" s="25"/>
      <c r="NUR20" s="27"/>
      <c r="NUS20" s="28"/>
      <c r="NUT20" s="28"/>
      <c r="NUU20" s="27"/>
      <c r="NUV20" s="27"/>
      <c r="NUW20" s="25"/>
      <c r="NUX20" s="25"/>
      <c r="NUY20" s="25"/>
      <c r="NUZ20" s="27"/>
      <c r="NVA20" s="28"/>
      <c r="NVB20" s="28"/>
      <c r="NVC20" s="27"/>
      <c r="NVD20" s="27"/>
      <c r="NVE20" s="25"/>
      <c r="NVF20" s="25"/>
      <c r="NVG20" s="25"/>
      <c r="NVH20" s="27"/>
      <c r="NVI20" s="28"/>
      <c r="NVJ20" s="28"/>
      <c r="NVK20" s="27"/>
      <c r="NVL20" s="27"/>
      <c r="NVM20" s="25"/>
      <c r="NVN20" s="25"/>
      <c r="NVO20" s="25"/>
      <c r="NVP20" s="27"/>
      <c r="NVQ20" s="28"/>
      <c r="NVR20" s="28"/>
      <c r="NVS20" s="27"/>
      <c r="NVT20" s="27"/>
      <c r="NVU20" s="25"/>
      <c r="NVV20" s="25"/>
      <c r="NVW20" s="25"/>
      <c r="NVX20" s="27"/>
      <c r="NVY20" s="28"/>
      <c r="NVZ20" s="28"/>
      <c r="NWA20" s="27"/>
      <c r="NWB20" s="27"/>
      <c r="NWC20" s="25"/>
      <c r="NWD20" s="25"/>
      <c r="NWE20" s="25"/>
      <c r="NWF20" s="27"/>
      <c r="NWG20" s="28"/>
      <c r="NWH20" s="28"/>
      <c r="NWI20" s="27"/>
      <c r="NWJ20" s="27"/>
      <c r="NWK20" s="25"/>
      <c r="NWL20" s="25"/>
      <c r="NWM20" s="25"/>
      <c r="NWN20" s="27"/>
      <c r="NWO20" s="28"/>
      <c r="NWP20" s="28"/>
      <c r="NWQ20" s="27"/>
      <c r="NWR20" s="27"/>
      <c r="NWS20" s="25"/>
      <c r="NWT20" s="25"/>
      <c r="NWU20" s="25"/>
      <c r="NWV20" s="27"/>
      <c r="NWW20" s="28"/>
      <c r="NWX20" s="28"/>
      <c r="NWY20" s="27"/>
      <c r="NWZ20" s="27"/>
      <c r="NXA20" s="25"/>
      <c r="NXB20" s="25"/>
      <c r="NXC20" s="25"/>
      <c r="NXD20" s="27"/>
      <c r="NXE20" s="28"/>
      <c r="NXF20" s="28"/>
      <c r="NXG20" s="27"/>
      <c r="NXH20" s="27"/>
      <c r="NXI20" s="25"/>
      <c r="NXJ20" s="25"/>
      <c r="NXK20" s="25"/>
      <c r="NXL20" s="27"/>
      <c r="NXM20" s="28"/>
      <c r="NXN20" s="28"/>
      <c r="NXO20" s="27"/>
      <c r="NXP20" s="27"/>
      <c r="NXQ20" s="25"/>
      <c r="NXR20" s="25"/>
      <c r="NXS20" s="25"/>
      <c r="NXT20" s="27"/>
      <c r="NXU20" s="28"/>
      <c r="NXV20" s="28"/>
      <c r="NXW20" s="27"/>
      <c r="NXX20" s="27"/>
      <c r="NXY20" s="25"/>
      <c r="NXZ20" s="25"/>
      <c r="NYA20" s="25"/>
      <c r="NYB20" s="27"/>
      <c r="NYC20" s="28"/>
      <c r="NYD20" s="28"/>
      <c r="NYE20" s="27"/>
      <c r="NYF20" s="27"/>
      <c r="NYG20" s="25"/>
      <c r="NYH20" s="25"/>
      <c r="NYI20" s="25"/>
      <c r="NYJ20" s="27"/>
      <c r="NYK20" s="28"/>
      <c r="NYL20" s="28"/>
      <c r="NYM20" s="27"/>
      <c r="NYN20" s="27"/>
      <c r="NYO20" s="25"/>
      <c r="NYP20" s="25"/>
      <c r="NYQ20" s="25"/>
      <c r="NYR20" s="27"/>
      <c r="NYS20" s="28"/>
      <c r="NYT20" s="28"/>
      <c r="NYU20" s="27"/>
      <c r="NYV20" s="27"/>
      <c r="NYW20" s="25"/>
      <c r="NYX20" s="25"/>
      <c r="NYY20" s="25"/>
      <c r="NYZ20" s="27"/>
      <c r="NZA20" s="28"/>
      <c r="NZB20" s="28"/>
      <c r="NZC20" s="27"/>
      <c r="NZD20" s="27"/>
      <c r="NZE20" s="25"/>
      <c r="NZF20" s="25"/>
      <c r="NZG20" s="25"/>
      <c r="NZH20" s="27"/>
      <c r="NZI20" s="28"/>
      <c r="NZJ20" s="28"/>
      <c r="NZK20" s="27"/>
      <c r="NZL20" s="27"/>
      <c r="NZM20" s="25"/>
      <c r="NZN20" s="25"/>
      <c r="NZO20" s="25"/>
      <c r="NZP20" s="27"/>
      <c r="NZQ20" s="28"/>
      <c r="NZR20" s="28"/>
      <c r="NZS20" s="27"/>
      <c r="NZT20" s="27"/>
      <c r="NZU20" s="25"/>
      <c r="NZV20" s="25"/>
      <c r="NZW20" s="25"/>
      <c r="NZX20" s="27"/>
      <c r="NZY20" s="28"/>
      <c r="NZZ20" s="28"/>
      <c r="OAA20" s="27"/>
      <c r="OAB20" s="27"/>
      <c r="OAC20" s="25"/>
      <c r="OAD20" s="25"/>
      <c r="OAE20" s="25"/>
      <c r="OAF20" s="27"/>
      <c r="OAG20" s="28"/>
      <c r="OAH20" s="28"/>
      <c r="OAI20" s="27"/>
      <c r="OAJ20" s="27"/>
      <c r="OAK20" s="25"/>
      <c r="OAL20" s="25"/>
      <c r="OAM20" s="25"/>
      <c r="OAN20" s="27"/>
      <c r="OAO20" s="28"/>
      <c r="OAP20" s="28"/>
      <c r="OAQ20" s="27"/>
      <c r="OAR20" s="27"/>
      <c r="OAS20" s="25"/>
      <c r="OAT20" s="25"/>
      <c r="OAU20" s="25"/>
      <c r="OAV20" s="27"/>
      <c r="OAW20" s="28"/>
      <c r="OAX20" s="28"/>
      <c r="OAY20" s="27"/>
      <c r="OAZ20" s="27"/>
      <c r="OBA20" s="25"/>
      <c r="OBB20" s="25"/>
      <c r="OBC20" s="25"/>
      <c r="OBD20" s="27"/>
      <c r="OBE20" s="28"/>
      <c r="OBF20" s="28"/>
      <c r="OBG20" s="27"/>
      <c r="OBH20" s="27"/>
      <c r="OBI20" s="25"/>
      <c r="OBJ20" s="25"/>
      <c r="OBK20" s="25"/>
      <c r="OBL20" s="27"/>
      <c r="OBM20" s="28"/>
      <c r="OBN20" s="28"/>
      <c r="OBO20" s="27"/>
      <c r="OBP20" s="27"/>
      <c r="OBQ20" s="25"/>
      <c r="OBR20" s="25"/>
      <c r="OBS20" s="25"/>
      <c r="OBT20" s="27"/>
      <c r="OBU20" s="28"/>
      <c r="OBV20" s="28"/>
      <c r="OBW20" s="27"/>
      <c r="OBX20" s="27"/>
      <c r="OBY20" s="25"/>
      <c r="OBZ20" s="25"/>
      <c r="OCA20" s="25"/>
      <c r="OCB20" s="27"/>
      <c r="OCC20" s="28"/>
      <c r="OCD20" s="28"/>
      <c r="OCE20" s="27"/>
      <c r="OCF20" s="27"/>
      <c r="OCG20" s="25"/>
      <c r="OCH20" s="25"/>
      <c r="OCI20" s="25"/>
      <c r="OCJ20" s="27"/>
      <c r="OCK20" s="28"/>
      <c r="OCL20" s="28"/>
      <c r="OCM20" s="27"/>
      <c r="OCN20" s="27"/>
      <c r="OCO20" s="25"/>
      <c r="OCP20" s="25"/>
      <c r="OCQ20" s="25"/>
      <c r="OCR20" s="27"/>
      <c r="OCS20" s="28"/>
      <c r="OCT20" s="28"/>
      <c r="OCU20" s="27"/>
      <c r="OCV20" s="27"/>
      <c r="OCW20" s="25"/>
      <c r="OCX20" s="25"/>
      <c r="OCY20" s="25"/>
      <c r="OCZ20" s="27"/>
      <c r="ODA20" s="28"/>
      <c r="ODB20" s="28"/>
      <c r="ODC20" s="27"/>
      <c r="ODD20" s="27"/>
      <c r="ODE20" s="25"/>
      <c r="ODF20" s="25"/>
      <c r="ODG20" s="25"/>
      <c r="ODH20" s="27"/>
      <c r="ODI20" s="28"/>
      <c r="ODJ20" s="28"/>
      <c r="ODK20" s="27"/>
      <c r="ODL20" s="27"/>
      <c r="ODM20" s="25"/>
      <c r="ODN20" s="25"/>
      <c r="ODO20" s="25"/>
      <c r="ODP20" s="27"/>
      <c r="ODQ20" s="28"/>
      <c r="ODR20" s="28"/>
      <c r="ODS20" s="27"/>
      <c r="ODT20" s="27"/>
      <c r="ODU20" s="25"/>
      <c r="ODV20" s="25"/>
      <c r="ODW20" s="25"/>
      <c r="ODX20" s="27"/>
      <c r="ODY20" s="28"/>
      <c r="ODZ20" s="28"/>
      <c r="OEA20" s="27"/>
      <c r="OEB20" s="27"/>
      <c r="OEC20" s="25"/>
      <c r="OED20" s="25"/>
      <c r="OEE20" s="25"/>
      <c r="OEF20" s="27"/>
      <c r="OEG20" s="28"/>
      <c r="OEH20" s="28"/>
      <c r="OEI20" s="27"/>
      <c r="OEJ20" s="27"/>
      <c r="OEK20" s="25"/>
      <c r="OEL20" s="25"/>
      <c r="OEM20" s="25"/>
      <c r="OEN20" s="27"/>
      <c r="OEO20" s="28"/>
      <c r="OEP20" s="28"/>
      <c r="OEQ20" s="27"/>
      <c r="OER20" s="27"/>
      <c r="OES20" s="25"/>
      <c r="OET20" s="25"/>
      <c r="OEU20" s="25"/>
      <c r="OEV20" s="27"/>
      <c r="OEW20" s="28"/>
      <c r="OEX20" s="28"/>
      <c r="OEY20" s="27"/>
      <c r="OEZ20" s="27"/>
      <c r="OFA20" s="25"/>
      <c r="OFB20" s="25"/>
      <c r="OFC20" s="25"/>
      <c r="OFD20" s="27"/>
      <c r="OFE20" s="28"/>
      <c r="OFF20" s="28"/>
      <c r="OFG20" s="27"/>
      <c r="OFH20" s="27"/>
      <c r="OFI20" s="25"/>
      <c r="OFJ20" s="25"/>
      <c r="OFK20" s="25"/>
      <c r="OFL20" s="27"/>
      <c r="OFM20" s="28"/>
      <c r="OFN20" s="28"/>
      <c r="OFO20" s="27"/>
      <c r="OFP20" s="27"/>
      <c r="OFQ20" s="25"/>
      <c r="OFR20" s="25"/>
      <c r="OFS20" s="25"/>
      <c r="OFT20" s="27"/>
      <c r="OFU20" s="28"/>
      <c r="OFV20" s="28"/>
      <c r="OFW20" s="27"/>
      <c r="OFX20" s="27"/>
      <c r="OFY20" s="25"/>
      <c r="OFZ20" s="25"/>
      <c r="OGA20" s="25"/>
      <c r="OGB20" s="27"/>
      <c r="OGC20" s="28"/>
      <c r="OGD20" s="28"/>
      <c r="OGE20" s="27"/>
      <c r="OGF20" s="27"/>
      <c r="OGG20" s="25"/>
      <c r="OGH20" s="25"/>
      <c r="OGI20" s="25"/>
      <c r="OGJ20" s="27"/>
      <c r="OGK20" s="28"/>
      <c r="OGL20" s="28"/>
      <c r="OGM20" s="27"/>
      <c r="OGN20" s="27"/>
      <c r="OGO20" s="25"/>
      <c r="OGP20" s="25"/>
      <c r="OGQ20" s="25"/>
      <c r="OGR20" s="27"/>
      <c r="OGS20" s="28"/>
      <c r="OGT20" s="28"/>
      <c r="OGU20" s="27"/>
      <c r="OGV20" s="27"/>
      <c r="OGW20" s="25"/>
      <c r="OGX20" s="25"/>
      <c r="OGY20" s="25"/>
      <c r="OGZ20" s="27"/>
      <c r="OHA20" s="28"/>
      <c r="OHB20" s="28"/>
      <c r="OHC20" s="27"/>
      <c r="OHD20" s="27"/>
      <c r="OHE20" s="25"/>
      <c r="OHF20" s="25"/>
      <c r="OHG20" s="25"/>
      <c r="OHH20" s="27"/>
      <c r="OHI20" s="28"/>
      <c r="OHJ20" s="28"/>
      <c r="OHK20" s="27"/>
      <c r="OHL20" s="27"/>
      <c r="OHM20" s="25"/>
      <c r="OHN20" s="25"/>
      <c r="OHO20" s="25"/>
      <c r="OHP20" s="27"/>
      <c r="OHQ20" s="28"/>
      <c r="OHR20" s="28"/>
      <c r="OHS20" s="27"/>
      <c r="OHT20" s="27"/>
      <c r="OHU20" s="25"/>
      <c r="OHV20" s="25"/>
      <c r="OHW20" s="25"/>
      <c r="OHX20" s="27"/>
      <c r="OHY20" s="28"/>
      <c r="OHZ20" s="28"/>
      <c r="OIA20" s="27"/>
      <c r="OIB20" s="27"/>
      <c r="OIC20" s="25"/>
      <c r="OID20" s="25"/>
      <c r="OIE20" s="25"/>
      <c r="OIF20" s="27"/>
      <c r="OIG20" s="28"/>
      <c r="OIH20" s="28"/>
      <c r="OII20" s="27"/>
      <c r="OIJ20" s="27"/>
      <c r="OIK20" s="25"/>
      <c r="OIL20" s="25"/>
      <c r="OIM20" s="25"/>
      <c r="OIN20" s="27"/>
      <c r="OIO20" s="28"/>
      <c r="OIP20" s="28"/>
      <c r="OIQ20" s="27"/>
      <c r="OIR20" s="27"/>
      <c r="OIS20" s="25"/>
      <c r="OIT20" s="25"/>
      <c r="OIU20" s="25"/>
      <c r="OIV20" s="27"/>
      <c r="OIW20" s="28"/>
      <c r="OIX20" s="28"/>
      <c r="OIY20" s="27"/>
      <c r="OIZ20" s="27"/>
      <c r="OJA20" s="25"/>
      <c r="OJB20" s="25"/>
      <c r="OJC20" s="25"/>
      <c r="OJD20" s="27"/>
      <c r="OJE20" s="28"/>
      <c r="OJF20" s="28"/>
      <c r="OJG20" s="27"/>
      <c r="OJH20" s="27"/>
      <c r="OJI20" s="25"/>
      <c r="OJJ20" s="25"/>
      <c r="OJK20" s="25"/>
      <c r="OJL20" s="27"/>
      <c r="OJM20" s="28"/>
      <c r="OJN20" s="28"/>
      <c r="OJO20" s="27"/>
      <c r="OJP20" s="27"/>
      <c r="OJQ20" s="25"/>
      <c r="OJR20" s="25"/>
      <c r="OJS20" s="25"/>
      <c r="OJT20" s="27"/>
      <c r="OJU20" s="28"/>
      <c r="OJV20" s="28"/>
      <c r="OJW20" s="27"/>
      <c r="OJX20" s="27"/>
      <c r="OJY20" s="25"/>
      <c r="OJZ20" s="25"/>
      <c r="OKA20" s="25"/>
      <c r="OKB20" s="27"/>
      <c r="OKC20" s="28"/>
      <c r="OKD20" s="28"/>
      <c r="OKE20" s="27"/>
      <c r="OKF20" s="27"/>
      <c r="OKG20" s="25"/>
      <c r="OKH20" s="25"/>
      <c r="OKI20" s="25"/>
      <c r="OKJ20" s="27"/>
      <c r="OKK20" s="28"/>
      <c r="OKL20" s="28"/>
      <c r="OKM20" s="27"/>
      <c r="OKN20" s="27"/>
      <c r="OKO20" s="25"/>
      <c r="OKP20" s="25"/>
      <c r="OKQ20" s="25"/>
      <c r="OKR20" s="27"/>
      <c r="OKS20" s="28"/>
      <c r="OKT20" s="28"/>
      <c r="OKU20" s="27"/>
      <c r="OKV20" s="27"/>
      <c r="OKW20" s="25"/>
      <c r="OKX20" s="25"/>
      <c r="OKY20" s="25"/>
      <c r="OKZ20" s="27"/>
      <c r="OLA20" s="28"/>
      <c r="OLB20" s="28"/>
      <c r="OLC20" s="27"/>
      <c r="OLD20" s="27"/>
      <c r="OLE20" s="25"/>
      <c r="OLF20" s="25"/>
      <c r="OLG20" s="25"/>
      <c r="OLH20" s="27"/>
      <c r="OLI20" s="28"/>
      <c r="OLJ20" s="28"/>
      <c r="OLK20" s="27"/>
      <c r="OLL20" s="27"/>
      <c r="OLM20" s="25"/>
      <c r="OLN20" s="25"/>
      <c r="OLO20" s="25"/>
      <c r="OLP20" s="27"/>
      <c r="OLQ20" s="28"/>
      <c r="OLR20" s="28"/>
      <c r="OLS20" s="27"/>
      <c r="OLT20" s="27"/>
      <c r="OLU20" s="25"/>
      <c r="OLV20" s="25"/>
      <c r="OLW20" s="25"/>
      <c r="OLX20" s="27"/>
      <c r="OLY20" s="28"/>
      <c r="OLZ20" s="28"/>
      <c r="OMA20" s="27"/>
      <c r="OMB20" s="27"/>
      <c r="OMC20" s="25"/>
      <c r="OMD20" s="25"/>
      <c r="OME20" s="25"/>
      <c r="OMF20" s="27"/>
      <c r="OMG20" s="28"/>
      <c r="OMH20" s="28"/>
      <c r="OMI20" s="27"/>
      <c r="OMJ20" s="27"/>
      <c r="OMK20" s="25"/>
      <c r="OML20" s="25"/>
      <c r="OMM20" s="25"/>
      <c r="OMN20" s="27"/>
      <c r="OMO20" s="28"/>
      <c r="OMP20" s="28"/>
      <c r="OMQ20" s="27"/>
      <c r="OMR20" s="27"/>
      <c r="OMS20" s="25"/>
      <c r="OMT20" s="25"/>
      <c r="OMU20" s="25"/>
      <c r="OMV20" s="27"/>
      <c r="OMW20" s="28"/>
      <c r="OMX20" s="28"/>
      <c r="OMY20" s="27"/>
      <c r="OMZ20" s="27"/>
      <c r="ONA20" s="25"/>
      <c r="ONB20" s="25"/>
      <c r="ONC20" s="25"/>
      <c r="OND20" s="27"/>
      <c r="ONE20" s="28"/>
      <c r="ONF20" s="28"/>
      <c r="ONG20" s="27"/>
      <c r="ONH20" s="27"/>
      <c r="ONI20" s="25"/>
      <c r="ONJ20" s="25"/>
      <c r="ONK20" s="25"/>
      <c r="ONL20" s="27"/>
      <c r="ONM20" s="28"/>
      <c r="ONN20" s="28"/>
      <c r="ONO20" s="27"/>
      <c r="ONP20" s="27"/>
      <c r="ONQ20" s="25"/>
      <c r="ONR20" s="25"/>
      <c r="ONS20" s="25"/>
      <c r="ONT20" s="27"/>
      <c r="ONU20" s="28"/>
      <c r="ONV20" s="28"/>
      <c r="ONW20" s="27"/>
      <c r="ONX20" s="27"/>
      <c r="ONY20" s="25"/>
      <c r="ONZ20" s="25"/>
      <c r="OOA20" s="25"/>
      <c r="OOB20" s="27"/>
      <c r="OOC20" s="28"/>
      <c r="OOD20" s="28"/>
      <c r="OOE20" s="27"/>
      <c r="OOF20" s="27"/>
      <c r="OOG20" s="25"/>
      <c r="OOH20" s="25"/>
      <c r="OOI20" s="25"/>
      <c r="OOJ20" s="27"/>
      <c r="OOK20" s="28"/>
      <c r="OOL20" s="28"/>
      <c r="OOM20" s="27"/>
      <c r="OON20" s="27"/>
      <c r="OOO20" s="25"/>
      <c r="OOP20" s="25"/>
      <c r="OOQ20" s="25"/>
      <c r="OOR20" s="27"/>
      <c r="OOS20" s="28"/>
      <c r="OOT20" s="28"/>
      <c r="OOU20" s="27"/>
      <c r="OOV20" s="27"/>
      <c r="OOW20" s="25"/>
      <c r="OOX20" s="25"/>
      <c r="OOY20" s="25"/>
      <c r="OOZ20" s="27"/>
      <c r="OPA20" s="28"/>
      <c r="OPB20" s="28"/>
      <c r="OPC20" s="27"/>
      <c r="OPD20" s="27"/>
      <c r="OPE20" s="25"/>
      <c r="OPF20" s="25"/>
      <c r="OPG20" s="25"/>
      <c r="OPH20" s="27"/>
      <c r="OPI20" s="28"/>
      <c r="OPJ20" s="28"/>
      <c r="OPK20" s="27"/>
      <c r="OPL20" s="27"/>
      <c r="OPM20" s="25"/>
      <c r="OPN20" s="25"/>
      <c r="OPO20" s="25"/>
      <c r="OPP20" s="27"/>
      <c r="OPQ20" s="28"/>
      <c r="OPR20" s="28"/>
      <c r="OPS20" s="27"/>
      <c r="OPT20" s="27"/>
      <c r="OPU20" s="25"/>
      <c r="OPV20" s="25"/>
      <c r="OPW20" s="25"/>
      <c r="OPX20" s="27"/>
      <c r="OPY20" s="28"/>
      <c r="OPZ20" s="28"/>
      <c r="OQA20" s="27"/>
      <c r="OQB20" s="27"/>
      <c r="OQC20" s="25"/>
      <c r="OQD20" s="25"/>
      <c r="OQE20" s="25"/>
      <c r="OQF20" s="27"/>
      <c r="OQG20" s="28"/>
      <c r="OQH20" s="28"/>
      <c r="OQI20" s="27"/>
      <c r="OQJ20" s="27"/>
      <c r="OQK20" s="25"/>
      <c r="OQL20" s="25"/>
      <c r="OQM20" s="25"/>
      <c r="OQN20" s="27"/>
      <c r="OQO20" s="28"/>
      <c r="OQP20" s="28"/>
      <c r="OQQ20" s="27"/>
      <c r="OQR20" s="27"/>
      <c r="OQS20" s="25"/>
      <c r="OQT20" s="25"/>
      <c r="OQU20" s="25"/>
      <c r="OQV20" s="27"/>
      <c r="OQW20" s="28"/>
      <c r="OQX20" s="28"/>
      <c r="OQY20" s="27"/>
      <c r="OQZ20" s="27"/>
      <c r="ORA20" s="25"/>
      <c r="ORB20" s="25"/>
      <c r="ORC20" s="25"/>
      <c r="ORD20" s="27"/>
      <c r="ORE20" s="28"/>
      <c r="ORF20" s="28"/>
      <c r="ORG20" s="27"/>
      <c r="ORH20" s="27"/>
      <c r="ORI20" s="25"/>
      <c r="ORJ20" s="25"/>
      <c r="ORK20" s="25"/>
      <c r="ORL20" s="27"/>
      <c r="ORM20" s="28"/>
      <c r="ORN20" s="28"/>
      <c r="ORO20" s="27"/>
      <c r="ORP20" s="27"/>
      <c r="ORQ20" s="25"/>
      <c r="ORR20" s="25"/>
      <c r="ORS20" s="25"/>
      <c r="ORT20" s="27"/>
      <c r="ORU20" s="28"/>
      <c r="ORV20" s="28"/>
      <c r="ORW20" s="27"/>
      <c r="ORX20" s="27"/>
      <c r="ORY20" s="25"/>
      <c r="ORZ20" s="25"/>
      <c r="OSA20" s="25"/>
      <c r="OSB20" s="27"/>
      <c r="OSC20" s="28"/>
      <c r="OSD20" s="28"/>
      <c r="OSE20" s="27"/>
      <c r="OSF20" s="27"/>
      <c r="OSG20" s="25"/>
      <c r="OSH20" s="25"/>
      <c r="OSI20" s="25"/>
      <c r="OSJ20" s="27"/>
      <c r="OSK20" s="28"/>
      <c r="OSL20" s="28"/>
      <c r="OSM20" s="27"/>
      <c r="OSN20" s="27"/>
      <c r="OSO20" s="25"/>
      <c r="OSP20" s="25"/>
      <c r="OSQ20" s="25"/>
      <c r="OSR20" s="27"/>
      <c r="OSS20" s="28"/>
      <c r="OST20" s="28"/>
      <c r="OSU20" s="27"/>
      <c r="OSV20" s="27"/>
      <c r="OSW20" s="25"/>
      <c r="OSX20" s="25"/>
      <c r="OSY20" s="25"/>
      <c r="OSZ20" s="27"/>
      <c r="OTA20" s="28"/>
      <c r="OTB20" s="28"/>
      <c r="OTC20" s="27"/>
      <c r="OTD20" s="27"/>
      <c r="OTE20" s="25"/>
      <c r="OTF20" s="25"/>
      <c r="OTG20" s="25"/>
      <c r="OTH20" s="27"/>
      <c r="OTI20" s="28"/>
      <c r="OTJ20" s="28"/>
      <c r="OTK20" s="27"/>
      <c r="OTL20" s="27"/>
      <c r="OTM20" s="25"/>
      <c r="OTN20" s="25"/>
      <c r="OTO20" s="25"/>
      <c r="OTP20" s="27"/>
      <c r="OTQ20" s="28"/>
      <c r="OTR20" s="28"/>
      <c r="OTS20" s="27"/>
      <c r="OTT20" s="27"/>
      <c r="OTU20" s="25"/>
      <c r="OTV20" s="25"/>
      <c r="OTW20" s="25"/>
      <c r="OTX20" s="27"/>
      <c r="OTY20" s="28"/>
      <c r="OTZ20" s="28"/>
      <c r="OUA20" s="27"/>
      <c r="OUB20" s="27"/>
      <c r="OUC20" s="25"/>
      <c r="OUD20" s="25"/>
      <c r="OUE20" s="25"/>
      <c r="OUF20" s="27"/>
      <c r="OUG20" s="28"/>
      <c r="OUH20" s="28"/>
      <c r="OUI20" s="27"/>
      <c r="OUJ20" s="27"/>
      <c r="OUK20" s="25"/>
      <c r="OUL20" s="25"/>
      <c r="OUM20" s="25"/>
      <c r="OUN20" s="27"/>
      <c r="OUO20" s="28"/>
      <c r="OUP20" s="28"/>
      <c r="OUQ20" s="27"/>
      <c r="OUR20" s="27"/>
      <c r="OUS20" s="25"/>
      <c r="OUT20" s="25"/>
      <c r="OUU20" s="25"/>
      <c r="OUV20" s="27"/>
      <c r="OUW20" s="28"/>
      <c r="OUX20" s="28"/>
      <c r="OUY20" s="27"/>
      <c r="OUZ20" s="27"/>
      <c r="OVA20" s="25"/>
      <c r="OVB20" s="25"/>
      <c r="OVC20" s="25"/>
      <c r="OVD20" s="27"/>
      <c r="OVE20" s="28"/>
      <c r="OVF20" s="28"/>
      <c r="OVG20" s="27"/>
      <c r="OVH20" s="27"/>
      <c r="OVI20" s="25"/>
      <c r="OVJ20" s="25"/>
      <c r="OVK20" s="25"/>
      <c r="OVL20" s="27"/>
      <c r="OVM20" s="28"/>
      <c r="OVN20" s="28"/>
      <c r="OVO20" s="27"/>
      <c r="OVP20" s="27"/>
      <c r="OVQ20" s="25"/>
      <c r="OVR20" s="25"/>
      <c r="OVS20" s="25"/>
      <c r="OVT20" s="27"/>
      <c r="OVU20" s="28"/>
      <c r="OVV20" s="28"/>
      <c r="OVW20" s="27"/>
      <c r="OVX20" s="27"/>
      <c r="OVY20" s="25"/>
      <c r="OVZ20" s="25"/>
      <c r="OWA20" s="25"/>
      <c r="OWB20" s="27"/>
      <c r="OWC20" s="28"/>
      <c r="OWD20" s="28"/>
      <c r="OWE20" s="27"/>
      <c r="OWF20" s="27"/>
      <c r="OWG20" s="25"/>
      <c r="OWH20" s="25"/>
      <c r="OWI20" s="25"/>
      <c r="OWJ20" s="27"/>
      <c r="OWK20" s="28"/>
      <c r="OWL20" s="28"/>
      <c r="OWM20" s="27"/>
      <c r="OWN20" s="27"/>
      <c r="OWO20" s="25"/>
      <c r="OWP20" s="25"/>
      <c r="OWQ20" s="25"/>
      <c r="OWR20" s="27"/>
      <c r="OWS20" s="28"/>
      <c r="OWT20" s="28"/>
      <c r="OWU20" s="27"/>
      <c r="OWV20" s="27"/>
      <c r="OWW20" s="25"/>
      <c r="OWX20" s="25"/>
      <c r="OWY20" s="25"/>
      <c r="OWZ20" s="27"/>
      <c r="OXA20" s="28"/>
      <c r="OXB20" s="28"/>
      <c r="OXC20" s="27"/>
      <c r="OXD20" s="27"/>
      <c r="OXE20" s="25"/>
      <c r="OXF20" s="25"/>
      <c r="OXG20" s="25"/>
      <c r="OXH20" s="27"/>
      <c r="OXI20" s="28"/>
      <c r="OXJ20" s="28"/>
      <c r="OXK20" s="27"/>
      <c r="OXL20" s="27"/>
      <c r="OXM20" s="25"/>
      <c r="OXN20" s="25"/>
      <c r="OXO20" s="25"/>
      <c r="OXP20" s="27"/>
      <c r="OXQ20" s="28"/>
      <c r="OXR20" s="28"/>
      <c r="OXS20" s="27"/>
      <c r="OXT20" s="27"/>
      <c r="OXU20" s="25"/>
      <c r="OXV20" s="25"/>
      <c r="OXW20" s="25"/>
      <c r="OXX20" s="27"/>
      <c r="OXY20" s="28"/>
      <c r="OXZ20" s="28"/>
      <c r="OYA20" s="27"/>
      <c r="OYB20" s="27"/>
      <c r="OYC20" s="25"/>
      <c r="OYD20" s="25"/>
      <c r="OYE20" s="25"/>
      <c r="OYF20" s="27"/>
      <c r="OYG20" s="28"/>
      <c r="OYH20" s="28"/>
      <c r="OYI20" s="27"/>
      <c r="OYJ20" s="27"/>
      <c r="OYK20" s="25"/>
      <c r="OYL20" s="25"/>
      <c r="OYM20" s="25"/>
      <c r="OYN20" s="27"/>
      <c r="OYO20" s="28"/>
      <c r="OYP20" s="28"/>
      <c r="OYQ20" s="27"/>
      <c r="OYR20" s="27"/>
      <c r="OYS20" s="25"/>
      <c r="OYT20" s="25"/>
      <c r="OYU20" s="25"/>
      <c r="OYV20" s="27"/>
      <c r="OYW20" s="28"/>
      <c r="OYX20" s="28"/>
      <c r="OYY20" s="27"/>
      <c r="OYZ20" s="27"/>
      <c r="OZA20" s="25"/>
      <c r="OZB20" s="25"/>
      <c r="OZC20" s="25"/>
      <c r="OZD20" s="27"/>
      <c r="OZE20" s="28"/>
      <c r="OZF20" s="28"/>
      <c r="OZG20" s="27"/>
      <c r="OZH20" s="27"/>
      <c r="OZI20" s="25"/>
      <c r="OZJ20" s="25"/>
      <c r="OZK20" s="25"/>
      <c r="OZL20" s="27"/>
      <c r="OZM20" s="28"/>
      <c r="OZN20" s="28"/>
      <c r="OZO20" s="27"/>
      <c r="OZP20" s="27"/>
      <c r="OZQ20" s="25"/>
      <c r="OZR20" s="25"/>
      <c r="OZS20" s="25"/>
      <c r="OZT20" s="27"/>
      <c r="OZU20" s="28"/>
      <c r="OZV20" s="28"/>
      <c r="OZW20" s="27"/>
      <c r="OZX20" s="27"/>
      <c r="OZY20" s="25"/>
      <c r="OZZ20" s="25"/>
      <c r="PAA20" s="25"/>
      <c r="PAB20" s="27"/>
      <c r="PAC20" s="28"/>
      <c r="PAD20" s="28"/>
      <c r="PAE20" s="27"/>
      <c r="PAF20" s="27"/>
      <c r="PAG20" s="25"/>
      <c r="PAH20" s="25"/>
      <c r="PAI20" s="25"/>
      <c r="PAJ20" s="27"/>
      <c r="PAK20" s="28"/>
      <c r="PAL20" s="28"/>
      <c r="PAM20" s="27"/>
      <c r="PAN20" s="27"/>
      <c r="PAO20" s="25"/>
      <c r="PAP20" s="25"/>
      <c r="PAQ20" s="25"/>
      <c r="PAR20" s="27"/>
      <c r="PAS20" s="28"/>
      <c r="PAT20" s="28"/>
      <c r="PAU20" s="27"/>
      <c r="PAV20" s="27"/>
      <c r="PAW20" s="25"/>
      <c r="PAX20" s="25"/>
      <c r="PAY20" s="25"/>
      <c r="PAZ20" s="27"/>
      <c r="PBA20" s="28"/>
      <c r="PBB20" s="28"/>
      <c r="PBC20" s="27"/>
      <c r="PBD20" s="27"/>
      <c r="PBE20" s="25"/>
      <c r="PBF20" s="25"/>
      <c r="PBG20" s="25"/>
      <c r="PBH20" s="27"/>
      <c r="PBI20" s="28"/>
      <c r="PBJ20" s="28"/>
      <c r="PBK20" s="27"/>
      <c r="PBL20" s="27"/>
      <c r="PBM20" s="25"/>
      <c r="PBN20" s="25"/>
      <c r="PBO20" s="25"/>
      <c r="PBP20" s="27"/>
      <c r="PBQ20" s="28"/>
      <c r="PBR20" s="28"/>
      <c r="PBS20" s="27"/>
      <c r="PBT20" s="27"/>
      <c r="PBU20" s="25"/>
      <c r="PBV20" s="25"/>
      <c r="PBW20" s="25"/>
      <c r="PBX20" s="27"/>
      <c r="PBY20" s="28"/>
      <c r="PBZ20" s="28"/>
      <c r="PCA20" s="27"/>
      <c r="PCB20" s="27"/>
      <c r="PCC20" s="25"/>
      <c r="PCD20" s="25"/>
      <c r="PCE20" s="25"/>
      <c r="PCF20" s="27"/>
      <c r="PCG20" s="28"/>
      <c r="PCH20" s="28"/>
      <c r="PCI20" s="27"/>
      <c r="PCJ20" s="27"/>
      <c r="PCK20" s="25"/>
      <c r="PCL20" s="25"/>
      <c r="PCM20" s="25"/>
      <c r="PCN20" s="27"/>
      <c r="PCO20" s="28"/>
      <c r="PCP20" s="28"/>
      <c r="PCQ20" s="27"/>
      <c r="PCR20" s="27"/>
      <c r="PCS20" s="25"/>
      <c r="PCT20" s="25"/>
      <c r="PCU20" s="25"/>
      <c r="PCV20" s="27"/>
      <c r="PCW20" s="28"/>
      <c r="PCX20" s="28"/>
      <c r="PCY20" s="27"/>
      <c r="PCZ20" s="27"/>
      <c r="PDA20" s="25"/>
      <c r="PDB20" s="25"/>
      <c r="PDC20" s="25"/>
      <c r="PDD20" s="27"/>
      <c r="PDE20" s="28"/>
      <c r="PDF20" s="28"/>
      <c r="PDG20" s="27"/>
      <c r="PDH20" s="27"/>
      <c r="PDI20" s="25"/>
      <c r="PDJ20" s="25"/>
      <c r="PDK20" s="25"/>
      <c r="PDL20" s="27"/>
      <c r="PDM20" s="28"/>
      <c r="PDN20" s="28"/>
      <c r="PDO20" s="27"/>
      <c r="PDP20" s="27"/>
      <c r="PDQ20" s="25"/>
      <c r="PDR20" s="25"/>
      <c r="PDS20" s="25"/>
      <c r="PDT20" s="27"/>
      <c r="PDU20" s="28"/>
      <c r="PDV20" s="28"/>
      <c r="PDW20" s="27"/>
      <c r="PDX20" s="27"/>
      <c r="PDY20" s="25"/>
      <c r="PDZ20" s="25"/>
      <c r="PEA20" s="25"/>
      <c r="PEB20" s="27"/>
      <c r="PEC20" s="28"/>
      <c r="PED20" s="28"/>
      <c r="PEE20" s="27"/>
      <c r="PEF20" s="27"/>
      <c r="PEG20" s="25"/>
      <c r="PEH20" s="25"/>
      <c r="PEI20" s="25"/>
      <c r="PEJ20" s="27"/>
      <c r="PEK20" s="28"/>
      <c r="PEL20" s="28"/>
      <c r="PEM20" s="27"/>
      <c r="PEN20" s="27"/>
      <c r="PEO20" s="25"/>
      <c r="PEP20" s="25"/>
      <c r="PEQ20" s="25"/>
      <c r="PER20" s="27"/>
      <c r="PES20" s="28"/>
      <c r="PET20" s="28"/>
      <c r="PEU20" s="27"/>
      <c r="PEV20" s="27"/>
      <c r="PEW20" s="25"/>
      <c r="PEX20" s="25"/>
      <c r="PEY20" s="25"/>
      <c r="PEZ20" s="27"/>
      <c r="PFA20" s="28"/>
      <c r="PFB20" s="28"/>
      <c r="PFC20" s="27"/>
      <c r="PFD20" s="27"/>
      <c r="PFE20" s="25"/>
      <c r="PFF20" s="25"/>
      <c r="PFG20" s="25"/>
      <c r="PFH20" s="27"/>
      <c r="PFI20" s="28"/>
      <c r="PFJ20" s="28"/>
      <c r="PFK20" s="27"/>
      <c r="PFL20" s="27"/>
      <c r="PFM20" s="25"/>
      <c r="PFN20" s="25"/>
      <c r="PFO20" s="25"/>
      <c r="PFP20" s="27"/>
      <c r="PFQ20" s="28"/>
      <c r="PFR20" s="28"/>
      <c r="PFS20" s="27"/>
      <c r="PFT20" s="27"/>
      <c r="PFU20" s="25"/>
      <c r="PFV20" s="25"/>
      <c r="PFW20" s="25"/>
      <c r="PFX20" s="27"/>
      <c r="PFY20" s="28"/>
      <c r="PFZ20" s="28"/>
      <c r="PGA20" s="27"/>
      <c r="PGB20" s="27"/>
      <c r="PGC20" s="25"/>
      <c r="PGD20" s="25"/>
      <c r="PGE20" s="25"/>
      <c r="PGF20" s="27"/>
      <c r="PGG20" s="28"/>
      <c r="PGH20" s="28"/>
      <c r="PGI20" s="27"/>
      <c r="PGJ20" s="27"/>
      <c r="PGK20" s="25"/>
      <c r="PGL20" s="25"/>
      <c r="PGM20" s="25"/>
      <c r="PGN20" s="27"/>
      <c r="PGO20" s="28"/>
      <c r="PGP20" s="28"/>
      <c r="PGQ20" s="27"/>
      <c r="PGR20" s="27"/>
      <c r="PGS20" s="25"/>
      <c r="PGT20" s="25"/>
      <c r="PGU20" s="25"/>
      <c r="PGV20" s="27"/>
      <c r="PGW20" s="28"/>
      <c r="PGX20" s="28"/>
      <c r="PGY20" s="27"/>
      <c r="PGZ20" s="27"/>
      <c r="PHA20" s="25"/>
      <c r="PHB20" s="25"/>
      <c r="PHC20" s="25"/>
      <c r="PHD20" s="27"/>
      <c r="PHE20" s="28"/>
      <c r="PHF20" s="28"/>
      <c r="PHG20" s="27"/>
      <c r="PHH20" s="27"/>
      <c r="PHI20" s="25"/>
      <c r="PHJ20" s="25"/>
      <c r="PHK20" s="25"/>
      <c r="PHL20" s="27"/>
      <c r="PHM20" s="28"/>
      <c r="PHN20" s="28"/>
      <c r="PHO20" s="27"/>
      <c r="PHP20" s="27"/>
      <c r="PHQ20" s="25"/>
      <c r="PHR20" s="25"/>
      <c r="PHS20" s="25"/>
      <c r="PHT20" s="27"/>
      <c r="PHU20" s="28"/>
      <c r="PHV20" s="28"/>
      <c r="PHW20" s="27"/>
      <c r="PHX20" s="27"/>
      <c r="PHY20" s="25"/>
      <c r="PHZ20" s="25"/>
      <c r="PIA20" s="25"/>
      <c r="PIB20" s="27"/>
      <c r="PIC20" s="28"/>
      <c r="PID20" s="28"/>
      <c r="PIE20" s="27"/>
      <c r="PIF20" s="27"/>
      <c r="PIG20" s="25"/>
      <c r="PIH20" s="25"/>
      <c r="PII20" s="25"/>
      <c r="PIJ20" s="27"/>
      <c r="PIK20" s="28"/>
      <c r="PIL20" s="28"/>
      <c r="PIM20" s="27"/>
      <c r="PIN20" s="27"/>
      <c r="PIO20" s="25"/>
      <c r="PIP20" s="25"/>
      <c r="PIQ20" s="25"/>
      <c r="PIR20" s="27"/>
      <c r="PIS20" s="28"/>
      <c r="PIT20" s="28"/>
      <c r="PIU20" s="27"/>
      <c r="PIV20" s="27"/>
      <c r="PIW20" s="25"/>
      <c r="PIX20" s="25"/>
      <c r="PIY20" s="25"/>
      <c r="PIZ20" s="27"/>
      <c r="PJA20" s="28"/>
      <c r="PJB20" s="28"/>
      <c r="PJC20" s="27"/>
      <c r="PJD20" s="27"/>
      <c r="PJE20" s="25"/>
      <c r="PJF20" s="25"/>
      <c r="PJG20" s="25"/>
      <c r="PJH20" s="27"/>
      <c r="PJI20" s="28"/>
      <c r="PJJ20" s="28"/>
      <c r="PJK20" s="27"/>
      <c r="PJL20" s="27"/>
      <c r="PJM20" s="25"/>
      <c r="PJN20" s="25"/>
      <c r="PJO20" s="25"/>
      <c r="PJP20" s="27"/>
      <c r="PJQ20" s="28"/>
      <c r="PJR20" s="28"/>
      <c r="PJS20" s="27"/>
      <c r="PJT20" s="27"/>
      <c r="PJU20" s="25"/>
      <c r="PJV20" s="25"/>
      <c r="PJW20" s="25"/>
      <c r="PJX20" s="27"/>
      <c r="PJY20" s="28"/>
      <c r="PJZ20" s="28"/>
      <c r="PKA20" s="27"/>
      <c r="PKB20" s="27"/>
      <c r="PKC20" s="25"/>
      <c r="PKD20" s="25"/>
      <c r="PKE20" s="25"/>
      <c r="PKF20" s="27"/>
      <c r="PKG20" s="28"/>
      <c r="PKH20" s="28"/>
      <c r="PKI20" s="27"/>
      <c r="PKJ20" s="27"/>
      <c r="PKK20" s="25"/>
      <c r="PKL20" s="25"/>
      <c r="PKM20" s="25"/>
      <c r="PKN20" s="27"/>
      <c r="PKO20" s="28"/>
      <c r="PKP20" s="28"/>
      <c r="PKQ20" s="27"/>
      <c r="PKR20" s="27"/>
      <c r="PKS20" s="25"/>
      <c r="PKT20" s="25"/>
      <c r="PKU20" s="25"/>
      <c r="PKV20" s="27"/>
      <c r="PKW20" s="28"/>
      <c r="PKX20" s="28"/>
      <c r="PKY20" s="27"/>
      <c r="PKZ20" s="27"/>
      <c r="PLA20" s="25"/>
      <c r="PLB20" s="25"/>
      <c r="PLC20" s="25"/>
      <c r="PLD20" s="27"/>
      <c r="PLE20" s="28"/>
      <c r="PLF20" s="28"/>
      <c r="PLG20" s="27"/>
      <c r="PLH20" s="27"/>
      <c r="PLI20" s="25"/>
      <c r="PLJ20" s="25"/>
      <c r="PLK20" s="25"/>
      <c r="PLL20" s="27"/>
      <c r="PLM20" s="28"/>
      <c r="PLN20" s="28"/>
      <c r="PLO20" s="27"/>
      <c r="PLP20" s="27"/>
      <c r="PLQ20" s="25"/>
      <c r="PLR20" s="25"/>
      <c r="PLS20" s="25"/>
      <c r="PLT20" s="27"/>
      <c r="PLU20" s="28"/>
      <c r="PLV20" s="28"/>
      <c r="PLW20" s="27"/>
      <c r="PLX20" s="27"/>
      <c r="PLY20" s="25"/>
      <c r="PLZ20" s="25"/>
      <c r="PMA20" s="25"/>
      <c r="PMB20" s="27"/>
      <c r="PMC20" s="28"/>
      <c r="PMD20" s="28"/>
      <c r="PME20" s="27"/>
      <c r="PMF20" s="27"/>
      <c r="PMG20" s="25"/>
      <c r="PMH20" s="25"/>
      <c r="PMI20" s="25"/>
      <c r="PMJ20" s="27"/>
      <c r="PMK20" s="28"/>
      <c r="PML20" s="28"/>
      <c r="PMM20" s="27"/>
      <c r="PMN20" s="27"/>
      <c r="PMO20" s="25"/>
      <c r="PMP20" s="25"/>
      <c r="PMQ20" s="25"/>
      <c r="PMR20" s="27"/>
      <c r="PMS20" s="28"/>
      <c r="PMT20" s="28"/>
      <c r="PMU20" s="27"/>
      <c r="PMV20" s="27"/>
      <c r="PMW20" s="25"/>
      <c r="PMX20" s="25"/>
      <c r="PMY20" s="25"/>
      <c r="PMZ20" s="27"/>
      <c r="PNA20" s="28"/>
      <c r="PNB20" s="28"/>
      <c r="PNC20" s="27"/>
      <c r="PND20" s="27"/>
      <c r="PNE20" s="25"/>
      <c r="PNF20" s="25"/>
      <c r="PNG20" s="25"/>
      <c r="PNH20" s="27"/>
      <c r="PNI20" s="28"/>
      <c r="PNJ20" s="28"/>
      <c r="PNK20" s="27"/>
      <c r="PNL20" s="27"/>
      <c r="PNM20" s="25"/>
      <c r="PNN20" s="25"/>
      <c r="PNO20" s="25"/>
      <c r="PNP20" s="27"/>
      <c r="PNQ20" s="28"/>
      <c r="PNR20" s="28"/>
      <c r="PNS20" s="27"/>
      <c r="PNT20" s="27"/>
      <c r="PNU20" s="25"/>
      <c r="PNV20" s="25"/>
      <c r="PNW20" s="25"/>
      <c r="PNX20" s="27"/>
      <c r="PNY20" s="28"/>
      <c r="PNZ20" s="28"/>
      <c r="POA20" s="27"/>
      <c r="POB20" s="27"/>
      <c r="POC20" s="25"/>
      <c r="POD20" s="25"/>
      <c r="POE20" s="25"/>
      <c r="POF20" s="27"/>
      <c r="POG20" s="28"/>
      <c r="POH20" s="28"/>
      <c r="POI20" s="27"/>
      <c r="POJ20" s="27"/>
      <c r="POK20" s="25"/>
      <c r="POL20" s="25"/>
      <c r="POM20" s="25"/>
      <c r="PON20" s="27"/>
      <c r="POO20" s="28"/>
      <c r="POP20" s="28"/>
      <c r="POQ20" s="27"/>
      <c r="POR20" s="27"/>
      <c r="POS20" s="25"/>
      <c r="POT20" s="25"/>
      <c r="POU20" s="25"/>
      <c r="POV20" s="27"/>
      <c r="POW20" s="28"/>
      <c r="POX20" s="28"/>
      <c r="POY20" s="27"/>
      <c r="POZ20" s="27"/>
      <c r="PPA20" s="25"/>
      <c r="PPB20" s="25"/>
      <c r="PPC20" s="25"/>
      <c r="PPD20" s="27"/>
      <c r="PPE20" s="28"/>
      <c r="PPF20" s="28"/>
      <c r="PPG20" s="27"/>
      <c r="PPH20" s="27"/>
      <c r="PPI20" s="25"/>
      <c r="PPJ20" s="25"/>
      <c r="PPK20" s="25"/>
      <c r="PPL20" s="27"/>
      <c r="PPM20" s="28"/>
      <c r="PPN20" s="28"/>
      <c r="PPO20" s="27"/>
      <c r="PPP20" s="27"/>
      <c r="PPQ20" s="25"/>
      <c r="PPR20" s="25"/>
      <c r="PPS20" s="25"/>
      <c r="PPT20" s="27"/>
      <c r="PPU20" s="28"/>
      <c r="PPV20" s="28"/>
      <c r="PPW20" s="27"/>
      <c r="PPX20" s="27"/>
      <c r="PPY20" s="25"/>
      <c r="PPZ20" s="25"/>
      <c r="PQA20" s="25"/>
      <c r="PQB20" s="27"/>
      <c r="PQC20" s="28"/>
      <c r="PQD20" s="28"/>
      <c r="PQE20" s="27"/>
      <c r="PQF20" s="27"/>
      <c r="PQG20" s="25"/>
      <c r="PQH20" s="25"/>
      <c r="PQI20" s="25"/>
      <c r="PQJ20" s="27"/>
      <c r="PQK20" s="28"/>
      <c r="PQL20" s="28"/>
      <c r="PQM20" s="27"/>
      <c r="PQN20" s="27"/>
      <c r="PQO20" s="25"/>
      <c r="PQP20" s="25"/>
      <c r="PQQ20" s="25"/>
      <c r="PQR20" s="27"/>
      <c r="PQS20" s="28"/>
      <c r="PQT20" s="28"/>
      <c r="PQU20" s="27"/>
      <c r="PQV20" s="27"/>
      <c r="PQW20" s="25"/>
      <c r="PQX20" s="25"/>
      <c r="PQY20" s="25"/>
      <c r="PQZ20" s="27"/>
      <c r="PRA20" s="28"/>
      <c r="PRB20" s="28"/>
      <c r="PRC20" s="27"/>
      <c r="PRD20" s="27"/>
      <c r="PRE20" s="25"/>
      <c r="PRF20" s="25"/>
      <c r="PRG20" s="25"/>
      <c r="PRH20" s="27"/>
      <c r="PRI20" s="28"/>
      <c r="PRJ20" s="28"/>
      <c r="PRK20" s="27"/>
      <c r="PRL20" s="27"/>
      <c r="PRM20" s="25"/>
      <c r="PRN20" s="25"/>
      <c r="PRO20" s="25"/>
      <c r="PRP20" s="27"/>
      <c r="PRQ20" s="28"/>
      <c r="PRR20" s="28"/>
      <c r="PRS20" s="27"/>
      <c r="PRT20" s="27"/>
      <c r="PRU20" s="25"/>
      <c r="PRV20" s="25"/>
      <c r="PRW20" s="25"/>
      <c r="PRX20" s="27"/>
      <c r="PRY20" s="28"/>
      <c r="PRZ20" s="28"/>
      <c r="PSA20" s="27"/>
      <c r="PSB20" s="27"/>
      <c r="PSC20" s="25"/>
      <c r="PSD20" s="25"/>
      <c r="PSE20" s="25"/>
      <c r="PSF20" s="27"/>
      <c r="PSG20" s="28"/>
      <c r="PSH20" s="28"/>
      <c r="PSI20" s="27"/>
      <c r="PSJ20" s="27"/>
      <c r="PSK20" s="25"/>
      <c r="PSL20" s="25"/>
      <c r="PSM20" s="25"/>
      <c r="PSN20" s="27"/>
      <c r="PSO20" s="28"/>
      <c r="PSP20" s="28"/>
      <c r="PSQ20" s="27"/>
      <c r="PSR20" s="27"/>
      <c r="PSS20" s="25"/>
      <c r="PST20" s="25"/>
      <c r="PSU20" s="25"/>
      <c r="PSV20" s="27"/>
      <c r="PSW20" s="28"/>
      <c r="PSX20" s="28"/>
      <c r="PSY20" s="27"/>
      <c r="PSZ20" s="27"/>
      <c r="PTA20" s="25"/>
      <c r="PTB20" s="25"/>
      <c r="PTC20" s="25"/>
      <c r="PTD20" s="27"/>
      <c r="PTE20" s="28"/>
      <c r="PTF20" s="28"/>
      <c r="PTG20" s="27"/>
      <c r="PTH20" s="27"/>
      <c r="PTI20" s="25"/>
      <c r="PTJ20" s="25"/>
      <c r="PTK20" s="25"/>
      <c r="PTL20" s="27"/>
      <c r="PTM20" s="28"/>
      <c r="PTN20" s="28"/>
      <c r="PTO20" s="27"/>
      <c r="PTP20" s="27"/>
      <c r="PTQ20" s="25"/>
      <c r="PTR20" s="25"/>
      <c r="PTS20" s="25"/>
      <c r="PTT20" s="27"/>
      <c r="PTU20" s="28"/>
      <c r="PTV20" s="28"/>
      <c r="PTW20" s="27"/>
      <c r="PTX20" s="27"/>
      <c r="PTY20" s="25"/>
      <c r="PTZ20" s="25"/>
      <c r="PUA20" s="25"/>
      <c r="PUB20" s="27"/>
      <c r="PUC20" s="28"/>
      <c r="PUD20" s="28"/>
      <c r="PUE20" s="27"/>
      <c r="PUF20" s="27"/>
      <c r="PUG20" s="25"/>
      <c r="PUH20" s="25"/>
      <c r="PUI20" s="25"/>
      <c r="PUJ20" s="27"/>
      <c r="PUK20" s="28"/>
      <c r="PUL20" s="28"/>
      <c r="PUM20" s="27"/>
      <c r="PUN20" s="27"/>
      <c r="PUO20" s="25"/>
      <c r="PUP20" s="25"/>
      <c r="PUQ20" s="25"/>
      <c r="PUR20" s="27"/>
      <c r="PUS20" s="28"/>
      <c r="PUT20" s="28"/>
      <c r="PUU20" s="27"/>
      <c r="PUV20" s="27"/>
      <c r="PUW20" s="25"/>
      <c r="PUX20" s="25"/>
      <c r="PUY20" s="25"/>
      <c r="PUZ20" s="27"/>
      <c r="PVA20" s="28"/>
      <c r="PVB20" s="28"/>
      <c r="PVC20" s="27"/>
      <c r="PVD20" s="27"/>
      <c r="PVE20" s="25"/>
      <c r="PVF20" s="25"/>
      <c r="PVG20" s="25"/>
      <c r="PVH20" s="27"/>
      <c r="PVI20" s="28"/>
      <c r="PVJ20" s="28"/>
      <c r="PVK20" s="27"/>
      <c r="PVL20" s="27"/>
      <c r="PVM20" s="25"/>
      <c r="PVN20" s="25"/>
      <c r="PVO20" s="25"/>
      <c r="PVP20" s="27"/>
      <c r="PVQ20" s="28"/>
      <c r="PVR20" s="28"/>
      <c r="PVS20" s="27"/>
      <c r="PVT20" s="27"/>
      <c r="PVU20" s="25"/>
      <c r="PVV20" s="25"/>
      <c r="PVW20" s="25"/>
      <c r="PVX20" s="27"/>
      <c r="PVY20" s="28"/>
      <c r="PVZ20" s="28"/>
      <c r="PWA20" s="27"/>
      <c r="PWB20" s="27"/>
      <c r="PWC20" s="25"/>
      <c r="PWD20" s="25"/>
      <c r="PWE20" s="25"/>
      <c r="PWF20" s="27"/>
      <c r="PWG20" s="28"/>
      <c r="PWH20" s="28"/>
      <c r="PWI20" s="27"/>
      <c r="PWJ20" s="27"/>
      <c r="PWK20" s="25"/>
      <c r="PWL20" s="25"/>
      <c r="PWM20" s="25"/>
      <c r="PWN20" s="27"/>
      <c r="PWO20" s="28"/>
      <c r="PWP20" s="28"/>
      <c r="PWQ20" s="27"/>
      <c r="PWR20" s="27"/>
      <c r="PWS20" s="25"/>
      <c r="PWT20" s="25"/>
      <c r="PWU20" s="25"/>
      <c r="PWV20" s="27"/>
      <c r="PWW20" s="28"/>
      <c r="PWX20" s="28"/>
      <c r="PWY20" s="27"/>
      <c r="PWZ20" s="27"/>
      <c r="PXA20" s="25"/>
      <c r="PXB20" s="25"/>
      <c r="PXC20" s="25"/>
      <c r="PXD20" s="27"/>
      <c r="PXE20" s="28"/>
      <c r="PXF20" s="28"/>
      <c r="PXG20" s="27"/>
      <c r="PXH20" s="27"/>
      <c r="PXI20" s="25"/>
      <c r="PXJ20" s="25"/>
      <c r="PXK20" s="25"/>
      <c r="PXL20" s="27"/>
      <c r="PXM20" s="28"/>
      <c r="PXN20" s="28"/>
      <c r="PXO20" s="27"/>
      <c r="PXP20" s="27"/>
      <c r="PXQ20" s="25"/>
      <c r="PXR20" s="25"/>
      <c r="PXS20" s="25"/>
      <c r="PXT20" s="27"/>
      <c r="PXU20" s="28"/>
      <c r="PXV20" s="28"/>
      <c r="PXW20" s="27"/>
      <c r="PXX20" s="27"/>
      <c r="PXY20" s="25"/>
      <c r="PXZ20" s="25"/>
      <c r="PYA20" s="25"/>
      <c r="PYB20" s="27"/>
      <c r="PYC20" s="28"/>
      <c r="PYD20" s="28"/>
      <c r="PYE20" s="27"/>
      <c r="PYF20" s="27"/>
      <c r="PYG20" s="25"/>
      <c r="PYH20" s="25"/>
      <c r="PYI20" s="25"/>
      <c r="PYJ20" s="27"/>
      <c r="PYK20" s="28"/>
      <c r="PYL20" s="28"/>
      <c r="PYM20" s="27"/>
      <c r="PYN20" s="27"/>
      <c r="PYO20" s="25"/>
      <c r="PYP20" s="25"/>
      <c r="PYQ20" s="25"/>
      <c r="PYR20" s="27"/>
      <c r="PYS20" s="28"/>
      <c r="PYT20" s="28"/>
      <c r="PYU20" s="27"/>
      <c r="PYV20" s="27"/>
      <c r="PYW20" s="25"/>
      <c r="PYX20" s="25"/>
      <c r="PYY20" s="25"/>
      <c r="PYZ20" s="27"/>
      <c r="PZA20" s="28"/>
      <c r="PZB20" s="28"/>
      <c r="PZC20" s="27"/>
      <c r="PZD20" s="27"/>
      <c r="PZE20" s="25"/>
      <c r="PZF20" s="25"/>
      <c r="PZG20" s="25"/>
      <c r="PZH20" s="27"/>
      <c r="PZI20" s="28"/>
      <c r="PZJ20" s="28"/>
      <c r="PZK20" s="27"/>
      <c r="PZL20" s="27"/>
      <c r="PZM20" s="25"/>
      <c r="PZN20" s="25"/>
      <c r="PZO20" s="25"/>
      <c r="PZP20" s="27"/>
      <c r="PZQ20" s="28"/>
      <c r="PZR20" s="28"/>
      <c r="PZS20" s="27"/>
      <c r="PZT20" s="27"/>
      <c r="PZU20" s="25"/>
      <c r="PZV20" s="25"/>
      <c r="PZW20" s="25"/>
      <c r="PZX20" s="27"/>
      <c r="PZY20" s="28"/>
      <c r="PZZ20" s="28"/>
      <c r="QAA20" s="27"/>
      <c r="QAB20" s="27"/>
      <c r="QAC20" s="25"/>
      <c r="QAD20" s="25"/>
      <c r="QAE20" s="25"/>
      <c r="QAF20" s="27"/>
      <c r="QAG20" s="28"/>
      <c r="QAH20" s="28"/>
      <c r="QAI20" s="27"/>
      <c r="QAJ20" s="27"/>
      <c r="QAK20" s="25"/>
      <c r="QAL20" s="25"/>
      <c r="QAM20" s="25"/>
      <c r="QAN20" s="27"/>
      <c r="QAO20" s="28"/>
      <c r="QAP20" s="28"/>
      <c r="QAQ20" s="27"/>
      <c r="QAR20" s="27"/>
      <c r="QAS20" s="25"/>
      <c r="QAT20" s="25"/>
      <c r="QAU20" s="25"/>
      <c r="QAV20" s="27"/>
      <c r="QAW20" s="28"/>
      <c r="QAX20" s="28"/>
      <c r="QAY20" s="27"/>
      <c r="QAZ20" s="27"/>
      <c r="QBA20" s="25"/>
      <c r="QBB20" s="25"/>
      <c r="QBC20" s="25"/>
      <c r="QBD20" s="27"/>
      <c r="QBE20" s="28"/>
      <c r="QBF20" s="28"/>
      <c r="QBG20" s="27"/>
      <c r="QBH20" s="27"/>
      <c r="QBI20" s="25"/>
      <c r="QBJ20" s="25"/>
      <c r="QBK20" s="25"/>
      <c r="QBL20" s="27"/>
      <c r="QBM20" s="28"/>
      <c r="QBN20" s="28"/>
      <c r="QBO20" s="27"/>
      <c r="QBP20" s="27"/>
      <c r="QBQ20" s="25"/>
      <c r="QBR20" s="25"/>
      <c r="QBS20" s="25"/>
      <c r="QBT20" s="27"/>
      <c r="QBU20" s="28"/>
      <c r="QBV20" s="28"/>
      <c r="QBW20" s="27"/>
      <c r="QBX20" s="27"/>
      <c r="QBY20" s="25"/>
      <c r="QBZ20" s="25"/>
      <c r="QCA20" s="25"/>
      <c r="QCB20" s="27"/>
      <c r="QCC20" s="28"/>
      <c r="QCD20" s="28"/>
      <c r="QCE20" s="27"/>
      <c r="QCF20" s="27"/>
      <c r="QCG20" s="25"/>
      <c r="QCH20" s="25"/>
      <c r="QCI20" s="25"/>
      <c r="QCJ20" s="27"/>
      <c r="QCK20" s="28"/>
      <c r="QCL20" s="28"/>
      <c r="QCM20" s="27"/>
      <c r="QCN20" s="27"/>
      <c r="QCO20" s="25"/>
      <c r="QCP20" s="25"/>
      <c r="QCQ20" s="25"/>
      <c r="QCR20" s="27"/>
      <c r="QCS20" s="28"/>
      <c r="QCT20" s="28"/>
      <c r="QCU20" s="27"/>
      <c r="QCV20" s="27"/>
      <c r="QCW20" s="25"/>
      <c r="QCX20" s="25"/>
      <c r="QCY20" s="25"/>
      <c r="QCZ20" s="27"/>
      <c r="QDA20" s="28"/>
      <c r="QDB20" s="28"/>
      <c r="QDC20" s="27"/>
      <c r="QDD20" s="27"/>
      <c r="QDE20" s="25"/>
      <c r="QDF20" s="25"/>
      <c r="QDG20" s="25"/>
      <c r="QDH20" s="27"/>
      <c r="QDI20" s="28"/>
      <c r="QDJ20" s="28"/>
      <c r="QDK20" s="27"/>
      <c r="QDL20" s="27"/>
      <c r="QDM20" s="25"/>
      <c r="QDN20" s="25"/>
      <c r="QDO20" s="25"/>
      <c r="QDP20" s="27"/>
      <c r="QDQ20" s="28"/>
      <c r="QDR20" s="28"/>
      <c r="QDS20" s="27"/>
      <c r="QDT20" s="27"/>
      <c r="QDU20" s="25"/>
      <c r="QDV20" s="25"/>
      <c r="QDW20" s="25"/>
      <c r="QDX20" s="27"/>
      <c r="QDY20" s="28"/>
      <c r="QDZ20" s="28"/>
      <c r="QEA20" s="27"/>
      <c r="QEB20" s="27"/>
      <c r="QEC20" s="25"/>
      <c r="QED20" s="25"/>
      <c r="QEE20" s="25"/>
      <c r="QEF20" s="27"/>
      <c r="QEG20" s="28"/>
      <c r="QEH20" s="28"/>
      <c r="QEI20" s="27"/>
      <c r="QEJ20" s="27"/>
      <c r="QEK20" s="25"/>
      <c r="QEL20" s="25"/>
      <c r="QEM20" s="25"/>
      <c r="QEN20" s="27"/>
      <c r="QEO20" s="28"/>
      <c r="QEP20" s="28"/>
      <c r="QEQ20" s="27"/>
      <c r="QER20" s="27"/>
      <c r="QES20" s="25"/>
      <c r="QET20" s="25"/>
      <c r="QEU20" s="25"/>
      <c r="QEV20" s="27"/>
      <c r="QEW20" s="28"/>
      <c r="QEX20" s="28"/>
      <c r="QEY20" s="27"/>
      <c r="QEZ20" s="27"/>
      <c r="QFA20" s="25"/>
      <c r="QFB20" s="25"/>
      <c r="QFC20" s="25"/>
      <c r="QFD20" s="27"/>
      <c r="QFE20" s="28"/>
      <c r="QFF20" s="28"/>
      <c r="QFG20" s="27"/>
      <c r="QFH20" s="27"/>
      <c r="QFI20" s="25"/>
      <c r="QFJ20" s="25"/>
      <c r="QFK20" s="25"/>
      <c r="QFL20" s="27"/>
      <c r="QFM20" s="28"/>
      <c r="QFN20" s="28"/>
      <c r="QFO20" s="27"/>
      <c r="QFP20" s="27"/>
      <c r="QFQ20" s="25"/>
      <c r="QFR20" s="25"/>
      <c r="QFS20" s="25"/>
      <c r="QFT20" s="27"/>
      <c r="QFU20" s="28"/>
      <c r="QFV20" s="28"/>
      <c r="QFW20" s="27"/>
      <c r="QFX20" s="27"/>
      <c r="QFY20" s="25"/>
      <c r="QFZ20" s="25"/>
      <c r="QGA20" s="25"/>
      <c r="QGB20" s="27"/>
      <c r="QGC20" s="28"/>
      <c r="QGD20" s="28"/>
      <c r="QGE20" s="27"/>
      <c r="QGF20" s="27"/>
      <c r="QGG20" s="25"/>
      <c r="QGH20" s="25"/>
      <c r="QGI20" s="25"/>
      <c r="QGJ20" s="27"/>
      <c r="QGK20" s="28"/>
      <c r="QGL20" s="28"/>
      <c r="QGM20" s="27"/>
      <c r="QGN20" s="27"/>
      <c r="QGO20" s="25"/>
      <c r="QGP20" s="25"/>
      <c r="QGQ20" s="25"/>
      <c r="QGR20" s="27"/>
      <c r="QGS20" s="28"/>
      <c r="QGT20" s="28"/>
      <c r="QGU20" s="27"/>
      <c r="QGV20" s="27"/>
      <c r="QGW20" s="25"/>
      <c r="QGX20" s="25"/>
      <c r="QGY20" s="25"/>
      <c r="QGZ20" s="27"/>
      <c r="QHA20" s="28"/>
      <c r="QHB20" s="28"/>
      <c r="QHC20" s="27"/>
      <c r="QHD20" s="27"/>
      <c r="QHE20" s="25"/>
      <c r="QHF20" s="25"/>
      <c r="QHG20" s="25"/>
      <c r="QHH20" s="27"/>
      <c r="QHI20" s="28"/>
      <c r="QHJ20" s="28"/>
      <c r="QHK20" s="27"/>
      <c r="QHL20" s="27"/>
      <c r="QHM20" s="25"/>
      <c r="QHN20" s="25"/>
      <c r="QHO20" s="25"/>
      <c r="QHP20" s="27"/>
      <c r="QHQ20" s="28"/>
      <c r="QHR20" s="28"/>
      <c r="QHS20" s="27"/>
      <c r="QHT20" s="27"/>
      <c r="QHU20" s="25"/>
      <c r="QHV20" s="25"/>
      <c r="QHW20" s="25"/>
      <c r="QHX20" s="27"/>
      <c r="QHY20" s="28"/>
      <c r="QHZ20" s="28"/>
      <c r="QIA20" s="27"/>
      <c r="QIB20" s="27"/>
      <c r="QIC20" s="25"/>
      <c r="QID20" s="25"/>
      <c r="QIE20" s="25"/>
      <c r="QIF20" s="27"/>
      <c r="QIG20" s="28"/>
      <c r="QIH20" s="28"/>
      <c r="QII20" s="27"/>
      <c r="QIJ20" s="27"/>
      <c r="QIK20" s="25"/>
      <c r="QIL20" s="25"/>
      <c r="QIM20" s="25"/>
      <c r="QIN20" s="27"/>
      <c r="QIO20" s="28"/>
      <c r="QIP20" s="28"/>
      <c r="QIQ20" s="27"/>
      <c r="QIR20" s="27"/>
      <c r="QIS20" s="25"/>
      <c r="QIT20" s="25"/>
      <c r="QIU20" s="25"/>
      <c r="QIV20" s="27"/>
      <c r="QIW20" s="28"/>
      <c r="QIX20" s="28"/>
      <c r="QIY20" s="27"/>
      <c r="QIZ20" s="27"/>
      <c r="QJA20" s="25"/>
      <c r="QJB20" s="25"/>
      <c r="QJC20" s="25"/>
      <c r="QJD20" s="27"/>
      <c r="QJE20" s="28"/>
      <c r="QJF20" s="28"/>
      <c r="QJG20" s="27"/>
      <c r="QJH20" s="27"/>
      <c r="QJI20" s="25"/>
      <c r="QJJ20" s="25"/>
      <c r="QJK20" s="25"/>
      <c r="QJL20" s="27"/>
      <c r="QJM20" s="28"/>
      <c r="QJN20" s="28"/>
      <c r="QJO20" s="27"/>
      <c r="QJP20" s="27"/>
      <c r="QJQ20" s="25"/>
      <c r="QJR20" s="25"/>
      <c r="QJS20" s="25"/>
      <c r="QJT20" s="27"/>
      <c r="QJU20" s="28"/>
      <c r="QJV20" s="28"/>
      <c r="QJW20" s="27"/>
      <c r="QJX20" s="27"/>
      <c r="QJY20" s="25"/>
      <c r="QJZ20" s="25"/>
      <c r="QKA20" s="25"/>
      <c r="QKB20" s="27"/>
      <c r="QKC20" s="28"/>
      <c r="QKD20" s="28"/>
      <c r="QKE20" s="27"/>
      <c r="QKF20" s="27"/>
      <c r="QKG20" s="25"/>
      <c r="QKH20" s="25"/>
      <c r="QKI20" s="25"/>
      <c r="QKJ20" s="27"/>
      <c r="QKK20" s="28"/>
      <c r="QKL20" s="28"/>
      <c r="QKM20" s="27"/>
      <c r="QKN20" s="27"/>
      <c r="QKO20" s="25"/>
      <c r="QKP20" s="25"/>
      <c r="QKQ20" s="25"/>
      <c r="QKR20" s="27"/>
      <c r="QKS20" s="28"/>
      <c r="QKT20" s="28"/>
      <c r="QKU20" s="27"/>
      <c r="QKV20" s="27"/>
      <c r="QKW20" s="25"/>
      <c r="QKX20" s="25"/>
      <c r="QKY20" s="25"/>
      <c r="QKZ20" s="27"/>
      <c r="QLA20" s="28"/>
      <c r="QLB20" s="28"/>
      <c r="QLC20" s="27"/>
      <c r="QLD20" s="27"/>
      <c r="QLE20" s="25"/>
      <c r="QLF20" s="25"/>
      <c r="QLG20" s="25"/>
      <c r="QLH20" s="27"/>
      <c r="QLI20" s="28"/>
      <c r="QLJ20" s="28"/>
      <c r="QLK20" s="27"/>
      <c r="QLL20" s="27"/>
      <c r="QLM20" s="25"/>
      <c r="QLN20" s="25"/>
      <c r="QLO20" s="25"/>
      <c r="QLP20" s="27"/>
      <c r="QLQ20" s="28"/>
      <c r="QLR20" s="28"/>
      <c r="QLS20" s="27"/>
      <c r="QLT20" s="27"/>
      <c r="QLU20" s="25"/>
      <c r="QLV20" s="25"/>
      <c r="QLW20" s="25"/>
      <c r="QLX20" s="27"/>
      <c r="QLY20" s="28"/>
      <c r="QLZ20" s="28"/>
      <c r="QMA20" s="27"/>
      <c r="QMB20" s="27"/>
      <c r="QMC20" s="25"/>
      <c r="QMD20" s="25"/>
      <c r="QME20" s="25"/>
      <c r="QMF20" s="27"/>
      <c r="QMG20" s="28"/>
      <c r="QMH20" s="28"/>
      <c r="QMI20" s="27"/>
      <c r="QMJ20" s="27"/>
      <c r="QMK20" s="25"/>
      <c r="QML20" s="25"/>
      <c r="QMM20" s="25"/>
      <c r="QMN20" s="27"/>
      <c r="QMO20" s="28"/>
      <c r="QMP20" s="28"/>
      <c r="QMQ20" s="27"/>
      <c r="QMR20" s="27"/>
      <c r="QMS20" s="25"/>
      <c r="QMT20" s="25"/>
      <c r="QMU20" s="25"/>
      <c r="QMV20" s="27"/>
      <c r="QMW20" s="28"/>
      <c r="QMX20" s="28"/>
      <c r="QMY20" s="27"/>
      <c r="QMZ20" s="27"/>
      <c r="QNA20" s="25"/>
      <c r="QNB20" s="25"/>
      <c r="QNC20" s="25"/>
      <c r="QND20" s="27"/>
      <c r="QNE20" s="28"/>
      <c r="QNF20" s="28"/>
      <c r="QNG20" s="27"/>
      <c r="QNH20" s="27"/>
      <c r="QNI20" s="25"/>
      <c r="QNJ20" s="25"/>
      <c r="QNK20" s="25"/>
      <c r="QNL20" s="27"/>
      <c r="QNM20" s="28"/>
      <c r="QNN20" s="28"/>
      <c r="QNO20" s="27"/>
      <c r="QNP20" s="27"/>
      <c r="QNQ20" s="25"/>
      <c r="QNR20" s="25"/>
      <c r="QNS20" s="25"/>
      <c r="QNT20" s="27"/>
      <c r="QNU20" s="28"/>
      <c r="QNV20" s="28"/>
      <c r="QNW20" s="27"/>
      <c r="QNX20" s="27"/>
      <c r="QNY20" s="25"/>
      <c r="QNZ20" s="25"/>
      <c r="QOA20" s="25"/>
      <c r="QOB20" s="27"/>
      <c r="QOC20" s="28"/>
      <c r="QOD20" s="28"/>
      <c r="QOE20" s="27"/>
      <c r="QOF20" s="27"/>
      <c r="QOG20" s="25"/>
      <c r="QOH20" s="25"/>
      <c r="QOI20" s="25"/>
      <c r="QOJ20" s="27"/>
      <c r="QOK20" s="28"/>
      <c r="QOL20" s="28"/>
      <c r="QOM20" s="27"/>
      <c r="QON20" s="27"/>
      <c r="QOO20" s="25"/>
      <c r="QOP20" s="25"/>
      <c r="QOQ20" s="25"/>
      <c r="QOR20" s="27"/>
      <c r="QOS20" s="28"/>
      <c r="QOT20" s="28"/>
      <c r="QOU20" s="27"/>
      <c r="QOV20" s="27"/>
      <c r="QOW20" s="25"/>
      <c r="QOX20" s="25"/>
      <c r="QOY20" s="25"/>
      <c r="QOZ20" s="27"/>
      <c r="QPA20" s="28"/>
      <c r="QPB20" s="28"/>
      <c r="QPC20" s="27"/>
      <c r="QPD20" s="27"/>
      <c r="QPE20" s="25"/>
      <c r="QPF20" s="25"/>
      <c r="QPG20" s="25"/>
      <c r="QPH20" s="27"/>
      <c r="QPI20" s="28"/>
      <c r="QPJ20" s="28"/>
      <c r="QPK20" s="27"/>
      <c r="QPL20" s="27"/>
      <c r="QPM20" s="25"/>
      <c r="QPN20" s="25"/>
      <c r="QPO20" s="25"/>
      <c r="QPP20" s="27"/>
      <c r="QPQ20" s="28"/>
      <c r="QPR20" s="28"/>
      <c r="QPS20" s="27"/>
      <c r="QPT20" s="27"/>
      <c r="QPU20" s="25"/>
      <c r="QPV20" s="25"/>
      <c r="QPW20" s="25"/>
      <c r="QPX20" s="27"/>
      <c r="QPY20" s="28"/>
      <c r="QPZ20" s="28"/>
      <c r="QQA20" s="27"/>
      <c r="QQB20" s="27"/>
      <c r="QQC20" s="25"/>
      <c r="QQD20" s="25"/>
      <c r="QQE20" s="25"/>
      <c r="QQF20" s="27"/>
      <c r="QQG20" s="28"/>
      <c r="QQH20" s="28"/>
      <c r="QQI20" s="27"/>
      <c r="QQJ20" s="27"/>
      <c r="QQK20" s="25"/>
      <c r="QQL20" s="25"/>
      <c r="QQM20" s="25"/>
      <c r="QQN20" s="27"/>
      <c r="QQO20" s="28"/>
      <c r="QQP20" s="28"/>
      <c r="QQQ20" s="27"/>
      <c r="QQR20" s="27"/>
      <c r="QQS20" s="25"/>
      <c r="QQT20" s="25"/>
      <c r="QQU20" s="25"/>
      <c r="QQV20" s="27"/>
      <c r="QQW20" s="28"/>
      <c r="QQX20" s="28"/>
      <c r="QQY20" s="27"/>
      <c r="QQZ20" s="27"/>
      <c r="QRA20" s="25"/>
      <c r="QRB20" s="25"/>
      <c r="QRC20" s="25"/>
      <c r="QRD20" s="27"/>
      <c r="QRE20" s="28"/>
      <c r="QRF20" s="28"/>
      <c r="QRG20" s="27"/>
      <c r="QRH20" s="27"/>
      <c r="QRI20" s="25"/>
      <c r="QRJ20" s="25"/>
      <c r="QRK20" s="25"/>
      <c r="QRL20" s="27"/>
      <c r="QRM20" s="28"/>
      <c r="QRN20" s="28"/>
      <c r="QRO20" s="27"/>
      <c r="QRP20" s="27"/>
      <c r="QRQ20" s="25"/>
      <c r="QRR20" s="25"/>
      <c r="QRS20" s="25"/>
      <c r="QRT20" s="27"/>
      <c r="QRU20" s="28"/>
      <c r="QRV20" s="28"/>
      <c r="QRW20" s="27"/>
      <c r="QRX20" s="27"/>
      <c r="QRY20" s="25"/>
      <c r="QRZ20" s="25"/>
      <c r="QSA20" s="25"/>
      <c r="QSB20" s="27"/>
      <c r="QSC20" s="28"/>
      <c r="QSD20" s="28"/>
      <c r="QSE20" s="27"/>
      <c r="QSF20" s="27"/>
      <c r="QSG20" s="25"/>
      <c r="QSH20" s="25"/>
      <c r="QSI20" s="25"/>
      <c r="QSJ20" s="27"/>
      <c r="QSK20" s="28"/>
      <c r="QSL20" s="28"/>
      <c r="QSM20" s="27"/>
      <c r="QSN20" s="27"/>
      <c r="QSO20" s="25"/>
      <c r="QSP20" s="25"/>
      <c r="QSQ20" s="25"/>
      <c r="QSR20" s="27"/>
      <c r="QSS20" s="28"/>
      <c r="QST20" s="28"/>
      <c r="QSU20" s="27"/>
      <c r="QSV20" s="27"/>
      <c r="QSW20" s="25"/>
      <c r="QSX20" s="25"/>
      <c r="QSY20" s="25"/>
      <c r="QSZ20" s="27"/>
      <c r="QTA20" s="28"/>
      <c r="QTB20" s="28"/>
      <c r="QTC20" s="27"/>
      <c r="QTD20" s="27"/>
      <c r="QTE20" s="25"/>
      <c r="QTF20" s="25"/>
      <c r="QTG20" s="25"/>
      <c r="QTH20" s="27"/>
      <c r="QTI20" s="28"/>
      <c r="QTJ20" s="28"/>
      <c r="QTK20" s="27"/>
      <c r="QTL20" s="27"/>
      <c r="QTM20" s="25"/>
      <c r="QTN20" s="25"/>
      <c r="QTO20" s="25"/>
      <c r="QTP20" s="27"/>
      <c r="QTQ20" s="28"/>
      <c r="QTR20" s="28"/>
      <c r="QTS20" s="27"/>
      <c r="QTT20" s="27"/>
      <c r="QTU20" s="25"/>
      <c r="QTV20" s="25"/>
      <c r="QTW20" s="25"/>
      <c r="QTX20" s="27"/>
      <c r="QTY20" s="28"/>
      <c r="QTZ20" s="28"/>
      <c r="QUA20" s="27"/>
      <c r="QUB20" s="27"/>
      <c r="QUC20" s="25"/>
      <c r="QUD20" s="25"/>
      <c r="QUE20" s="25"/>
      <c r="QUF20" s="27"/>
      <c r="QUG20" s="28"/>
      <c r="QUH20" s="28"/>
      <c r="QUI20" s="27"/>
      <c r="QUJ20" s="27"/>
      <c r="QUK20" s="25"/>
      <c r="QUL20" s="25"/>
      <c r="QUM20" s="25"/>
      <c r="QUN20" s="27"/>
      <c r="QUO20" s="28"/>
      <c r="QUP20" s="28"/>
      <c r="QUQ20" s="27"/>
      <c r="QUR20" s="27"/>
      <c r="QUS20" s="25"/>
      <c r="QUT20" s="25"/>
      <c r="QUU20" s="25"/>
      <c r="QUV20" s="27"/>
      <c r="QUW20" s="28"/>
      <c r="QUX20" s="28"/>
      <c r="QUY20" s="27"/>
      <c r="QUZ20" s="27"/>
      <c r="QVA20" s="25"/>
      <c r="QVB20" s="25"/>
      <c r="QVC20" s="25"/>
      <c r="QVD20" s="27"/>
      <c r="QVE20" s="28"/>
      <c r="QVF20" s="28"/>
      <c r="QVG20" s="27"/>
      <c r="QVH20" s="27"/>
      <c r="QVI20" s="25"/>
      <c r="QVJ20" s="25"/>
      <c r="QVK20" s="25"/>
      <c r="QVL20" s="27"/>
      <c r="QVM20" s="28"/>
      <c r="QVN20" s="28"/>
      <c r="QVO20" s="27"/>
      <c r="QVP20" s="27"/>
      <c r="QVQ20" s="25"/>
      <c r="QVR20" s="25"/>
      <c r="QVS20" s="25"/>
      <c r="QVT20" s="27"/>
      <c r="QVU20" s="28"/>
      <c r="QVV20" s="28"/>
      <c r="QVW20" s="27"/>
      <c r="QVX20" s="27"/>
      <c r="QVY20" s="25"/>
      <c r="QVZ20" s="25"/>
      <c r="QWA20" s="25"/>
      <c r="QWB20" s="27"/>
      <c r="QWC20" s="28"/>
      <c r="QWD20" s="28"/>
      <c r="QWE20" s="27"/>
      <c r="QWF20" s="27"/>
      <c r="QWG20" s="25"/>
      <c r="QWH20" s="25"/>
      <c r="QWI20" s="25"/>
      <c r="QWJ20" s="27"/>
      <c r="QWK20" s="28"/>
      <c r="QWL20" s="28"/>
      <c r="QWM20" s="27"/>
      <c r="QWN20" s="27"/>
      <c r="QWO20" s="25"/>
      <c r="QWP20" s="25"/>
      <c r="QWQ20" s="25"/>
      <c r="QWR20" s="27"/>
      <c r="QWS20" s="28"/>
      <c r="QWT20" s="28"/>
      <c r="QWU20" s="27"/>
      <c r="QWV20" s="27"/>
      <c r="QWW20" s="25"/>
      <c r="QWX20" s="25"/>
      <c r="QWY20" s="25"/>
      <c r="QWZ20" s="27"/>
      <c r="QXA20" s="28"/>
      <c r="QXB20" s="28"/>
      <c r="QXC20" s="27"/>
      <c r="QXD20" s="27"/>
      <c r="QXE20" s="25"/>
      <c r="QXF20" s="25"/>
      <c r="QXG20" s="25"/>
      <c r="QXH20" s="27"/>
      <c r="QXI20" s="28"/>
      <c r="QXJ20" s="28"/>
      <c r="QXK20" s="27"/>
      <c r="QXL20" s="27"/>
      <c r="QXM20" s="25"/>
      <c r="QXN20" s="25"/>
      <c r="QXO20" s="25"/>
      <c r="QXP20" s="27"/>
      <c r="QXQ20" s="28"/>
      <c r="QXR20" s="28"/>
      <c r="QXS20" s="27"/>
      <c r="QXT20" s="27"/>
      <c r="QXU20" s="25"/>
      <c r="QXV20" s="25"/>
      <c r="QXW20" s="25"/>
      <c r="QXX20" s="27"/>
      <c r="QXY20" s="28"/>
      <c r="QXZ20" s="28"/>
      <c r="QYA20" s="27"/>
      <c r="QYB20" s="27"/>
      <c r="QYC20" s="25"/>
      <c r="QYD20" s="25"/>
      <c r="QYE20" s="25"/>
      <c r="QYF20" s="27"/>
      <c r="QYG20" s="28"/>
      <c r="QYH20" s="28"/>
      <c r="QYI20" s="27"/>
      <c r="QYJ20" s="27"/>
      <c r="QYK20" s="25"/>
      <c r="QYL20" s="25"/>
      <c r="QYM20" s="25"/>
      <c r="QYN20" s="27"/>
      <c r="QYO20" s="28"/>
      <c r="QYP20" s="28"/>
      <c r="QYQ20" s="27"/>
      <c r="QYR20" s="27"/>
      <c r="QYS20" s="25"/>
      <c r="QYT20" s="25"/>
      <c r="QYU20" s="25"/>
      <c r="QYV20" s="27"/>
      <c r="QYW20" s="28"/>
      <c r="QYX20" s="28"/>
      <c r="QYY20" s="27"/>
      <c r="QYZ20" s="27"/>
      <c r="QZA20" s="25"/>
      <c r="QZB20" s="25"/>
      <c r="QZC20" s="25"/>
      <c r="QZD20" s="27"/>
      <c r="QZE20" s="28"/>
      <c r="QZF20" s="28"/>
      <c r="QZG20" s="27"/>
      <c r="QZH20" s="27"/>
      <c r="QZI20" s="25"/>
      <c r="QZJ20" s="25"/>
      <c r="QZK20" s="25"/>
      <c r="QZL20" s="27"/>
      <c r="QZM20" s="28"/>
      <c r="QZN20" s="28"/>
      <c r="QZO20" s="27"/>
      <c r="QZP20" s="27"/>
      <c r="QZQ20" s="25"/>
      <c r="QZR20" s="25"/>
      <c r="QZS20" s="25"/>
      <c r="QZT20" s="27"/>
      <c r="QZU20" s="28"/>
      <c r="QZV20" s="28"/>
      <c r="QZW20" s="27"/>
      <c r="QZX20" s="27"/>
      <c r="QZY20" s="25"/>
      <c r="QZZ20" s="25"/>
      <c r="RAA20" s="25"/>
      <c r="RAB20" s="27"/>
      <c r="RAC20" s="28"/>
      <c r="RAD20" s="28"/>
      <c r="RAE20" s="27"/>
      <c r="RAF20" s="27"/>
      <c r="RAG20" s="25"/>
      <c r="RAH20" s="25"/>
      <c r="RAI20" s="25"/>
      <c r="RAJ20" s="27"/>
      <c r="RAK20" s="28"/>
      <c r="RAL20" s="28"/>
      <c r="RAM20" s="27"/>
      <c r="RAN20" s="27"/>
      <c r="RAO20" s="25"/>
      <c r="RAP20" s="25"/>
      <c r="RAQ20" s="25"/>
      <c r="RAR20" s="27"/>
      <c r="RAS20" s="28"/>
      <c r="RAT20" s="28"/>
      <c r="RAU20" s="27"/>
      <c r="RAV20" s="27"/>
      <c r="RAW20" s="25"/>
      <c r="RAX20" s="25"/>
      <c r="RAY20" s="25"/>
      <c r="RAZ20" s="27"/>
      <c r="RBA20" s="28"/>
      <c r="RBB20" s="28"/>
      <c r="RBC20" s="27"/>
      <c r="RBD20" s="27"/>
      <c r="RBE20" s="25"/>
      <c r="RBF20" s="25"/>
      <c r="RBG20" s="25"/>
      <c r="RBH20" s="27"/>
      <c r="RBI20" s="28"/>
      <c r="RBJ20" s="28"/>
      <c r="RBK20" s="27"/>
      <c r="RBL20" s="27"/>
      <c r="RBM20" s="25"/>
      <c r="RBN20" s="25"/>
      <c r="RBO20" s="25"/>
      <c r="RBP20" s="27"/>
      <c r="RBQ20" s="28"/>
      <c r="RBR20" s="28"/>
      <c r="RBS20" s="27"/>
      <c r="RBT20" s="27"/>
      <c r="RBU20" s="25"/>
      <c r="RBV20" s="25"/>
      <c r="RBW20" s="25"/>
      <c r="RBX20" s="27"/>
      <c r="RBY20" s="28"/>
      <c r="RBZ20" s="28"/>
      <c r="RCA20" s="27"/>
      <c r="RCB20" s="27"/>
      <c r="RCC20" s="25"/>
      <c r="RCD20" s="25"/>
      <c r="RCE20" s="25"/>
      <c r="RCF20" s="27"/>
      <c r="RCG20" s="28"/>
      <c r="RCH20" s="28"/>
      <c r="RCI20" s="27"/>
      <c r="RCJ20" s="27"/>
      <c r="RCK20" s="25"/>
      <c r="RCL20" s="25"/>
      <c r="RCM20" s="25"/>
      <c r="RCN20" s="27"/>
      <c r="RCO20" s="28"/>
      <c r="RCP20" s="28"/>
      <c r="RCQ20" s="27"/>
      <c r="RCR20" s="27"/>
      <c r="RCS20" s="25"/>
      <c r="RCT20" s="25"/>
      <c r="RCU20" s="25"/>
      <c r="RCV20" s="27"/>
      <c r="RCW20" s="28"/>
      <c r="RCX20" s="28"/>
      <c r="RCY20" s="27"/>
      <c r="RCZ20" s="27"/>
      <c r="RDA20" s="25"/>
      <c r="RDB20" s="25"/>
      <c r="RDC20" s="25"/>
      <c r="RDD20" s="27"/>
      <c r="RDE20" s="28"/>
      <c r="RDF20" s="28"/>
      <c r="RDG20" s="27"/>
      <c r="RDH20" s="27"/>
      <c r="RDI20" s="25"/>
      <c r="RDJ20" s="25"/>
      <c r="RDK20" s="25"/>
      <c r="RDL20" s="27"/>
      <c r="RDM20" s="28"/>
      <c r="RDN20" s="28"/>
      <c r="RDO20" s="27"/>
      <c r="RDP20" s="27"/>
      <c r="RDQ20" s="25"/>
      <c r="RDR20" s="25"/>
      <c r="RDS20" s="25"/>
      <c r="RDT20" s="27"/>
      <c r="RDU20" s="28"/>
      <c r="RDV20" s="28"/>
      <c r="RDW20" s="27"/>
      <c r="RDX20" s="27"/>
      <c r="RDY20" s="25"/>
      <c r="RDZ20" s="25"/>
      <c r="REA20" s="25"/>
      <c r="REB20" s="27"/>
      <c r="REC20" s="28"/>
      <c r="RED20" s="28"/>
      <c r="REE20" s="27"/>
      <c r="REF20" s="27"/>
      <c r="REG20" s="25"/>
      <c r="REH20" s="25"/>
      <c r="REI20" s="25"/>
      <c r="REJ20" s="27"/>
      <c r="REK20" s="28"/>
      <c r="REL20" s="28"/>
      <c r="REM20" s="27"/>
      <c r="REN20" s="27"/>
      <c r="REO20" s="25"/>
      <c r="REP20" s="25"/>
      <c r="REQ20" s="25"/>
      <c r="RER20" s="27"/>
      <c r="RES20" s="28"/>
      <c r="RET20" s="28"/>
      <c r="REU20" s="27"/>
      <c r="REV20" s="27"/>
      <c r="REW20" s="25"/>
      <c r="REX20" s="25"/>
      <c r="REY20" s="25"/>
      <c r="REZ20" s="27"/>
      <c r="RFA20" s="28"/>
      <c r="RFB20" s="28"/>
      <c r="RFC20" s="27"/>
      <c r="RFD20" s="27"/>
      <c r="RFE20" s="25"/>
      <c r="RFF20" s="25"/>
      <c r="RFG20" s="25"/>
      <c r="RFH20" s="27"/>
      <c r="RFI20" s="28"/>
      <c r="RFJ20" s="28"/>
      <c r="RFK20" s="27"/>
      <c r="RFL20" s="27"/>
      <c r="RFM20" s="25"/>
      <c r="RFN20" s="25"/>
      <c r="RFO20" s="25"/>
      <c r="RFP20" s="27"/>
      <c r="RFQ20" s="28"/>
      <c r="RFR20" s="28"/>
      <c r="RFS20" s="27"/>
      <c r="RFT20" s="27"/>
      <c r="RFU20" s="25"/>
      <c r="RFV20" s="25"/>
      <c r="RFW20" s="25"/>
      <c r="RFX20" s="27"/>
      <c r="RFY20" s="28"/>
      <c r="RFZ20" s="28"/>
      <c r="RGA20" s="27"/>
      <c r="RGB20" s="27"/>
      <c r="RGC20" s="25"/>
      <c r="RGD20" s="25"/>
      <c r="RGE20" s="25"/>
      <c r="RGF20" s="27"/>
      <c r="RGG20" s="28"/>
      <c r="RGH20" s="28"/>
      <c r="RGI20" s="27"/>
      <c r="RGJ20" s="27"/>
      <c r="RGK20" s="25"/>
      <c r="RGL20" s="25"/>
      <c r="RGM20" s="25"/>
      <c r="RGN20" s="27"/>
      <c r="RGO20" s="28"/>
      <c r="RGP20" s="28"/>
      <c r="RGQ20" s="27"/>
      <c r="RGR20" s="27"/>
      <c r="RGS20" s="25"/>
      <c r="RGT20" s="25"/>
      <c r="RGU20" s="25"/>
      <c r="RGV20" s="27"/>
      <c r="RGW20" s="28"/>
      <c r="RGX20" s="28"/>
      <c r="RGY20" s="27"/>
      <c r="RGZ20" s="27"/>
      <c r="RHA20" s="25"/>
      <c r="RHB20" s="25"/>
      <c r="RHC20" s="25"/>
      <c r="RHD20" s="27"/>
      <c r="RHE20" s="28"/>
      <c r="RHF20" s="28"/>
      <c r="RHG20" s="27"/>
      <c r="RHH20" s="27"/>
      <c r="RHI20" s="25"/>
      <c r="RHJ20" s="25"/>
      <c r="RHK20" s="25"/>
      <c r="RHL20" s="27"/>
      <c r="RHM20" s="28"/>
      <c r="RHN20" s="28"/>
      <c r="RHO20" s="27"/>
      <c r="RHP20" s="27"/>
      <c r="RHQ20" s="25"/>
      <c r="RHR20" s="25"/>
      <c r="RHS20" s="25"/>
      <c r="RHT20" s="27"/>
      <c r="RHU20" s="28"/>
      <c r="RHV20" s="28"/>
      <c r="RHW20" s="27"/>
      <c r="RHX20" s="27"/>
      <c r="RHY20" s="25"/>
      <c r="RHZ20" s="25"/>
      <c r="RIA20" s="25"/>
      <c r="RIB20" s="27"/>
      <c r="RIC20" s="28"/>
      <c r="RID20" s="28"/>
      <c r="RIE20" s="27"/>
      <c r="RIF20" s="27"/>
      <c r="RIG20" s="25"/>
      <c r="RIH20" s="25"/>
      <c r="RII20" s="25"/>
      <c r="RIJ20" s="27"/>
      <c r="RIK20" s="28"/>
      <c r="RIL20" s="28"/>
      <c r="RIM20" s="27"/>
      <c r="RIN20" s="27"/>
      <c r="RIO20" s="25"/>
      <c r="RIP20" s="25"/>
      <c r="RIQ20" s="25"/>
      <c r="RIR20" s="27"/>
      <c r="RIS20" s="28"/>
      <c r="RIT20" s="28"/>
      <c r="RIU20" s="27"/>
      <c r="RIV20" s="27"/>
      <c r="RIW20" s="25"/>
      <c r="RIX20" s="25"/>
      <c r="RIY20" s="25"/>
      <c r="RIZ20" s="27"/>
      <c r="RJA20" s="28"/>
      <c r="RJB20" s="28"/>
      <c r="RJC20" s="27"/>
      <c r="RJD20" s="27"/>
      <c r="RJE20" s="25"/>
      <c r="RJF20" s="25"/>
      <c r="RJG20" s="25"/>
      <c r="RJH20" s="27"/>
      <c r="RJI20" s="28"/>
      <c r="RJJ20" s="28"/>
      <c r="RJK20" s="27"/>
      <c r="RJL20" s="27"/>
      <c r="RJM20" s="25"/>
      <c r="RJN20" s="25"/>
      <c r="RJO20" s="25"/>
      <c r="RJP20" s="27"/>
      <c r="RJQ20" s="28"/>
      <c r="RJR20" s="28"/>
      <c r="RJS20" s="27"/>
      <c r="RJT20" s="27"/>
      <c r="RJU20" s="25"/>
      <c r="RJV20" s="25"/>
      <c r="RJW20" s="25"/>
      <c r="RJX20" s="27"/>
      <c r="RJY20" s="28"/>
      <c r="RJZ20" s="28"/>
      <c r="RKA20" s="27"/>
      <c r="RKB20" s="27"/>
      <c r="RKC20" s="25"/>
      <c r="RKD20" s="25"/>
      <c r="RKE20" s="25"/>
      <c r="RKF20" s="27"/>
      <c r="RKG20" s="28"/>
      <c r="RKH20" s="28"/>
      <c r="RKI20" s="27"/>
      <c r="RKJ20" s="27"/>
      <c r="RKK20" s="25"/>
      <c r="RKL20" s="25"/>
      <c r="RKM20" s="25"/>
      <c r="RKN20" s="27"/>
      <c r="RKO20" s="28"/>
      <c r="RKP20" s="28"/>
      <c r="RKQ20" s="27"/>
      <c r="RKR20" s="27"/>
      <c r="RKS20" s="25"/>
      <c r="RKT20" s="25"/>
      <c r="RKU20" s="25"/>
      <c r="RKV20" s="27"/>
      <c r="RKW20" s="28"/>
      <c r="RKX20" s="28"/>
      <c r="RKY20" s="27"/>
      <c r="RKZ20" s="27"/>
      <c r="RLA20" s="25"/>
      <c r="RLB20" s="25"/>
      <c r="RLC20" s="25"/>
      <c r="RLD20" s="27"/>
      <c r="RLE20" s="28"/>
      <c r="RLF20" s="28"/>
      <c r="RLG20" s="27"/>
      <c r="RLH20" s="27"/>
      <c r="RLI20" s="25"/>
      <c r="RLJ20" s="25"/>
      <c r="RLK20" s="25"/>
      <c r="RLL20" s="27"/>
      <c r="RLM20" s="28"/>
      <c r="RLN20" s="28"/>
      <c r="RLO20" s="27"/>
      <c r="RLP20" s="27"/>
      <c r="RLQ20" s="25"/>
      <c r="RLR20" s="25"/>
      <c r="RLS20" s="25"/>
      <c r="RLT20" s="27"/>
      <c r="RLU20" s="28"/>
      <c r="RLV20" s="28"/>
      <c r="RLW20" s="27"/>
      <c r="RLX20" s="27"/>
      <c r="RLY20" s="25"/>
      <c r="RLZ20" s="25"/>
      <c r="RMA20" s="25"/>
      <c r="RMB20" s="27"/>
      <c r="RMC20" s="28"/>
      <c r="RMD20" s="28"/>
      <c r="RME20" s="27"/>
      <c r="RMF20" s="27"/>
      <c r="RMG20" s="25"/>
      <c r="RMH20" s="25"/>
      <c r="RMI20" s="25"/>
      <c r="RMJ20" s="27"/>
      <c r="RMK20" s="28"/>
      <c r="RML20" s="28"/>
      <c r="RMM20" s="27"/>
      <c r="RMN20" s="27"/>
      <c r="RMO20" s="25"/>
      <c r="RMP20" s="25"/>
      <c r="RMQ20" s="25"/>
      <c r="RMR20" s="27"/>
      <c r="RMS20" s="28"/>
      <c r="RMT20" s="28"/>
      <c r="RMU20" s="27"/>
      <c r="RMV20" s="27"/>
      <c r="RMW20" s="25"/>
      <c r="RMX20" s="25"/>
      <c r="RMY20" s="25"/>
      <c r="RMZ20" s="27"/>
      <c r="RNA20" s="28"/>
      <c r="RNB20" s="28"/>
      <c r="RNC20" s="27"/>
      <c r="RND20" s="27"/>
      <c r="RNE20" s="25"/>
      <c r="RNF20" s="25"/>
      <c r="RNG20" s="25"/>
      <c r="RNH20" s="27"/>
      <c r="RNI20" s="28"/>
      <c r="RNJ20" s="28"/>
      <c r="RNK20" s="27"/>
      <c r="RNL20" s="27"/>
      <c r="RNM20" s="25"/>
      <c r="RNN20" s="25"/>
      <c r="RNO20" s="25"/>
      <c r="RNP20" s="27"/>
      <c r="RNQ20" s="28"/>
      <c r="RNR20" s="28"/>
      <c r="RNS20" s="27"/>
      <c r="RNT20" s="27"/>
      <c r="RNU20" s="25"/>
      <c r="RNV20" s="25"/>
      <c r="RNW20" s="25"/>
      <c r="RNX20" s="27"/>
      <c r="RNY20" s="28"/>
      <c r="RNZ20" s="28"/>
      <c r="ROA20" s="27"/>
      <c r="ROB20" s="27"/>
      <c r="ROC20" s="25"/>
      <c r="ROD20" s="25"/>
      <c r="ROE20" s="25"/>
      <c r="ROF20" s="27"/>
      <c r="ROG20" s="28"/>
      <c r="ROH20" s="28"/>
      <c r="ROI20" s="27"/>
      <c r="ROJ20" s="27"/>
      <c r="ROK20" s="25"/>
      <c r="ROL20" s="25"/>
      <c r="ROM20" s="25"/>
      <c r="RON20" s="27"/>
      <c r="ROO20" s="28"/>
      <c r="ROP20" s="28"/>
      <c r="ROQ20" s="27"/>
      <c r="ROR20" s="27"/>
      <c r="ROS20" s="25"/>
      <c r="ROT20" s="25"/>
      <c r="ROU20" s="25"/>
      <c r="ROV20" s="27"/>
      <c r="ROW20" s="28"/>
      <c r="ROX20" s="28"/>
      <c r="ROY20" s="27"/>
      <c r="ROZ20" s="27"/>
      <c r="RPA20" s="25"/>
      <c r="RPB20" s="25"/>
      <c r="RPC20" s="25"/>
      <c r="RPD20" s="27"/>
      <c r="RPE20" s="28"/>
      <c r="RPF20" s="28"/>
      <c r="RPG20" s="27"/>
      <c r="RPH20" s="27"/>
      <c r="RPI20" s="25"/>
      <c r="RPJ20" s="25"/>
      <c r="RPK20" s="25"/>
      <c r="RPL20" s="27"/>
      <c r="RPM20" s="28"/>
      <c r="RPN20" s="28"/>
      <c r="RPO20" s="27"/>
      <c r="RPP20" s="27"/>
      <c r="RPQ20" s="25"/>
      <c r="RPR20" s="25"/>
      <c r="RPS20" s="25"/>
      <c r="RPT20" s="27"/>
      <c r="RPU20" s="28"/>
      <c r="RPV20" s="28"/>
      <c r="RPW20" s="27"/>
      <c r="RPX20" s="27"/>
      <c r="RPY20" s="25"/>
      <c r="RPZ20" s="25"/>
      <c r="RQA20" s="25"/>
      <c r="RQB20" s="27"/>
      <c r="RQC20" s="28"/>
      <c r="RQD20" s="28"/>
      <c r="RQE20" s="27"/>
      <c r="RQF20" s="27"/>
      <c r="RQG20" s="25"/>
      <c r="RQH20" s="25"/>
      <c r="RQI20" s="25"/>
      <c r="RQJ20" s="27"/>
      <c r="RQK20" s="28"/>
      <c r="RQL20" s="28"/>
      <c r="RQM20" s="27"/>
      <c r="RQN20" s="27"/>
      <c r="RQO20" s="25"/>
      <c r="RQP20" s="25"/>
      <c r="RQQ20" s="25"/>
      <c r="RQR20" s="27"/>
      <c r="RQS20" s="28"/>
      <c r="RQT20" s="28"/>
      <c r="RQU20" s="27"/>
      <c r="RQV20" s="27"/>
      <c r="RQW20" s="25"/>
      <c r="RQX20" s="25"/>
      <c r="RQY20" s="25"/>
      <c r="RQZ20" s="27"/>
      <c r="RRA20" s="28"/>
      <c r="RRB20" s="28"/>
      <c r="RRC20" s="27"/>
      <c r="RRD20" s="27"/>
      <c r="RRE20" s="25"/>
      <c r="RRF20" s="25"/>
      <c r="RRG20" s="25"/>
      <c r="RRH20" s="27"/>
      <c r="RRI20" s="28"/>
      <c r="RRJ20" s="28"/>
      <c r="RRK20" s="27"/>
      <c r="RRL20" s="27"/>
      <c r="RRM20" s="25"/>
      <c r="RRN20" s="25"/>
      <c r="RRO20" s="25"/>
      <c r="RRP20" s="27"/>
      <c r="RRQ20" s="28"/>
      <c r="RRR20" s="28"/>
      <c r="RRS20" s="27"/>
      <c r="RRT20" s="27"/>
      <c r="RRU20" s="25"/>
      <c r="RRV20" s="25"/>
      <c r="RRW20" s="25"/>
      <c r="RRX20" s="27"/>
      <c r="RRY20" s="28"/>
      <c r="RRZ20" s="28"/>
      <c r="RSA20" s="27"/>
      <c r="RSB20" s="27"/>
      <c r="RSC20" s="25"/>
      <c r="RSD20" s="25"/>
      <c r="RSE20" s="25"/>
      <c r="RSF20" s="27"/>
      <c r="RSG20" s="28"/>
      <c r="RSH20" s="28"/>
      <c r="RSI20" s="27"/>
      <c r="RSJ20" s="27"/>
      <c r="RSK20" s="25"/>
      <c r="RSL20" s="25"/>
      <c r="RSM20" s="25"/>
      <c r="RSN20" s="27"/>
      <c r="RSO20" s="28"/>
      <c r="RSP20" s="28"/>
      <c r="RSQ20" s="27"/>
      <c r="RSR20" s="27"/>
      <c r="RSS20" s="25"/>
      <c r="RST20" s="25"/>
      <c r="RSU20" s="25"/>
      <c r="RSV20" s="27"/>
      <c r="RSW20" s="28"/>
      <c r="RSX20" s="28"/>
      <c r="RSY20" s="27"/>
      <c r="RSZ20" s="27"/>
      <c r="RTA20" s="25"/>
      <c r="RTB20" s="25"/>
      <c r="RTC20" s="25"/>
      <c r="RTD20" s="27"/>
      <c r="RTE20" s="28"/>
      <c r="RTF20" s="28"/>
      <c r="RTG20" s="27"/>
      <c r="RTH20" s="27"/>
      <c r="RTI20" s="25"/>
      <c r="RTJ20" s="25"/>
      <c r="RTK20" s="25"/>
      <c r="RTL20" s="27"/>
      <c r="RTM20" s="28"/>
      <c r="RTN20" s="28"/>
      <c r="RTO20" s="27"/>
      <c r="RTP20" s="27"/>
      <c r="RTQ20" s="25"/>
      <c r="RTR20" s="25"/>
      <c r="RTS20" s="25"/>
      <c r="RTT20" s="27"/>
      <c r="RTU20" s="28"/>
      <c r="RTV20" s="28"/>
      <c r="RTW20" s="27"/>
      <c r="RTX20" s="27"/>
      <c r="RTY20" s="25"/>
      <c r="RTZ20" s="25"/>
      <c r="RUA20" s="25"/>
      <c r="RUB20" s="27"/>
      <c r="RUC20" s="28"/>
      <c r="RUD20" s="28"/>
      <c r="RUE20" s="27"/>
      <c r="RUF20" s="27"/>
      <c r="RUG20" s="25"/>
      <c r="RUH20" s="25"/>
      <c r="RUI20" s="25"/>
      <c r="RUJ20" s="27"/>
      <c r="RUK20" s="28"/>
      <c r="RUL20" s="28"/>
      <c r="RUM20" s="27"/>
      <c r="RUN20" s="27"/>
      <c r="RUO20" s="25"/>
      <c r="RUP20" s="25"/>
      <c r="RUQ20" s="25"/>
      <c r="RUR20" s="27"/>
      <c r="RUS20" s="28"/>
      <c r="RUT20" s="28"/>
      <c r="RUU20" s="27"/>
      <c r="RUV20" s="27"/>
      <c r="RUW20" s="25"/>
      <c r="RUX20" s="25"/>
      <c r="RUY20" s="25"/>
      <c r="RUZ20" s="27"/>
      <c r="RVA20" s="28"/>
      <c r="RVB20" s="28"/>
      <c r="RVC20" s="27"/>
      <c r="RVD20" s="27"/>
      <c r="RVE20" s="25"/>
      <c r="RVF20" s="25"/>
      <c r="RVG20" s="25"/>
      <c r="RVH20" s="27"/>
      <c r="RVI20" s="28"/>
      <c r="RVJ20" s="28"/>
      <c r="RVK20" s="27"/>
      <c r="RVL20" s="27"/>
      <c r="RVM20" s="25"/>
      <c r="RVN20" s="25"/>
      <c r="RVO20" s="25"/>
      <c r="RVP20" s="27"/>
      <c r="RVQ20" s="28"/>
      <c r="RVR20" s="28"/>
      <c r="RVS20" s="27"/>
      <c r="RVT20" s="27"/>
      <c r="RVU20" s="25"/>
      <c r="RVV20" s="25"/>
      <c r="RVW20" s="25"/>
      <c r="RVX20" s="27"/>
      <c r="RVY20" s="28"/>
      <c r="RVZ20" s="28"/>
      <c r="RWA20" s="27"/>
      <c r="RWB20" s="27"/>
      <c r="RWC20" s="25"/>
      <c r="RWD20" s="25"/>
      <c r="RWE20" s="25"/>
      <c r="RWF20" s="27"/>
      <c r="RWG20" s="28"/>
      <c r="RWH20" s="28"/>
      <c r="RWI20" s="27"/>
      <c r="RWJ20" s="27"/>
      <c r="RWK20" s="25"/>
      <c r="RWL20" s="25"/>
      <c r="RWM20" s="25"/>
      <c r="RWN20" s="27"/>
      <c r="RWO20" s="28"/>
      <c r="RWP20" s="28"/>
      <c r="RWQ20" s="27"/>
      <c r="RWR20" s="27"/>
      <c r="RWS20" s="25"/>
      <c r="RWT20" s="25"/>
      <c r="RWU20" s="25"/>
      <c r="RWV20" s="27"/>
      <c r="RWW20" s="28"/>
      <c r="RWX20" s="28"/>
      <c r="RWY20" s="27"/>
      <c r="RWZ20" s="27"/>
      <c r="RXA20" s="25"/>
      <c r="RXB20" s="25"/>
      <c r="RXC20" s="25"/>
      <c r="RXD20" s="27"/>
      <c r="RXE20" s="28"/>
      <c r="RXF20" s="28"/>
      <c r="RXG20" s="27"/>
      <c r="RXH20" s="27"/>
      <c r="RXI20" s="25"/>
      <c r="RXJ20" s="25"/>
      <c r="RXK20" s="25"/>
      <c r="RXL20" s="27"/>
      <c r="RXM20" s="28"/>
      <c r="RXN20" s="28"/>
      <c r="RXO20" s="27"/>
      <c r="RXP20" s="27"/>
      <c r="RXQ20" s="25"/>
      <c r="RXR20" s="25"/>
      <c r="RXS20" s="25"/>
      <c r="RXT20" s="27"/>
      <c r="RXU20" s="28"/>
      <c r="RXV20" s="28"/>
      <c r="RXW20" s="27"/>
      <c r="RXX20" s="27"/>
      <c r="RXY20" s="25"/>
      <c r="RXZ20" s="25"/>
      <c r="RYA20" s="25"/>
      <c r="RYB20" s="27"/>
      <c r="RYC20" s="28"/>
      <c r="RYD20" s="28"/>
      <c r="RYE20" s="27"/>
      <c r="RYF20" s="27"/>
      <c r="RYG20" s="25"/>
      <c r="RYH20" s="25"/>
      <c r="RYI20" s="25"/>
      <c r="RYJ20" s="27"/>
      <c r="RYK20" s="28"/>
      <c r="RYL20" s="28"/>
      <c r="RYM20" s="27"/>
      <c r="RYN20" s="27"/>
      <c r="RYO20" s="25"/>
      <c r="RYP20" s="25"/>
      <c r="RYQ20" s="25"/>
      <c r="RYR20" s="27"/>
      <c r="RYS20" s="28"/>
      <c r="RYT20" s="28"/>
      <c r="RYU20" s="27"/>
      <c r="RYV20" s="27"/>
      <c r="RYW20" s="25"/>
      <c r="RYX20" s="25"/>
      <c r="RYY20" s="25"/>
      <c r="RYZ20" s="27"/>
      <c r="RZA20" s="28"/>
      <c r="RZB20" s="28"/>
      <c r="RZC20" s="27"/>
      <c r="RZD20" s="27"/>
      <c r="RZE20" s="25"/>
      <c r="RZF20" s="25"/>
      <c r="RZG20" s="25"/>
      <c r="RZH20" s="27"/>
      <c r="RZI20" s="28"/>
      <c r="RZJ20" s="28"/>
      <c r="RZK20" s="27"/>
      <c r="RZL20" s="27"/>
      <c r="RZM20" s="25"/>
      <c r="RZN20" s="25"/>
      <c r="RZO20" s="25"/>
      <c r="RZP20" s="27"/>
      <c r="RZQ20" s="28"/>
      <c r="RZR20" s="28"/>
      <c r="RZS20" s="27"/>
      <c r="RZT20" s="27"/>
      <c r="RZU20" s="25"/>
      <c r="RZV20" s="25"/>
      <c r="RZW20" s="25"/>
      <c r="RZX20" s="27"/>
      <c r="RZY20" s="28"/>
      <c r="RZZ20" s="28"/>
      <c r="SAA20" s="27"/>
      <c r="SAB20" s="27"/>
      <c r="SAC20" s="25"/>
      <c r="SAD20" s="25"/>
      <c r="SAE20" s="25"/>
      <c r="SAF20" s="27"/>
      <c r="SAG20" s="28"/>
      <c r="SAH20" s="28"/>
      <c r="SAI20" s="27"/>
      <c r="SAJ20" s="27"/>
      <c r="SAK20" s="25"/>
      <c r="SAL20" s="25"/>
      <c r="SAM20" s="25"/>
      <c r="SAN20" s="27"/>
      <c r="SAO20" s="28"/>
      <c r="SAP20" s="28"/>
      <c r="SAQ20" s="27"/>
      <c r="SAR20" s="27"/>
      <c r="SAS20" s="25"/>
      <c r="SAT20" s="25"/>
      <c r="SAU20" s="25"/>
      <c r="SAV20" s="27"/>
      <c r="SAW20" s="28"/>
      <c r="SAX20" s="28"/>
      <c r="SAY20" s="27"/>
      <c r="SAZ20" s="27"/>
      <c r="SBA20" s="25"/>
      <c r="SBB20" s="25"/>
      <c r="SBC20" s="25"/>
      <c r="SBD20" s="27"/>
      <c r="SBE20" s="28"/>
      <c r="SBF20" s="28"/>
      <c r="SBG20" s="27"/>
      <c r="SBH20" s="27"/>
      <c r="SBI20" s="25"/>
      <c r="SBJ20" s="25"/>
      <c r="SBK20" s="25"/>
      <c r="SBL20" s="27"/>
      <c r="SBM20" s="28"/>
      <c r="SBN20" s="28"/>
      <c r="SBO20" s="27"/>
      <c r="SBP20" s="27"/>
      <c r="SBQ20" s="25"/>
      <c r="SBR20" s="25"/>
      <c r="SBS20" s="25"/>
      <c r="SBT20" s="27"/>
      <c r="SBU20" s="28"/>
      <c r="SBV20" s="28"/>
      <c r="SBW20" s="27"/>
      <c r="SBX20" s="27"/>
      <c r="SBY20" s="25"/>
      <c r="SBZ20" s="25"/>
      <c r="SCA20" s="25"/>
      <c r="SCB20" s="27"/>
      <c r="SCC20" s="28"/>
      <c r="SCD20" s="28"/>
      <c r="SCE20" s="27"/>
      <c r="SCF20" s="27"/>
      <c r="SCG20" s="25"/>
      <c r="SCH20" s="25"/>
      <c r="SCI20" s="25"/>
      <c r="SCJ20" s="27"/>
      <c r="SCK20" s="28"/>
      <c r="SCL20" s="28"/>
      <c r="SCM20" s="27"/>
      <c r="SCN20" s="27"/>
      <c r="SCO20" s="25"/>
      <c r="SCP20" s="25"/>
      <c r="SCQ20" s="25"/>
      <c r="SCR20" s="27"/>
      <c r="SCS20" s="28"/>
      <c r="SCT20" s="28"/>
      <c r="SCU20" s="27"/>
      <c r="SCV20" s="27"/>
      <c r="SCW20" s="25"/>
      <c r="SCX20" s="25"/>
      <c r="SCY20" s="25"/>
      <c r="SCZ20" s="27"/>
      <c r="SDA20" s="28"/>
      <c r="SDB20" s="28"/>
      <c r="SDC20" s="27"/>
      <c r="SDD20" s="27"/>
      <c r="SDE20" s="25"/>
      <c r="SDF20" s="25"/>
      <c r="SDG20" s="25"/>
      <c r="SDH20" s="27"/>
      <c r="SDI20" s="28"/>
      <c r="SDJ20" s="28"/>
      <c r="SDK20" s="27"/>
      <c r="SDL20" s="27"/>
      <c r="SDM20" s="25"/>
      <c r="SDN20" s="25"/>
      <c r="SDO20" s="25"/>
      <c r="SDP20" s="27"/>
      <c r="SDQ20" s="28"/>
      <c r="SDR20" s="28"/>
      <c r="SDS20" s="27"/>
      <c r="SDT20" s="27"/>
      <c r="SDU20" s="25"/>
      <c r="SDV20" s="25"/>
      <c r="SDW20" s="25"/>
      <c r="SDX20" s="27"/>
      <c r="SDY20" s="28"/>
      <c r="SDZ20" s="28"/>
      <c r="SEA20" s="27"/>
      <c r="SEB20" s="27"/>
      <c r="SEC20" s="25"/>
      <c r="SED20" s="25"/>
      <c r="SEE20" s="25"/>
      <c r="SEF20" s="27"/>
      <c r="SEG20" s="28"/>
      <c r="SEH20" s="28"/>
      <c r="SEI20" s="27"/>
      <c r="SEJ20" s="27"/>
      <c r="SEK20" s="25"/>
      <c r="SEL20" s="25"/>
      <c r="SEM20" s="25"/>
      <c r="SEN20" s="27"/>
      <c r="SEO20" s="28"/>
      <c r="SEP20" s="28"/>
      <c r="SEQ20" s="27"/>
      <c r="SER20" s="27"/>
      <c r="SES20" s="25"/>
      <c r="SET20" s="25"/>
      <c r="SEU20" s="25"/>
      <c r="SEV20" s="27"/>
      <c r="SEW20" s="28"/>
      <c r="SEX20" s="28"/>
      <c r="SEY20" s="27"/>
      <c r="SEZ20" s="27"/>
      <c r="SFA20" s="25"/>
      <c r="SFB20" s="25"/>
      <c r="SFC20" s="25"/>
      <c r="SFD20" s="27"/>
      <c r="SFE20" s="28"/>
      <c r="SFF20" s="28"/>
      <c r="SFG20" s="27"/>
      <c r="SFH20" s="27"/>
      <c r="SFI20" s="25"/>
      <c r="SFJ20" s="25"/>
      <c r="SFK20" s="25"/>
      <c r="SFL20" s="27"/>
      <c r="SFM20" s="28"/>
      <c r="SFN20" s="28"/>
      <c r="SFO20" s="27"/>
      <c r="SFP20" s="27"/>
      <c r="SFQ20" s="25"/>
      <c r="SFR20" s="25"/>
      <c r="SFS20" s="25"/>
      <c r="SFT20" s="27"/>
      <c r="SFU20" s="28"/>
      <c r="SFV20" s="28"/>
      <c r="SFW20" s="27"/>
      <c r="SFX20" s="27"/>
      <c r="SFY20" s="25"/>
      <c r="SFZ20" s="25"/>
      <c r="SGA20" s="25"/>
      <c r="SGB20" s="27"/>
      <c r="SGC20" s="28"/>
      <c r="SGD20" s="28"/>
      <c r="SGE20" s="27"/>
      <c r="SGF20" s="27"/>
      <c r="SGG20" s="25"/>
      <c r="SGH20" s="25"/>
      <c r="SGI20" s="25"/>
      <c r="SGJ20" s="27"/>
      <c r="SGK20" s="28"/>
      <c r="SGL20" s="28"/>
      <c r="SGM20" s="27"/>
      <c r="SGN20" s="27"/>
      <c r="SGO20" s="25"/>
      <c r="SGP20" s="25"/>
      <c r="SGQ20" s="25"/>
      <c r="SGR20" s="27"/>
      <c r="SGS20" s="28"/>
      <c r="SGT20" s="28"/>
      <c r="SGU20" s="27"/>
      <c r="SGV20" s="27"/>
      <c r="SGW20" s="25"/>
      <c r="SGX20" s="25"/>
      <c r="SGY20" s="25"/>
      <c r="SGZ20" s="27"/>
      <c r="SHA20" s="28"/>
      <c r="SHB20" s="28"/>
      <c r="SHC20" s="27"/>
      <c r="SHD20" s="27"/>
      <c r="SHE20" s="25"/>
      <c r="SHF20" s="25"/>
      <c r="SHG20" s="25"/>
      <c r="SHH20" s="27"/>
      <c r="SHI20" s="28"/>
      <c r="SHJ20" s="28"/>
      <c r="SHK20" s="27"/>
      <c r="SHL20" s="27"/>
      <c r="SHM20" s="25"/>
      <c r="SHN20" s="25"/>
      <c r="SHO20" s="25"/>
      <c r="SHP20" s="27"/>
      <c r="SHQ20" s="28"/>
      <c r="SHR20" s="28"/>
      <c r="SHS20" s="27"/>
      <c r="SHT20" s="27"/>
      <c r="SHU20" s="25"/>
      <c r="SHV20" s="25"/>
      <c r="SHW20" s="25"/>
      <c r="SHX20" s="27"/>
      <c r="SHY20" s="28"/>
      <c r="SHZ20" s="28"/>
      <c r="SIA20" s="27"/>
      <c r="SIB20" s="27"/>
      <c r="SIC20" s="25"/>
      <c r="SID20" s="25"/>
      <c r="SIE20" s="25"/>
      <c r="SIF20" s="27"/>
      <c r="SIG20" s="28"/>
      <c r="SIH20" s="28"/>
      <c r="SII20" s="27"/>
      <c r="SIJ20" s="27"/>
      <c r="SIK20" s="25"/>
      <c r="SIL20" s="25"/>
      <c r="SIM20" s="25"/>
      <c r="SIN20" s="27"/>
      <c r="SIO20" s="28"/>
      <c r="SIP20" s="28"/>
      <c r="SIQ20" s="27"/>
      <c r="SIR20" s="27"/>
      <c r="SIS20" s="25"/>
      <c r="SIT20" s="25"/>
      <c r="SIU20" s="25"/>
      <c r="SIV20" s="27"/>
      <c r="SIW20" s="28"/>
      <c r="SIX20" s="28"/>
      <c r="SIY20" s="27"/>
      <c r="SIZ20" s="27"/>
      <c r="SJA20" s="25"/>
      <c r="SJB20" s="25"/>
      <c r="SJC20" s="25"/>
      <c r="SJD20" s="27"/>
      <c r="SJE20" s="28"/>
      <c r="SJF20" s="28"/>
      <c r="SJG20" s="27"/>
      <c r="SJH20" s="27"/>
      <c r="SJI20" s="25"/>
      <c r="SJJ20" s="25"/>
      <c r="SJK20" s="25"/>
      <c r="SJL20" s="27"/>
      <c r="SJM20" s="28"/>
      <c r="SJN20" s="28"/>
      <c r="SJO20" s="27"/>
      <c r="SJP20" s="27"/>
      <c r="SJQ20" s="25"/>
      <c r="SJR20" s="25"/>
      <c r="SJS20" s="25"/>
      <c r="SJT20" s="27"/>
      <c r="SJU20" s="28"/>
      <c r="SJV20" s="28"/>
      <c r="SJW20" s="27"/>
      <c r="SJX20" s="27"/>
      <c r="SJY20" s="25"/>
      <c r="SJZ20" s="25"/>
      <c r="SKA20" s="25"/>
      <c r="SKB20" s="27"/>
      <c r="SKC20" s="28"/>
      <c r="SKD20" s="28"/>
      <c r="SKE20" s="27"/>
      <c r="SKF20" s="27"/>
      <c r="SKG20" s="25"/>
      <c r="SKH20" s="25"/>
      <c r="SKI20" s="25"/>
      <c r="SKJ20" s="27"/>
      <c r="SKK20" s="28"/>
      <c r="SKL20" s="28"/>
      <c r="SKM20" s="27"/>
      <c r="SKN20" s="27"/>
      <c r="SKO20" s="25"/>
      <c r="SKP20" s="25"/>
      <c r="SKQ20" s="25"/>
      <c r="SKR20" s="27"/>
      <c r="SKS20" s="28"/>
      <c r="SKT20" s="28"/>
      <c r="SKU20" s="27"/>
      <c r="SKV20" s="27"/>
      <c r="SKW20" s="25"/>
      <c r="SKX20" s="25"/>
      <c r="SKY20" s="25"/>
      <c r="SKZ20" s="27"/>
      <c r="SLA20" s="28"/>
      <c r="SLB20" s="28"/>
      <c r="SLC20" s="27"/>
      <c r="SLD20" s="27"/>
      <c r="SLE20" s="25"/>
      <c r="SLF20" s="25"/>
      <c r="SLG20" s="25"/>
      <c r="SLH20" s="27"/>
      <c r="SLI20" s="28"/>
      <c r="SLJ20" s="28"/>
      <c r="SLK20" s="27"/>
      <c r="SLL20" s="27"/>
      <c r="SLM20" s="25"/>
      <c r="SLN20" s="25"/>
      <c r="SLO20" s="25"/>
      <c r="SLP20" s="27"/>
      <c r="SLQ20" s="28"/>
      <c r="SLR20" s="28"/>
      <c r="SLS20" s="27"/>
      <c r="SLT20" s="27"/>
      <c r="SLU20" s="25"/>
      <c r="SLV20" s="25"/>
      <c r="SLW20" s="25"/>
      <c r="SLX20" s="27"/>
      <c r="SLY20" s="28"/>
      <c r="SLZ20" s="28"/>
      <c r="SMA20" s="27"/>
      <c r="SMB20" s="27"/>
      <c r="SMC20" s="25"/>
      <c r="SMD20" s="25"/>
      <c r="SME20" s="25"/>
      <c r="SMF20" s="27"/>
      <c r="SMG20" s="28"/>
      <c r="SMH20" s="28"/>
      <c r="SMI20" s="27"/>
      <c r="SMJ20" s="27"/>
      <c r="SMK20" s="25"/>
      <c r="SML20" s="25"/>
      <c r="SMM20" s="25"/>
      <c r="SMN20" s="27"/>
      <c r="SMO20" s="28"/>
      <c r="SMP20" s="28"/>
      <c r="SMQ20" s="27"/>
      <c r="SMR20" s="27"/>
      <c r="SMS20" s="25"/>
      <c r="SMT20" s="25"/>
      <c r="SMU20" s="25"/>
      <c r="SMV20" s="27"/>
      <c r="SMW20" s="28"/>
      <c r="SMX20" s="28"/>
      <c r="SMY20" s="27"/>
      <c r="SMZ20" s="27"/>
      <c r="SNA20" s="25"/>
      <c r="SNB20" s="25"/>
      <c r="SNC20" s="25"/>
      <c r="SND20" s="27"/>
      <c r="SNE20" s="28"/>
      <c r="SNF20" s="28"/>
      <c r="SNG20" s="27"/>
      <c r="SNH20" s="27"/>
      <c r="SNI20" s="25"/>
      <c r="SNJ20" s="25"/>
      <c r="SNK20" s="25"/>
      <c r="SNL20" s="27"/>
      <c r="SNM20" s="28"/>
      <c r="SNN20" s="28"/>
      <c r="SNO20" s="27"/>
      <c r="SNP20" s="27"/>
      <c r="SNQ20" s="25"/>
      <c r="SNR20" s="25"/>
      <c r="SNS20" s="25"/>
      <c r="SNT20" s="27"/>
      <c r="SNU20" s="28"/>
      <c r="SNV20" s="28"/>
      <c r="SNW20" s="27"/>
      <c r="SNX20" s="27"/>
      <c r="SNY20" s="25"/>
      <c r="SNZ20" s="25"/>
      <c r="SOA20" s="25"/>
      <c r="SOB20" s="27"/>
      <c r="SOC20" s="28"/>
      <c r="SOD20" s="28"/>
      <c r="SOE20" s="27"/>
      <c r="SOF20" s="27"/>
      <c r="SOG20" s="25"/>
      <c r="SOH20" s="25"/>
      <c r="SOI20" s="25"/>
      <c r="SOJ20" s="27"/>
      <c r="SOK20" s="28"/>
      <c r="SOL20" s="28"/>
      <c r="SOM20" s="27"/>
      <c r="SON20" s="27"/>
      <c r="SOO20" s="25"/>
      <c r="SOP20" s="25"/>
      <c r="SOQ20" s="25"/>
      <c r="SOR20" s="27"/>
      <c r="SOS20" s="28"/>
      <c r="SOT20" s="28"/>
      <c r="SOU20" s="27"/>
      <c r="SOV20" s="27"/>
      <c r="SOW20" s="25"/>
      <c r="SOX20" s="25"/>
      <c r="SOY20" s="25"/>
      <c r="SOZ20" s="27"/>
      <c r="SPA20" s="28"/>
      <c r="SPB20" s="28"/>
      <c r="SPC20" s="27"/>
      <c r="SPD20" s="27"/>
      <c r="SPE20" s="25"/>
      <c r="SPF20" s="25"/>
      <c r="SPG20" s="25"/>
      <c r="SPH20" s="27"/>
      <c r="SPI20" s="28"/>
      <c r="SPJ20" s="28"/>
      <c r="SPK20" s="27"/>
      <c r="SPL20" s="27"/>
      <c r="SPM20" s="25"/>
      <c r="SPN20" s="25"/>
      <c r="SPO20" s="25"/>
      <c r="SPP20" s="27"/>
      <c r="SPQ20" s="28"/>
      <c r="SPR20" s="28"/>
      <c r="SPS20" s="27"/>
      <c r="SPT20" s="27"/>
      <c r="SPU20" s="25"/>
      <c r="SPV20" s="25"/>
      <c r="SPW20" s="25"/>
      <c r="SPX20" s="27"/>
      <c r="SPY20" s="28"/>
      <c r="SPZ20" s="28"/>
      <c r="SQA20" s="27"/>
      <c r="SQB20" s="27"/>
      <c r="SQC20" s="25"/>
      <c r="SQD20" s="25"/>
      <c r="SQE20" s="25"/>
      <c r="SQF20" s="27"/>
      <c r="SQG20" s="28"/>
      <c r="SQH20" s="28"/>
      <c r="SQI20" s="27"/>
      <c r="SQJ20" s="27"/>
      <c r="SQK20" s="25"/>
      <c r="SQL20" s="25"/>
      <c r="SQM20" s="25"/>
      <c r="SQN20" s="27"/>
      <c r="SQO20" s="28"/>
      <c r="SQP20" s="28"/>
      <c r="SQQ20" s="27"/>
      <c r="SQR20" s="27"/>
      <c r="SQS20" s="25"/>
      <c r="SQT20" s="25"/>
      <c r="SQU20" s="25"/>
      <c r="SQV20" s="27"/>
      <c r="SQW20" s="28"/>
      <c r="SQX20" s="28"/>
      <c r="SQY20" s="27"/>
      <c r="SQZ20" s="27"/>
      <c r="SRA20" s="25"/>
      <c r="SRB20" s="25"/>
      <c r="SRC20" s="25"/>
      <c r="SRD20" s="27"/>
      <c r="SRE20" s="28"/>
      <c r="SRF20" s="28"/>
      <c r="SRG20" s="27"/>
      <c r="SRH20" s="27"/>
      <c r="SRI20" s="25"/>
      <c r="SRJ20" s="25"/>
      <c r="SRK20" s="25"/>
      <c r="SRL20" s="27"/>
      <c r="SRM20" s="28"/>
      <c r="SRN20" s="28"/>
      <c r="SRO20" s="27"/>
      <c r="SRP20" s="27"/>
      <c r="SRQ20" s="25"/>
      <c r="SRR20" s="25"/>
      <c r="SRS20" s="25"/>
      <c r="SRT20" s="27"/>
      <c r="SRU20" s="28"/>
      <c r="SRV20" s="28"/>
      <c r="SRW20" s="27"/>
      <c r="SRX20" s="27"/>
      <c r="SRY20" s="25"/>
      <c r="SRZ20" s="25"/>
      <c r="SSA20" s="25"/>
      <c r="SSB20" s="27"/>
      <c r="SSC20" s="28"/>
      <c r="SSD20" s="28"/>
      <c r="SSE20" s="27"/>
      <c r="SSF20" s="27"/>
      <c r="SSG20" s="25"/>
      <c r="SSH20" s="25"/>
      <c r="SSI20" s="25"/>
      <c r="SSJ20" s="27"/>
      <c r="SSK20" s="28"/>
      <c r="SSL20" s="28"/>
      <c r="SSM20" s="27"/>
      <c r="SSN20" s="27"/>
      <c r="SSO20" s="25"/>
      <c r="SSP20" s="25"/>
      <c r="SSQ20" s="25"/>
      <c r="SSR20" s="27"/>
      <c r="SSS20" s="28"/>
      <c r="SST20" s="28"/>
      <c r="SSU20" s="27"/>
      <c r="SSV20" s="27"/>
      <c r="SSW20" s="25"/>
      <c r="SSX20" s="25"/>
      <c r="SSY20" s="25"/>
      <c r="SSZ20" s="27"/>
      <c r="STA20" s="28"/>
      <c r="STB20" s="28"/>
      <c r="STC20" s="27"/>
      <c r="STD20" s="27"/>
      <c r="STE20" s="25"/>
      <c r="STF20" s="25"/>
      <c r="STG20" s="25"/>
      <c r="STH20" s="27"/>
      <c r="STI20" s="28"/>
      <c r="STJ20" s="28"/>
      <c r="STK20" s="27"/>
      <c r="STL20" s="27"/>
      <c r="STM20" s="25"/>
      <c r="STN20" s="25"/>
      <c r="STO20" s="25"/>
      <c r="STP20" s="27"/>
      <c r="STQ20" s="28"/>
      <c r="STR20" s="28"/>
      <c r="STS20" s="27"/>
      <c r="STT20" s="27"/>
      <c r="STU20" s="25"/>
      <c r="STV20" s="25"/>
      <c r="STW20" s="25"/>
      <c r="STX20" s="27"/>
      <c r="STY20" s="28"/>
      <c r="STZ20" s="28"/>
      <c r="SUA20" s="27"/>
      <c r="SUB20" s="27"/>
      <c r="SUC20" s="25"/>
      <c r="SUD20" s="25"/>
      <c r="SUE20" s="25"/>
      <c r="SUF20" s="27"/>
      <c r="SUG20" s="28"/>
      <c r="SUH20" s="28"/>
      <c r="SUI20" s="27"/>
      <c r="SUJ20" s="27"/>
      <c r="SUK20" s="25"/>
      <c r="SUL20" s="25"/>
      <c r="SUM20" s="25"/>
      <c r="SUN20" s="27"/>
      <c r="SUO20" s="28"/>
      <c r="SUP20" s="28"/>
      <c r="SUQ20" s="27"/>
      <c r="SUR20" s="27"/>
      <c r="SUS20" s="25"/>
      <c r="SUT20" s="25"/>
      <c r="SUU20" s="25"/>
      <c r="SUV20" s="27"/>
      <c r="SUW20" s="28"/>
      <c r="SUX20" s="28"/>
      <c r="SUY20" s="27"/>
      <c r="SUZ20" s="27"/>
      <c r="SVA20" s="25"/>
      <c r="SVB20" s="25"/>
      <c r="SVC20" s="25"/>
      <c r="SVD20" s="27"/>
      <c r="SVE20" s="28"/>
      <c r="SVF20" s="28"/>
      <c r="SVG20" s="27"/>
      <c r="SVH20" s="27"/>
      <c r="SVI20" s="25"/>
      <c r="SVJ20" s="25"/>
      <c r="SVK20" s="25"/>
      <c r="SVL20" s="27"/>
      <c r="SVM20" s="28"/>
      <c r="SVN20" s="28"/>
      <c r="SVO20" s="27"/>
      <c r="SVP20" s="27"/>
      <c r="SVQ20" s="25"/>
      <c r="SVR20" s="25"/>
      <c r="SVS20" s="25"/>
      <c r="SVT20" s="27"/>
      <c r="SVU20" s="28"/>
      <c r="SVV20" s="28"/>
      <c r="SVW20" s="27"/>
      <c r="SVX20" s="27"/>
      <c r="SVY20" s="25"/>
      <c r="SVZ20" s="25"/>
      <c r="SWA20" s="25"/>
      <c r="SWB20" s="27"/>
      <c r="SWC20" s="28"/>
      <c r="SWD20" s="28"/>
      <c r="SWE20" s="27"/>
      <c r="SWF20" s="27"/>
      <c r="SWG20" s="25"/>
      <c r="SWH20" s="25"/>
      <c r="SWI20" s="25"/>
      <c r="SWJ20" s="27"/>
      <c r="SWK20" s="28"/>
      <c r="SWL20" s="28"/>
      <c r="SWM20" s="27"/>
      <c r="SWN20" s="27"/>
      <c r="SWO20" s="25"/>
      <c r="SWP20" s="25"/>
      <c r="SWQ20" s="25"/>
      <c r="SWR20" s="27"/>
      <c r="SWS20" s="28"/>
      <c r="SWT20" s="28"/>
      <c r="SWU20" s="27"/>
      <c r="SWV20" s="27"/>
      <c r="SWW20" s="25"/>
      <c r="SWX20" s="25"/>
      <c r="SWY20" s="25"/>
      <c r="SWZ20" s="27"/>
      <c r="SXA20" s="28"/>
      <c r="SXB20" s="28"/>
      <c r="SXC20" s="27"/>
      <c r="SXD20" s="27"/>
      <c r="SXE20" s="25"/>
      <c r="SXF20" s="25"/>
      <c r="SXG20" s="25"/>
      <c r="SXH20" s="27"/>
      <c r="SXI20" s="28"/>
      <c r="SXJ20" s="28"/>
      <c r="SXK20" s="27"/>
      <c r="SXL20" s="27"/>
      <c r="SXM20" s="25"/>
      <c r="SXN20" s="25"/>
      <c r="SXO20" s="25"/>
      <c r="SXP20" s="27"/>
      <c r="SXQ20" s="28"/>
      <c r="SXR20" s="28"/>
      <c r="SXS20" s="27"/>
      <c r="SXT20" s="27"/>
      <c r="SXU20" s="25"/>
      <c r="SXV20" s="25"/>
      <c r="SXW20" s="25"/>
      <c r="SXX20" s="27"/>
      <c r="SXY20" s="28"/>
      <c r="SXZ20" s="28"/>
      <c r="SYA20" s="27"/>
      <c r="SYB20" s="27"/>
      <c r="SYC20" s="25"/>
      <c r="SYD20" s="25"/>
      <c r="SYE20" s="25"/>
      <c r="SYF20" s="27"/>
      <c r="SYG20" s="28"/>
      <c r="SYH20" s="28"/>
      <c r="SYI20" s="27"/>
      <c r="SYJ20" s="27"/>
      <c r="SYK20" s="25"/>
      <c r="SYL20" s="25"/>
      <c r="SYM20" s="25"/>
      <c r="SYN20" s="27"/>
      <c r="SYO20" s="28"/>
      <c r="SYP20" s="28"/>
      <c r="SYQ20" s="27"/>
      <c r="SYR20" s="27"/>
      <c r="SYS20" s="25"/>
      <c r="SYT20" s="25"/>
      <c r="SYU20" s="25"/>
      <c r="SYV20" s="27"/>
      <c r="SYW20" s="28"/>
      <c r="SYX20" s="28"/>
      <c r="SYY20" s="27"/>
      <c r="SYZ20" s="27"/>
      <c r="SZA20" s="25"/>
      <c r="SZB20" s="25"/>
      <c r="SZC20" s="25"/>
      <c r="SZD20" s="27"/>
      <c r="SZE20" s="28"/>
      <c r="SZF20" s="28"/>
      <c r="SZG20" s="27"/>
      <c r="SZH20" s="27"/>
      <c r="SZI20" s="25"/>
      <c r="SZJ20" s="25"/>
      <c r="SZK20" s="25"/>
      <c r="SZL20" s="27"/>
      <c r="SZM20" s="28"/>
      <c r="SZN20" s="28"/>
      <c r="SZO20" s="27"/>
      <c r="SZP20" s="27"/>
      <c r="SZQ20" s="25"/>
      <c r="SZR20" s="25"/>
      <c r="SZS20" s="25"/>
      <c r="SZT20" s="27"/>
      <c r="SZU20" s="28"/>
      <c r="SZV20" s="28"/>
      <c r="SZW20" s="27"/>
      <c r="SZX20" s="27"/>
      <c r="SZY20" s="25"/>
      <c r="SZZ20" s="25"/>
      <c r="TAA20" s="25"/>
      <c r="TAB20" s="27"/>
      <c r="TAC20" s="28"/>
      <c r="TAD20" s="28"/>
      <c r="TAE20" s="27"/>
      <c r="TAF20" s="27"/>
      <c r="TAG20" s="25"/>
      <c r="TAH20" s="25"/>
      <c r="TAI20" s="25"/>
      <c r="TAJ20" s="27"/>
      <c r="TAK20" s="28"/>
      <c r="TAL20" s="28"/>
      <c r="TAM20" s="27"/>
      <c r="TAN20" s="27"/>
      <c r="TAO20" s="25"/>
      <c r="TAP20" s="25"/>
      <c r="TAQ20" s="25"/>
      <c r="TAR20" s="27"/>
      <c r="TAS20" s="28"/>
      <c r="TAT20" s="28"/>
      <c r="TAU20" s="27"/>
      <c r="TAV20" s="27"/>
      <c r="TAW20" s="25"/>
      <c r="TAX20" s="25"/>
      <c r="TAY20" s="25"/>
      <c r="TAZ20" s="27"/>
      <c r="TBA20" s="28"/>
      <c r="TBB20" s="28"/>
      <c r="TBC20" s="27"/>
      <c r="TBD20" s="27"/>
      <c r="TBE20" s="25"/>
      <c r="TBF20" s="25"/>
      <c r="TBG20" s="25"/>
      <c r="TBH20" s="27"/>
      <c r="TBI20" s="28"/>
      <c r="TBJ20" s="28"/>
      <c r="TBK20" s="27"/>
      <c r="TBL20" s="27"/>
      <c r="TBM20" s="25"/>
      <c r="TBN20" s="25"/>
      <c r="TBO20" s="25"/>
      <c r="TBP20" s="27"/>
      <c r="TBQ20" s="28"/>
      <c r="TBR20" s="28"/>
      <c r="TBS20" s="27"/>
      <c r="TBT20" s="27"/>
      <c r="TBU20" s="25"/>
      <c r="TBV20" s="25"/>
      <c r="TBW20" s="25"/>
      <c r="TBX20" s="27"/>
      <c r="TBY20" s="28"/>
      <c r="TBZ20" s="28"/>
      <c r="TCA20" s="27"/>
      <c r="TCB20" s="27"/>
      <c r="TCC20" s="25"/>
      <c r="TCD20" s="25"/>
      <c r="TCE20" s="25"/>
      <c r="TCF20" s="27"/>
      <c r="TCG20" s="28"/>
      <c r="TCH20" s="28"/>
      <c r="TCI20" s="27"/>
      <c r="TCJ20" s="27"/>
      <c r="TCK20" s="25"/>
      <c r="TCL20" s="25"/>
      <c r="TCM20" s="25"/>
      <c r="TCN20" s="27"/>
      <c r="TCO20" s="28"/>
      <c r="TCP20" s="28"/>
      <c r="TCQ20" s="27"/>
      <c r="TCR20" s="27"/>
      <c r="TCS20" s="25"/>
      <c r="TCT20" s="25"/>
      <c r="TCU20" s="25"/>
      <c r="TCV20" s="27"/>
      <c r="TCW20" s="28"/>
      <c r="TCX20" s="28"/>
      <c r="TCY20" s="27"/>
      <c r="TCZ20" s="27"/>
      <c r="TDA20" s="25"/>
      <c r="TDB20" s="25"/>
      <c r="TDC20" s="25"/>
      <c r="TDD20" s="27"/>
      <c r="TDE20" s="28"/>
      <c r="TDF20" s="28"/>
      <c r="TDG20" s="27"/>
      <c r="TDH20" s="27"/>
      <c r="TDI20" s="25"/>
      <c r="TDJ20" s="25"/>
      <c r="TDK20" s="25"/>
      <c r="TDL20" s="27"/>
      <c r="TDM20" s="28"/>
      <c r="TDN20" s="28"/>
      <c r="TDO20" s="27"/>
      <c r="TDP20" s="27"/>
      <c r="TDQ20" s="25"/>
      <c r="TDR20" s="25"/>
      <c r="TDS20" s="25"/>
      <c r="TDT20" s="27"/>
      <c r="TDU20" s="28"/>
      <c r="TDV20" s="28"/>
      <c r="TDW20" s="27"/>
      <c r="TDX20" s="27"/>
      <c r="TDY20" s="25"/>
      <c r="TDZ20" s="25"/>
      <c r="TEA20" s="25"/>
      <c r="TEB20" s="27"/>
      <c r="TEC20" s="28"/>
      <c r="TED20" s="28"/>
      <c r="TEE20" s="27"/>
      <c r="TEF20" s="27"/>
      <c r="TEG20" s="25"/>
      <c r="TEH20" s="25"/>
      <c r="TEI20" s="25"/>
      <c r="TEJ20" s="27"/>
      <c r="TEK20" s="28"/>
      <c r="TEL20" s="28"/>
      <c r="TEM20" s="27"/>
      <c r="TEN20" s="27"/>
      <c r="TEO20" s="25"/>
      <c r="TEP20" s="25"/>
      <c r="TEQ20" s="25"/>
      <c r="TER20" s="27"/>
      <c r="TES20" s="28"/>
      <c r="TET20" s="28"/>
      <c r="TEU20" s="27"/>
      <c r="TEV20" s="27"/>
      <c r="TEW20" s="25"/>
      <c r="TEX20" s="25"/>
      <c r="TEY20" s="25"/>
      <c r="TEZ20" s="27"/>
      <c r="TFA20" s="28"/>
      <c r="TFB20" s="28"/>
      <c r="TFC20" s="27"/>
      <c r="TFD20" s="27"/>
      <c r="TFE20" s="25"/>
      <c r="TFF20" s="25"/>
      <c r="TFG20" s="25"/>
      <c r="TFH20" s="27"/>
      <c r="TFI20" s="28"/>
      <c r="TFJ20" s="28"/>
      <c r="TFK20" s="27"/>
      <c r="TFL20" s="27"/>
      <c r="TFM20" s="25"/>
      <c r="TFN20" s="25"/>
      <c r="TFO20" s="25"/>
      <c r="TFP20" s="27"/>
      <c r="TFQ20" s="28"/>
      <c r="TFR20" s="28"/>
      <c r="TFS20" s="27"/>
      <c r="TFT20" s="27"/>
      <c r="TFU20" s="25"/>
      <c r="TFV20" s="25"/>
      <c r="TFW20" s="25"/>
      <c r="TFX20" s="27"/>
      <c r="TFY20" s="28"/>
      <c r="TFZ20" s="28"/>
      <c r="TGA20" s="27"/>
      <c r="TGB20" s="27"/>
      <c r="TGC20" s="25"/>
      <c r="TGD20" s="25"/>
      <c r="TGE20" s="25"/>
      <c r="TGF20" s="27"/>
      <c r="TGG20" s="28"/>
      <c r="TGH20" s="28"/>
      <c r="TGI20" s="27"/>
      <c r="TGJ20" s="27"/>
      <c r="TGK20" s="25"/>
      <c r="TGL20" s="25"/>
      <c r="TGM20" s="25"/>
      <c r="TGN20" s="27"/>
      <c r="TGO20" s="28"/>
      <c r="TGP20" s="28"/>
      <c r="TGQ20" s="27"/>
      <c r="TGR20" s="27"/>
      <c r="TGS20" s="25"/>
      <c r="TGT20" s="25"/>
      <c r="TGU20" s="25"/>
      <c r="TGV20" s="27"/>
      <c r="TGW20" s="28"/>
      <c r="TGX20" s="28"/>
      <c r="TGY20" s="27"/>
      <c r="TGZ20" s="27"/>
      <c r="THA20" s="25"/>
      <c r="THB20" s="25"/>
      <c r="THC20" s="25"/>
      <c r="THD20" s="27"/>
      <c r="THE20" s="28"/>
      <c r="THF20" s="28"/>
      <c r="THG20" s="27"/>
      <c r="THH20" s="27"/>
      <c r="THI20" s="25"/>
      <c r="THJ20" s="25"/>
      <c r="THK20" s="25"/>
      <c r="THL20" s="27"/>
      <c r="THM20" s="28"/>
      <c r="THN20" s="28"/>
      <c r="THO20" s="27"/>
      <c r="THP20" s="27"/>
      <c r="THQ20" s="25"/>
      <c r="THR20" s="25"/>
      <c r="THS20" s="25"/>
      <c r="THT20" s="27"/>
      <c r="THU20" s="28"/>
      <c r="THV20" s="28"/>
      <c r="THW20" s="27"/>
      <c r="THX20" s="27"/>
      <c r="THY20" s="25"/>
      <c r="THZ20" s="25"/>
      <c r="TIA20" s="25"/>
      <c r="TIB20" s="27"/>
      <c r="TIC20" s="28"/>
      <c r="TID20" s="28"/>
      <c r="TIE20" s="27"/>
      <c r="TIF20" s="27"/>
      <c r="TIG20" s="25"/>
      <c r="TIH20" s="25"/>
      <c r="TII20" s="25"/>
      <c r="TIJ20" s="27"/>
      <c r="TIK20" s="28"/>
      <c r="TIL20" s="28"/>
      <c r="TIM20" s="27"/>
      <c r="TIN20" s="27"/>
      <c r="TIO20" s="25"/>
      <c r="TIP20" s="25"/>
      <c r="TIQ20" s="25"/>
      <c r="TIR20" s="27"/>
      <c r="TIS20" s="28"/>
      <c r="TIT20" s="28"/>
      <c r="TIU20" s="27"/>
      <c r="TIV20" s="27"/>
      <c r="TIW20" s="25"/>
      <c r="TIX20" s="25"/>
      <c r="TIY20" s="25"/>
      <c r="TIZ20" s="27"/>
      <c r="TJA20" s="28"/>
      <c r="TJB20" s="28"/>
      <c r="TJC20" s="27"/>
      <c r="TJD20" s="27"/>
      <c r="TJE20" s="25"/>
      <c r="TJF20" s="25"/>
      <c r="TJG20" s="25"/>
      <c r="TJH20" s="27"/>
      <c r="TJI20" s="28"/>
      <c r="TJJ20" s="28"/>
      <c r="TJK20" s="27"/>
      <c r="TJL20" s="27"/>
      <c r="TJM20" s="25"/>
      <c r="TJN20" s="25"/>
      <c r="TJO20" s="25"/>
      <c r="TJP20" s="27"/>
      <c r="TJQ20" s="28"/>
      <c r="TJR20" s="28"/>
      <c r="TJS20" s="27"/>
      <c r="TJT20" s="27"/>
      <c r="TJU20" s="25"/>
      <c r="TJV20" s="25"/>
      <c r="TJW20" s="25"/>
      <c r="TJX20" s="27"/>
      <c r="TJY20" s="28"/>
      <c r="TJZ20" s="28"/>
      <c r="TKA20" s="27"/>
      <c r="TKB20" s="27"/>
      <c r="TKC20" s="25"/>
      <c r="TKD20" s="25"/>
      <c r="TKE20" s="25"/>
      <c r="TKF20" s="27"/>
      <c r="TKG20" s="28"/>
      <c r="TKH20" s="28"/>
      <c r="TKI20" s="27"/>
      <c r="TKJ20" s="27"/>
      <c r="TKK20" s="25"/>
      <c r="TKL20" s="25"/>
      <c r="TKM20" s="25"/>
      <c r="TKN20" s="27"/>
      <c r="TKO20" s="28"/>
      <c r="TKP20" s="28"/>
      <c r="TKQ20" s="27"/>
      <c r="TKR20" s="27"/>
      <c r="TKS20" s="25"/>
      <c r="TKT20" s="25"/>
      <c r="TKU20" s="25"/>
      <c r="TKV20" s="27"/>
      <c r="TKW20" s="28"/>
      <c r="TKX20" s="28"/>
      <c r="TKY20" s="27"/>
      <c r="TKZ20" s="27"/>
      <c r="TLA20" s="25"/>
      <c r="TLB20" s="25"/>
      <c r="TLC20" s="25"/>
      <c r="TLD20" s="27"/>
      <c r="TLE20" s="28"/>
      <c r="TLF20" s="28"/>
      <c r="TLG20" s="27"/>
      <c r="TLH20" s="27"/>
      <c r="TLI20" s="25"/>
      <c r="TLJ20" s="25"/>
      <c r="TLK20" s="25"/>
      <c r="TLL20" s="27"/>
      <c r="TLM20" s="28"/>
      <c r="TLN20" s="28"/>
      <c r="TLO20" s="27"/>
      <c r="TLP20" s="27"/>
      <c r="TLQ20" s="25"/>
      <c r="TLR20" s="25"/>
      <c r="TLS20" s="25"/>
      <c r="TLT20" s="27"/>
      <c r="TLU20" s="28"/>
      <c r="TLV20" s="28"/>
      <c r="TLW20" s="27"/>
      <c r="TLX20" s="27"/>
      <c r="TLY20" s="25"/>
      <c r="TLZ20" s="25"/>
      <c r="TMA20" s="25"/>
      <c r="TMB20" s="27"/>
      <c r="TMC20" s="28"/>
      <c r="TMD20" s="28"/>
      <c r="TME20" s="27"/>
      <c r="TMF20" s="27"/>
      <c r="TMG20" s="25"/>
      <c r="TMH20" s="25"/>
      <c r="TMI20" s="25"/>
      <c r="TMJ20" s="27"/>
      <c r="TMK20" s="28"/>
      <c r="TML20" s="28"/>
      <c r="TMM20" s="27"/>
      <c r="TMN20" s="27"/>
      <c r="TMO20" s="25"/>
      <c r="TMP20" s="25"/>
      <c r="TMQ20" s="25"/>
      <c r="TMR20" s="27"/>
      <c r="TMS20" s="28"/>
      <c r="TMT20" s="28"/>
      <c r="TMU20" s="27"/>
      <c r="TMV20" s="27"/>
      <c r="TMW20" s="25"/>
      <c r="TMX20" s="25"/>
      <c r="TMY20" s="25"/>
      <c r="TMZ20" s="27"/>
      <c r="TNA20" s="28"/>
      <c r="TNB20" s="28"/>
      <c r="TNC20" s="27"/>
      <c r="TND20" s="27"/>
      <c r="TNE20" s="25"/>
      <c r="TNF20" s="25"/>
      <c r="TNG20" s="25"/>
      <c r="TNH20" s="27"/>
      <c r="TNI20" s="28"/>
      <c r="TNJ20" s="28"/>
      <c r="TNK20" s="27"/>
      <c r="TNL20" s="27"/>
      <c r="TNM20" s="25"/>
      <c r="TNN20" s="25"/>
      <c r="TNO20" s="25"/>
      <c r="TNP20" s="27"/>
      <c r="TNQ20" s="28"/>
      <c r="TNR20" s="28"/>
      <c r="TNS20" s="27"/>
      <c r="TNT20" s="27"/>
      <c r="TNU20" s="25"/>
      <c r="TNV20" s="25"/>
      <c r="TNW20" s="25"/>
      <c r="TNX20" s="27"/>
      <c r="TNY20" s="28"/>
      <c r="TNZ20" s="28"/>
      <c r="TOA20" s="27"/>
      <c r="TOB20" s="27"/>
      <c r="TOC20" s="25"/>
      <c r="TOD20" s="25"/>
      <c r="TOE20" s="25"/>
      <c r="TOF20" s="27"/>
      <c r="TOG20" s="28"/>
      <c r="TOH20" s="28"/>
      <c r="TOI20" s="27"/>
      <c r="TOJ20" s="27"/>
      <c r="TOK20" s="25"/>
      <c r="TOL20" s="25"/>
      <c r="TOM20" s="25"/>
      <c r="TON20" s="27"/>
      <c r="TOO20" s="28"/>
      <c r="TOP20" s="28"/>
      <c r="TOQ20" s="27"/>
      <c r="TOR20" s="27"/>
      <c r="TOS20" s="25"/>
      <c r="TOT20" s="25"/>
      <c r="TOU20" s="25"/>
      <c r="TOV20" s="27"/>
      <c r="TOW20" s="28"/>
      <c r="TOX20" s="28"/>
      <c r="TOY20" s="27"/>
      <c r="TOZ20" s="27"/>
      <c r="TPA20" s="25"/>
      <c r="TPB20" s="25"/>
      <c r="TPC20" s="25"/>
      <c r="TPD20" s="27"/>
      <c r="TPE20" s="28"/>
      <c r="TPF20" s="28"/>
      <c r="TPG20" s="27"/>
      <c r="TPH20" s="27"/>
      <c r="TPI20" s="25"/>
      <c r="TPJ20" s="25"/>
      <c r="TPK20" s="25"/>
      <c r="TPL20" s="27"/>
      <c r="TPM20" s="28"/>
      <c r="TPN20" s="28"/>
      <c r="TPO20" s="27"/>
      <c r="TPP20" s="27"/>
      <c r="TPQ20" s="25"/>
      <c r="TPR20" s="25"/>
      <c r="TPS20" s="25"/>
      <c r="TPT20" s="27"/>
      <c r="TPU20" s="28"/>
      <c r="TPV20" s="28"/>
      <c r="TPW20" s="27"/>
      <c r="TPX20" s="27"/>
      <c r="TPY20" s="25"/>
      <c r="TPZ20" s="25"/>
      <c r="TQA20" s="25"/>
      <c r="TQB20" s="27"/>
      <c r="TQC20" s="28"/>
      <c r="TQD20" s="28"/>
      <c r="TQE20" s="27"/>
      <c r="TQF20" s="27"/>
      <c r="TQG20" s="25"/>
      <c r="TQH20" s="25"/>
      <c r="TQI20" s="25"/>
      <c r="TQJ20" s="27"/>
      <c r="TQK20" s="28"/>
      <c r="TQL20" s="28"/>
      <c r="TQM20" s="27"/>
      <c r="TQN20" s="27"/>
      <c r="TQO20" s="25"/>
      <c r="TQP20" s="25"/>
      <c r="TQQ20" s="25"/>
      <c r="TQR20" s="27"/>
      <c r="TQS20" s="28"/>
      <c r="TQT20" s="28"/>
      <c r="TQU20" s="27"/>
      <c r="TQV20" s="27"/>
      <c r="TQW20" s="25"/>
      <c r="TQX20" s="25"/>
      <c r="TQY20" s="25"/>
      <c r="TQZ20" s="27"/>
      <c r="TRA20" s="28"/>
      <c r="TRB20" s="28"/>
      <c r="TRC20" s="27"/>
      <c r="TRD20" s="27"/>
      <c r="TRE20" s="25"/>
      <c r="TRF20" s="25"/>
      <c r="TRG20" s="25"/>
      <c r="TRH20" s="27"/>
      <c r="TRI20" s="28"/>
      <c r="TRJ20" s="28"/>
      <c r="TRK20" s="27"/>
      <c r="TRL20" s="27"/>
      <c r="TRM20" s="25"/>
      <c r="TRN20" s="25"/>
      <c r="TRO20" s="25"/>
      <c r="TRP20" s="27"/>
      <c r="TRQ20" s="28"/>
      <c r="TRR20" s="28"/>
      <c r="TRS20" s="27"/>
      <c r="TRT20" s="27"/>
      <c r="TRU20" s="25"/>
      <c r="TRV20" s="25"/>
      <c r="TRW20" s="25"/>
      <c r="TRX20" s="27"/>
      <c r="TRY20" s="28"/>
      <c r="TRZ20" s="28"/>
      <c r="TSA20" s="27"/>
      <c r="TSB20" s="27"/>
      <c r="TSC20" s="25"/>
      <c r="TSD20" s="25"/>
      <c r="TSE20" s="25"/>
      <c r="TSF20" s="27"/>
      <c r="TSG20" s="28"/>
      <c r="TSH20" s="28"/>
      <c r="TSI20" s="27"/>
      <c r="TSJ20" s="27"/>
      <c r="TSK20" s="25"/>
      <c r="TSL20" s="25"/>
      <c r="TSM20" s="25"/>
      <c r="TSN20" s="27"/>
      <c r="TSO20" s="28"/>
      <c r="TSP20" s="28"/>
      <c r="TSQ20" s="27"/>
      <c r="TSR20" s="27"/>
      <c r="TSS20" s="25"/>
      <c r="TST20" s="25"/>
      <c r="TSU20" s="25"/>
      <c r="TSV20" s="27"/>
      <c r="TSW20" s="28"/>
      <c r="TSX20" s="28"/>
      <c r="TSY20" s="27"/>
      <c r="TSZ20" s="27"/>
      <c r="TTA20" s="25"/>
      <c r="TTB20" s="25"/>
      <c r="TTC20" s="25"/>
      <c r="TTD20" s="27"/>
      <c r="TTE20" s="28"/>
      <c r="TTF20" s="28"/>
      <c r="TTG20" s="27"/>
      <c r="TTH20" s="27"/>
      <c r="TTI20" s="25"/>
      <c r="TTJ20" s="25"/>
      <c r="TTK20" s="25"/>
      <c r="TTL20" s="27"/>
      <c r="TTM20" s="28"/>
      <c r="TTN20" s="28"/>
      <c r="TTO20" s="27"/>
      <c r="TTP20" s="27"/>
      <c r="TTQ20" s="25"/>
      <c r="TTR20" s="25"/>
      <c r="TTS20" s="25"/>
      <c r="TTT20" s="27"/>
      <c r="TTU20" s="28"/>
      <c r="TTV20" s="28"/>
      <c r="TTW20" s="27"/>
      <c r="TTX20" s="27"/>
      <c r="TTY20" s="25"/>
      <c r="TTZ20" s="25"/>
      <c r="TUA20" s="25"/>
      <c r="TUB20" s="27"/>
      <c r="TUC20" s="28"/>
      <c r="TUD20" s="28"/>
      <c r="TUE20" s="27"/>
      <c r="TUF20" s="27"/>
      <c r="TUG20" s="25"/>
      <c r="TUH20" s="25"/>
      <c r="TUI20" s="25"/>
      <c r="TUJ20" s="27"/>
      <c r="TUK20" s="28"/>
      <c r="TUL20" s="28"/>
      <c r="TUM20" s="27"/>
      <c r="TUN20" s="27"/>
      <c r="TUO20" s="25"/>
      <c r="TUP20" s="25"/>
      <c r="TUQ20" s="25"/>
      <c r="TUR20" s="27"/>
      <c r="TUS20" s="28"/>
      <c r="TUT20" s="28"/>
      <c r="TUU20" s="27"/>
      <c r="TUV20" s="27"/>
      <c r="TUW20" s="25"/>
      <c r="TUX20" s="25"/>
      <c r="TUY20" s="25"/>
      <c r="TUZ20" s="27"/>
      <c r="TVA20" s="28"/>
      <c r="TVB20" s="28"/>
      <c r="TVC20" s="27"/>
      <c r="TVD20" s="27"/>
      <c r="TVE20" s="25"/>
      <c r="TVF20" s="25"/>
      <c r="TVG20" s="25"/>
      <c r="TVH20" s="27"/>
      <c r="TVI20" s="28"/>
      <c r="TVJ20" s="28"/>
      <c r="TVK20" s="27"/>
      <c r="TVL20" s="27"/>
      <c r="TVM20" s="25"/>
      <c r="TVN20" s="25"/>
      <c r="TVO20" s="25"/>
      <c r="TVP20" s="27"/>
      <c r="TVQ20" s="28"/>
      <c r="TVR20" s="28"/>
      <c r="TVS20" s="27"/>
      <c r="TVT20" s="27"/>
      <c r="TVU20" s="25"/>
      <c r="TVV20" s="25"/>
      <c r="TVW20" s="25"/>
      <c r="TVX20" s="27"/>
      <c r="TVY20" s="28"/>
      <c r="TVZ20" s="28"/>
      <c r="TWA20" s="27"/>
      <c r="TWB20" s="27"/>
      <c r="TWC20" s="25"/>
      <c r="TWD20" s="25"/>
      <c r="TWE20" s="25"/>
      <c r="TWF20" s="27"/>
      <c r="TWG20" s="28"/>
      <c r="TWH20" s="28"/>
      <c r="TWI20" s="27"/>
      <c r="TWJ20" s="27"/>
      <c r="TWK20" s="25"/>
      <c r="TWL20" s="25"/>
      <c r="TWM20" s="25"/>
      <c r="TWN20" s="27"/>
      <c r="TWO20" s="28"/>
      <c r="TWP20" s="28"/>
      <c r="TWQ20" s="27"/>
      <c r="TWR20" s="27"/>
      <c r="TWS20" s="25"/>
      <c r="TWT20" s="25"/>
      <c r="TWU20" s="25"/>
      <c r="TWV20" s="27"/>
      <c r="TWW20" s="28"/>
      <c r="TWX20" s="28"/>
      <c r="TWY20" s="27"/>
      <c r="TWZ20" s="27"/>
      <c r="TXA20" s="25"/>
      <c r="TXB20" s="25"/>
      <c r="TXC20" s="25"/>
      <c r="TXD20" s="27"/>
      <c r="TXE20" s="28"/>
      <c r="TXF20" s="28"/>
      <c r="TXG20" s="27"/>
      <c r="TXH20" s="27"/>
      <c r="TXI20" s="25"/>
      <c r="TXJ20" s="25"/>
      <c r="TXK20" s="25"/>
      <c r="TXL20" s="27"/>
      <c r="TXM20" s="28"/>
      <c r="TXN20" s="28"/>
      <c r="TXO20" s="27"/>
      <c r="TXP20" s="27"/>
      <c r="TXQ20" s="25"/>
      <c r="TXR20" s="25"/>
      <c r="TXS20" s="25"/>
      <c r="TXT20" s="27"/>
      <c r="TXU20" s="28"/>
      <c r="TXV20" s="28"/>
      <c r="TXW20" s="27"/>
      <c r="TXX20" s="27"/>
      <c r="TXY20" s="25"/>
      <c r="TXZ20" s="25"/>
      <c r="TYA20" s="25"/>
      <c r="TYB20" s="27"/>
      <c r="TYC20" s="28"/>
      <c r="TYD20" s="28"/>
      <c r="TYE20" s="27"/>
      <c r="TYF20" s="27"/>
      <c r="TYG20" s="25"/>
      <c r="TYH20" s="25"/>
      <c r="TYI20" s="25"/>
      <c r="TYJ20" s="27"/>
      <c r="TYK20" s="28"/>
      <c r="TYL20" s="28"/>
      <c r="TYM20" s="27"/>
      <c r="TYN20" s="27"/>
      <c r="TYO20" s="25"/>
      <c r="TYP20" s="25"/>
      <c r="TYQ20" s="25"/>
      <c r="TYR20" s="27"/>
      <c r="TYS20" s="28"/>
      <c r="TYT20" s="28"/>
      <c r="TYU20" s="27"/>
      <c r="TYV20" s="27"/>
      <c r="TYW20" s="25"/>
      <c r="TYX20" s="25"/>
      <c r="TYY20" s="25"/>
      <c r="TYZ20" s="27"/>
      <c r="TZA20" s="28"/>
      <c r="TZB20" s="28"/>
      <c r="TZC20" s="27"/>
      <c r="TZD20" s="27"/>
      <c r="TZE20" s="25"/>
      <c r="TZF20" s="25"/>
      <c r="TZG20" s="25"/>
      <c r="TZH20" s="27"/>
      <c r="TZI20" s="28"/>
      <c r="TZJ20" s="28"/>
      <c r="TZK20" s="27"/>
      <c r="TZL20" s="27"/>
      <c r="TZM20" s="25"/>
      <c r="TZN20" s="25"/>
      <c r="TZO20" s="25"/>
      <c r="TZP20" s="27"/>
      <c r="TZQ20" s="28"/>
      <c r="TZR20" s="28"/>
      <c r="TZS20" s="27"/>
      <c r="TZT20" s="27"/>
      <c r="TZU20" s="25"/>
      <c r="TZV20" s="25"/>
      <c r="TZW20" s="25"/>
      <c r="TZX20" s="27"/>
      <c r="TZY20" s="28"/>
      <c r="TZZ20" s="28"/>
      <c r="UAA20" s="27"/>
      <c r="UAB20" s="27"/>
      <c r="UAC20" s="25"/>
      <c r="UAD20" s="25"/>
      <c r="UAE20" s="25"/>
      <c r="UAF20" s="27"/>
      <c r="UAG20" s="28"/>
      <c r="UAH20" s="28"/>
      <c r="UAI20" s="27"/>
      <c r="UAJ20" s="27"/>
      <c r="UAK20" s="25"/>
      <c r="UAL20" s="25"/>
      <c r="UAM20" s="25"/>
      <c r="UAN20" s="27"/>
      <c r="UAO20" s="28"/>
      <c r="UAP20" s="28"/>
      <c r="UAQ20" s="27"/>
      <c r="UAR20" s="27"/>
      <c r="UAS20" s="25"/>
      <c r="UAT20" s="25"/>
      <c r="UAU20" s="25"/>
      <c r="UAV20" s="27"/>
      <c r="UAW20" s="28"/>
      <c r="UAX20" s="28"/>
      <c r="UAY20" s="27"/>
      <c r="UAZ20" s="27"/>
      <c r="UBA20" s="25"/>
      <c r="UBB20" s="25"/>
      <c r="UBC20" s="25"/>
      <c r="UBD20" s="27"/>
      <c r="UBE20" s="28"/>
      <c r="UBF20" s="28"/>
      <c r="UBG20" s="27"/>
      <c r="UBH20" s="27"/>
      <c r="UBI20" s="25"/>
      <c r="UBJ20" s="25"/>
      <c r="UBK20" s="25"/>
      <c r="UBL20" s="27"/>
      <c r="UBM20" s="28"/>
      <c r="UBN20" s="28"/>
      <c r="UBO20" s="27"/>
      <c r="UBP20" s="27"/>
      <c r="UBQ20" s="25"/>
      <c r="UBR20" s="25"/>
      <c r="UBS20" s="25"/>
      <c r="UBT20" s="27"/>
      <c r="UBU20" s="28"/>
      <c r="UBV20" s="28"/>
      <c r="UBW20" s="27"/>
      <c r="UBX20" s="27"/>
      <c r="UBY20" s="25"/>
      <c r="UBZ20" s="25"/>
      <c r="UCA20" s="25"/>
      <c r="UCB20" s="27"/>
      <c r="UCC20" s="28"/>
      <c r="UCD20" s="28"/>
      <c r="UCE20" s="27"/>
      <c r="UCF20" s="27"/>
      <c r="UCG20" s="25"/>
      <c r="UCH20" s="25"/>
      <c r="UCI20" s="25"/>
      <c r="UCJ20" s="27"/>
      <c r="UCK20" s="28"/>
      <c r="UCL20" s="28"/>
      <c r="UCM20" s="27"/>
      <c r="UCN20" s="27"/>
      <c r="UCO20" s="25"/>
      <c r="UCP20" s="25"/>
      <c r="UCQ20" s="25"/>
      <c r="UCR20" s="27"/>
      <c r="UCS20" s="28"/>
      <c r="UCT20" s="28"/>
      <c r="UCU20" s="27"/>
      <c r="UCV20" s="27"/>
      <c r="UCW20" s="25"/>
      <c r="UCX20" s="25"/>
      <c r="UCY20" s="25"/>
      <c r="UCZ20" s="27"/>
      <c r="UDA20" s="28"/>
      <c r="UDB20" s="28"/>
      <c r="UDC20" s="27"/>
      <c r="UDD20" s="27"/>
      <c r="UDE20" s="25"/>
      <c r="UDF20" s="25"/>
      <c r="UDG20" s="25"/>
      <c r="UDH20" s="27"/>
      <c r="UDI20" s="28"/>
      <c r="UDJ20" s="28"/>
      <c r="UDK20" s="27"/>
      <c r="UDL20" s="27"/>
      <c r="UDM20" s="25"/>
      <c r="UDN20" s="25"/>
      <c r="UDO20" s="25"/>
      <c r="UDP20" s="27"/>
      <c r="UDQ20" s="28"/>
      <c r="UDR20" s="28"/>
      <c r="UDS20" s="27"/>
      <c r="UDT20" s="27"/>
      <c r="UDU20" s="25"/>
      <c r="UDV20" s="25"/>
      <c r="UDW20" s="25"/>
      <c r="UDX20" s="27"/>
      <c r="UDY20" s="28"/>
      <c r="UDZ20" s="28"/>
      <c r="UEA20" s="27"/>
      <c r="UEB20" s="27"/>
      <c r="UEC20" s="25"/>
      <c r="UED20" s="25"/>
      <c r="UEE20" s="25"/>
      <c r="UEF20" s="27"/>
      <c r="UEG20" s="28"/>
      <c r="UEH20" s="28"/>
      <c r="UEI20" s="27"/>
      <c r="UEJ20" s="27"/>
      <c r="UEK20" s="25"/>
      <c r="UEL20" s="25"/>
      <c r="UEM20" s="25"/>
      <c r="UEN20" s="27"/>
      <c r="UEO20" s="28"/>
      <c r="UEP20" s="28"/>
      <c r="UEQ20" s="27"/>
      <c r="UER20" s="27"/>
      <c r="UES20" s="25"/>
      <c r="UET20" s="25"/>
      <c r="UEU20" s="25"/>
      <c r="UEV20" s="27"/>
      <c r="UEW20" s="28"/>
      <c r="UEX20" s="28"/>
      <c r="UEY20" s="27"/>
      <c r="UEZ20" s="27"/>
      <c r="UFA20" s="25"/>
      <c r="UFB20" s="25"/>
      <c r="UFC20" s="25"/>
      <c r="UFD20" s="27"/>
      <c r="UFE20" s="28"/>
      <c r="UFF20" s="28"/>
      <c r="UFG20" s="27"/>
      <c r="UFH20" s="27"/>
      <c r="UFI20" s="25"/>
      <c r="UFJ20" s="25"/>
      <c r="UFK20" s="25"/>
      <c r="UFL20" s="27"/>
      <c r="UFM20" s="28"/>
      <c r="UFN20" s="28"/>
      <c r="UFO20" s="27"/>
      <c r="UFP20" s="27"/>
      <c r="UFQ20" s="25"/>
      <c r="UFR20" s="25"/>
      <c r="UFS20" s="25"/>
      <c r="UFT20" s="27"/>
      <c r="UFU20" s="28"/>
      <c r="UFV20" s="28"/>
      <c r="UFW20" s="27"/>
      <c r="UFX20" s="27"/>
      <c r="UFY20" s="25"/>
      <c r="UFZ20" s="25"/>
      <c r="UGA20" s="25"/>
      <c r="UGB20" s="27"/>
      <c r="UGC20" s="28"/>
      <c r="UGD20" s="28"/>
      <c r="UGE20" s="27"/>
      <c r="UGF20" s="27"/>
      <c r="UGG20" s="25"/>
      <c r="UGH20" s="25"/>
      <c r="UGI20" s="25"/>
      <c r="UGJ20" s="27"/>
      <c r="UGK20" s="28"/>
      <c r="UGL20" s="28"/>
      <c r="UGM20" s="27"/>
      <c r="UGN20" s="27"/>
      <c r="UGO20" s="25"/>
      <c r="UGP20" s="25"/>
      <c r="UGQ20" s="25"/>
      <c r="UGR20" s="27"/>
      <c r="UGS20" s="28"/>
      <c r="UGT20" s="28"/>
      <c r="UGU20" s="27"/>
      <c r="UGV20" s="27"/>
      <c r="UGW20" s="25"/>
      <c r="UGX20" s="25"/>
      <c r="UGY20" s="25"/>
      <c r="UGZ20" s="27"/>
      <c r="UHA20" s="28"/>
      <c r="UHB20" s="28"/>
      <c r="UHC20" s="27"/>
      <c r="UHD20" s="27"/>
      <c r="UHE20" s="25"/>
      <c r="UHF20" s="25"/>
      <c r="UHG20" s="25"/>
      <c r="UHH20" s="27"/>
      <c r="UHI20" s="28"/>
      <c r="UHJ20" s="28"/>
      <c r="UHK20" s="27"/>
      <c r="UHL20" s="27"/>
      <c r="UHM20" s="25"/>
      <c r="UHN20" s="25"/>
      <c r="UHO20" s="25"/>
      <c r="UHP20" s="27"/>
      <c r="UHQ20" s="28"/>
      <c r="UHR20" s="28"/>
      <c r="UHS20" s="27"/>
      <c r="UHT20" s="27"/>
      <c r="UHU20" s="25"/>
      <c r="UHV20" s="25"/>
      <c r="UHW20" s="25"/>
      <c r="UHX20" s="27"/>
      <c r="UHY20" s="28"/>
      <c r="UHZ20" s="28"/>
      <c r="UIA20" s="27"/>
      <c r="UIB20" s="27"/>
      <c r="UIC20" s="25"/>
      <c r="UID20" s="25"/>
      <c r="UIE20" s="25"/>
      <c r="UIF20" s="27"/>
      <c r="UIG20" s="28"/>
      <c r="UIH20" s="28"/>
      <c r="UII20" s="27"/>
      <c r="UIJ20" s="27"/>
      <c r="UIK20" s="25"/>
      <c r="UIL20" s="25"/>
      <c r="UIM20" s="25"/>
      <c r="UIN20" s="27"/>
      <c r="UIO20" s="28"/>
      <c r="UIP20" s="28"/>
      <c r="UIQ20" s="27"/>
      <c r="UIR20" s="27"/>
      <c r="UIS20" s="25"/>
      <c r="UIT20" s="25"/>
      <c r="UIU20" s="25"/>
      <c r="UIV20" s="27"/>
      <c r="UIW20" s="28"/>
      <c r="UIX20" s="28"/>
      <c r="UIY20" s="27"/>
      <c r="UIZ20" s="27"/>
      <c r="UJA20" s="25"/>
      <c r="UJB20" s="25"/>
      <c r="UJC20" s="25"/>
      <c r="UJD20" s="27"/>
      <c r="UJE20" s="28"/>
      <c r="UJF20" s="28"/>
      <c r="UJG20" s="27"/>
      <c r="UJH20" s="27"/>
      <c r="UJI20" s="25"/>
      <c r="UJJ20" s="25"/>
      <c r="UJK20" s="25"/>
      <c r="UJL20" s="27"/>
      <c r="UJM20" s="28"/>
      <c r="UJN20" s="28"/>
      <c r="UJO20" s="27"/>
      <c r="UJP20" s="27"/>
      <c r="UJQ20" s="25"/>
      <c r="UJR20" s="25"/>
      <c r="UJS20" s="25"/>
      <c r="UJT20" s="27"/>
      <c r="UJU20" s="28"/>
      <c r="UJV20" s="28"/>
      <c r="UJW20" s="27"/>
      <c r="UJX20" s="27"/>
      <c r="UJY20" s="25"/>
      <c r="UJZ20" s="25"/>
      <c r="UKA20" s="25"/>
      <c r="UKB20" s="27"/>
      <c r="UKC20" s="28"/>
      <c r="UKD20" s="28"/>
      <c r="UKE20" s="27"/>
      <c r="UKF20" s="27"/>
      <c r="UKG20" s="25"/>
      <c r="UKH20" s="25"/>
      <c r="UKI20" s="25"/>
      <c r="UKJ20" s="27"/>
      <c r="UKK20" s="28"/>
      <c r="UKL20" s="28"/>
      <c r="UKM20" s="27"/>
      <c r="UKN20" s="27"/>
      <c r="UKO20" s="25"/>
      <c r="UKP20" s="25"/>
      <c r="UKQ20" s="25"/>
      <c r="UKR20" s="27"/>
      <c r="UKS20" s="28"/>
      <c r="UKT20" s="28"/>
      <c r="UKU20" s="27"/>
      <c r="UKV20" s="27"/>
      <c r="UKW20" s="25"/>
      <c r="UKX20" s="25"/>
      <c r="UKY20" s="25"/>
      <c r="UKZ20" s="27"/>
      <c r="ULA20" s="28"/>
      <c r="ULB20" s="28"/>
      <c r="ULC20" s="27"/>
      <c r="ULD20" s="27"/>
      <c r="ULE20" s="25"/>
      <c r="ULF20" s="25"/>
      <c r="ULG20" s="25"/>
      <c r="ULH20" s="27"/>
      <c r="ULI20" s="28"/>
      <c r="ULJ20" s="28"/>
      <c r="ULK20" s="27"/>
      <c r="ULL20" s="27"/>
      <c r="ULM20" s="25"/>
      <c r="ULN20" s="25"/>
      <c r="ULO20" s="25"/>
      <c r="ULP20" s="27"/>
      <c r="ULQ20" s="28"/>
      <c r="ULR20" s="28"/>
      <c r="ULS20" s="27"/>
      <c r="ULT20" s="27"/>
      <c r="ULU20" s="25"/>
      <c r="ULV20" s="25"/>
      <c r="ULW20" s="25"/>
      <c r="ULX20" s="27"/>
      <c r="ULY20" s="28"/>
      <c r="ULZ20" s="28"/>
      <c r="UMA20" s="27"/>
      <c r="UMB20" s="27"/>
      <c r="UMC20" s="25"/>
      <c r="UMD20" s="25"/>
      <c r="UME20" s="25"/>
      <c r="UMF20" s="27"/>
      <c r="UMG20" s="28"/>
      <c r="UMH20" s="28"/>
      <c r="UMI20" s="27"/>
      <c r="UMJ20" s="27"/>
      <c r="UMK20" s="25"/>
      <c r="UML20" s="25"/>
      <c r="UMM20" s="25"/>
      <c r="UMN20" s="27"/>
      <c r="UMO20" s="28"/>
      <c r="UMP20" s="28"/>
      <c r="UMQ20" s="27"/>
      <c r="UMR20" s="27"/>
      <c r="UMS20" s="25"/>
      <c r="UMT20" s="25"/>
      <c r="UMU20" s="25"/>
      <c r="UMV20" s="27"/>
      <c r="UMW20" s="28"/>
      <c r="UMX20" s="28"/>
      <c r="UMY20" s="27"/>
      <c r="UMZ20" s="27"/>
      <c r="UNA20" s="25"/>
      <c r="UNB20" s="25"/>
      <c r="UNC20" s="25"/>
      <c r="UND20" s="27"/>
      <c r="UNE20" s="28"/>
      <c r="UNF20" s="28"/>
      <c r="UNG20" s="27"/>
      <c r="UNH20" s="27"/>
      <c r="UNI20" s="25"/>
      <c r="UNJ20" s="25"/>
      <c r="UNK20" s="25"/>
      <c r="UNL20" s="27"/>
      <c r="UNM20" s="28"/>
      <c r="UNN20" s="28"/>
      <c r="UNO20" s="27"/>
      <c r="UNP20" s="27"/>
      <c r="UNQ20" s="25"/>
      <c r="UNR20" s="25"/>
      <c r="UNS20" s="25"/>
      <c r="UNT20" s="27"/>
      <c r="UNU20" s="28"/>
      <c r="UNV20" s="28"/>
      <c r="UNW20" s="27"/>
      <c r="UNX20" s="27"/>
      <c r="UNY20" s="25"/>
      <c r="UNZ20" s="25"/>
      <c r="UOA20" s="25"/>
      <c r="UOB20" s="27"/>
      <c r="UOC20" s="28"/>
      <c r="UOD20" s="28"/>
      <c r="UOE20" s="27"/>
      <c r="UOF20" s="27"/>
      <c r="UOG20" s="25"/>
      <c r="UOH20" s="25"/>
      <c r="UOI20" s="25"/>
      <c r="UOJ20" s="27"/>
      <c r="UOK20" s="28"/>
      <c r="UOL20" s="28"/>
      <c r="UOM20" s="27"/>
      <c r="UON20" s="27"/>
      <c r="UOO20" s="25"/>
      <c r="UOP20" s="25"/>
      <c r="UOQ20" s="25"/>
      <c r="UOR20" s="27"/>
      <c r="UOS20" s="28"/>
      <c r="UOT20" s="28"/>
      <c r="UOU20" s="27"/>
      <c r="UOV20" s="27"/>
      <c r="UOW20" s="25"/>
      <c r="UOX20" s="25"/>
      <c r="UOY20" s="25"/>
      <c r="UOZ20" s="27"/>
      <c r="UPA20" s="28"/>
      <c r="UPB20" s="28"/>
      <c r="UPC20" s="27"/>
      <c r="UPD20" s="27"/>
      <c r="UPE20" s="25"/>
      <c r="UPF20" s="25"/>
      <c r="UPG20" s="25"/>
      <c r="UPH20" s="27"/>
      <c r="UPI20" s="28"/>
      <c r="UPJ20" s="28"/>
      <c r="UPK20" s="27"/>
      <c r="UPL20" s="27"/>
      <c r="UPM20" s="25"/>
      <c r="UPN20" s="25"/>
      <c r="UPO20" s="25"/>
      <c r="UPP20" s="27"/>
      <c r="UPQ20" s="28"/>
      <c r="UPR20" s="28"/>
      <c r="UPS20" s="27"/>
      <c r="UPT20" s="27"/>
      <c r="UPU20" s="25"/>
      <c r="UPV20" s="25"/>
      <c r="UPW20" s="25"/>
      <c r="UPX20" s="27"/>
      <c r="UPY20" s="28"/>
      <c r="UPZ20" s="28"/>
      <c r="UQA20" s="27"/>
      <c r="UQB20" s="27"/>
      <c r="UQC20" s="25"/>
      <c r="UQD20" s="25"/>
      <c r="UQE20" s="25"/>
      <c r="UQF20" s="27"/>
      <c r="UQG20" s="28"/>
      <c r="UQH20" s="28"/>
      <c r="UQI20" s="27"/>
      <c r="UQJ20" s="27"/>
      <c r="UQK20" s="25"/>
      <c r="UQL20" s="25"/>
      <c r="UQM20" s="25"/>
      <c r="UQN20" s="27"/>
      <c r="UQO20" s="28"/>
      <c r="UQP20" s="28"/>
      <c r="UQQ20" s="27"/>
      <c r="UQR20" s="27"/>
      <c r="UQS20" s="25"/>
      <c r="UQT20" s="25"/>
      <c r="UQU20" s="25"/>
      <c r="UQV20" s="27"/>
      <c r="UQW20" s="28"/>
      <c r="UQX20" s="28"/>
      <c r="UQY20" s="27"/>
      <c r="UQZ20" s="27"/>
      <c r="URA20" s="25"/>
      <c r="URB20" s="25"/>
      <c r="URC20" s="25"/>
      <c r="URD20" s="27"/>
      <c r="URE20" s="28"/>
      <c r="URF20" s="28"/>
      <c r="URG20" s="27"/>
      <c r="URH20" s="27"/>
      <c r="URI20" s="25"/>
      <c r="URJ20" s="25"/>
      <c r="URK20" s="25"/>
      <c r="URL20" s="27"/>
      <c r="URM20" s="28"/>
      <c r="URN20" s="28"/>
      <c r="URO20" s="27"/>
      <c r="URP20" s="27"/>
      <c r="URQ20" s="25"/>
      <c r="URR20" s="25"/>
      <c r="URS20" s="25"/>
      <c r="URT20" s="27"/>
      <c r="URU20" s="28"/>
      <c r="URV20" s="28"/>
      <c r="URW20" s="27"/>
      <c r="URX20" s="27"/>
      <c r="URY20" s="25"/>
      <c r="URZ20" s="25"/>
      <c r="USA20" s="25"/>
      <c r="USB20" s="27"/>
      <c r="USC20" s="28"/>
      <c r="USD20" s="28"/>
      <c r="USE20" s="27"/>
      <c r="USF20" s="27"/>
      <c r="USG20" s="25"/>
      <c r="USH20" s="25"/>
      <c r="USI20" s="25"/>
      <c r="USJ20" s="27"/>
      <c r="USK20" s="28"/>
      <c r="USL20" s="28"/>
      <c r="USM20" s="27"/>
      <c r="USN20" s="27"/>
      <c r="USO20" s="25"/>
      <c r="USP20" s="25"/>
      <c r="USQ20" s="25"/>
      <c r="USR20" s="27"/>
      <c r="USS20" s="28"/>
      <c r="UST20" s="28"/>
      <c r="USU20" s="27"/>
      <c r="USV20" s="27"/>
      <c r="USW20" s="25"/>
      <c r="USX20" s="25"/>
      <c r="USY20" s="25"/>
      <c r="USZ20" s="27"/>
      <c r="UTA20" s="28"/>
      <c r="UTB20" s="28"/>
      <c r="UTC20" s="27"/>
      <c r="UTD20" s="27"/>
      <c r="UTE20" s="25"/>
      <c r="UTF20" s="25"/>
      <c r="UTG20" s="25"/>
      <c r="UTH20" s="27"/>
      <c r="UTI20" s="28"/>
      <c r="UTJ20" s="28"/>
      <c r="UTK20" s="27"/>
      <c r="UTL20" s="27"/>
      <c r="UTM20" s="25"/>
      <c r="UTN20" s="25"/>
      <c r="UTO20" s="25"/>
      <c r="UTP20" s="27"/>
      <c r="UTQ20" s="28"/>
      <c r="UTR20" s="28"/>
      <c r="UTS20" s="27"/>
      <c r="UTT20" s="27"/>
      <c r="UTU20" s="25"/>
      <c r="UTV20" s="25"/>
      <c r="UTW20" s="25"/>
      <c r="UTX20" s="27"/>
      <c r="UTY20" s="28"/>
      <c r="UTZ20" s="28"/>
      <c r="UUA20" s="27"/>
      <c r="UUB20" s="27"/>
      <c r="UUC20" s="25"/>
      <c r="UUD20" s="25"/>
      <c r="UUE20" s="25"/>
      <c r="UUF20" s="27"/>
      <c r="UUG20" s="28"/>
      <c r="UUH20" s="28"/>
      <c r="UUI20" s="27"/>
      <c r="UUJ20" s="27"/>
      <c r="UUK20" s="25"/>
      <c r="UUL20" s="25"/>
      <c r="UUM20" s="25"/>
      <c r="UUN20" s="27"/>
      <c r="UUO20" s="28"/>
      <c r="UUP20" s="28"/>
      <c r="UUQ20" s="27"/>
      <c r="UUR20" s="27"/>
      <c r="UUS20" s="25"/>
      <c r="UUT20" s="25"/>
      <c r="UUU20" s="25"/>
      <c r="UUV20" s="27"/>
      <c r="UUW20" s="28"/>
      <c r="UUX20" s="28"/>
      <c r="UUY20" s="27"/>
      <c r="UUZ20" s="27"/>
      <c r="UVA20" s="25"/>
      <c r="UVB20" s="25"/>
      <c r="UVC20" s="25"/>
      <c r="UVD20" s="27"/>
      <c r="UVE20" s="28"/>
      <c r="UVF20" s="28"/>
      <c r="UVG20" s="27"/>
      <c r="UVH20" s="27"/>
      <c r="UVI20" s="25"/>
      <c r="UVJ20" s="25"/>
      <c r="UVK20" s="25"/>
      <c r="UVL20" s="27"/>
      <c r="UVM20" s="28"/>
      <c r="UVN20" s="28"/>
      <c r="UVO20" s="27"/>
      <c r="UVP20" s="27"/>
      <c r="UVQ20" s="25"/>
      <c r="UVR20" s="25"/>
      <c r="UVS20" s="25"/>
      <c r="UVT20" s="27"/>
      <c r="UVU20" s="28"/>
      <c r="UVV20" s="28"/>
      <c r="UVW20" s="27"/>
      <c r="UVX20" s="27"/>
      <c r="UVY20" s="25"/>
      <c r="UVZ20" s="25"/>
      <c r="UWA20" s="25"/>
      <c r="UWB20" s="27"/>
      <c r="UWC20" s="28"/>
      <c r="UWD20" s="28"/>
      <c r="UWE20" s="27"/>
      <c r="UWF20" s="27"/>
      <c r="UWG20" s="25"/>
      <c r="UWH20" s="25"/>
      <c r="UWI20" s="25"/>
      <c r="UWJ20" s="27"/>
      <c r="UWK20" s="28"/>
      <c r="UWL20" s="28"/>
      <c r="UWM20" s="27"/>
      <c r="UWN20" s="27"/>
      <c r="UWO20" s="25"/>
      <c r="UWP20" s="25"/>
      <c r="UWQ20" s="25"/>
      <c r="UWR20" s="27"/>
      <c r="UWS20" s="28"/>
      <c r="UWT20" s="28"/>
      <c r="UWU20" s="27"/>
      <c r="UWV20" s="27"/>
      <c r="UWW20" s="25"/>
      <c r="UWX20" s="25"/>
      <c r="UWY20" s="25"/>
      <c r="UWZ20" s="27"/>
      <c r="UXA20" s="28"/>
      <c r="UXB20" s="28"/>
      <c r="UXC20" s="27"/>
      <c r="UXD20" s="27"/>
      <c r="UXE20" s="25"/>
      <c r="UXF20" s="25"/>
      <c r="UXG20" s="25"/>
      <c r="UXH20" s="27"/>
      <c r="UXI20" s="28"/>
      <c r="UXJ20" s="28"/>
      <c r="UXK20" s="27"/>
      <c r="UXL20" s="27"/>
      <c r="UXM20" s="25"/>
      <c r="UXN20" s="25"/>
      <c r="UXO20" s="25"/>
      <c r="UXP20" s="27"/>
      <c r="UXQ20" s="28"/>
      <c r="UXR20" s="28"/>
      <c r="UXS20" s="27"/>
      <c r="UXT20" s="27"/>
      <c r="UXU20" s="25"/>
      <c r="UXV20" s="25"/>
      <c r="UXW20" s="25"/>
      <c r="UXX20" s="27"/>
      <c r="UXY20" s="28"/>
      <c r="UXZ20" s="28"/>
      <c r="UYA20" s="27"/>
      <c r="UYB20" s="27"/>
      <c r="UYC20" s="25"/>
      <c r="UYD20" s="25"/>
      <c r="UYE20" s="25"/>
      <c r="UYF20" s="27"/>
      <c r="UYG20" s="28"/>
      <c r="UYH20" s="28"/>
      <c r="UYI20" s="27"/>
      <c r="UYJ20" s="27"/>
      <c r="UYK20" s="25"/>
      <c r="UYL20" s="25"/>
      <c r="UYM20" s="25"/>
      <c r="UYN20" s="27"/>
      <c r="UYO20" s="28"/>
      <c r="UYP20" s="28"/>
      <c r="UYQ20" s="27"/>
      <c r="UYR20" s="27"/>
      <c r="UYS20" s="25"/>
      <c r="UYT20" s="25"/>
      <c r="UYU20" s="25"/>
      <c r="UYV20" s="27"/>
      <c r="UYW20" s="28"/>
      <c r="UYX20" s="28"/>
      <c r="UYY20" s="27"/>
      <c r="UYZ20" s="27"/>
      <c r="UZA20" s="25"/>
      <c r="UZB20" s="25"/>
      <c r="UZC20" s="25"/>
      <c r="UZD20" s="27"/>
      <c r="UZE20" s="28"/>
      <c r="UZF20" s="28"/>
      <c r="UZG20" s="27"/>
      <c r="UZH20" s="27"/>
      <c r="UZI20" s="25"/>
      <c r="UZJ20" s="25"/>
      <c r="UZK20" s="25"/>
      <c r="UZL20" s="27"/>
      <c r="UZM20" s="28"/>
      <c r="UZN20" s="28"/>
      <c r="UZO20" s="27"/>
      <c r="UZP20" s="27"/>
      <c r="UZQ20" s="25"/>
      <c r="UZR20" s="25"/>
      <c r="UZS20" s="25"/>
      <c r="UZT20" s="27"/>
      <c r="UZU20" s="28"/>
      <c r="UZV20" s="28"/>
      <c r="UZW20" s="27"/>
      <c r="UZX20" s="27"/>
      <c r="UZY20" s="25"/>
      <c r="UZZ20" s="25"/>
      <c r="VAA20" s="25"/>
      <c r="VAB20" s="27"/>
      <c r="VAC20" s="28"/>
      <c r="VAD20" s="28"/>
      <c r="VAE20" s="27"/>
      <c r="VAF20" s="27"/>
      <c r="VAG20" s="25"/>
      <c r="VAH20" s="25"/>
      <c r="VAI20" s="25"/>
      <c r="VAJ20" s="27"/>
      <c r="VAK20" s="28"/>
      <c r="VAL20" s="28"/>
      <c r="VAM20" s="27"/>
      <c r="VAN20" s="27"/>
      <c r="VAO20" s="25"/>
      <c r="VAP20" s="25"/>
      <c r="VAQ20" s="25"/>
      <c r="VAR20" s="27"/>
      <c r="VAS20" s="28"/>
      <c r="VAT20" s="28"/>
      <c r="VAU20" s="27"/>
      <c r="VAV20" s="27"/>
      <c r="VAW20" s="25"/>
      <c r="VAX20" s="25"/>
      <c r="VAY20" s="25"/>
      <c r="VAZ20" s="27"/>
      <c r="VBA20" s="28"/>
      <c r="VBB20" s="28"/>
      <c r="VBC20" s="27"/>
      <c r="VBD20" s="27"/>
      <c r="VBE20" s="25"/>
      <c r="VBF20" s="25"/>
      <c r="VBG20" s="25"/>
      <c r="VBH20" s="27"/>
      <c r="VBI20" s="28"/>
      <c r="VBJ20" s="28"/>
      <c r="VBK20" s="27"/>
      <c r="VBL20" s="27"/>
      <c r="VBM20" s="25"/>
      <c r="VBN20" s="25"/>
      <c r="VBO20" s="25"/>
      <c r="VBP20" s="27"/>
      <c r="VBQ20" s="28"/>
      <c r="VBR20" s="28"/>
      <c r="VBS20" s="27"/>
      <c r="VBT20" s="27"/>
      <c r="VBU20" s="25"/>
      <c r="VBV20" s="25"/>
      <c r="VBW20" s="25"/>
      <c r="VBX20" s="27"/>
      <c r="VBY20" s="28"/>
      <c r="VBZ20" s="28"/>
      <c r="VCA20" s="27"/>
      <c r="VCB20" s="27"/>
      <c r="VCC20" s="25"/>
      <c r="VCD20" s="25"/>
      <c r="VCE20" s="25"/>
      <c r="VCF20" s="27"/>
      <c r="VCG20" s="28"/>
      <c r="VCH20" s="28"/>
      <c r="VCI20" s="27"/>
      <c r="VCJ20" s="27"/>
      <c r="VCK20" s="25"/>
      <c r="VCL20" s="25"/>
      <c r="VCM20" s="25"/>
      <c r="VCN20" s="27"/>
      <c r="VCO20" s="28"/>
      <c r="VCP20" s="28"/>
      <c r="VCQ20" s="27"/>
      <c r="VCR20" s="27"/>
      <c r="VCS20" s="25"/>
      <c r="VCT20" s="25"/>
      <c r="VCU20" s="25"/>
      <c r="VCV20" s="27"/>
      <c r="VCW20" s="28"/>
      <c r="VCX20" s="28"/>
      <c r="VCY20" s="27"/>
      <c r="VCZ20" s="27"/>
      <c r="VDA20" s="25"/>
      <c r="VDB20" s="25"/>
      <c r="VDC20" s="25"/>
      <c r="VDD20" s="27"/>
      <c r="VDE20" s="28"/>
      <c r="VDF20" s="28"/>
      <c r="VDG20" s="27"/>
      <c r="VDH20" s="27"/>
      <c r="VDI20" s="25"/>
      <c r="VDJ20" s="25"/>
      <c r="VDK20" s="25"/>
      <c r="VDL20" s="27"/>
      <c r="VDM20" s="28"/>
      <c r="VDN20" s="28"/>
      <c r="VDO20" s="27"/>
      <c r="VDP20" s="27"/>
      <c r="VDQ20" s="25"/>
      <c r="VDR20" s="25"/>
      <c r="VDS20" s="25"/>
      <c r="VDT20" s="27"/>
      <c r="VDU20" s="28"/>
      <c r="VDV20" s="28"/>
      <c r="VDW20" s="27"/>
      <c r="VDX20" s="27"/>
      <c r="VDY20" s="25"/>
      <c r="VDZ20" s="25"/>
      <c r="VEA20" s="25"/>
      <c r="VEB20" s="27"/>
      <c r="VEC20" s="28"/>
      <c r="VED20" s="28"/>
      <c r="VEE20" s="27"/>
      <c r="VEF20" s="27"/>
      <c r="VEG20" s="25"/>
      <c r="VEH20" s="25"/>
      <c r="VEI20" s="25"/>
      <c r="VEJ20" s="27"/>
      <c r="VEK20" s="28"/>
      <c r="VEL20" s="28"/>
      <c r="VEM20" s="27"/>
      <c r="VEN20" s="27"/>
      <c r="VEO20" s="25"/>
      <c r="VEP20" s="25"/>
      <c r="VEQ20" s="25"/>
      <c r="VER20" s="27"/>
      <c r="VES20" s="28"/>
      <c r="VET20" s="28"/>
      <c r="VEU20" s="27"/>
      <c r="VEV20" s="27"/>
      <c r="VEW20" s="25"/>
      <c r="VEX20" s="25"/>
      <c r="VEY20" s="25"/>
      <c r="VEZ20" s="27"/>
      <c r="VFA20" s="28"/>
      <c r="VFB20" s="28"/>
      <c r="VFC20" s="27"/>
      <c r="VFD20" s="27"/>
      <c r="VFE20" s="25"/>
      <c r="VFF20" s="25"/>
      <c r="VFG20" s="25"/>
      <c r="VFH20" s="27"/>
      <c r="VFI20" s="28"/>
      <c r="VFJ20" s="28"/>
      <c r="VFK20" s="27"/>
      <c r="VFL20" s="27"/>
      <c r="VFM20" s="25"/>
      <c r="VFN20" s="25"/>
      <c r="VFO20" s="25"/>
      <c r="VFP20" s="27"/>
      <c r="VFQ20" s="28"/>
      <c r="VFR20" s="28"/>
      <c r="VFS20" s="27"/>
      <c r="VFT20" s="27"/>
      <c r="VFU20" s="25"/>
      <c r="VFV20" s="25"/>
      <c r="VFW20" s="25"/>
      <c r="VFX20" s="27"/>
      <c r="VFY20" s="28"/>
      <c r="VFZ20" s="28"/>
      <c r="VGA20" s="27"/>
      <c r="VGB20" s="27"/>
      <c r="VGC20" s="25"/>
      <c r="VGD20" s="25"/>
      <c r="VGE20" s="25"/>
      <c r="VGF20" s="27"/>
      <c r="VGG20" s="28"/>
      <c r="VGH20" s="28"/>
      <c r="VGI20" s="27"/>
      <c r="VGJ20" s="27"/>
      <c r="VGK20" s="25"/>
      <c r="VGL20" s="25"/>
      <c r="VGM20" s="25"/>
      <c r="VGN20" s="27"/>
      <c r="VGO20" s="28"/>
      <c r="VGP20" s="28"/>
      <c r="VGQ20" s="27"/>
      <c r="VGR20" s="27"/>
      <c r="VGS20" s="25"/>
      <c r="VGT20" s="25"/>
      <c r="VGU20" s="25"/>
      <c r="VGV20" s="27"/>
      <c r="VGW20" s="28"/>
      <c r="VGX20" s="28"/>
      <c r="VGY20" s="27"/>
      <c r="VGZ20" s="27"/>
      <c r="VHA20" s="25"/>
      <c r="VHB20" s="25"/>
      <c r="VHC20" s="25"/>
      <c r="VHD20" s="27"/>
      <c r="VHE20" s="28"/>
      <c r="VHF20" s="28"/>
      <c r="VHG20" s="27"/>
      <c r="VHH20" s="27"/>
      <c r="VHI20" s="25"/>
      <c r="VHJ20" s="25"/>
      <c r="VHK20" s="25"/>
      <c r="VHL20" s="27"/>
      <c r="VHM20" s="28"/>
      <c r="VHN20" s="28"/>
      <c r="VHO20" s="27"/>
      <c r="VHP20" s="27"/>
      <c r="VHQ20" s="25"/>
      <c r="VHR20" s="25"/>
      <c r="VHS20" s="25"/>
      <c r="VHT20" s="27"/>
      <c r="VHU20" s="28"/>
      <c r="VHV20" s="28"/>
      <c r="VHW20" s="27"/>
      <c r="VHX20" s="27"/>
      <c r="VHY20" s="25"/>
      <c r="VHZ20" s="25"/>
      <c r="VIA20" s="25"/>
      <c r="VIB20" s="27"/>
      <c r="VIC20" s="28"/>
      <c r="VID20" s="28"/>
      <c r="VIE20" s="27"/>
      <c r="VIF20" s="27"/>
      <c r="VIG20" s="25"/>
      <c r="VIH20" s="25"/>
      <c r="VII20" s="25"/>
      <c r="VIJ20" s="27"/>
      <c r="VIK20" s="28"/>
      <c r="VIL20" s="28"/>
      <c r="VIM20" s="27"/>
      <c r="VIN20" s="27"/>
      <c r="VIO20" s="25"/>
      <c r="VIP20" s="25"/>
      <c r="VIQ20" s="25"/>
      <c r="VIR20" s="27"/>
      <c r="VIS20" s="28"/>
      <c r="VIT20" s="28"/>
      <c r="VIU20" s="27"/>
      <c r="VIV20" s="27"/>
      <c r="VIW20" s="25"/>
      <c r="VIX20" s="25"/>
      <c r="VIY20" s="25"/>
      <c r="VIZ20" s="27"/>
      <c r="VJA20" s="28"/>
      <c r="VJB20" s="28"/>
      <c r="VJC20" s="27"/>
      <c r="VJD20" s="27"/>
      <c r="VJE20" s="25"/>
      <c r="VJF20" s="25"/>
      <c r="VJG20" s="25"/>
      <c r="VJH20" s="27"/>
      <c r="VJI20" s="28"/>
      <c r="VJJ20" s="28"/>
      <c r="VJK20" s="27"/>
      <c r="VJL20" s="27"/>
      <c r="VJM20" s="25"/>
      <c r="VJN20" s="25"/>
      <c r="VJO20" s="25"/>
      <c r="VJP20" s="27"/>
      <c r="VJQ20" s="28"/>
      <c r="VJR20" s="28"/>
      <c r="VJS20" s="27"/>
      <c r="VJT20" s="27"/>
      <c r="VJU20" s="25"/>
      <c r="VJV20" s="25"/>
      <c r="VJW20" s="25"/>
      <c r="VJX20" s="27"/>
      <c r="VJY20" s="28"/>
      <c r="VJZ20" s="28"/>
      <c r="VKA20" s="27"/>
      <c r="VKB20" s="27"/>
      <c r="VKC20" s="25"/>
      <c r="VKD20" s="25"/>
      <c r="VKE20" s="25"/>
      <c r="VKF20" s="27"/>
      <c r="VKG20" s="28"/>
      <c r="VKH20" s="28"/>
      <c r="VKI20" s="27"/>
      <c r="VKJ20" s="27"/>
      <c r="VKK20" s="25"/>
      <c r="VKL20" s="25"/>
      <c r="VKM20" s="25"/>
      <c r="VKN20" s="27"/>
      <c r="VKO20" s="28"/>
      <c r="VKP20" s="28"/>
      <c r="VKQ20" s="27"/>
      <c r="VKR20" s="27"/>
      <c r="VKS20" s="25"/>
      <c r="VKT20" s="25"/>
      <c r="VKU20" s="25"/>
      <c r="VKV20" s="27"/>
      <c r="VKW20" s="28"/>
      <c r="VKX20" s="28"/>
      <c r="VKY20" s="27"/>
      <c r="VKZ20" s="27"/>
      <c r="VLA20" s="25"/>
      <c r="VLB20" s="25"/>
      <c r="VLC20" s="25"/>
      <c r="VLD20" s="27"/>
      <c r="VLE20" s="28"/>
      <c r="VLF20" s="28"/>
      <c r="VLG20" s="27"/>
      <c r="VLH20" s="27"/>
      <c r="VLI20" s="25"/>
      <c r="VLJ20" s="25"/>
      <c r="VLK20" s="25"/>
      <c r="VLL20" s="27"/>
      <c r="VLM20" s="28"/>
      <c r="VLN20" s="28"/>
      <c r="VLO20" s="27"/>
      <c r="VLP20" s="27"/>
      <c r="VLQ20" s="25"/>
      <c r="VLR20" s="25"/>
      <c r="VLS20" s="25"/>
      <c r="VLT20" s="27"/>
      <c r="VLU20" s="28"/>
      <c r="VLV20" s="28"/>
      <c r="VLW20" s="27"/>
      <c r="VLX20" s="27"/>
      <c r="VLY20" s="25"/>
      <c r="VLZ20" s="25"/>
      <c r="VMA20" s="25"/>
      <c r="VMB20" s="27"/>
      <c r="VMC20" s="28"/>
      <c r="VMD20" s="28"/>
      <c r="VME20" s="27"/>
      <c r="VMF20" s="27"/>
      <c r="VMG20" s="25"/>
      <c r="VMH20" s="25"/>
      <c r="VMI20" s="25"/>
      <c r="VMJ20" s="27"/>
      <c r="VMK20" s="28"/>
      <c r="VML20" s="28"/>
      <c r="VMM20" s="27"/>
      <c r="VMN20" s="27"/>
      <c r="VMO20" s="25"/>
      <c r="VMP20" s="25"/>
      <c r="VMQ20" s="25"/>
      <c r="VMR20" s="27"/>
      <c r="VMS20" s="28"/>
      <c r="VMT20" s="28"/>
      <c r="VMU20" s="27"/>
      <c r="VMV20" s="27"/>
      <c r="VMW20" s="25"/>
      <c r="VMX20" s="25"/>
      <c r="VMY20" s="25"/>
      <c r="VMZ20" s="27"/>
      <c r="VNA20" s="28"/>
      <c r="VNB20" s="28"/>
      <c r="VNC20" s="27"/>
      <c r="VND20" s="27"/>
      <c r="VNE20" s="25"/>
      <c r="VNF20" s="25"/>
      <c r="VNG20" s="25"/>
      <c r="VNH20" s="27"/>
      <c r="VNI20" s="28"/>
      <c r="VNJ20" s="28"/>
      <c r="VNK20" s="27"/>
      <c r="VNL20" s="27"/>
      <c r="VNM20" s="25"/>
      <c r="VNN20" s="25"/>
      <c r="VNO20" s="25"/>
      <c r="VNP20" s="27"/>
      <c r="VNQ20" s="28"/>
      <c r="VNR20" s="28"/>
      <c r="VNS20" s="27"/>
      <c r="VNT20" s="27"/>
      <c r="VNU20" s="25"/>
      <c r="VNV20" s="25"/>
      <c r="VNW20" s="25"/>
      <c r="VNX20" s="27"/>
      <c r="VNY20" s="28"/>
      <c r="VNZ20" s="28"/>
      <c r="VOA20" s="27"/>
      <c r="VOB20" s="27"/>
      <c r="VOC20" s="25"/>
      <c r="VOD20" s="25"/>
      <c r="VOE20" s="25"/>
      <c r="VOF20" s="27"/>
      <c r="VOG20" s="28"/>
      <c r="VOH20" s="28"/>
      <c r="VOI20" s="27"/>
      <c r="VOJ20" s="27"/>
      <c r="VOK20" s="25"/>
      <c r="VOL20" s="25"/>
      <c r="VOM20" s="25"/>
      <c r="VON20" s="27"/>
      <c r="VOO20" s="28"/>
      <c r="VOP20" s="28"/>
      <c r="VOQ20" s="27"/>
      <c r="VOR20" s="27"/>
      <c r="VOS20" s="25"/>
      <c r="VOT20" s="25"/>
      <c r="VOU20" s="25"/>
      <c r="VOV20" s="27"/>
      <c r="VOW20" s="28"/>
      <c r="VOX20" s="28"/>
      <c r="VOY20" s="27"/>
      <c r="VOZ20" s="27"/>
      <c r="VPA20" s="25"/>
      <c r="VPB20" s="25"/>
      <c r="VPC20" s="25"/>
      <c r="VPD20" s="27"/>
      <c r="VPE20" s="28"/>
      <c r="VPF20" s="28"/>
      <c r="VPG20" s="27"/>
      <c r="VPH20" s="27"/>
      <c r="VPI20" s="25"/>
      <c r="VPJ20" s="25"/>
      <c r="VPK20" s="25"/>
      <c r="VPL20" s="27"/>
      <c r="VPM20" s="28"/>
      <c r="VPN20" s="28"/>
      <c r="VPO20" s="27"/>
      <c r="VPP20" s="27"/>
      <c r="VPQ20" s="25"/>
      <c r="VPR20" s="25"/>
      <c r="VPS20" s="25"/>
      <c r="VPT20" s="27"/>
      <c r="VPU20" s="28"/>
      <c r="VPV20" s="28"/>
      <c r="VPW20" s="27"/>
      <c r="VPX20" s="27"/>
      <c r="VPY20" s="25"/>
      <c r="VPZ20" s="25"/>
      <c r="VQA20" s="25"/>
      <c r="VQB20" s="27"/>
      <c r="VQC20" s="28"/>
      <c r="VQD20" s="28"/>
      <c r="VQE20" s="27"/>
      <c r="VQF20" s="27"/>
      <c r="VQG20" s="25"/>
      <c r="VQH20" s="25"/>
      <c r="VQI20" s="25"/>
      <c r="VQJ20" s="27"/>
      <c r="VQK20" s="28"/>
      <c r="VQL20" s="28"/>
      <c r="VQM20" s="27"/>
      <c r="VQN20" s="27"/>
      <c r="VQO20" s="25"/>
      <c r="VQP20" s="25"/>
      <c r="VQQ20" s="25"/>
      <c r="VQR20" s="27"/>
      <c r="VQS20" s="28"/>
      <c r="VQT20" s="28"/>
      <c r="VQU20" s="27"/>
      <c r="VQV20" s="27"/>
      <c r="VQW20" s="25"/>
      <c r="VQX20" s="25"/>
      <c r="VQY20" s="25"/>
      <c r="VQZ20" s="27"/>
      <c r="VRA20" s="28"/>
      <c r="VRB20" s="28"/>
      <c r="VRC20" s="27"/>
      <c r="VRD20" s="27"/>
      <c r="VRE20" s="25"/>
      <c r="VRF20" s="25"/>
      <c r="VRG20" s="25"/>
      <c r="VRH20" s="27"/>
      <c r="VRI20" s="28"/>
      <c r="VRJ20" s="28"/>
      <c r="VRK20" s="27"/>
      <c r="VRL20" s="27"/>
      <c r="VRM20" s="25"/>
      <c r="VRN20" s="25"/>
      <c r="VRO20" s="25"/>
      <c r="VRP20" s="27"/>
      <c r="VRQ20" s="28"/>
      <c r="VRR20" s="28"/>
      <c r="VRS20" s="27"/>
      <c r="VRT20" s="27"/>
      <c r="VRU20" s="25"/>
      <c r="VRV20" s="25"/>
      <c r="VRW20" s="25"/>
      <c r="VRX20" s="27"/>
      <c r="VRY20" s="28"/>
      <c r="VRZ20" s="28"/>
      <c r="VSA20" s="27"/>
      <c r="VSB20" s="27"/>
      <c r="VSC20" s="25"/>
      <c r="VSD20" s="25"/>
      <c r="VSE20" s="25"/>
      <c r="VSF20" s="27"/>
      <c r="VSG20" s="28"/>
      <c r="VSH20" s="28"/>
      <c r="VSI20" s="27"/>
      <c r="VSJ20" s="27"/>
      <c r="VSK20" s="25"/>
      <c r="VSL20" s="25"/>
      <c r="VSM20" s="25"/>
      <c r="VSN20" s="27"/>
      <c r="VSO20" s="28"/>
      <c r="VSP20" s="28"/>
      <c r="VSQ20" s="27"/>
      <c r="VSR20" s="27"/>
      <c r="VSS20" s="25"/>
      <c r="VST20" s="25"/>
      <c r="VSU20" s="25"/>
      <c r="VSV20" s="27"/>
      <c r="VSW20" s="28"/>
      <c r="VSX20" s="28"/>
      <c r="VSY20" s="27"/>
      <c r="VSZ20" s="27"/>
      <c r="VTA20" s="25"/>
      <c r="VTB20" s="25"/>
      <c r="VTC20" s="25"/>
      <c r="VTD20" s="27"/>
      <c r="VTE20" s="28"/>
      <c r="VTF20" s="28"/>
      <c r="VTG20" s="27"/>
      <c r="VTH20" s="27"/>
      <c r="VTI20" s="25"/>
      <c r="VTJ20" s="25"/>
      <c r="VTK20" s="25"/>
      <c r="VTL20" s="27"/>
      <c r="VTM20" s="28"/>
      <c r="VTN20" s="28"/>
      <c r="VTO20" s="27"/>
      <c r="VTP20" s="27"/>
      <c r="VTQ20" s="25"/>
      <c r="VTR20" s="25"/>
      <c r="VTS20" s="25"/>
      <c r="VTT20" s="27"/>
      <c r="VTU20" s="28"/>
      <c r="VTV20" s="28"/>
      <c r="VTW20" s="27"/>
      <c r="VTX20" s="27"/>
      <c r="VTY20" s="25"/>
      <c r="VTZ20" s="25"/>
      <c r="VUA20" s="25"/>
      <c r="VUB20" s="27"/>
      <c r="VUC20" s="28"/>
      <c r="VUD20" s="28"/>
      <c r="VUE20" s="27"/>
      <c r="VUF20" s="27"/>
      <c r="VUG20" s="25"/>
      <c r="VUH20" s="25"/>
      <c r="VUI20" s="25"/>
      <c r="VUJ20" s="27"/>
      <c r="VUK20" s="28"/>
      <c r="VUL20" s="28"/>
      <c r="VUM20" s="27"/>
      <c r="VUN20" s="27"/>
      <c r="VUO20" s="25"/>
      <c r="VUP20" s="25"/>
      <c r="VUQ20" s="25"/>
      <c r="VUR20" s="27"/>
      <c r="VUS20" s="28"/>
      <c r="VUT20" s="28"/>
      <c r="VUU20" s="27"/>
      <c r="VUV20" s="27"/>
      <c r="VUW20" s="25"/>
      <c r="VUX20" s="25"/>
      <c r="VUY20" s="25"/>
      <c r="VUZ20" s="27"/>
      <c r="VVA20" s="28"/>
      <c r="VVB20" s="28"/>
      <c r="VVC20" s="27"/>
      <c r="VVD20" s="27"/>
      <c r="VVE20" s="25"/>
      <c r="VVF20" s="25"/>
      <c r="VVG20" s="25"/>
      <c r="VVH20" s="27"/>
      <c r="VVI20" s="28"/>
      <c r="VVJ20" s="28"/>
      <c r="VVK20" s="27"/>
      <c r="VVL20" s="27"/>
      <c r="VVM20" s="25"/>
      <c r="VVN20" s="25"/>
      <c r="VVO20" s="25"/>
      <c r="VVP20" s="27"/>
      <c r="VVQ20" s="28"/>
      <c r="VVR20" s="28"/>
      <c r="VVS20" s="27"/>
      <c r="VVT20" s="27"/>
      <c r="VVU20" s="25"/>
      <c r="VVV20" s="25"/>
      <c r="VVW20" s="25"/>
      <c r="VVX20" s="27"/>
      <c r="VVY20" s="28"/>
      <c r="VVZ20" s="28"/>
      <c r="VWA20" s="27"/>
      <c r="VWB20" s="27"/>
      <c r="VWC20" s="25"/>
      <c r="VWD20" s="25"/>
      <c r="VWE20" s="25"/>
      <c r="VWF20" s="27"/>
      <c r="VWG20" s="28"/>
      <c r="VWH20" s="28"/>
      <c r="VWI20" s="27"/>
      <c r="VWJ20" s="27"/>
      <c r="VWK20" s="25"/>
      <c r="VWL20" s="25"/>
      <c r="VWM20" s="25"/>
      <c r="VWN20" s="27"/>
      <c r="VWO20" s="28"/>
      <c r="VWP20" s="28"/>
      <c r="VWQ20" s="27"/>
      <c r="VWR20" s="27"/>
      <c r="VWS20" s="25"/>
      <c r="VWT20" s="25"/>
      <c r="VWU20" s="25"/>
      <c r="VWV20" s="27"/>
      <c r="VWW20" s="28"/>
      <c r="VWX20" s="28"/>
      <c r="VWY20" s="27"/>
      <c r="VWZ20" s="27"/>
      <c r="VXA20" s="25"/>
      <c r="VXB20" s="25"/>
      <c r="VXC20" s="25"/>
      <c r="VXD20" s="27"/>
      <c r="VXE20" s="28"/>
      <c r="VXF20" s="28"/>
      <c r="VXG20" s="27"/>
      <c r="VXH20" s="27"/>
      <c r="VXI20" s="25"/>
      <c r="VXJ20" s="25"/>
      <c r="VXK20" s="25"/>
      <c r="VXL20" s="27"/>
      <c r="VXM20" s="28"/>
      <c r="VXN20" s="28"/>
      <c r="VXO20" s="27"/>
      <c r="VXP20" s="27"/>
      <c r="VXQ20" s="25"/>
      <c r="VXR20" s="25"/>
      <c r="VXS20" s="25"/>
      <c r="VXT20" s="27"/>
      <c r="VXU20" s="28"/>
      <c r="VXV20" s="28"/>
      <c r="VXW20" s="27"/>
      <c r="VXX20" s="27"/>
      <c r="VXY20" s="25"/>
      <c r="VXZ20" s="25"/>
      <c r="VYA20" s="25"/>
      <c r="VYB20" s="27"/>
      <c r="VYC20" s="28"/>
      <c r="VYD20" s="28"/>
      <c r="VYE20" s="27"/>
      <c r="VYF20" s="27"/>
      <c r="VYG20" s="25"/>
      <c r="VYH20" s="25"/>
      <c r="VYI20" s="25"/>
      <c r="VYJ20" s="27"/>
      <c r="VYK20" s="28"/>
      <c r="VYL20" s="28"/>
      <c r="VYM20" s="27"/>
      <c r="VYN20" s="27"/>
      <c r="VYO20" s="25"/>
      <c r="VYP20" s="25"/>
      <c r="VYQ20" s="25"/>
      <c r="VYR20" s="27"/>
      <c r="VYS20" s="28"/>
      <c r="VYT20" s="28"/>
      <c r="VYU20" s="27"/>
      <c r="VYV20" s="27"/>
      <c r="VYW20" s="25"/>
      <c r="VYX20" s="25"/>
      <c r="VYY20" s="25"/>
      <c r="VYZ20" s="27"/>
      <c r="VZA20" s="28"/>
      <c r="VZB20" s="28"/>
      <c r="VZC20" s="27"/>
      <c r="VZD20" s="27"/>
      <c r="VZE20" s="25"/>
      <c r="VZF20" s="25"/>
      <c r="VZG20" s="25"/>
      <c r="VZH20" s="27"/>
      <c r="VZI20" s="28"/>
      <c r="VZJ20" s="28"/>
      <c r="VZK20" s="27"/>
      <c r="VZL20" s="27"/>
      <c r="VZM20" s="25"/>
      <c r="VZN20" s="25"/>
      <c r="VZO20" s="25"/>
      <c r="VZP20" s="27"/>
      <c r="VZQ20" s="28"/>
      <c r="VZR20" s="28"/>
      <c r="VZS20" s="27"/>
      <c r="VZT20" s="27"/>
      <c r="VZU20" s="25"/>
      <c r="VZV20" s="25"/>
      <c r="VZW20" s="25"/>
      <c r="VZX20" s="27"/>
      <c r="VZY20" s="28"/>
      <c r="VZZ20" s="28"/>
      <c r="WAA20" s="27"/>
      <c r="WAB20" s="27"/>
      <c r="WAC20" s="25"/>
      <c r="WAD20" s="25"/>
      <c r="WAE20" s="25"/>
      <c r="WAF20" s="27"/>
      <c r="WAG20" s="28"/>
      <c r="WAH20" s="28"/>
      <c r="WAI20" s="27"/>
      <c r="WAJ20" s="27"/>
      <c r="WAK20" s="25"/>
      <c r="WAL20" s="25"/>
      <c r="WAM20" s="25"/>
      <c r="WAN20" s="27"/>
      <c r="WAO20" s="28"/>
      <c r="WAP20" s="28"/>
      <c r="WAQ20" s="27"/>
      <c r="WAR20" s="27"/>
      <c r="WAS20" s="25"/>
      <c r="WAT20" s="25"/>
      <c r="WAU20" s="25"/>
      <c r="WAV20" s="27"/>
      <c r="WAW20" s="28"/>
      <c r="WAX20" s="28"/>
      <c r="WAY20" s="27"/>
      <c r="WAZ20" s="27"/>
      <c r="WBA20" s="25"/>
      <c r="WBB20" s="25"/>
      <c r="WBC20" s="25"/>
      <c r="WBD20" s="27"/>
      <c r="WBE20" s="28"/>
      <c r="WBF20" s="28"/>
      <c r="WBG20" s="27"/>
      <c r="WBH20" s="27"/>
      <c r="WBI20" s="25"/>
      <c r="WBJ20" s="25"/>
      <c r="WBK20" s="25"/>
      <c r="WBL20" s="27"/>
      <c r="WBM20" s="28"/>
      <c r="WBN20" s="28"/>
      <c r="WBO20" s="27"/>
      <c r="WBP20" s="27"/>
      <c r="WBQ20" s="25"/>
      <c r="WBR20" s="25"/>
      <c r="WBS20" s="25"/>
      <c r="WBT20" s="27"/>
      <c r="WBU20" s="28"/>
      <c r="WBV20" s="28"/>
      <c r="WBW20" s="27"/>
      <c r="WBX20" s="27"/>
      <c r="WBY20" s="25"/>
      <c r="WBZ20" s="25"/>
      <c r="WCA20" s="25"/>
      <c r="WCB20" s="27"/>
      <c r="WCC20" s="28"/>
      <c r="WCD20" s="28"/>
      <c r="WCE20" s="27"/>
      <c r="WCF20" s="27"/>
      <c r="WCG20" s="25"/>
      <c r="WCH20" s="25"/>
      <c r="WCI20" s="25"/>
      <c r="WCJ20" s="27"/>
      <c r="WCK20" s="28"/>
      <c r="WCL20" s="28"/>
      <c r="WCM20" s="27"/>
      <c r="WCN20" s="27"/>
      <c r="WCO20" s="25"/>
      <c r="WCP20" s="25"/>
      <c r="WCQ20" s="25"/>
      <c r="WCR20" s="27"/>
      <c r="WCS20" s="28"/>
      <c r="WCT20" s="28"/>
      <c r="WCU20" s="27"/>
      <c r="WCV20" s="27"/>
      <c r="WCW20" s="25"/>
      <c r="WCX20" s="25"/>
      <c r="WCY20" s="25"/>
      <c r="WCZ20" s="27"/>
      <c r="WDA20" s="28"/>
      <c r="WDB20" s="28"/>
      <c r="WDC20" s="27"/>
      <c r="WDD20" s="27"/>
      <c r="WDE20" s="25"/>
      <c r="WDF20" s="25"/>
      <c r="WDG20" s="25"/>
      <c r="WDH20" s="27"/>
      <c r="WDI20" s="28"/>
      <c r="WDJ20" s="28"/>
      <c r="WDK20" s="27"/>
      <c r="WDL20" s="27"/>
      <c r="WDM20" s="25"/>
      <c r="WDN20" s="25"/>
      <c r="WDO20" s="25"/>
      <c r="WDP20" s="27"/>
      <c r="WDQ20" s="28"/>
      <c r="WDR20" s="28"/>
      <c r="WDS20" s="27"/>
      <c r="WDT20" s="27"/>
      <c r="WDU20" s="25"/>
      <c r="WDV20" s="25"/>
      <c r="WDW20" s="25"/>
      <c r="WDX20" s="27"/>
      <c r="WDY20" s="28"/>
      <c r="WDZ20" s="28"/>
      <c r="WEA20" s="27"/>
      <c r="WEB20" s="27"/>
      <c r="WEC20" s="25"/>
      <c r="WED20" s="25"/>
      <c r="WEE20" s="25"/>
      <c r="WEF20" s="27"/>
      <c r="WEG20" s="28"/>
      <c r="WEH20" s="28"/>
      <c r="WEI20" s="27"/>
      <c r="WEJ20" s="27"/>
      <c r="WEK20" s="25"/>
      <c r="WEL20" s="25"/>
      <c r="WEM20" s="25"/>
      <c r="WEN20" s="27"/>
      <c r="WEO20" s="28"/>
      <c r="WEP20" s="28"/>
      <c r="WEQ20" s="27"/>
      <c r="WER20" s="27"/>
      <c r="WES20" s="25"/>
      <c r="WET20" s="25"/>
      <c r="WEU20" s="25"/>
      <c r="WEV20" s="27"/>
      <c r="WEW20" s="28"/>
      <c r="WEX20" s="28"/>
      <c r="WEY20" s="27"/>
      <c r="WEZ20" s="27"/>
      <c r="WFA20" s="25"/>
      <c r="WFB20" s="25"/>
      <c r="WFC20" s="25"/>
      <c r="WFD20" s="27"/>
      <c r="WFE20" s="28"/>
      <c r="WFF20" s="28"/>
      <c r="WFG20" s="27"/>
      <c r="WFH20" s="27"/>
      <c r="WFI20" s="25"/>
      <c r="WFJ20" s="25"/>
      <c r="WFK20" s="25"/>
      <c r="WFL20" s="27"/>
      <c r="WFM20" s="28"/>
      <c r="WFN20" s="28"/>
      <c r="WFO20" s="27"/>
      <c r="WFP20" s="27"/>
      <c r="WFQ20" s="25"/>
      <c r="WFR20" s="25"/>
      <c r="WFS20" s="25"/>
      <c r="WFT20" s="27"/>
      <c r="WFU20" s="28"/>
      <c r="WFV20" s="28"/>
      <c r="WFW20" s="27"/>
      <c r="WFX20" s="27"/>
      <c r="WFY20" s="25"/>
      <c r="WFZ20" s="25"/>
      <c r="WGA20" s="25"/>
      <c r="WGB20" s="27"/>
      <c r="WGC20" s="28"/>
      <c r="WGD20" s="28"/>
      <c r="WGE20" s="27"/>
      <c r="WGF20" s="27"/>
      <c r="WGG20" s="25"/>
      <c r="WGH20" s="25"/>
      <c r="WGI20" s="25"/>
      <c r="WGJ20" s="27"/>
      <c r="WGK20" s="28"/>
      <c r="WGL20" s="28"/>
      <c r="WGM20" s="27"/>
      <c r="WGN20" s="27"/>
      <c r="WGO20" s="25"/>
      <c r="WGP20" s="25"/>
      <c r="WGQ20" s="25"/>
      <c r="WGR20" s="27"/>
      <c r="WGS20" s="28"/>
      <c r="WGT20" s="28"/>
      <c r="WGU20" s="27"/>
      <c r="WGV20" s="27"/>
      <c r="WGW20" s="25"/>
      <c r="WGX20" s="25"/>
      <c r="WGY20" s="25"/>
      <c r="WGZ20" s="27"/>
      <c r="WHA20" s="28"/>
      <c r="WHB20" s="28"/>
      <c r="WHC20" s="27"/>
      <c r="WHD20" s="27"/>
      <c r="WHE20" s="25"/>
      <c r="WHF20" s="25"/>
      <c r="WHG20" s="25"/>
      <c r="WHH20" s="27"/>
      <c r="WHI20" s="28"/>
      <c r="WHJ20" s="28"/>
      <c r="WHK20" s="27"/>
      <c r="WHL20" s="27"/>
      <c r="WHM20" s="25"/>
      <c r="WHN20" s="25"/>
      <c r="WHO20" s="25"/>
      <c r="WHP20" s="27"/>
      <c r="WHQ20" s="28"/>
      <c r="WHR20" s="28"/>
      <c r="WHS20" s="27"/>
      <c r="WHT20" s="27"/>
      <c r="WHU20" s="25"/>
      <c r="WHV20" s="25"/>
      <c r="WHW20" s="25"/>
      <c r="WHX20" s="27"/>
      <c r="WHY20" s="28"/>
      <c r="WHZ20" s="28"/>
      <c r="WIA20" s="27"/>
      <c r="WIB20" s="27"/>
      <c r="WIC20" s="25"/>
      <c r="WID20" s="25"/>
      <c r="WIE20" s="25"/>
      <c r="WIF20" s="27"/>
      <c r="WIG20" s="28"/>
      <c r="WIH20" s="28"/>
      <c r="WII20" s="27"/>
      <c r="WIJ20" s="27"/>
      <c r="WIK20" s="25"/>
      <c r="WIL20" s="25"/>
      <c r="WIM20" s="25"/>
      <c r="WIN20" s="27"/>
      <c r="WIO20" s="28"/>
      <c r="WIP20" s="28"/>
      <c r="WIQ20" s="27"/>
      <c r="WIR20" s="27"/>
      <c r="WIS20" s="25"/>
      <c r="WIT20" s="25"/>
      <c r="WIU20" s="25"/>
      <c r="WIV20" s="27"/>
      <c r="WIW20" s="28"/>
      <c r="WIX20" s="28"/>
      <c r="WIY20" s="27"/>
      <c r="WIZ20" s="27"/>
      <c r="WJA20" s="25"/>
      <c r="WJB20" s="25"/>
      <c r="WJC20" s="25"/>
      <c r="WJD20" s="27"/>
      <c r="WJE20" s="28"/>
      <c r="WJF20" s="28"/>
      <c r="WJG20" s="27"/>
      <c r="WJH20" s="27"/>
      <c r="WJI20" s="25"/>
      <c r="WJJ20" s="25"/>
      <c r="WJK20" s="25"/>
      <c r="WJL20" s="27"/>
      <c r="WJM20" s="28"/>
      <c r="WJN20" s="28"/>
      <c r="WJO20" s="27"/>
      <c r="WJP20" s="27"/>
      <c r="WJQ20" s="25"/>
      <c r="WJR20" s="25"/>
      <c r="WJS20" s="25"/>
      <c r="WJT20" s="27"/>
      <c r="WJU20" s="28"/>
      <c r="WJV20" s="28"/>
      <c r="WJW20" s="27"/>
      <c r="WJX20" s="27"/>
      <c r="WJY20" s="25"/>
      <c r="WJZ20" s="25"/>
      <c r="WKA20" s="25"/>
      <c r="WKB20" s="27"/>
      <c r="WKC20" s="28"/>
      <c r="WKD20" s="28"/>
      <c r="WKE20" s="27"/>
      <c r="WKF20" s="27"/>
      <c r="WKG20" s="25"/>
      <c r="WKH20" s="25"/>
      <c r="WKI20" s="25"/>
      <c r="WKJ20" s="27"/>
      <c r="WKK20" s="28"/>
      <c r="WKL20" s="28"/>
      <c r="WKM20" s="27"/>
      <c r="WKN20" s="27"/>
      <c r="WKO20" s="25"/>
      <c r="WKP20" s="25"/>
      <c r="WKQ20" s="25"/>
      <c r="WKR20" s="27"/>
      <c r="WKS20" s="28"/>
      <c r="WKT20" s="28"/>
      <c r="WKU20" s="27"/>
      <c r="WKV20" s="27"/>
      <c r="WKW20" s="25"/>
      <c r="WKX20" s="25"/>
      <c r="WKY20" s="25"/>
      <c r="WKZ20" s="27"/>
      <c r="WLA20" s="28"/>
      <c r="WLB20" s="28"/>
      <c r="WLC20" s="27"/>
      <c r="WLD20" s="27"/>
      <c r="WLE20" s="25"/>
      <c r="WLF20" s="25"/>
      <c r="WLG20" s="25"/>
      <c r="WLH20" s="27"/>
      <c r="WLI20" s="28"/>
      <c r="WLJ20" s="28"/>
      <c r="WLK20" s="27"/>
      <c r="WLL20" s="27"/>
      <c r="WLM20" s="25"/>
      <c r="WLN20" s="25"/>
      <c r="WLO20" s="25"/>
      <c r="WLP20" s="27"/>
      <c r="WLQ20" s="28"/>
      <c r="WLR20" s="28"/>
      <c r="WLS20" s="27"/>
      <c r="WLT20" s="27"/>
      <c r="WLU20" s="25"/>
      <c r="WLV20" s="25"/>
      <c r="WLW20" s="25"/>
      <c r="WLX20" s="27"/>
      <c r="WLY20" s="28"/>
      <c r="WLZ20" s="28"/>
      <c r="WMA20" s="27"/>
      <c r="WMB20" s="27"/>
      <c r="WMC20" s="25"/>
      <c r="WMD20" s="25"/>
      <c r="WME20" s="25"/>
      <c r="WMF20" s="27"/>
      <c r="WMG20" s="28"/>
      <c r="WMH20" s="28"/>
      <c r="WMI20" s="27"/>
      <c r="WMJ20" s="27"/>
      <c r="WMK20" s="25"/>
      <c r="WML20" s="25"/>
      <c r="WMM20" s="25"/>
      <c r="WMN20" s="27"/>
      <c r="WMO20" s="28"/>
      <c r="WMP20" s="28"/>
      <c r="WMQ20" s="27"/>
      <c r="WMR20" s="27"/>
      <c r="WMS20" s="25"/>
      <c r="WMT20" s="25"/>
      <c r="WMU20" s="25"/>
      <c r="WMV20" s="27"/>
      <c r="WMW20" s="28"/>
      <c r="WMX20" s="28"/>
      <c r="WMY20" s="27"/>
      <c r="WMZ20" s="27"/>
      <c r="WNA20" s="25"/>
      <c r="WNB20" s="25"/>
      <c r="WNC20" s="25"/>
      <c r="WND20" s="27"/>
      <c r="WNE20" s="28"/>
      <c r="WNF20" s="28"/>
      <c r="WNG20" s="27"/>
      <c r="WNH20" s="27"/>
      <c r="WNI20" s="25"/>
      <c r="WNJ20" s="25"/>
      <c r="WNK20" s="25"/>
      <c r="WNL20" s="27"/>
      <c r="WNM20" s="28"/>
      <c r="WNN20" s="28"/>
      <c r="WNO20" s="27"/>
      <c r="WNP20" s="27"/>
      <c r="WNQ20" s="25"/>
      <c r="WNR20" s="25"/>
      <c r="WNS20" s="25"/>
      <c r="WNT20" s="27"/>
      <c r="WNU20" s="28"/>
      <c r="WNV20" s="28"/>
      <c r="WNW20" s="27"/>
      <c r="WNX20" s="27"/>
      <c r="WNY20" s="25"/>
      <c r="WNZ20" s="25"/>
      <c r="WOA20" s="25"/>
      <c r="WOB20" s="27"/>
      <c r="WOC20" s="28"/>
      <c r="WOD20" s="28"/>
      <c r="WOE20" s="27"/>
      <c r="WOF20" s="27"/>
      <c r="WOG20" s="25"/>
      <c r="WOH20" s="25"/>
      <c r="WOI20" s="25"/>
      <c r="WOJ20" s="27"/>
      <c r="WOK20" s="28"/>
      <c r="WOL20" s="28"/>
      <c r="WOM20" s="27"/>
      <c r="WON20" s="27"/>
      <c r="WOO20" s="25"/>
      <c r="WOP20" s="25"/>
      <c r="WOQ20" s="25"/>
      <c r="WOR20" s="27"/>
      <c r="WOS20" s="28"/>
      <c r="WOT20" s="28"/>
      <c r="WOU20" s="27"/>
      <c r="WOV20" s="27"/>
      <c r="WOW20" s="25"/>
      <c r="WOX20" s="25"/>
      <c r="WOY20" s="25"/>
      <c r="WOZ20" s="27"/>
      <c r="WPA20" s="28"/>
      <c r="WPB20" s="28"/>
      <c r="WPC20" s="27"/>
      <c r="WPD20" s="27"/>
      <c r="WPE20" s="25"/>
      <c r="WPF20" s="25"/>
      <c r="WPG20" s="25"/>
      <c r="WPH20" s="27"/>
      <c r="WPI20" s="28"/>
      <c r="WPJ20" s="28"/>
      <c r="WPK20" s="27"/>
      <c r="WPL20" s="27"/>
      <c r="WPM20" s="25"/>
      <c r="WPN20" s="25"/>
      <c r="WPO20" s="25"/>
      <c r="WPP20" s="27"/>
      <c r="WPQ20" s="28"/>
      <c r="WPR20" s="28"/>
      <c r="WPS20" s="27"/>
      <c r="WPT20" s="27"/>
      <c r="WPU20" s="25"/>
      <c r="WPV20" s="25"/>
      <c r="WPW20" s="25"/>
      <c r="WPX20" s="27"/>
      <c r="WPY20" s="28"/>
      <c r="WPZ20" s="28"/>
      <c r="WQA20" s="27"/>
      <c r="WQB20" s="27"/>
      <c r="WQC20" s="25"/>
      <c r="WQD20" s="25"/>
      <c r="WQE20" s="25"/>
      <c r="WQF20" s="27"/>
      <c r="WQG20" s="28"/>
      <c r="WQH20" s="28"/>
      <c r="WQI20" s="27"/>
      <c r="WQJ20" s="27"/>
      <c r="WQK20" s="25"/>
      <c r="WQL20" s="25"/>
      <c r="WQM20" s="25"/>
      <c r="WQN20" s="27"/>
      <c r="WQO20" s="28"/>
      <c r="WQP20" s="28"/>
      <c r="WQQ20" s="27"/>
      <c r="WQR20" s="27"/>
      <c r="WQS20" s="25"/>
      <c r="WQT20" s="25"/>
      <c r="WQU20" s="25"/>
      <c r="WQV20" s="27"/>
      <c r="WQW20" s="28"/>
      <c r="WQX20" s="28"/>
      <c r="WQY20" s="27"/>
      <c r="WQZ20" s="27"/>
      <c r="WRA20" s="25"/>
      <c r="WRB20" s="25"/>
      <c r="WRC20" s="25"/>
      <c r="WRD20" s="27"/>
      <c r="WRE20" s="28"/>
      <c r="WRF20" s="28"/>
      <c r="WRG20" s="27"/>
      <c r="WRH20" s="27"/>
      <c r="WRI20" s="25"/>
      <c r="WRJ20" s="25"/>
      <c r="WRK20" s="25"/>
      <c r="WRL20" s="27"/>
      <c r="WRM20" s="28"/>
      <c r="WRN20" s="28"/>
      <c r="WRO20" s="27"/>
      <c r="WRP20" s="27"/>
      <c r="WRQ20" s="25"/>
      <c r="WRR20" s="25"/>
      <c r="WRS20" s="25"/>
      <c r="WRT20" s="27"/>
      <c r="WRU20" s="28"/>
      <c r="WRV20" s="28"/>
      <c r="WRW20" s="27"/>
      <c r="WRX20" s="27"/>
      <c r="WRY20" s="25"/>
      <c r="WRZ20" s="25"/>
      <c r="WSA20" s="25"/>
      <c r="WSB20" s="27"/>
      <c r="WSC20" s="28"/>
      <c r="WSD20" s="28"/>
      <c r="WSE20" s="27"/>
      <c r="WSF20" s="27"/>
      <c r="WSG20" s="25"/>
      <c r="WSH20" s="25"/>
      <c r="WSI20" s="25"/>
      <c r="WSJ20" s="27"/>
      <c r="WSK20" s="28"/>
      <c r="WSL20" s="28"/>
      <c r="WSM20" s="27"/>
      <c r="WSN20" s="27"/>
      <c r="WSO20" s="25"/>
      <c r="WSP20" s="25"/>
      <c r="WSQ20" s="25"/>
      <c r="WSR20" s="27"/>
      <c r="WSS20" s="28"/>
      <c r="WST20" s="28"/>
      <c r="WSU20" s="27"/>
      <c r="WSV20" s="27"/>
      <c r="WSW20" s="25"/>
      <c r="WSX20" s="25"/>
      <c r="WSY20" s="25"/>
      <c r="WSZ20" s="27"/>
      <c r="WTA20" s="28"/>
      <c r="WTB20" s="28"/>
      <c r="WTC20" s="27"/>
      <c r="WTD20" s="27"/>
      <c r="WTE20" s="25"/>
      <c r="WTF20" s="25"/>
      <c r="WTG20" s="25"/>
      <c r="WTH20" s="27"/>
      <c r="WTI20" s="28"/>
      <c r="WTJ20" s="28"/>
      <c r="WTK20" s="27"/>
      <c r="WTL20" s="27"/>
      <c r="WTM20" s="25"/>
      <c r="WTN20" s="25"/>
      <c r="WTO20" s="25"/>
      <c r="WTP20" s="27"/>
      <c r="WTQ20" s="28"/>
      <c r="WTR20" s="28"/>
      <c r="WTS20" s="27"/>
      <c r="WTT20" s="27"/>
      <c r="WTU20" s="25"/>
      <c r="WTV20" s="25"/>
      <c r="WTW20" s="25"/>
      <c r="WTX20" s="27"/>
      <c r="WTY20" s="28"/>
      <c r="WTZ20" s="28"/>
      <c r="WUA20" s="27"/>
      <c r="WUB20" s="27"/>
      <c r="WUC20" s="25"/>
      <c r="WUD20" s="25"/>
      <c r="WUE20" s="25"/>
      <c r="WUF20" s="27"/>
      <c r="WUG20" s="28"/>
      <c r="WUH20" s="28"/>
      <c r="WUI20" s="27"/>
      <c r="WUJ20" s="27"/>
      <c r="WUK20" s="25"/>
      <c r="WUL20" s="25"/>
      <c r="WUM20" s="25"/>
      <c r="WUN20" s="27"/>
      <c r="WUO20" s="28"/>
      <c r="WUP20" s="28"/>
      <c r="WUQ20" s="27"/>
      <c r="WUR20" s="27"/>
      <c r="WUS20" s="25"/>
      <c r="WUT20" s="25"/>
      <c r="WUU20" s="25"/>
      <c r="WUV20" s="27"/>
      <c r="WUW20" s="28"/>
      <c r="WUX20" s="28"/>
      <c r="WUY20" s="27"/>
      <c r="WUZ20" s="27"/>
      <c r="WVA20" s="25"/>
      <c r="WVB20" s="25"/>
      <c r="WVC20" s="25"/>
      <c r="WVD20" s="27"/>
      <c r="WVE20" s="28"/>
      <c r="WVF20" s="28"/>
      <c r="WVG20" s="27"/>
      <c r="WVH20" s="27"/>
      <c r="WVI20" s="25"/>
      <c r="WVJ20" s="25"/>
      <c r="WVK20" s="25"/>
      <c r="WVL20" s="27"/>
      <c r="WVM20" s="28"/>
      <c r="WVN20" s="28"/>
      <c r="WVO20" s="27"/>
      <c r="WVP20" s="27"/>
      <c r="WVQ20" s="25"/>
      <c r="WVR20" s="25"/>
      <c r="WVS20" s="25"/>
      <c r="WVT20" s="27"/>
      <c r="WVU20" s="28"/>
      <c r="WVV20" s="28"/>
      <c r="WVW20" s="27"/>
      <c r="WVX20" s="27"/>
      <c r="WVY20" s="25"/>
      <c r="WVZ20" s="25"/>
      <c r="WWA20" s="25"/>
      <c r="WWB20" s="27"/>
      <c r="WWC20" s="28"/>
      <c r="WWD20" s="28"/>
      <c r="WWE20" s="27"/>
      <c r="WWF20" s="27"/>
      <c r="WWG20" s="25"/>
      <c r="WWH20" s="25"/>
      <c r="WWI20" s="25"/>
      <c r="WWJ20" s="27"/>
      <c r="WWK20" s="28"/>
      <c r="WWL20" s="28"/>
      <c r="WWM20" s="27"/>
      <c r="WWN20" s="27"/>
      <c r="WWO20" s="25"/>
      <c r="WWP20" s="25"/>
      <c r="WWQ20" s="25"/>
      <c r="WWR20" s="27"/>
      <c r="WWS20" s="28"/>
      <c r="WWT20" s="28"/>
      <c r="WWU20" s="27"/>
      <c r="WWV20" s="27"/>
      <c r="WWW20" s="25"/>
      <c r="WWX20" s="25"/>
      <c r="WWY20" s="25"/>
      <c r="WWZ20" s="27"/>
      <c r="WXA20" s="28"/>
      <c r="WXB20" s="28"/>
      <c r="WXC20" s="27"/>
      <c r="WXD20" s="27"/>
      <c r="WXE20" s="25"/>
      <c r="WXF20" s="25"/>
      <c r="WXG20" s="25"/>
      <c r="WXH20" s="27"/>
      <c r="WXI20" s="28"/>
      <c r="WXJ20" s="28"/>
      <c r="WXK20" s="27"/>
      <c r="WXL20" s="27"/>
      <c r="WXM20" s="25"/>
      <c r="WXN20" s="25"/>
      <c r="WXO20" s="25"/>
      <c r="WXP20" s="27"/>
      <c r="WXQ20" s="28"/>
      <c r="WXR20" s="28"/>
      <c r="WXS20" s="27"/>
      <c r="WXT20" s="27"/>
      <c r="WXU20" s="25"/>
      <c r="WXV20" s="25"/>
      <c r="WXW20" s="25"/>
      <c r="WXX20" s="27"/>
      <c r="WXY20" s="28"/>
      <c r="WXZ20" s="28"/>
      <c r="WYA20" s="27"/>
      <c r="WYB20" s="27"/>
      <c r="WYC20" s="25"/>
      <c r="WYD20" s="25"/>
      <c r="WYE20" s="25"/>
      <c r="WYF20" s="27"/>
      <c r="WYG20" s="28"/>
      <c r="WYH20" s="28"/>
      <c r="WYI20" s="27"/>
      <c r="WYJ20" s="27"/>
      <c r="WYK20" s="25"/>
      <c r="WYL20" s="25"/>
      <c r="WYM20" s="25"/>
      <c r="WYN20" s="27"/>
      <c r="WYO20" s="28"/>
      <c r="WYP20" s="28"/>
      <c r="WYQ20" s="27"/>
      <c r="WYR20" s="27"/>
      <c r="WYS20" s="25"/>
      <c r="WYT20" s="25"/>
      <c r="WYU20" s="25"/>
      <c r="WYV20" s="27"/>
      <c r="WYW20" s="28"/>
      <c r="WYX20" s="28"/>
      <c r="WYY20" s="27"/>
      <c r="WYZ20" s="27"/>
      <c r="WZA20" s="25"/>
      <c r="WZB20" s="25"/>
      <c r="WZC20" s="25"/>
      <c r="WZD20" s="27"/>
      <c r="WZE20" s="28"/>
      <c r="WZF20" s="28"/>
      <c r="WZG20" s="27"/>
      <c r="WZH20" s="27"/>
      <c r="WZI20" s="25"/>
      <c r="WZJ20" s="25"/>
      <c r="WZK20" s="25"/>
      <c r="WZL20" s="27"/>
      <c r="WZM20" s="28"/>
      <c r="WZN20" s="28"/>
      <c r="WZO20" s="27"/>
      <c r="WZP20" s="27"/>
      <c r="WZQ20" s="25"/>
      <c r="WZR20" s="25"/>
      <c r="WZS20" s="25"/>
      <c r="WZT20" s="27"/>
      <c r="WZU20" s="28"/>
      <c r="WZV20" s="28"/>
      <c r="WZW20" s="27"/>
      <c r="WZX20" s="27"/>
      <c r="WZY20" s="25"/>
      <c r="WZZ20" s="25"/>
      <c r="XAA20" s="25"/>
      <c r="XAB20" s="27"/>
      <c r="XAC20" s="28"/>
      <c r="XAD20" s="28"/>
      <c r="XAE20" s="27"/>
      <c r="XAF20" s="27"/>
      <c r="XAG20" s="25"/>
      <c r="XAH20" s="25"/>
      <c r="XAI20" s="25"/>
      <c r="XAJ20" s="27"/>
      <c r="XAK20" s="28"/>
      <c r="XAL20" s="28"/>
      <c r="XAM20" s="27"/>
      <c r="XAN20" s="27"/>
      <c r="XAO20" s="25"/>
      <c r="XAP20" s="25"/>
      <c r="XAQ20" s="25"/>
      <c r="XAR20" s="27"/>
      <c r="XAS20" s="28"/>
      <c r="XAT20" s="28"/>
      <c r="XAU20" s="27"/>
      <c r="XAV20" s="27"/>
      <c r="XAW20" s="25"/>
      <c r="XAX20" s="25"/>
      <c r="XAY20" s="25"/>
      <c r="XAZ20" s="27"/>
      <c r="XBA20" s="28"/>
      <c r="XBB20" s="28"/>
      <c r="XBC20" s="27"/>
      <c r="XBD20" s="27"/>
      <c r="XBE20" s="25"/>
      <c r="XBF20" s="25"/>
      <c r="XBG20" s="25"/>
      <c r="XBH20" s="27"/>
      <c r="XBI20" s="28"/>
      <c r="XBJ20" s="28"/>
      <c r="XBK20" s="27"/>
      <c r="XBL20" s="27"/>
      <c r="XBM20" s="25"/>
      <c r="XBN20" s="25"/>
      <c r="XBO20" s="25"/>
      <c r="XBP20" s="27"/>
      <c r="XBQ20" s="28"/>
      <c r="XBR20" s="28"/>
      <c r="XBS20" s="27"/>
      <c r="XBT20" s="27"/>
      <c r="XBU20" s="25"/>
      <c r="XBV20" s="25"/>
      <c r="XBW20" s="25"/>
      <c r="XBX20" s="27"/>
      <c r="XBY20" s="28"/>
      <c r="XBZ20" s="28"/>
      <c r="XCA20" s="27"/>
      <c r="XCB20" s="27"/>
      <c r="XCC20" s="25"/>
      <c r="XCD20" s="25"/>
      <c r="XCE20" s="25"/>
      <c r="XCF20" s="27"/>
      <c r="XCG20" s="28"/>
      <c r="XCH20" s="28"/>
      <c r="XCI20" s="27"/>
      <c r="XCJ20" s="27"/>
      <c r="XCK20" s="25"/>
      <c r="XCL20" s="25"/>
      <c r="XCM20" s="25"/>
      <c r="XCN20" s="27"/>
      <c r="XCO20" s="28"/>
      <c r="XCP20" s="28"/>
      <c r="XCQ20" s="27"/>
      <c r="XCR20" s="27"/>
      <c r="XCS20" s="25"/>
      <c r="XCT20" s="25"/>
      <c r="XCU20" s="25"/>
      <c r="XCV20" s="27"/>
      <c r="XCW20" s="28"/>
      <c r="XCX20" s="28"/>
      <c r="XCY20" s="27"/>
      <c r="XCZ20" s="27"/>
      <c r="XDA20" s="25"/>
      <c r="XDB20" s="25"/>
      <c r="XDC20" s="25"/>
      <c r="XDD20" s="27"/>
      <c r="XDE20" s="28"/>
      <c r="XDF20" s="28"/>
      <c r="XDG20" s="27"/>
      <c r="XDH20" s="27"/>
      <c r="XDI20" s="25"/>
      <c r="XDJ20" s="25"/>
      <c r="XDK20" s="25"/>
      <c r="XDL20" s="27"/>
      <c r="XDM20" s="28"/>
      <c r="XDN20" s="28"/>
      <c r="XDO20" s="27"/>
      <c r="XDP20" s="27"/>
      <c r="XDQ20" s="25"/>
      <c r="XDR20" s="25"/>
      <c r="XDS20" s="25"/>
      <c r="XDT20" s="27"/>
      <c r="XDU20" s="28"/>
      <c r="XDV20" s="28"/>
      <c r="XDW20" s="27"/>
      <c r="XDX20" s="27"/>
      <c r="XDY20" s="25"/>
      <c r="XDZ20" s="25"/>
      <c r="XEA20" s="25"/>
      <c r="XEB20" s="27"/>
      <c r="XEC20" s="28"/>
      <c r="XED20" s="28"/>
      <c r="XEE20" s="27"/>
      <c r="XEF20" s="27"/>
      <c r="XEG20" s="25"/>
      <c r="XEH20" s="25"/>
      <c r="XEI20" s="25"/>
      <c r="XEJ20" s="27"/>
      <c r="XEK20" s="28"/>
      <c r="XEL20" s="28"/>
      <c r="XEM20" s="27"/>
      <c r="XEN20" s="27"/>
      <c r="XEO20" s="25"/>
      <c r="XEP20" s="25"/>
      <c r="XEQ20" s="25"/>
      <c r="XER20" s="27"/>
      <c r="XES20" s="28"/>
      <c r="XET20" s="28"/>
      <c r="XEU20" s="27"/>
      <c r="XEV20" s="27"/>
    </row>
    <row r="21" spans="1:16376" s="29" customFormat="1" ht="12.3" x14ac:dyDescent="0.4">
      <c r="A21" s="25"/>
      <c r="B21" s="30" t="s">
        <v>1400</v>
      </c>
      <c r="C21" s="26" t="s">
        <v>14381</v>
      </c>
      <c r="D21" s="27"/>
      <c r="E21" s="28"/>
      <c r="F21" s="28"/>
      <c r="G21" s="27"/>
      <c r="H21" s="27"/>
      <c r="I21" s="25"/>
      <c r="J21" s="25"/>
      <c r="K21" s="25"/>
      <c r="L21" s="27"/>
      <c r="M21" s="28"/>
      <c r="N21" s="28"/>
      <c r="O21" s="27"/>
      <c r="P21" s="27"/>
      <c r="Q21" s="25"/>
      <c r="R21" s="25"/>
      <c r="S21" s="25"/>
      <c r="T21" s="27"/>
      <c r="U21" s="28"/>
      <c r="V21" s="28"/>
      <c r="W21" s="27"/>
      <c r="X21" s="27"/>
      <c r="Y21" s="25"/>
      <c r="Z21" s="25"/>
      <c r="AA21" s="25"/>
      <c r="AB21" s="27"/>
      <c r="AC21" s="28"/>
      <c r="AD21" s="28"/>
      <c r="AE21" s="27"/>
      <c r="AF21" s="27"/>
      <c r="AG21" s="25"/>
      <c r="AH21" s="25"/>
      <c r="AI21" s="25"/>
      <c r="AJ21" s="27"/>
      <c r="AK21" s="28"/>
      <c r="AL21" s="28"/>
      <c r="AM21" s="27"/>
      <c r="AN21" s="27"/>
      <c r="AO21" s="25"/>
      <c r="AP21" s="25"/>
      <c r="AQ21" s="25"/>
      <c r="AR21" s="27"/>
      <c r="AS21" s="28"/>
      <c r="AT21" s="28"/>
      <c r="AU21" s="27"/>
      <c r="AV21" s="27"/>
      <c r="AW21" s="25"/>
      <c r="AX21" s="25"/>
      <c r="AY21" s="25"/>
      <c r="AZ21" s="27"/>
      <c r="BA21" s="28"/>
      <c r="BB21" s="28"/>
      <c r="BC21" s="27"/>
      <c r="BD21" s="27"/>
      <c r="BE21" s="25"/>
      <c r="BF21" s="25"/>
      <c r="BG21" s="25"/>
      <c r="BH21" s="27"/>
      <c r="BI21" s="28"/>
      <c r="BJ21" s="28"/>
      <c r="BK21" s="27"/>
      <c r="BL21" s="27"/>
      <c r="BM21" s="25"/>
      <c r="BN21" s="25"/>
      <c r="BO21" s="25"/>
      <c r="BP21" s="27"/>
      <c r="BQ21" s="28"/>
      <c r="BR21" s="28"/>
      <c r="BS21" s="27"/>
      <c r="BT21" s="27"/>
      <c r="BU21" s="25"/>
      <c r="BV21" s="25"/>
      <c r="BW21" s="25"/>
      <c r="BX21" s="27"/>
      <c r="BY21" s="28"/>
      <c r="BZ21" s="28"/>
      <c r="CA21" s="27"/>
      <c r="CB21" s="27"/>
      <c r="CC21" s="25"/>
      <c r="CD21" s="25"/>
      <c r="CE21" s="25"/>
      <c r="CF21" s="27"/>
      <c r="CG21" s="28"/>
      <c r="CH21" s="28"/>
      <c r="CI21" s="27"/>
      <c r="CJ21" s="27"/>
      <c r="CK21" s="25"/>
      <c r="CL21" s="25"/>
      <c r="CM21" s="25"/>
      <c r="CN21" s="27"/>
      <c r="CO21" s="28"/>
      <c r="CP21" s="28"/>
      <c r="CQ21" s="27"/>
      <c r="CR21" s="27"/>
      <c r="CS21" s="25"/>
      <c r="CT21" s="25"/>
      <c r="CU21" s="25"/>
      <c r="CV21" s="27"/>
      <c r="CW21" s="28"/>
      <c r="CX21" s="28"/>
      <c r="CY21" s="27"/>
      <c r="CZ21" s="27"/>
      <c r="DA21" s="25"/>
      <c r="DB21" s="25"/>
      <c r="DC21" s="25"/>
      <c r="DD21" s="27"/>
      <c r="DE21" s="28"/>
      <c r="DF21" s="28"/>
      <c r="DG21" s="27"/>
      <c r="DH21" s="27"/>
      <c r="DI21" s="25"/>
      <c r="DJ21" s="25"/>
      <c r="DK21" s="25"/>
      <c r="DL21" s="27"/>
      <c r="DM21" s="28"/>
      <c r="DN21" s="28"/>
      <c r="DO21" s="27"/>
      <c r="DP21" s="27"/>
      <c r="DQ21" s="25"/>
      <c r="DR21" s="25"/>
      <c r="DS21" s="25"/>
      <c r="DT21" s="27"/>
      <c r="DU21" s="28"/>
      <c r="DV21" s="28"/>
      <c r="DW21" s="27"/>
      <c r="DX21" s="27"/>
      <c r="DY21" s="25"/>
      <c r="DZ21" s="25"/>
      <c r="EA21" s="25"/>
      <c r="EB21" s="27"/>
      <c r="EC21" s="28"/>
      <c r="ED21" s="28"/>
      <c r="EE21" s="27"/>
      <c r="EF21" s="27"/>
      <c r="EG21" s="25"/>
      <c r="EH21" s="25"/>
      <c r="EI21" s="25"/>
      <c r="EJ21" s="27"/>
      <c r="EK21" s="28"/>
      <c r="EL21" s="28"/>
      <c r="EM21" s="27"/>
      <c r="EN21" s="27"/>
      <c r="EO21" s="25"/>
      <c r="EP21" s="25"/>
      <c r="EQ21" s="25"/>
      <c r="ER21" s="27"/>
      <c r="ES21" s="28"/>
      <c r="ET21" s="28"/>
      <c r="EU21" s="27"/>
      <c r="EV21" s="27"/>
      <c r="EW21" s="25"/>
      <c r="EX21" s="25"/>
      <c r="EY21" s="25"/>
      <c r="EZ21" s="27"/>
      <c r="FA21" s="28"/>
      <c r="FB21" s="28"/>
      <c r="FC21" s="27"/>
      <c r="FD21" s="27"/>
      <c r="FE21" s="25"/>
      <c r="FF21" s="25"/>
      <c r="FG21" s="25"/>
      <c r="FH21" s="27"/>
      <c r="FI21" s="28"/>
      <c r="FJ21" s="28"/>
      <c r="FK21" s="27"/>
      <c r="FL21" s="27"/>
      <c r="FM21" s="25"/>
      <c r="FN21" s="25"/>
      <c r="FO21" s="25"/>
      <c r="FP21" s="27"/>
      <c r="FQ21" s="28"/>
      <c r="FR21" s="28"/>
      <c r="FS21" s="27"/>
      <c r="FT21" s="27"/>
      <c r="FU21" s="25"/>
      <c r="FV21" s="25"/>
      <c r="FW21" s="25"/>
      <c r="FX21" s="27"/>
      <c r="FY21" s="28"/>
      <c r="FZ21" s="28"/>
      <c r="GA21" s="27"/>
      <c r="GB21" s="27"/>
      <c r="GC21" s="25"/>
      <c r="GD21" s="25"/>
      <c r="GE21" s="25"/>
      <c r="GF21" s="27"/>
      <c r="GG21" s="28"/>
      <c r="GH21" s="28"/>
      <c r="GI21" s="27"/>
      <c r="GJ21" s="27"/>
      <c r="GK21" s="25"/>
      <c r="GL21" s="25"/>
      <c r="GM21" s="25"/>
      <c r="GN21" s="27"/>
      <c r="GO21" s="28"/>
      <c r="GP21" s="28"/>
      <c r="GQ21" s="27"/>
      <c r="GR21" s="27"/>
      <c r="GS21" s="25"/>
      <c r="GT21" s="25"/>
      <c r="GU21" s="25"/>
      <c r="GV21" s="27"/>
      <c r="GW21" s="28"/>
      <c r="GX21" s="28"/>
      <c r="GY21" s="27"/>
      <c r="GZ21" s="27"/>
      <c r="HA21" s="25"/>
      <c r="HB21" s="25"/>
      <c r="HC21" s="25"/>
      <c r="HD21" s="27"/>
      <c r="HE21" s="28"/>
      <c r="HF21" s="28"/>
      <c r="HG21" s="27"/>
      <c r="HH21" s="27"/>
      <c r="HI21" s="25"/>
      <c r="HJ21" s="25"/>
      <c r="HK21" s="25"/>
      <c r="HL21" s="27"/>
      <c r="HM21" s="28"/>
      <c r="HN21" s="28"/>
      <c r="HO21" s="27"/>
      <c r="HP21" s="27"/>
      <c r="HQ21" s="25"/>
      <c r="HR21" s="25"/>
      <c r="HS21" s="25"/>
      <c r="HT21" s="27"/>
      <c r="HU21" s="28"/>
      <c r="HV21" s="28"/>
      <c r="HW21" s="27"/>
      <c r="HX21" s="27"/>
      <c r="HY21" s="25"/>
      <c r="HZ21" s="25"/>
      <c r="IA21" s="25"/>
      <c r="IB21" s="27"/>
      <c r="IC21" s="28"/>
      <c r="ID21" s="28"/>
      <c r="IE21" s="27"/>
      <c r="IF21" s="27"/>
      <c r="IG21" s="25"/>
      <c r="IH21" s="25"/>
      <c r="II21" s="25"/>
      <c r="IJ21" s="27"/>
      <c r="IK21" s="28"/>
      <c r="IL21" s="28"/>
      <c r="IM21" s="27"/>
      <c r="IN21" s="27"/>
      <c r="IO21" s="25"/>
      <c r="IP21" s="25"/>
      <c r="IQ21" s="25"/>
      <c r="IR21" s="27"/>
      <c r="IS21" s="28"/>
      <c r="IT21" s="28"/>
      <c r="IU21" s="27"/>
      <c r="IV21" s="27"/>
      <c r="IW21" s="25"/>
      <c r="IX21" s="25"/>
      <c r="IY21" s="25"/>
      <c r="IZ21" s="27"/>
      <c r="JA21" s="28"/>
      <c r="JB21" s="28"/>
      <c r="JC21" s="27"/>
      <c r="JD21" s="27"/>
      <c r="JE21" s="25"/>
      <c r="JF21" s="25"/>
      <c r="JG21" s="25"/>
      <c r="JH21" s="27"/>
      <c r="JI21" s="28"/>
      <c r="JJ21" s="28"/>
      <c r="JK21" s="27"/>
      <c r="JL21" s="27"/>
      <c r="JM21" s="25"/>
      <c r="JN21" s="25"/>
      <c r="JO21" s="25"/>
      <c r="JP21" s="27"/>
      <c r="JQ21" s="28"/>
      <c r="JR21" s="28"/>
      <c r="JS21" s="27"/>
      <c r="JT21" s="27"/>
      <c r="JU21" s="25"/>
      <c r="JV21" s="25"/>
      <c r="JW21" s="25"/>
      <c r="JX21" s="27"/>
      <c r="JY21" s="28"/>
      <c r="JZ21" s="28"/>
      <c r="KA21" s="27"/>
      <c r="KB21" s="27"/>
      <c r="KC21" s="25"/>
      <c r="KD21" s="25"/>
      <c r="KE21" s="25"/>
      <c r="KF21" s="27"/>
      <c r="KG21" s="28"/>
      <c r="KH21" s="28"/>
      <c r="KI21" s="27"/>
      <c r="KJ21" s="27"/>
      <c r="KK21" s="25"/>
      <c r="KL21" s="25"/>
      <c r="KM21" s="25"/>
      <c r="KN21" s="27"/>
      <c r="KO21" s="28"/>
      <c r="KP21" s="28"/>
      <c r="KQ21" s="27"/>
      <c r="KR21" s="27"/>
      <c r="KS21" s="25"/>
      <c r="KT21" s="25"/>
      <c r="KU21" s="25"/>
      <c r="KV21" s="27"/>
      <c r="KW21" s="28"/>
      <c r="KX21" s="28"/>
      <c r="KY21" s="27"/>
      <c r="KZ21" s="27"/>
      <c r="LA21" s="25"/>
      <c r="LB21" s="25"/>
      <c r="LC21" s="25"/>
      <c r="LD21" s="27"/>
      <c r="LE21" s="28"/>
      <c r="LF21" s="28"/>
      <c r="LG21" s="27"/>
      <c r="LH21" s="27"/>
      <c r="LI21" s="25"/>
      <c r="LJ21" s="25"/>
      <c r="LK21" s="25"/>
      <c r="LL21" s="27"/>
      <c r="LM21" s="28"/>
      <c r="LN21" s="28"/>
      <c r="LO21" s="27"/>
      <c r="LP21" s="27"/>
      <c r="LQ21" s="25"/>
      <c r="LR21" s="25"/>
      <c r="LS21" s="25"/>
      <c r="LT21" s="27"/>
      <c r="LU21" s="28"/>
      <c r="LV21" s="28"/>
      <c r="LW21" s="27"/>
      <c r="LX21" s="27"/>
      <c r="LY21" s="25"/>
      <c r="LZ21" s="25"/>
      <c r="MA21" s="25"/>
      <c r="MB21" s="27"/>
      <c r="MC21" s="28"/>
      <c r="MD21" s="28"/>
      <c r="ME21" s="27"/>
      <c r="MF21" s="27"/>
      <c r="MG21" s="25"/>
      <c r="MH21" s="25"/>
      <c r="MI21" s="25"/>
      <c r="MJ21" s="27"/>
      <c r="MK21" s="28"/>
      <c r="ML21" s="28"/>
      <c r="MM21" s="27"/>
      <c r="MN21" s="27"/>
      <c r="MO21" s="25"/>
      <c r="MP21" s="25"/>
      <c r="MQ21" s="25"/>
      <c r="MR21" s="27"/>
      <c r="MS21" s="28"/>
      <c r="MT21" s="28"/>
      <c r="MU21" s="27"/>
      <c r="MV21" s="27"/>
      <c r="MW21" s="25"/>
      <c r="MX21" s="25"/>
      <c r="MY21" s="25"/>
      <c r="MZ21" s="27"/>
      <c r="NA21" s="28"/>
      <c r="NB21" s="28"/>
      <c r="NC21" s="27"/>
      <c r="ND21" s="27"/>
      <c r="NE21" s="25"/>
      <c r="NF21" s="25"/>
      <c r="NG21" s="25"/>
      <c r="NH21" s="27"/>
      <c r="NI21" s="28"/>
      <c r="NJ21" s="28"/>
      <c r="NK21" s="27"/>
      <c r="NL21" s="27"/>
      <c r="NM21" s="25"/>
      <c r="NN21" s="25"/>
      <c r="NO21" s="25"/>
      <c r="NP21" s="27"/>
      <c r="NQ21" s="28"/>
      <c r="NR21" s="28"/>
      <c r="NS21" s="27"/>
      <c r="NT21" s="27"/>
      <c r="NU21" s="25"/>
      <c r="NV21" s="25"/>
      <c r="NW21" s="25"/>
      <c r="NX21" s="27"/>
      <c r="NY21" s="28"/>
      <c r="NZ21" s="28"/>
      <c r="OA21" s="27"/>
      <c r="OB21" s="27"/>
      <c r="OC21" s="25"/>
      <c r="OD21" s="25"/>
      <c r="OE21" s="25"/>
      <c r="OF21" s="27"/>
      <c r="OG21" s="28"/>
      <c r="OH21" s="28"/>
      <c r="OI21" s="27"/>
      <c r="OJ21" s="27"/>
      <c r="OK21" s="25"/>
      <c r="OL21" s="25"/>
      <c r="OM21" s="25"/>
      <c r="ON21" s="27"/>
      <c r="OO21" s="28"/>
      <c r="OP21" s="28"/>
      <c r="OQ21" s="27"/>
      <c r="OR21" s="27"/>
      <c r="OS21" s="25"/>
      <c r="OT21" s="25"/>
      <c r="OU21" s="25"/>
      <c r="OV21" s="27"/>
      <c r="OW21" s="28"/>
      <c r="OX21" s="28"/>
      <c r="OY21" s="27"/>
      <c r="OZ21" s="27"/>
      <c r="PA21" s="25"/>
      <c r="PB21" s="25"/>
      <c r="PC21" s="25"/>
      <c r="PD21" s="27"/>
      <c r="PE21" s="28"/>
      <c r="PF21" s="28"/>
      <c r="PG21" s="27"/>
      <c r="PH21" s="27"/>
      <c r="PI21" s="25"/>
      <c r="PJ21" s="25"/>
      <c r="PK21" s="25"/>
      <c r="PL21" s="27"/>
      <c r="PM21" s="28"/>
      <c r="PN21" s="28"/>
      <c r="PO21" s="27"/>
      <c r="PP21" s="27"/>
      <c r="PQ21" s="25"/>
      <c r="PR21" s="25"/>
      <c r="PS21" s="25"/>
      <c r="PT21" s="27"/>
      <c r="PU21" s="28"/>
      <c r="PV21" s="28"/>
      <c r="PW21" s="27"/>
      <c r="PX21" s="27"/>
      <c r="PY21" s="25"/>
      <c r="PZ21" s="25"/>
      <c r="QA21" s="25"/>
      <c r="QB21" s="27"/>
      <c r="QC21" s="28"/>
      <c r="QD21" s="28"/>
      <c r="QE21" s="27"/>
      <c r="QF21" s="27"/>
      <c r="QG21" s="25"/>
      <c r="QH21" s="25"/>
      <c r="QI21" s="25"/>
      <c r="QJ21" s="27"/>
      <c r="QK21" s="28"/>
      <c r="QL21" s="28"/>
      <c r="QM21" s="27"/>
      <c r="QN21" s="27"/>
      <c r="QO21" s="25"/>
      <c r="QP21" s="25"/>
      <c r="QQ21" s="25"/>
      <c r="QR21" s="27"/>
      <c r="QS21" s="28"/>
      <c r="QT21" s="28"/>
      <c r="QU21" s="27"/>
      <c r="QV21" s="27"/>
      <c r="QW21" s="25"/>
      <c r="QX21" s="25"/>
      <c r="QY21" s="25"/>
      <c r="QZ21" s="27"/>
      <c r="RA21" s="28"/>
      <c r="RB21" s="28"/>
      <c r="RC21" s="27"/>
      <c r="RD21" s="27"/>
      <c r="RE21" s="25"/>
      <c r="RF21" s="25"/>
      <c r="RG21" s="25"/>
      <c r="RH21" s="27"/>
      <c r="RI21" s="28"/>
      <c r="RJ21" s="28"/>
      <c r="RK21" s="27"/>
      <c r="RL21" s="27"/>
      <c r="RM21" s="25"/>
      <c r="RN21" s="25"/>
      <c r="RO21" s="25"/>
      <c r="RP21" s="27"/>
      <c r="RQ21" s="28"/>
      <c r="RR21" s="28"/>
      <c r="RS21" s="27"/>
      <c r="RT21" s="27"/>
      <c r="RU21" s="25"/>
      <c r="RV21" s="25"/>
      <c r="RW21" s="25"/>
      <c r="RX21" s="27"/>
      <c r="RY21" s="28"/>
      <c r="RZ21" s="28"/>
      <c r="SA21" s="27"/>
      <c r="SB21" s="27"/>
      <c r="SC21" s="25"/>
      <c r="SD21" s="25"/>
      <c r="SE21" s="25"/>
      <c r="SF21" s="27"/>
      <c r="SG21" s="28"/>
      <c r="SH21" s="28"/>
      <c r="SI21" s="27"/>
      <c r="SJ21" s="27"/>
      <c r="SK21" s="25"/>
      <c r="SL21" s="25"/>
      <c r="SM21" s="25"/>
      <c r="SN21" s="27"/>
      <c r="SO21" s="28"/>
      <c r="SP21" s="28"/>
      <c r="SQ21" s="27"/>
      <c r="SR21" s="27"/>
      <c r="SS21" s="25"/>
      <c r="ST21" s="25"/>
      <c r="SU21" s="25"/>
      <c r="SV21" s="27"/>
      <c r="SW21" s="28"/>
      <c r="SX21" s="28"/>
      <c r="SY21" s="27"/>
      <c r="SZ21" s="27"/>
      <c r="TA21" s="25"/>
      <c r="TB21" s="25"/>
      <c r="TC21" s="25"/>
      <c r="TD21" s="27"/>
      <c r="TE21" s="28"/>
      <c r="TF21" s="28"/>
      <c r="TG21" s="27"/>
      <c r="TH21" s="27"/>
      <c r="TI21" s="25"/>
      <c r="TJ21" s="25"/>
      <c r="TK21" s="25"/>
      <c r="TL21" s="27"/>
      <c r="TM21" s="28"/>
      <c r="TN21" s="28"/>
      <c r="TO21" s="27"/>
      <c r="TP21" s="27"/>
      <c r="TQ21" s="25"/>
      <c r="TR21" s="25"/>
      <c r="TS21" s="25"/>
      <c r="TT21" s="27"/>
      <c r="TU21" s="28"/>
      <c r="TV21" s="28"/>
      <c r="TW21" s="27"/>
      <c r="TX21" s="27"/>
      <c r="TY21" s="25"/>
      <c r="TZ21" s="25"/>
      <c r="UA21" s="25"/>
      <c r="UB21" s="27"/>
      <c r="UC21" s="28"/>
      <c r="UD21" s="28"/>
      <c r="UE21" s="27"/>
      <c r="UF21" s="27"/>
      <c r="UG21" s="25"/>
      <c r="UH21" s="25"/>
      <c r="UI21" s="25"/>
      <c r="UJ21" s="27"/>
      <c r="UK21" s="28"/>
      <c r="UL21" s="28"/>
      <c r="UM21" s="27"/>
      <c r="UN21" s="27"/>
      <c r="UO21" s="25"/>
      <c r="UP21" s="25"/>
      <c r="UQ21" s="25"/>
      <c r="UR21" s="27"/>
      <c r="US21" s="28"/>
      <c r="UT21" s="28"/>
      <c r="UU21" s="27"/>
      <c r="UV21" s="27"/>
      <c r="UW21" s="25"/>
      <c r="UX21" s="25"/>
      <c r="UY21" s="25"/>
      <c r="UZ21" s="27"/>
      <c r="VA21" s="28"/>
      <c r="VB21" s="28"/>
      <c r="VC21" s="27"/>
      <c r="VD21" s="27"/>
      <c r="VE21" s="25"/>
      <c r="VF21" s="25"/>
      <c r="VG21" s="25"/>
      <c r="VH21" s="27"/>
      <c r="VI21" s="28"/>
      <c r="VJ21" s="28"/>
      <c r="VK21" s="27"/>
      <c r="VL21" s="27"/>
      <c r="VM21" s="25"/>
      <c r="VN21" s="25"/>
      <c r="VO21" s="25"/>
      <c r="VP21" s="27"/>
      <c r="VQ21" s="28"/>
      <c r="VR21" s="28"/>
      <c r="VS21" s="27"/>
      <c r="VT21" s="27"/>
      <c r="VU21" s="25"/>
      <c r="VV21" s="25"/>
      <c r="VW21" s="25"/>
      <c r="VX21" s="27"/>
      <c r="VY21" s="28"/>
      <c r="VZ21" s="28"/>
      <c r="WA21" s="27"/>
      <c r="WB21" s="27"/>
      <c r="WC21" s="25"/>
      <c r="WD21" s="25"/>
      <c r="WE21" s="25"/>
      <c r="WF21" s="27"/>
      <c r="WG21" s="28"/>
      <c r="WH21" s="28"/>
      <c r="WI21" s="27"/>
      <c r="WJ21" s="27"/>
      <c r="WK21" s="25"/>
      <c r="WL21" s="25"/>
      <c r="WM21" s="25"/>
      <c r="WN21" s="27"/>
      <c r="WO21" s="28"/>
      <c r="WP21" s="28"/>
      <c r="WQ21" s="27"/>
      <c r="WR21" s="27"/>
      <c r="WS21" s="25"/>
      <c r="WT21" s="25"/>
      <c r="WU21" s="25"/>
      <c r="WV21" s="27"/>
      <c r="WW21" s="28"/>
      <c r="WX21" s="28"/>
      <c r="WY21" s="27"/>
      <c r="WZ21" s="27"/>
      <c r="XA21" s="25"/>
      <c r="XB21" s="25"/>
      <c r="XC21" s="25"/>
      <c r="XD21" s="27"/>
      <c r="XE21" s="28"/>
      <c r="XF21" s="28"/>
      <c r="XG21" s="27"/>
      <c r="XH21" s="27"/>
      <c r="XI21" s="25"/>
      <c r="XJ21" s="25"/>
      <c r="XK21" s="25"/>
      <c r="XL21" s="27"/>
      <c r="XM21" s="28"/>
      <c r="XN21" s="28"/>
      <c r="XO21" s="27"/>
      <c r="XP21" s="27"/>
      <c r="XQ21" s="25"/>
      <c r="XR21" s="25"/>
      <c r="XS21" s="25"/>
      <c r="XT21" s="27"/>
      <c r="XU21" s="28"/>
      <c r="XV21" s="28"/>
      <c r="XW21" s="27"/>
      <c r="XX21" s="27"/>
      <c r="XY21" s="25"/>
      <c r="XZ21" s="25"/>
      <c r="YA21" s="25"/>
      <c r="YB21" s="27"/>
      <c r="YC21" s="28"/>
      <c r="YD21" s="28"/>
      <c r="YE21" s="27"/>
      <c r="YF21" s="27"/>
      <c r="YG21" s="25"/>
      <c r="YH21" s="25"/>
      <c r="YI21" s="25"/>
      <c r="YJ21" s="27"/>
      <c r="YK21" s="28"/>
      <c r="YL21" s="28"/>
      <c r="YM21" s="27"/>
      <c r="YN21" s="27"/>
      <c r="YO21" s="25"/>
      <c r="YP21" s="25"/>
      <c r="YQ21" s="25"/>
      <c r="YR21" s="27"/>
      <c r="YS21" s="28"/>
      <c r="YT21" s="28"/>
      <c r="YU21" s="27"/>
      <c r="YV21" s="27"/>
      <c r="YW21" s="25"/>
      <c r="YX21" s="25"/>
      <c r="YY21" s="25"/>
      <c r="YZ21" s="27"/>
      <c r="ZA21" s="28"/>
      <c r="ZB21" s="28"/>
      <c r="ZC21" s="27"/>
      <c r="ZD21" s="27"/>
      <c r="ZE21" s="25"/>
      <c r="ZF21" s="25"/>
      <c r="ZG21" s="25"/>
      <c r="ZH21" s="27"/>
      <c r="ZI21" s="28"/>
      <c r="ZJ21" s="28"/>
      <c r="ZK21" s="27"/>
      <c r="ZL21" s="27"/>
      <c r="ZM21" s="25"/>
      <c r="ZN21" s="25"/>
      <c r="ZO21" s="25"/>
      <c r="ZP21" s="27"/>
      <c r="ZQ21" s="28"/>
      <c r="ZR21" s="28"/>
      <c r="ZS21" s="27"/>
      <c r="ZT21" s="27"/>
      <c r="ZU21" s="25"/>
      <c r="ZV21" s="25"/>
      <c r="ZW21" s="25"/>
      <c r="ZX21" s="27"/>
      <c r="ZY21" s="28"/>
      <c r="ZZ21" s="28"/>
      <c r="AAA21" s="27"/>
      <c r="AAB21" s="27"/>
      <c r="AAC21" s="25"/>
      <c r="AAD21" s="25"/>
      <c r="AAE21" s="25"/>
      <c r="AAF21" s="27"/>
      <c r="AAG21" s="28"/>
      <c r="AAH21" s="28"/>
      <c r="AAI21" s="27"/>
      <c r="AAJ21" s="27"/>
      <c r="AAK21" s="25"/>
      <c r="AAL21" s="25"/>
      <c r="AAM21" s="25"/>
      <c r="AAN21" s="27"/>
      <c r="AAO21" s="28"/>
      <c r="AAP21" s="28"/>
      <c r="AAQ21" s="27"/>
      <c r="AAR21" s="27"/>
      <c r="AAS21" s="25"/>
      <c r="AAT21" s="25"/>
      <c r="AAU21" s="25"/>
      <c r="AAV21" s="27"/>
      <c r="AAW21" s="28"/>
      <c r="AAX21" s="28"/>
      <c r="AAY21" s="27"/>
      <c r="AAZ21" s="27"/>
      <c r="ABA21" s="25"/>
      <c r="ABB21" s="25"/>
      <c r="ABC21" s="25"/>
      <c r="ABD21" s="27"/>
      <c r="ABE21" s="28"/>
      <c r="ABF21" s="28"/>
      <c r="ABG21" s="27"/>
      <c r="ABH21" s="27"/>
      <c r="ABI21" s="25"/>
      <c r="ABJ21" s="25"/>
      <c r="ABK21" s="25"/>
      <c r="ABL21" s="27"/>
      <c r="ABM21" s="28"/>
      <c r="ABN21" s="28"/>
      <c r="ABO21" s="27"/>
      <c r="ABP21" s="27"/>
      <c r="ABQ21" s="25"/>
      <c r="ABR21" s="25"/>
      <c r="ABS21" s="25"/>
      <c r="ABT21" s="27"/>
      <c r="ABU21" s="28"/>
      <c r="ABV21" s="28"/>
      <c r="ABW21" s="27"/>
      <c r="ABX21" s="27"/>
      <c r="ABY21" s="25"/>
      <c r="ABZ21" s="25"/>
      <c r="ACA21" s="25"/>
      <c r="ACB21" s="27"/>
      <c r="ACC21" s="28"/>
      <c r="ACD21" s="28"/>
      <c r="ACE21" s="27"/>
      <c r="ACF21" s="27"/>
      <c r="ACG21" s="25"/>
      <c r="ACH21" s="25"/>
      <c r="ACI21" s="25"/>
      <c r="ACJ21" s="27"/>
      <c r="ACK21" s="28"/>
      <c r="ACL21" s="28"/>
      <c r="ACM21" s="27"/>
      <c r="ACN21" s="27"/>
      <c r="ACO21" s="25"/>
      <c r="ACP21" s="25"/>
      <c r="ACQ21" s="25"/>
      <c r="ACR21" s="27"/>
      <c r="ACS21" s="28"/>
      <c r="ACT21" s="28"/>
      <c r="ACU21" s="27"/>
      <c r="ACV21" s="27"/>
      <c r="ACW21" s="25"/>
      <c r="ACX21" s="25"/>
      <c r="ACY21" s="25"/>
      <c r="ACZ21" s="27"/>
      <c r="ADA21" s="28"/>
      <c r="ADB21" s="28"/>
      <c r="ADC21" s="27"/>
      <c r="ADD21" s="27"/>
      <c r="ADE21" s="25"/>
      <c r="ADF21" s="25"/>
      <c r="ADG21" s="25"/>
      <c r="ADH21" s="27"/>
      <c r="ADI21" s="28"/>
      <c r="ADJ21" s="28"/>
      <c r="ADK21" s="27"/>
      <c r="ADL21" s="27"/>
      <c r="ADM21" s="25"/>
      <c r="ADN21" s="25"/>
      <c r="ADO21" s="25"/>
      <c r="ADP21" s="27"/>
      <c r="ADQ21" s="28"/>
      <c r="ADR21" s="28"/>
      <c r="ADS21" s="27"/>
      <c r="ADT21" s="27"/>
      <c r="ADU21" s="25"/>
      <c r="ADV21" s="25"/>
      <c r="ADW21" s="25"/>
      <c r="ADX21" s="27"/>
      <c r="ADY21" s="28"/>
      <c r="ADZ21" s="28"/>
      <c r="AEA21" s="27"/>
      <c r="AEB21" s="27"/>
      <c r="AEC21" s="25"/>
      <c r="AED21" s="25"/>
      <c r="AEE21" s="25"/>
      <c r="AEF21" s="27"/>
      <c r="AEG21" s="28"/>
      <c r="AEH21" s="28"/>
      <c r="AEI21" s="27"/>
      <c r="AEJ21" s="27"/>
      <c r="AEK21" s="25"/>
      <c r="AEL21" s="25"/>
      <c r="AEM21" s="25"/>
      <c r="AEN21" s="27"/>
      <c r="AEO21" s="28"/>
      <c r="AEP21" s="28"/>
      <c r="AEQ21" s="27"/>
      <c r="AER21" s="27"/>
      <c r="AES21" s="25"/>
      <c r="AET21" s="25"/>
      <c r="AEU21" s="25"/>
      <c r="AEV21" s="27"/>
      <c r="AEW21" s="28"/>
      <c r="AEX21" s="28"/>
      <c r="AEY21" s="27"/>
      <c r="AEZ21" s="27"/>
      <c r="AFA21" s="25"/>
      <c r="AFB21" s="25"/>
      <c r="AFC21" s="25"/>
      <c r="AFD21" s="27"/>
      <c r="AFE21" s="28"/>
      <c r="AFF21" s="28"/>
      <c r="AFG21" s="27"/>
      <c r="AFH21" s="27"/>
      <c r="AFI21" s="25"/>
      <c r="AFJ21" s="25"/>
      <c r="AFK21" s="25"/>
      <c r="AFL21" s="27"/>
      <c r="AFM21" s="28"/>
      <c r="AFN21" s="28"/>
      <c r="AFO21" s="27"/>
      <c r="AFP21" s="27"/>
      <c r="AFQ21" s="25"/>
      <c r="AFR21" s="25"/>
      <c r="AFS21" s="25"/>
      <c r="AFT21" s="27"/>
      <c r="AFU21" s="28"/>
      <c r="AFV21" s="28"/>
      <c r="AFW21" s="27"/>
      <c r="AFX21" s="27"/>
      <c r="AFY21" s="25"/>
      <c r="AFZ21" s="25"/>
      <c r="AGA21" s="25"/>
      <c r="AGB21" s="27"/>
      <c r="AGC21" s="28"/>
      <c r="AGD21" s="28"/>
      <c r="AGE21" s="27"/>
      <c r="AGF21" s="27"/>
      <c r="AGG21" s="25"/>
      <c r="AGH21" s="25"/>
      <c r="AGI21" s="25"/>
      <c r="AGJ21" s="27"/>
      <c r="AGK21" s="28"/>
      <c r="AGL21" s="28"/>
      <c r="AGM21" s="27"/>
      <c r="AGN21" s="27"/>
      <c r="AGO21" s="25"/>
      <c r="AGP21" s="25"/>
      <c r="AGQ21" s="25"/>
      <c r="AGR21" s="27"/>
      <c r="AGS21" s="28"/>
      <c r="AGT21" s="28"/>
      <c r="AGU21" s="27"/>
      <c r="AGV21" s="27"/>
      <c r="AGW21" s="25"/>
      <c r="AGX21" s="25"/>
      <c r="AGY21" s="25"/>
      <c r="AGZ21" s="27"/>
      <c r="AHA21" s="28"/>
      <c r="AHB21" s="28"/>
      <c r="AHC21" s="27"/>
      <c r="AHD21" s="27"/>
      <c r="AHE21" s="25"/>
      <c r="AHF21" s="25"/>
      <c r="AHG21" s="25"/>
      <c r="AHH21" s="27"/>
      <c r="AHI21" s="28"/>
      <c r="AHJ21" s="28"/>
      <c r="AHK21" s="27"/>
      <c r="AHL21" s="27"/>
      <c r="AHM21" s="25"/>
      <c r="AHN21" s="25"/>
      <c r="AHO21" s="25"/>
      <c r="AHP21" s="27"/>
      <c r="AHQ21" s="28"/>
      <c r="AHR21" s="28"/>
      <c r="AHS21" s="27"/>
      <c r="AHT21" s="27"/>
      <c r="AHU21" s="25"/>
      <c r="AHV21" s="25"/>
      <c r="AHW21" s="25"/>
      <c r="AHX21" s="27"/>
      <c r="AHY21" s="28"/>
      <c r="AHZ21" s="28"/>
      <c r="AIA21" s="27"/>
      <c r="AIB21" s="27"/>
      <c r="AIC21" s="25"/>
      <c r="AID21" s="25"/>
      <c r="AIE21" s="25"/>
      <c r="AIF21" s="27"/>
      <c r="AIG21" s="28"/>
      <c r="AIH21" s="28"/>
      <c r="AII21" s="27"/>
      <c r="AIJ21" s="27"/>
      <c r="AIK21" s="25"/>
      <c r="AIL21" s="25"/>
      <c r="AIM21" s="25"/>
      <c r="AIN21" s="27"/>
      <c r="AIO21" s="28"/>
      <c r="AIP21" s="28"/>
      <c r="AIQ21" s="27"/>
      <c r="AIR21" s="27"/>
      <c r="AIS21" s="25"/>
      <c r="AIT21" s="25"/>
      <c r="AIU21" s="25"/>
      <c r="AIV21" s="27"/>
      <c r="AIW21" s="28"/>
      <c r="AIX21" s="28"/>
      <c r="AIY21" s="27"/>
      <c r="AIZ21" s="27"/>
      <c r="AJA21" s="25"/>
      <c r="AJB21" s="25"/>
      <c r="AJC21" s="25"/>
      <c r="AJD21" s="27"/>
      <c r="AJE21" s="28"/>
      <c r="AJF21" s="28"/>
      <c r="AJG21" s="27"/>
      <c r="AJH21" s="27"/>
      <c r="AJI21" s="25"/>
      <c r="AJJ21" s="25"/>
      <c r="AJK21" s="25"/>
      <c r="AJL21" s="27"/>
      <c r="AJM21" s="28"/>
      <c r="AJN21" s="28"/>
      <c r="AJO21" s="27"/>
      <c r="AJP21" s="27"/>
      <c r="AJQ21" s="25"/>
      <c r="AJR21" s="25"/>
      <c r="AJS21" s="25"/>
      <c r="AJT21" s="27"/>
      <c r="AJU21" s="28"/>
      <c r="AJV21" s="28"/>
      <c r="AJW21" s="27"/>
      <c r="AJX21" s="27"/>
      <c r="AJY21" s="25"/>
      <c r="AJZ21" s="25"/>
      <c r="AKA21" s="25"/>
      <c r="AKB21" s="27"/>
      <c r="AKC21" s="28"/>
      <c r="AKD21" s="28"/>
      <c r="AKE21" s="27"/>
      <c r="AKF21" s="27"/>
      <c r="AKG21" s="25"/>
      <c r="AKH21" s="25"/>
      <c r="AKI21" s="25"/>
      <c r="AKJ21" s="27"/>
      <c r="AKK21" s="28"/>
      <c r="AKL21" s="28"/>
      <c r="AKM21" s="27"/>
      <c r="AKN21" s="27"/>
      <c r="AKO21" s="25"/>
      <c r="AKP21" s="25"/>
      <c r="AKQ21" s="25"/>
      <c r="AKR21" s="27"/>
      <c r="AKS21" s="28"/>
      <c r="AKT21" s="28"/>
      <c r="AKU21" s="27"/>
      <c r="AKV21" s="27"/>
      <c r="AKW21" s="25"/>
      <c r="AKX21" s="25"/>
      <c r="AKY21" s="25"/>
      <c r="AKZ21" s="27"/>
      <c r="ALA21" s="28"/>
      <c r="ALB21" s="28"/>
      <c r="ALC21" s="27"/>
      <c r="ALD21" s="27"/>
      <c r="ALE21" s="25"/>
      <c r="ALF21" s="25"/>
      <c r="ALG21" s="25"/>
      <c r="ALH21" s="27"/>
      <c r="ALI21" s="28"/>
      <c r="ALJ21" s="28"/>
      <c r="ALK21" s="27"/>
      <c r="ALL21" s="27"/>
      <c r="ALM21" s="25"/>
      <c r="ALN21" s="25"/>
      <c r="ALO21" s="25"/>
      <c r="ALP21" s="27"/>
      <c r="ALQ21" s="28"/>
      <c r="ALR21" s="28"/>
      <c r="ALS21" s="27"/>
      <c r="ALT21" s="27"/>
      <c r="ALU21" s="25"/>
      <c r="ALV21" s="25"/>
      <c r="ALW21" s="25"/>
      <c r="ALX21" s="27"/>
      <c r="ALY21" s="28"/>
      <c r="ALZ21" s="28"/>
      <c r="AMA21" s="27"/>
      <c r="AMB21" s="27"/>
      <c r="AMC21" s="25"/>
      <c r="AMD21" s="25"/>
      <c r="AME21" s="25"/>
      <c r="AMF21" s="27"/>
      <c r="AMG21" s="28"/>
      <c r="AMH21" s="28"/>
      <c r="AMI21" s="27"/>
      <c r="AMJ21" s="27"/>
      <c r="AMK21" s="25"/>
      <c r="AML21" s="25"/>
      <c r="AMM21" s="25"/>
      <c r="AMN21" s="27"/>
      <c r="AMO21" s="28"/>
      <c r="AMP21" s="28"/>
      <c r="AMQ21" s="27"/>
      <c r="AMR21" s="27"/>
      <c r="AMS21" s="25"/>
      <c r="AMT21" s="25"/>
      <c r="AMU21" s="25"/>
      <c r="AMV21" s="27"/>
      <c r="AMW21" s="28"/>
      <c r="AMX21" s="28"/>
      <c r="AMY21" s="27"/>
      <c r="AMZ21" s="27"/>
      <c r="ANA21" s="25"/>
      <c r="ANB21" s="25"/>
      <c r="ANC21" s="25"/>
      <c r="AND21" s="27"/>
      <c r="ANE21" s="28"/>
      <c r="ANF21" s="28"/>
      <c r="ANG21" s="27"/>
      <c r="ANH21" s="27"/>
      <c r="ANI21" s="25"/>
      <c r="ANJ21" s="25"/>
      <c r="ANK21" s="25"/>
      <c r="ANL21" s="27"/>
      <c r="ANM21" s="28"/>
      <c r="ANN21" s="28"/>
      <c r="ANO21" s="27"/>
      <c r="ANP21" s="27"/>
      <c r="ANQ21" s="25"/>
      <c r="ANR21" s="25"/>
      <c r="ANS21" s="25"/>
      <c r="ANT21" s="27"/>
      <c r="ANU21" s="28"/>
      <c r="ANV21" s="28"/>
      <c r="ANW21" s="27"/>
      <c r="ANX21" s="27"/>
      <c r="ANY21" s="25"/>
      <c r="ANZ21" s="25"/>
      <c r="AOA21" s="25"/>
      <c r="AOB21" s="27"/>
      <c r="AOC21" s="28"/>
      <c r="AOD21" s="28"/>
      <c r="AOE21" s="27"/>
      <c r="AOF21" s="27"/>
      <c r="AOG21" s="25"/>
      <c r="AOH21" s="25"/>
      <c r="AOI21" s="25"/>
      <c r="AOJ21" s="27"/>
      <c r="AOK21" s="28"/>
      <c r="AOL21" s="28"/>
      <c r="AOM21" s="27"/>
      <c r="AON21" s="27"/>
      <c r="AOO21" s="25"/>
      <c r="AOP21" s="25"/>
      <c r="AOQ21" s="25"/>
      <c r="AOR21" s="27"/>
      <c r="AOS21" s="28"/>
      <c r="AOT21" s="28"/>
      <c r="AOU21" s="27"/>
      <c r="AOV21" s="27"/>
      <c r="AOW21" s="25"/>
      <c r="AOX21" s="25"/>
      <c r="AOY21" s="25"/>
      <c r="AOZ21" s="27"/>
      <c r="APA21" s="28"/>
      <c r="APB21" s="28"/>
      <c r="APC21" s="27"/>
      <c r="APD21" s="27"/>
      <c r="APE21" s="25"/>
      <c r="APF21" s="25"/>
      <c r="APG21" s="25"/>
      <c r="APH21" s="27"/>
      <c r="API21" s="28"/>
      <c r="APJ21" s="28"/>
      <c r="APK21" s="27"/>
      <c r="APL21" s="27"/>
      <c r="APM21" s="25"/>
      <c r="APN21" s="25"/>
      <c r="APO21" s="25"/>
      <c r="APP21" s="27"/>
      <c r="APQ21" s="28"/>
      <c r="APR21" s="28"/>
      <c r="APS21" s="27"/>
      <c r="APT21" s="27"/>
      <c r="APU21" s="25"/>
      <c r="APV21" s="25"/>
      <c r="APW21" s="25"/>
      <c r="APX21" s="27"/>
      <c r="APY21" s="28"/>
      <c r="APZ21" s="28"/>
      <c r="AQA21" s="27"/>
      <c r="AQB21" s="27"/>
      <c r="AQC21" s="25"/>
      <c r="AQD21" s="25"/>
      <c r="AQE21" s="25"/>
      <c r="AQF21" s="27"/>
      <c r="AQG21" s="28"/>
      <c r="AQH21" s="28"/>
      <c r="AQI21" s="27"/>
      <c r="AQJ21" s="27"/>
      <c r="AQK21" s="25"/>
      <c r="AQL21" s="25"/>
      <c r="AQM21" s="25"/>
      <c r="AQN21" s="27"/>
      <c r="AQO21" s="28"/>
      <c r="AQP21" s="28"/>
      <c r="AQQ21" s="27"/>
      <c r="AQR21" s="27"/>
      <c r="AQS21" s="25"/>
      <c r="AQT21" s="25"/>
      <c r="AQU21" s="25"/>
      <c r="AQV21" s="27"/>
      <c r="AQW21" s="28"/>
      <c r="AQX21" s="28"/>
      <c r="AQY21" s="27"/>
      <c r="AQZ21" s="27"/>
      <c r="ARA21" s="25"/>
      <c r="ARB21" s="25"/>
      <c r="ARC21" s="25"/>
      <c r="ARD21" s="27"/>
      <c r="ARE21" s="28"/>
      <c r="ARF21" s="28"/>
      <c r="ARG21" s="27"/>
      <c r="ARH21" s="27"/>
      <c r="ARI21" s="25"/>
      <c r="ARJ21" s="25"/>
      <c r="ARK21" s="25"/>
      <c r="ARL21" s="27"/>
      <c r="ARM21" s="28"/>
      <c r="ARN21" s="28"/>
      <c r="ARO21" s="27"/>
      <c r="ARP21" s="27"/>
      <c r="ARQ21" s="25"/>
      <c r="ARR21" s="25"/>
      <c r="ARS21" s="25"/>
      <c r="ART21" s="27"/>
      <c r="ARU21" s="28"/>
      <c r="ARV21" s="28"/>
      <c r="ARW21" s="27"/>
      <c r="ARX21" s="27"/>
      <c r="ARY21" s="25"/>
      <c r="ARZ21" s="25"/>
      <c r="ASA21" s="25"/>
      <c r="ASB21" s="27"/>
      <c r="ASC21" s="28"/>
      <c r="ASD21" s="28"/>
      <c r="ASE21" s="27"/>
      <c r="ASF21" s="27"/>
      <c r="ASG21" s="25"/>
      <c r="ASH21" s="25"/>
      <c r="ASI21" s="25"/>
      <c r="ASJ21" s="27"/>
      <c r="ASK21" s="28"/>
      <c r="ASL21" s="28"/>
      <c r="ASM21" s="27"/>
      <c r="ASN21" s="27"/>
      <c r="ASO21" s="25"/>
      <c r="ASP21" s="25"/>
      <c r="ASQ21" s="25"/>
      <c r="ASR21" s="27"/>
      <c r="ASS21" s="28"/>
      <c r="AST21" s="28"/>
      <c r="ASU21" s="27"/>
      <c r="ASV21" s="27"/>
      <c r="ASW21" s="25"/>
      <c r="ASX21" s="25"/>
      <c r="ASY21" s="25"/>
      <c r="ASZ21" s="27"/>
      <c r="ATA21" s="28"/>
      <c r="ATB21" s="28"/>
      <c r="ATC21" s="27"/>
      <c r="ATD21" s="27"/>
      <c r="ATE21" s="25"/>
      <c r="ATF21" s="25"/>
      <c r="ATG21" s="25"/>
      <c r="ATH21" s="27"/>
      <c r="ATI21" s="28"/>
      <c r="ATJ21" s="28"/>
      <c r="ATK21" s="27"/>
      <c r="ATL21" s="27"/>
      <c r="ATM21" s="25"/>
      <c r="ATN21" s="25"/>
      <c r="ATO21" s="25"/>
      <c r="ATP21" s="27"/>
      <c r="ATQ21" s="28"/>
      <c r="ATR21" s="28"/>
      <c r="ATS21" s="27"/>
      <c r="ATT21" s="27"/>
      <c r="ATU21" s="25"/>
      <c r="ATV21" s="25"/>
      <c r="ATW21" s="25"/>
      <c r="ATX21" s="27"/>
      <c r="ATY21" s="28"/>
      <c r="ATZ21" s="28"/>
      <c r="AUA21" s="27"/>
      <c r="AUB21" s="27"/>
      <c r="AUC21" s="25"/>
      <c r="AUD21" s="25"/>
      <c r="AUE21" s="25"/>
      <c r="AUF21" s="27"/>
      <c r="AUG21" s="28"/>
      <c r="AUH21" s="28"/>
      <c r="AUI21" s="27"/>
      <c r="AUJ21" s="27"/>
      <c r="AUK21" s="25"/>
      <c r="AUL21" s="25"/>
      <c r="AUM21" s="25"/>
      <c r="AUN21" s="27"/>
      <c r="AUO21" s="28"/>
      <c r="AUP21" s="28"/>
      <c r="AUQ21" s="27"/>
      <c r="AUR21" s="27"/>
      <c r="AUS21" s="25"/>
      <c r="AUT21" s="25"/>
      <c r="AUU21" s="25"/>
      <c r="AUV21" s="27"/>
      <c r="AUW21" s="28"/>
      <c r="AUX21" s="28"/>
      <c r="AUY21" s="27"/>
      <c r="AUZ21" s="27"/>
      <c r="AVA21" s="25"/>
      <c r="AVB21" s="25"/>
      <c r="AVC21" s="25"/>
      <c r="AVD21" s="27"/>
      <c r="AVE21" s="28"/>
      <c r="AVF21" s="28"/>
      <c r="AVG21" s="27"/>
      <c r="AVH21" s="27"/>
      <c r="AVI21" s="25"/>
      <c r="AVJ21" s="25"/>
      <c r="AVK21" s="25"/>
      <c r="AVL21" s="27"/>
      <c r="AVM21" s="28"/>
      <c r="AVN21" s="28"/>
      <c r="AVO21" s="27"/>
      <c r="AVP21" s="27"/>
      <c r="AVQ21" s="25"/>
      <c r="AVR21" s="25"/>
      <c r="AVS21" s="25"/>
      <c r="AVT21" s="27"/>
      <c r="AVU21" s="28"/>
      <c r="AVV21" s="28"/>
      <c r="AVW21" s="27"/>
      <c r="AVX21" s="27"/>
      <c r="AVY21" s="25"/>
      <c r="AVZ21" s="25"/>
      <c r="AWA21" s="25"/>
      <c r="AWB21" s="27"/>
      <c r="AWC21" s="28"/>
      <c r="AWD21" s="28"/>
      <c r="AWE21" s="27"/>
      <c r="AWF21" s="27"/>
      <c r="AWG21" s="25"/>
      <c r="AWH21" s="25"/>
      <c r="AWI21" s="25"/>
      <c r="AWJ21" s="27"/>
      <c r="AWK21" s="28"/>
      <c r="AWL21" s="28"/>
      <c r="AWM21" s="27"/>
      <c r="AWN21" s="27"/>
      <c r="AWO21" s="25"/>
      <c r="AWP21" s="25"/>
      <c r="AWQ21" s="25"/>
      <c r="AWR21" s="27"/>
      <c r="AWS21" s="28"/>
      <c r="AWT21" s="28"/>
      <c r="AWU21" s="27"/>
      <c r="AWV21" s="27"/>
      <c r="AWW21" s="25"/>
      <c r="AWX21" s="25"/>
      <c r="AWY21" s="25"/>
      <c r="AWZ21" s="27"/>
      <c r="AXA21" s="28"/>
      <c r="AXB21" s="28"/>
      <c r="AXC21" s="27"/>
      <c r="AXD21" s="27"/>
      <c r="AXE21" s="25"/>
      <c r="AXF21" s="25"/>
      <c r="AXG21" s="25"/>
      <c r="AXH21" s="27"/>
      <c r="AXI21" s="28"/>
      <c r="AXJ21" s="28"/>
      <c r="AXK21" s="27"/>
      <c r="AXL21" s="27"/>
      <c r="AXM21" s="25"/>
      <c r="AXN21" s="25"/>
      <c r="AXO21" s="25"/>
      <c r="AXP21" s="27"/>
      <c r="AXQ21" s="28"/>
      <c r="AXR21" s="28"/>
      <c r="AXS21" s="27"/>
      <c r="AXT21" s="27"/>
      <c r="AXU21" s="25"/>
      <c r="AXV21" s="25"/>
      <c r="AXW21" s="25"/>
      <c r="AXX21" s="27"/>
      <c r="AXY21" s="28"/>
      <c r="AXZ21" s="28"/>
      <c r="AYA21" s="27"/>
      <c r="AYB21" s="27"/>
      <c r="AYC21" s="25"/>
      <c r="AYD21" s="25"/>
      <c r="AYE21" s="25"/>
      <c r="AYF21" s="27"/>
      <c r="AYG21" s="28"/>
      <c r="AYH21" s="28"/>
      <c r="AYI21" s="27"/>
      <c r="AYJ21" s="27"/>
      <c r="AYK21" s="25"/>
      <c r="AYL21" s="25"/>
      <c r="AYM21" s="25"/>
      <c r="AYN21" s="27"/>
      <c r="AYO21" s="28"/>
      <c r="AYP21" s="28"/>
      <c r="AYQ21" s="27"/>
      <c r="AYR21" s="27"/>
      <c r="AYS21" s="25"/>
      <c r="AYT21" s="25"/>
      <c r="AYU21" s="25"/>
      <c r="AYV21" s="27"/>
      <c r="AYW21" s="28"/>
      <c r="AYX21" s="28"/>
      <c r="AYY21" s="27"/>
      <c r="AYZ21" s="27"/>
      <c r="AZA21" s="25"/>
      <c r="AZB21" s="25"/>
      <c r="AZC21" s="25"/>
      <c r="AZD21" s="27"/>
      <c r="AZE21" s="28"/>
      <c r="AZF21" s="28"/>
      <c r="AZG21" s="27"/>
      <c r="AZH21" s="27"/>
      <c r="AZI21" s="25"/>
      <c r="AZJ21" s="25"/>
      <c r="AZK21" s="25"/>
      <c r="AZL21" s="27"/>
      <c r="AZM21" s="28"/>
      <c r="AZN21" s="28"/>
      <c r="AZO21" s="27"/>
      <c r="AZP21" s="27"/>
      <c r="AZQ21" s="25"/>
      <c r="AZR21" s="25"/>
      <c r="AZS21" s="25"/>
      <c r="AZT21" s="27"/>
      <c r="AZU21" s="28"/>
      <c r="AZV21" s="28"/>
      <c r="AZW21" s="27"/>
      <c r="AZX21" s="27"/>
      <c r="AZY21" s="25"/>
      <c r="AZZ21" s="25"/>
      <c r="BAA21" s="25"/>
      <c r="BAB21" s="27"/>
      <c r="BAC21" s="28"/>
      <c r="BAD21" s="28"/>
      <c r="BAE21" s="27"/>
      <c r="BAF21" s="27"/>
      <c r="BAG21" s="25"/>
      <c r="BAH21" s="25"/>
      <c r="BAI21" s="25"/>
      <c r="BAJ21" s="27"/>
      <c r="BAK21" s="28"/>
      <c r="BAL21" s="28"/>
      <c r="BAM21" s="27"/>
      <c r="BAN21" s="27"/>
      <c r="BAO21" s="25"/>
      <c r="BAP21" s="25"/>
      <c r="BAQ21" s="25"/>
      <c r="BAR21" s="27"/>
      <c r="BAS21" s="28"/>
      <c r="BAT21" s="28"/>
      <c r="BAU21" s="27"/>
      <c r="BAV21" s="27"/>
      <c r="BAW21" s="25"/>
      <c r="BAX21" s="25"/>
      <c r="BAY21" s="25"/>
      <c r="BAZ21" s="27"/>
      <c r="BBA21" s="28"/>
      <c r="BBB21" s="28"/>
      <c r="BBC21" s="27"/>
      <c r="BBD21" s="27"/>
      <c r="BBE21" s="25"/>
      <c r="BBF21" s="25"/>
      <c r="BBG21" s="25"/>
      <c r="BBH21" s="27"/>
      <c r="BBI21" s="28"/>
      <c r="BBJ21" s="28"/>
      <c r="BBK21" s="27"/>
      <c r="BBL21" s="27"/>
      <c r="BBM21" s="25"/>
      <c r="BBN21" s="25"/>
      <c r="BBO21" s="25"/>
      <c r="BBP21" s="27"/>
      <c r="BBQ21" s="28"/>
      <c r="BBR21" s="28"/>
      <c r="BBS21" s="27"/>
      <c r="BBT21" s="27"/>
      <c r="BBU21" s="25"/>
      <c r="BBV21" s="25"/>
      <c r="BBW21" s="25"/>
      <c r="BBX21" s="27"/>
      <c r="BBY21" s="28"/>
      <c r="BBZ21" s="28"/>
      <c r="BCA21" s="27"/>
      <c r="BCB21" s="27"/>
      <c r="BCC21" s="25"/>
      <c r="BCD21" s="25"/>
      <c r="BCE21" s="25"/>
      <c r="BCF21" s="27"/>
      <c r="BCG21" s="28"/>
      <c r="BCH21" s="28"/>
      <c r="BCI21" s="27"/>
      <c r="BCJ21" s="27"/>
      <c r="BCK21" s="25"/>
      <c r="BCL21" s="25"/>
      <c r="BCM21" s="25"/>
      <c r="BCN21" s="27"/>
      <c r="BCO21" s="28"/>
      <c r="BCP21" s="28"/>
      <c r="BCQ21" s="27"/>
      <c r="BCR21" s="27"/>
      <c r="BCS21" s="25"/>
      <c r="BCT21" s="25"/>
      <c r="BCU21" s="25"/>
      <c r="BCV21" s="27"/>
      <c r="BCW21" s="28"/>
      <c r="BCX21" s="28"/>
      <c r="BCY21" s="27"/>
      <c r="BCZ21" s="27"/>
      <c r="BDA21" s="25"/>
      <c r="BDB21" s="25"/>
      <c r="BDC21" s="25"/>
      <c r="BDD21" s="27"/>
      <c r="BDE21" s="28"/>
      <c r="BDF21" s="28"/>
      <c r="BDG21" s="27"/>
      <c r="BDH21" s="27"/>
      <c r="BDI21" s="25"/>
      <c r="BDJ21" s="25"/>
      <c r="BDK21" s="25"/>
      <c r="BDL21" s="27"/>
      <c r="BDM21" s="28"/>
      <c r="BDN21" s="28"/>
      <c r="BDO21" s="27"/>
      <c r="BDP21" s="27"/>
      <c r="BDQ21" s="25"/>
      <c r="BDR21" s="25"/>
      <c r="BDS21" s="25"/>
      <c r="BDT21" s="27"/>
      <c r="BDU21" s="28"/>
      <c r="BDV21" s="28"/>
      <c r="BDW21" s="27"/>
      <c r="BDX21" s="27"/>
      <c r="BDY21" s="25"/>
      <c r="BDZ21" s="25"/>
      <c r="BEA21" s="25"/>
      <c r="BEB21" s="27"/>
      <c r="BEC21" s="28"/>
      <c r="BED21" s="28"/>
      <c r="BEE21" s="27"/>
      <c r="BEF21" s="27"/>
      <c r="BEG21" s="25"/>
      <c r="BEH21" s="25"/>
      <c r="BEI21" s="25"/>
      <c r="BEJ21" s="27"/>
      <c r="BEK21" s="28"/>
      <c r="BEL21" s="28"/>
      <c r="BEM21" s="27"/>
      <c r="BEN21" s="27"/>
      <c r="BEO21" s="25"/>
      <c r="BEP21" s="25"/>
      <c r="BEQ21" s="25"/>
      <c r="BER21" s="27"/>
      <c r="BES21" s="28"/>
      <c r="BET21" s="28"/>
      <c r="BEU21" s="27"/>
      <c r="BEV21" s="27"/>
      <c r="BEW21" s="25"/>
      <c r="BEX21" s="25"/>
      <c r="BEY21" s="25"/>
      <c r="BEZ21" s="27"/>
      <c r="BFA21" s="28"/>
      <c r="BFB21" s="28"/>
      <c r="BFC21" s="27"/>
      <c r="BFD21" s="27"/>
      <c r="BFE21" s="25"/>
      <c r="BFF21" s="25"/>
      <c r="BFG21" s="25"/>
      <c r="BFH21" s="27"/>
      <c r="BFI21" s="28"/>
      <c r="BFJ21" s="28"/>
      <c r="BFK21" s="27"/>
      <c r="BFL21" s="27"/>
      <c r="BFM21" s="25"/>
      <c r="BFN21" s="25"/>
      <c r="BFO21" s="25"/>
      <c r="BFP21" s="27"/>
      <c r="BFQ21" s="28"/>
      <c r="BFR21" s="28"/>
      <c r="BFS21" s="27"/>
      <c r="BFT21" s="27"/>
      <c r="BFU21" s="25"/>
      <c r="BFV21" s="25"/>
      <c r="BFW21" s="25"/>
      <c r="BFX21" s="27"/>
      <c r="BFY21" s="28"/>
      <c r="BFZ21" s="28"/>
      <c r="BGA21" s="27"/>
      <c r="BGB21" s="27"/>
      <c r="BGC21" s="25"/>
      <c r="BGD21" s="25"/>
      <c r="BGE21" s="25"/>
      <c r="BGF21" s="27"/>
      <c r="BGG21" s="28"/>
      <c r="BGH21" s="28"/>
      <c r="BGI21" s="27"/>
      <c r="BGJ21" s="27"/>
      <c r="BGK21" s="25"/>
      <c r="BGL21" s="25"/>
      <c r="BGM21" s="25"/>
      <c r="BGN21" s="27"/>
      <c r="BGO21" s="28"/>
      <c r="BGP21" s="28"/>
      <c r="BGQ21" s="27"/>
      <c r="BGR21" s="27"/>
      <c r="BGS21" s="25"/>
      <c r="BGT21" s="25"/>
      <c r="BGU21" s="25"/>
      <c r="BGV21" s="27"/>
      <c r="BGW21" s="28"/>
      <c r="BGX21" s="28"/>
      <c r="BGY21" s="27"/>
      <c r="BGZ21" s="27"/>
      <c r="BHA21" s="25"/>
      <c r="BHB21" s="25"/>
      <c r="BHC21" s="25"/>
      <c r="BHD21" s="27"/>
      <c r="BHE21" s="28"/>
      <c r="BHF21" s="28"/>
      <c r="BHG21" s="27"/>
      <c r="BHH21" s="27"/>
      <c r="BHI21" s="25"/>
      <c r="BHJ21" s="25"/>
      <c r="BHK21" s="25"/>
      <c r="BHL21" s="27"/>
      <c r="BHM21" s="28"/>
      <c r="BHN21" s="28"/>
      <c r="BHO21" s="27"/>
      <c r="BHP21" s="27"/>
      <c r="BHQ21" s="25"/>
      <c r="BHR21" s="25"/>
      <c r="BHS21" s="25"/>
      <c r="BHT21" s="27"/>
      <c r="BHU21" s="28"/>
      <c r="BHV21" s="28"/>
      <c r="BHW21" s="27"/>
      <c r="BHX21" s="27"/>
      <c r="BHY21" s="25"/>
      <c r="BHZ21" s="25"/>
      <c r="BIA21" s="25"/>
      <c r="BIB21" s="27"/>
      <c r="BIC21" s="28"/>
      <c r="BID21" s="28"/>
      <c r="BIE21" s="27"/>
      <c r="BIF21" s="27"/>
      <c r="BIG21" s="25"/>
      <c r="BIH21" s="25"/>
      <c r="BII21" s="25"/>
      <c r="BIJ21" s="27"/>
      <c r="BIK21" s="28"/>
      <c r="BIL21" s="28"/>
      <c r="BIM21" s="27"/>
      <c r="BIN21" s="27"/>
      <c r="BIO21" s="25"/>
      <c r="BIP21" s="25"/>
      <c r="BIQ21" s="25"/>
      <c r="BIR21" s="27"/>
      <c r="BIS21" s="28"/>
      <c r="BIT21" s="28"/>
      <c r="BIU21" s="27"/>
      <c r="BIV21" s="27"/>
      <c r="BIW21" s="25"/>
      <c r="BIX21" s="25"/>
      <c r="BIY21" s="25"/>
      <c r="BIZ21" s="27"/>
      <c r="BJA21" s="28"/>
      <c r="BJB21" s="28"/>
      <c r="BJC21" s="27"/>
      <c r="BJD21" s="27"/>
      <c r="BJE21" s="25"/>
      <c r="BJF21" s="25"/>
      <c r="BJG21" s="25"/>
      <c r="BJH21" s="27"/>
      <c r="BJI21" s="28"/>
      <c r="BJJ21" s="28"/>
      <c r="BJK21" s="27"/>
      <c r="BJL21" s="27"/>
      <c r="BJM21" s="25"/>
      <c r="BJN21" s="25"/>
      <c r="BJO21" s="25"/>
      <c r="BJP21" s="27"/>
      <c r="BJQ21" s="28"/>
      <c r="BJR21" s="28"/>
      <c r="BJS21" s="27"/>
      <c r="BJT21" s="27"/>
      <c r="BJU21" s="25"/>
      <c r="BJV21" s="25"/>
      <c r="BJW21" s="25"/>
      <c r="BJX21" s="27"/>
      <c r="BJY21" s="28"/>
      <c r="BJZ21" s="28"/>
      <c r="BKA21" s="27"/>
      <c r="BKB21" s="27"/>
      <c r="BKC21" s="25"/>
      <c r="BKD21" s="25"/>
      <c r="BKE21" s="25"/>
      <c r="BKF21" s="27"/>
      <c r="BKG21" s="28"/>
      <c r="BKH21" s="28"/>
      <c r="BKI21" s="27"/>
      <c r="BKJ21" s="27"/>
      <c r="BKK21" s="25"/>
      <c r="BKL21" s="25"/>
      <c r="BKM21" s="25"/>
      <c r="BKN21" s="27"/>
      <c r="BKO21" s="28"/>
      <c r="BKP21" s="28"/>
      <c r="BKQ21" s="27"/>
      <c r="BKR21" s="27"/>
      <c r="BKS21" s="25"/>
      <c r="BKT21" s="25"/>
      <c r="BKU21" s="25"/>
      <c r="BKV21" s="27"/>
      <c r="BKW21" s="28"/>
      <c r="BKX21" s="28"/>
      <c r="BKY21" s="27"/>
      <c r="BKZ21" s="27"/>
      <c r="BLA21" s="25"/>
      <c r="BLB21" s="25"/>
      <c r="BLC21" s="25"/>
      <c r="BLD21" s="27"/>
      <c r="BLE21" s="28"/>
      <c r="BLF21" s="28"/>
      <c r="BLG21" s="27"/>
      <c r="BLH21" s="27"/>
      <c r="BLI21" s="25"/>
      <c r="BLJ21" s="25"/>
      <c r="BLK21" s="25"/>
      <c r="BLL21" s="27"/>
      <c r="BLM21" s="28"/>
      <c r="BLN21" s="28"/>
      <c r="BLO21" s="27"/>
      <c r="BLP21" s="27"/>
      <c r="BLQ21" s="25"/>
      <c r="BLR21" s="25"/>
      <c r="BLS21" s="25"/>
      <c r="BLT21" s="27"/>
      <c r="BLU21" s="28"/>
      <c r="BLV21" s="28"/>
      <c r="BLW21" s="27"/>
      <c r="BLX21" s="27"/>
      <c r="BLY21" s="25"/>
      <c r="BLZ21" s="25"/>
      <c r="BMA21" s="25"/>
      <c r="BMB21" s="27"/>
      <c r="BMC21" s="28"/>
      <c r="BMD21" s="28"/>
      <c r="BME21" s="27"/>
      <c r="BMF21" s="27"/>
      <c r="BMG21" s="25"/>
      <c r="BMH21" s="25"/>
      <c r="BMI21" s="25"/>
      <c r="BMJ21" s="27"/>
      <c r="BMK21" s="28"/>
      <c r="BML21" s="28"/>
      <c r="BMM21" s="27"/>
      <c r="BMN21" s="27"/>
      <c r="BMO21" s="25"/>
      <c r="BMP21" s="25"/>
      <c r="BMQ21" s="25"/>
      <c r="BMR21" s="27"/>
      <c r="BMS21" s="28"/>
      <c r="BMT21" s="28"/>
      <c r="BMU21" s="27"/>
      <c r="BMV21" s="27"/>
      <c r="BMW21" s="25"/>
      <c r="BMX21" s="25"/>
      <c r="BMY21" s="25"/>
      <c r="BMZ21" s="27"/>
      <c r="BNA21" s="28"/>
      <c r="BNB21" s="28"/>
      <c r="BNC21" s="27"/>
      <c r="BND21" s="27"/>
      <c r="BNE21" s="25"/>
      <c r="BNF21" s="25"/>
      <c r="BNG21" s="25"/>
      <c r="BNH21" s="27"/>
      <c r="BNI21" s="28"/>
      <c r="BNJ21" s="28"/>
      <c r="BNK21" s="27"/>
      <c r="BNL21" s="27"/>
      <c r="BNM21" s="25"/>
      <c r="BNN21" s="25"/>
      <c r="BNO21" s="25"/>
      <c r="BNP21" s="27"/>
      <c r="BNQ21" s="28"/>
      <c r="BNR21" s="28"/>
      <c r="BNS21" s="27"/>
      <c r="BNT21" s="27"/>
      <c r="BNU21" s="25"/>
      <c r="BNV21" s="25"/>
      <c r="BNW21" s="25"/>
      <c r="BNX21" s="27"/>
      <c r="BNY21" s="28"/>
      <c r="BNZ21" s="28"/>
      <c r="BOA21" s="27"/>
      <c r="BOB21" s="27"/>
      <c r="BOC21" s="25"/>
      <c r="BOD21" s="25"/>
      <c r="BOE21" s="25"/>
      <c r="BOF21" s="27"/>
      <c r="BOG21" s="28"/>
      <c r="BOH21" s="28"/>
      <c r="BOI21" s="27"/>
      <c r="BOJ21" s="27"/>
      <c r="BOK21" s="25"/>
      <c r="BOL21" s="25"/>
      <c r="BOM21" s="25"/>
      <c r="BON21" s="27"/>
      <c r="BOO21" s="28"/>
      <c r="BOP21" s="28"/>
      <c r="BOQ21" s="27"/>
      <c r="BOR21" s="27"/>
      <c r="BOS21" s="25"/>
      <c r="BOT21" s="25"/>
      <c r="BOU21" s="25"/>
      <c r="BOV21" s="27"/>
      <c r="BOW21" s="28"/>
      <c r="BOX21" s="28"/>
      <c r="BOY21" s="27"/>
      <c r="BOZ21" s="27"/>
      <c r="BPA21" s="25"/>
      <c r="BPB21" s="25"/>
      <c r="BPC21" s="25"/>
      <c r="BPD21" s="27"/>
      <c r="BPE21" s="28"/>
      <c r="BPF21" s="28"/>
      <c r="BPG21" s="27"/>
      <c r="BPH21" s="27"/>
      <c r="BPI21" s="25"/>
      <c r="BPJ21" s="25"/>
      <c r="BPK21" s="25"/>
      <c r="BPL21" s="27"/>
      <c r="BPM21" s="28"/>
      <c r="BPN21" s="28"/>
      <c r="BPO21" s="27"/>
      <c r="BPP21" s="27"/>
      <c r="BPQ21" s="25"/>
      <c r="BPR21" s="25"/>
      <c r="BPS21" s="25"/>
      <c r="BPT21" s="27"/>
      <c r="BPU21" s="28"/>
      <c r="BPV21" s="28"/>
      <c r="BPW21" s="27"/>
      <c r="BPX21" s="27"/>
      <c r="BPY21" s="25"/>
      <c r="BPZ21" s="25"/>
      <c r="BQA21" s="25"/>
      <c r="BQB21" s="27"/>
      <c r="BQC21" s="28"/>
      <c r="BQD21" s="28"/>
      <c r="BQE21" s="27"/>
      <c r="BQF21" s="27"/>
      <c r="BQG21" s="25"/>
      <c r="BQH21" s="25"/>
      <c r="BQI21" s="25"/>
      <c r="BQJ21" s="27"/>
      <c r="BQK21" s="28"/>
      <c r="BQL21" s="28"/>
      <c r="BQM21" s="27"/>
      <c r="BQN21" s="27"/>
      <c r="BQO21" s="25"/>
      <c r="BQP21" s="25"/>
      <c r="BQQ21" s="25"/>
      <c r="BQR21" s="27"/>
      <c r="BQS21" s="28"/>
      <c r="BQT21" s="28"/>
      <c r="BQU21" s="27"/>
      <c r="BQV21" s="27"/>
      <c r="BQW21" s="25"/>
      <c r="BQX21" s="25"/>
      <c r="BQY21" s="25"/>
      <c r="BQZ21" s="27"/>
      <c r="BRA21" s="28"/>
      <c r="BRB21" s="28"/>
      <c r="BRC21" s="27"/>
      <c r="BRD21" s="27"/>
      <c r="BRE21" s="25"/>
      <c r="BRF21" s="25"/>
      <c r="BRG21" s="25"/>
      <c r="BRH21" s="27"/>
      <c r="BRI21" s="28"/>
      <c r="BRJ21" s="28"/>
      <c r="BRK21" s="27"/>
      <c r="BRL21" s="27"/>
      <c r="BRM21" s="25"/>
      <c r="BRN21" s="25"/>
      <c r="BRO21" s="25"/>
      <c r="BRP21" s="27"/>
      <c r="BRQ21" s="28"/>
      <c r="BRR21" s="28"/>
      <c r="BRS21" s="27"/>
      <c r="BRT21" s="27"/>
      <c r="BRU21" s="25"/>
      <c r="BRV21" s="25"/>
      <c r="BRW21" s="25"/>
      <c r="BRX21" s="27"/>
      <c r="BRY21" s="28"/>
      <c r="BRZ21" s="28"/>
      <c r="BSA21" s="27"/>
      <c r="BSB21" s="27"/>
      <c r="BSC21" s="25"/>
      <c r="BSD21" s="25"/>
      <c r="BSE21" s="25"/>
      <c r="BSF21" s="27"/>
      <c r="BSG21" s="28"/>
      <c r="BSH21" s="28"/>
      <c r="BSI21" s="27"/>
      <c r="BSJ21" s="27"/>
      <c r="BSK21" s="25"/>
      <c r="BSL21" s="25"/>
      <c r="BSM21" s="25"/>
      <c r="BSN21" s="27"/>
      <c r="BSO21" s="28"/>
      <c r="BSP21" s="28"/>
      <c r="BSQ21" s="27"/>
      <c r="BSR21" s="27"/>
      <c r="BSS21" s="25"/>
      <c r="BST21" s="25"/>
      <c r="BSU21" s="25"/>
      <c r="BSV21" s="27"/>
      <c r="BSW21" s="28"/>
      <c r="BSX21" s="28"/>
      <c r="BSY21" s="27"/>
      <c r="BSZ21" s="27"/>
      <c r="BTA21" s="25"/>
      <c r="BTB21" s="25"/>
      <c r="BTC21" s="25"/>
      <c r="BTD21" s="27"/>
      <c r="BTE21" s="28"/>
      <c r="BTF21" s="28"/>
      <c r="BTG21" s="27"/>
      <c r="BTH21" s="27"/>
      <c r="BTI21" s="25"/>
      <c r="BTJ21" s="25"/>
      <c r="BTK21" s="25"/>
      <c r="BTL21" s="27"/>
      <c r="BTM21" s="28"/>
      <c r="BTN21" s="28"/>
      <c r="BTO21" s="27"/>
      <c r="BTP21" s="27"/>
      <c r="BTQ21" s="25"/>
      <c r="BTR21" s="25"/>
      <c r="BTS21" s="25"/>
      <c r="BTT21" s="27"/>
      <c r="BTU21" s="28"/>
      <c r="BTV21" s="28"/>
      <c r="BTW21" s="27"/>
      <c r="BTX21" s="27"/>
      <c r="BTY21" s="25"/>
      <c r="BTZ21" s="25"/>
      <c r="BUA21" s="25"/>
      <c r="BUB21" s="27"/>
      <c r="BUC21" s="28"/>
      <c r="BUD21" s="28"/>
      <c r="BUE21" s="27"/>
      <c r="BUF21" s="27"/>
      <c r="BUG21" s="25"/>
      <c r="BUH21" s="25"/>
      <c r="BUI21" s="25"/>
      <c r="BUJ21" s="27"/>
      <c r="BUK21" s="28"/>
      <c r="BUL21" s="28"/>
      <c r="BUM21" s="27"/>
      <c r="BUN21" s="27"/>
      <c r="BUO21" s="25"/>
      <c r="BUP21" s="25"/>
      <c r="BUQ21" s="25"/>
      <c r="BUR21" s="27"/>
      <c r="BUS21" s="28"/>
      <c r="BUT21" s="28"/>
      <c r="BUU21" s="27"/>
      <c r="BUV21" s="27"/>
      <c r="BUW21" s="25"/>
      <c r="BUX21" s="25"/>
      <c r="BUY21" s="25"/>
      <c r="BUZ21" s="27"/>
      <c r="BVA21" s="28"/>
      <c r="BVB21" s="28"/>
      <c r="BVC21" s="27"/>
      <c r="BVD21" s="27"/>
      <c r="BVE21" s="25"/>
      <c r="BVF21" s="25"/>
      <c r="BVG21" s="25"/>
      <c r="BVH21" s="27"/>
      <c r="BVI21" s="28"/>
      <c r="BVJ21" s="28"/>
      <c r="BVK21" s="27"/>
      <c r="BVL21" s="27"/>
      <c r="BVM21" s="25"/>
      <c r="BVN21" s="25"/>
      <c r="BVO21" s="25"/>
      <c r="BVP21" s="27"/>
      <c r="BVQ21" s="28"/>
      <c r="BVR21" s="28"/>
      <c r="BVS21" s="27"/>
      <c r="BVT21" s="27"/>
      <c r="BVU21" s="25"/>
      <c r="BVV21" s="25"/>
      <c r="BVW21" s="25"/>
      <c r="BVX21" s="27"/>
      <c r="BVY21" s="28"/>
      <c r="BVZ21" s="28"/>
      <c r="BWA21" s="27"/>
      <c r="BWB21" s="27"/>
      <c r="BWC21" s="25"/>
      <c r="BWD21" s="25"/>
      <c r="BWE21" s="25"/>
      <c r="BWF21" s="27"/>
      <c r="BWG21" s="28"/>
      <c r="BWH21" s="28"/>
      <c r="BWI21" s="27"/>
      <c r="BWJ21" s="27"/>
      <c r="BWK21" s="25"/>
      <c r="BWL21" s="25"/>
      <c r="BWM21" s="25"/>
      <c r="BWN21" s="27"/>
      <c r="BWO21" s="28"/>
      <c r="BWP21" s="28"/>
      <c r="BWQ21" s="27"/>
      <c r="BWR21" s="27"/>
      <c r="BWS21" s="25"/>
      <c r="BWT21" s="25"/>
      <c r="BWU21" s="25"/>
      <c r="BWV21" s="27"/>
      <c r="BWW21" s="28"/>
      <c r="BWX21" s="28"/>
      <c r="BWY21" s="27"/>
      <c r="BWZ21" s="27"/>
      <c r="BXA21" s="25"/>
      <c r="BXB21" s="25"/>
      <c r="BXC21" s="25"/>
      <c r="BXD21" s="27"/>
      <c r="BXE21" s="28"/>
      <c r="BXF21" s="28"/>
      <c r="BXG21" s="27"/>
      <c r="BXH21" s="27"/>
      <c r="BXI21" s="25"/>
      <c r="BXJ21" s="25"/>
      <c r="BXK21" s="25"/>
      <c r="BXL21" s="27"/>
      <c r="BXM21" s="28"/>
      <c r="BXN21" s="28"/>
      <c r="BXO21" s="27"/>
      <c r="BXP21" s="27"/>
      <c r="BXQ21" s="25"/>
      <c r="BXR21" s="25"/>
      <c r="BXS21" s="25"/>
      <c r="BXT21" s="27"/>
      <c r="BXU21" s="28"/>
      <c r="BXV21" s="28"/>
      <c r="BXW21" s="27"/>
      <c r="BXX21" s="27"/>
      <c r="BXY21" s="25"/>
      <c r="BXZ21" s="25"/>
      <c r="BYA21" s="25"/>
      <c r="BYB21" s="27"/>
      <c r="BYC21" s="28"/>
      <c r="BYD21" s="28"/>
      <c r="BYE21" s="27"/>
      <c r="BYF21" s="27"/>
      <c r="BYG21" s="25"/>
      <c r="BYH21" s="25"/>
      <c r="BYI21" s="25"/>
      <c r="BYJ21" s="27"/>
      <c r="BYK21" s="28"/>
      <c r="BYL21" s="28"/>
      <c r="BYM21" s="27"/>
      <c r="BYN21" s="27"/>
      <c r="BYO21" s="25"/>
      <c r="BYP21" s="25"/>
      <c r="BYQ21" s="25"/>
      <c r="BYR21" s="27"/>
      <c r="BYS21" s="28"/>
      <c r="BYT21" s="28"/>
      <c r="BYU21" s="27"/>
      <c r="BYV21" s="27"/>
      <c r="BYW21" s="25"/>
      <c r="BYX21" s="25"/>
      <c r="BYY21" s="25"/>
      <c r="BYZ21" s="27"/>
      <c r="BZA21" s="28"/>
      <c r="BZB21" s="28"/>
      <c r="BZC21" s="27"/>
      <c r="BZD21" s="27"/>
      <c r="BZE21" s="25"/>
      <c r="BZF21" s="25"/>
      <c r="BZG21" s="25"/>
      <c r="BZH21" s="27"/>
      <c r="BZI21" s="28"/>
      <c r="BZJ21" s="28"/>
      <c r="BZK21" s="27"/>
      <c r="BZL21" s="27"/>
      <c r="BZM21" s="25"/>
      <c r="BZN21" s="25"/>
      <c r="BZO21" s="25"/>
      <c r="BZP21" s="27"/>
      <c r="BZQ21" s="28"/>
      <c r="BZR21" s="28"/>
      <c r="BZS21" s="27"/>
      <c r="BZT21" s="27"/>
      <c r="BZU21" s="25"/>
      <c r="BZV21" s="25"/>
      <c r="BZW21" s="25"/>
      <c r="BZX21" s="27"/>
      <c r="BZY21" s="28"/>
      <c r="BZZ21" s="28"/>
      <c r="CAA21" s="27"/>
      <c r="CAB21" s="27"/>
      <c r="CAC21" s="25"/>
      <c r="CAD21" s="25"/>
      <c r="CAE21" s="25"/>
      <c r="CAF21" s="27"/>
      <c r="CAG21" s="28"/>
      <c r="CAH21" s="28"/>
      <c r="CAI21" s="27"/>
      <c r="CAJ21" s="27"/>
      <c r="CAK21" s="25"/>
      <c r="CAL21" s="25"/>
      <c r="CAM21" s="25"/>
      <c r="CAN21" s="27"/>
      <c r="CAO21" s="28"/>
      <c r="CAP21" s="28"/>
      <c r="CAQ21" s="27"/>
      <c r="CAR21" s="27"/>
      <c r="CAS21" s="25"/>
      <c r="CAT21" s="25"/>
      <c r="CAU21" s="25"/>
      <c r="CAV21" s="27"/>
      <c r="CAW21" s="28"/>
      <c r="CAX21" s="28"/>
      <c r="CAY21" s="27"/>
      <c r="CAZ21" s="27"/>
      <c r="CBA21" s="25"/>
      <c r="CBB21" s="25"/>
      <c r="CBC21" s="25"/>
      <c r="CBD21" s="27"/>
      <c r="CBE21" s="28"/>
      <c r="CBF21" s="28"/>
      <c r="CBG21" s="27"/>
      <c r="CBH21" s="27"/>
      <c r="CBI21" s="25"/>
      <c r="CBJ21" s="25"/>
      <c r="CBK21" s="25"/>
      <c r="CBL21" s="27"/>
      <c r="CBM21" s="28"/>
      <c r="CBN21" s="28"/>
      <c r="CBO21" s="27"/>
      <c r="CBP21" s="27"/>
      <c r="CBQ21" s="25"/>
      <c r="CBR21" s="25"/>
      <c r="CBS21" s="25"/>
      <c r="CBT21" s="27"/>
      <c r="CBU21" s="28"/>
      <c r="CBV21" s="28"/>
      <c r="CBW21" s="27"/>
      <c r="CBX21" s="27"/>
      <c r="CBY21" s="25"/>
      <c r="CBZ21" s="25"/>
      <c r="CCA21" s="25"/>
      <c r="CCB21" s="27"/>
      <c r="CCC21" s="28"/>
      <c r="CCD21" s="28"/>
      <c r="CCE21" s="27"/>
      <c r="CCF21" s="27"/>
      <c r="CCG21" s="25"/>
      <c r="CCH21" s="25"/>
      <c r="CCI21" s="25"/>
      <c r="CCJ21" s="27"/>
      <c r="CCK21" s="28"/>
      <c r="CCL21" s="28"/>
      <c r="CCM21" s="27"/>
      <c r="CCN21" s="27"/>
      <c r="CCO21" s="25"/>
      <c r="CCP21" s="25"/>
      <c r="CCQ21" s="25"/>
      <c r="CCR21" s="27"/>
      <c r="CCS21" s="28"/>
      <c r="CCT21" s="28"/>
      <c r="CCU21" s="27"/>
      <c r="CCV21" s="27"/>
      <c r="CCW21" s="25"/>
      <c r="CCX21" s="25"/>
      <c r="CCY21" s="25"/>
      <c r="CCZ21" s="27"/>
      <c r="CDA21" s="28"/>
      <c r="CDB21" s="28"/>
      <c r="CDC21" s="27"/>
      <c r="CDD21" s="27"/>
      <c r="CDE21" s="25"/>
      <c r="CDF21" s="25"/>
      <c r="CDG21" s="25"/>
      <c r="CDH21" s="27"/>
      <c r="CDI21" s="28"/>
      <c r="CDJ21" s="28"/>
      <c r="CDK21" s="27"/>
      <c r="CDL21" s="27"/>
      <c r="CDM21" s="25"/>
      <c r="CDN21" s="25"/>
      <c r="CDO21" s="25"/>
      <c r="CDP21" s="27"/>
      <c r="CDQ21" s="28"/>
      <c r="CDR21" s="28"/>
      <c r="CDS21" s="27"/>
      <c r="CDT21" s="27"/>
      <c r="CDU21" s="25"/>
      <c r="CDV21" s="25"/>
      <c r="CDW21" s="25"/>
      <c r="CDX21" s="27"/>
      <c r="CDY21" s="28"/>
      <c r="CDZ21" s="28"/>
      <c r="CEA21" s="27"/>
      <c r="CEB21" s="27"/>
      <c r="CEC21" s="25"/>
      <c r="CED21" s="25"/>
      <c r="CEE21" s="25"/>
      <c r="CEF21" s="27"/>
      <c r="CEG21" s="28"/>
      <c r="CEH21" s="28"/>
      <c r="CEI21" s="27"/>
      <c r="CEJ21" s="27"/>
      <c r="CEK21" s="25"/>
      <c r="CEL21" s="25"/>
      <c r="CEM21" s="25"/>
      <c r="CEN21" s="27"/>
      <c r="CEO21" s="28"/>
      <c r="CEP21" s="28"/>
      <c r="CEQ21" s="27"/>
      <c r="CER21" s="27"/>
      <c r="CES21" s="25"/>
      <c r="CET21" s="25"/>
      <c r="CEU21" s="25"/>
      <c r="CEV21" s="27"/>
      <c r="CEW21" s="28"/>
      <c r="CEX21" s="28"/>
      <c r="CEY21" s="27"/>
      <c r="CEZ21" s="27"/>
      <c r="CFA21" s="25"/>
      <c r="CFB21" s="25"/>
      <c r="CFC21" s="25"/>
      <c r="CFD21" s="27"/>
      <c r="CFE21" s="28"/>
      <c r="CFF21" s="28"/>
      <c r="CFG21" s="27"/>
      <c r="CFH21" s="27"/>
      <c r="CFI21" s="25"/>
      <c r="CFJ21" s="25"/>
      <c r="CFK21" s="25"/>
      <c r="CFL21" s="27"/>
      <c r="CFM21" s="28"/>
      <c r="CFN21" s="28"/>
      <c r="CFO21" s="27"/>
      <c r="CFP21" s="27"/>
      <c r="CFQ21" s="25"/>
      <c r="CFR21" s="25"/>
      <c r="CFS21" s="25"/>
      <c r="CFT21" s="27"/>
      <c r="CFU21" s="28"/>
      <c r="CFV21" s="28"/>
      <c r="CFW21" s="27"/>
      <c r="CFX21" s="27"/>
      <c r="CFY21" s="25"/>
      <c r="CFZ21" s="25"/>
      <c r="CGA21" s="25"/>
      <c r="CGB21" s="27"/>
      <c r="CGC21" s="28"/>
      <c r="CGD21" s="28"/>
      <c r="CGE21" s="27"/>
      <c r="CGF21" s="27"/>
      <c r="CGG21" s="25"/>
      <c r="CGH21" s="25"/>
      <c r="CGI21" s="25"/>
      <c r="CGJ21" s="27"/>
      <c r="CGK21" s="28"/>
      <c r="CGL21" s="28"/>
      <c r="CGM21" s="27"/>
      <c r="CGN21" s="27"/>
      <c r="CGO21" s="25"/>
      <c r="CGP21" s="25"/>
      <c r="CGQ21" s="25"/>
      <c r="CGR21" s="27"/>
      <c r="CGS21" s="28"/>
      <c r="CGT21" s="28"/>
      <c r="CGU21" s="27"/>
      <c r="CGV21" s="27"/>
      <c r="CGW21" s="25"/>
      <c r="CGX21" s="25"/>
      <c r="CGY21" s="25"/>
      <c r="CGZ21" s="27"/>
      <c r="CHA21" s="28"/>
      <c r="CHB21" s="28"/>
      <c r="CHC21" s="27"/>
      <c r="CHD21" s="27"/>
      <c r="CHE21" s="25"/>
      <c r="CHF21" s="25"/>
      <c r="CHG21" s="25"/>
      <c r="CHH21" s="27"/>
      <c r="CHI21" s="28"/>
      <c r="CHJ21" s="28"/>
      <c r="CHK21" s="27"/>
      <c r="CHL21" s="27"/>
      <c r="CHM21" s="25"/>
      <c r="CHN21" s="25"/>
      <c r="CHO21" s="25"/>
      <c r="CHP21" s="27"/>
      <c r="CHQ21" s="28"/>
      <c r="CHR21" s="28"/>
      <c r="CHS21" s="27"/>
      <c r="CHT21" s="27"/>
      <c r="CHU21" s="25"/>
      <c r="CHV21" s="25"/>
      <c r="CHW21" s="25"/>
      <c r="CHX21" s="27"/>
      <c r="CHY21" s="28"/>
      <c r="CHZ21" s="28"/>
      <c r="CIA21" s="27"/>
      <c r="CIB21" s="27"/>
      <c r="CIC21" s="25"/>
      <c r="CID21" s="25"/>
      <c r="CIE21" s="25"/>
      <c r="CIF21" s="27"/>
      <c r="CIG21" s="28"/>
      <c r="CIH21" s="28"/>
      <c r="CII21" s="27"/>
      <c r="CIJ21" s="27"/>
      <c r="CIK21" s="25"/>
      <c r="CIL21" s="25"/>
      <c r="CIM21" s="25"/>
      <c r="CIN21" s="27"/>
      <c r="CIO21" s="28"/>
      <c r="CIP21" s="28"/>
      <c r="CIQ21" s="27"/>
      <c r="CIR21" s="27"/>
      <c r="CIS21" s="25"/>
      <c r="CIT21" s="25"/>
      <c r="CIU21" s="25"/>
      <c r="CIV21" s="27"/>
      <c r="CIW21" s="28"/>
      <c r="CIX21" s="28"/>
      <c r="CIY21" s="27"/>
      <c r="CIZ21" s="27"/>
      <c r="CJA21" s="25"/>
      <c r="CJB21" s="25"/>
      <c r="CJC21" s="25"/>
      <c r="CJD21" s="27"/>
      <c r="CJE21" s="28"/>
      <c r="CJF21" s="28"/>
      <c r="CJG21" s="27"/>
      <c r="CJH21" s="27"/>
      <c r="CJI21" s="25"/>
      <c r="CJJ21" s="25"/>
      <c r="CJK21" s="25"/>
      <c r="CJL21" s="27"/>
      <c r="CJM21" s="28"/>
      <c r="CJN21" s="28"/>
      <c r="CJO21" s="27"/>
      <c r="CJP21" s="27"/>
      <c r="CJQ21" s="25"/>
      <c r="CJR21" s="25"/>
      <c r="CJS21" s="25"/>
      <c r="CJT21" s="27"/>
      <c r="CJU21" s="28"/>
      <c r="CJV21" s="28"/>
      <c r="CJW21" s="27"/>
      <c r="CJX21" s="27"/>
      <c r="CJY21" s="25"/>
      <c r="CJZ21" s="25"/>
      <c r="CKA21" s="25"/>
      <c r="CKB21" s="27"/>
      <c r="CKC21" s="28"/>
      <c r="CKD21" s="28"/>
      <c r="CKE21" s="27"/>
      <c r="CKF21" s="27"/>
      <c r="CKG21" s="25"/>
      <c r="CKH21" s="25"/>
      <c r="CKI21" s="25"/>
      <c r="CKJ21" s="27"/>
      <c r="CKK21" s="28"/>
      <c r="CKL21" s="28"/>
      <c r="CKM21" s="27"/>
      <c r="CKN21" s="27"/>
      <c r="CKO21" s="25"/>
      <c r="CKP21" s="25"/>
      <c r="CKQ21" s="25"/>
      <c r="CKR21" s="27"/>
      <c r="CKS21" s="28"/>
      <c r="CKT21" s="28"/>
      <c r="CKU21" s="27"/>
      <c r="CKV21" s="27"/>
      <c r="CKW21" s="25"/>
      <c r="CKX21" s="25"/>
      <c r="CKY21" s="25"/>
      <c r="CKZ21" s="27"/>
      <c r="CLA21" s="28"/>
      <c r="CLB21" s="28"/>
      <c r="CLC21" s="27"/>
      <c r="CLD21" s="27"/>
      <c r="CLE21" s="25"/>
      <c r="CLF21" s="25"/>
      <c r="CLG21" s="25"/>
      <c r="CLH21" s="27"/>
      <c r="CLI21" s="28"/>
      <c r="CLJ21" s="28"/>
      <c r="CLK21" s="27"/>
      <c r="CLL21" s="27"/>
      <c r="CLM21" s="25"/>
      <c r="CLN21" s="25"/>
      <c r="CLO21" s="25"/>
      <c r="CLP21" s="27"/>
      <c r="CLQ21" s="28"/>
      <c r="CLR21" s="28"/>
      <c r="CLS21" s="27"/>
      <c r="CLT21" s="27"/>
      <c r="CLU21" s="25"/>
      <c r="CLV21" s="25"/>
      <c r="CLW21" s="25"/>
      <c r="CLX21" s="27"/>
      <c r="CLY21" s="28"/>
      <c r="CLZ21" s="28"/>
      <c r="CMA21" s="27"/>
      <c r="CMB21" s="27"/>
      <c r="CMC21" s="25"/>
      <c r="CMD21" s="25"/>
      <c r="CME21" s="25"/>
      <c r="CMF21" s="27"/>
      <c r="CMG21" s="28"/>
      <c r="CMH21" s="28"/>
      <c r="CMI21" s="27"/>
      <c r="CMJ21" s="27"/>
      <c r="CMK21" s="25"/>
      <c r="CML21" s="25"/>
      <c r="CMM21" s="25"/>
      <c r="CMN21" s="27"/>
      <c r="CMO21" s="28"/>
      <c r="CMP21" s="28"/>
      <c r="CMQ21" s="27"/>
      <c r="CMR21" s="27"/>
      <c r="CMS21" s="25"/>
      <c r="CMT21" s="25"/>
      <c r="CMU21" s="25"/>
      <c r="CMV21" s="27"/>
      <c r="CMW21" s="28"/>
      <c r="CMX21" s="28"/>
      <c r="CMY21" s="27"/>
      <c r="CMZ21" s="27"/>
      <c r="CNA21" s="25"/>
      <c r="CNB21" s="25"/>
      <c r="CNC21" s="25"/>
      <c r="CND21" s="27"/>
      <c r="CNE21" s="28"/>
      <c r="CNF21" s="28"/>
      <c r="CNG21" s="27"/>
      <c r="CNH21" s="27"/>
      <c r="CNI21" s="25"/>
      <c r="CNJ21" s="25"/>
      <c r="CNK21" s="25"/>
      <c r="CNL21" s="27"/>
      <c r="CNM21" s="28"/>
      <c r="CNN21" s="28"/>
      <c r="CNO21" s="27"/>
      <c r="CNP21" s="27"/>
      <c r="CNQ21" s="25"/>
      <c r="CNR21" s="25"/>
      <c r="CNS21" s="25"/>
      <c r="CNT21" s="27"/>
      <c r="CNU21" s="28"/>
      <c r="CNV21" s="28"/>
      <c r="CNW21" s="27"/>
      <c r="CNX21" s="27"/>
      <c r="CNY21" s="25"/>
      <c r="CNZ21" s="25"/>
      <c r="COA21" s="25"/>
      <c r="COB21" s="27"/>
      <c r="COC21" s="28"/>
      <c r="COD21" s="28"/>
      <c r="COE21" s="27"/>
      <c r="COF21" s="27"/>
      <c r="COG21" s="25"/>
      <c r="COH21" s="25"/>
      <c r="COI21" s="25"/>
      <c r="COJ21" s="27"/>
      <c r="COK21" s="28"/>
      <c r="COL21" s="28"/>
      <c r="COM21" s="27"/>
      <c r="CON21" s="27"/>
      <c r="COO21" s="25"/>
      <c r="COP21" s="25"/>
      <c r="COQ21" s="25"/>
      <c r="COR21" s="27"/>
      <c r="COS21" s="28"/>
      <c r="COT21" s="28"/>
      <c r="COU21" s="27"/>
      <c r="COV21" s="27"/>
      <c r="COW21" s="25"/>
      <c r="COX21" s="25"/>
      <c r="COY21" s="25"/>
      <c r="COZ21" s="27"/>
      <c r="CPA21" s="28"/>
      <c r="CPB21" s="28"/>
      <c r="CPC21" s="27"/>
      <c r="CPD21" s="27"/>
      <c r="CPE21" s="25"/>
      <c r="CPF21" s="25"/>
      <c r="CPG21" s="25"/>
      <c r="CPH21" s="27"/>
      <c r="CPI21" s="28"/>
      <c r="CPJ21" s="28"/>
      <c r="CPK21" s="27"/>
      <c r="CPL21" s="27"/>
      <c r="CPM21" s="25"/>
      <c r="CPN21" s="25"/>
      <c r="CPO21" s="25"/>
      <c r="CPP21" s="27"/>
      <c r="CPQ21" s="28"/>
      <c r="CPR21" s="28"/>
      <c r="CPS21" s="27"/>
      <c r="CPT21" s="27"/>
      <c r="CPU21" s="25"/>
      <c r="CPV21" s="25"/>
      <c r="CPW21" s="25"/>
      <c r="CPX21" s="27"/>
      <c r="CPY21" s="28"/>
      <c r="CPZ21" s="28"/>
      <c r="CQA21" s="27"/>
      <c r="CQB21" s="27"/>
      <c r="CQC21" s="25"/>
      <c r="CQD21" s="25"/>
      <c r="CQE21" s="25"/>
      <c r="CQF21" s="27"/>
      <c r="CQG21" s="28"/>
      <c r="CQH21" s="28"/>
      <c r="CQI21" s="27"/>
      <c r="CQJ21" s="27"/>
      <c r="CQK21" s="25"/>
      <c r="CQL21" s="25"/>
      <c r="CQM21" s="25"/>
      <c r="CQN21" s="27"/>
      <c r="CQO21" s="28"/>
      <c r="CQP21" s="28"/>
      <c r="CQQ21" s="27"/>
      <c r="CQR21" s="27"/>
      <c r="CQS21" s="25"/>
      <c r="CQT21" s="25"/>
      <c r="CQU21" s="25"/>
      <c r="CQV21" s="27"/>
      <c r="CQW21" s="28"/>
      <c r="CQX21" s="28"/>
      <c r="CQY21" s="27"/>
      <c r="CQZ21" s="27"/>
      <c r="CRA21" s="25"/>
      <c r="CRB21" s="25"/>
      <c r="CRC21" s="25"/>
      <c r="CRD21" s="27"/>
      <c r="CRE21" s="28"/>
      <c r="CRF21" s="28"/>
      <c r="CRG21" s="27"/>
      <c r="CRH21" s="27"/>
      <c r="CRI21" s="25"/>
      <c r="CRJ21" s="25"/>
      <c r="CRK21" s="25"/>
      <c r="CRL21" s="27"/>
      <c r="CRM21" s="28"/>
      <c r="CRN21" s="28"/>
      <c r="CRO21" s="27"/>
      <c r="CRP21" s="27"/>
      <c r="CRQ21" s="25"/>
      <c r="CRR21" s="25"/>
      <c r="CRS21" s="25"/>
      <c r="CRT21" s="27"/>
      <c r="CRU21" s="28"/>
      <c r="CRV21" s="28"/>
      <c r="CRW21" s="27"/>
      <c r="CRX21" s="27"/>
      <c r="CRY21" s="25"/>
      <c r="CRZ21" s="25"/>
      <c r="CSA21" s="25"/>
      <c r="CSB21" s="27"/>
      <c r="CSC21" s="28"/>
      <c r="CSD21" s="28"/>
      <c r="CSE21" s="27"/>
      <c r="CSF21" s="27"/>
      <c r="CSG21" s="25"/>
      <c r="CSH21" s="25"/>
      <c r="CSI21" s="25"/>
      <c r="CSJ21" s="27"/>
      <c r="CSK21" s="28"/>
      <c r="CSL21" s="28"/>
      <c r="CSM21" s="27"/>
      <c r="CSN21" s="27"/>
      <c r="CSO21" s="25"/>
      <c r="CSP21" s="25"/>
      <c r="CSQ21" s="25"/>
      <c r="CSR21" s="27"/>
      <c r="CSS21" s="28"/>
      <c r="CST21" s="28"/>
      <c r="CSU21" s="27"/>
      <c r="CSV21" s="27"/>
      <c r="CSW21" s="25"/>
      <c r="CSX21" s="25"/>
      <c r="CSY21" s="25"/>
      <c r="CSZ21" s="27"/>
      <c r="CTA21" s="28"/>
      <c r="CTB21" s="28"/>
      <c r="CTC21" s="27"/>
      <c r="CTD21" s="27"/>
      <c r="CTE21" s="25"/>
      <c r="CTF21" s="25"/>
      <c r="CTG21" s="25"/>
      <c r="CTH21" s="27"/>
      <c r="CTI21" s="28"/>
      <c r="CTJ21" s="28"/>
      <c r="CTK21" s="27"/>
      <c r="CTL21" s="27"/>
      <c r="CTM21" s="25"/>
      <c r="CTN21" s="25"/>
      <c r="CTO21" s="25"/>
      <c r="CTP21" s="27"/>
      <c r="CTQ21" s="28"/>
      <c r="CTR21" s="28"/>
      <c r="CTS21" s="27"/>
      <c r="CTT21" s="27"/>
      <c r="CTU21" s="25"/>
      <c r="CTV21" s="25"/>
      <c r="CTW21" s="25"/>
      <c r="CTX21" s="27"/>
      <c r="CTY21" s="28"/>
      <c r="CTZ21" s="28"/>
      <c r="CUA21" s="27"/>
      <c r="CUB21" s="27"/>
      <c r="CUC21" s="25"/>
      <c r="CUD21" s="25"/>
      <c r="CUE21" s="25"/>
      <c r="CUF21" s="27"/>
      <c r="CUG21" s="28"/>
      <c r="CUH21" s="28"/>
      <c r="CUI21" s="27"/>
      <c r="CUJ21" s="27"/>
      <c r="CUK21" s="25"/>
      <c r="CUL21" s="25"/>
      <c r="CUM21" s="25"/>
      <c r="CUN21" s="27"/>
      <c r="CUO21" s="28"/>
      <c r="CUP21" s="28"/>
      <c r="CUQ21" s="27"/>
      <c r="CUR21" s="27"/>
      <c r="CUS21" s="25"/>
      <c r="CUT21" s="25"/>
      <c r="CUU21" s="25"/>
      <c r="CUV21" s="27"/>
      <c r="CUW21" s="28"/>
      <c r="CUX21" s="28"/>
      <c r="CUY21" s="27"/>
      <c r="CUZ21" s="27"/>
      <c r="CVA21" s="25"/>
      <c r="CVB21" s="25"/>
      <c r="CVC21" s="25"/>
      <c r="CVD21" s="27"/>
      <c r="CVE21" s="28"/>
      <c r="CVF21" s="28"/>
      <c r="CVG21" s="27"/>
      <c r="CVH21" s="27"/>
      <c r="CVI21" s="25"/>
      <c r="CVJ21" s="25"/>
      <c r="CVK21" s="25"/>
      <c r="CVL21" s="27"/>
      <c r="CVM21" s="28"/>
      <c r="CVN21" s="28"/>
      <c r="CVO21" s="27"/>
      <c r="CVP21" s="27"/>
      <c r="CVQ21" s="25"/>
      <c r="CVR21" s="25"/>
      <c r="CVS21" s="25"/>
      <c r="CVT21" s="27"/>
      <c r="CVU21" s="28"/>
      <c r="CVV21" s="28"/>
      <c r="CVW21" s="27"/>
      <c r="CVX21" s="27"/>
      <c r="CVY21" s="25"/>
      <c r="CVZ21" s="25"/>
      <c r="CWA21" s="25"/>
      <c r="CWB21" s="27"/>
      <c r="CWC21" s="28"/>
      <c r="CWD21" s="28"/>
      <c r="CWE21" s="27"/>
      <c r="CWF21" s="27"/>
      <c r="CWG21" s="25"/>
      <c r="CWH21" s="25"/>
      <c r="CWI21" s="25"/>
      <c r="CWJ21" s="27"/>
      <c r="CWK21" s="28"/>
      <c r="CWL21" s="28"/>
      <c r="CWM21" s="27"/>
      <c r="CWN21" s="27"/>
      <c r="CWO21" s="25"/>
      <c r="CWP21" s="25"/>
      <c r="CWQ21" s="25"/>
      <c r="CWR21" s="27"/>
      <c r="CWS21" s="28"/>
      <c r="CWT21" s="28"/>
      <c r="CWU21" s="27"/>
      <c r="CWV21" s="27"/>
      <c r="CWW21" s="25"/>
      <c r="CWX21" s="25"/>
      <c r="CWY21" s="25"/>
      <c r="CWZ21" s="27"/>
      <c r="CXA21" s="28"/>
      <c r="CXB21" s="28"/>
      <c r="CXC21" s="27"/>
      <c r="CXD21" s="27"/>
      <c r="CXE21" s="25"/>
      <c r="CXF21" s="25"/>
      <c r="CXG21" s="25"/>
      <c r="CXH21" s="27"/>
      <c r="CXI21" s="28"/>
      <c r="CXJ21" s="28"/>
      <c r="CXK21" s="27"/>
      <c r="CXL21" s="27"/>
      <c r="CXM21" s="25"/>
      <c r="CXN21" s="25"/>
      <c r="CXO21" s="25"/>
      <c r="CXP21" s="27"/>
      <c r="CXQ21" s="28"/>
      <c r="CXR21" s="28"/>
      <c r="CXS21" s="27"/>
      <c r="CXT21" s="27"/>
      <c r="CXU21" s="25"/>
      <c r="CXV21" s="25"/>
      <c r="CXW21" s="25"/>
      <c r="CXX21" s="27"/>
      <c r="CXY21" s="28"/>
      <c r="CXZ21" s="28"/>
      <c r="CYA21" s="27"/>
      <c r="CYB21" s="27"/>
      <c r="CYC21" s="25"/>
      <c r="CYD21" s="25"/>
      <c r="CYE21" s="25"/>
      <c r="CYF21" s="27"/>
      <c r="CYG21" s="28"/>
      <c r="CYH21" s="28"/>
      <c r="CYI21" s="27"/>
      <c r="CYJ21" s="27"/>
      <c r="CYK21" s="25"/>
      <c r="CYL21" s="25"/>
      <c r="CYM21" s="25"/>
      <c r="CYN21" s="27"/>
      <c r="CYO21" s="28"/>
      <c r="CYP21" s="28"/>
      <c r="CYQ21" s="27"/>
      <c r="CYR21" s="27"/>
      <c r="CYS21" s="25"/>
      <c r="CYT21" s="25"/>
      <c r="CYU21" s="25"/>
      <c r="CYV21" s="27"/>
      <c r="CYW21" s="28"/>
      <c r="CYX21" s="28"/>
      <c r="CYY21" s="27"/>
      <c r="CYZ21" s="27"/>
      <c r="CZA21" s="25"/>
      <c r="CZB21" s="25"/>
      <c r="CZC21" s="25"/>
      <c r="CZD21" s="27"/>
      <c r="CZE21" s="28"/>
      <c r="CZF21" s="28"/>
      <c r="CZG21" s="27"/>
      <c r="CZH21" s="27"/>
      <c r="CZI21" s="25"/>
      <c r="CZJ21" s="25"/>
      <c r="CZK21" s="25"/>
      <c r="CZL21" s="27"/>
      <c r="CZM21" s="28"/>
      <c r="CZN21" s="28"/>
      <c r="CZO21" s="27"/>
      <c r="CZP21" s="27"/>
      <c r="CZQ21" s="25"/>
      <c r="CZR21" s="25"/>
      <c r="CZS21" s="25"/>
      <c r="CZT21" s="27"/>
      <c r="CZU21" s="28"/>
      <c r="CZV21" s="28"/>
      <c r="CZW21" s="27"/>
      <c r="CZX21" s="27"/>
      <c r="CZY21" s="25"/>
      <c r="CZZ21" s="25"/>
      <c r="DAA21" s="25"/>
      <c r="DAB21" s="27"/>
      <c r="DAC21" s="28"/>
      <c r="DAD21" s="28"/>
      <c r="DAE21" s="27"/>
      <c r="DAF21" s="27"/>
      <c r="DAG21" s="25"/>
      <c r="DAH21" s="25"/>
      <c r="DAI21" s="25"/>
      <c r="DAJ21" s="27"/>
      <c r="DAK21" s="28"/>
      <c r="DAL21" s="28"/>
      <c r="DAM21" s="27"/>
      <c r="DAN21" s="27"/>
      <c r="DAO21" s="25"/>
      <c r="DAP21" s="25"/>
      <c r="DAQ21" s="25"/>
      <c r="DAR21" s="27"/>
      <c r="DAS21" s="28"/>
      <c r="DAT21" s="28"/>
      <c r="DAU21" s="27"/>
      <c r="DAV21" s="27"/>
      <c r="DAW21" s="25"/>
      <c r="DAX21" s="25"/>
      <c r="DAY21" s="25"/>
      <c r="DAZ21" s="27"/>
      <c r="DBA21" s="28"/>
      <c r="DBB21" s="28"/>
      <c r="DBC21" s="27"/>
      <c r="DBD21" s="27"/>
      <c r="DBE21" s="25"/>
      <c r="DBF21" s="25"/>
      <c r="DBG21" s="25"/>
      <c r="DBH21" s="27"/>
      <c r="DBI21" s="28"/>
      <c r="DBJ21" s="28"/>
      <c r="DBK21" s="27"/>
      <c r="DBL21" s="27"/>
      <c r="DBM21" s="25"/>
      <c r="DBN21" s="25"/>
      <c r="DBO21" s="25"/>
      <c r="DBP21" s="27"/>
      <c r="DBQ21" s="28"/>
      <c r="DBR21" s="28"/>
      <c r="DBS21" s="27"/>
      <c r="DBT21" s="27"/>
      <c r="DBU21" s="25"/>
      <c r="DBV21" s="25"/>
      <c r="DBW21" s="25"/>
      <c r="DBX21" s="27"/>
      <c r="DBY21" s="28"/>
      <c r="DBZ21" s="28"/>
      <c r="DCA21" s="27"/>
      <c r="DCB21" s="27"/>
      <c r="DCC21" s="25"/>
      <c r="DCD21" s="25"/>
      <c r="DCE21" s="25"/>
      <c r="DCF21" s="27"/>
      <c r="DCG21" s="28"/>
      <c r="DCH21" s="28"/>
      <c r="DCI21" s="27"/>
      <c r="DCJ21" s="27"/>
      <c r="DCK21" s="25"/>
      <c r="DCL21" s="25"/>
      <c r="DCM21" s="25"/>
      <c r="DCN21" s="27"/>
      <c r="DCO21" s="28"/>
      <c r="DCP21" s="28"/>
      <c r="DCQ21" s="27"/>
      <c r="DCR21" s="27"/>
      <c r="DCS21" s="25"/>
      <c r="DCT21" s="25"/>
      <c r="DCU21" s="25"/>
      <c r="DCV21" s="27"/>
      <c r="DCW21" s="28"/>
      <c r="DCX21" s="28"/>
      <c r="DCY21" s="27"/>
      <c r="DCZ21" s="27"/>
      <c r="DDA21" s="25"/>
      <c r="DDB21" s="25"/>
      <c r="DDC21" s="25"/>
      <c r="DDD21" s="27"/>
      <c r="DDE21" s="28"/>
      <c r="DDF21" s="28"/>
      <c r="DDG21" s="27"/>
      <c r="DDH21" s="27"/>
      <c r="DDI21" s="25"/>
      <c r="DDJ21" s="25"/>
      <c r="DDK21" s="25"/>
      <c r="DDL21" s="27"/>
      <c r="DDM21" s="28"/>
      <c r="DDN21" s="28"/>
      <c r="DDO21" s="27"/>
      <c r="DDP21" s="27"/>
      <c r="DDQ21" s="25"/>
      <c r="DDR21" s="25"/>
      <c r="DDS21" s="25"/>
      <c r="DDT21" s="27"/>
      <c r="DDU21" s="28"/>
      <c r="DDV21" s="28"/>
      <c r="DDW21" s="27"/>
      <c r="DDX21" s="27"/>
      <c r="DDY21" s="25"/>
      <c r="DDZ21" s="25"/>
      <c r="DEA21" s="25"/>
      <c r="DEB21" s="27"/>
      <c r="DEC21" s="28"/>
      <c r="DED21" s="28"/>
      <c r="DEE21" s="27"/>
      <c r="DEF21" s="27"/>
      <c r="DEG21" s="25"/>
      <c r="DEH21" s="25"/>
      <c r="DEI21" s="25"/>
      <c r="DEJ21" s="27"/>
      <c r="DEK21" s="28"/>
      <c r="DEL21" s="28"/>
      <c r="DEM21" s="27"/>
      <c r="DEN21" s="27"/>
      <c r="DEO21" s="25"/>
      <c r="DEP21" s="25"/>
      <c r="DEQ21" s="25"/>
      <c r="DER21" s="27"/>
      <c r="DES21" s="28"/>
      <c r="DET21" s="28"/>
      <c r="DEU21" s="27"/>
      <c r="DEV21" s="27"/>
      <c r="DEW21" s="25"/>
      <c r="DEX21" s="25"/>
      <c r="DEY21" s="25"/>
      <c r="DEZ21" s="27"/>
      <c r="DFA21" s="28"/>
      <c r="DFB21" s="28"/>
      <c r="DFC21" s="27"/>
      <c r="DFD21" s="27"/>
      <c r="DFE21" s="25"/>
      <c r="DFF21" s="25"/>
      <c r="DFG21" s="25"/>
      <c r="DFH21" s="27"/>
      <c r="DFI21" s="28"/>
      <c r="DFJ21" s="28"/>
      <c r="DFK21" s="27"/>
      <c r="DFL21" s="27"/>
      <c r="DFM21" s="25"/>
      <c r="DFN21" s="25"/>
      <c r="DFO21" s="25"/>
      <c r="DFP21" s="27"/>
      <c r="DFQ21" s="28"/>
      <c r="DFR21" s="28"/>
      <c r="DFS21" s="27"/>
      <c r="DFT21" s="27"/>
      <c r="DFU21" s="25"/>
      <c r="DFV21" s="25"/>
      <c r="DFW21" s="25"/>
      <c r="DFX21" s="27"/>
      <c r="DFY21" s="28"/>
      <c r="DFZ21" s="28"/>
      <c r="DGA21" s="27"/>
      <c r="DGB21" s="27"/>
      <c r="DGC21" s="25"/>
      <c r="DGD21" s="25"/>
      <c r="DGE21" s="25"/>
      <c r="DGF21" s="27"/>
      <c r="DGG21" s="28"/>
      <c r="DGH21" s="28"/>
      <c r="DGI21" s="27"/>
      <c r="DGJ21" s="27"/>
      <c r="DGK21" s="25"/>
      <c r="DGL21" s="25"/>
      <c r="DGM21" s="25"/>
      <c r="DGN21" s="27"/>
      <c r="DGO21" s="28"/>
      <c r="DGP21" s="28"/>
      <c r="DGQ21" s="27"/>
      <c r="DGR21" s="27"/>
      <c r="DGS21" s="25"/>
      <c r="DGT21" s="25"/>
      <c r="DGU21" s="25"/>
      <c r="DGV21" s="27"/>
      <c r="DGW21" s="28"/>
      <c r="DGX21" s="28"/>
      <c r="DGY21" s="27"/>
      <c r="DGZ21" s="27"/>
      <c r="DHA21" s="25"/>
      <c r="DHB21" s="25"/>
      <c r="DHC21" s="25"/>
      <c r="DHD21" s="27"/>
      <c r="DHE21" s="28"/>
      <c r="DHF21" s="28"/>
      <c r="DHG21" s="27"/>
      <c r="DHH21" s="27"/>
      <c r="DHI21" s="25"/>
      <c r="DHJ21" s="25"/>
      <c r="DHK21" s="25"/>
      <c r="DHL21" s="27"/>
      <c r="DHM21" s="28"/>
      <c r="DHN21" s="28"/>
      <c r="DHO21" s="27"/>
      <c r="DHP21" s="27"/>
      <c r="DHQ21" s="25"/>
      <c r="DHR21" s="25"/>
      <c r="DHS21" s="25"/>
      <c r="DHT21" s="27"/>
      <c r="DHU21" s="28"/>
      <c r="DHV21" s="28"/>
      <c r="DHW21" s="27"/>
      <c r="DHX21" s="27"/>
      <c r="DHY21" s="25"/>
      <c r="DHZ21" s="25"/>
      <c r="DIA21" s="25"/>
      <c r="DIB21" s="27"/>
      <c r="DIC21" s="28"/>
      <c r="DID21" s="28"/>
      <c r="DIE21" s="27"/>
      <c r="DIF21" s="27"/>
      <c r="DIG21" s="25"/>
      <c r="DIH21" s="25"/>
      <c r="DII21" s="25"/>
      <c r="DIJ21" s="27"/>
      <c r="DIK21" s="28"/>
      <c r="DIL21" s="28"/>
      <c r="DIM21" s="27"/>
      <c r="DIN21" s="27"/>
      <c r="DIO21" s="25"/>
      <c r="DIP21" s="25"/>
      <c r="DIQ21" s="25"/>
      <c r="DIR21" s="27"/>
      <c r="DIS21" s="28"/>
      <c r="DIT21" s="28"/>
      <c r="DIU21" s="27"/>
      <c r="DIV21" s="27"/>
      <c r="DIW21" s="25"/>
      <c r="DIX21" s="25"/>
      <c r="DIY21" s="25"/>
      <c r="DIZ21" s="27"/>
      <c r="DJA21" s="28"/>
      <c r="DJB21" s="28"/>
      <c r="DJC21" s="27"/>
      <c r="DJD21" s="27"/>
      <c r="DJE21" s="25"/>
      <c r="DJF21" s="25"/>
      <c r="DJG21" s="25"/>
      <c r="DJH21" s="27"/>
      <c r="DJI21" s="28"/>
      <c r="DJJ21" s="28"/>
      <c r="DJK21" s="27"/>
      <c r="DJL21" s="27"/>
      <c r="DJM21" s="25"/>
      <c r="DJN21" s="25"/>
      <c r="DJO21" s="25"/>
      <c r="DJP21" s="27"/>
      <c r="DJQ21" s="28"/>
      <c r="DJR21" s="28"/>
      <c r="DJS21" s="27"/>
      <c r="DJT21" s="27"/>
      <c r="DJU21" s="25"/>
      <c r="DJV21" s="25"/>
      <c r="DJW21" s="25"/>
      <c r="DJX21" s="27"/>
      <c r="DJY21" s="28"/>
      <c r="DJZ21" s="28"/>
      <c r="DKA21" s="27"/>
      <c r="DKB21" s="27"/>
      <c r="DKC21" s="25"/>
      <c r="DKD21" s="25"/>
      <c r="DKE21" s="25"/>
      <c r="DKF21" s="27"/>
      <c r="DKG21" s="28"/>
      <c r="DKH21" s="28"/>
      <c r="DKI21" s="27"/>
      <c r="DKJ21" s="27"/>
      <c r="DKK21" s="25"/>
      <c r="DKL21" s="25"/>
      <c r="DKM21" s="25"/>
      <c r="DKN21" s="27"/>
      <c r="DKO21" s="28"/>
      <c r="DKP21" s="28"/>
      <c r="DKQ21" s="27"/>
      <c r="DKR21" s="27"/>
      <c r="DKS21" s="25"/>
      <c r="DKT21" s="25"/>
      <c r="DKU21" s="25"/>
      <c r="DKV21" s="27"/>
      <c r="DKW21" s="28"/>
      <c r="DKX21" s="28"/>
      <c r="DKY21" s="27"/>
      <c r="DKZ21" s="27"/>
      <c r="DLA21" s="25"/>
      <c r="DLB21" s="25"/>
      <c r="DLC21" s="25"/>
      <c r="DLD21" s="27"/>
      <c r="DLE21" s="28"/>
      <c r="DLF21" s="28"/>
      <c r="DLG21" s="27"/>
      <c r="DLH21" s="27"/>
      <c r="DLI21" s="25"/>
      <c r="DLJ21" s="25"/>
      <c r="DLK21" s="25"/>
      <c r="DLL21" s="27"/>
      <c r="DLM21" s="28"/>
      <c r="DLN21" s="28"/>
      <c r="DLO21" s="27"/>
      <c r="DLP21" s="27"/>
      <c r="DLQ21" s="25"/>
      <c r="DLR21" s="25"/>
      <c r="DLS21" s="25"/>
      <c r="DLT21" s="27"/>
      <c r="DLU21" s="28"/>
      <c r="DLV21" s="28"/>
      <c r="DLW21" s="27"/>
      <c r="DLX21" s="27"/>
      <c r="DLY21" s="25"/>
      <c r="DLZ21" s="25"/>
      <c r="DMA21" s="25"/>
      <c r="DMB21" s="27"/>
      <c r="DMC21" s="28"/>
      <c r="DMD21" s="28"/>
      <c r="DME21" s="27"/>
      <c r="DMF21" s="27"/>
      <c r="DMG21" s="25"/>
      <c r="DMH21" s="25"/>
      <c r="DMI21" s="25"/>
      <c r="DMJ21" s="27"/>
      <c r="DMK21" s="28"/>
      <c r="DML21" s="28"/>
      <c r="DMM21" s="27"/>
      <c r="DMN21" s="27"/>
      <c r="DMO21" s="25"/>
      <c r="DMP21" s="25"/>
      <c r="DMQ21" s="25"/>
      <c r="DMR21" s="27"/>
      <c r="DMS21" s="28"/>
      <c r="DMT21" s="28"/>
      <c r="DMU21" s="27"/>
      <c r="DMV21" s="27"/>
      <c r="DMW21" s="25"/>
      <c r="DMX21" s="25"/>
      <c r="DMY21" s="25"/>
      <c r="DMZ21" s="27"/>
      <c r="DNA21" s="28"/>
      <c r="DNB21" s="28"/>
      <c r="DNC21" s="27"/>
      <c r="DND21" s="27"/>
      <c r="DNE21" s="25"/>
      <c r="DNF21" s="25"/>
      <c r="DNG21" s="25"/>
      <c r="DNH21" s="27"/>
      <c r="DNI21" s="28"/>
      <c r="DNJ21" s="28"/>
      <c r="DNK21" s="27"/>
      <c r="DNL21" s="27"/>
      <c r="DNM21" s="25"/>
      <c r="DNN21" s="25"/>
      <c r="DNO21" s="25"/>
      <c r="DNP21" s="27"/>
      <c r="DNQ21" s="28"/>
      <c r="DNR21" s="28"/>
      <c r="DNS21" s="27"/>
      <c r="DNT21" s="27"/>
      <c r="DNU21" s="25"/>
      <c r="DNV21" s="25"/>
      <c r="DNW21" s="25"/>
      <c r="DNX21" s="27"/>
      <c r="DNY21" s="28"/>
      <c r="DNZ21" s="28"/>
      <c r="DOA21" s="27"/>
      <c r="DOB21" s="27"/>
      <c r="DOC21" s="25"/>
      <c r="DOD21" s="25"/>
      <c r="DOE21" s="25"/>
      <c r="DOF21" s="27"/>
      <c r="DOG21" s="28"/>
      <c r="DOH21" s="28"/>
      <c r="DOI21" s="27"/>
      <c r="DOJ21" s="27"/>
      <c r="DOK21" s="25"/>
      <c r="DOL21" s="25"/>
      <c r="DOM21" s="25"/>
      <c r="DON21" s="27"/>
      <c r="DOO21" s="28"/>
      <c r="DOP21" s="28"/>
      <c r="DOQ21" s="27"/>
      <c r="DOR21" s="27"/>
      <c r="DOS21" s="25"/>
      <c r="DOT21" s="25"/>
      <c r="DOU21" s="25"/>
      <c r="DOV21" s="27"/>
      <c r="DOW21" s="28"/>
      <c r="DOX21" s="28"/>
      <c r="DOY21" s="27"/>
      <c r="DOZ21" s="27"/>
      <c r="DPA21" s="25"/>
      <c r="DPB21" s="25"/>
      <c r="DPC21" s="25"/>
      <c r="DPD21" s="27"/>
      <c r="DPE21" s="28"/>
      <c r="DPF21" s="28"/>
      <c r="DPG21" s="27"/>
      <c r="DPH21" s="27"/>
      <c r="DPI21" s="25"/>
      <c r="DPJ21" s="25"/>
      <c r="DPK21" s="25"/>
      <c r="DPL21" s="27"/>
      <c r="DPM21" s="28"/>
      <c r="DPN21" s="28"/>
      <c r="DPO21" s="27"/>
      <c r="DPP21" s="27"/>
      <c r="DPQ21" s="25"/>
      <c r="DPR21" s="25"/>
      <c r="DPS21" s="25"/>
      <c r="DPT21" s="27"/>
      <c r="DPU21" s="28"/>
      <c r="DPV21" s="28"/>
      <c r="DPW21" s="27"/>
      <c r="DPX21" s="27"/>
      <c r="DPY21" s="25"/>
      <c r="DPZ21" s="25"/>
      <c r="DQA21" s="25"/>
      <c r="DQB21" s="27"/>
      <c r="DQC21" s="28"/>
      <c r="DQD21" s="28"/>
      <c r="DQE21" s="27"/>
      <c r="DQF21" s="27"/>
      <c r="DQG21" s="25"/>
      <c r="DQH21" s="25"/>
      <c r="DQI21" s="25"/>
      <c r="DQJ21" s="27"/>
      <c r="DQK21" s="28"/>
      <c r="DQL21" s="28"/>
      <c r="DQM21" s="27"/>
      <c r="DQN21" s="27"/>
      <c r="DQO21" s="25"/>
      <c r="DQP21" s="25"/>
      <c r="DQQ21" s="25"/>
      <c r="DQR21" s="27"/>
      <c r="DQS21" s="28"/>
      <c r="DQT21" s="28"/>
      <c r="DQU21" s="27"/>
      <c r="DQV21" s="27"/>
      <c r="DQW21" s="25"/>
      <c r="DQX21" s="25"/>
      <c r="DQY21" s="25"/>
      <c r="DQZ21" s="27"/>
      <c r="DRA21" s="28"/>
      <c r="DRB21" s="28"/>
      <c r="DRC21" s="27"/>
      <c r="DRD21" s="27"/>
      <c r="DRE21" s="25"/>
      <c r="DRF21" s="25"/>
      <c r="DRG21" s="25"/>
      <c r="DRH21" s="27"/>
      <c r="DRI21" s="28"/>
      <c r="DRJ21" s="28"/>
      <c r="DRK21" s="27"/>
      <c r="DRL21" s="27"/>
      <c r="DRM21" s="25"/>
      <c r="DRN21" s="25"/>
      <c r="DRO21" s="25"/>
      <c r="DRP21" s="27"/>
      <c r="DRQ21" s="28"/>
      <c r="DRR21" s="28"/>
      <c r="DRS21" s="27"/>
      <c r="DRT21" s="27"/>
      <c r="DRU21" s="25"/>
      <c r="DRV21" s="25"/>
      <c r="DRW21" s="25"/>
      <c r="DRX21" s="27"/>
      <c r="DRY21" s="28"/>
      <c r="DRZ21" s="28"/>
      <c r="DSA21" s="27"/>
      <c r="DSB21" s="27"/>
      <c r="DSC21" s="25"/>
      <c r="DSD21" s="25"/>
      <c r="DSE21" s="25"/>
      <c r="DSF21" s="27"/>
      <c r="DSG21" s="28"/>
      <c r="DSH21" s="28"/>
      <c r="DSI21" s="27"/>
      <c r="DSJ21" s="27"/>
      <c r="DSK21" s="25"/>
      <c r="DSL21" s="25"/>
      <c r="DSM21" s="25"/>
      <c r="DSN21" s="27"/>
      <c r="DSO21" s="28"/>
      <c r="DSP21" s="28"/>
      <c r="DSQ21" s="27"/>
      <c r="DSR21" s="27"/>
      <c r="DSS21" s="25"/>
      <c r="DST21" s="25"/>
      <c r="DSU21" s="25"/>
      <c r="DSV21" s="27"/>
      <c r="DSW21" s="28"/>
      <c r="DSX21" s="28"/>
      <c r="DSY21" s="27"/>
      <c r="DSZ21" s="27"/>
      <c r="DTA21" s="25"/>
      <c r="DTB21" s="25"/>
      <c r="DTC21" s="25"/>
      <c r="DTD21" s="27"/>
      <c r="DTE21" s="28"/>
      <c r="DTF21" s="28"/>
      <c r="DTG21" s="27"/>
      <c r="DTH21" s="27"/>
      <c r="DTI21" s="25"/>
      <c r="DTJ21" s="25"/>
      <c r="DTK21" s="25"/>
      <c r="DTL21" s="27"/>
      <c r="DTM21" s="28"/>
      <c r="DTN21" s="28"/>
      <c r="DTO21" s="27"/>
      <c r="DTP21" s="27"/>
      <c r="DTQ21" s="25"/>
      <c r="DTR21" s="25"/>
      <c r="DTS21" s="25"/>
      <c r="DTT21" s="27"/>
      <c r="DTU21" s="28"/>
      <c r="DTV21" s="28"/>
      <c r="DTW21" s="27"/>
      <c r="DTX21" s="27"/>
      <c r="DTY21" s="25"/>
      <c r="DTZ21" s="25"/>
      <c r="DUA21" s="25"/>
      <c r="DUB21" s="27"/>
      <c r="DUC21" s="28"/>
      <c r="DUD21" s="28"/>
      <c r="DUE21" s="27"/>
      <c r="DUF21" s="27"/>
      <c r="DUG21" s="25"/>
      <c r="DUH21" s="25"/>
      <c r="DUI21" s="25"/>
      <c r="DUJ21" s="27"/>
      <c r="DUK21" s="28"/>
      <c r="DUL21" s="28"/>
      <c r="DUM21" s="27"/>
      <c r="DUN21" s="27"/>
      <c r="DUO21" s="25"/>
      <c r="DUP21" s="25"/>
      <c r="DUQ21" s="25"/>
      <c r="DUR21" s="27"/>
      <c r="DUS21" s="28"/>
      <c r="DUT21" s="28"/>
      <c r="DUU21" s="27"/>
      <c r="DUV21" s="27"/>
      <c r="DUW21" s="25"/>
      <c r="DUX21" s="25"/>
      <c r="DUY21" s="25"/>
      <c r="DUZ21" s="27"/>
      <c r="DVA21" s="28"/>
      <c r="DVB21" s="28"/>
      <c r="DVC21" s="27"/>
      <c r="DVD21" s="27"/>
      <c r="DVE21" s="25"/>
      <c r="DVF21" s="25"/>
      <c r="DVG21" s="25"/>
      <c r="DVH21" s="27"/>
      <c r="DVI21" s="28"/>
      <c r="DVJ21" s="28"/>
      <c r="DVK21" s="27"/>
      <c r="DVL21" s="27"/>
      <c r="DVM21" s="25"/>
      <c r="DVN21" s="25"/>
      <c r="DVO21" s="25"/>
      <c r="DVP21" s="27"/>
      <c r="DVQ21" s="28"/>
      <c r="DVR21" s="28"/>
      <c r="DVS21" s="27"/>
      <c r="DVT21" s="27"/>
      <c r="DVU21" s="25"/>
      <c r="DVV21" s="25"/>
      <c r="DVW21" s="25"/>
      <c r="DVX21" s="27"/>
      <c r="DVY21" s="28"/>
      <c r="DVZ21" s="28"/>
      <c r="DWA21" s="27"/>
      <c r="DWB21" s="27"/>
      <c r="DWC21" s="25"/>
      <c r="DWD21" s="25"/>
      <c r="DWE21" s="25"/>
      <c r="DWF21" s="27"/>
      <c r="DWG21" s="28"/>
      <c r="DWH21" s="28"/>
      <c r="DWI21" s="27"/>
      <c r="DWJ21" s="27"/>
      <c r="DWK21" s="25"/>
      <c r="DWL21" s="25"/>
      <c r="DWM21" s="25"/>
      <c r="DWN21" s="27"/>
      <c r="DWO21" s="28"/>
      <c r="DWP21" s="28"/>
      <c r="DWQ21" s="27"/>
      <c r="DWR21" s="27"/>
      <c r="DWS21" s="25"/>
      <c r="DWT21" s="25"/>
      <c r="DWU21" s="25"/>
      <c r="DWV21" s="27"/>
      <c r="DWW21" s="28"/>
      <c r="DWX21" s="28"/>
      <c r="DWY21" s="27"/>
      <c r="DWZ21" s="27"/>
      <c r="DXA21" s="25"/>
      <c r="DXB21" s="25"/>
      <c r="DXC21" s="25"/>
      <c r="DXD21" s="27"/>
      <c r="DXE21" s="28"/>
      <c r="DXF21" s="28"/>
      <c r="DXG21" s="27"/>
      <c r="DXH21" s="27"/>
      <c r="DXI21" s="25"/>
      <c r="DXJ21" s="25"/>
      <c r="DXK21" s="25"/>
      <c r="DXL21" s="27"/>
      <c r="DXM21" s="28"/>
      <c r="DXN21" s="28"/>
      <c r="DXO21" s="27"/>
      <c r="DXP21" s="27"/>
      <c r="DXQ21" s="25"/>
      <c r="DXR21" s="25"/>
      <c r="DXS21" s="25"/>
      <c r="DXT21" s="27"/>
      <c r="DXU21" s="28"/>
      <c r="DXV21" s="28"/>
      <c r="DXW21" s="27"/>
      <c r="DXX21" s="27"/>
      <c r="DXY21" s="25"/>
      <c r="DXZ21" s="25"/>
      <c r="DYA21" s="25"/>
      <c r="DYB21" s="27"/>
      <c r="DYC21" s="28"/>
      <c r="DYD21" s="28"/>
      <c r="DYE21" s="27"/>
      <c r="DYF21" s="27"/>
      <c r="DYG21" s="25"/>
      <c r="DYH21" s="25"/>
      <c r="DYI21" s="25"/>
      <c r="DYJ21" s="27"/>
      <c r="DYK21" s="28"/>
      <c r="DYL21" s="28"/>
      <c r="DYM21" s="27"/>
      <c r="DYN21" s="27"/>
      <c r="DYO21" s="25"/>
      <c r="DYP21" s="25"/>
      <c r="DYQ21" s="25"/>
      <c r="DYR21" s="27"/>
      <c r="DYS21" s="28"/>
      <c r="DYT21" s="28"/>
      <c r="DYU21" s="27"/>
      <c r="DYV21" s="27"/>
      <c r="DYW21" s="25"/>
      <c r="DYX21" s="25"/>
      <c r="DYY21" s="25"/>
      <c r="DYZ21" s="27"/>
      <c r="DZA21" s="28"/>
      <c r="DZB21" s="28"/>
      <c r="DZC21" s="27"/>
      <c r="DZD21" s="27"/>
      <c r="DZE21" s="25"/>
      <c r="DZF21" s="25"/>
      <c r="DZG21" s="25"/>
      <c r="DZH21" s="27"/>
      <c r="DZI21" s="28"/>
      <c r="DZJ21" s="28"/>
      <c r="DZK21" s="27"/>
      <c r="DZL21" s="27"/>
      <c r="DZM21" s="25"/>
      <c r="DZN21" s="25"/>
      <c r="DZO21" s="25"/>
      <c r="DZP21" s="27"/>
      <c r="DZQ21" s="28"/>
      <c r="DZR21" s="28"/>
      <c r="DZS21" s="27"/>
      <c r="DZT21" s="27"/>
      <c r="DZU21" s="25"/>
      <c r="DZV21" s="25"/>
      <c r="DZW21" s="25"/>
      <c r="DZX21" s="27"/>
      <c r="DZY21" s="28"/>
      <c r="DZZ21" s="28"/>
      <c r="EAA21" s="27"/>
      <c r="EAB21" s="27"/>
      <c r="EAC21" s="25"/>
      <c r="EAD21" s="25"/>
      <c r="EAE21" s="25"/>
      <c r="EAF21" s="27"/>
      <c r="EAG21" s="28"/>
      <c r="EAH21" s="28"/>
      <c r="EAI21" s="27"/>
      <c r="EAJ21" s="27"/>
      <c r="EAK21" s="25"/>
      <c r="EAL21" s="25"/>
      <c r="EAM21" s="25"/>
      <c r="EAN21" s="27"/>
      <c r="EAO21" s="28"/>
      <c r="EAP21" s="28"/>
      <c r="EAQ21" s="27"/>
      <c r="EAR21" s="27"/>
      <c r="EAS21" s="25"/>
      <c r="EAT21" s="25"/>
      <c r="EAU21" s="25"/>
      <c r="EAV21" s="27"/>
      <c r="EAW21" s="28"/>
      <c r="EAX21" s="28"/>
      <c r="EAY21" s="27"/>
      <c r="EAZ21" s="27"/>
      <c r="EBA21" s="25"/>
      <c r="EBB21" s="25"/>
      <c r="EBC21" s="25"/>
      <c r="EBD21" s="27"/>
      <c r="EBE21" s="28"/>
      <c r="EBF21" s="28"/>
      <c r="EBG21" s="27"/>
      <c r="EBH21" s="27"/>
      <c r="EBI21" s="25"/>
      <c r="EBJ21" s="25"/>
      <c r="EBK21" s="25"/>
      <c r="EBL21" s="27"/>
      <c r="EBM21" s="28"/>
      <c r="EBN21" s="28"/>
      <c r="EBO21" s="27"/>
      <c r="EBP21" s="27"/>
      <c r="EBQ21" s="25"/>
      <c r="EBR21" s="25"/>
      <c r="EBS21" s="25"/>
      <c r="EBT21" s="27"/>
      <c r="EBU21" s="28"/>
      <c r="EBV21" s="28"/>
      <c r="EBW21" s="27"/>
      <c r="EBX21" s="27"/>
      <c r="EBY21" s="25"/>
      <c r="EBZ21" s="25"/>
      <c r="ECA21" s="25"/>
      <c r="ECB21" s="27"/>
      <c r="ECC21" s="28"/>
      <c r="ECD21" s="28"/>
      <c r="ECE21" s="27"/>
      <c r="ECF21" s="27"/>
      <c r="ECG21" s="25"/>
      <c r="ECH21" s="25"/>
      <c r="ECI21" s="25"/>
      <c r="ECJ21" s="27"/>
      <c r="ECK21" s="28"/>
      <c r="ECL21" s="28"/>
      <c r="ECM21" s="27"/>
      <c r="ECN21" s="27"/>
      <c r="ECO21" s="25"/>
      <c r="ECP21" s="25"/>
      <c r="ECQ21" s="25"/>
      <c r="ECR21" s="27"/>
      <c r="ECS21" s="28"/>
      <c r="ECT21" s="28"/>
      <c r="ECU21" s="27"/>
      <c r="ECV21" s="27"/>
      <c r="ECW21" s="25"/>
      <c r="ECX21" s="25"/>
      <c r="ECY21" s="25"/>
      <c r="ECZ21" s="27"/>
      <c r="EDA21" s="28"/>
      <c r="EDB21" s="28"/>
      <c r="EDC21" s="27"/>
      <c r="EDD21" s="27"/>
      <c r="EDE21" s="25"/>
      <c r="EDF21" s="25"/>
      <c r="EDG21" s="25"/>
      <c r="EDH21" s="27"/>
      <c r="EDI21" s="28"/>
      <c r="EDJ21" s="28"/>
      <c r="EDK21" s="27"/>
      <c r="EDL21" s="27"/>
      <c r="EDM21" s="25"/>
      <c r="EDN21" s="25"/>
      <c r="EDO21" s="25"/>
      <c r="EDP21" s="27"/>
      <c r="EDQ21" s="28"/>
      <c r="EDR21" s="28"/>
      <c r="EDS21" s="27"/>
      <c r="EDT21" s="27"/>
      <c r="EDU21" s="25"/>
      <c r="EDV21" s="25"/>
      <c r="EDW21" s="25"/>
      <c r="EDX21" s="27"/>
      <c r="EDY21" s="28"/>
      <c r="EDZ21" s="28"/>
      <c r="EEA21" s="27"/>
      <c r="EEB21" s="27"/>
      <c r="EEC21" s="25"/>
      <c r="EED21" s="25"/>
      <c r="EEE21" s="25"/>
      <c r="EEF21" s="27"/>
      <c r="EEG21" s="28"/>
      <c r="EEH21" s="28"/>
      <c r="EEI21" s="27"/>
      <c r="EEJ21" s="27"/>
      <c r="EEK21" s="25"/>
      <c r="EEL21" s="25"/>
      <c r="EEM21" s="25"/>
      <c r="EEN21" s="27"/>
      <c r="EEO21" s="28"/>
      <c r="EEP21" s="28"/>
      <c r="EEQ21" s="27"/>
      <c r="EER21" s="27"/>
      <c r="EES21" s="25"/>
      <c r="EET21" s="25"/>
      <c r="EEU21" s="25"/>
      <c r="EEV21" s="27"/>
      <c r="EEW21" s="28"/>
      <c r="EEX21" s="28"/>
      <c r="EEY21" s="27"/>
      <c r="EEZ21" s="27"/>
      <c r="EFA21" s="25"/>
      <c r="EFB21" s="25"/>
      <c r="EFC21" s="25"/>
      <c r="EFD21" s="27"/>
      <c r="EFE21" s="28"/>
      <c r="EFF21" s="28"/>
      <c r="EFG21" s="27"/>
      <c r="EFH21" s="27"/>
      <c r="EFI21" s="25"/>
      <c r="EFJ21" s="25"/>
      <c r="EFK21" s="25"/>
      <c r="EFL21" s="27"/>
      <c r="EFM21" s="28"/>
      <c r="EFN21" s="28"/>
      <c r="EFO21" s="27"/>
      <c r="EFP21" s="27"/>
      <c r="EFQ21" s="25"/>
      <c r="EFR21" s="25"/>
      <c r="EFS21" s="25"/>
      <c r="EFT21" s="27"/>
      <c r="EFU21" s="28"/>
      <c r="EFV21" s="28"/>
      <c r="EFW21" s="27"/>
      <c r="EFX21" s="27"/>
      <c r="EFY21" s="25"/>
      <c r="EFZ21" s="25"/>
      <c r="EGA21" s="25"/>
      <c r="EGB21" s="27"/>
      <c r="EGC21" s="28"/>
      <c r="EGD21" s="28"/>
      <c r="EGE21" s="27"/>
      <c r="EGF21" s="27"/>
      <c r="EGG21" s="25"/>
      <c r="EGH21" s="25"/>
      <c r="EGI21" s="25"/>
      <c r="EGJ21" s="27"/>
      <c r="EGK21" s="28"/>
      <c r="EGL21" s="28"/>
      <c r="EGM21" s="27"/>
      <c r="EGN21" s="27"/>
      <c r="EGO21" s="25"/>
      <c r="EGP21" s="25"/>
      <c r="EGQ21" s="25"/>
      <c r="EGR21" s="27"/>
      <c r="EGS21" s="28"/>
      <c r="EGT21" s="28"/>
      <c r="EGU21" s="27"/>
      <c r="EGV21" s="27"/>
      <c r="EGW21" s="25"/>
      <c r="EGX21" s="25"/>
      <c r="EGY21" s="25"/>
      <c r="EGZ21" s="27"/>
      <c r="EHA21" s="28"/>
      <c r="EHB21" s="28"/>
      <c r="EHC21" s="27"/>
      <c r="EHD21" s="27"/>
      <c r="EHE21" s="25"/>
      <c r="EHF21" s="25"/>
      <c r="EHG21" s="25"/>
      <c r="EHH21" s="27"/>
      <c r="EHI21" s="28"/>
      <c r="EHJ21" s="28"/>
      <c r="EHK21" s="27"/>
      <c r="EHL21" s="27"/>
      <c r="EHM21" s="25"/>
      <c r="EHN21" s="25"/>
      <c r="EHO21" s="25"/>
      <c r="EHP21" s="27"/>
      <c r="EHQ21" s="28"/>
      <c r="EHR21" s="28"/>
      <c r="EHS21" s="27"/>
      <c r="EHT21" s="27"/>
      <c r="EHU21" s="25"/>
      <c r="EHV21" s="25"/>
      <c r="EHW21" s="25"/>
      <c r="EHX21" s="27"/>
      <c r="EHY21" s="28"/>
      <c r="EHZ21" s="28"/>
      <c r="EIA21" s="27"/>
      <c r="EIB21" s="27"/>
      <c r="EIC21" s="25"/>
      <c r="EID21" s="25"/>
      <c r="EIE21" s="25"/>
      <c r="EIF21" s="27"/>
      <c r="EIG21" s="28"/>
      <c r="EIH21" s="28"/>
      <c r="EII21" s="27"/>
      <c r="EIJ21" s="27"/>
      <c r="EIK21" s="25"/>
      <c r="EIL21" s="25"/>
      <c r="EIM21" s="25"/>
      <c r="EIN21" s="27"/>
      <c r="EIO21" s="28"/>
      <c r="EIP21" s="28"/>
      <c r="EIQ21" s="27"/>
      <c r="EIR21" s="27"/>
      <c r="EIS21" s="25"/>
      <c r="EIT21" s="25"/>
      <c r="EIU21" s="25"/>
      <c r="EIV21" s="27"/>
      <c r="EIW21" s="28"/>
      <c r="EIX21" s="28"/>
      <c r="EIY21" s="27"/>
      <c r="EIZ21" s="27"/>
      <c r="EJA21" s="25"/>
      <c r="EJB21" s="25"/>
      <c r="EJC21" s="25"/>
      <c r="EJD21" s="27"/>
      <c r="EJE21" s="28"/>
      <c r="EJF21" s="28"/>
      <c r="EJG21" s="27"/>
      <c r="EJH21" s="27"/>
      <c r="EJI21" s="25"/>
      <c r="EJJ21" s="25"/>
      <c r="EJK21" s="25"/>
      <c r="EJL21" s="27"/>
      <c r="EJM21" s="28"/>
      <c r="EJN21" s="28"/>
      <c r="EJO21" s="27"/>
      <c r="EJP21" s="27"/>
      <c r="EJQ21" s="25"/>
      <c r="EJR21" s="25"/>
      <c r="EJS21" s="25"/>
      <c r="EJT21" s="27"/>
      <c r="EJU21" s="28"/>
      <c r="EJV21" s="28"/>
      <c r="EJW21" s="27"/>
      <c r="EJX21" s="27"/>
      <c r="EJY21" s="25"/>
      <c r="EJZ21" s="25"/>
      <c r="EKA21" s="25"/>
      <c r="EKB21" s="27"/>
      <c r="EKC21" s="28"/>
      <c r="EKD21" s="28"/>
      <c r="EKE21" s="27"/>
      <c r="EKF21" s="27"/>
      <c r="EKG21" s="25"/>
      <c r="EKH21" s="25"/>
      <c r="EKI21" s="25"/>
      <c r="EKJ21" s="27"/>
      <c r="EKK21" s="28"/>
      <c r="EKL21" s="28"/>
      <c r="EKM21" s="27"/>
      <c r="EKN21" s="27"/>
      <c r="EKO21" s="25"/>
      <c r="EKP21" s="25"/>
      <c r="EKQ21" s="25"/>
      <c r="EKR21" s="27"/>
      <c r="EKS21" s="28"/>
      <c r="EKT21" s="28"/>
      <c r="EKU21" s="27"/>
      <c r="EKV21" s="27"/>
      <c r="EKW21" s="25"/>
      <c r="EKX21" s="25"/>
      <c r="EKY21" s="25"/>
      <c r="EKZ21" s="27"/>
      <c r="ELA21" s="28"/>
      <c r="ELB21" s="28"/>
      <c r="ELC21" s="27"/>
      <c r="ELD21" s="27"/>
      <c r="ELE21" s="25"/>
      <c r="ELF21" s="25"/>
      <c r="ELG21" s="25"/>
      <c r="ELH21" s="27"/>
      <c r="ELI21" s="28"/>
      <c r="ELJ21" s="28"/>
      <c r="ELK21" s="27"/>
      <c r="ELL21" s="27"/>
      <c r="ELM21" s="25"/>
      <c r="ELN21" s="25"/>
      <c r="ELO21" s="25"/>
      <c r="ELP21" s="27"/>
      <c r="ELQ21" s="28"/>
      <c r="ELR21" s="28"/>
      <c r="ELS21" s="27"/>
      <c r="ELT21" s="27"/>
      <c r="ELU21" s="25"/>
      <c r="ELV21" s="25"/>
      <c r="ELW21" s="25"/>
      <c r="ELX21" s="27"/>
      <c r="ELY21" s="28"/>
      <c r="ELZ21" s="28"/>
      <c r="EMA21" s="27"/>
      <c r="EMB21" s="27"/>
      <c r="EMC21" s="25"/>
      <c r="EMD21" s="25"/>
      <c r="EME21" s="25"/>
      <c r="EMF21" s="27"/>
      <c r="EMG21" s="28"/>
      <c r="EMH21" s="28"/>
      <c r="EMI21" s="27"/>
      <c r="EMJ21" s="27"/>
      <c r="EMK21" s="25"/>
      <c r="EML21" s="25"/>
      <c r="EMM21" s="25"/>
      <c r="EMN21" s="27"/>
      <c r="EMO21" s="28"/>
      <c r="EMP21" s="28"/>
      <c r="EMQ21" s="27"/>
      <c r="EMR21" s="27"/>
      <c r="EMS21" s="25"/>
      <c r="EMT21" s="25"/>
      <c r="EMU21" s="25"/>
      <c r="EMV21" s="27"/>
      <c r="EMW21" s="28"/>
      <c r="EMX21" s="28"/>
      <c r="EMY21" s="27"/>
      <c r="EMZ21" s="27"/>
      <c r="ENA21" s="25"/>
      <c r="ENB21" s="25"/>
      <c r="ENC21" s="25"/>
      <c r="END21" s="27"/>
      <c r="ENE21" s="28"/>
      <c r="ENF21" s="28"/>
      <c r="ENG21" s="27"/>
      <c r="ENH21" s="27"/>
      <c r="ENI21" s="25"/>
      <c r="ENJ21" s="25"/>
      <c r="ENK21" s="25"/>
      <c r="ENL21" s="27"/>
      <c r="ENM21" s="28"/>
      <c r="ENN21" s="28"/>
      <c r="ENO21" s="27"/>
      <c r="ENP21" s="27"/>
      <c r="ENQ21" s="25"/>
      <c r="ENR21" s="25"/>
      <c r="ENS21" s="25"/>
      <c r="ENT21" s="27"/>
      <c r="ENU21" s="28"/>
      <c r="ENV21" s="28"/>
      <c r="ENW21" s="27"/>
      <c r="ENX21" s="27"/>
      <c r="ENY21" s="25"/>
      <c r="ENZ21" s="25"/>
      <c r="EOA21" s="25"/>
      <c r="EOB21" s="27"/>
      <c r="EOC21" s="28"/>
      <c r="EOD21" s="28"/>
      <c r="EOE21" s="27"/>
      <c r="EOF21" s="27"/>
      <c r="EOG21" s="25"/>
      <c r="EOH21" s="25"/>
      <c r="EOI21" s="25"/>
      <c r="EOJ21" s="27"/>
      <c r="EOK21" s="28"/>
      <c r="EOL21" s="28"/>
      <c r="EOM21" s="27"/>
      <c r="EON21" s="27"/>
      <c r="EOO21" s="25"/>
      <c r="EOP21" s="25"/>
      <c r="EOQ21" s="25"/>
      <c r="EOR21" s="27"/>
      <c r="EOS21" s="28"/>
      <c r="EOT21" s="28"/>
      <c r="EOU21" s="27"/>
      <c r="EOV21" s="27"/>
      <c r="EOW21" s="25"/>
      <c r="EOX21" s="25"/>
      <c r="EOY21" s="25"/>
      <c r="EOZ21" s="27"/>
      <c r="EPA21" s="28"/>
      <c r="EPB21" s="28"/>
      <c r="EPC21" s="27"/>
      <c r="EPD21" s="27"/>
      <c r="EPE21" s="25"/>
      <c r="EPF21" s="25"/>
      <c r="EPG21" s="25"/>
      <c r="EPH21" s="27"/>
      <c r="EPI21" s="28"/>
      <c r="EPJ21" s="28"/>
      <c r="EPK21" s="27"/>
      <c r="EPL21" s="27"/>
      <c r="EPM21" s="25"/>
      <c r="EPN21" s="25"/>
      <c r="EPO21" s="25"/>
      <c r="EPP21" s="27"/>
      <c r="EPQ21" s="28"/>
      <c r="EPR21" s="28"/>
      <c r="EPS21" s="27"/>
      <c r="EPT21" s="27"/>
      <c r="EPU21" s="25"/>
      <c r="EPV21" s="25"/>
      <c r="EPW21" s="25"/>
      <c r="EPX21" s="27"/>
      <c r="EPY21" s="28"/>
      <c r="EPZ21" s="28"/>
      <c r="EQA21" s="27"/>
      <c r="EQB21" s="27"/>
      <c r="EQC21" s="25"/>
      <c r="EQD21" s="25"/>
      <c r="EQE21" s="25"/>
      <c r="EQF21" s="27"/>
      <c r="EQG21" s="28"/>
      <c r="EQH21" s="28"/>
      <c r="EQI21" s="27"/>
      <c r="EQJ21" s="27"/>
      <c r="EQK21" s="25"/>
      <c r="EQL21" s="25"/>
      <c r="EQM21" s="25"/>
      <c r="EQN21" s="27"/>
      <c r="EQO21" s="28"/>
      <c r="EQP21" s="28"/>
      <c r="EQQ21" s="27"/>
      <c r="EQR21" s="27"/>
      <c r="EQS21" s="25"/>
      <c r="EQT21" s="25"/>
      <c r="EQU21" s="25"/>
      <c r="EQV21" s="27"/>
      <c r="EQW21" s="28"/>
      <c r="EQX21" s="28"/>
      <c r="EQY21" s="27"/>
      <c r="EQZ21" s="27"/>
      <c r="ERA21" s="25"/>
      <c r="ERB21" s="25"/>
      <c r="ERC21" s="25"/>
      <c r="ERD21" s="27"/>
      <c r="ERE21" s="28"/>
      <c r="ERF21" s="28"/>
      <c r="ERG21" s="27"/>
      <c r="ERH21" s="27"/>
      <c r="ERI21" s="25"/>
      <c r="ERJ21" s="25"/>
      <c r="ERK21" s="25"/>
      <c r="ERL21" s="27"/>
      <c r="ERM21" s="28"/>
      <c r="ERN21" s="28"/>
      <c r="ERO21" s="27"/>
      <c r="ERP21" s="27"/>
      <c r="ERQ21" s="25"/>
      <c r="ERR21" s="25"/>
      <c r="ERS21" s="25"/>
      <c r="ERT21" s="27"/>
      <c r="ERU21" s="28"/>
      <c r="ERV21" s="28"/>
      <c r="ERW21" s="27"/>
      <c r="ERX21" s="27"/>
      <c r="ERY21" s="25"/>
      <c r="ERZ21" s="25"/>
      <c r="ESA21" s="25"/>
      <c r="ESB21" s="27"/>
      <c r="ESC21" s="28"/>
      <c r="ESD21" s="28"/>
      <c r="ESE21" s="27"/>
      <c r="ESF21" s="27"/>
      <c r="ESG21" s="25"/>
      <c r="ESH21" s="25"/>
      <c r="ESI21" s="25"/>
      <c r="ESJ21" s="27"/>
      <c r="ESK21" s="28"/>
      <c r="ESL21" s="28"/>
      <c r="ESM21" s="27"/>
      <c r="ESN21" s="27"/>
      <c r="ESO21" s="25"/>
      <c r="ESP21" s="25"/>
      <c r="ESQ21" s="25"/>
      <c r="ESR21" s="27"/>
      <c r="ESS21" s="28"/>
      <c r="EST21" s="28"/>
      <c r="ESU21" s="27"/>
      <c r="ESV21" s="27"/>
      <c r="ESW21" s="25"/>
      <c r="ESX21" s="25"/>
      <c r="ESY21" s="25"/>
      <c r="ESZ21" s="27"/>
      <c r="ETA21" s="28"/>
      <c r="ETB21" s="28"/>
      <c r="ETC21" s="27"/>
      <c r="ETD21" s="27"/>
      <c r="ETE21" s="25"/>
      <c r="ETF21" s="25"/>
      <c r="ETG21" s="25"/>
      <c r="ETH21" s="27"/>
      <c r="ETI21" s="28"/>
      <c r="ETJ21" s="28"/>
      <c r="ETK21" s="27"/>
      <c r="ETL21" s="27"/>
      <c r="ETM21" s="25"/>
      <c r="ETN21" s="25"/>
      <c r="ETO21" s="25"/>
      <c r="ETP21" s="27"/>
      <c r="ETQ21" s="28"/>
      <c r="ETR21" s="28"/>
      <c r="ETS21" s="27"/>
      <c r="ETT21" s="27"/>
      <c r="ETU21" s="25"/>
      <c r="ETV21" s="25"/>
      <c r="ETW21" s="25"/>
      <c r="ETX21" s="27"/>
      <c r="ETY21" s="28"/>
      <c r="ETZ21" s="28"/>
      <c r="EUA21" s="27"/>
      <c r="EUB21" s="27"/>
      <c r="EUC21" s="25"/>
      <c r="EUD21" s="25"/>
      <c r="EUE21" s="25"/>
      <c r="EUF21" s="27"/>
      <c r="EUG21" s="28"/>
      <c r="EUH21" s="28"/>
      <c r="EUI21" s="27"/>
      <c r="EUJ21" s="27"/>
      <c r="EUK21" s="25"/>
      <c r="EUL21" s="25"/>
      <c r="EUM21" s="25"/>
      <c r="EUN21" s="27"/>
      <c r="EUO21" s="28"/>
      <c r="EUP21" s="28"/>
      <c r="EUQ21" s="27"/>
      <c r="EUR21" s="27"/>
      <c r="EUS21" s="25"/>
      <c r="EUT21" s="25"/>
      <c r="EUU21" s="25"/>
      <c r="EUV21" s="27"/>
      <c r="EUW21" s="28"/>
      <c r="EUX21" s="28"/>
      <c r="EUY21" s="27"/>
      <c r="EUZ21" s="27"/>
      <c r="EVA21" s="25"/>
      <c r="EVB21" s="25"/>
      <c r="EVC21" s="25"/>
      <c r="EVD21" s="27"/>
      <c r="EVE21" s="28"/>
      <c r="EVF21" s="28"/>
      <c r="EVG21" s="27"/>
      <c r="EVH21" s="27"/>
      <c r="EVI21" s="25"/>
      <c r="EVJ21" s="25"/>
      <c r="EVK21" s="25"/>
      <c r="EVL21" s="27"/>
      <c r="EVM21" s="28"/>
      <c r="EVN21" s="28"/>
      <c r="EVO21" s="27"/>
      <c r="EVP21" s="27"/>
      <c r="EVQ21" s="25"/>
      <c r="EVR21" s="25"/>
      <c r="EVS21" s="25"/>
      <c r="EVT21" s="27"/>
      <c r="EVU21" s="28"/>
      <c r="EVV21" s="28"/>
      <c r="EVW21" s="27"/>
      <c r="EVX21" s="27"/>
      <c r="EVY21" s="25"/>
      <c r="EVZ21" s="25"/>
      <c r="EWA21" s="25"/>
      <c r="EWB21" s="27"/>
      <c r="EWC21" s="28"/>
      <c r="EWD21" s="28"/>
      <c r="EWE21" s="27"/>
      <c r="EWF21" s="27"/>
      <c r="EWG21" s="25"/>
      <c r="EWH21" s="25"/>
      <c r="EWI21" s="25"/>
      <c r="EWJ21" s="27"/>
      <c r="EWK21" s="28"/>
      <c r="EWL21" s="28"/>
      <c r="EWM21" s="27"/>
      <c r="EWN21" s="27"/>
      <c r="EWO21" s="25"/>
      <c r="EWP21" s="25"/>
      <c r="EWQ21" s="25"/>
      <c r="EWR21" s="27"/>
      <c r="EWS21" s="28"/>
      <c r="EWT21" s="28"/>
      <c r="EWU21" s="27"/>
      <c r="EWV21" s="27"/>
      <c r="EWW21" s="25"/>
      <c r="EWX21" s="25"/>
      <c r="EWY21" s="25"/>
      <c r="EWZ21" s="27"/>
      <c r="EXA21" s="28"/>
      <c r="EXB21" s="28"/>
      <c r="EXC21" s="27"/>
      <c r="EXD21" s="27"/>
      <c r="EXE21" s="25"/>
      <c r="EXF21" s="25"/>
      <c r="EXG21" s="25"/>
      <c r="EXH21" s="27"/>
      <c r="EXI21" s="28"/>
      <c r="EXJ21" s="28"/>
      <c r="EXK21" s="27"/>
      <c r="EXL21" s="27"/>
      <c r="EXM21" s="25"/>
      <c r="EXN21" s="25"/>
      <c r="EXO21" s="25"/>
      <c r="EXP21" s="27"/>
      <c r="EXQ21" s="28"/>
      <c r="EXR21" s="28"/>
      <c r="EXS21" s="27"/>
      <c r="EXT21" s="27"/>
      <c r="EXU21" s="25"/>
      <c r="EXV21" s="25"/>
      <c r="EXW21" s="25"/>
      <c r="EXX21" s="27"/>
      <c r="EXY21" s="28"/>
      <c r="EXZ21" s="28"/>
      <c r="EYA21" s="27"/>
      <c r="EYB21" s="27"/>
      <c r="EYC21" s="25"/>
      <c r="EYD21" s="25"/>
      <c r="EYE21" s="25"/>
      <c r="EYF21" s="27"/>
      <c r="EYG21" s="28"/>
      <c r="EYH21" s="28"/>
      <c r="EYI21" s="27"/>
      <c r="EYJ21" s="27"/>
      <c r="EYK21" s="25"/>
      <c r="EYL21" s="25"/>
      <c r="EYM21" s="25"/>
      <c r="EYN21" s="27"/>
      <c r="EYO21" s="28"/>
      <c r="EYP21" s="28"/>
      <c r="EYQ21" s="27"/>
      <c r="EYR21" s="27"/>
      <c r="EYS21" s="25"/>
      <c r="EYT21" s="25"/>
      <c r="EYU21" s="25"/>
      <c r="EYV21" s="27"/>
      <c r="EYW21" s="28"/>
      <c r="EYX21" s="28"/>
      <c r="EYY21" s="27"/>
      <c r="EYZ21" s="27"/>
      <c r="EZA21" s="25"/>
      <c r="EZB21" s="25"/>
      <c r="EZC21" s="25"/>
      <c r="EZD21" s="27"/>
      <c r="EZE21" s="28"/>
      <c r="EZF21" s="28"/>
      <c r="EZG21" s="27"/>
      <c r="EZH21" s="27"/>
      <c r="EZI21" s="25"/>
      <c r="EZJ21" s="25"/>
      <c r="EZK21" s="25"/>
      <c r="EZL21" s="27"/>
      <c r="EZM21" s="28"/>
      <c r="EZN21" s="28"/>
      <c r="EZO21" s="27"/>
      <c r="EZP21" s="27"/>
      <c r="EZQ21" s="25"/>
      <c r="EZR21" s="25"/>
      <c r="EZS21" s="25"/>
      <c r="EZT21" s="27"/>
      <c r="EZU21" s="28"/>
      <c r="EZV21" s="28"/>
      <c r="EZW21" s="27"/>
      <c r="EZX21" s="27"/>
      <c r="EZY21" s="25"/>
      <c r="EZZ21" s="25"/>
      <c r="FAA21" s="25"/>
      <c r="FAB21" s="27"/>
      <c r="FAC21" s="28"/>
      <c r="FAD21" s="28"/>
      <c r="FAE21" s="27"/>
      <c r="FAF21" s="27"/>
      <c r="FAG21" s="25"/>
      <c r="FAH21" s="25"/>
      <c r="FAI21" s="25"/>
      <c r="FAJ21" s="27"/>
      <c r="FAK21" s="28"/>
      <c r="FAL21" s="28"/>
      <c r="FAM21" s="27"/>
      <c r="FAN21" s="27"/>
      <c r="FAO21" s="25"/>
      <c r="FAP21" s="25"/>
      <c r="FAQ21" s="25"/>
      <c r="FAR21" s="27"/>
      <c r="FAS21" s="28"/>
      <c r="FAT21" s="28"/>
      <c r="FAU21" s="27"/>
      <c r="FAV21" s="27"/>
      <c r="FAW21" s="25"/>
      <c r="FAX21" s="25"/>
      <c r="FAY21" s="25"/>
      <c r="FAZ21" s="27"/>
      <c r="FBA21" s="28"/>
      <c r="FBB21" s="28"/>
      <c r="FBC21" s="27"/>
      <c r="FBD21" s="27"/>
      <c r="FBE21" s="25"/>
      <c r="FBF21" s="25"/>
      <c r="FBG21" s="25"/>
      <c r="FBH21" s="27"/>
      <c r="FBI21" s="28"/>
      <c r="FBJ21" s="28"/>
      <c r="FBK21" s="27"/>
      <c r="FBL21" s="27"/>
      <c r="FBM21" s="25"/>
      <c r="FBN21" s="25"/>
      <c r="FBO21" s="25"/>
      <c r="FBP21" s="27"/>
      <c r="FBQ21" s="28"/>
      <c r="FBR21" s="28"/>
      <c r="FBS21" s="27"/>
      <c r="FBT21" s="27"/>
      <c r="FBU21" s="25"/>
      <c r="FBV21" s="25"/>
      <c r="FBW21" s="25"/>
      <c r="FBX21" s="27"/>
      <c r="FBY21" s="28"/>
      <c r="FBZ21" s="28"/>
      <c r="FCA21" s="27"/>
      <c r="FCB21" s="27"/>
      <c r="FCC21" s="25"/>
      <c r="FCD21" s="25"/>
      <c r="FCE21" s="25"/>
      <c r="FCF21" s="27"/>
      <c r="FCG21" s="28"/>
      <c r="FCH21" s="28"/>
      <c r="FCI21" s="27"/>
      <c r="FCJ21" s="27"/>
      <c r="FCK21" s="25"/>
      <c r="FCL21" s="25"/>
      <c r="FCM21" s="25"/>
      <c r="FCN21" s="27"/>
      <c r="FCO21" s="28"/>
      <c r="FCP21" s="28"/>
      <c r="FCQ21" s="27"/>
      <c r="FCR21" s="27"/>
      <c r="FCS21" s="25"/>
      <c r="FCT21" s="25"/>
      <c r="FCU21" s="25"/>
      <c r="FCV21" s="27"/>
      <c r="FCW21" s="28"/>
      <c r="FCX21" s="28"/>
      <c r="FCY21" s="27"/>
      <c r="FCZ21" s="27"/>
      <c r="FDA21" s="25"/>
      <c r="FDB21" s="25"/>
      <c r="FDC21" s="25"/>
      <c r="FDD21" s="27"/>
      <c r="FDE21" s="28"/>
      <c r="FDF21" s="28"/>
      <c r="FDG21" s="27"/>
      <c r="FDH21" s="27"/>
      <c r="FDI21" s="25"/>
      <c r="FDJ21" s="25"/>
      <c r="FDK21" s="25"/>
      <c r="FDL21" s="27"/>
      <c r="FDM21" s="28"/>
      <c r="FDN21" s="28"/>
      <c r="FDO21" s="27"/>
      <c r="FDP21" s="27"/>
      <c r="FDQ21" s="25"/>
      <c r="FDR21" s="25"/>
      <c r="FDS21" s="25"/>
      <c r="FDT21" s="27"/>
      <c r="FDU21" s="28"/>
      <c r="FDV21" s="28"/>
      <c r="FDW21" s="27"/>
      <c r="FDX21" s="27"/>
      <c r="FDY21" s="25"/>
      <c r="FDZ21" s="25"/>
      <c r="FEA21" s="25"/>
      <c r="FEB21" s="27"/>
      <c r="FEC21" s="28"/>
      <c r="FED21" s="28"/>
      <c r="FEE21" s="27"/>
      <c r="FEF21" s="27"/>
      <c r="FEG21" s="25"/>
      <c r="FEH21" s="25"/>
      <c r="FEI21" s="25"/>
      <c r="FEJ21" s="27"/>
      <c r="FEK21" s="28"/>
      <c r="FEL21" s="28"/>
      <c r="FEM21" s="27"/>
      <c r="FEN21" s="27"/>
      <c r="FEO21" s="25"/>
      <c r="FEP21" s="25"/>
      <c r="FEQ21" s="25"/>
      <c r="FER21" s="27"/>
      <c r="FES21" s="28"/>
      <c r="FET21" s="28"/>
      <c r="FEU21" s="27"/>
      <c r="FEV21" s="27"/>
      <c r="FEW21" s="25"/>
      <c r="FEX21" s="25"/>
      <c r="FEY21" s="25"/>
      <c r="FEZ21" s="27"/>
      <c r="FFA21" s="28"/>
      <c r="FFB21" s="28"/>
      <c r="FFC21" s="27"/>
      <c r="FFD21" s="27"/>
      <c r="FFE21" s="25"/>
      <c r="FFF21" s="25"/>
      <c r="FFG21" s="25"/>
      <c r="FFH21" s="27"/>
      <c r="FFI21" s="28"/>
      <c r="FFJ21" s="28"/>
      <c r="FFK21" s="27"/>
      <c r="FFL21" s="27"/>
      <c r="FFM21" s="25"/>
      <c r="FFN21" s="25"/>
      <c r="FFO21" s="25"/>
      <c r="FFP21" s="27"/>
      <c r="FFQ21" s="28"/>
      <c r="FFR21" s="28"/>
      <c r="FFS21" s="27"/>
      <c r="FFT21" s="27"/>
      <c r="FFU21" s="25"/>
      <c r="FFV21" s="25"/>
      <c r="FFW21" s="25"/>
      <c r="FFX21" s="27"/>
      <c r="FFY21" s="28"/>
      <c r="FFZ21" s="28"/>
      <c r="FGA21" s="27"/>
      <c r="FGB21" s="27"/>
      <c r="FGC21" s="25"/>
      <c r="FGD21" s="25"/>
      <c r="FGE21" s="25"/>
      <c r="FGF21" s="27"/>
      <c r="FGG21" s="28"/>
      <c r="FGH21" s="28"/>
      <c r="FGI21" s="27"/>
      <c r="FGJ21" s="27"/>
      <c r="FGK21" s="25"/>
      <c r="FGL21" s="25"/>
      <c r="FGM21" s="25"/>
      <c r="FGN21" s="27"/>
      <c r="FGO21" s="28"/>
      <c r="FGP21" s="28"/>
      <c r="FGQ21" s="27"/>
      <c r="FGR21" s="27"/>
      <c r="FGS21" s="25"/>
      <c r="FGT21" s="25"/>
      <c r="FGU21" s="25"/>
      <c r="FGV21" s="27"/>
      <c r="FGW21" s="28"/>
      <c r="FGX21" s="28"/>
      <c r="FGY21" s="27"/>
      <c r="FGZ21" s="27"/>
      <c r="FHA21" s="25"/>
      <c r="FHB21" s="25"/>
      <c r="FHC21" s="25"/>
      <c r="FHD21" s="27"/>
      <c r="FHE21" s="28"/>
      <c r="FHF21" s="28"/>
      <c r="FHG21" s="27"/>
      <c r="FHH21" s="27"/>
      <c r="FHI21" s="25"/>
      <c r="FHJ21" s="25"/>
      <c r="FHK21" s="25"/>
      <c r="FHL21" s="27"/>
      <c r="FHM21" s="28"/>
      <c r="FHN21" s="28"/>
      <c r="FHO21" s="27"/>
      <c r="FHP21" s="27"/>
      <c r="FHQ21" s="25"/>
      <c r="FHR21" s="25"/>
      <c r="FHS21" s="25"/>
      <c r="FHT21" s="27"/>
      <c r="FHU21" s="28"/>
      <c r="FHV21" s="28"/>
      <c r="FHW21" s="27"/>
      <c r="FHX21" s="27"/>
      <c r="FHY21" s="25"/>
      <c r="FHZ21" s="25"/>
      <c r="FIA21" s="25"/>
      <c r="FIB21" s="27"/>
      <c r="FIC21" s="28"/>
      <c r="FID21" s="28"/>
      <c r="FIE21" s="27"/>
      <c r="FIF21" s="27"/>
      <c r="FIG21" s="25"/>
      <c r="FIH21" s="25"/>
      <c r="FII21" s="25"/>
      <c r="FIJ21" s="27"/>
      <c r="FIK21" s="28"/>
      <c r="FIL21" s="28"/>
      <c r="FIM21" s="27"/>
      <c r="FIN21" s="27"/>
      <c r="FIO21" s="25"/>
      <c r="FIP21" s="25"/>
      <c r="FIQ21" s="25"/>
      <c r="FIR21" s="27"/>
      <c r="FIS21" s="28"/>
      <c r="FIT21" s="28"/>
      <c r="FIU21" s="27"/>
      <c r="FIV21" s="27"/>
      <c r="FIW21" s="25"/>
      <c r="FIX21" s="25"/>
      <c r="FIY21" s="25"/>
      <c r="FIZ21" s="27"/>
      <c r="FJA21" s="28"/>
      <c r="FJB21" s="28"/>
      <c r="FJC21" s="27"/>
      <c r="FJD21" s="27"/>
      <c r="FJE21" s="25"/>
      <c r="FJF21" s="25"/>
      <c r="FJG21" s="25"/>
      <c r="FJH21" s="27"/>
      <c r="FJI21" s="28"/>
      <c r="FJJ21" s="28"/>
      <c r="FJK21" s="27"/>
      <c r="FJL21" s="27"/>
      <c r="FJM21" s="25"/>
      <c r="FJN21" s="25"/>
      <c r="FJO21" s="25"/>
      <c r="FJP21" s="27"/>
      <c r="FJQ21" s="28"/>
      <c r="FJR21" s="28"/>
      <c r="FJS21" s="27"/>
      <c r="FJT21" s="27"/>
      <c r="FJU21" s="25"/>
      <c r="FJV21" s="25"/>
      <c r="FJW21" s="25"/>
      <c r="FJX21" s="27"/>
      <c r="FJY21" s="28"/>
      <c r="FJZ21" s="28"/>
      <c r="FKA21" s="27"/>
      <c r="FKB21" s="27"/>
      <c r="FKC21" s="25"/>
      <c r="FKD21" s="25"/>
      <c r="FKE21" s="25"/>
      <c r="FKF21" s="27"/>
      <c r="FKG21" s="28"/>
      <c r="FKH21" s="28"/>
      <c r="FKI21" s="27"/>
      <c r="FKJ21" s="27"/>
      <c r="FKK21" s="25"/>
      <c r="FKL21" s="25"/>
      <c r="FKM21" s="25"/>
      <c r="FKN21" s="27"/>
      <c r="FKO21" s="28"/>
      <c r="FKP21" s="28"/>
      <c r="FKQ21" s="27"/>
      <c r="FKR21" s="27"/>
      <c r="FKS21" s="25"/>
      <c r="FKT21" s="25"/>
      <c r="FKU21" s="25"/>
      <c r="FKV21" s="27"/>
      <c r="FKW21" s="28"/>
      <c r="FKX21" s="28"/>
      <c r="FKY21" s="27"/>
      <c r="FKZ21" s="27"/>
      <c r="FLA21" s="25"/>
      <c r="FLB21" s="25"/>
      <c r="FLC21" s="25"/>
      <c r="FLD21" s="27"/>
      <c r="FLE21" s="28"/>
      <c r="FLF21" s="28"/>
      <c r="FLG21" s="27"/>
      <c r="FLH21" s="27"/>
      <c r="FLI21" s="25"/>
      <c r="FLJ21" s="25"/>
      <c r="FLK21" s="25"/>
      <c r="FLL21" s="27"/>
      <c r="FLM21" s="28"/>
      <c r="FLN21" s="28"/>
      <c r="FLO21" s="27"/>
      <c r="FLP21" s="27"/>
      <c r="FLQ21" s="25"/>
      <c r="FLR21" s="25"/>
      <c r="FLS21" s="25"/>
      <c r="FLT21" s="27"/>
      <c r="FLU21" s="28"/>
      <c r="FLV21" s="28"/>
      <c r="FLW21" s="27"/>
      <c r="FLX21" s="27"/>
      <c r="FLY21" s="25"/>
      <c r="FLZ21" s="25"/>
      <c r="FMA21" s="25"/>
      <c r="FMB21" s="27"/>
      <c r="FMC21" s="28"/>
      <c r="FMD21" s="28"/>
      <c r="FME21" s="27"/>
      <c r="FMF21" s="27"/>
      <c r="FMG21" s="25"/>
      <c r="FMH21" s="25"/>
      <c r="FMI21" s="25"/>
      <c r="FMJ21" s="27"/>
      <c r="FMK21" s="28"/>
      <c r="FML21" s="28"/>
      <c r="FMM21" s="27"/>
      <c r="FMN21" s="27"/>
      <c r="FMO21" s="25"/>
      <c r="FMP21" s="25"/>
      <c r="FMQ21" s="25"/>
      <c r="FMR21" s="27"/>
      <c r="FMS21" s="28"/>
      <c r="FMT21" s="28"/>
      <c r="FMU21" s="27"/>
      <c r="FMV21" s="27"/>
      <c r="FMW21" s="25"/>
      <c r="FMX21" s="25"/>
      <c r="FMY21" s="25"/>
      <c r="FMZ21" s="27"/>
      <c r="FNA21" s="28"/>
      <c r="FNB21" s="28"/>
      <c r="FNC21" s="27"/>
      <c r="FND21" s="27"/>
      <c r="FNE21" s="25"/>
      <c r="FNF21" s="25"/>
      <c r="FNG21" s="25"/>
      <c r="FNH21" s="27"/>
      <c r="FNI21" s="28"/>
      <c r="FNJ21" s="28"/>
      <c r="FNK21" s="27"/>
      <c r="FNL21" s="27"/>
      <c r="FNM21" s="25"/>
      <c r="FNN21" s="25"/>
      <c r="FNO21" s="25"/>
      <c r="FNP21" s="27"/>
      <c r="FNQ21" s="28"/>
      <c r="FNR21" s="28"/>
      <c r="FNS21" s="27"/>
      <c r="FNT21" s="27"/>
      <c r="FNU21" s="25"/>
      <c r="FNV21" s="25"/>
      <c r="FNW21" s="25"/>
      <c r="FNX21" s="27"/>
      <c r="FNY21" s="28"/>
      <c r="FNZ21" s="28"/>
      <c r="FOA21" s="27"/>
      <c r="FOB21" s="27"/>
      <c r="FOC21" s="25"/>
      <c r="FOD21" s="25"/>
      <c r="FOE21" s="25"/>
      <c r="FOF21" s="27"/>
      <c r="FOG21" s="28"/>
      <c r="FOH21" s="28"/>
      <c r="FOI21" s="27"/>
      <c r="FOJ21" s="27"/>
      <c r="FOK21" s="25"/>
      <c r="FOL21" s="25"/>
      <c r="FOM21" s="25"/>
      <c r="FON21" s="27"/>
      <c r="FOO21" s="28"/>
      <c r="FOP21" s="28"/>
      <c r="FOQ21" s="27"/>
      <c r="FOR21" s="27"/>
      <c r="FOS21" s="25"/>
      <c r="FOT21" s="25"/>
      <c r="FOU21" s="25"/>
      <c r="FOV21" s="27"/>
      <c r="FOW21" s="28"/>
      <c r="FOX21" s="28"/>
      <c r="FOY21" s="27"/>
      <c r="FOZ21" s="27"/>
      <c r="FPA21" s="25"/>
      <c r="FPB21" s="25"/>
      <c r="FPC21" s="25"/>
      <c r="FPD21" s="27"/>
      <c r="FPE21" s="28"/>
      <c r="FPF21" s="28"/>
      <c r="FPG21" s="27"/>
      <c r="FPH21" s="27"/>
      <c r="FPI21" s="25"/>
      <c r="FPJ21" s="25"/>
      <c r="FPK21" s="25"/>
      <c r="FPL21" s="27"/>
      <c r="FPM21" s="28"/>
      <c r="FPN21" s="28"/>
      <c r="FPO21" s="27"/>
      <c r="FPP21" s="27"/>
      <c r="FPQ21" s="25"/>
      <c r="FPR21" s="25"/>
      <c r="FPS21" s="25"/>
      <c r="FPT21" s="27"/>
      <c r="FPU21" s="28"/>
      <c r="FPV21" s="28"/>
      <c r="FPW21" s="27"/>
      <c r="FPX21" s="27"/>
      <c r="FPY21" s="25"/>
      <c r="FPZ21" s="25"/>
      <c r="FQA21" s="25"/>
      <c r="FQB21" s="27"/>
      <c r="FQC21" s="28"/>
      <c r="FQD21" s="28"/>
      <c r="FQE21" s="27"/>
      <c r="FQF21" s="27"/>
      <c r="FQG21" s="25"/>
      <c r="FQH21" s="25"/>
      <c r="FQI21" s="25"/>
      <c r="FQJ21" s="27"/>
      <c r="FQK21" s="28"/>
      <c r="FQL21" s="28"/>
      <c r="FQM21" s="27"/>
      <c r="FQN21" s="27"/>
      <c r="FQO21" s="25"/>
      <c r="FQP21" s="25"/>
      <c r="FQQ21" s="25"/>
      <c r="FQR21" s="27"/>
      <c r="FQS21" s="28"/>
      <c r="FQT21" s="28"/>
      <c r="FQU21" s="27"/>
      <c r="FQV21" s="27"/>
      <c r="FQW21" s="25"/>
      <c r="FQX21" s="25"/>
      <c r="FQY21" s="25"/>
      <c r="FQZ21" s="27"/>
      <c r="FRA21" s="28"/>
      <c r="FRB21" s="28"/>
      <c r="FRC21" s="27"/>
      <c r="FRD21" s="27"/>
      <c r="FRE21" s="25"/>
      <c r="FRF21" s="25"/>
      <c r="FRG21" s="25"/>
      <c r="FRH21" s="27"/>
      <c r="FRI21" s="28"/>
      <c r="FRJ21" s="28"/>
      <c r="FRK21" s="27"/>
      <c r="FRL21" s="27"/>
      <c r="FRM21" s="25"/>
      <c r="FRN21" s="25"/>
      <c r="FRO21" s="25"/>
      <c r="FRP21" s="27"/>
      <c r="FRQ21" s="28"/>
      <c r="FRR21" s="28"/>
      <c r="FRS21" s="27"/>
      <c r="FRT21" s="27"/>
      <c r="FRU21" s="25"/>
      <c r="FRV21" s="25"/>
      <c r="FRW21" s="25"/>
      <c r="FRX21" s="27"/>
      <c r="FRY21" s="28"/>
      <c r="FRZ21" s="28"/>
      <c r="FSA21" s="27"/>
      <c r="FSB21" s="27"/>
      <c r="FSC21" s="25"/>
      <c r="FSD21" s="25"/>
      <c r="FSE21" s="25"/>
      <c r="FSF21" s="27"/>
      <c r="FSG21" s="28"/>
      <c r="FSH21" s="28"/>
      <c r="FSI21" s="27"/>
      <c r="FSJ21" s="27"/>
      <c r="FSK21" s="25"/>
      <c r="FSL21" s="25"/>
      <c r="FSM21" s="25"/>
      <c r="FSN21" s="27"/>
      <c r="FSO21" s="28"/>
      <c r="FSP21" s="28"/>
      <c r="FSQ21" s="27"/>
      <c r="FSR21" s="27"/>
      <c r="FSS21" s="25"/>
      <c r="FST21" s="25"/>
      <c r="FSU21" s="25"/>
      <c r="FSV21" s="27"/>
      <c r="FSW21" s="28"/>
      <c r="FSX21" s="28"/>
      <c r="FSY21" s="27"/>
      <c r="FSZ21" s="27"/>
      <c r="FTA21" s="25"/>
      <c r="FTB21" s="25"/>
      <c r="FTC21" s="25"/>
      <c r="FTD21" s="27"/>
      <c r="FTE21" s="28"/>
      <c r="FTF21" s="28"/>
      <c r="FTG21" s="27"/>
      <c r="FTH21" s="27"/>
      <c r="FTI21" s="25"/>
      <c r="FTJ21" s="25"/>
      <c r="FTK21" s="25"/>
      <c r="FTL21" s="27"/>
      <c r="FTM21" s="28"/>
      <c r="FTN21" s="28"/>
      <c r="FTO21" s="27"/>
      <c r="FTP21" s="27"/>
      <c r="FTQ21" s="25"/>
      <c r="FTR21" s="25"/>
      <c r="FTS21" s="25"/>
      <c r="FTT21" s="27"/>
      <c r="FTU21" s="28"/>
      <c r="FTV21" s="28"/>
      <c r="FTW21" s="27"/>
      <c r="FTX21" s="27"/>
      <c r="FTY21" s="25"/>
      <c r="FTZ21" s="25"/>
      <c r="FUA21" s="25"/>
      <c r="FUB21" s="27"/>
      <c r="FUC21" s="28"/>
      <c r="FUD21" s="28"/>
      <c r="FUE21" s="27"/>
      <c r="FUF21" s="27"/>
      <c r="FUG21" s="25"/>
      <c r="FUH21" s="25"/>
      <c r="FUI21" s="25"/>
      <c r="FUJ21" s="27"/>
      <c r="FUK21" s="28"/>
      <c r="FUL21" s="28"/>
      <c r="FUM21" s="27"/>
      <c r="FUN21" s="27"/>
      <c r="FUO21" s="25"/>
      <c r="FUP21" s="25"/>
      <c r="FUQ21" s="25"/>
      <c r="FUR21" s="27"/>
      <c r="FUS21" s="28"/>
      <c r="FUT21" s="28"/>
      <c r="FUU21" s="27"/>
      <c r="FUV21" s="27"/>
      <c r="FUW21" s="25"/>
      <c r="FUX21" s="25"/>
      <c r="FUY21" s="25"/>
      <c r="FUZ21" s="27"/>
      <c r="FVA21" s="28"/>
      <c r="FVB21" s="28"/>
      <c r="FVC21" s="27"/>
      <c r="FVD21" s="27"/>
      <c r="FVE21" s="25"/>
      <c r="FVF21" s="25"/>
      <c r="FVG21" s="25"/>
      <c r="FVH21" s="27"/>
      <c r="FVI21" s="28"/>
      <c r="FVJ21" s="28"/>
      <c r="FVK21" s="27"/>
      <c r="FVL21" s="27"/>
      <c r="FVM21" s="25"/>
      <c r="FVN21" s="25"/>
      <c r="FVO21" s="25"/>
      <c r="FVP21" s="27"/>
      <c r="FVQ21" s="28"/>
      <c r="FVR21" s="28"/>
      <c r="FVS21" s="27"/>
      <c r="FVT21" s="27"/>
      <c r="FVU21" s="25"/>
      <c r="FVV21" s="25"/>
      <c r="FVW21" s="25"/>
      <c r="FVX21" s="27"/>
      <c r="FVY21" s="28"/>
      <c r="FVZ21" s="28"/>
      <c r="FWA21" s="27"/>
      <c r="FWB21" s="27"/>
      <c r="FWC21" s="25"/>
      <c r="FWD21" s="25"/>
      <c r="FWE21" s="25"/>
      <c r="FWF21" s="27"/>
      <c r="FWG21" s="28"/>
      <c r="FWH21" s="28"/>
      <c r="FWI21" s="27"/>
      <c r="FWJ21" s="27"/>
      <c r="FWK21" s="25"/>
      <c r="FWL21" s="25"/>
      <c r="FWM21" s="25"/>
      <c r="FWN21" s="27"/>
      <c r="FWO21" s="28"/>
      <c r="FWP21" s="28"/>
      <c r="FWQ21" s="27"/>
      <c r="FWR21" s="27"/>
      <c r="FWS21" s="25"/>
      <c r="FWT21" s="25"/>
      <c r="FWU21" s="25"/>
      <c r="FWV21" s="27"/>
      <c r="FWW21" s="28"/>
      <c r="FWX21" s="28"/>
      <c r="FWY21" s="27"/>
      <c r="FWZ21" s="27"/>
      <c r="FXA21" s="25"/>
      <c r="FXB21" s="25"/>
      <c r="FXC21" s="25"/>
      <c r="FXD21" s="27"/>
      <c r="FXE21" s="28"/>
      <c r="FXF21" s="28"/>
      <c r="FXG21" s="27"/>
      <c r="FXH21" s="27"/>
      <c r="FXI21" s="25"/>
      <c r="FXJ21" s="25"/>
      <c r="FXK21" s="25"/>
      <c r="FXL21" s="27"/>
      <c r="FXM21" s="28"/>
      <c r="FXN21" s="28"/>
      <c r="FXO21" s="27"/>
      <c r="FXP21" s="27"/>
      <c r="FXQ21" s="25"/>
      <c r="FXR21" s="25"/>
      <c r="FXS21" s="25"/>
      <c r="FXT21" s="27"/>
      <c r="FXU21" s="28"/>
      <c r="FXV21" s="28"/>
      <c r="FXW21" s="27"/>
      <c r="FXX21" s="27"/>
      <c r="FXY21" s="25"/>
      <c r="FXZ21" s="25"/>
      <c r="FYA21" s="25"/>
      <c r="FYB21" s="27"/>
      <c r="FYC21" s="28"/>
      <c r="FYD21" s="28"/>
      <c r="FYE21" s="27"/>
      <c r="FYF21" s="27"/>
      <c r="FYG21" s="25"/>
      <c r="FYH21" s="25"/>
      <c r="FYI21" s="25"/>
      <c r="FYJ21" s="27"/>
      <c r="FYK21" s="28"/>
      <c r="FYL21" s="28"/>
      <c r="FYM21" s="27"/>
      <c r="FYN21" s="27"/>
      <c r="FYO21" s="25"/>
      <c r="FYP21" s="25"/>
      <c r="FYQ21" s="25"/>
      <c r="FYR21" s="27"/>
      <c r="FYS21" s="28"/>
      <c r="FYT21" s="28"/>
      <c r="FYU21" s="27"/>
      <c r="FYV21" s="27"/>
      <c r="FYW21" s="25"/>
      <c r="FYX21" s="25"/>
      <c r="FYY21" s="25"/>
      <c r="FYZ21" s="27"/>
      <c r="FZA21" s="28"/>
      <c r="FZB21" s="28"/>
      <c r="FZC21" s="27"/>
      <c r="FZD21" s="27"/>
      <c r="FZE21" s="25"/>
      <c r="FZF21" s="25"/>
      <c r="FZG21" s="25"/>
      <c r="FZH21" s="27"/>
      <c r="FZI21" s="28"/>
      <c r="FZJ21" s="28"/>
      <c r="FZK21" s="27"/>
      <c r="FZL21" s="27"/>
      <c r="FZM21" s="25"/>
      <c r="FZN21" s="25"/>
      <c r="FZO21" s="25"/>
      <c r="FZP21" s="27"/>
      <c r="FZQ21" s="28"/>
      <c r="FZR21" s="28"/>
      <c r="FZS21" s="27"/>
      <c r="FZT21" s="27"/>
      <c r="FZU21" s="25"/>
      <c r="FZV21" s="25"/>
      <c r="FZW21" s="25"/>
      <c r="FZX21" s="27"/>
      <c r="FZY21" s="28"/>
      <c r="FZZ21" s="28"/>
      <c r="GAA21" s="27"/>
      <c r="GAB21" s="27"/>
      <c r="GAC21" s="25"/>
      <c r="GAD21" s="25"/>
      <c r="GAE21" s="25"/>
      <c r="GAF21" s="27"/>
      <c r="GAG21" s="28"/>
      <c r="GAH21" s="28"/>
      <c r="GAI21" s="27"/>
      <c r="GAJ21" s="27"/>
      <c r="GAK21" s="25"/>
      <c r="GAL21" s="25"/>
      <c r="GAM21" s="25"/>
      <c r="GAN21" s="27"/>
      <c r="GAO21" s="28"/>
      <c r="GAP21" s="28"/>
      <c r="GAQ21" s="27"/>
      <c r="GAR21" s="27"/>
      <c r="GAS21" s="25"/>
      <c r="GAT21" s="25"/>
      <c r="GAU21" s="25"/>
      <c r="GAV21" s="27"/>
      <c r="GAW21" s="28"/>
      <c r="GAX21" s="28"/>
      <c r="GAY21" s="27"/>
      <c r="GAZ21" s="27"/>
      <c r="GBA21" s="25"/>
      <c r="GBB21" s="25"/>
      <c r="GBC21" s="25"/>
      <c r="GBD21" s="27"/>
      <c r="GBE21" s="28"/>
      <c r="GBF21" s="28"/>
      <c r="GBG21" s="27"/>
      <c r="GBH21" s="27"/>
      <c r="GBI21" s="25"/>
      <c r="GBJ21" s="25"/>
      <c r="GBK21" s="25"/>
      <c r="GBL21" s="27"/>
      <c r="GBM21" s="28"/>
      <c r="GBN21" s="28"/>
      <c r="GBO21" s="27"/>
      <c r="GBP21" s="27"/>
      <c r="GBQ21" s="25"/>
      <c r="GBR21" s="25"/>
      <c r="GBS21" s="25"/>
      <c r="GBT21" s="27"/>
      <c r="GBU21" s="28"/>
      <c r="GBV21" s="28"/>
      <c r="GBW21" s="27"/>
      <c r="GBX21" s="27"/>
      <c r="GBY21" s="25"/>
      <c r="GBZ21" s="25"/>
      <c r="GCA21" s="25"/>
      <c r="GCB21" s="27"/>
      <c r="GCC21" s="28"/>
      <c r="GCD21" s="28"/>
      <c r="GCE21" s="27"/>
      <c r="GCF21" s="27"/>
      <c r="GCG21" s="25"/>
      <c r="GCH21" s="25"/>
      <c r="GCI21" s="25"/>
      <c r="GCJ21" s="27"/>
      <c r="GCK21" s="28"/>
      <c r="GCL21" s="28"/>
      <c r="GCM21" s="27"/>
      <c r="GCN21" s="27"/>
      <c r="GCO21" s="25"/>
      <c r="GCP21" s="25"/>
      <c r="GCQ21" s="25"/>
      <c r="GCR21" s="27"/>
      <c r="GCS21" s="28"/>
      <c r="GCT21" s="28"/>
      <c r="GCU21" s="27"/>
      <c r="GCV21" s="27"/>
      <c r="GCW21" s="25"/>
      <c r="GCX21" s="25"/>
      <c r="GCY21" s="25"/>
      <c r="GCZ21" s="27"/>
      <c r="GDA21" s="28"/>
      <c r="GDB21" s="28"/>
      <c r="GDC21" s="27"/>
      <c r="GDD21" s="27"/>
      <c r="GDE21" s="25"/>
      <c r="GDF21" s="25"/>
      <c r="GDG21" s="25"/>
      <c r="GDH21" s="27"/>
      <c r="GDI21" s="28"/>
      <c r="GDJ21" s="28"/>
      <c r="GDK21" s="27"/>
      <c r="GDL21" s="27"/>
      <c r="GDM21" s="25"/>
      <c r="GDN21" s="25"/>
      <c r="GDO21" s="25"/>
      <c r="GDP21" s="27"/>
      <c r="GDQ21" s="28"/>
      <c r="GDR21" s="28"/>
      <c r="GDS21" s="27"/>
      <c r="GDT21" s="27"/>
      <c r="GDU21" s="25"/>
      <c r="GDV21" s="25"/>
      <c r="GDW21" s="25"/>
      <c r="GDX21" s="27"/>
      <c r="GDY21" s="28"/>
      <c r="GDZ21" s="28"/>
      <c r="GEA21" s="27"/>
      <c r="GEB21" s="27"/>
      <c r="GEC21" s="25"/>
      <c r="GED21" s="25"/>
      <c r="GEE21" s="25"/>
      <c r="GEF21" s="27"/>
      <c r="GEG21" s="28"/>
      <c r="GEH21" s="28"/>
      <c r="GEI21" s="27"/>
      <c r="GEJ21" s="27"/>
      <c r="GEK21" s="25"/>
      <c r="GEL21" s="25"/>
      <c r="GEM21" s="25"/>
      <c r="GEN21" s="27"/>
      <c r="GEO21" s="28"/>
      <c r="GEP21" s="28"/>
      <c r="GEQ21" s="27"/>
      <c r="GER21" s="27"/>
      <c r="GES21" s="25"/>
      <c r="GET21" s="25"/>
      <c r="GEU21" s="25"/>
      <c r="GEV21" s="27"/>
      <c r="GEW21" s="28"/>
      <c r="GEX21" s="28"/>
      <c r="GEY21" s="27"/>
      <c r="GEZ21" s="27"/>
      <c r="GFA21" s="25"/>
      <c r="GFB21" s="25"/>
      <c r="GFC21" s="25"/>
      <c r="GFD21" s="27"/>
      <c r="GFE21" s="28"/>
      <c r="GFF21" s="28"/>
      <c r="GFG21" s="27"/>
      <c r="GFH21" s="27"/>
      <c r="GFI21" s="25"/>
      <c r="GFJ21" s="25"/>
      <c r="GFK21" s="25"/>
      <c r="GFL21" s="27"/>
      <c r="GFM21" s="28"/>
      <c r="GFN21" s="28"/>
      <c r="GFO21" s="27"/>
      <c r="GFP21" s="27"/>
      <c r="GFQ21" s="25"/>
      <c r="GFR21" s="25"/>
      <c r="GFS21" s="25"/>
      <c r="GFT21" s="27"/>
      <c r="GFU21" s="28"/>
      <c r="GFV21" s="28"/>
      <c r="GFW21" s="27"/>
      <c r="GFX21" s="27"/>
      <c r="GFY21" s="25"/>
      <c r="GFZ21" s="25"/>
      <c r="GGA21" s="25"/>
      <c r="GGB21" s="27"/>
      <c r="GGC21" s="28"/>
      <c r="GGD21" s="28"/>
      <c r="GGE21" s="27"/>
      <c r="GGF21" s="27"/>
      <c r="GGG21" s="25"/>
      <c r="GGH21" s="25"/>
      <c r="GGI21" s="25"/>
      <c r="GGJ21" s="27"/>
      <c r="GGK21" s="28"/>
      <c r="GGL21" s="28"/>
      <c r="GGM21" s="27"/>
      <c r="GGN21" s="27"/>
      <c r="GGO21" s="25"/>
      <c r="GGP21" s="25"/>
      <c r="GGQ21" s="25"/>
      <c r="GGR21" s="27"/>
      <c r="GGS21" s="28"/>
      <c r="GGT21" s="28"/>
      <c r="GGU21" s="27"/>
      <c r="GGV21" s="27"/>
      <c r="GGW21" s="25"/>
      <c r="GGX21" s="25"/>
      <c r="GGY21" s="25"/>
      <c r="GGZ21" s="27"/>
      <c r="GHA21" s="28"/>
      <c r="GHB21" s="28"/>
      <c r="GHC21" s="27"/>
      <c r="GHD21" s="27"/>
      <c r="GHE21" s="25"/>
      <c r="GHF21" s="25"/>
      <c r="GHG21" s="25"/>
      <c r="GHH21" s="27"/>
      <c r="GHI21" s="28"/>
      <c r="GHJ21" s="28"/>
      <c r="GHK21" s="27"/>
      <c r="GHL21" s="27"/>
      <c r="GHM21" s="25"/>
      <c r="GHN21" s="25"/>
      <c r="GHO21" s="25"/>
      <c r="GHP21" s="27"/>
      <c r="GHQ21" s="28"/>
      <c r="GHR21" s="28"/>
      <c r="GHS21" s="27"/>
      <c r="GHT21" s="27"/>
      <c r="GHU21" s="25"/>
      <c r="GHV21" s="25"/>
      <c r="GHW21" s="25"/>
      <c r="GHX21" s="27"/>
      <c r="GHY21" s="28"/>
      <c r="GHZ21" s="28"/>
      <c r="GIA21" s="27"/>
      <c r="GIB21" s="27"/>
      <c r="GIC21" s="25"/>
      <c r="GID21" s="25"/>
      <c r="GIE21" s="25"/>
      <c r="GIF21" s="27"/>
      <c r="GIG21" s="28"/>
      <c r="GIH21" s="28"/>
      <c r="GII21" s="27"/>
      <c r="GIJ21" s="27"/>
      <c r="GIK21" s="25"/>
      <c r="GIL21" s="25"/>
      <c r="GIM21" s="25"/>
      <c r="GIN21" s="27"/>
      <c r="GIO21" s="28"/>
      <c r="GIP21" s="28"/>
      <c r="GIQ21" s="27"/>
      <c r="GIR21" s="27"/>
      <c r="GIS21" s="25"/>
      <c r="GIT21" s="25"/>
      <c r="GIU21" s="25"/>
      <c r="GIV21" s="27"/>
      <c r="GIW21" s="28"/>
      <c r="GIX21" s="28"/>
      <c r="GIY21" s="27"/>
      <c r="GIZ21" s="27"/>
      <c r="GJA21" s="25"/>
      <c r="GJB21" s="25"/>
      <c r="GJC21" s="25"/>
      <c r="GJD21" s="27"/>
      <c r="GJE21" s="28"/>
      <c r="GJF21" s="28"/>
      <c r="GJG21" s="27"/>
      <c r="GJH21" s="27"/>
      <c r="GJI21" s="25"/>
      <c r="GJJ21" s="25"/>
      <c r="GJK21" s="25"/>
      <c r="GJL21" s="27"/>
      <c r="GJM21" s="28"/>
      <c r="GJN21" s="28"/>
      <c r="GJO21" s="27"/>
      <c r="GJP21" s="27"/>
      <c r="GJQ21" s="25"/>
      <c r="GJR21" s="25"/>
      <c r="GJS21" s="25"/>
      <c r="GJT21" s="27"/>
      <c r="GJU21" s="28"/>
      <c r="GJV21" s="28"/>
      <c r="GJW21" s="27"/>
      <c r="GJX21" s="27"/>
      <c r="GJY21" s="25"/>
      <c r="GJZ21" s="25"/>
      <c r="GKA21" s="25"/>
      <c r="GKB21" s="27"/>
      <c r="GKC21" s="28"/>
      <c r="GKD21" s="28"/>
      <c r="GKE21" s="27"/>
      <c r="GKF21" s="27"/>
      <c r="GKG21" s="25"/>
      <c r="GKH21" s="25"/>
      <c r="GKI21" s="25"/>
      <c r="GKJ21" s="27"/>
      <c r="GKK21" s="28"/>
      <c r="GKL21" s="28"/>
      <c r="GKM21" s="27"/>
      <c r="GKN21" s="27"/>
      <c r="GKO21" s="25"/>
      <c r="GKP21" s="25"/>
      <c r="GKQ21" s="25"/>
      <c r="GKR21" s="27"/>
      <c r="GKS21" s="28"/>
      <c r="GKT21" s="28"/>
      <c r="GKU21" s="27"/>
      <c r="GKV21" s="27"/>
      <c r="GKW21" s="25"/>
      <c r="GKX21" s="25"/>
      <c r="GKY21" s="25"/>
      <c r="GKZ21" s="27"/>
      <c r="GLA21" s="28"/>
      <c r="GLB21" s="28"/>
      <c r="GLC21" s="27"/>
      <c r="GLD21" s="27"/>
      <c r="GLE21" s="25"/>
      <c r="GLF21" s="25"/>
      <c r="GLG21" s="25"/>
      <c r="GLH21" s="27"/>
      <c r="GLI21" s="28"/>
      <c r="GLJ21" s="28"/>
      <c r="GLK21" s="27"/>
      <c r="GLL21" s="27"/>
      <c r="GLM21" s="25"/>
      <c r="GLN21" s="25"/>
      <c r="GLO21" s="25"/>
      <c r="GLP21" s="27"/>
      <c r="GLQ21" s="28"/>
      <c r="GLR21" s="28"/>
      <c r="GLS21" s="27"/>
      <c r="GLT21" s="27"/>
      <c r="GLU21" s="25"/>
      <c r="GLV21" s="25"/>
      <c r="GLW21" s="25"/>
      <c r="GLX21" s="27"/>
      <c r="GLY21" s="28"/>
      <c r="GLZ21" s="28"/>
      <c r="GMA21" s="27"/>
      <c r="GMB21" s="27"/>
      <c r="GMC21" s="25"/>
      <c r="GMD21" s="25"/>
      <c r="GME21" s="25"/>
      <c r="GMF21" s="27"/>
      <c r="GMG21" s="28"/>
      <c r="GMH21" s="28"/>
      <c r="GMI21" s="27"/>
      <c r="GMJ21" s="27"/>
      <c r="GMK21" s="25"/>
      <c r="GML21" s="25"/>
      <c r="GMM21" s="25"/>
      <c r="GMN21" s="27"/>
      <c r="GMO21" s="28"/>
      <c r="GMP21" s="28"/>
      <c r="GMQ21" s="27"/>
      <c r="GMR21" s="27"/>
      <c r="GMS21" s="25"/>
      <c r="GMT21" s="25"/>
      <c r="GMU21" s="25"/>
      <c r="GMV21" s="27"/>
      <c r="GMW21" s="28"/>
      <c r="GMX21" s="28"/>
      <c r="GMY21" s="27"/>
      <c r="GMZ21" s="27"/>
      <c r="GNA21" s="25"/>
      <c r="GNB21" s="25"/>
      <c r="GNC21" s="25"/>
      <c r="GND21" s="27"/>
      <c r="GNE21" s="28"/>
      <c r="GNF21" s="28"/>
      <c r="GNG21" s="27"/>
      <c r="GNH21" s="27"/>
      <c r="GNI21" s="25"/>
      <c r="GNJ21" s="25"/>
      <c r="GNK21" s="25"/>
      <c r="GNL21" s="27"/>
      <c r="GNM21" s="28"/>
      <c r="GNN21" s="28"/>
      <c r="GNO21" s="27"/>
      <c r="GNP21" s="27"/>
      <c r="GNQ21" s="25"/>
      <c r="GNR21" s="25"/>
      <c r="GNS21" s="25"/>
      <c r="GNT21" s="27"/>
      <c r="GNU21" s="28"/>
      <c r="GNV21" s="28"/>
      <c r="GNW21" s="27"/>
      <c r="GNX21" s="27"/>
      <c r="GNY21" s="25"/>
      <c r="GNZ21" s="25"/>
      <c r="GOA21" s="25"/>
      <c r="GOB21" s="27"/>
      <c r="GOC21" s="28"/>
      <c r="GOD21" s="28"/>
      <c r="GOE21" s="27"/>
      <c r="GOF21" s="27"/>
      <c r="GOG21" s="25"/>
      <c r="GOH21" s="25"/>
      <c r="GOI21" s="25"/>
      <c r="GOJ21" s="27"/>
      <c r="GOK21" s="28"/>
      <c r="GOL21" s="28"/>
      <c r="GOM21" s="27"/>
      <c r="GON21" s="27"/>
      <c r="GOO21" s="25"/>
      <c r="GOP21" s="25"/>
      <c r="GOQ21" s="25"/>
      <c r="GOR21" s="27"/>
      <c r="GOS21" s="28"/>
      <c r="GOT21" s="28"/>
      <c r="GOU21" s="27"/>
      <c r="GOV21" s="27"/>
      <c r="GOW21" s="25"/>
      <c r="GOX21" s="25"/>
      <c r="GOY21" s="25"/>
      <c r="GOZ21" s="27"/>
      <c r="GPA21" s="28"/>
      <c r="GPB21" s="28"/>
      <c r="GPC21" s="27"/>
      <c r="GPD21" s="27"/>
      <c r="GPE21" s="25"/>
      <c r="GPF21" s="25"/>
      <c r="GPG21" s="25"/>
      <c r="GPH21" s="27"/>
      <c r="GPI21" s="28"/>
      <c r="GPJ21" s="28"/>
      <c r="GPK21" s="27"/>
      <c r="GPL21" s="27"/>
      <c r="GPM21" s="25"/>
      <c r="GPN21" s="25"/>
      <c r="GPO21" s="25"/>
      <c r="GPP21" s="27"/>
      <c r="GPQ21" s="28"/>
      <c r="GPR21" s="28"/>
      <c r="GPS21" s="27"/>
      <c r="GPT21" s="27"/>
      <c r="GPU21" s="25"/>
      <c r="GPV21" s="25"/>
      <c r="GPW21" s="25"/>
      <c r="GPX21" s="27"/>
      <c r="GPY21" s="28"/>
      <c r="GPZ21" s="28"/>
      <c r="GQA21" s="27"/>
      <c r="GQB21" s="27"/>
      <c r="GQC21" s="25"/>
      <c r="GQD21" s="25"/>
      <c r="GQE21" s="25"/>
      <c r="GQF21" s="27"/>
      <c r="GQG21" s="28"/>
      <c r="GQH21" s="28"/>
      <c r="GQI21" s="27"/>
      <c r="GQJ21" s="27"/>
      <c r="GQK21" s="25"/>
      <c r="GQL21" s="25"/>
      <c r="GQM21" s="25"/>
      <c r="GQN21" s="27"/>
      <c r="GQO21" s="28"/>
      <c r="GQP21" s="28"/>
      <c r="GQQ21" s="27"/>
      <c r="GQR21" s="27"/>
      <c r="GQS21" s="25"/>
      <c r="GQT21" s="25"/>
      <c r="GQU21" s="25"/>
      <c r="GQV21" s="27"/>
      <c r="GQW21" s="28"/>
      <c r="GQX21" s="28"/>
      <c r="GQY21" s="27"/>
      <c r="GQZ21" s="27"/>
      <c r="GRA21" s="25"/>
      <c r="GRB21" s="25"/>
      <c r="GRC21" s="25"/>
      <c r="GRD21" s="27"/>
      <c r="GRE21" s="28"/>
      <c r="GRF21" s="28"/>
      <c r="GRG21" s="27"/>
      <c r="GRH21" s="27"/>
      <c r="GRI21" s="25"/>
      <c r="GRJ21" s="25"/>
      <c r="GRK21" s="25"/>
      <c r="GRL21" s="27"/>
      <c r="GRM21" s="28"/>
      <c r="GRN21" s="28"/>
      <c r="GRO21" s="27"/>
      <c r="GRP21" s="27"/>
      <c r="GRQ21" s="25"/>
      <c r="GRR21" s="25"/>
      <c r="GRS21" s="25"/>
      <c r="GRT21" s="27"/>
      <c r="GRU21" s="28"/>
      <c r="GRV21" s="28"/>
      <c r="GRW21" s="27"/>
      <c r="GRX21" s="27"/>
      <c r="GRY21" s="25"/>
      <c r="GRZ21" s="25"/>
      <c r="GSA21" s="25"/>
      <c r="GSB21" s="27"/>
      <c r="GSC21" s="28"/>
      <c r="GSD21" s="28"/>
      <c r="GSE21" s="27"/>
      <c r="GSF21" s="27"/>
      <c r="GSG21" s="25"/>
      <c r="GSH21" s="25"/>
      <c r="GSI21" s="25"/>
      <c r="GSJ21" s="27"/>
      <c r="GSK21" s="28"/>
      <c r="GSL21" s="28"/>
      <c r="GSM21" s="27"/>
      <c r="GSN21" s="27"/>
      <c r="GSO21" s="25"/>
      <c r="GSP21" s="25"/>
      <c r="GSQ21" s="25"/>
      <c r="GSR21" s="27"/>
      <c r="GSS21" s="28"/>
      <c r="GST21" s="28"/>
      <c r="GSU21" s="27"/>
      <c r="GSV21" s="27"/>
      <c r="GSW21" s="25"/>
      <c r="GSX21" s="25"/>
      <c r="GSY21" s="25"/>
      <c r="GSZ21" s="27"/>
      <c r="GTA21" s="28"/>
      <c r="GTB21" s="28"/>
      <c r="GTC21" s="27"/>
      <c r="GTD21" s="27"/>
      <c r="GTE21" s="25"/>
      <c r="GTF21" s="25"/>
      <c r="GTG21" s="25"/>
      <c r="GTH21" s="27"/>
      <c r="GTI21" s="28"/>
      <c r="GTJ21" s="28"/>
      <c r="GTK21" s="27"/>
      <c r="GTL21" s="27"/>
      <c r="GTM21" s="25"/>
      <c r="GTN21" s="25"/>
      <c r="GTO21" s="25"/>
      <c r="GTP21" s="27"/>
      <c r="GTQ21" s="28"/>
      <c r="GTR21" s="28"/>
      <c r="GTS21" s="27"/>
      <c r="GTT21" s="27"/>
      <c r="GTU21" s="25"/>
      <c r="GTV21" s="25"/>
      <c r="GTW21" s="25"/>
      <c r="GTX21" s="27"/>
      <c r="GTY21" s="28"/>
      <c r="GTZ21" s="28"/>
      <c r="GUA21" s="27"/>
      <c r="GUB21" s="27"/>
      <c r="GUC21" s="25"/>
      <c r="GUD21" s="25"/>
      <c r="GUE21" s="25"/>
      <c r="GUF21" s="27"/>
      <c r="GUG21" s="28"/>
      <c r="GUH21" s="28"/>
      <c r="GUI21" s="27"/>
      <c r="GUJ21" s="27"/>
      <c r="GUK21" s="25"/>
      <c r="GUL21" s="25"/>
      <c r="GUM21" s="25"/>
      <c r="GUN21" s="27"/>
      <c r="GUO21" s="28"/>
      <c r="GUP21" s="28"/>
      <c r="GUQ21" s="27"/>
      <c r="GUR21" s="27"/>
      <c r="GUS21" s="25"/>
      <c r="GUT21" s="25"/>
      <c r="GUU21" s="25"/>
      <c r="GUV21" s="27"/>
      <c r="GUW21" s="28"/>
      <c r="GUX21" s="28"/>
      <c r="GUY21" s="27"/>
      <c r="GUZ21" s="27"/>
      <c r="GVA21" s="25"/>
      <c r="GVB21" s="25"/>
      <c r="GVC21" s="25"/>
      <c r="GVD21" s="27"/>
      <c r="GVE21" s="28"/>
      <c r="GVF21" s="28"/>
      <c r="GVG21" s="27"/>
      <c r="GVH21" s="27"/>
      <c r="GVI21" s="25"/>
      <c r="GVJ21" s="25"/>
      <c r="GVK21" s="25"/>
      <c r="GVL21" s="27"/>
      <c r="GVM21" s="28"/>
      <c r="GVN21" s="28"/>
      <c r="GVO21" s="27"/>
      <c r="GVP21" s="27"/>
      <c r="GVQ21" s="25"/>
      <c r="GVR21" s="25"/>
      <c r="GVS21" s="25"/>
      <c r="GVT21" s="27"/>
      <c r="GVU21" s="28"/>
      <c r="GVV21" s="28"/>
      <c r="GVW21" s="27"/>
      <c r="GVX21" s="27"/>
      <c r="GVY21" s="25"/>
      <c r="GVZ21" s="25"/>
      <c r="GWA21" s="25"/>
      <c r="GWB21" s="27"/>
      <c r="GWC21" s="28"/>
      <c r="GWD21" s="28"/>
      <c r="GWE21" s="27"/>
      <c r="GWF21" s="27"/>
      <c r="GWG21" s="25"/>
      <c r="GWH21" s="25"/>
      <c r="GWI21" s="25"/>
      <c r="GWJ21" s="27"/>
      <c r="GWK21" s="28"/>
      <c r="GWL21" s="28"/>
      <c r="GWM21" s="27"/>
      <c r="GWN21" s="27"/>
      <c r="GWO21" s="25"/>
      <c r="GWP21" s="25"/>
      <c r="GWQ21" s="25"/>
      <c r="GWR21" s="27"/>
      <c r="GWS21" s="28"/>
      <c r="GWT21" s="28"/>
      <c r="GWU21" s="27"/>
      <c r="GWV21" s="27"/>
      <c r="GWW21" s="25"/>
      <c r="GWX21" s="25"/>
      <c r="GWY21" s="25"/>
      <c r="GWZ21" s="27"/>
      <c r="GXA21" s="28"/>
      <c r="GXB21" s="28"/>
      <c r="GXC21" s="27"/>
      <c r="GXD21" s="27"/>
      <c r="GXE21" s="25"/>
      <c r="GXF21" s="25"/>
      <c r="GXG21" s="25"/>
      <c r="GXH21" s="27"/>
      <c r="GXI21" s="28"/>
      <c r="GXJ21" s="28"/>
      <c r="GXK21" s="27"/>
      <c r="GXL21" s="27"/>
      <c r="GXM21" s="25"/>
      <c r="GXN21" s="25"/>
      <c r="GXO21" s="25"/>
      <c r="GXP21" s="27"/>
      <c r="GXQ21" s="28"/>
      <c r="GXR21" s="28"/>
      <c r="GXS21" s="27"/>
      <c r="GXT21" s="27"/>
      <c r="GXU21" s="25"/>
      <c r="GXV21" s="25"/>
      <c r="GXW21" s="25"/>
      <c r="GXX21" s="27"/>
      <c r="GXY21" s="28"/>
      <c r="GXZ21" s="28"/>
      <c r="GYA21" s="27"/>
      <c r="GYB21" s="27"/>
      <c r="GYC21" s="25"/>
      <c r="GYD21" s="25"/>
      <c r="GYE21" s="25"/>
      <c r="GYF21" s="27"/>
      <c r="GYG21" s="28"/>
      <c r="GYH21" s="28"/>
      <c r="GYI21" s="27"/>
      <c r="GYJ21" s="27"/>
      <c r="GYK21" s="25"/>
      <c r="GYL21" s="25"/>
      <c r="GYM21" s="25"/>
      <c r="GYN21" s="27"/>
      <c r="GYO21" s="28"/>
      <c r="GYP21" s="28"/>
      <c r="GYQ21" s="27"/>
      <c r="GYR21" s="27"/>
      <c r="GYS21" s="25"/>
      <c r="GYT21" s="25"/>
      <c r="GYU21" s="25"/>
      <c r="GYV21" s="27"/>
      <c r="GYW21" s="28"/>
      <c r="GYX21" s="28"/>
      <c r="GYY21" s="27"/>
      <c r="GYZ21" s="27"/>
      <c r="GZA21" s="25"/>
      <c r="GZB21" s="25"/>
      <c r="GZC21" s="25"/>
      <c r="GZD21" s="27"/>
      <c r="GZE21" s="28"/>
      <c r="GZF21" s="28"/>
      <c r="GZG21" s="27"/>
      <c r="GZH21" s="27"/>
      <c r="GZI21" s="25"/>
      <c r="GZJ21" s="25"/>
      <c r="GZK21" s="25"/>
      <c r="GZL21" s="27"/>
      <c r="GZM21" s="28"/>
      <c r="GZN21" s="28"/>
      <c r="GZO21" s="27"/>
      <c r="GZP21" s="27"/>
      <c r="GZQ21" s="25"/>
      <c r="GZR21" s="25"/>
      <c r="GZS21" s="25"/>
      <c r="GZT21" s="27"/>
      <c r="GZU21" s="28"/>
      <c r="GZV21" s="28"/>
      <c r="GZW21" s="27"/>
      <c r="GZX21" s="27"/>
      <c r="GZY21" s="25"/>
      <c r="GZZ21" s="25"/>
      <c r="HAA21" s="25"/>
      <c r="HAB21" s="27"/>
      <c r="HAC21" s="28"/>
      <c r="HAD21" s="28"/>
      <c r="HAE21" s="27"/>
      <c r="HAF21" s="27"/>
      <c r="HAG21" s="25"/>
      <c r="HAH21" s="25"/>
      <c r="HAI21" s="25"/>
      <c r="HAJ21" s="27"/>
      <c r="HAK21" s="28"/>
      <c r="HAL21" s="28"/>
      <c r="HAM21" s="27"/>
      <c r="HAN21" s="27"/>
      <c r="HAO21" s="25"/>
      <c r="HAP21" s="25"/>
      <c r="HAQ21" s="25"/>
      <c r="HAR21" s="27"/>
      <c r="HAS21" s="28"/>
      <c r="HAT21" s="28"/>
      <c r="HAU21" s="27"/>
      <c r="HAV21" s="27"/>
      <c r="HAW21" s="25"/>
      <c r="HAX21" s="25"/>
      <c r="HAY21" s="25"/>
      <c r="HAZ21" s="27"/>
      <c r="HBA21" s="28"/>
      <c r="HBB21" s="28"/>
      <c r="HBC21" s="27"/>
      <c r="HBD21" s="27"/>
      <c r="HBE21" s="25"/>
      <c r="HBF21" s="25"/>
      <c r="HBG21" s="25"/>
      <c r="HBH21" s="27"/>
      <c r="HBI21" s="28"/>
      <c r="HBJ21" s="28"/>
      <c r="HBK21" s="27"/>
      <c r="HBL21" s="27"/>
      <c r="HBM21" s="25"/>
      <c r="HBN21" s="25"/>
      <c r="HBO21" s="25"/>
      <c r="HBP21" s="27"/>
      <c r="HBQ21" s="28"/>
      <c r="HBR21" s="28"/>
      <c r="HBS21" s="27"/>
      <c r="HBT21" s="27"/>
      <c r="HBU21" s="25"/>
      <c r="HBV21" s="25"/>
      <c r="HBW21" s="25"/>
      <c r="HBX21" s="27"/>
      <c r="HBY21" s="28"/>
      <c r="HBZ21" s="28"/>
      <c r="HCA21" s="27"/>
      <c r="HCB21" s="27"/>
      <c r="HCC21" s="25"/>
      <c r="HCD21" s="25"/>
      <c r="HCE21" s="25"/>
      <c r="HCF21" s="27"/>
      <c r="HCG21" s="28"/>
      <c r="HCH21" s="28"/>
      <c r="HCI21" s="27"/>
      <c r="HCJ21" s="27"/>
      <c r="HCK21" s="25"/>
      <c r="HCL21" s="25"/>
      <c r="HCM21" s="25"/>
      <c r="HCN21" s="27"/>
      <c r="HCO21" s="28"/>
      <c r="HCP21" s="28"/>
      <c r="HCQ21" s="27"/>
      <c r="HCR21" s="27"/>
      <c r="HCS21" s="25"/>
      <c r="HCT21" s="25"/>
      <c r="HCU21" s="25"/>
      <c r="HCV21" s="27"/>
      <c r="HCW21" s="28"/>
      <c r="HCX21" s="28"/>
      <c r="HCY21" s="27"/>
      <c r="HCZ21" s="27"/>
      <c r="HDA21" s="25"/>
      <c r="HDB21" s="25"/>
      <c r="HDC21" s="25"/>
      <c r="HDD21" s="27"/>
      <c r="HDE21" s="28"/>
      <c r="HDF21" s="28"/>
      <c r="HDG21" s="27"/>
      <c r="HDH21" s="27"/>
      <c r="HDI21" s="25"/>
      <c r="HDJ21" s="25"/>
      <c r="HDK21" s="25"/>
      <c r="HDL21" s="27"/>
      <c r="HDM21" s="28"/>
      <c r="HDN21" s="28"/>
      <c r="HDO21" s="27"/>
      <c r="HDP21" s="27"/>
      <c r="HDQ21" s="25"/>
      <c r="HDR21" s="25"/>
      <c r="HDS21" s="25"/>
      <c r="HDT21" s="27"/>
      <c r="HDU21" s="28"/>
      <c r="HDV21" s="28"/>
      <c r="HDW21" s="27"/>
      <c r="HDX21" s="27"/>
      <c r="HDY21" s="25"/>
      <c r="HDZ21" s="25"/>
      <c r="HEA21" s="25"/>
      <c r="HEB21" s="27"/>
      <c r="HEC21" s="28"/>
      <c r="HED21" s="28"/>
      <c r="HEE21" s="27"/>
      <c r="HEF21" s="27"/>
      <c r="HEG21" s="25"/>
      <c r="HEH21" s="25"/>
      <c r="HEI21" s="25"/>
      <c r="HEJ21" s="27"/>
      <c r="HEK21" s="28"/>
      <c r="HEL21" s="28"/>
      <c r="HEM21" s="27"/>
      <c r="HEN21" s="27"/>
      <c r="HEO21" s="25"/>
      <c r="HEP21" s="25"/>
      <c r="HEQ21" s="25"/>
      <c r="HER21" s="27"/>
      <c r="HES21" s="28"/>
      <c r="HET21" s="28"/>
      <c r="HEU21" s="27"/>
      <c r="HEV21" s="27"/>
      <c r="HEW21" s="25"/>
      <c r="HEX21" s="25"/>
      <c r="HEY21" s="25"/>
      <c r="HEZ21" s="27"/>
      <c r="HFA21" s="28"/>
      <c r="HFB21" s="28"/>
      <c r="HFC21" s="27"/>
      <c r="HFD21" s="27"/>
      <c r="HFE21" s="25"/>
      <c r="HFF21" s="25"/>
      <c r="HFG21" s="25"/>
      <c r="HFH21" s="27"/>
      <c r="HFI21" s="28"/>
      <c r="HFJ21" s="28"/>
      <c r="HFK21" s="27"/>
      <c r="HFL21" s="27"/>
      <c r="HFM21" s="25"/>
      <c r="HFN21" s="25"/>
      <c r="HFO21" s="25"/>
      <c r="HFP21" s="27"/>
      <c r="HFQ21" s="28"/>
      <c r="HFR21" s="28"/>
      <c r="HFS21" s="27"/>
      <c r="HFT21" s="27"/>
      <c r="HFU21" s="25"/>
      <c r="HFV21" s="25"/>
      <c r="HFW21" s="25"/>
      <c r="HFX21" s="27"/>
      <c r="HFY21" s="28"/>
      <c r="HFZ21" s="28"/>
      <c r="HGA21" s="27"/>
      <c r="HGB21" s="27"/>
      <c r="HGC21" s="25"/>
      <c r="HGD21" s="25"/>
      <c r="HGE21" s="25"/>
      <c r="HGF21" s="27"/>
      <c r="HGG21" s="28"/>
      <c r="HGH21" s="28"/>
      <c r="HGI21" s="27"/>
      <c r="HGJ21" s="27"/>
      <c r="HGK21" s="25"/>
      <c r="HGL21" s="25"/>
      <c r="HGM21" s="25"/>
      <c r="HGN21" s="27"/>
      <c r="HGO21" s="28"/>
      <c r="HGP21" s="28"/>
      <c r="HGQ21" s="27"/>
      <c r="HGR21" s="27"/>
      <c r="HGS21" s="25"/>
      <c r="HGT21" s="25"/>
      <c r="HGU21" s="25"/>
      <c r="HGV21" s="27"/>
      <c r="HGW21" s="28"/>
      <c r="HGX21" s="28"/>
      <c r="HGY21" s="27"/>
      <c r="HGZ21" s="27"/>
      <c r="HHA21" s="25"/>
      <c r="HHB21" s="25"/>
      <c r="HHC21" s="25"/>
      <c r="HHD21" s="27"/>
      <c r="HHE21" s="28"/>
      <c r="HHF21" s="28"/>
      <c r="HHG21" s="27"/>
      <c r="HHH21" s="27"/>
      <c r="HHI21" s="25"/>
      <c r="HHJ21" s="25"/>
      <c r="HHK21" s="25"/>
      <c r="HHL21" s="27"/>
      <c r="HHM21" s="28"/>
      <c r="HHN21" s="28"/>
      <c r="HHO21" s="27"/>
      <c r="HHP21" s="27"/>
      <c r="HHQ21" s="25"/>
      <c r="HHR21" s="25"/>
      <c r="HHS21" s="25"/>
      <c r="HHT21" s="27"/>
      <c r="HHU21" s="28"/>
      <c r="HHV21" s="28"/>
      <c r="HHW21" s="27"/>
      <c r="HHX21" s="27"/>
      <c r="HHY21" s="25"/>
      <c r="HHZ21" s="25"/>
      <c r="HIA21" s="25"/>
      <c r="HIB21" s="27"/>
      <c r="HIC21" s="28"/>
      <c r="HID21" s="28"/>
      <c r="HIE21" s="27"/>
      <c r="HIF21" s="27"/>
      <c r="HIG21" s="25"/>
      <c r="HIH21" s="25"/>
      <c r="HII21" s="25"/>
      <c r="HIJ21" s="27"/>
      <c r="HIK21" s="28"/>
      <c r="HIL21" s="28"/>
      <c r="HIM21" s="27"/>
      <c r="HIN21" s="27"/>
      <c r="HIO21" s="25"/>
      <c r="HIP21" s="25"/>
      <c r="HIQ21" s="25"/>
      <c r="HIR21" s="27"/>
      <c r="HIS21" s="28"/>
      <c r="HIT21" s="28"/>
      <c r="HIU21" s="27"/>
      <c r="HIV21" s="27"/>
      <c r="HIW21" s="25"/>
      <c r="HIX21" s="25"/>
      <c r="HIY21" s="25"/>
      <c r="HIZ21" s="27"/>
      <c r="HJA21" s="28"/>
      <c r="HJB21" s="28"/>
      <c r="HJC21" s="27"/>
      <c r="HJD21" s="27"/>
      <c r="HJE21" s="25"/>
      <c r="HJF21" s="25"/>
      <c r="HJG21" s="25"/>
      <c r="HJH21" s="27"/>
      <c r="HJI21" s="28"/>
      <c r="HJJ21" s="28"/>
      <c r="HJK21" s="27"/>
      <c r="HJL21" s="27"/>
      <c r="HJM21" s="25"/>
      <c r="HJN21" s="25"/>
      <c r="HJO21" s="25"/>
      <c r="HJP21" s="27"/>
      <c r="HJQ21" s="28"/>
      <c r="HJR21" s="28"/>
      <c r="HJS21" s="27"/>
      <c r="HJT21" s="27"/>
      <c r="HJU21" s="25"/>
      <c r="HJV21" s="25"/>
      <c r="HJW21" s="25"/>
      <c r="HJX21" s="27"/>
      <c r="HJY21" s="28"/>
      <c r="HJZ21" s="28"/>
      <c r="HKA21" s="27"/>
      <c r="HKB21" s="27"/>
      <c r="HKC21" s="25"/>
      <c r="HKD21" s="25"/>
      <c r="HKE21" s="25"/>
      <c r="HKF21" s="27"/>
      <c r="HKG21" s="28"/>
      <c r="HKH21" s="28"/>
      <c r="HKI21" s="27"/>
      <c r="HKJ21" s="27"/>
      <c r="HKK21" s="25"/>
      <c r="HKL21" s="25"/>
      <c r="HKM21" s="25"/>
      <c r="HKN21" s="27"/>
      <c r="HKO21" s="28"/>
      <c r="HKP21" s="28"/>
      <c r="HKQ21" s="27"/>
      <c r="HKR21" s="27"/>
      <c r="HKS21" s="25"/>
      <c r="HKT21" s="25"/>
      <c r="HKU21" s="25"/>
      <c r="HKV21" s="27"/>
      <c r="HKW21" s="28"/>
      <c r="HKX21" s="28"/>
      <c r="HKY21" s="27"/>
      <c r="HKZ21" s="27"/>
      <c r="HLA21" s="25"/>
      <c r="HLB21" s="25"/>
      <c r="HLC21" s="25"/>
      <c r="HLD21" s="27"/>
      <c r="HLE21" s="28"/>
      <c r="HLF21" s="28"/>
      <c r="HLG21" s="27"/>
      <c r="HLH21" s="27"/>
      <c r="HLI21" s="25"/>
      <c r="HLJ21" s="25"/>
      <c r="HLK21" s="25"/>
      <c r="HLL21" s="27"/>
      <c r="HLM21" s="28"/>
      <c r="HLN21" s="28"/>
      <c r="HLO21" s="27"/>
      <c r="HLP21" s="27"/>
      <c r="HLQ21" s="25"/>
      <c r="HLR21" s="25"/>
      <c r="HLS21" s="25"/>
      <c r="HLT21" s="27"/>
      <c r="HLU21" s="28"/>
      <c r="HLV21" s="28"/>
      <c r="HLW21" s="27"/>
      <c r="HLX21" s="27"/>
      <c r="HLY21" s="25"/>
      <c r="HLZ21" s="25"/>
      <c r="HMA21" s="25"/>
      <c r="HMB21" s="27"/>
      <c r="HMC21" s="28"/>
      <c r="HMD21" s="28"/>
      <c r="HME21" s="27"/>
      <c r="HMF21" s="27"/>
      <c r="HMG21" s="25"/>
      <c r="HMH21" s="25"/>
      <c r="HMI21" s="25"/>
      <c r="HMJ21" s="27"/>
      <c r="HMK21" s="28"/>
      <c r="HML21" s="28"/>
      <c r="HMM21" s="27"/>
      <c r="HMN21" s="27"/>
      <c r="HMO21" s="25"/>
      <c r="HMP21" s="25"/>
      <c r="HMQ21" s="25"/>
      <c r="HMR21" s="27"/>
      <c r="HMS21" s="28"/>
      <c r="HMT21" s="28"/>
      <c r="HMU21" s="27"/>
      <c r="HMV21" s="27"/>
      <c r="HMW21" s="25"/>
      <c r="HMX21" s="25"/>
      <c r="HMY21" s="25"/>
      <c r="HMZ21" s="27"/>
      <c r="HNA21" s="28"/>
      <c r="HNB21" s="28"/>
      <c r="HNC21" s="27"/>
      <c r="HND21" s="27"/>
      <c r="HNE21" s="25"/>
      <c r="HNF21" s="25"/>
      <c r="HNG21" s="25"/>
      <c r="HNH21" s="27"/>
      <c r="HNI21" s="28"/>
      <c r="HNJ21" s="28"/>
      <c r="HNK21" s="27"/>
      <c r="HNL21" s="27"/>
      <c r="HNM21" s="25"/>
      <c r="HNN21" s="25"/>
      <c r="HNO21" s="25"/>
      <c r="HNP21" s="27"/>
      <c r="HNQ21" s="28"/>
      <c r="HNR21" s="28"/>
      <c r="HNS21" s="27"/>
      <c r="HNT21" s="27"/>
      <c r="HNU21" s="25"/>
      <c r="HNV21" s="25"/>
      <c r="HNW21" s="25"/>
      <c r="HNX21" s="27"/>
      <c r="HNY21" s="28"/>
      <c r="HNZ21" s="28"/>
      <c r="HOA21" s="27"/>
      <c r="HOB21" s="27"/>
      <c r="HOC21" s="25"/>
      <c r="HOD21" s="25"/>
      <c r="HOE21" s="25"/>
      <c r="HOF21" s="27"/>
      <c r="HOG21" s="28"/>
      <c r="HOH21" s="28"/>
      <c r="HOI21" s="27"/>
      <c r="HOJ21" s="27"/>
      <c r="HOK21" s="25"/>
      <c r="HOL21" s="25"/>
      <c r="HOM21" s="25"/>
      <c r="HON21" s="27"/>
      <c r="HOO21" s="28"/>
      <c r="HOP21" s="28"/>
      <c r="HOQ21" s="27"/>
      <c r="HOR21" s="27"/>
      <c r="HOS21" s="25"/>
      <c r="HOT21" s="25"/>
      <c r="HOU21" s="25"/>
      <c r="HOV21" s="27"/>
      <c r="HOW21" s="28"/>
      <c r="HOX21" s="28"/>
      <c r="HOY21" s="27"/>
      <c r="HOZ21" s="27"/>
      <c r="HPA21" s="25"/>
      <c r="HPB21" s="25"/>
      <c r="HPC21" s="25"/>
      <c r="HPD21" s="27"/>
      <c r="HPE21" s="28"/>
      <c r="HPF21" s="28"/>
      <c r="HPG21" s="27"/>
      <c r="HPH21" s="27"/>
      <c r="HPI21" s="25"/>
      <c r="HPJ21" s="25"/>
      <c r="HPK21" s="25"/>
      <c r="HPL21" s="27"/>
      <c r="HPM21" s="28"/>
      <c r="HPN21" s="28"/>
      <c r="HPO21" s="27"/>
      <c r="HPP21" s="27"/>
      <c r="HPQ21" s="25"/>
      <c r="HPR21" s="25"/>
      <c r="HPS21" s="25"/>
      <c r="HPT21" s="27"/>
      <c r="HPU21" s="28"/>
      <c r="HPV21" s="28"/>
      <c r="HPW21" s="27"/>
      <c r="HPX21" s="27"/>
      <c r="HPY21" s="25"/>
      <c r="HPZ21" s="25"/>
      <c r="HQA21" s="25"/>
      <c r="HQB21" s="27"/>
      <c r="HQC21" s="28"/>
      <c r="HQD21" s="28"/>
      <c r="HQE21" s="27"/>
      <c r="HQF21" s="27"/>
      <c r="HQG21" s="25"/>
      <c r="HQH21" s="25"/>
      <c r="HQI21" s="25"/>
      <c r="HQJ21" s="27"/>
      <c r="HQK21" s="28"/>
      <c r="HQL21" s="28"/>
      <c r="HQM21" s="27"/>
      <c r="HQN21" s="27"/>
      <c r="HQO21" s="25"/>
      <c r="HQP21" s="25"/>
      <c r="HQQ21" s="25"/>
      <c r="HQR21" s="27"/>
      <c r="HQS21" s="28"/>
      <c r="HQT21" s="28"/>
      <c r="HQU21" s="27"/>
      <c r="HQV21" s="27"/>
      <c r="HQW21" s="25"/>
      <c r="HQX21" s="25"/>
      <c r="HQY21" s="25"/>
      <c r="HQZ21" s="27"/>
      <c r="HRA21" s="28"/>
      <c r="HRB21" s="28"/>
      <c r="HRC21" s="27"/>
      <c r="HRD21" s="27"/>
      <c r="HRE21" s="25"/>
      <c r="HRF21" s="25"/>
      <c r="HRG21" s="25"/>
      <c r="HRH21" s="27"/>
      <c r="HRI21" s="28"/>
      <c r="HRJ21" s="28"/>
      <c r="HRK21" s="27"/>
      <c r="HRL21" s="27"/>
      <c r="HRM21" s="25"/>
      <c r="HRN21" s="25"/>
      <c r="HRO21" s="25"/>
      <c r="HRP21" s="27"/>
      <c r="HRQ21" s="28"/>
      <c r="HRR21" s="28"/>
      <c r="HRS21" s="27"/>
      <c r="HRT21" s="27"/>
      <c r="HRU21" s="25"/>
      <c r="HRV21" s="25"/>
      <c r="HRW21" s="25"/>
      <c r="HRX21" s="27"/>
      <c r="HRY21" s="28"/>
      <c r="HRZ21" s="28"/>
      <c r="HSA21" s="27"/>
      <c r="HSB21" s="27"/>
      <c r="HSC21" s="25"/>
      <c r="HSD21" s="25"/>
      <c r="HSE21" s="25"/>
      <c r="HSF21" s="27"/>
      <c r="HSG21" s="28"/>
      <c r="HSH21" s="28"/>
      <c r="HSI21" s="27"/>
      <c r="HSJ21" s="27"/>
      <c r="HSK21" s="25"/>
      <c r="HSL21" s="25"/>
      <c r="HSM21" s="25"/>
      <c r="HSN21" s="27"/>
      <c r="HSO21" s="28"/>
      <c r="HSP21" s="28"/>
      <c r="HSQ21" s="27"/>
      <c r="HSR21" s="27"/>
      <c r="HSS21" s="25"/>
      <c r="HST21" s="25"/>
      <c r="HSU21" s="25"/>
      <c r="HSV21" s="27"/>
      <c r="HSW21" s="28"/>
      <c r="HSX21" s="28"/>
      <c r="HSY21" s="27"/>
      <c r="HSZ21" s="27"/>
      <c r="HTA21" s="25"/>
      <c r="HTB21" s="25"/>
      <c r="HTC21" s="25"/>
      <c r="HTD21" s="27"/>
      <c r="HTE21" s="28"/>
      <c r="HTF21" s="28"/>
      <c r="HTG21" s="27"/>
      <c r="HTH21" s="27"/>
      <c r="HTI21" s="25"/>
      <c r="HTJ21" s="25"/>
      <c r="HTK21" s="25"/>
      <c r="HTL21" s="27"/>
      <c r="HTM21" s="28"/>
      <c r="HTN21" s="28"/>
      <c r="HTO21" s="27"/>
      <c r="HTP21" s="27"/>
      <c r="HTQ21" s="25"/>
      <c r="HTR21" s="25"/>
      <c r="HTS21" s="25"/>
      <c r="HTT21" s="27"/>
      <c r="HTU21" s="28"/>
      <c r="HTV21" s="28"/>
      <c r="HTW21" s="27"/>
      <c r="HTX21" s="27"/>
      <c r="HTY21" s="25"/>
      <c r="HTZ21" s="25"/>
      <c r="HUA21" s="25"/>
      <c r="HUB21" s="27"/>
      <c r="HUC21" s="28"/>
      <c r="HUD21" s="28"/>
      <c r="HUE21" s="27"/>
      <c r="HUF21" s="27"/>
      <c r="HUG21" s="25"/>
      <c r="HUH21" s="25"/>
      <c r="HUI21" s="25"/>
      <c r="HUJ21" s="27"/>
      <c r="HUK21" s="28"/>
      <c r="HUL21" s="28"/>
      <c r="HUM21" s="27"/>
      <c r="HUN21" s="27"/>
      <c r="HUO21" s="25"/>
      <c r="HUP21" s="25"/>
      <c r="HUQ21" s="25"/>
      <c r="HUR21" s="27"/>
      <c r="HUS21" s="28"/>
      <c r="HUT21" s="28"/>
      <c r="HUU21" s="27"/>
      <c r="HUV21" s="27"/>
      <c r="HUW21" s="25"/>
      <c r="HUX21" s="25"/>
      <c r="HUY21" s="25"/>
      <c r="HUZ21" s="27"/>
      <c r="HVA21" s="28"/>
      <c r="HVB21" s="28"/>
      <c r="HVC21" s="27"/>
      <c r="HVD21" s="27"/>
      <c r="HVE21" s="25"/>
      <c r="HVF21" s="25"/>
      <c r="HVG21" s="25"/>
      <c r="HVH21" s="27"/>
      <c r="HVI21" s="28"/>
      <c r="HVJ21" s="28"/>
      <c r="HVK21" s="27"/>
      <c r="HVL21" s="27"/>
      <c r="HVM21" s="25"/>
      <c r="HVN21" s="25"/>
      <c r="HVO21" s="25"/>
      <c r="HVP21" s="27"/>
      <c r="HVQ21" s="28"/>
      <c r="HVR21" s="28"/>
      <c r="HVS21" s="27"/>
      <c r="HVT21" s="27"/>
      <c r="HVU21" s="25"/>
      <c r="HVV21" s="25"/>
      <c r="HVW21" s="25"/>
      <c r="HVX21" s="27"/>
      <c r="HVY21" s="28"/>
      <c r="HVZ21" s="28"/>
      <c r="HWA21" s="27"/>
      <c r="HWB21" s="27"/>
      <c r="HWC21" s="25"/>
      <c r="HWD21" s="25"/>
      <c r="HWE21" s="25"/>
      <c r="HWF21" s="27"/>
      <c r="HWG21" s="28"/>
      <c r="HWH21" s="28"/>
      <c r="HWI21" s="27"/>
      <c r="HWJ21" s="27"/>
      <c r="HWK21" s="25"/>
      <c r="HWL21" s="25"/>
      <c r="HWM21" s="25"/>
      <c r="HWN21" s="27"/>
      <c r="HWO21" s="28"/>
      <c r="HWP21" s="28"/>
      <c r="HWQ21" s="27"/>
      <c r="HWR21" s="27"/>
      <c r="HWS21" s="25"/>
      <c r="HWT21" s="25"/>
      <c r="HWU21" s="25"/>
      <c r="HWV21" s="27"/>
      <c r="HWW21" s="28"/>
      <c r="HWX21" s="28"/>
      <c r="HWY21" s="27"/>
      <c r="HWZ21" s="27"/>
      <c r="HXA21" s="25"/>
      <c r="HXB21" s="25"/>
      <c r="HXC21" s="25"/>
      <c r="HXD21" s="27"/>
      <c r="HXE21" s="28"/>
      <c r="HXF21" s="28"/>
      <c r="HXG21" s="27"/>
      <c r="HXH21" s="27"/>
      <c r="HXI21" s="25"/>
      <c r="HXJ21" s="25"/>
      <c r="HXK21" s="25"/>
      <c r="HXL21" s="27"/>
      <c r="HXM21" s="28"/>
      <c r="HXN21" s="28"/>
      <c r="HXO21" s="27"/>
      <c r="HXP21" s="27"/>
      <c r="HXQ21" s="25"/>
      <c r="HXR21" s="25"/>
      <c r="HXS21" s="25"/>
      <c r="HXT21" s="27"/>
      <c r="HXU21" s="28"/>
      <c r="HXV21" s="28"/>
      <c r="HXW21" s="27"/>
      <c r="HXX21" s="27"/>
      <c r="HXY21" s="25"/>
      <c r="HXZ21" s="25"/>
      <c r="HYA21" s="25"/>
      <c r="HYB21" s="27"/>
      <c r="HYC21" s="28"/>
      <c r="HYD21" s="28"/>
      <c r="HYE21" s="27"/>
      <c r="HYF21" s="27"/>
      <c r="HYG21" s="25"/>
      <c r="HYH21" s="25"/>
      <c r="HYI21" s="25"/>
      <c r="HYJ21" s="27"/>
      <c r="HYK21" s="28"/>
      <c r="HYL21" s="28"/>
      <c r="HYM21" s="27"/>
      <c r="HYN21" s="27"/>
      <c r="HYO21" s="25"/>
      <c r="HYP21" s="25"/>
      <c r="HYQ21" s="25"/>
      <c r="HYR21" s="27"/>
      <c r="HYS21" s="28"/>
      <c r="HYT21" s="28"/>
      <c r="HYU21" s="27"/>
      <c r="HYV21" s="27"/>
      <c r="HYW21" s="25"/>
      <c r="HYX21" s="25"/>
      <c r="HYY21" s="25"/>
      <c r="HYZ21" s="27"/>
      <c r="HZA21" s="28"/>
      <c r="HZB21" s="28"/>
      <c r="HZC21" s="27"/>
      <c r="HZD21" s="27"/>
      <c r="HZE21" s="25"/>
      <c r="HZF21" s="25"/>
      <c r="HZG21" s="25"/>
      <c r="HZH21" s="27"/>
      <c r="HZI21" s="28"/>
      <c r="HZJ21" s="28"/>
      <c r="HZK21" s="27"/>
      <c r="HZL21" s="27"/>
      <c r="HZM21" s="25"/>
      <c r="HZN21" s="25"/>
      <c r="HZO21" s="25"/>
      <c r="HZP21" s="27"/>
      <c r="HZQ21" s="28"/>
      <c r="HZR21" s="28"/>
      <c r="HZS21" s="27"/>
      <c r="HZT21" s="27"/>
      <c r="HZU21" s="25"/>
      <c r="HZV21" s="25"/>
      <c r="HZW21" s="25"/>
      <c r="HZX21" s="27"/>
      <c r="HZY21" s="28"/>
      <c r="HZZ21" s="28"/>
      <c r="IAA21" s="27"/>
      <c r="IAB21" s="27"/>
      <c r="IAC21" s="25"/>
      <c r="IAD21" s="25"/>
      <c r="IAE21" s="25"/>
      <c r="IAF21" s="27"/>
      <c r="IAG21" s="28"/>
      <c r="IAH21" s="28"/>
      <c r="IAI21" s="27"/>
      <c r="IAJ21" s="27"/>
      <c r="IAK21" s="25"/>
      <c r="IAL21" s="25"/>
      <c r="IAM21" s="25"/>
      <c r="IAN21" s="27"/>
      <c r="IAO21" s="28"/>
      <c r="IAP21" s="28"/>
      <c r="IAQ21" s="27"/>
      <c r="IAR21" s="27"/>
      <c r="IAS21" s="25"/>
      <c r="IAT21" s="25"/>
      <c r="IAU21" s="25"/>
      <c r="IAV21" s="27"/>
      <c r="IAW21" s="28"/>
      <c r="IAX21" s="28"/>
      <c r="IAY21" s="27"/>
      <c r="IAZ21" s="27"/>
      <c r="IBA21" s="25"/>
      <c r="IBB21" s="25"/>
      <c r="IBC21" s="25"/>
      <c r="IBD21" s="27"/>
      <c r="IBE21" s="28"/>
      <c r="IBF21" s="28"/>
      <c r="IBG21" s="27"/>
      <c r="IBH21" s="27"/>
      <c r="IBI21" s="25"/>
      <c r="IBJ21" s="25"/>
      <c r="IBK21" s="25"/>
      <c r="IBL21" s="27"/>
      <c r="IBM21" s="28"/>
      <c r="IBN21" s="28"/>
      <c r="IBO21" s="27"/>
      <c r="IBP21" s="27"/>
      <c r="IBQ21" s="25"/>
      <c r="IBR21" s="25"/>
      <c r="IBS21" s="25"/>
      <c r="IBT21" s="27"/>
      <c r="IBU21" s="28"/>
      <c r="IBV21" s="28"/>
      <c r="IBW21" s="27"/>
      <c r="IBX21" s="27"/>
      <c r="IBY21" s="25"/>
      <c r="IBZ21" s="25"/>
      <c r="ICA21" s="25"/>
      <c r="ICB21" s="27"/>
      <c r="ICC21" s="28"/>
      <c r="ICD21" s="28"/>
      <c r="ICE21" s="27"/>
      <c r="ICF21" s="27"/>
      <c r="ICG21" s="25"/>
      <c r="ICH21" s="25"/>
      <c r="ICI21" s="25"/>
      <c r="ICJ21" s="27"/>
      <c r="ICK21" s="28"/>
      <c r="ICL21" s="28"/>
      <c r="ICM21" s="27"/>
      <c r="ICN21" s="27"/>
      <c r="ICO21" s="25"/>
      <c r="ICP21" s="25"/>
      <c r="ICQ21" s="25"/>
      <c r="ICR21" s="27"/>
      <c r="ICS21" s="28"/>
      <c r="ICT21" s="28"/>
      <c r="ICU21" s="27"/>
      <c r="ICV21" s="27"/>
      <c r="ICW21" s="25"/>
      <c r="ICX21" s="25"/>
      <c r="ICY21" s="25"/>
      <c r="ICZ21" s="27"/>
      <c r="IDA21" s="28"/>
      <c r="IDB21" s="28"/>
      <c r="IDC21" s="27"/>
      <c r="IDD21" s="27"/>
      <c r="IDE21" s="25"/>
      <c r="IDF21" s="25"/>
      <c r="IDG21" s="25"/>
      <c r="IDH21" s="27"/>
      <c r="IDI21" s="28"/>
      <c r="IDJ21" s="28"/>
      <c r="IDK21" s="27"/>
      <c r="IDL21" s="27"/>
      <c r="IDM21" s="25"/>
      <c r="IDN21" s="25"/>
      <c r="IDO21" s="25"/>
      <c r="IDP21" s="27"/>
      <c r="IDQ21" s="28"/>
      <c r="IDR21" s="28"/>
      <c r="IDS21" s="27"/>
      <c r="IDT21" s="27"/>
      <c r="IDU21" s="25"/>
      <c r="IDV21" s="25"/>
      <c r="IDW21" s="25"/>
      <c r="IDX21" s="27"/>
      <c r="IDY21" s="28"/>
      <c r="IDZ21" s="28"/>
      <c r="IEA21" s="27"/>
      <c r="IEB21" s="27"/>
      <c r="IEC21" s="25"/>
      <c r="IED21" s="25"/>
      <c r="IEE21" s="25"/>
      <c r="IEF21" s="27"/>
      <c r="IEG21" s="28"/>
      <c r="IEH21" s="28"/>
      <c r="IEI21" s="27"/>
      <c r="IEJ21" s="27"/>
      <c r="IEK21" s="25"/>
      <c r="IEL21" s="25"/>
      <c r="IEM21" s="25"/>
      <c r="IEN21" s="27"/>
      <c r="IEO21" s="28"/>
      <c r="IEP21" s="28"/>
      <c r="IEQ21" s="27"/>
      <c r="IER21" s="27"/>
      <c r="IES21" s="25"/>
      <c r="IET21" s="25"/>
      <c r="IEU21" s="25"/>
      <c r="IEV21" s="27"/>
      <c r="IEW21" s="28"/>
      <c r="IEX21" s="28"/>
      <c r="IEY21" s="27"/>
      <c r="IEZ21" s="27"/>
      <c r="IFA21" s="25"/>
      <c r="IFB21" s="25"/>
      <c r="IFC21" s="25"/>
      <c r="IFD21" s="27"/>
      <c r="IFE21" s="28"/>
      <c r="IFF21" s="28"/>
      <c r="IFG21" s="27"/>
      <c r="IFH21" s="27"/>
      <c r="IFI21" s="25"/>
      <c r="IFJ21" s="25"/>
      <c r="IFK21" s="25"/>
      <c r="IFL21" s="27"/>
      <c r="IFM21" s="28"/>
      <c r="IFN21" s="28"/>
      <c r="IFO21" s="27"/>
      <c r="IFP21" s="27"/>
      <c r="IFQ21" s="25"/>
      <c r="IFR21" s="25"/>
      <c r="IFS21" s="25"/>
      <c r="IFT21" s="27"/>
      <c r="IFU21" s="28"/>
      <c r="IFV21" s="28"/>
      <c r="IFW21" s="27"/>
      <c r="IFX21" s="27"/>
      <c r="IFY21" s="25"/>
      <c r="IFZ21" s="25"/>
      <c r="IGA21" s="25"/>
      <c r="IGB21" s="27"/>
      <c r="IGC21" s="28"/>
      <c r="IGD21" s="28"/>
      <c r="IGE21" s="27"/>
      <c r="IGF21" s="27"/>
      <c r="IGG21" s="25"/>
      <c r="IGH21" s="25"/>
      <c r="IGI21" s="25"/>
      <c r="IGJ21" s="27"/>
      <c r="IGK21" s="28"/>
      <c r="IGL21" s="28"/>
      <c r="IGM21" s="27"/>
      <c r="IGN21" s="27"/>
      <c r="IGO21" s="25"/>
      <c r="IGP21" s="25"/>
      <c r="IGQ21" s="25"/>
      <c r="IGR21" s="27"/>
      <c r="IGS21" s="28"/>
      <c r="IGT21" s="28"/>
      <c r="IGU21" s="27"/>
      <c r="IGV21" s="27"/>
      <c r="IGW21" s="25"/>
      <c r="IGX21" s="25"/>
      <c r="IGY21" s="25"/>
      <c r="IGZ21" s="27"/>
      <c r="IHA21" s="28"/>
      <c r="IHB21" s="28"/>
      <c r="IHC21" s="27"/>
      <c r="IHD21" s="27"/>
      <c r="IHE21" s="25"/>
      <c r="IHF21" s="25"/>
      <c r="IHG21" s="25"/>
      <c r="IHH21" s="27"/>
      <c r="IHI21" s="28"/>
      <c r="IHJ21" s="28"/>
      <c r="IHK21" s="27"/>
      <c r="IHL21" s="27"/>
      <c r="IHM21" s="25"/>
      <c r="IHN21" s="25"/>
      <c r="IHO21" s="25"/>
      <c r="IHP21" s="27"/>
      <c r="IHQ21" s="28"/>
      <c r="IHR21" s="28"/>
      <c r="IHS21" s="27"/>
      <c r="IHT21" s="27"/>
      <c r="IHU21" s="25"/>
      <c r="IHV21" s="25"/>
      <c r="IHW21" s="25"/>
      <c r="IHX21" s="27"/>
      <c r="IHY21" s="28"/>
      <c r="IHZ21" s="28"/>
      <c r="IIA21" s="27"/>
      <c r="IIB21" s="27"/>
      <c r="IIC21" s="25"/>
      <c r="IID21" s="25"/>
      <c r="IIE21" s="25"/>
      <c r="IIF21" s="27"/>
      <c r="IIG21" s="28"/>
      <c r="IIH21" s="28"/>
      <c r="III21" s="27"/>
      <c r="IIJ21" s="27"/>
      <c r="IIK21" s="25"/>
      <c r="IIL21" s="25"/>
      <c r="IIM21" s="25"/>
      <c r="IIN21" s="27"/>
      <c r="IIO21" s="28"/>
      <c r="IIP21" s="28"/>
      <c r="IIQ21" s="27"/>
      <c r="IIR21" s="27"/>
      <c r="IIS21" s="25"/>
      <c r="IIT21" s="25"/>
      <c r="IIU21" s="25"/>
      <c r="IIV21" s="27"/>
      <c r="IIW21" s="28"/>
      <c r="IIX21" s="28"/>
      <c r="IIY21" s="27"/>
      <c r="IIZ21" s="27"/>
      <c r="IJA21" s="25"/>
      <c r="IJB21" s="25"/>
      <c r="IJC21" s="25"/>
      <c r="IJD21" s="27"/>
      <c r="IJE21" s="28"/>
      <c r="IJF21" s="28"/>
      <c r="IJG21" s="27"/>
      <c r="IJH21" s="27"/>
      <c r="IJI21" s="25"/>
      <c r="IJJ21" s="25"/>
      <c r="IJK21" s="25"/>
      <c r="IJL21" s="27"/>
      <c r="IJM21" s="28"/>
      <c r="IJN21" s="28"/>
      <c r="IJO21" s="27"/>
      <c r="IJP21" s="27"/>
      <c r="IJQ21" s="25"/>
      <c r="IJR21" s="25"/>
      <c r="IJS21" s="25"/>
      <c r="IJT21" s="27"/>
      <c r="IJU21" s="28"/>
      <c r="IJV21" s="28"/>
      <c r="IJW21" s="27"/>
      <c r="IJX21" s="27"/>
      <c r="IJY21" s="25"/>
      <c r="IJZ21" s="25"/>
      <c r="IKA21" s="25"/>
      <c r="IKB21" s="27"/>
      <c r="IKC21" s="28"/>
      <c r="IKD21" s="28"/>
      <c r="IKE21" s="27"/>
      <c r="IKF21" s="27"/>
      <c r="IKG21" s="25"/>
      <c r="IKH21" s="25"/>
      <c r="IKI21" s="25"/>
      <c r="IKJ21" s="27"/>
      <c r="IKK21" s="28"/>
      <c r="IKL21" s="28"/>
      <c r="IKM21" s="27"/>
      <c r="IKN21" s="27"/>
      <c r="IKO21" s="25"/>
      <c r="IKP21" s="25"/>
      <c r="IKQ21" s="25"/>
      <c r="IKR21" s="27"/>
      <c r="IKS21" s="28"/>
      <c r="IKT21" s="28"/>
      <c r="IKU21" s="27"/>
      <c r="IKV21" s="27"/>
      <c r="IKW21" s="25"/>
      <c r="IKX21" s="25"/>
      <c r="IKY21" s="25"/>
      <c r="IKZ21" s="27"/>
      <c r="ILA21" s="28"/>
      <c r="ILB21" s="28"/>
      <c r="ILC21" s="27"/>
      <c r="ILD21" s="27"/>
      <c r="ILE21" s="25"/>
      <c r="ILF21" s="25"/>
      <c r="ILG21" s="25"/>
      <c r="ILH21" s="27"/>
      <c r="ILI21" s="28"/>
      <c r="ILJ21" s="28"/>
      <c r="ILK21" s="27"/>
      <c r="ILL21" s="27"/>
      <c r="ILM21" s="25"/>
      <c r="ILN21" s="25"/>
      <c r="ILO21" s="25"/>
      <c r="ILP21" s="27"/>
      <c r="ILQ21" s="28"/>
      <c r="ILR21" s="28"/>
      <c r="ILS21" s="27"/>
      <c r="ILT21" s="27"/>
      <c r="ILU21" s="25"/>
      <c r="ILV21" s="25"/>
      <c r="ILW21" s="25"/>
      <c r="ILX21" s="27"/>
      <c r="ILY21" s="28"/>
      <c r="ILZ21" s="28"/>
      <c r="IMA21" s="27"/>
      <c r="IMB21" s="27"/>
      <c r="IMC21" s="25"/>
      <c r="IMD21" s="25"/>
      <c r="IME21" s="25"/>
      <c r="IMF21" s="27"/>
      <c r="IMG21" s="28"/>
      <c r="IMH21" s="28"/>
      <c r="IMI21" s="27"/>
      <c r="IMJ21" s="27"/>
      <c r="IMK21" s="25"/>
      <c r="IML21" s="25"/>
      <c r="IMM21" s="25"/>
      <c r="IMN21" s="27"/>
      <c r="IMO21" s="28"/>
      <c r="IMP21" s="28"/>
      <c r="IMQ21" s="27"/>
      <c r="IMR21" s="27"/>
      <c r="IMS21" s="25"/>
      <c r="IMT21" s="25"/>
      <c r="IMU21" s="25"/>
      <c r="IMV21" s="27"/>
      <c r="IMW21" s="28"/>
      <c r="IMX21" s="28"/>
      <c r="IMY21" s="27"/>
      <c r="IMZ21" s="27"/>
      <c r="INA21" s="25"/>
      <c r="INB21" s="25"/>
      <c r="INC21" s="25"/>
      <c r="IND21" s="27"/>
      <c r="INE21" s="28"/>
      <c r="INF21" s="28"/>
      <c r="ING21" s="27"/>
      <c r="INH21" s="27"/>
      <c r="INI21" s="25"/>
      <c r="INJ21" s="25"/>
      <c r="INK21" s="25"/>
      <c r="INL21" s="27"/>
      <c r="INM21" s="28"/>
      <c r="INN21" s="28"/>
      <c r="INO21" s="27"/>
      <c r="INP21" s="27"/>
      <c r="INQ21" s="25"/>
      <c r="INR21" s="25"/>
      <c r="INS21" s="25"/>
      <c r="INT21" s="27"/>
      <c r="INU21" s="28"/>
      <c r="INV21" s="28"/>
      <c r="INW21" s="27"/>
      <c r="INX21" s="27"/>
      <c r="INY21" s="25"/>
      <c r="INZ21" s="25"/>
      <c r="IOA21" s="25"/>
      <c r="IOB21" s="27"/>
      <c r="IOC21" s="28"/>
      <c r="IOD21" s="28"/>
      <c r="IOE21" s="27"/>
      <c r="IOF21" s="27"/>
      <c r="IOG21" s="25"/>
      <c r="IOH21" s="25"/>
      <c r="IOI21" s="25"/>
      <c r="IOJ21" s="27"/>
      <c r="IOK21" s="28"/>
      <c r="IOL21" s="28"/>
      <c r="IOM21" s="27"/>
      <c r="ION21" s="27"/>
      <c r="IOO21" s="25"/>
      <c r="IOP21" s="25"/>
      <c r="IOQ21" s="25"/>
      <c r="IOR21" s="27"/>
      <c r="IOS21" s="28"/>
      <c r="IOT21" s="28"/>
      <c r="IOU21" s="27"/>
      <c r="IOV21" s="27"/>
      <c r="IOW21" s="25"/>
      <c r="IOX21" s="25"/>
      <c r="IOY21" s="25"/>
      <c r="IOZ21" s="27"/>
      <c r="IPA21" s="28"/>
      <c r="IPB21" s="28"/>
      <c r="IPC21" s="27"/>
      <c r="IPD21" s="27"/>
      <c r="IPE21" s="25"/>
      <c r="IPF21" s="25"/>
      <c r="IPG21" s="25"/>
      <c r="IPH21" s="27"/>
      <c r="IPI21" s="28"/>
      <c r="IPJ21" s="28"/>
      <c r="IPK21" s="27"/>
      <c r="IPL21" s="27"/>
      <c r="IPM21" s="25"/>
      <c r="IPN21" s="25"/>
      <c r="IPO21" s="25"/>
      <c r="IPP21" s="27"/>
      <c r="IPQ21" s="28"/>
      <c r="IPR21" s="28"/>
      <c r="IPS21" s="27"/>
      <c r="IPT21" s="27"/>
      <c r="IPU21" s="25"/>
      <c r="IPV21" s="25"/>
      <c r="IPW21" s="25"/>
      <c r="IPX21" s="27"/>
      <c r="IPY21" s="28"/>
      <c r="IPZ21" s="28"/>
      <c r="IQA21" s="27"/>
      <c r="IQB21" s="27"/>
      <c r="IQC21" s="25"/>
      <c r="IQD21" s="25"/>
      <c r="IQE21" s="25"/>
      <c r="IQF21" s="27"/>
      <c r="IQG21" s="28"/>
      <c r="IQH21" s="28"/>
      <c r="IQI21" s="27"/>
      <c r="IQJ21" s="27"/>
      <c r="IQK21" s="25"/>
      <c r="IQL21" s="25"/>
      <c r="IQM21" s="25"/>
      <c r="IQN21" s="27"/>
      <c r="IQO21" s="28"/>
      <c r="IQP21" s="28"/>
      <c r="IQQ21" s="27"/>
      <c r="IQR21" s="27"/>
      <c r="IQS21" s="25"/>
      <c r="IQT21" s="25"/>
      <c r="IQU21" s="25"/>
      <c r="IQV21" s="27"/>
      <c r="IQW21" s="28"/>
      <c r="IQX21" s="28"/>
      <c r="IQY21" s="27"/>
      <c r="IQZ21" s="27"/>
      <c r="IRA21" s="25"/>
      <c r="IRB21" s="25"/>
      <c r="IRC21" s="25"/>
      <c r="IRD21" s="27"/>
      <c r="IRE21" s="28"/>
      <c r="IRF21" s="28"/>
      <c r="IRG21" s="27"/>
      <c r="IRH21" s="27"/>
      <c r="IRI21" s="25"/>
      <c r="IRJ21" s="25"/>
      <c r="IRK21" s="25"/>
      <c r="IRL21" s="27"/>
      <c r="IRM21" s="28"/>
      <c r="IRN21" s="28"/>
      <c r="IRO21" s="27"/>
      <c r="IRP21" s="27"/>
      <c r="IRQ21" s="25"/>
      <c r="IRR21" s="25"/>
      <c r="IRS21" s="25"/>
      <c r="IRT21" s="27"/>
      <c r="IRU21" s="28"/>
      <c r="IRV21" s="28"/>
      <c r="IRW21" s="27"/>
      <c r="IRX21" s="27"/>
      <c r="IRY21" s="25"/>
      <c r="IRZ21" s="25"/>
      <c r="ISA21" s="25"/>
      <c r="ISB21" s="27"/>
      <c r="ISC21" s="28"/>
      <c r="ISD21" s="28"/>
      <c r="ISE21" s="27"/>
      <c r="ISF21" s="27"/>
      <c r="ISG21" s="25"/>
      <c r="ISH21" s="25"/>
      <c r="ISI21" s="25"/>
      <c r="ISJ21" s="27"/>
      <c r="ISK21" s="28"/>
      <c r="ISL21" s="28"/>
      <c r="ISM21" s="27"/>
      <c r="ISN21" s="27"/>
      <c r="ISO21" s="25"/>
      <c r="ISP21" s="25"/>
      <c r="ISQ21" s="25"/>
      <c r="ISR21" s="27"/>
      <c r="ISS21" s="28"/>
      <c r="IST21" s="28"/>
      <c r="ISU21" s="27"/>
      <c r="ISV21" s="27"/>
      <c r="ISW21" s="25"/>
      <c r="ISX21" s="25"/>
      <c r="ISY21" s="25"/>
      <c r="ISZ21" s="27"/>
      <c r="ITA21" s="28"/>
      <c r="ITB21" s="28"/>
      <c r="ITC21" s="27"/>
      <c r="ITD21" s="27"/>
      <c r="ITE21" s="25"/>
      <c r="ITF21" s="25"/>
      <c r="ITG21" s="25"/>
      <c r="ITH21" s="27"/>
      <c r="ITI21" s="28"/>
      <c r="ITJ21" s="28"/>
      <c r="ITK21" s="27"/>
      <c r="ITL21" s="27"/>
      <c r="ITM21" s="25"/>
      <c r="ITN21" s="25"/>
      <c r="ITO21" s="25"/>
      <c r="ITP21" s="27"/>
      <c r="ITQ21" s="28"/>
      <c r="ITR21" s="28"/>
      <c r="ITS21" s="27"/>
      <c r="ITT21" s="27"/>
      <c r="ITU21" s="25"/>
      <c r="ITV21" s="25"/>
      <c r="ITW21" s="25"/>
      <c r="ITX21" s="27"/>
      <c r="ITY21" s="28"/>
      <c r="ITZ21" s="28"/>
      <c r="IUA21" s="27"/>
      <c r="IUB21" s="27"/>
      <c r="IUC21" s="25"/>
      <c r="IUD21" s="25"/>
      <c r="IUE21" s="25"/>
      <c r="IUF21" s="27"/>
      <c r="IUG21" s="28"/>
      <c r="IUH21" s="28"/>
      <c r="IUI21" s="27"/>
      <c r="IUJ21" s="27"/>
      <c r="IUK21" s="25"/>
      <c r="IUL21" s="25"/>
      <c r="IUM21" s="25"/>
      <c r="IUN21" s="27"/>
      <c r="IUO21" s="28"/>
      <c r="IUP21" s="28"/>
      <c r="IUQ21" s="27"/>
      <c r="IUR21" s="27"/>
      <c r="IUS21" s="25"/>
      <c r="IUT21" s="25"/>
      <c r="IUU21" s="25"/>
      <c r="IUV21" s="27"/>
      <c r="IUW21" s="28"/>
      <c r="IUX21" s="28"/>
      <c r="IUY21" s="27"/>
      <c r="IUZ21" s="27"/>
      <c r="IVA21" s="25"/>
      <c r="IVB21" s="25"/>
      <c r="IVC21" s="25"/>
      <c r="IVD21" s="27"/>
      <c r="IVE21" s="28"/>
      <c r="IVF21" s="28"/>
      <c r="IVG21" s="27"/>
      <c r="IVH21" s="27"/>
      <c r="IVI21" s="25"/>
      <c r="IVJ21" s="25"/>
      <c r="IVK21" s="25"/>
      <c r="IVL21" s="27"/>
      <c r="IVM21" s="28"/>
      <c r="IVN21" s="28"/>
      <c r="IVO21" s="27"/>
      <c r="IVP21" s="27"/>
      <c r="IVQ21" s="25"/>
      <c r="IVR21" s="25"/>
      <c r="IVS21" s="25"/>
      <c r="IVT21" s="27"/>
      <c r="IVU21" s="28"/>
      <c r="IVV21" s="28"/>
      <c r="IVW21" s="27"/>
      <c r="IVX21" s="27"/>
      <c r="IVY21" s="25"/>
      <c r="IVZ21" s="25"/>
      <c r="IWA21" s="25"/>
      <c r="IWB21" s="27"/>
      <c r="IWC21" s="28"/>
      <c r="IWD21" s="28"/>
      <c r="IWE21" s="27"/>
      <c r="IWF21" s="27"/>
      <c r="IWG21" s="25"/>
      <c r="IWH21" s="25"/>
      <c r="IWI21" s="25"/>
      <c r="IWJ21" s="27"/>
      <c r="IWK21" s="28"/>
      <c r="IWL21" s="28"/>
      <c r="IWM21" s="27"/>
      <c r="IWN21" s="27"/>
      <c r="IWO21" s="25"/>
      <c r="IWP21" s="25"/>
      <c r="IWQ21" s="25"/>
      <c r="IWR21" s="27"/>
      <c r="IWS21" s="28"/>
      <c r="IWT21" s="28"/>
      <c r="IWU21" s="27"/>
      <c r="IWV21" s="27"/>
      <c r="IWW21" s="25"/>
      <c r="IWX21" s="25"/>
      <c r="IWY21" s="25"/>
      <c r="IWZ21" s="27"/>
      <c r="IXA21" s="28"/>
      <c r="IXB21" s="28"/>
      <c r="IXC21" s="27"/>
      <c r="IXD21" s="27"/>
      <c r="IXE21" s="25"/>
      <c r="IXF21" s="25"/>
      <c r="IXG21" s="25"/>
      <c r="IXH21" s="27"/>
      <c r="IXI21" s="28"/>
      <c r="IXJ21" s="28"/>
      <c r="IXK21" s="27"/>
      <c r="IXL21" s="27"/>
      <c r="IXM21" s="25"/>
      <c r="IXN21" s="25"/>
      <c r="IXO21" s="25"/>
      <c r="IXP21" s="27"/>
      <c r="IXQ21" s="28"/>
      <c r="IXR21" s="28"/>
      <c r="IXS21" s="27"/>
      <c r="IXT21" s="27"/>
      <c r="IXU21" s="25"/>
      <c r="IXV21" s="25"/>
      <c r="IXW21" s="25"/>
      <c r="IXX21" s="27"/>
      <c r="IXY21" s="28"/>
      <c r="IXZ21" s="28"/>
      <c r="IYA21" s="27"/>
      <c r="IYB21" s="27"/>
      <c r="IYC21" s="25"/>
      <c r="IYD21" s="25"/>
      <c r="IYE21" s="25"/>
      <c r="IYF21" s="27"/>
      <c r="IYG21" s="28"/>
      <c r="IYH21" s="28"/>
      <c r="IYI21" s="27"/>
      <c r="IYJ21" s="27"/>
      <c r="IYK21" s="25"/>
      <c r="IYL21" s="25"/>
      <c r="IYM21" s="25"/>
      <c r="IYN21" s="27"/>
      <c r="IYO21" s="28"/>
      <c r="IYP21" s="28"/>
      <c r="IYQ21" s="27"/>
      <c r="IYR21" s="27"/>
      <c r="IYS21" s="25"/>
      <c r="IYT21" s="25"/>
      <c r="IYU21" s="25"/>
      <c r="IYV21" s="27"/>
      <c r="IYW21" s="28"/>
      <c r="IYX21" s="28"/>
      <c r="IYY21" s="27"/>
      <c r="IYZ21" s="27"/>
      <c r="IZA21" s="25"/>
      <c r="IZB21" s="25"/>
      <c r="IZC21" s="25"/>
      <c r="IZD21" s="27"/>
      <c r="IZE21" s="28"/>
      <c r="IZF21" s="28"/>
      <c r="IZG21" s="27"/>
      <c r="IZH21" s="27"/>
      <c r="IZI21" s="25"/>
      <c r="IZJ21" s="25"/>
      <c r="IZK21" s="25"/>
      <c r="IZL21" s="27"/>
      <c r="IZM21" s="28"/>
      <c r="IZN21" s="28"/>
      <c r="IZO21" s="27"/>
      <c r="IZP21" s="27"/>
      <c r="IZQ21" s="25"/>
      <c r="IZR21" s="25"/>
      <c r="IZS21" s="25"/>
      <c r="IZT21" s="27"/>
      <c r="IZU21" s="28"/>
      <c r="IZV21" s="28"/>
      <c r="IZW21" s="27"/>
      <c r="IZX21" s="27"/>
      <c r="IZY21" s="25"/>
      <c r="IZZ21" s="25"/>
      <c r="JAA21" s="25"/>
      <c r="JAB21" s="27"/>
      <c r="JAC21" s="28"/>
      <c r="JAD21" s="28"/>
      <c r="JAE21" s="27"/>
      <c r="JAF21" s="27"/>
      <c r="JAG21" s="25"/>
      <c r="JAH21" s="25"/>
      <c r="JAI21" s="25"/>
      <c r="JAJ21" s="27"/>
      <c r="JAK21" s="28"/>
      <c r="JAL21" s="28"/>
      <c r="JAM21" s="27"/>
      <c r="JAN21" s="27"/>
      <c r="JAO21" s="25"/>
      <c r="JAP21" s="25"/>
      <c r="JAQ21" s="25"/>
      <c r="JAR21" s="27"/>
      <c r="JAS21" s="28"/>
      <c r="JAT21" s="28"/>
      <c r="JAU21" s="27"/>
      <c r="JAV21" s="27"/>
      <c r="JAW21" s="25"/>
      <c r="JAX21" s="25"/>
      <c r="JAY21" s="25"/>
      <c r="JAZ21" s="27"/>
      <c r="JBA21" s="28"/>
      <c r="JBB21" s="28"/>
      <c r="JBC21" s="27"/>
      <c r="JBD21" s="27"/>
      <c r="JBE21" s="25"/>
      <c r="JBF21" s="25"/>
      <c r="JBG21" s="25"/>
      <c r="JBH21" s="27"/>
      <c r="JBI21" s="28"/>
      <c r="JBJ21" s="28"/>
      <c r="JBK21" s="27"/>
      <c r="JBL21" s="27"/>
      <c r="JBM21" s="25"/>
      <c r="JBN21" s="25"/>
      <c r="JBO21" s="25"/>
      <c r="JBP21" s="27"/>
      <c r="JBQ21" s="28"/>
      <c r="JBR21" s="28"/>
      <c r="JBS21" s="27"/>
      <c r="JBT21" s="27"/>
      <c r="JBU21" s="25"/>
      <c r="JBV21" s="25"/>
      <c r="JBW21" s="25"/>
      <c r="JBX21" s="27"/>
      <c r="JBY21" s="28"/>
      <c r="JBZ21" s="28"/>
      <c r="JCA21" s="27"/>
      <c r="JCB21" s="27"/>
      <c r="JCC21" s="25"/>
      <c r="JCD21" s="25"/>
      <c r="JCE21" s="25"/>
      <c r="JCF21" s="27"/>
      <c r="JCG21" s="28"/>
      <c r="JCH21" s="28"/>
      <c r="JCI21" s="27"/>
      <c r="JCJ21" s="27"/>
      <c r="JCK21" s="25"/>
      <c r="JCL21" s="25"/>
      <c r="JCM21" s="25"/>
      <c r="JCN21" s="27"/>
      <c r="JCO21" s="28"/>
      <c r="JCP21" s="28"/>
      <c r="JCQ21" s="27"/>
      <c r="JCR21" s="27"/>
      <c r="JCS21" s="25"/>
      <c r="JCT21" s="25"/>
      <c r="JCU21" s="25"/>
      <c r="JCV21" s="27"/>
      <c r="JCW21" s="28"/>
      <c r="JCX21" s="28"/>
      <c r="JCY21" s="27"/>
      <c r="JCZ21" s="27"/>
      <c r="JDA21" s="25"/>
      <c r="JDB21" s="25"/>
      <c r="JDC21" s="25"/>
      <c r="JDD21" s="27"/>
      <c r="JDE21" s="28"/>
      <c r="JDF21" s="28"/>
      <c r="JDG21" s="27"/>
      <c r="JDH21" s="27"/>
      <c r="JDI21" s="25"/>
      <c r="JDJ21" s="25"/>
      <c r="JDK21" s="25"/>
      <c r="JDL21" s="27"/>
      <c r="JDM21" s="28"/>
      <c r="JDN21" s="28"/>
      <c r="JDO21" s="27"/>
      <c r="JDP21" s="27"/>
      <c r="JDQ21" s="25"/>
      <c r="JDR21" s="25"/>
      <c r="JDS21" s="25"/>
      <c r="JDT21" s="27"/>
      <c r="JDU21" s="28"/>
      <c r="JDV21" s="28"/>
      <c r="JDW21" s="27"/>
      <c r="JDX21" s="27"/>
      <c r="JDY21" s="25"/>
      <c r="JDZ21" s="25"/>
      <c r="JEA21" s="25"/>
      <c r="JEB21" s="27"/>
      <c r="JEC21" s="28"/>
      <c r="JED21" s="28"/>
      <c r="JEE21" s="27"/>
      <c r="JEF21" s="27"/>
      <c r="JEG21" s="25"/>
      <c r="JEH21" s="25"/>
      <c r="JEI21" s="25"/>
      <c r="JEJ21" s="27"/>
      <c r="JEK21" s="28"/>
      <c r="JEL21" s="28"/>
      <c r="JEM21" s="27"/>
      <c r="JEN21" s="27"/>
      <c r="JEO21" s="25"/>
      <c r="JEP21" s="25"/>
      <c r="JEQ21" s="25"/>
      <c r="JER21" s="27"/>
      <c r="JES21" s="28"/>
      <c r="JET21" s="28"/>
      <c r="JEU21" s="27"/>
      <c r="JEV21" s="27"/>
      <c r="JEW21" s="25"/>
      <c r="JEX21" s="25"/>
      <c r="JEY21" s="25"/>
      <c r="JEZ21" s="27"/>
      <c r="JFA21" s="28"/>
      <c r="JFB21" s="28"/>
      <c r="JFC21" s="27"/>
      <c r="JFD21" s="27"/>
      <c r="JFE21" s="25"/>
      <c r="JFF21" s="25"/>
      <c r="JFG21" s="25"/>
      <c r="JFH21" s="27"/>
      <c r="JFI21" s="28"/>
      <c r="JFJ21" s="28"/>
      <c r="JFK21" s="27"/>
      <c r="JFL21" s="27"/>
      <c r="JFM21" s="25"/>
      <c r="JFN21" s="25"/>
      <c r="JFO21" s="25"/>
      <c r="JFP21" s="27"/>
      <c r="JFQ21" s="28"/>
      <c r="JFR21" s="28"/>
      <c r="JFS21" s="27"/>
      <c r="JFT21" s="27"/>
      <c r="JFU21" s="25"/>
      <c r="JFV21" s="25"/>
      <c r="JFW21" s="25"/>
      <c r="JFX21" s="27"/>
      <c r="JFY21" s="28"/>
      <c r="JFZ21" s="28"/>
      <c r="JGA21" s="27"/>
      <c r="JGB21" s="27"/>
      <c r="JGC21" s="25"/>
      <c r="JGD21" s="25"/>
      <c r="JGE21" s="25"/>
      <c r="JGF21" s="27"/>
      <c r="JGG21" s="28"/>
      <c r="JGH21" s="28"/>
      <c r="JGI21" s="27"/>
      <c r="JGJ21" s="27"/>
      <c r="JGK21" s="25"/>
      <c r="JGL21" s="25"/>
      <c r="JGM21" s="25"/>
      <c r="JGN21" s="27"/>
      <c r="JGO21" s="28"/>
      <c r="JGP21" s="28"/>
      <c r="JGQ21" s="27"/>
      <c r="JGR21" s="27"/>
      <c r="JGS21" s="25"/>
      <c r="JGT21" s="25"/>
      <c r="JGU21" s="25"/>
      <c r="JGV21" s="27"/>
      <c r="JGW21" s="28"/>
      <c r="JGX21" s="28"/>
      <c r="JGY21" s="27"/>
      <c r="JGZ21" s="27"/>
      <c r="JHA21" s="25"/>
      <c r="JHB21" s="25"/>
      <c r="JHC21" s="25"/>
      <c r="JHD21" s="27"/>
      <c r="JHE21" s="28"/>
      <c r="JHF21" s="28"/>
      <c r="JHG21" s="27"/>
      <c r="JHH21" s="27"/>
      <c r="JHI21" s="25"/>
      <c r="JHJ21" s="25"/>
      <c r="JHK21" s="25"/>
      <c r="JHL21" s="27"/>
      <c r="JHM21" s="28"/>
      <c r="JHN21" s="28"/>
      <c r="JHO21" s="27"/>
      <c r="JHP21" s="27"/>
      <c r="JHQ21" s="25"/>
      <c r="JHR21" s="25"/>
      <c r="JHS21" s="25"/>
      <c r="JHT21" s="27"/>
      <c r="JHU21" s="28"/>
      <c r="JHV21" s="28"/>
      <c r="JHW21" s="27"/>
      <c r="JHX21" s="27"/>
      <c r="JHY21" s="25"/>
      <c r="JHZ21" s="25"/>
      <c r="JIA21" s="25"/>
      <c r="JIB21" s="27"/>
      <c r="JIC21" s="28"/>
      <c r="JID21" s="28"/>
      <c r="JIE21" s="27"/>
      <c r="JIF21" s="27"/>
      <c r="JIG21" s="25"/>
      <c r="JIH21" s="25"/>
      <c r="JII21" s="25"/>
      <c r="JIJ21" s="27"/>
      <c r="JIK21" s="28"/>
      <c r="JIL21" s="28"/>
      <c r="JIM21" s="27"/>
      <c r="JIN21" s="27"/>
      <c r="JIO21" s="25"/>
      <c r="JIP21" s="25"/>
      <c r="JIQ21" s="25"/>
      <c r="JIR21" s="27"/>
      <c r="JIS21" s="28"/>
      <c r="JIT21" s="28"/>
      <c r="JIU21" s="27"/>
      <c r="JIV21" s="27"/>
      <c r="JIW21" s="25"/>
      <c r="JIX21" s="25"/>
      <c r="JIY21" s="25"/>
      <c r="JIZ21" s="27"/>
      <c r="JJA21" s="28"/>
      <c r="JJB21" s="28"/>
      <c r="JJC21" s="27"/>
      <c r="JJD21" s="27"/>
      <c r="JJE21" s="25"/>
      <c r="JJF21" s="25"/>
      <c r="JJG21" s="25"/>
      <c r="JJH21" s="27"/>
      <c r="JJI21" s="28"/>
      <c r="JJJ21" s="28"/>
      <c r="JJK21" s="27"/>
      <c r="JJL21" s="27"/>
      <c r="JJM21" s="25"/>
      <c r="JJN21" s="25"/>
      <c r="JJO21" s="25"/>
      <c r="JJP21" s="27"/>
      <c r="JJQ21" s="28"/>
      <c r="JJR21" s="28"/>
      <c r="JJS21" s="27"/>
      <c r="JJT21" s="27"/>
      <c r="JJU21" s="25"/>
      <c r="JJV21" s="25"/>
      <c r="JJW21" s="25"/>
      <c r="JJX21" s="27"/>
      <c r="JJY21" s="28"/>
      <c r="JJZ21" s="28"/>
      <c r="JKA21" s="27"/>
      <c r="JKB21" s="27"/>
      <c r="JKC21" s="25"/>
      <c r="JKD21" s="25"/>
      <c r="JKE21" s="25"/>
      <c r="JKF21" s="27"/>
      <c r="JKG21" s="28"/>
      <c r="JKH21" s="28"/>
      <c r="JKI21" s="27"/>
      <c r="JKJ21" s="27"/>
      <c r="JKK21" s="25"/>
      <c r="JKL21" s="25"/>
      <c r="JKM21" s="25"/>
      <c r="JKN21" s="27"/>
      <c r="JKO21" s="28"/>
      <c r="JKP21" s="28"/>
      <c r="JKQ21" s="27"/>
      <c r="JKR21" s="27"/>
      <c r="JKS21" s="25"/>
      <c r="JKT21" s="25"/>
      <c r="JKU21" s="25"/>
      <c r="JKV21" s="27"/>
      <c r="JKW21" s="28"/>
      <c r="JKX21" s="28"/>
      <c r="JKY21" s="27"/>
      <c r="JKZ21" s="27"/>
      <c r="JLA21" s="25"/>
      <c r="JLB21" s="25"/>
      <c r="JLC21" s="25"/>
      <c r="JLD21" s="27"/>
      <c r="JLE21" s="28"/>
      <c r="JLF21" s="28"/>
      <c r="JLG21" s="27"/>
      <c r="JLH21" s="27"/>
      <c r="JLI21" s="25"/>
      <c r="JLJ21" s="25"/>
      <c r="JLK21" s="25"/>
      <c r="JLL21" s="27"/>
      <c r="JLM21" s="28"/>
      <c r="JLN21" s="28"/>
      <c r="JLO21" s="27"/>
      <c r="JLP21" s="27"/>
      <c r="JLQ21" s="25"/>
      <c r="JLR21" s="25"/>
      <c r="JLS21" s="25"/>
      <c r="JLT21" s="27"/>
      <c r="JLU21" s="28"/>
      <c r="JLV21" s="28"/>
      <c r="JLW21" s="27"/>
      <c r="JLX21" s="27"/>
      <c r="JLY21" s="25"/>
      <c r="JLZ21" s="25"/>
      <c r="JMA21" s="25"/>
      <c r="JMB21" s="27"/>
      <c r="JMC21" s="28"/>
      <c r="JMD21" s="28"/>
      <c r="JME21" s="27"/>
      <c r="JMF21" s="27"/>
      <c r="JMG21" s="25"/>
      <c r="JMH21" s="25"/>
      <c r="JMI21" s="25"/>
      <c r="JMJ21" s="27"/>
      <c r="JMK21" s="28"/>
      <c r="JML21" s="28"/>
      <c r="JMM21" s="27"/>
      <c r="JMN21" s="27"/>
      <c r="JMO21" s="25"/>
      <c r="JMP21" s="25"/>
      <c r="JMQ21" s="25"/>
      <c r="JMR21" s="27"/>
      <c r="JMS21" s="28"/>
      <c r="JMT21" s="28"/>
      <c r="JMU21" s="27"/>
      <c r="JMV21" s="27"/>
      <c r="JMW21" s="25"/>
      <c r="JMX21" s="25"/>
      <c r="JMY21" s="25"/>
      <c r="JMZ21" s="27"/>
      <c r="JNA21" s="28"/>
      <c r="JNB21" s="28"/>
      <c r="JNC21" s="27"/>
      <c r="JND21" s="27"/>
      <c r="JNE21" s="25"/>
      <c r="JNF21" s="25"/>
      <c r="JNG21" s="25"/>
      <c r="JNH21" s="27"/>
      <c r="JNI21" s="28"/>
      <c r="JNJ21" s="28"/>
      <c r="JNK21" s="27"/>
      <c r="JNL21" s="27"/>
      <c r="JNM21" s="25"/>
      <c r="JNN21" s="25"/>
      <c r="JNO21" s="25"/>
      <c r="JNP21" s="27"/>
      <c r="JNQ21" s="28"/>
      <c r="JNR21" s="28"/>
      <c r="JNS21" s="27"/>
      <c r="JNT21" s="27"/>
      <c r="JNU21" s="25"/>
      <c r="JNV21" s="25"/>
      <c r="JNW21" s="25"/>
      <c r="JNX21" s="27"/>
      <c r="JNY21" s="28"/>
      <c r="JNZ21" s="28"/>
      <c r="JOA21" s="27"/>
      <c r="JOB21" s="27"/>
      <c r="JOC21" s="25"/>
      <c r="JOD21" s="25"/>
      <c r="JOE21" s="25"/>
      <c r="JOF21" s="27"/>
      <c r="JOG21" s="28"/>
      <c r="JOH21" s="28"/>
      <c r="JOI21" s="27"/>
      <c r="JOJ21" s="27"/>
      <c r="JOK21" s="25"/>
      <c r="JOL21" s="25"/>
      <c r="JOM21" s="25"/>
      <c r="JON21" s="27"/>
      <c r="JOO21" s="28"/>
      <c r="JOP21" s="28"/>
      <c r="JOQ21" s="27"/>
      <c r="JOR21" s="27"/>
      <c r="JOS21" s="25"/>
      <c r="JOT21" s="25"/>
      <c r="JOU21" s="25"/>
      <c r="JOV21" s="27"/>
      <c r="JOW21" s="28"/>
      <c r="JOX21" s="28"/>
      <c r="JOY21" s="27"/>
      <c r="JOZ21" s="27"/>
      <c r="JPA21" s="25"/>
      <c r="JPB21" s="25"/>
      <c r="JPC21" s="25"/>
      <c r="JPD21" s="27"/>
      <c r="JPE21" s="28"/>
      <c r="JPF21" s="28"/>
      <c r="JPG21" s="27"/>
      <c r="JPH21" s="27"/>
      <c r="JPI21" s="25"/>
      <c r="JPJ21" s="25"/>
      <c r="JPK21" s="25"/>
      <c r="JPL21" s="27"/>
      <c r="JPM21" s="28"/>
      <c r="JPN21" s="28"/>
      <c r="JPO21" s="27"/>
      <c r="JPP21" s="27"/>
      <c r="JPQ21" s="25"/>
      <c r="JPR21" s="25"/>
      <c r="JPS21" s="25"/>
      <c r="JPT21" s="27"/>
      <c r="JPU21" s="28"/>
      <c r="JPV21" s="28"/>
      <c r="JPW21" s="27"/>
      <c r="JPX21" s="27"/>
      <c r="JPY21" s="25"/>
      <c r="JPZ21" s="25"/>
      <c r="JQA21" s="25"/>
      <c r="JQB21" s="27"/>
      <c r="JQC21" s="28"/>
      <c r="JQD21" s="28"/>
      <c r="JQE21" s="27"/>
      <c r="JQF21" s="27"/>
      <c r="JQG21" s="25"/>
      <c r="JQH21" s="25"/>
      <c r="JQI21" s="25"/>
      <c r="JQJ21" s="27"/>
      <c r="JQK21" s="28"/>
      <c r="JQL21" s="28"/>
      <c r="JQM21" s="27"/>
      <c r="JQN21" s="27"/>
      <c r="JQO21" s="25"/>
      <c r="JQP21" s="25"/>
      <c r="JQQ21" s="25"/>
      <c r="JQR21" s="27"/>
      <c r="JQS21" s="28"/>
      <c r="JQT21" s="28"/>
      <c r="JQU21" s="27"/>
      <c r="JQV21" s="27"/>
      <c r="JQW21" s="25"/>
      <c r="JQX21" s="25"/>
      <c r="JQY21" s="25"/>
      <c r="JQZ21" s="27"/>
      <c r="JRA21" s="28"/>
      <c r="JRB21" s="28"/>
      <c r="JRC21" s="27"/>
      <c r="JRD21" s="27"/>
      <c r="JRE21" s="25"/>
      <c r="JRF21" s="25"/>
      <c r="JRG21" s="25"/>
      <c r="JRH21" s="27"/>
      <c r="JRI21" s="28"/>
      <c r="JRJ21" s="28"/>
      <c r="JRK21" s="27"/>
      <c r="JRL21" s="27"/>
      <c r="JRM21" s="25"/>
      <c r="JRN21" s="25"/>
      <c r="JRO21" s="25"/>
      <c r="JRP21" s="27"/>
      <c r="JRQ21" s="28"/>
      <c r="JRR21" s="28"/>
      <c r="JRS21" s="27"/>
      <c r="JRT21" s="27"/>
      <c r="JRU21" s="25"/>
      <c r="JRV21" s="25"/>
      <c r="JRW21" s="25"/>
      <c r="JRX21" s="27"/>
      <c r="JRY21" s="28"/>
      <c r="JRZ21" s="28"/>
      <c r="JSA21" s="27"/>
      <c r="JSB21" s="27"/>
      <c r="JSC21" s="25"/>
      <c r="JSD21" s="25"/>
      <c r="JSE21" s="25"/>
      <c r="JSF21" s="27"/>
      <c r="JSG21" s="28"/>
      <c r="JSH21" s="28"/>
      <c r="JSI21" s="27"/>
      <c r="JSJ21" s="27"/>
      <c r="JSK21" s="25"/>
      <c r="JSL21" s="25"/>
      <c r="JSM21" s="25"/>
      <c r="JSN21" s="27"/>
      <c r="JSO21" s="28"/>
      <c r="JSP21" s="28"/>
      <c r="JSQ21" s="27"/>
      <c r="JSR21" s="27"/>
      <c r="JSS21" s="25"/>
      <c r="JST21" s="25"/>
      <c r="JSU21" s="25"/>
      <c r="JSV21" s="27"/>
      <c r="JSW21" s="28"/>
      <c r="JSX21" s="28"/>
      <c r="JSY21" s="27"/>
      <c r="JSZ21" s="27"/>
      <c r="JTA21" s="25"/>
      <c r="JTB21" s="25"/>
      <c r="JTC21" s="25"/>
      <c r="JTD21" s="27"/>
      <c r="JTE21" s="28"/>
      <c r="JTF21" s="28"/>
      <c r="JTG21" s="27"/>
      <c r="JTH21" s="27"/>
      <c r="JTI21" s="25"/>
      <c r="JTJ21" s="25"/>
      <c r="JTK21" s="25"/>
      <c r="JTL21" s="27"/>
      <c r="JTM21" s="28"/>
      <c r="JTN21" s="28"/>
      <c r="JTO21" s="27"/>
      <c r="JTP21" s="27"/>
      <c r="JTQ21" s="25"/>
      <c r="JTR21" s="25"/>
      <c r="JTS21" s="25"/>
      <c r="JTT21" s="27"/>
      <c r="JTU21" s="28"/>
      <c r="JTV21" s="28"/>
      <c r="JTW21" s="27"/>
      <c r="JTX21" s="27"/>
      <c r="JTY21" s="25"/>
      <c r="JTZ21" s="25"/>
      <c r="JUA21" s="25"/>
      <c r="JUB21" s="27"/>
      <c r="JUC21" s="28"/>
      <c r="JUD21" s="28"/>
      <c r="JUE21" s="27"/>
      <c r="JUF21" s="27"/>
      <c r="JUG21" s="25"/>
      <c r="JUH21" s="25"/>
      <c r="JUI21" s="25"/>
      <c r="JUJ21" s="27"/>
      <c r="JUK21" s="28"/>
      <c r="JUL21" s="28"/>
      <c r="JUM21" s="27"/>
      <c r="JUN21" s="27"/>
      <c r="JUO21" s="25"/>
      <c r="JUP21" s="25"/>
      <c r="JUQ21" s="25"/>
      <c r="JUR21" s="27"/>
      <c r="JUS21" s="28"/>
      <c r="JUT21" s="28"/>
      <c r="JUU21" s="27"/>
      <c r="JUV21" s="27"/>
      <c r="JUW21" s="25"/>
      <c r="JUX21" s="25"/>
      <c r="JUY21" s="25"/>
      <c r="JUZ21" s="27"/>
      <c r="JVA21" s="28"/>
      <c r="JVB21" s="28"/>
      <c r="JVC21" s="27"/>
      <c r="JVD21" s="27"/>
      <c r="JVE21" s="25"/>
      <c r="JVF21" s="25"/>
      <c r="JVG21" s="25"/>
      <c r="JVH21" s="27"/>
      <c r="JVI21" s="28"/>
      <c r="JVJ21" s="28"/>
      <c r="JVK21" s="27"/>
      <c r="JVL21" s="27"/>
      <c r="JVM21" s="25"/>
      <c r="JVN21" s="25"/>
      <c r="JVO21" s="25"/>
      <c r="JVP21" s="27"/>
      <c r="JVQ21" s="28"/>
      <c r="JVR21" s="28"/>
      <c r="JVS21" s="27"/>
      <c r="JVT21" s="27"/>
      <c r="JVU21" s="25"/>
      <c r="JVV21" s="25"/>
      <c r="JVW21" s="25"/>
      <c r="JVX21" s="27"/>
      <c r="JVY21" s="28"/>
      <c r="JVZ21" s="28"/>
      <c r="JWA21" s="27"/>
      <c r="JWB21" s="27"/>
      <c r="JWC21" s="25"/>
      <c r="JWD21" s="25"/>
      <c r="JWE21" s="25"/>
      <c r="JWF21" s="27"/>
      <c r="JWG21" s="28"/>
      <c r="JWH21" s="28"/>
      <c r="JWI21" s="27"/>
      <c r="JWJ21" s="27"/>
      <c r="JWK21" s="25"/>
      <c r="JWL21" s="25"/>
      <c r="JWM21" s="25"/>
      <c r="JWN21" s="27"/>
      <c r="JWO21" s="28"/>
      <c r="JWP21" s="28"/>
      <c r="JWQ21" s="27"/>
      <c r="JWR21" s="27"/>
      <c r="JWS21" s="25"/>
      <c r="JWT21" s="25"/>
      <c r="JWU21" s="25"/>
      <c r="JWV21" s="27"/>
      <c r="JWW21" s="28"/>
      <c r="JWX21" s="28"/>
      <c r="JWY21" s="27"/>
      <c r="JWZ21" s="27"/>
      <c r="JXA21" s="25"/>
      <c r="JXB21" s="25"/>
      <c r="JXC21" s="25"/>
      <c r="JXD21" s="27"/>
      <c r="JXE21" s="28"/>
      <c r="JXF21" s="28"/>
      <c r="JXG21" s="27"/>
      <c r="JXH21" s="27"/>
      <c r="JXI21" s="25"/>
      <c r="JXJ21" s="25"/>
      <c r="JXK21" s="25"/>
      <c r="JXL21" s="27"/>
      <c r="JXM21" s="28"/>
      <c r="JXN21" s="28"/>
      <c r="JXO21" s="27"/>
      <c r="JXP21" s="27"/>
      <c r="JXQ21" s="25"/>
      <c r="JXR21" s="25"/>
      <c r="JXS21" s="25"/>
      <c r="JXT21" s="27"/>
      <c r="JXU21" s="28"/>
      <c r="JXV21" s="28"/>
      <c r="JXW21" s="27"/>
      <c r="JXX21" s="27"/>
      <c r="JXY21" s="25"/>
      <c r="JXZ21" s="25"/>
      <c r="JYA21" s="25"/>
      <c r="JYB21" s="27"/>
      <c r="JYC21" s="28"/>
      <c r="JYD21" s="28"/>
      <c r="JYE21" s="27"/>
      <c r="JYF21" s="27"/>
      <c r="JYG21" s="25"/>
      <c r="JYH21" s="25"/>
      <c r="JYI21" s="25"/>
      <c r="JYJ21" s="27"/>
      <c r="JYK21" s="28"/>
      <c r="JYL21" s="28"/>
      <c r="JYM21" s="27"/>
      <c r="JYN21" s="27"/>
      <c r="JYO21" s="25"/>
      <c r="JYP21" s="25"/>
      <c r="JYQ21" s="25"/>
      <c r="JYR21" s="27"/>
      <c r="JYS21" s="28"/>
      <c r="JYT21" s="28"/>
      <c r="JYU21" s="27"/>
      <c r="JYV21" s="27"/>
      <c r="JYW21" s="25"/>
      <c r="JYX21" s="25"/>
      <c r="JYY21" s="25"/>
      <c r="JYZ21" s="27"/>
      <c r="JZA21" s="28"/>
      <c r="JZB21" s="28"/>
      <c r="JZC21" s="27"/>
      <c r="JZD21" s="27"/>
      <c r="JZE21" s="25"/>
      <c r="JZF21" s="25"/>
      <c r="JZG21" s="25"/>
      <c r="JZH21" s="27"/>
      <c r="JZI21" s="28"/>
      <c r="JZJ21" s="28"/>
      <c r="JZK21" s="27"/>
      <c r="JZL21" s="27"/>
      <c r="JZM21" s="25"/>
      <c r="JZN21" s="25"/>
      <c r="JZO21" s="25"/>
      <c r="JZP21" s="27"/>
      <c r="JZQ21" s="28"/>
      <c r="JZR21" s="28"/>
      <c r="JZS21" s="27"/>
      <c r="JZT21" s="27"/>
      <c r="JZU21" s="25"/>
      <c r="JZV21" s="25"/>
      <c r="JZW21" s="25"/>
      <c r="JZX21" s="27"/>
      <c r="JZY21" s="28"/>
      <c r="JZZ21" s="28"/>
      <c r="KAA21" s="27"/>
      <c r="KAB21" s="27"/>
      <c r="KAC21" s="25"/>
      <c r="KAD21" s="25"/>
      <c r="KAE21" s="25"/>
      <c r="KAF21" s="27"/>
      <c r="KAG21" s="28"/>
      <c r="KAH21" s="28"/>
      <c r="KAI21" s="27"/>
      <c r="KAJ21" s="27"/>
      <c r="KAK21" s="25"/>
      <c r="KAL21" s="25"/>
      <c r="KAM21" s="25"/>
      <c r="KAN21" s="27"/>
      <c r="KAO21" s="28"/>
      <c r="KAP21" s="28"/>
      <c r="KAQ21" s="27"/>
      <c r="KAR21" s="27"/>
      <c r="KAS21" s="25"/>
      <c r="KAT21" s="25"/>
      <c r="KAU21" s="25"/>
      <c r="KAV21" s="27"/>
      <c r="KAW21" s="28"/>
      <c r="KAX21" s="28"/>
      <c r="KAY21" s="27"/>
      <c r="KAZ21" s="27"/>
      <c r="KBA21" s="25"/>
      <c r="KBB21" s="25"/>
      <c r="KBC21" s="25"/>
      <c r="KBD21" s="27"/>
      <c r="KBE21" s="28"/>
      <c r="KBF21" s="28"/>
      <c r="KBG21" s="27"/>
      <c r="KBH21" s="27"/>
      <c r="KBI21" s="25"/>
      <c r="KBJ21" s="25"/>
      <c r="KBK21" s="25"/>
      <c r="KBL21" s="27"/>
      <c r="KBM21" s="28"/>
      <c r="KBN21" s="28"/>
      <c r="KBO21" s="27"/>
      <c r="KBP21" s="27"/>
      <c r="KBQ21" s="25"/>
      <c r="KBR21" s="25"/>
      <c r="KBS21" s="25"/>
      <c r="KBT21" s="27"/>
      <c r="KBU21" s="28"/>
      <c r="KBV21" s="28"/>
      <c r="KBW21" s="27"/>
      <c r="KBX21" s="27"/>
      <c r="KBY21" s="25"/>
      <c r="KBZ21" s="25"/>
      <c r="KCA21" s="25"/>
      <c r="KCB21" s="27"/>
      <c r="KCC21" s="28"/>
      <c r="KCD21" s="28"/>
      <c r="KCE21" s="27"/>
      <c r="KCF21" s="27"/>
      <c r="KCG21" s="25"/>
      <c r="KCH21" s="25"/>
      <c r="KCI21" s="25"/>
      <c r="KCJ21" s="27"/>
      <c r="KCK21" s="28"/>
      <c r="KCL21" s="28"/>
      <c r="KCM21" s="27"/>
      <c r="KCN21" s="27"/>
      <c r="KCO21" s="25"/>
      <c r="KCP21" s="25"/>
      <c r="KCQ21" s="25"/>
      <c r="KCR21" s="27"/>
      <c r="KCS21" s="28"/>
      <c r="KCT21" s="28"/>
      <c r="KCU21" s="27"/>
      <c r="KCV21" s="27"/>
      <c r="KCW21" s="25"/>
      <c r="KCX21" s="25"/>
      <c r="KCY21" s="25"/>
      <c r="KCZ21" s="27"/>
      <c r="KDA21" s="28"/>
      <c r="KDB21" s="28"/>
      <c r="KDC21" s="27"/>
      <c r="KDD21" s="27"/>
      <c r="KDE21" s="25"/>
      <c r="KDF21" s="25"/>
      <c r="KDG21" s="25"/>
      <c r="KDH21" s="27"/>
      <c r="KDI21" s="28"/>
      <c r="KDJ21" s="28"/>
      <c r="KDK21" s="27"/>
      <c r="KDL21" s="27"/>
      <c r="KDM21" s="25"/>
      <c r="KDN21" s="25"/>
      <c r="KDO21" s="25"/>
      <c r="KDP21" s="27"/>
      <c r="KDQ21" s="28"/>
      <c r="KDR21" s="28"/>
      <c r="KDS21" s="27"/>
      <c r="KDT21" s="27"/>
      <c r="KDU21" s="25"/>
      <c r="KDV21" s="25"/>
      <c r="KDW21" s="25"/>
      <c r="KDX21" s="27"/>
      <c r="KDY21" s="28"/>
      <c r="KDZ21" s="28"/>
      <c r="KEA21" s="27"/>
      <c r="KEB21" s="27"/>
      <c r="KEC21" s="25"/>
      <c r="KED21" s="25"/>
      <c r="KEE21" s="25"/>
      <c r="KEF21" s="27"/>
      <c r="KEG21" s="28"/>
      <c r="KEH21" s="28"/>
      <c r="KEI21" s="27"/>
      <c r="KEJ21" s="27"/>
      <c r="KEK21" s="25"/>
      <c r="KEL21" s="25"/>
      <c r="KEM21" s="25"/>
      <c r="KEN21" s="27"/>
      <c r="KEO21" s="28"/>
      <c r="KEP21" s="28"/>
      <c r="KEQ21" s="27"/>
      <c r="KER21" s="27"/>
      <c r="KES21" s="25"/>
      <c r="KET21" s="25"/>
      <c r="KEU21" s="25"/>
      <c r="KEV21" s="27"/>
      <c r="KEW21" s="28"/>
      <c r="KEX21" s="28"/>
      <c r="KEY21" s="27"/>
      <c r="KEZ21" s="27"/>
      <c r="KFA21" s="25"/>
      <c r="KFB21" s="25"/>
      <c r="KFC21" s="25"/>
      <c r="KFD21" s="27"/>
      <c r="KFE21" s="28"/>
      <c r="KFF21" s="28"/>
      <c r="KFG21" s="27"/>
      <c r="KFH21" s="27"/>
      <c r="KFI21" s="25"/>
      <c r="KFJ21" s="25"/>
      <c r="KFK21" s="25"/>
      <c r="KFL21" s="27"/>
      <c r="KFM21" s="28"/>
      <c r="KFN21" s="28"/>
      <c r="KFO21" s="27"/>
      <c r="KFP21" s="27"/>
      <c r="KFQ21" s="25"/>
      <c r="KFR21" s="25"/>
      <c r="KFS21" s="25"/>
      <c r="KFT21" s="27"/>
      <c r="KFU21" s="28"/>
      <c r="KFV21" s="28"/>
      <c r="KFW21" s="27"/>
      <c r="KFX21" s="27"/>
      <c r="KFY21" s="25"/>
      <c r="KFZ21" s="25"/>
      <c r="KGA21" s="25"/>
      <c r="KGB21" s="27"/>
      <c r="KGC21" s="28"/>
      <c r="KGD21" s="28"/>
      <c r="KGE21" s="27"/>
      <c r="KGF21" s="27"/>
      <c r="KGG21" s="25"/>
      <c r="KGH21" s="25"/>
      <c r="KGI21" s="25"/>
      <c r="KGJ21" s="27"/>
      <c r="KGK21" s="28"/>
      <c r="KGL21" s="28"/>
      <c r="KGM21" s="27"/>
      <c r="KGN21" s="27"/>
      <c r="KGO21" s="25"/>
      <c r="KGP21" s="25"/>
      <c r="KGQ21" s="25"/>
      <c r="KGR21" s="27"/>
      <c r="KGS21" s="28"/>
      <c r="KGT21" s="28"/>
      <c r="KGU21" s="27"/>
      <c r="KGV21" s="27"/>
      <c r="KGW21" s="25"/>
      <c r="KGX21" s="25"/>
      <c r="KGY21" s="25"/>
      <c r="KGZ21" s="27"/>
      <c r="KHA21" s="28"/>
      <c r="KHB21" s="28"/>
      <c r="KHC21" s="27"/>
      <c r="KHD21" s="27"/>
      <c r="KHE21" s="25"/>
      <c r="KHF21" s="25"/>
      <c r="KHG21" s="25"/>
      <c r="KHH21" s="27"/>
      <c r="KHI21" s="28"/>
      <c r="KHJ21" s="28"/>
      <c r="KHK21" s="27"/>
      <c r="KHL21" s="27"/>
      <c r="KHM21" s="25"/>
      <c r="KHN21" s="25"/>
      <c r="KHO21" s="25"/>
      <c r="KHP21" s="27"/>
      <c r="KHQ21" s="28"/>
      <c r="KHR21" s="28"/>
      <c r="KHS21" s="27"/>
      <c r="KHT21" s="27"/>
      <c r="KHU21" s="25"/>
      <c r="KHV21" s="25"/>
      <c r="KHW21" s="25"/>
      <c r="KHX21" s="27"/>
      <c r="KHY21" s="28"/>
      <c r="KHZ21" s="28"/>
      <c r="KIA21" s="27"/>
      <c r="KIB21" s="27"/>
      <c r="KIC21" s="25"/>
      <c r="KID21" s="25"/>
      <c r="KIE21" s="25"/>
      <c r="KIF21" s="27"/>
      <c r="KIG21" s="28"/>
      <c r="KIH21" s="28"/>
      <c r="KII21" s="27"/>
      <c r="KIJ21" s="27"/>
      <c r="KIK21" s="25"/>
      <c r="KIL21" s="25"/>
      <c r="KIM21" s="25"/>
      <c r="KIN21" s="27"/>
      <c r="KIO21" s="28"/>
      <c r="KIP21" s="28"/>
      <c r="KIQ21" s="27"/>
      <c r="KIR21" s="27"/>
      <c r="KIS21" s="25"/>
      <c r="KIT21" s="25"/>
      <c r="KIU21" s="25"/>
      <c r="KIV21" s="27"/>
      <c r="KIW21" s="28"/>
      <c r="KIX21" s="28"/>
      <c r="KIY21" s="27"/>
      <c r="KIZ21" s="27"/>
      <c r="KJA21" s="25"/>
      <c r="KJB21" s="25"/>
      <c r="KJC21" s="25"/>
      <c r="KJD21" s="27"/>
      <c r="KJE21" s="28"/>
      <c r="KJF21" s="28"/>
      <c r="KJG21" s="27"/>
      <c r="KJH21" s="27"/>
      <c r="KJI21" s="25"/>
      <c r="KJJ21" s="25"/>
      <c r="KJK21" s="25"/>
      <c r="KJL21" s="27"/>
      <c r="KJM21" s="28"/>
      <c r="KJN21" s="28"/>
      <c r="KJO21" s="27"/>
      <c r="KJP21" s="27"/>
      <c r="KJQ21" s="25"/>
      <c r="KJR21" s="25"/>
      <c r="KJS21" s="25"/>
      <c r="KJT21" s="27"/>
      <c r="KJU21" s="28"/>
      <c r="KJV21" s="28"/>
      <c r="KJW21" s="27"/>
      <c r="KJX21" s="27"/>
      <c r="KJY21" s="25"/>
      <c r="KJZ21" s="25"/>
      <c r="KKA21" s="25"/>
      <c r="KKB21" s="27"/>
      <c r="KKC21" s="28"/>
      <c r="KKD21" s="28"/>
      <c r="KKE21" s="27"/>
      <c r="KKF21" s="27"/>
      <c r="KKG21" s="25"/>
      <c r="KKH21" s="25"/>
      <c r="KKI21" s="25"/>
      <c r="KKJ21" s="27"/>
      <c r="KKK21" s="28"/>
      <c r="KKL21" s="28"/>
      <c r="KKM21" s="27"/>
      <c r="KKN21" s="27"/>
      <c r="KKO21" s="25"/>
      <c r="KKP21" s="25"/>
      <c r="KKQ21" s="25"/>
      <c r="KKR21" s="27"/>
      <c r="KKS21" s="28"/>
      <c r="KKT21" s="28"/>
      <c r="KKU21" s="27"/>
      <c r="KKV21" s="27"/>
      <c r="KKW21" s="25"/>
      <c r="KKX21" s="25"/>
      <c r="KKY21" s="25"/>
      <c r="KKZ21" s="27"/>
      <c r="KLA21" s="28"/>
      <c r="KLB21" s="28"/>
      <c r="KLC21" s="27"/>
      <c r="KLD21" s="27"/>
      <c r="KLE21" s="25"/>
      <c r="KLF21" s="25"/>
      <c r="KLG21" s="25"/>
      <c r="KLH21" s="27"/>
      <c r="KLI21" s="28"/>
      <c r="KLJ21" s="28"/>
      <c r="KLK21" s="27"/>
      <c r="KLL21" s="27"/>
      <c r="KLM21" s="25"/>
      <c r="KLN21" s="25"/>
      <c r="KLO21" s="25"/>
      <c r="KLP21" s="27"/>
      <c r="KLQ21" s="28"/>
      <c r="KLR21" s="28"/>
      <c r="KLS21" s="27"/>
      <c r="KLT21" s="27"/>
      <c r="KLU21" s="25"/>
      <c r="KLV21" s="25"/>
      <c r="KLW21" s="25"/>
      <c r="KLX21" s="27"/>
      <c r="KLY21" s="28"/>
      <c r="KLZ21" s="28"/>
      <c r="KMA21" s="27"/>
      <c r="KMB21" s="27"/>
      <c r="KMC21" s="25"/>
      <c r="KMD21" s="25"/>
      <c r="KME21" s="25"/>
      <c r="KMF21" s="27"/>
      <c r="KMG21" s="28"/>
      <c r="KMH21" s="28"/>
      <c r="KMI21" s="27"/>
      <c r="KMJ21" s="27"/>
      <c r="KMK21" s="25"/>
      <c r="KML21" s="25"/>
      <c r="KMM21" s="25"/>
      <c r="KMN21" s="27"/>
      <c r="KMO21" s="28"/>
      <c r="KMP21" s="28"/>
      <c r="KMQ21" s="27"/>
      <c r="KMR21" s="27"/>
      <c r="KMS21" s="25"/>
      <c r="KMT21" s="25"/>
      <c r="KMU21" s="25"/>
      <c r="KMV21" s="27"/>
      <c r="KMW21" s="28"/>
      <c r="KMX21" s="28"/>
      <c r="KMY21" s="27"/>
      <c r="KMZ21" s="27"/>
      <c r="KNA21" s="25"/>
      <c r="KNB21" s="25"/>
      <c r="KNC21" s="25"/>
      <c r="KND21" s="27"/>
      <c r="KNE21" s="28"/>
      <c r="KNF21" s="28"/>
      <c r="KNG21" s="27"/>
      <c r="KNH21" s="27"/>
      <c r="KNI21" s="25"/>
      <c r="KNJ21" s="25"/>
      <c r="KNK21" s="25"/>
      <c r="KNL21" s="27"/>
      <c r="KNM21" s="28"/>
      <c r="KNN21" s="28"/>
      <c r="KNO21" s="27"/>
      <c r="KNP21" s="27"/>
      <c r="KNQ21" s="25"/>
      <c r="KNR21" s="25"/>
      <c r="KNS21" s="25"/>
      <c r="KNT21" s="27"/>
      <c r="KNU21" s="28"/>
      <c r="KNV21" s="28"/>
      <c r="KNW21" s="27"/>
      <c r="KNX21" s="27"/>
      <c r="KNY21" s="25"/>
      <c r="KNZ21" s="25"/>
      <c r="KOA21" s="25"/>
      <c r="KOB21" s="27"/>
      <c r="KOC21" s="28"/>
      <c r="KOD21" s="28"/>
      <c r="KOE21" s="27"/>
      <c r="KOF21" s="27"/>
      <c r="KOG21" s="25"/>
      <c r="KOH21" s="25"/>
      <c r="KOI21" s="25"/>
      <c r="KOJ21" s="27"/>
      <c r="KOK21" s="28"/>
      <c r="KOL21" s="28"/>
      <c r="KOM21" s="27"/>
      <c r="KON21" s="27"/>
      <c r="KOO21" s="25"/>
      <c r="KOP21" s="25"/>
      <c r="KOQ21" s="25"/>
      <c r="KOR21" s="27"/>
      <c r="KOS21" s="28"/>
      <c r="KOT21" s="28"/>
      <c r="KOU21" s="27"/>
      <c r="KOV21" s="27"/>
      <c r="KOW21" s="25"/>
      <c r="KOX21" s="25"/>
      <c r="KOY21" s="25"/>
      <c r="KOZ21" s="27"/>
      <c r="KPA21" s="28"/>
      <c r="KPB21" s="28"/>
      <c r="KPC21" s="27"/>
      <c r="KPD21" s="27"/>
      <c r="KPE21" s="25"/>
      <c r="KPF21" s="25"/>
      <c r="KPG21" s="25"/>
      <c r="KPH21" s="27"/>
      <c r="KPI21" s="28"/>
      <c r="KPJ21" s="28"/>
      <c r="KPK21" s="27"/>
      <c r="KPL21" s="27"/>
      <c r="KPM21" s="25"/>
      <c r="KPN21" s="25"/>
      <c r="KPO21" s="25"/>
      <c r="KPP21" s="27"/>
      <c r="KPQ21" s="28"/>
      <c r="KPR21" s="28"/>
      <c r="KPS21" s="27"/>
      <c r="KPT21" s="27"/>
      <c r="KPU21" s="25"/>
      <c r="KPV21" s="25"/>
      <c r="KPW21" s="25"/>
      <c r="KPX21" s="27"/>
      <c r="KPY21" s="28"/>
      <c r="KPZ21" s="28"/>
      <c r="KQA21" s="27"/>
      <c r="KQB21" s="27"/>
      <c r="KQC21" s="25"/>
      <c r="KQD21" s="25"/>
      <c r="KQE21" s="25"/>
      <c r="KQF21" s="27"/>
      <c r="KQG21" s="28"/>
      <c r="KQH21" s="28"/>
      <c r="KQI21" s="27"/>
      <c r="KQJ21" s="27"/>
      <c r="KQK21" s="25"/>
      <c r="KQL21" s="25"/>
      <c r="KQM21" s="25"/>
      <c r="KQN21" s="27"/>
      <c r="KQO21" s="28"/>
      <c r="KQP21" s="28"/>
      <c r="KQQ21" s="27"/>
      <c r="KQR21" s="27"/>
      <c r="KQS21" s="25"/>
      <c r="KQT21" s="25"/>
      <c r="KQU21" s="25"/>
      <c r="KQV21" s="27"/>
      <c r="KQW21" s="28"/>
      <c r="KQX21" s="28"/>
      <c r="KQY21" s="27"/>
      <c r="KQZ21" s="27"/>
      <c r="KRA21" s="25"/>
      <c r="KRB21" s="25"/>
      <c r="KRC21" s="25"/>
      <c r="KRD21" s="27"/>
      <c r="KRE21" s="28"/>
      <c r="KRF21" s="28"/>
      <c r="KRG21" s="27"/>
      <c r="KRH21" s="27"/>
      <c r="KRI21" s="25"/>
      <c r="KRJ21" s="25"/>
      <c r="KRK21" s="25"/>
      <c r="KRL21" s="27"/>
      <c r="KRM21" s="28"/>
      <c r="KRN21" s="28"/>
      <c r="KRO21" s="27"/>
      <c r="KRP21" s="27"/>
      <c r="KRQ21" s="25"/>
      <c r="KRR21" s="25"/>
      <c r="KRS21" s="25"/>
      <c r="KRT21" s="27"/>
      <c r="KRU21" s="28"/>
      <c r="KRV21" s="28"/>
      <c r="KRW21" s="27"/>
      <c r="KRX21" s="27"/>
      <c r="KRY21" s="25"/>
      <c r="KRZ21" s="25"/>
      <c r="KSA21" s="25"/>
      <c r="KSB21" s="27"/>
      <c r="KSC21" s="28"/>
      <c r="KSD21" s="28"/>
      <c r="KSE21" s="27"/>
      <c r="KSF21" s="27"/>
      <c r="KSG21" s="25"/>
      <c r="KSH21" s="25"/>
      <c r="KSI21" s="25"/>
      <c r="KSJ21" s="27"/>
      <c r="KSK21" s="28"/>
      <c r="KSL21" s="28"/>
      <c r="KSM21" s="27"/>
      <c r="KSN21" s="27"/>
      <c r="KSO21" s="25"/>
      <c r="KSP21" s="25"/>
      <c r="KSQ21" s="25"/>
      <c r="KSR21" s="27"/>
      <c r="KSS21" s="28"/>
      <c r="KST21" s="28"/>
      <c r="KSU21" s="27"/>
      <c r="KSV21" s="27"/>
      <c r="KSW21" s="25"/>
      <c r="KSX21" s="25"/>
      <c r="KSY21" s="25"/>
      <c r="KSZ21" s="27"/>
      <c r="KTA21" s="28"/>
      <c r="KTB21" s="28"/>
      <c r="KTC21" s="27"/>
      <c r="KTD21" s="27"/>
      <c r="KTE21" s="25"/>
      <c r="KTF21" s="25"/>
      <c r="KTG21" s="25"/>
      <c r="KTH21" s="27"/>
      <c r="KTI21" s="28"/>
      <c r="KTJ21" s="28"/>
      <c r="KTK21" s="27"/>
      <c r="KTL21" s="27"/>
      <c r="KTM21" s="25"/>
      <c r="KTN21" s="25"/>
      <c r="KTO21" s="25"/>
      <c r="KTP21" s="27"/>
      <c r="KTQ21" s="28"/>
      <c r="KTR21" s="28"/>
      <c r="KTS21" s="27"/>
      <c r="KTT21" s="27"/>
      <c r="KTU21" s="25"/>
      <c r="KTV21" s="25"/>
      <c r="KTW21" s="25"/>
      <c r="KTX21" s="27"/>
      <c r="KTY21" s="28"/>
      <c r="KTZ21" s="28"/>
      <c r="KUA21" s="27"/>
      <c r="KUB21" s="27"/>
      <c r="KUC21" s="25"/>
      <c r="KUD21" s="25"/>
      <c r="KUE21" s="25"/>
      <c r="KUF21" s="27"/>
      <c r="KUG21" s="28"/>
      <c r="KUH21" s="28"/>
      <c r="KUI21" s="27"/>
      <c r="KUJ21" s="27"/>
      <c r="KUK21" s="25"/>
      <c r="KUL21" s="25"/>
      <c r="KUM21" s="25"/>
      <c r="KUN21" s="27"/>
      <c r="KUO21" s="28"/>
      <c r="KUP21" s="28"/>
      <c r="KUQ21" s="27"/>
      <c r="KUR21" s="27"/>
      <c r="KUS21" s="25"/>
      <c r="KUT21" s="25"/>
      <c r="KUU21" s="25"/>
      <c r="KUV21" s="27"/>
      <c r="KUW21" s="28"/>
      <c r="KUX21" s="28"/>
      <c r="KUY21" s="27"/>
      <c r="KUZ21" s="27"/>
      <c r="KVA21" s="25"/>
      <c r="KVB21" s="25"/>
      <c r="KVC21" s="25"/>
      <c r="KVD21" s="27"/>
      <c r="KVE21" s="28"/>
      <c r="KVF21" s="28"/>
      <c r="KVG21" s="27"/>
      <c r="KVH21" s="27"/>
      <c r="KVI21" s="25"/>
      <c r="KVJ21" s="25"/>
      <c r="KVK21" s="25"/>
      <c r="KVL21" s="27"/>
      <c r="KVM21" s="28"/>
      <c r="KVN21" s="28"/>
      <c r="KVO21" s="27"/>
      <c r="KVP21" s="27"/>
      <c r="KVQ21" s="25"/>
      <c r="KVR21" s="25"/>
      <c r="KVS21" s="25"/>
      <c r="KVT21" s="27"/>
      <c r="KVU21" s="28"/>
      <c r="KVV21" s="28"/>
      <c r="KVW21" s="27"/>
      <c r="KVX21" s="27"/>
      <c r="KVY21" s="25"/>
      <c r="KVZ21" s="25"/>
      <c r="KWA21" s="25"/>
      <c r="KWB21" s="27"/>
      <c r="KWC21" s="28"/>
      <c r="KWD21" s="28"/>
      <c r="KWE21" s="27"/>
      <c r="KWF21" s="27"/>
      <c r="KWG21" s="25"/>
      <c r="KWH21" s="25"/>
      <c r="KWI21" s="25"/>
      <c r="KWJ21" s="27"/>
      <c r="KWK21" s="28"/>
      <c r="KWL21" s="28"/>
      <c r="KWM21" s="27"/>
      <c r="KWN21" s="27"/>
      <c r="KWO21" s="25"/>
      <c r="KWP21" s="25"/>
      <c r="KWQ21" s="25"/>
      <c r="KWR21" s="27"/>
      <c r="KWS21" s="28"/>
      <c r="KWT21" s="28"/>
      <c r="KWU21" s="27"/>
      <c r="KWV21" s="27"/>
      <c r="KWW21" s="25"/>
      <c r="KWX21" s="25"/>
      <c r="KWY21" s="25"/>
      <c r="KWZ21" s="27"/>
      <c r="KXA21" s="28"/>
      <c r="KXB21" s="28"/>
      <c r="KXC21" s="27"/>
      <c r="KXD21" s="27"/>
      <c r="KXE21" s="25"/>
      <c r="KXF21" s="25"/>
      <c r="KXG21" s="25"/>
      <c r="KXH21" s="27"/>
      <c r="KXI21" s="28"/>
      <c r="KXJ21" s="28"/>
      <c r="KXK21" s="27"/>
      <c r="KXL21" s="27"/>
      <c r="KXM21" s="25"/>
      <c r="KXN21" s="25"/>
      <c r="KXO21" s="25"/>
      <c r="KXP21" s="27"/>
      <c r="KXQ21" s="28"/>
      <c r="KXR21" s="28"/>
      <c r="KXS21" s="27"/>
      <c r="KXT21" s="27"/>
      <c r="KXU21" s="25"/>
      <c r="KXV21" s="25"/>
      <c r="KXW21" s="25"/>
      <c r="KXX21" s="27"/>
      <c r="KXY21" s="28"/>
      <c r="KXZ21" s="28"/>
      <c r="KYA21" s="27"/>
      <c r="KYB21" s="27"/>
      <c r="KYC21" s="25"/>
      <c r="KYD21" s="25"/>
      <c r="KYE21" s="25"/>
      <c r="KYF21" s="27"/>
      <c r="KYG21" s="28"/>
      <c r="KYH21" s="28"/>
      <c r="KYI21" s="27"/>
      <c r="KYJ21" s="27"/>
      <c r="KYK21" s="25"/>
      <c r="KYL21" s="25"/>
      <c r="KYM21" s="25"/>
      <c r="KYN21" s="27"/>
      <c r="KYO21" s="28"/>
      <c r="KYP21" s="28"/>
      <c r="KYQ21" s="27"/>
      <c r="KYR21" s="27"/>
      <c r="KYS21" s="25"/>
      <c r="KYT21" s="25"/>
      <c r="KYU21" s="25"/>
      <c r="KYV21" s="27"/>
      <c r="KYW21" s="28"/>
      <c r="KYX21" s="28"/>
      <c r="KYY21" s="27"/>
      <c r="KYZ21" s="27"/>
      <c r="KZA21" s="25"/>
      <c r="KZB21" s="25"/>
      <c r="KZC21" s="25"/>
      <c r="KZD21" s="27"/>
      <c r="KZE21" s="28"/>
      <c r="KZF21" s="28"/>
      <c r="KZG21" s="27"/>
      <c r="KZH21" s="27"/>
      <c r="KZI21" s="25"/>
      <c r="KZJ21" s="25"/>
      <c r="KZK21" s="25"/>
      <c r="KZL21" s="27"/>
      <c r="KZM21" s="28"/>
      <c r="KZN21" s="28"/>
      <c r="KZO21" s="27"/>
      <c r="KZP21" s="27"/>
      <c r="KZQ21" s="25"/>
      <c r="KZR21" s="25"/>
      <c r="KZS21" s="25"/>
      <c r="KZT21" s="27"/>
      <c r="KZU21" s="28"/>
      <c r="KZV21" s="28"/>
      <c r="KZW21" s="27"/>
      <c r="KZX21" s="27"/>
      <c r="KZY21" s="25"/>
      <c r="KZZ21" s="25"/>
      <c r="LAA21" s="25"/>
      <c r="LAB21" s="27"/>
      <c r="LAC21" s="28"/>
      <c r="LAD21" s="28"/>
      <c r="LAE21" s="27"/>
      <c r="LAF21" s="27"/>
      <c r="LAG21" s="25"/>
      <c r="LAH21" s="25"/>
      <c r="LAI21" s="25"/>
      <c r="LAJ21" s="27"/>
      <c r="LAK21" s="28"/>
      <c r="LAL21" s="28"/>
      <c r="LAM21" s="27"/>
      <c r="LAN21" s="27"/>
      <c r="LAO21" s="25"/>
      <c r="LAP21" s="25"/>
      <c r="LAQ21" s="25"/>
      <c r="LAR21" s="27"/>
      <c r="LAS21" s="28"/>
      <c r="LAT21" s="28"/>
      <c r="LAU21" s="27"/>
      <c r="LAV21" s="27"/>
      <c r="LAW21" s="25"/>
      <c r="LAX21" s="25"/>
      <c r="LAY21" s="25"/>
      <c r="LAZ21" s="27"/>
      <c r="LBA21" s="28"/>
      <c r="LBB21" s="28"/>
      <c r="LBC21" s="27"/>
      <c r="LBD21" s="27"/>
      <c r="LBE21" s="25"/>
      <c r="LBF21" s="25"/>
      <c r="LBG21" s="25"/>
      <c r="LBH21" s="27"/>
      <c r="LBI21" s="28"/>
      <c r="LBJ21" s="28"/>
      <c r="LBK21" s="27"/>
      <c r="LBL21" s="27"/>
      <c r="LBM21" s="25"/>
      <c r="LBN21" s="25"/>
      <c r="LBO21" s="25"/>
      <c r="LBP21" s="27"/>
      <c r="LBQ21" s="28"/>
      <c r="LBR21" s="28"/>
      <c r="LBS21" s="27"/>
      <c r="LBT21" s="27"/>
      <c r="LBU21" s="25"/>
      <c r="LBV21" s="25"/>
      <c r="LBW21" s="25"/>
      <c r="LBX21" s="27"/>
      <c r="LBY21" s="28"/>
      <c r="LBZ21" s="28"/>
      <c r="LCA21" s="27"/>
      <c r="LCB21" s="27"/>
      <c r="LCC21" s="25"/>
      <c r="LCD21" s="25"/>
      <c r="LCE21" s="25"/>
      <c r="LCF21" s="27"/>
      <c r="LCG21" s="28"/>
      <c r="LCH21" s="28"/>
      <c r="LCI21" s="27"/>
      <c r="LCJ21" s="27"/>
      <c r="LCK21" s="25"/>
      <c r="LCL21" s="25"/>
      <c r="LCM21" s="25"/>
      <c r="LCN21" s="27"/>
      <c r="LCO21" s="28"/>
      <c r="LCP21" s="28"/>
      <c r="LCQ21" s="27"/>
      <c r="LCR21" s="27"/>
      <c r="LCS21" s="25"/>
      <c r="LCT21" s="25"/>
      <c r="LCU21" s="25"/>
      <c r="LCV21" s="27"/>
      <c r="LCW21" s="28"/>
      <c r="LCX21" s="28"/>
      <c r="LCY21" s="27"/>
      <c r="LCZ21" s="27"/>
      <c r="LDA21" s="25"/>
      <c r="LDB21" s="25"/>
      <c r="LDC21" s="25"/>
      <c r="LDD21" s="27"/>
      <c r="LDE21" s="28"/>
      <c r="LDF21" s="28"/>
      <c r="LDG21" s="27"/>
      <c r="LDH21" s="27"/>
      <c r="LDI21" s="25"/>
      <c r="LDJ21" s="25"/>
      <c r="LDK21" s="25"/>
      <c r="LDL21" s="27"/>
      <c r="LDM21" s="28"/>
      <c r="LDN21" s="28"/>
      <c r="LDO21" s="27"/>
      <c r="LDP21" s="27"/>
      <c r="LDQ21" s="25"/>
      <c r="LDR21" s="25"/>
      <c r="LDS21" s="25"/>
      <c r="LDT21" s="27"/>
      <c r="LDU21" s="28"/>
      <c r="LDV21" s="28"/>
      <c r="LDW21" s="27"/>
      <c r="LDX21" s="27"/>
      <c r="LDY21" s="25"/>
      <c r="LDZ21" s="25"/>
      <c r="LEA21" s="25"/>
      <c r="LEB21" s="27"/>
      <c r="LEC21" s="28"/>
      <c r="LED21" s="28"/>
      <c r="LEE21" s="27"/>
      <c r="LEF21" s="27"/>
      <c r="LEG21" s="25"/>
      <c r="LEH21" s="25"/>
      <c r="LEI21" s="25"/>
      <c r="LEJ21" s="27"/>
      <c r="LEK21" s="28"/>
      <c r="LEL21" s="28"/>
      <c r="LEM21" s="27"/>
      <c r="LEN21" s="27"/>
      <c r="LEO21" s="25"/>
      <c r="LEP21" s="25"/>
      <c r="LEQ21" s="25"/>
      <c r="LER21" s="27"/>
      <c r="LES21" s="28"/>
      <c r="LET21" s="28"/>
      <c r="LEU21" s="27"/>
      <c r="LEV21" s="27"/>
      <c r="LEW21" s="25"/>
      <c r="LEX21" s="25"/>
      <c r="LEY21" s="25"/>
      <c r="LEZ21" s="27"/>
      <c r="LFA21" s="28"/>
      <c r="LFB21" s="28"/>
      <c r="LFC21" s="27"/>
      <c r="LFD21" s="27"/>
      <c r="LFE21" s="25"/>
      <c r="LFF21" s="25"/>
      <c r="LFG21" s="25"/>
      <c r="LFH21" s="27"/>
      <c r="LFI21" s="28"/>
      <c r="LFJ21" s="28"/>
      <c r="LFK21" s="27"/>
      <c r="LFL21" s="27"/>
      <c r="LFM21" s="25"/>
      <c r="LFN21" s="25"/>
      <c r="LFO21" s="25"/>
      <c r="LFP21" s="27"/>
      <c r="LFQ21" s="28"/>
      <c r="LFR21" s="28"/>
      <c r="LFS21" s="27"/>
      <c r="LFT21" s="27"/>
      <c r="LFU21" s="25"/>
      <c r="LFV21" s="25"/>
      <c r="LFW21" s="25"/>
      <c r="LFX21" s="27"/>
      <c r="LFY21" s="28"/>
      <c r="LFZ21" s="28"/>
      <c r="LGA21" s="27"/>
      <c r="LGB21" s="27"/>
      <c r="LGC21" s="25"/>
      <c r="LGD21" s="25"/>
      <c r="LGE21" s="25"/>
      <c r="LGF21" s="27"/>
      <c r="LGG21" s="28"/>
      <c r="LGH21" s="28"/>
      <c r="LGI21" s="27"/>
      <c r="LGJ21" s="27"/>
      <c r="LGK21" s="25"/>
      <c r="LGL21" s="25"/>
      <c r="LGM21" s="25"/>
      <c r="LGN21" s="27"/>
      <c r="LGO21" s="28"/>
      <c r="LGP21" s="28"/>
      <c r="LGQ21" s="27"/>
      <c r="LGR21" s="27"/>
      <c r="LGS21" s="25"/>
      <c r="LGT21" s="25"/>
      <c r="LGU21" s="25"/>
      <c r="LGV21" s="27"/>
      <c r="LGW21" s="28"/>
      <c r="LGX21" s="28"/>
      <c r="LGY21" s="27"/>
      <c r="LGZ21" s="27"/>
      <c r="LHA21" s="25"/>
      <c r="LHB21" s="25"/>
      <c r="LHC21" s="25"/>
      <c r="LHD21" s="27"/>
      <c r="LHE21" s="28"/>
      <c r="LHF21" s="28"/>
      <c r="LHG21" s="27"/>
      <c r="LHH21" s="27"/>
      <c r="LHI21" s="25"/>
      <c r="LHJ21" s="25"/>
      <c r="LHK21" s="25"/>
      <c r="LHL21" s="27"/>
      <c r="LHM21" s="28"/>
      <c r="LHN21" s="28"/>
      <c r="LHO21" s="27"/>
      <c r="LHP21" s="27"/>
      <c r="LHQ21" s="25"/>
      <c r="LHR21" s="25"/>
      <c r="LHS21" s="25"/>
      <c r="LHT21" s="27"/>
      <c r="LHU21" s="28"/>
      <c r="LHV21" s="28"/>
      <c r="LHW21" s="27"/>
      <c r="LHX21" s="27"/>
      <c r="LHY21" s="25"/>
      <c r="LHZ21" s="25"/>
      <c r="LIA21" s="25"/>
      <c r="LIB21" s="27"/>
      <c r="LIC21" s="28"/>
      <c r="LID21" s="28"/>
      <c r="LIE21" s="27"/>
      <c r="LIF21" s="27"/>
      <c r="LIG21" s="25"/>
      <c r="LIH21" s="25"/>
      <c r="LII21" s="25"/>
      <c r="LIJ21" s="27"/>
      <c r="LIK21" s="28"/>
      <c r="LIL21" s="28"/>
      <c r="LIM21" s="27"/>
      <c r="LIN21" s="27"/>
      <c r="LIO21" s="25"/>
      <c r="LIP21" s="25"/>
      <c r="LIQ21" s="25"/>
      <c r="LIR21" s="27"/>
      <c r="LIS21" s="28"/>
      <c r="LIT21" s="28"/>
      <c r="LIU21" s="27"/>
      <c r="LIV21" s="27"/>
      <c r="LIW21" s="25"/>
      <c r="LIX21" s="25"/>
      <c r="LIY21" s="25"/>
      <c r="LIZ21" s="27"/>
      <c r="LJA21" s="28"/>
      <c r="LJB21" s="28"/>
      <c r="LJC21" s="27"/>
      <c r="LJD21" s="27"/>
      <c r="LJE21" s="25"/>
      <c r="LJF21" s="25"/>
      <c r="LJG21" s="25"/>
      <c r="LJH21" s="27"/>
      <c r="LJI21" s="28"/>
      <c r="LJJ21" s="28"/>
      <c r="LJK21" s="27"/>
      <c r="LJL21" s="27"/>
      <c r="LJM21" s="25"/>
      <c r="LJN21" s="25"/>
      <c r="LJO21" s="25"/>
      <c r="LJP21" s="27"/>
      <c r="LJQ21" s="28"/>
      <c r="LJR21" s="28"/>
      <c r="LJS21" s="27"/>
      <c r="LJT21" s="27"/>
      <c r="LJU21" s="25"/>
      <c r="LJV21" s="25"/>
      <c r="LJW21" s="25"/>
      <c r="LJX21" s="27"/>
      <c r="LJY21" s="28"/>
      <c r="LJZ21" s="28"/>
      <c r="LKA21" s="27"/>
      <c r="LKB21" s="27"/>
      <c r="LKC21" s="25"/>
      <c r="LKD21" s="25"/>
      <c r="LKE21" s="25"/>
      <c r="LKF21" s="27"/>
      <c r="LKG21" s="28"/>
      <c r="LKH21" s="28"/>
      <c r="LKI21" s="27"/>
      <c r="LKJ21" s="27"/>
      <c r="LKK21" s="25"/>
      <c r="LKL21" s="25"/>
      <c r="LKM21" s="25"/>
      <c r="LKN21" s="27"/>
      <c r="LKO21" s="28"/>
      <c r="LKP21" s="28"/>
      <c r="LKQ21" s="27"/>
      <c r="LKR21" s="27"/>
      <c r="LKS21" s="25"/>
      <c r="LKT21" s="25"/>
      <c r="LKU21" s="25"/>
      <c r="LKV21" s="27"/>
      <c r="LKW21" s="28"/>
      <c r="LKX21" s="28"/>
      <c r="LKY21" s="27"/>
      <c r="LKZ21" s="27"/>
      <c r="LLA21" s="25"/>
      <c r="LLB21" s="25"/>
      <c r="LLC21" s="25"/>
      <c r="LLD21" s="27"/>
      <c r="LLE21" s="28"/>
      <c r="LLF21" s="28"/>
      <c r="LLG21" s="27"/>
      <c r="LLH21" s="27"/>
      <c r="LLI21" s="25"/>
      <c r="LLJ21" s="25"/>
      <c r="LLK21" s="25"/>
      <c r="LLL21" s="27"/>
      <c r="LLM21" s="28"/>
      <c r="LLN21" s="28"/>
      <c r="LLO21" s="27"/>
      <c r="LLP21" s="27"/>
      <c r="LLQ21" s="25"/>
      <c r="LLR21" s="25"/>
      <c r="LLS21" s="25"/>
      <c r="LLT21" s="27"/>
      <c r="LLU21" s="28"/>
      <c r="LLV21" s="28"/>
      <c r="LLW21" s="27"/>
      <c r="LLX21" s="27"/>
      <c r="LLY21" s="25"/>
      <c r="LLZ21" s="25"/>
      <c r="LMA21" s="25"/>
      <c r="LMB21" s="27"/>
      <c r="LMC21" s="28"/>
      <c r="LMD21" s="28"/>
      <c r="LME21" s="27"/>
      <c r="LMF21" s="27"/>
      <c r="LMG21" s="25"/>
      <c r="LMH21" s="25"/>
      <c r="LMI21" s="25"/>
      <c r="LMJ21" s="27"/>
      <c r="LMK21" s="28"/>
      <c r="LML21" s="28"/>
      <c r="LMM21" s="27"/>
      <c r="LMN21" s="27"/>
      <c r="LMO21" s="25"/>
      <c r="LMP21" s="25"/>
      <c r="LMQ21" s="25"/>
      <c r="LMR21" s="27"/>
      <c r="LMS21" s="28"/>
      <c r="LMT21" s="28"/>
      <c r="LMU21" s="27"/>
      <c r="LMV21" s="27"/>
      <c r="LMW21" s="25"/>
      <c r="LMX21" s="25"/>
      <c r="LMY21" s="25"/>
      <c r="LMZ21" s="27"/>
      <c r="LNA21" s="28"/>
      <c r="LNB21" s="28"/>
      <c r="LNC21" s="27"/>
      <c r="LND21" s="27"/>
      <c r="LNE21" s="25"/>
      <c r="LNF21" s="25"/>
      <c r="LNG21" s="25"/>
      <c r="LNH21" s="27"/>
      <c r="LNI21" s="28"/>
      <c r="LNJ21" s="28"/>
      <c r="LNK21" s="27"/>
      <c r="LNL21" s="27"/>
      <c r="LNM21" s="25"/>
      <c r="LNN21" s="25"/>
      <c r="LNO21" s="25"/>
      <c r="LNP21" s="27"/>
      <c r="LNQ21" s="28"/>
      <c r="LNR21" s="28"/>
      <c r="LNS21" s="27"/>
      <c r="LNT21" s="27"/>
      <c r="LNU21" s="25"/>
      <c r="LNV21" s="25"/>
      <c r="LNW21" s="25"/>
      <c r="LNX21" s="27"/>
      <c r="LNY21" s="28"/>
      <c r="LNZ21" s="28"/>
      <c r="LOA21" s="27"/>
      <c r="LOB21" s="27"/>
      <c r="LOC21" s="25"/>
      <c r="LOD21" s="25"/>
      <c r="LOE21" s="25"/>
      <c r="LOF21" s="27"/>
      <c r="LOG21" s="28"/>
      <c r="LOH21" s="28"/>
      <c r="LOI21" s="27"/>
      <c r="LOJ21" s="27"/>
      <c r="LOK21" s="25"/>
      <c r="LOL21" s="25"/>
      <c r="LOM21" s="25"/>
      <c r="LON21" s="27"/>
      <c r="LOO21" s="28"/>
      <c r="LOP21" s="28"/>
      <c r="LOQ21" s="27"/>
      <c r="LOR21" s="27"/>
      <c r="LOS21" s="25"/>
      <c r="LOT21" s="25"/>
      <c r="LOU21" s="25"/>
      <c r="LOV21" s="27"/>
      <c r="LOW21" s="28"/>
      <c r="LOX21" s="28"/>
      <c r="LOY21" s="27"/>
      <c r="LOZ21" s="27"/>
      <c r="LPA21" s="25"/>
      <c r="LPB21" s="25"/>
      <c r="LPC21" s="25"/>
      <c r="LPD21" s="27"/>
      <c r="LPE21" s="28"/>
      <c r="LPF21" s="28"/>
      <c r="LPG21" s="27"/>
      <c r="LPH21" s="27"/>
      <c r="LPI21" s="25"/>
      <c r="LPJ21" s="25"/>
      <c r="LPK21" s="25"/>
      <c r="LPL21" s="27"/>
      <c r="LPM21" s="28"/>
      <c r="LPN21" s="28"/>
      <c r="LPO21" s="27"/>
      <c r="LPP21" s="27"/>
      <c r="LPQ21" s="25"/>
      <c r="LPR21" s="25"/>
      <c r="LPS21" s="25"/>
      <c r="LPT21" s="27"/>
      <c r="LPU21" s="28"/>
      <c r="LPV21" s="28"/>
      <c r="LPW21" s="27"/>
      <c r="LPX21" s="27"/>
      <c r="LPY21" s="25"/>
      <c r="LPZ21" s="25"/>
      <c r="LQA21" s="25"/>
      <c r="LQB21" s="27"/>
      <c r="LQC21" s="28"/>
      <c r="LQD21" s="28"/>
      <c r="LQE21" s="27"/>
      <c r="LQF21" s="27"/>
      <c r="LQG21" s="25"/>
      <c r="LQH21" s="25"/>
      <c r="LQI21" s="25"/>
      <c r="LQJ21" s="27"/>
      <c r="LQK21" s="28"/>
      <c r="LQL21" s="28"/>
      <c r="LQM21" s="27"/>
      <c r="LQN21" s="27"/>
      <c r="LQO21" s="25"/>
      <c r="LQP21" s="25"/>
      <c r="LQQ21" s="25"/>
      <c r="LQR21" s="27"/>
      <c r="LQS21" s="28"/>
      <c r="LQT21" s="28"/>
      <c r="LQU21" s="27"/>
      <c r="LQV21" s="27"/>
      <c r="LQW21" s="25"/>
      <c r="LQX21" s="25"/>
      <c r="LQY21" s="25"/>
      <c r="LQZ21" s="27"/>
      <c r="LRA21" s="28"/>
      <c r="LRB21" s="28"/>
      <c r="LRC21" s="27"/>
      <c r="LRD21" s="27"/>
      <c r="LRE21" s="25"/>
      <c r="LRF21" s="25"/>
      <c r="LRG21" s="25"/>
      <c r="LRH21" s="27"/>
      <c r="LRI21" s="28"/>
      <c r="LRJ21" s="28"/>
      <c r="LRK21" s="27"/>
      <c r="LRL21" s="27"/>
      <c r="LRM21" s="25"/>
      <c r="LRN21" s="25"/>
      <c r="LRO21" s="25"/>
      <c r="LRP21" s="27"/>
      <c r="LRQ21" s="28"/>
      <c r="LRR21" s="28"/>
      <c r="LRS21" s="27"/>
      <c r="LRT21" s="27"/>
      <c r="LRU21" s="25"/>
      <c r="LRV21" s="25"/>
      <c r="LRW21" s="25"/>
      <c r="LRX21" s="27"/>
      <c r="LRY21" s="28"/>
      <c r="LRZ21" s="28"/>
      <c r="LSA21" s="27"/>
      <c r="LSB21" s="27"/>
      <c r="LSC21" s="25"/>
      <c r="LSD21" s="25"/>
      <c r="LSE21" s="25"/>
      <c r="LSF21" s="27"/>
      <c r="LSG21" s="28"/>
      <c r="LSH21" s="28"/>
      <c r="LSI21" s="27"/>
      <c r="LSJ21" s="27"/>
      <c r="LSK21" s="25"/>
      <c r="LSL21" s="25"/>
      <c r="LSM21" s="25"/>
      <c r="LSN21" s="27"/>
      <c r="LSO21" s="28"/>
      <c r="LSP21" s="28"/>
      <c r="LSQ21" s="27"/>
      <c r="LSR21" s="27"/>
      <c r="LSS21" s="25"/>
      <c r="LST21" s="25"/>
      <c r="LSU21" s="25"/>
      <c r="LSV21" s="27"/>
      <c r="LSW21" s="28"/>
      <c r="LSX21" s="28"/>
      <c r="LSY21" s="27"/>
      <c r="LSZ21" s="27"/>
      <c r="LTA21" s="25"/>
      <c r="LTB21" s="25"/>
      <c r="LTC21" s="25"/>
      <c r="LTD21" s="27"/>
      <c r="LTE21" s="28"/>
      <c r="LTF21" s="28"/>
      <c r="LTG21" s="27"/>
      <c r="LTH21" s="27"/>
      <c r="LTI21" s="25"/>
      <c r="LTJ21" s="25"/>
      <c r="LTK21" s="25"/>
      <c r="LTL21" s="27"/>
      <c r="LTM21" s="28"/>
      <c r="LTN21" s="28"/>
      <c r="LTO21" s="27"/>
      <c r="LTP21" s="27"/>
      <c r="LTQ21" s="25"/>
      <c r="LTR21" s="25"/>
      <c r="LTS21" s="25"/>
      <c r="LTT21" s="27"/>
      <c r="LTU21" s="28"/>
      <c r="LTV21" s="28"/>
      <c r="LTW21" s="27"/>
      <c r="LTX21" s="27"/>
      <c r="LTY21" s="25"/>
      <c r="LTZ21" s="25"/>
      <c r="LUA21" s="25"/>
      <c r="LUB21" s="27"/>
      <c r="LUC21" s="28"/>
      <c r="LUD21" s="28"/>
      <c r="LUE21" s="27"/>
      <c r="LUF21" s="27"/>
      <c r="LUG21" s="25"/>
      <c r="LUH21" s="25"/>
      <c r="LUI21" s="25"/>
      <c r="LUJ21" s="27"/>
      <c r="LUK21" s="28"/>
      <c r="LUL21" s="28"/>
      <c r="LUM21" s="27"/>
      <c r="LUN21" s="27"/>
      <c r="LUO21" s="25"/>
      <c r="LUP21" s="25"/>
      <c r="LUQ21" s="25"/>
      <c r="LUR21" s="27"/>
      <c r="LUS21" s="28"/>
      <c r="LUT21" s="28"/>
      <c r="LUU21" s="27"/>
      <c r="LUV21" s="27"/>
      <c r="LUW21" s="25"/>
      <c r="LUX21" s="25"/>
      <c r="LUY21" s="25"/>
      <c r="LUZ21" s="27"/>
      <c r="LVA21" s="28"/>
      <c r="LVB21" s="28"/>
      <c r="LVC21" s="27"/>
      <c r="LVD21" s="27"/>
      <c r="LVE21" s="25"/>
      <c r="LVF21" s="25"/>
      <c r="LVG21" s="25"/>
      <c r="LVH21" s="27"/>
      <c r="LVI21" s="28"/>
      <c r="LVJ21" s="28"/>
      <c r="LVK21" s="27"/>
      <c r="LVL21" s="27"/>
      <c r="LVM21" s="25"/>
      <c r="LVN21" s="25"/>
      <c r="LVO21" s="25"/>
      <c r="LVP21" s="27"/>
      <c r="LVQ21" s="28"/>
      <c r="LVR21" s="28"/>
      <c r="LVS21" s="27"/>
      <c r="LVT21" s="27"/>
      <c r="LVU21" s="25"/>
      <c r="LVV21" s="25"/>
      <c r="LVW21" s="25"/>
      <c r="LVX21" s="27"/>
      <c r="LVY21" s="28"/>
      <c r="LVZ21" s="28"/>
      <c r="LWA21" s="27"/>
      <c r="LWB21" s="27"/>
      <c r="LWC21" s="25"/>
      <c r="LWD21" s="25"/>
      <c r="LWE21" s="25"/>
      <c r="LWF21" s="27"/>
      <c r="LWG21" s="28"/>
      <c r="LWH21" s="28"/>
      <c r="LWI21" s="27"/>
      <c r="LWJ21" s="27"/>
      <c r="LWK21" s="25"/>
      <c r="LWL21" s="25"/>
      <c r="LWM21" s="25"/>
      <c r="LWN21" s="27"/>
      <c r="LWO21" s="28"/>
      <c r="LWP21" s="28"/>
      <c r="LWQ21" s="27"/>
      <c r="LWR21" s="27"/>
      <c r="LWS21" s="25"/>
      <c r="LWT21" s="25"/>
      <c r="LWU21" s="25"/>
      <c r="LWV21" s="27"/>
      <c r="LWW21" s="28"/>
      <c r="LWX21" s="28"/>
      <c r="LWY21" s="27"/>
      <c r="LWZ21" s="27"/>
      <c r="LXA21" s="25"/>
      <c r="LXB21" s="25"/>
      <c r="LXC21" s="25"/>
      <c r="LXD21" s="27"/>
      <c r="LXE21" s="28"/>
      <c r="LXF21" s="28"/>
      <c r="LXG21" s="27"/>
      <c r="LXH21" s="27"/>
      <c r="LXI21" s="25"/>
      <c r="LXJ21" s="25"/>
      <c r="LXK21" s="25"/>
      <c r="LXL21" s="27"/>
      <c r="LXM21" s="28"/>
      <c r="LXN21" s="28"/>
      <c r="LXO21" s="27"/>
      <c r="LXP21" s="27"/>
      <c r="LXQ21" s="25"/>
      <c r="LXR21" s="25"/>
      <c r="LXS21" s="25"/>
      <c r="LXT21" s="27"/>
      <c r="LXU21" s="28"/>
      <c r="LXV21" s="28"/>
      <c r="LXW21" s="27"/>
      <c r="LXX21" s="27"/>
      <c r="LXY21" s="25"/>
      <c r="LXZ21" s="25"/>
      <c r="LYA21" s="25"/>
      <c r="LYB21" s="27"/>
      <c r="LYC21" s="28"/>
      <c r="LYD21" s="28"/>
      <c r="LYE21" s="27"/>
      <c r="LYF21" s="27"/>
      <c r="LYG21" s="25"/>
      <c r="LYH21" s="25"/>
      <c r="LYI21" s="25"/>
      <c r="LYJ21" s="27"/>
      <c r="LYK21" s="28"/>
      <c r="LYL21" s="28"/>
      <c r="LYM21" s="27"/>
      <c r="LYN21" s="27"/>
      <c r="LYO21" s="25"/>
      <c r="LYP21" s="25"/>
      <c r="LYQ21" s="25"/>
      <c r="LYR21" s="27"/>
      <c r="LYS21" s="28"/>
      <c r="LYT21" s="28"/>
      <c r="LYU21" s="27"/>
      <c r="LYV21" s="27"/>
      <c r="LYW21" s="25"/>
      <c r="LYX21" s="25"/>
      <c r="LYY21" s="25"/>
      <c r="LYZ21" s="27"/>
      <c r="LZA21" s="28"/>
      <c r="LZB21" s="28"/>
      <c r="LZC21" s="27"/>
      <c r="LZD21" s="27"/>
      <c r="LZE21" s="25"/>
      <c r="LZF21" s="25"/>
      <c r="LZG21" s="25"/>
      <c r="LZH21" s="27"/>
      <c r="LZI21" s="28"/>
      <c r="LZJ21" s="28"/>
      <c r="LZK21" s="27"/>
      <c r="LZL21" s="27"/>
      <c r="LZM21" s="25"/>
      <c r="LZN21" s="25"/>
      <c r="LZO21" s="25"/>
      <c r="LZP21" s="27"/>
      <c r="LZQ21" s="28"/>
      <c r="LZR21" s="28"/>
      <c r="LZS21" s="27"/>
      <c r="LZT21" s="27"/>
      <c r="LZU21" s="25"/>
      <c r="LZV21" s="25"/>
      <c r="LZW21" s="25"/>
      <c r="LZX21" s="27"/>
      <c r="LZY21" s="28"/>
      <c r="LZZ21" s="28"/>
      <c r="MAA21" s="27"/>
      <c r="MAB21" s="27"/>
      <c r="MAC21" s="25"/>
      <c r="MAD21" s="25"/>
      <c r="MAE21" s="25"/>
      <c r="MAF21" s="27"/>
      <c r="MAG21" s="28"/>
      <c r="MAH21" s="28"/>
      <c r="MAI21" s="27"/>
      <c r="MAJ21" s="27"/>
      <c r="MAK21" s="25"/>
      <c r="MAL21" s="25"/>
      <c r="MAM21" s="25"/>
      <c r="MAN21" s="27"/>
      <c r="MAO21" s="28"/>
      <c r="MAP21" s="28"/>
      <c r="MAQ21" s="27"/>
      <c r="MAR21" s="27"/>
      <c r="MAS21" s="25"/>
      <c r="MAT21" s="25"/>
      <c r="MAU21" s="25"/>
      <c r="MAV21" s="27"/>
      <c r="MAW21" s="28"/>
      <c r="MAX21" s="28"/>
      <c r="MAY21" s="27"/>
      <c r="MAZ21" s="27"/>
      <c r="MBA21" s="25"/>
      <c r="MBB21" s="25"/>
      <c r="MBC21" s="25"/>
      <c r="MBD21" s="27"/>
      <c r="MBE21" s="28"/>
      <c r="MBF21" s="28"/>
      <c r="MBG21" s="27"/>
      <c r="MBH21" s="27"/>
      <c r="MBI21" s="25"/>
      <c r="MBJ21" s="25"/>
      <c r="MBK21" s="25"/>
      <c r="MBL21" s="27"/>
      <c r="MBM21" s="28"/>
      <c r="MBN21" s="28"/>
      <c r="MBO21" s="27"/>
      <c r="MBP21" s="27"/>
      <c r="MBQ21" s="25"/>
      <c r="MBR21" s="25"/>
      <c r="MBS21" s="25"/>
      <c r="MBT21" s="27"/>
      <c r="MBU21" s="28"/>
      <c r="MBV21" s="28"/>
      <c r="MBW21" s="27"/>
      <c r="MBX21" s="27"/>
      <c r="MBY21" s="25"/>
      <c r="MBZ21" s="25"/>
      <c r="MCA21" s="25"/>
      <c r="MCB21" s="27"/>
      <c r="MCC21" s="28"/>
      <c r="MCD21" s="28"/>
      <c r="MCE21" s="27"/>
      <c r="MCF21" s="27"/>
      <c r="MCG21" s="25"/>
      <c r="MCH21" s="25"/>
      <c r="MCI21" s="25"/>
      <c r="MCJ21" s="27"/>
      <c r="MCK21" s="28"/>
      <c r="MCL21" s="28"/>
      <c r="MCM21" s="27"/>
      <c r="MCN21" s="27"/>
      <c r="MCO21" s="25"/>
      <c r="MCP21" s="25"/>
      <c r="MCQ21" s="25"/>
      <c r="MCR21" s="27"/>
      <c r="MCS21" s="28"/>
      <c r="MCT21" s="28"/>
      <c r="MCU21" s="27"/>
      <c r="MCV21" s="27"/>
      <c r="MCW21" s="25"/>
      <c r="MCX21" s="25"/>
      <c r="MCY21" s="25"/>
      <c r="MCZ21" s="27"/>
      <c r="MDA21" s="28"/>
      <c r="MDB21" s="28"/>
      <c r="MDC21" s="27"/>
      <c r="MDD21" s="27"/>
      <c r="MDE21" s="25"/>
      <c r="MDF21" s="25"/>
      <c r="MDG21" s="25"/>
      <c r="MDH21" s="27"/>
      <c r="MDI21" s="28"/>
      <c r="MDJ21" s="28"/>
      <c r="MDK21" s="27"/>
      <c r="MDL21" s="27"/>
      <c r="MDM21" s="25"/>
      <c r="MDN21" s="25"/>
      <c r="MDO21" s="25"/>
      <c r="MDP21" s="27"/>
      <c r="MDQ21" s="28"/>
      <c r="MDR21" s="28"/>
      <c r="MDS21" s="27"/>
      <c r="MDT21" s="27"/>
      <c r="MDU21" s="25"/>
      <c r="MDV21" s="25"/>
      <c r="MDW21" s="25"/>
      <c r="MDX21" s="27"/>
      <c r="MDY21" s="28"/>
      <c r="MDZ21" s="28"/>
      <c r="MEA21" s="27"/>
      <c r="MEB21" s="27"/>
      <c r="MEC21" s="25"/>
      <c r="MED21" s="25"/>
      <c r="MEE21" s="25"/>
      <c r="MEF21" s="27"/>
      <c r="MEG21" s="28"/>
      <c r="MEH21" s="28"/>
      <c r="MEI21" s="27"/>
      <c r="MEJ21" s="27"/>
      <c r="MEK21" s="25"/>
      <c r="MEL21" s="25"/>
      <c r="MEM21" s="25"/>
      <c r="MEN21" s="27"/>
      <c r="MEO21" s="28"/>
      <c r="MEP21" s="28"/>
      <c r="MEQ21" s="27"/>
      <c r="MER21" s="27"/>
      <c r="MES21" s="25"/>
      <c r="MET21" s="25"/>
      <c r="MEU21" s="25"/>
      <c r="MEV21" s="27"/>
      <c r="MEW21" s="28"/>
      <c r="MEX21" s="28"/>
      <c r="MEY21" s="27"/>
      <c r="MEZ21" s="27"/>
      <c r="MFA21" s="25"/>
      <c r="MFB21" s="25"/>
      <c r="MFC21" s="25"/>
      <c r="MFD21" s="27"/>
      <c r="MFE21" s="28"/>
      <c r="MFF21" s="28"/>
      <c r="MFG21" s="27"/>
      <c r="MFH21" s="27"/>
      <c r="MFI21" s="25"/>
      <c r="MFJ21" s="25"/>
      <c r="MFK21" s="25"/>
      <c r="MFL21" s="27"/>
      <c r="MFM21" s="28"/>
      <c r="MFN21" s="28"/>
      <c r="MFO21" s="27"/>
      <c r="MFP21" s="27"/>
      <c r="MFQ21" s="25"/>
      <c r="MFR21" s="25"/>
      <c r="MFS21" s="25"/>
      <c r="MFT21" s="27"/>
      <c r="MFU21" s="28"/>
      <c r="MFV21" s="28"/>
      <c r="MFW21" s="27"/>
      <c r="MFX21" s="27"/>
      <c r="MFY21" s="25"/>
      <c r="MFZ21" s="25"/>
      <c r="MGA21" s="25"/>
      <c r="MGB21" s="27"/>
      <c r="MGC21" s="28"/>
      <c r="MGD21" s="28"/>
      <c r="MGE21" s="27"/>
      <c r="MGF21" s="27"/>
      <c r="MGG21" s="25"/>
      <c r="MGH21" s="25"/>
      <c r="MGI21" s="25"/>
      <c r="MGJ21" s="27"/>
      <c r="MGK21" s="28"/>
      <c r="MGL21" s="28"/>
      <c r="MGM21" s="27"/>
      <c r="MGN21" s="27"/>
      <c r="MGO21" s="25"/>
      <c r="MGP21" s="25"/>
      <c r="MGQ21" s="25"/>
      <c r="MGR21" s="27"/>
      <c r="MGS21" s="28"/>
      <c r="MGT21" s="28"/>
      <c r="MGU21" s="27"/>
      <c r="MGV21" s="27"/>
      <c r="MGW21" s="25"/>
      <c r="MGX21" s="25"/>
      <c r="MGY21" s="25"/>
      <c r="MGZ21" s="27"/>
      <c r="MHA21" s="28"/>
      <c r="MHB21" s="28"/>
      <c r="MHC21" s="27"/>
      <c r="MHD21" s="27"/>
      <c r="MHE21" s="25"/>
      <c r="MHF21" s="25"/>
      <c r="MHG21" s="25"/>
      <c r="MHH21" s="27"/>
      <c r="MHI21" s="28"/>
      <c r="MHJ21" s="28"/>
      <c r="MHK21" s="27"/>
      <c r="MHL21" s="27"/>
      <c r="MHM21" s="25"/>
      <c r="MHN21" s="25"/>
      <c r="MHO21" s="25"/>
      <c r="MHP21" s="27"/>
      <c r="MHQ21" s="28"/>
      <c r="MHR21" s="28"/>
      <c r="MHS21" s="27"/>
      <c r="MHT21" s="27"/>
      <c r="MHU21" s="25"/>
      <c r="MHV21" s="25"/>
      <c r="MHW21" s="25"/>
      <c r="MHX21" s="27"/>
      <c r="MHY21" s="28"/>
      <c r="MHZ21" s="28"/>
      <c r="MIA21" s="27"/>
      <c r="MIB21" s="27"/>
      <c r="MIC21" s="25"/>
      <c r="MID21" s="25"/>
      <c r="MIE21" s="25"/>
      <c r="MIF21" s="27"/>
      <c r="MIG21" s="28"/>
      <c r="MIH21" s="28"/>
      <c r="MII21" s="27"/>
      <c r="MIJ21" s="27"/>
      <c r="MIK21" s="25"/>
      <c r="MIL21" s="25"/>
      <c r="MIM21" s="25"/>
      <c r="MIN21" s="27"/>
      <c r="MIO21" s="28"/>
      <c r="MIP21" s="28"/>
      <c r="MIQ21" s="27"/>
      <c r="MIR21" s="27"/>
      <c r="MIS21" s="25"/>
      <c r="MIT21" s="25"/>
      <c r="MIU21" s="25"/>
      <c r="MIV21" s="27"/>
      <c r="MIW21" s="28"/>
      <c r="MIX21" s="28"/>
      <c r="MIY21" s="27"/>
      <c r="MIZ21" s="27"/>
      <c r="MJA21" s="25"/>
      <c r="MJB21" s="25"/>
      <c r="MJC21" s="25"/>
      <c r="MJD21" s="27"/>
      <c r="MJE21" s="28"/>
      <c r="MJF21" s="28"/>
      <c r="MJG21" s="27"/>
      <c r="MJH21" s="27"/>
      <c r="MJI21" s="25"/>
      <c r="MJJ21" s="25"/>
      <c r="MJK21" s="25"/>
      <c r="MJL21" s="27"/>
      <c r="MJM21" s="28"/>
      <c r="MJN21" s="28"/>
      <c r="MJO21" s="27"/>
      <c r="MJP21" s="27"/>
      <c r="MJQ21" s="25"/>
      <c r="MJR21" s="25"/>
      <c r="MJS21" s="25"/>
      <c r="MJT21" s="27"/>
      <c r="MJU21" s="28"/>
      <c r="MJV21" s="28"/>
      <c r="MJW21" s="27"/>
      <c r="MJX21" s="27"/>
      <c r="MJY21" s="25"/>
      <c r="MJZ21" s="25"/>
      <c r="MKA21" s="25"/>
      <c r="MKB21" s="27"/>
      <c r="MKC21" s="28"/>
      <c r="MKD21" s="28"/>
      <c r="MKE21" s="27"/>
      <c r="MKF21" s="27"/>
      <c r="MKG21" s="25"/>
      <c r="MKH21" s="25"/>
      <c r="MKI21" s="25"/>
      <c r="MKJ21" s="27"/>
      <c r="MKK21" s="28"/>
      <c r="MKL21" s="28"/>
      <c r="MKM21" s="27"/>
      <c r="MKN21" s="27"/>
      <c r="MKO21" s="25"/>
      <c r="MKP21" s="25"/>
      <c r="MKQ21" s="25"/>
      <c r="MKR21" s="27"/>
      <c r="MKS21" s="28"/>
      <c r="MKT21" s="28"/>
      <c r="MKU21" s="27"/>
      <c r="MKV21" s="27"/>
      <c r="MKW21" s="25"/>
      <c r="MKX21" s="25"/>
      <c r="MKY21" s="25"/>
      <c r="MKZ21" s="27"/>
      <c r="MLA21" s="28"/>
      <c r="MLB21" s="28"/>
      <c r="MLC21" s="27"/>
      <c r="MLD21" s="27"/>
      <c r="MLE21" s="25"/>
      <c r="MLF21" s="25"/>
      <c r="MLG21" s="25"/>
      <c r="MLH21" s="27"/>
      <c r="MLI21" s="28"/>
      <c r="MLJ21" s="28"/>
      <c r="MLK21" s="27"/>
      <c r="MLL21" s="27"/>
      <c r="MLM21" s="25"/>
      <c r="MLN21" s="25"/>
      <c r="MLO21" s="25"/>
      <c r="MLP21" s="27"/>
      <c r="MLQ21" s="28"/>
      <c r="MLR21" s="28"/>
      <c r="MLS21" s="27"/>
      <c r="MLT21" s="27"/>
      <c r="MLU21" s="25"/>
      <c r="MLV21" s="25"/>
      <c r="MLW21" s="25"/>
      <c r="MLX21" s="27"/>
      <c r="MLY21" s="28"/>
      <c r="MLZ21" s="28"/>
      <c r="MMA21" s="27"/>
      <c r="MMB21" s="27"/>
      <c r="MMC21" s="25"/>
      <c r="MMD21" s="25"/>
      <c r="MME21" s="25"/>
      <c r="MMF21" s="27"/>
      <c r="MMG21" s="28"/>
      <c r="MMH21" s="28"/>
      <c r="MMI21" s="27"/>
      <c r="MMJ21" s="27"/>
      <c r="MMK21" s="25"/>
      <c r="MML21" s="25"/>
      <c r="MMM21" s="25"/>
      <c r="MMN21" s="27"/>
      <c r="MMO21" s="28"/>
      <c r="MMP21" s="28"/>
      <c r="MMQ21" s="27"/>
      <c r="MMR21" s="27"/>
      <c r="MMS21" s="25"/>
      <c r="MMT21" s="25"/>
      <c r="MMU21" s="25"/>
      <c r="MMV21" s="27"/>
      <c r="MMW21" s="28"/>
      <c r="MMX21" s="28"/>
      <c r="MMY21" s="27"/>
      <c r="MMZ21" s="27"/>
      <c r="MNA21" s="25"/>
      <c r="MNB21" s="25"/>
      <c r="MNC21" s="25"/>
      <c r="MND21" s="27"/>
      <c r="MNE21" s="28"/>
      <c r="MNF21" s="28"/>
      <c r="MNG21" s="27"/>
      <c r="MNH21" s="27"/>
      <c r="MNI21" s="25"/>
      <c r="MNJ21" s="25"/>
      <c r="MNK21" s="25"/>
      <c r="MNL21" s="27"/>
      <c r="MNM21" s="28"/>
      <c r="MNN21" s="28"/>
      <c r="MNO21" s="27"/>
      <c r="MNP21" s="27"/>
      <c r="MNQ21" s="25"/>
      <c r="MNR21" s="25"/>
      <c r="MNS21" s="25"/>
      <c r="MNT21" s="27"/>
      <c r="MNU21" s="28"/>
      <c r="MNV21" s="28"/>
      <c r="MNW21" s="27"/>
      <c r="MNX21" s="27"/>
      <c r="MNY21" s="25"/>
      <c r="MNZ21" s="25"/>
      <c r="MOA21" s="25"/>
      <c r="MOB21" s="27"/>
      <c r="MOC21" s="28"/>
      <c r="MOD21" s="28"/>
      <c r="MOE21" s="27"/>
      <c r="MOF21" s="27"/>
      <c r="MOG21" s="25"/>
      <c r="MOH21" s="25"/>
      <c r="MOI21" s="25"/>
      <c r="MOJ21" s="27"/>
      <c r="MOK21" s="28"/>
      <c r="MOL21" s="28"/>
      <c r="MOM21" s="27"/>
      <c r="MON21" s="27"/>
      <c r="MOO21" s="25"/>
      <c r="MOP21" s="25"/>
      <c r="MOQ21" s="25"/>
      <c r="MOR21" s="27"/>
      <c r="MOS21" s="28"/>
      <c r="MOT21" s="28"/>
      <c r="MOU21" s="27"/>
      <c r="MOV21" s="27"/>
      <c r="MOW21" s="25"/>
      <c r="MOX21" s="25"/>
      <c r="MOY21" s="25"/>
      <c r="MOZ21" s="27"/>
      <c r="MPA21" s="28"/>
      <c r="MPB21" s="28"/>
      <c r="MPC21" s="27"/>
      <c r="MPD21" s="27"/>
      <c r="MPE21" s="25"/>
      <c r="MPF21" s="25"/>
      <c r="MPG21" s="25"/>
      <c r="MPH21" s="27"/>
      <c r="MPI21" s="28"/>
      <c r="MPJ21" s="28"/>
      <c r="MPK21" s="27"/>
      <c r="MPL21" s="27"/>
      <c r="MPM21" s="25"/>
      <c r="MPN21" s="25"/>
      <c r="MPO21" s="25"/>
      <c r="MPP21" s="27"/>
      <c r="MPQ21" s="28"/>
      <c r="MPR21" s="28"/>
      <c r="MPS21" s="27"/>
      <c r="MPT21" s="27"/>
      <c r="MPU21" s="25"/>
      <c r="MPV21" s="25"/>
      <c r="MPW21" s="25"/>
      <c r="MPX21" s="27"/>
      <c r="MPY21" s="28"/>
      <c r="MPZ21" s="28"/>
      <c r="MQA21" s="27"/>
      <c r="MQB21" s="27"/>
      <c r="MQC21" s="25"/>
      <c r="MQD21" s="25"/>
      <c r="MQE21" s="25"/>
      <c r="MQF21" s="27"/>
      <c r="MQG21" s="28"/>
      <c r="MQH21" s="28"/>
      <c r="MQI21" s="27"/>
      <c r="MQJ21" s="27"/>
      <c r="MQK21" s="25"/>
      <c r="MQL21" s="25"/>
      <c r="MQM21" s="25"/>
      <c r="MQN21" s="27"/>
      <c r="MQO21" s="28"/>
      <c r="MQP21" s="28"/>
      <c r="MQQ21" s="27"/>
      <c r="MQR21" s="27"/>
      <c r="MQS21" s="25"/>
      <c r="MQT21" s="25"/>
      <c r="MQU21" s="25"/>
      <c r="MQV21" s="27"/>
      <c r="MQW21" s="28"/>
      <c r="MQX21" s="28"/>
      <c r="MQY21" s="27"/>
      <c r="MQZ21" s="27"/>
      <c r="MRA21" s="25"/>
      <c r="MRB21" s="25"/>
      <c r="MRC21" s="25"/>
      <c r="MRD21" s="27"/>
      <c r="MRE21" s="28"/>
      <c r="MRF21" s="28"/>
      <c r="MRG21" s="27"/>
      <c r="MRH21" s="27"/>
      <c r="MRI21" s="25"/>
      <c r="MRJ21" s="25"/>
      <c r="MRK21" s="25"/>
      <c r="MRL21" s="27"/>
      <c r="MRM21" s="28"/>
      <c r="MRN21" s="28"/>
      <c r="MRO21" s="27"/>
      <c r="MRP21" s="27"/>
      <c r="MRQ21" s="25"/>
      <c r="MRR21" s="25"/>
      <c r="MRS21" s="25"/>
      <c r="MRT21" s="27"/>
      <c r="MRU21" s="28"/>
      <c r="MRV21" s="28"/>
      <c r="MRW21" s="27"/>
      <c r="MRX21" s="27"/>
      <c r="MRY21" s="25"/>
      <c r="MRZ21" s="25"/>
      <c r="MSA21" s="25"/>
      <c r="MSB21" s="27"/>
      <c r="MSC21" s="28"/>
      <c r="MSD21" s="28"/>
      <c r="MSE21" s="27"/>
      <c r="MSF21" s="27"/>
      <c r="MSG21" s="25"/>
      <c r="MSH21" s="25"/>
      <c r="MSI21" s="25"/>
      <c r="MSJ21" s="27"/>
      <c r="MSK21" s="28"/>
      <c r="MSL21" s="28"/>
      <c r="MSM21" s="27"/>
      <c r="MSN21" s="27"/>
      <c r="MSO21" s="25"/>
      <c r="MSP21" s="25"/>
      <c r="MSQ21" s="25"/>
      <c r="MSR21" s="27"/>
      <c r="MSS21" s="28"/>
      <c r="MST21" s="28"/>
      <c r="MSU21" s="27"/>
      <c r="MSV21" s="27"/>
      <c r="MSW21" s="25"/>
      <c r="MSX21" s="25"/>
      <c r="MSY21" s="25"/>
      <c r="MSZ21" s="27"/>
      <c r="MTA21" s="28"/>
      <c r="MTB21" s="28"/>
      <c r="MTC21" s="27"/>
      <c r="MTD21" s="27"/>
      <c r="MTE21" s="25"/>
      <c r="MTF21" s="25"/>
      <c r="MTG21" s="25"/>
      <c r="MTH21" s="27"/>
      <c r="MTI21" s="28"/>
      <c r="MTJ21" s="28"/>
      <c r="MTK21" s="27"/>
      <c r="MTL21" s="27"/>
      <c r="MTM21" s="25"/>
      <c r="MTN21" s="25"/>
      <c r="MTO21" s="25"/>
      <c r="MTP21" s="27"/>
      <c r="MTQ21" s="28"/>
      <c r="MTR21" s="28"/>
      <c r="MTS21" s="27"/>
      <c r="MTT21" s="27"/>
      <c r="MTU21" s="25"/>
      <c r="MTV21" s="25"/>
      <c r="MTW21" s="25"/>
      <c r="MTX21" s="27"/>
      <c r="MTY21" s="28"/>
      <c r="MTZ21" s="28"/>
      <c r="MUA21" s="27"/>
      <c r="MUB21" s="27"/>
      <c r="MUC21" s="25"/>
      <c r="MUD21" s="25"/>
      <c r="MUE21" s="25"/>
      <c r="MUF21" s="27"/>
      <c r="MUG21" s="28"/>
      <c r="MUH21" s="28"/>
      <c r="MUI21" s="27"/>
      <c r="MUJ21" s="27"/>
      <c r="MUK21" s="25"/>
      <c r="MUL21" s="25"/>
      <c r="MUM21" s="25"/>
      <c r="MUN21" s="27"/>
      <c r="MUO21" s="28"/>
      <c r="MUP21" s="28"/>
      <c r="MUQ21" s="27"/>
      <c r="MUR21" s="27"/>
      <c r="MUS21" s="25"/>
      <c r="MUT21" s="25"/>
      <c r="MUU21" s="25"/>
      <c r="MUV21" s="27"/>
      <c r="MUW21" s="28"/>
      <c r="MUX21" s="28"/>
      <c r="MUY21" s="27"/>
      <c r="MUZ21" s="27"/>
      <c r="MVA21" s="25"/>
      <c r="MVB21" s="25"/>
      <c r="MVC21" s="25"/>
      <c r="MVD21" s="27"/>
      <c r="MVE21" s="28"/>
      <c r="MVF21" s="28"/>
      <c r="MVG21" s="27"/>
      <c r="MVH21" s="27"/>
      <c r="MVI21" s="25"/>
      <c r="MVJ21" s="25"/>
      <c r="MVK21" s="25"/>
      <c r="MVL21" s="27"/>
      <c r="MVM21" s="28"/>
      <c r="MVN21" s="28"/>
      <c r="MVO21" s="27"/>
      <c r="MVP21" s="27"/>
      <c r="MVQ21" s="25"/>
      <c r="MVR21" s="25"/>
      <c r="MVS21" s="25"/>
      <c r="MVT21" s="27"/>
      <c r="MVU21" s="28"/>
      <c r="MVV21" s="28"/>
      <c r="MVW21" s="27"/>
      <c r="MVX21" s="27"/>
      <c r="MVY21" s="25"/>
      <c r="MVZ21" s="25"/>
      <c r="MWA21" s="25"/>
      <c r="MWB21" s="27"/>
      <c r="MWC21" s="28"/>
      <c r="MWD21" s="28"/>
      <c r="MWE21" s="27"/>
      <c r="MWF21" s="27"/>
      <c r="MWG21" s="25"/>
      <c r="MWH21" s="25"/>
      <c r="MWI21" s="25"/>
      <c r="MWJ21" s="27"/>
      <c r="MWK21" s="28"/>
      <c r="MWL21" s="28"/>
      <c r="MWM21" s="27"/>
      <c r="MWN21" s="27"/>
      <c r="MWO21" s="25"/>
      <c r="MWP21" s="25"/>
      <c r="MWQ21" s="25"/>
      <c r="MWR21" s="27"/>
      <c r="MWS21" s="28"/>
      <c r="MWT21" s="28"/>
      <c r="MWU21" s="27"/>
      <c r="MWV21" s="27"/>
      <c r="MWW21" s="25"/>
      <c r="MWX21" s="25"/>
      <c r="MWY21" s="25"/>
      <c r="MWZ21" s="27"/>
      <c r="MXA21" s="28"/>
      <c r="MXB21" s="28"/>
      <c r="MXC21" s="27"/>
      <c r="MXD21" s="27"/>
      <c r="MXE21" s="25"/>
      <c r="MXF21" s="25"/>
      <c r="MXG21" s="25"/>
      <c r="MXH21" s="27"/>
      <c r="MXI21" s="28"/>
      <c r="MXJ21" s="28"/>
      <c r="MXK21" s="27"/>
      <c r="MXL21" s="27"/>
      <c r="MXM21" s="25"/>
      <c r="MXN21" s="25"/>
      <c r="MXO21" s="25"/>
      <c r="MXP21" s="27"/>
      <c r="MXQ21" s="28"/>
      <c r="MXR21" s="28"/>
      <c r="MXS21" s="27"/>
      <c r="MXT21" s="27"/>
      <c r="MXU21" s="25"/>
      <c r="MXV21" s="25"/>
      <c r="MXW21" s="25"/>
      <c r="MXX21" s="27"/>
      <c r="MXY21" s="28"/>
      <c r="MXZ21" s="28"/>
      <c r="MYA21" s="27"/>
      <c r="MYB21" s="27"/>
      <c r="MYC21" s="25"/>
      <c r="MYD21" s="25"/>
      <c r="MYE21" s="25"/>
      <c r="MYF21" s="27"/>
      <c r="MYG21" s="28"/>
      <c r="MYH21" s="28"/>
      <c r="MYI21" s="27"/>
      <c r="MYJ21" s="27"/>
      <c r="MYK21" s="25"/>
      <c r="MYL21" s="25"/>
      <c r="MYM21" s="25"/>
      <c r="MYN21" s="27"/>
      <c r="MYO21" s="28"/>
      <c r="MYP21" s="28"/>
      <c r="MYQ21" s="27"/>
      <c r="MYR21" s="27"/>
      <c r="MYS21" s="25"/>
      <c r="MYT21" s="25"/>
      <c r="MYU21" s="25"/>
      <c r="MYV21" s="27"/>
      <c r="MYW21" s="28"/>
      <c r="MYX21" s="28"/>
      <c r="MYY21" s="27"/>
      <c r="MYZ21" s="27"/>
      <c r="MZA21" s="25"/>
      <c r="MZB21" s="25"/>
      <c r="MZC21" s="25"/>
      <c r="MZD21" s="27"/>
      <c r="MZE21" s="28"/>
      <c r="MZF21" s="28"/>
      <c r="MZG21" s="27"/>
      <c r="MZH21" s="27"/>
      <c r="MZI21" s="25"/>
      <c r="MZJ21" s="25"/>
      <c r="MZK21" s="25"/>
      <c r="MZL21" s="27"/>
      <c r="MZM21" s="28"/>
      <c r="MZN21" s="28"/>
      <c r="MZO21" s="27"/>
      <c r="MZP21" s="27"/>
      <c r="MZQ21" s="25"/>
      <c r="MZR21" s="25"/>
      <c r="MZS21" s="25"/>
      <c r="MZT21" s="27"/>
      <c r="MZU21" s="28"/>
      <c r="MZV21" s="28"/>
      <c r="MZW21" s="27"/>
      <c r="MZX21" s="27"/>
      <c r="MZY21" s="25"/>
      <c r="MZZ21" s="25"/>
      <c r="NAA21" s="25"/>
      <c r="NAB21" s="27"/>
      <c r="NAC21" s="28"/>
      <c r="NAD21" s="28"/>
      <c r="NAE21" s="27"/>
      <c r="NAF21" s="27"/>
      <c r="NAG21" s="25"/>
      <c r="NAH21" s="25"/>
      <c r="NAI21" s="25"/>
      <c r="NAJ21" s="27"/>
      <c r="NAK21" s="28"/>
      <c r="NAL21" s="28"/>
      <c r="NAM21" s="27"/>
      <c r="NAN21" s="27"/>
      <c r="NAO21" s="25"/>
      <c r="NAP21" s="25"/>
      <c r="NAQ21" s="25"/>
      <c r="NAR21" s="27"/>
      <c r="NAS21" s="28"/>
      <c r="NAT21" s="28"/>
      <c r="NAU21" s="27"/>
      <c r="NAV21" s="27"/>
      <c r="NAW21" s="25"/>
      <c r="NAX21" s="25"/>
      <c r="NAY21" s="25"/>
      <c r="NAZ21" s="27"/>
      <c r="NBA21" s="28"/>
      <c r="NBB21" s="28"/>
      <c r="NBC21" s="27"/>
      <c r="NBD21" s="27"/>
      <c r="NBE21" s="25"/>
      <c r="NBF21" s="25"/>
      <c r="NBG21" s="25"/>
      <c r="NBH21" s="27"/>
      <c r="NBI21" s="28"/>
      <c r="NBJ21" s="28"/>
      <c r="NBK21" s="27"/>
      <c r="NBL21" s="27"/>
      <c r="NBM21" s="25"/>
      <c r="NBN21" s="25"/>
      <c r="NBO21" s="25"/>
      <c r="NBP21" s="27"/>
      <c r="NBQ21" s="28"/>
      <c r="NBR21" s="28"/>
      <c r="NBS21" s="27"/>
      <c r="NBT21" s="27"/>
      <c r="NBU21" s="25"/>
      <c r="NBV21" s="25"/>
      <c r="NBW21" s="25"/>
      <c r="NBX21" s="27"/>
      <c r="NBY21" s="28"/>
      <c r="NBZ21" s="28"/>
      <c r="NCA21" s="27"/>
      <c r="NCB21" s="27"/>
      <c r="NCC21" s="25"/>
      <c r="NCD21" s="25"/>
      <c r="NCE21" s="25"/>
      <c r="NCF21" s="27"/>
      <c r="NCG21" s="28"/>
      <c r="NCH21" s="28"/>
      <c r="NCI21" s="27"/>
      <c r="NCJ21" s="27"/>
      <c r="NCK21" s="25"/>
      <c r="NCL21" s="25"/>
      <c r="NCM21" s="25"/>
      <c r="NCN21" s="27"/>
      <c r="NCO21" s="28"/>
      <c r="NCP21" s="28"/>
      <c r="NCQ21" s="27"/>
      <c r="NCR21" s="27"/>
      <c r="NCS21" s="25"/>
      <c r="NCT21" s="25"/>
      <c r="NCU21" s="25"/>
      <c r="NCV21" s="27"/>
      <c r="NCW21" s="28"/>
      <c r="NCX21" s="28"/>
      <c r="NCY21" s="27"/>
      <c r="NCZ21" s="27"/>
      <c r="NDA21" s="25"/>
      <c r="NDB21" s="25"/>
      <c r="NDC21" s="25"/>
      <c r="NDD21" s="27"/>
      <c r="NDE21" s="28"/>
      <c r="NDF21" s="28"/>
      <c r="NDG21" s="27"/>
      <c r="NDH21" s="27"/>
      <c r="NDI21" s="25"/>
      <c r="NDJ21" s="25"/>
      <c r="NDK21" s="25"/>
      <c r="NDL21" s="27"/>
      <c r="NDM21" s="28"/>
      <c r="NDN21" s="28"/>
      <c r="NDO21" s="27"/>
      <c r="NDP21" s="27"/>
      <c r="NDQ21" s="25"/>
      <c r="NDR21" s="25"/>
      <c r="NDS21" s="25"/>
      <c r="NDT21" s="27"/>
      <c r="NDU21" s="28"/>
      <c r="NDV21" s="28"/>
      <c r="NDW21" s="27"/>
      <c r="NDX21" s="27"/>
      <c r="NDY21" s="25"/>
      <c r="NDZ21" s="25"/>
      <c r="NEA21" s="25"/>
      <c r="NEB21" s="27"/>
      <c r="NEC21" s="28"/>
      <c r="NED21" s="28"/>
      <c r="NEE21" s="27"/>
      <c r="NEF21" s="27"/>
      <c r="NEG21" s="25"/>
      <c r="NEH21" s="25"/>
      <c r="NEI21" s="25"/>
      <c r="NEJ21" s="27"/>
      <c r="NEK21" s="28"/>
      <c r="NEL21" s="28"/>
      <c r="NEM21" s="27"/>
      <c r="NEN21" s="27"/>
      <c r="NEO21" s="25"/>
      <c r="NEP21" s="25"/>
      <c r="NEQ21" s="25"/>
      <c r="NER21" s="27"/>
      <c r="NES21" s="28"/>
      <c r="NET21" s="28"/>
      <c r="NEU21" s="27"/>
      <c r="NEV21" s="27"/>
      <c r="NEW21" s="25"/>
      <c r="NEX21" s="25"/>
      <c r="NEY21" s="25"/>
      <c r="NEZ21" s="27"/>
      <c r="NFA21" s="28"/>
      <c r="NFB21" s="28"/>
      <c r="NFC21" s="27"/>
      <c r="NFD21" s="27"/>
      <c r="NFE21" s="25"/>
      <c r="NFF21" s="25"/>
      <c r="NFG21" s="25"/>
      <c r="NFH21" s="27"/>
      <c r="NFI21" s="28"/>
      <c r="NFJ21" s="28"/>
      <c r="NFK21" s="27"/>
      <c r="NFL21" s="27"/>
      <c r="NFM21" s="25"/>
      <c r="NFN21" s="25"/>
      <c r="NFO21" s="25"/>
      <c r="NFP21" s="27"/>
      <c r="NFQ21" s="28"/>
      <c r="NFR21" s="28"/>
      <c r="NFS21" s="27"/>
      <c r="NFT21" s="27"/>
      <c r="NFU21" s="25"/>
      <c r="NFV21" s="25"/>
      <c r="NFW21" s="25"/>
      <c r="NFX21" s="27"/>
      <c r="NFY21" s="28"/>
      <c r="NFZ21" s="28"/>
      <c r="NGA21" s="27"/>
      <c r="NGB21" s="27"/>
      <c r="NGC21" s="25"/>
      <c r="NGD21" s="25"/>
      <c r="NGE21" s="25"/>
      <c r="NGF21" s="27"/>
      <c r="NGG21" s="28"/>
      <c r="NGH21" s="28"/>
      <c r="NGI21" s="27"/>
      <c r="NGJ21" s="27"/>
      <c r="NGK21" s="25"/>
      <c r="NGL21" s="25"/>
      <c r="NGM21" s="25"/>
      <c r="NGN21" s="27"/>
      <c r="NGO21" s="28"/>
      <c r="NGP21" s="28"/>
      <c r="NGQ21" s="27"/>
      <c r="NGR21" s="27"/>
      <c r="NGS21" s="25"/>
      <c r="NGT21" s="25"/>
      <c r="NGU21" s="25"/>
      <c r="NGV21" s="27"/>
      <c r="NGW21" s="28"/>
      <c r="NGX21" s="28"/>
      <c r="NGY21" s="27"/>
      <c r="NGZ21" s="27"/>
      <c r="NHA21" s="25"/>
      <c r="NHB21" s="25"/>
      <c r="NHC21" s="25"/>
      <c r="NHD21" s="27"/>
      <c r="NHE21" s="28"/>
      <c r="NHF21" s="28"/>
      <c r="NHG21" s="27"/>
      <c r="NHH21" s="27"/>
      <c r="NHI21" s="25"/>
      <c r="NHJ21" s="25"/>
      <c r="NHK21" s="25"/>
      <c r="NHL21" s="27"/>
      <c r="NHM21" s="28"/>
      <c r="NHN21" s="28"/>
      <c r="NHO21" s="27"/>
      <c r="NHP21" s="27"/>
      <c r="NHQ21" s="25"/>
      <c r="NHR21" s="25"/>
      <c r="NHS21" s="25"/>
      <c r="NHT21" s="27"/>
      <c r="NHU21" s="28"/>
      <c r="NHV21" s="28"/>
      <c r="NHW21" s="27"/>
      <c r="NHX21" s="27"/>
      <c r="NHY21" s="25"/>
      <c r="NHZ21" s="25"/>
      <c r="NIA21" s="25"/>
      <c r="NIB21" s="27"/>
      <c r="NIC21" s="28"/>
      <c r="NID21" s="28"/>
      <c r="NIE21" s="27"/>
      <c r="NIF21" s="27"/>
      <c r="NIG21" s="25"/>
      <c r="NIH21" s="25"/>
      <c r="NII21" s="25"/>
      <c r="NIJ21" s="27"/>
      <c r="NIK21" s="28"/>
      <c r="NIL21" s="28"/>
      <c r="NIM21" s="27"/>
      <c r="NIN21" s="27"/>
      <c r="NIO21" s="25"/>
      <c r="NIP21" s="25"/>
      <c r="NIQ21" s="25"/>
      <c r="NIR21" s="27"/>
      <c r="NIS21" s="28"/>
      <c r="NIT21" s="28"/>
      <c r="NIU21" s="27"/>
      <c r="NIV21" s="27"/>
      <c r="NIW21" s="25"/>
      <c r="NIX21" s="25"/>
      <c r="NIY21" s="25"/>
      <c r="NIZ21" s="27"/>
      <c r="NJA21" s="28"/>
      <c r="NJB21" s="28"/>
      <c r="NJC21" s="27"/>
      <c r="NJD21" s="27"/>
      <c r="NJE21" s="25"/>
      <c r="NJF21" s="25"/>
      <c r="NJG21" s="25"/>
      <c r="NJH21" s="27"/>
      <c r="NJI21" s="28"/>
      <c r="NJJ21" s="28"/>
      <c r="NJK21" s="27"/>
      <c r="NJL21" s="27"/>
      <c r="NJM21" s="25"/>
      <c r="NJN21" s="25"/>
      <c r="NJO21" s="25"/>
      <c r="NJP21" s="27"/>
      <c r="NJQ21" s="28"/>
      <c r="NJR21" s="28"/>
      <c r="NJS21" s="27"/>
      <c r="NJT21" s="27"/>
      <c r="NJU21" s="25"/>
      <c r="NJV21" s="25"/>
      <c r="NJW21" s="25"/>
      <c r="NJX21" s="27"/>
      <c r="NJY21" s="28"/>
      <c r="NJZ21" s="28"/>
      <c r="NKA21" s="27"/>
      <c r="NKB21" s="27"/>
      <c r="NKC21" s="25"/>
      <c r="NKD21" s="25"/>
      <c r="NKE21" s="25"/>
      <c r="NKF21" s="27"/>
      <c r="NKG21" s="28"/>
      <c r="NKH21" s="28"/>
      <c r="NKI21" s="27"/>
      <c r="NKJ21" s="27"/>
      <c r="NKK21" s="25"/>
      <c r="NKL21" s="25"/>
      <c r="NKM21" s="25"/>
      <c r="NKN21" s="27"/>
      <c r="NKO21" s="28"/>
      <c r="NKP21" s="28"/>
      <c r="NKQ21" s="27"/>
      <c r="NKR21" s="27"/>
      <c r="NKS21" s="25"/>
      <c r="NKT21" s="25"/>
      <c r="NKU21" s="25"/>
      <c r="NKV21" s="27"/>
      <c r="NKW21" s="28"/>
      <c r="NKX21" s="28"/>
      <c r="NKY21" s="27"/>
      <c r="NKZ21" s="27"/>
      <c r="NLA21" s="25"/>
      <c r="NLB21" s="25"/>
      <c r="NLC21" s="25"/>
      <c r="NLD21" s="27"/>
      <c r="NLE21" s="28"/>
      <c r="NLF21" s="28"/>
      <c r="NLG21" s="27"/>
      <c r="NLH21" s="27"/>
      <c r="NLI21" s="25"/>
      <c r="NLJ21" s="25"/>
      <c r="NLK21" s="25"/>
      <c r="NLL21" s="27"/>
      <c r="NLM21" s="28"/>
      <c r="NLN21" s="28"/>
      <c r="NLO21" s="27"/>
      <c r="NLP21" s="27"/>
      <c r="NLQ21" s="25"/>
      <c r="NLR21" s="25"/>
      <c r="NLS21" s="25"/>
      <c r="NLT21" s="27"/>
      <c r="NLU21" s="28"/>
      <c r="NLV21" s="28"/>
      <c r="NLW21" s="27"/>
      <c r="NLX21" s="27"/>
      <c r="NLY21" s="25"/>
      <c r="NLZ21" s="25"/>
      <c r="NMA21" s="25"/>
      <c r="NMB21" s="27"/>
      <c r="NMC21" s="28"/>
      <c r="NMD21" s="28"/>
      <c r="NME21" s="27"/>
      <c r="NMF21" s="27"/>
      <c r="NMG21" s="25"/>
      <c r="NMH21" s="25"/>
      <c r="NMI21" s="25"/>
      <c r="NMJ21" s="27"/>
      <c r="NMK21" s="28"/>
      <c r="NML21" s="28"/>
      <c r="NMM21" s="27"/>
      <c r="NMN21" s="27"/>
      <c r="NMO21" s="25"/>
      <c r="NMP21" s="25"/>
      <c r="NMQ21" s="25"/>
      <c r="NMR21" s="27"/>
      <c r="NMS21" s="28"/>
      <c r="NMT21" s="28"/>
      <c r="NMU21" s="27"/>
      <c r="NMV21" s="27"/>
      <c r="NMW21" s="25"/>
      <c r="NMX21" s="25"/>
      <c r="NMY21" s="25"/>
      <c r="NMZ21" s="27"/>
      <c r="NNA21" s="28"/>
      <c r="NNB21" s="28"/>
      <c r="NNC21" s="27"/>
      <c r="NND21" s="27"/>
      <c r="NNE21" s="25"/>
      <c r="NNF21" s="25"/>
      <c r="NNG21" s="25"/>
      <c r="NNH21" s="27"/>
      <c r="NNI21" s="28"/>
      <c r="NNJ21" s="28"/>
      <c r="NNK21" s="27"/>
      <c r="NNL21" s="27"/>
      <c r="NNM21" s="25"/>
      <c r="NNN21" s="25"/>
      <c r="NNO21" s="25"/>
      <c r="NNP21" s="27"/>
      <c r="NNQ21" s="28"/>
      <c r="NNR21" s="28"/>
      <c r="NNS21" s="27"/>
      <c r="NNT21" s="27"/>
      <c r="NNU21" s="25"/>
      <c r="NNV21" s="25"/>
      <c r="NNW21" s="25"/>
      <c r="NNX21" s="27"/>
      <c r="NNY21" s="28"/>
      <c r="NNZ21" s="28"/>
      <c r="NOA21" s="27"/>
      <c r="NOB21" s="27"/>
      <c r="NOC21" s="25"/>
      <c r="NOD21" s="25"/>
      <c r="NOE21" s="25"/>
      <c r="NOF21" s="27"/>
      <c r="NOG21" s="28"/>
      <c r="NOH21" s="28"/>
      <c r="NOI21" s="27"/>
      <c r="NOJ21" s="27"/>
      <c r="NOK21" s="25"/>
      <c r="NOL21" s="25"/>
      <c r="NOM21" s="25"/>
      <c r="NON21" s="27"/>
      <c r="NOO21" s="28"/>
      <c r="NOP21" s="28"/>
      <c r="NOQ21" s="27"/>
      <c r="NOR21" s="27"/>
      <c r="NOS21" s="25"/>
      <c r="NOT21" s="25"/>
      <c r="NOU21" s="25"/>
      <c r="NOV21" s="27"/>
      <c r="NOW21" s="28"/>
      <c r="NOX21" s="28"/>
      <c r="NOY21" s="27"/>
      <c r="NOZ21" s="27"/>
      <c r="NPA21" s="25"/>
      <c r="NPB21" s="25"/>
      <c r="NPC21" s="25"/>
      <c r="NPD21" s="27"/>
      <c r="NPE21" s="28"/>
      <c r="NPF21" s="28"/>
      <c r="NPG21" s="27"/>
      <c r="NPH21" s="27"/>
      <c r="NPI21" s="25"/>
      <c r="NPJ21" s="25"/>
      <c r="NPK21" s="25"/>
      <c r="NPL21" s="27"/>
      <c r="NPM21" s="28"/>
      <c r="NPN21" s="28"/>
      <c r="NPO21" s="27"/>
      <c r="NPP21" s="27"/>
      <c r="NPQ21" s="25"/>
      <c r="NPR21" s="25"/>
      <c r="NPS21" s="25"/>
      <c r="NPT21" s="27"/>
      <c r="NPU21" s="28"/>
      <c r="NPV21" s="28"/>
      <c r="NPW21" s="27"/>
      <c r="NPX21" s="27"/>
      <c r="NPY21" s="25"/>
      <c r="NPZ21" s="25"/>
      <c r="NQA21" s="25"/>
      <c r="NQB21" s="27"/>
      <c r="NQC21" s="28"/>
      <c r="NQD21" s="28"/>
      <c r="NQE21" s="27"/>
      <c r="NQF21" s="27"/>
      <c r="NQG21" s="25"/>
      <c r="NQH21" s="25"/>
      <c r="NQI21" s="25"/>
      <c r="NQJ21" s="27"/>
      <c r="NQK21" s="28"/>
      <c r="NQL21" s="28"/>
      <c r="NQM21" s="27"/>
      <c r="NQN21" s="27"/>
      <c r="NQO21" s="25"/>
      <c r="NQP21" s="25"/>
      <c r="NQQ21" s="25"/>
      <c r="NQR21" s="27"/>
      <c r="NQS21" s="28"/>
      <c r="NQT21" s="28"/>
      <c r="NQU21" s="27"/>
      <c r="NQV21" s="27"/>
      <c r="NQW21" s="25"/>
      <c r="NQX21" s="25"/>
      <c r="NQY21" s="25"/>
      <c r="NQZ21" s="27"/>
      <c r="NRA21" s="28"/>
      <c r="NRB21" s="28"/>
      <c r="NRC21" s="27"/>
      <c r="NRD21" s="27"/>
      <c r="NRE21" s="25"/>
      <c r="NRF21" s="25"/>
      <c r="NRG21" s="25"/>
      <c r="NRH21" s="27"/>
      <c r="NRI21" s="28"/>
      <c r="NRJ21" s="28"/>
      <c r="NRK21" s="27"/>
      <c r="NRL21" s="27"/>
      <c r="NRM21" s="25"/>
      <c r="NRN21" s="25"/>
      <c r="NRO21" s="25"/>
      <c r="NRP21" s="27"/>
      <c r="NRQ21" s="28"/>
      <c r="NRR21" s="28"/>
      <c r="NRS21" s="27"/>
      <c r="NRT21" s="27"/>
      <c r="NRU21" s="25"/>
      <c r="NRV21" s="25"/>
      <c r="NRW21" s="25"/>
      <c r="NRX21" s="27"/>
      <c r="NRY21" s="28"/>
      <c r="NRZ21" s="28"/>
      <c r="NSA21" s="27"/>
      <c r="NSB21" s="27"/>
      <c r="NSC21" s="25"/>
      <c r="NSD21" s="25"/>
      <c r="NSE21" s="25"/>
      <c r="NSF21" s="27"/>
      <c r="NSG21" s="28"/>
      <c r="NSH21" s="28"/>
      <c r="NSI21" s="27"/>
      <c r="NSJ21" s="27"/>
      <c r="NSK21" s="25"/>
      <c r="NSL21" s="25"/>
      <c r="NSM21" s="25"/>
      <c r="NSN21" s="27"/>
      <c r="NSO21" s="28"/>
      <c r="NSP21" s="28"/>
      <c r="NSQ21" s="27"/>
      <c r="NSR21" s="27"/>
      <c r="NSS21" s="25"/>
      <c r="NST21" s="25"/>
      <c r="NSU21" s="25"/>
      <c r="NSV21" s="27"/>
      <c r="NSW21" s="28"/>
      <c r="NSX21" s="28"/>
      <c r="NSY21" s="27"/>
      <c r="NSZ21" s="27"/>
      <c r="NTA21" s="25"/>
      <c r="NTB21" s="25"/>
      <c r="NTC21" s="25"/>
      <c r="NTD21" s="27"/>
      <c r="NTE21" s="28"/>
      <c r="NTF21" s="28"/>
      <c r="NTG21" s="27"/>
      <c r="NTH21" s="27"/>
      <c r="NTI21" s="25"/>
      <c r="NTJ21" s="25"/>
      <c r="NTK21" s="25"/>
      <c r="NTL21" s="27"/>
      <c r="NTM21" s="28"/>
      <c r="NTN21" s="28"/>
      <c r="NTO21" s="27"/>
      <c r="NTP21" s="27"/>
      <c r="NTQ21" s="25"/>
      <c r="NTR21" s="25"/>
      <c r="NTS21" s="25"/>
      <c r="NTT21" s="27"/>
      <c r="NTU21" s="28"/>
      <c r="NTV21" s="28"/>
      <c r="NTW21" s="27"/>
      <c r="NTX21" s="27"/>
      <c r="NTY21" s="25"/>
      <c r="NTZ21" s="25"/>
      <c r="NUA21" s="25"/>
      <c r="NUB21" s="27"/>
      <c r="NUC21" s="28"/>
      <c r="NUD21" s="28"/>
      <c r="NUE21" s="27"/>
      <c r="NUF21" s="27"/>
      <c r="NUG21" s="25"/>
      <c r="NUH21" s="25"/>
      <c r="NUI21" s="25"/>
      <c r="NUJ21" s="27"/>
      <c r="NUK21" s="28"/>
      <c r="NUL21" s="28"/>
      <c r="NUM21" s="27"/>
      <c r="NUN21" s="27"/>
      <c r="NUO21" s="25"/>
      <c r="NUP21" s="25"/>
      <c r="NUQ21" s="25"/>
      <c r="NUR21" s="27"/>
      <c r="NUS21" s="28"/>
      <c r="NUT21" s="28"/>
      <c r="NUU21" s="27"/>
      <c r="NUV21" s="27"/>
      <c r="NUW21" s="25"/>
      <c r="NUX21" s="25"/>
      <c r="NUY21" s="25"/>
      <c r="NUZ21" s="27"/>
      <c r="NVA21" s="28"/>
      <c r="NVB21" s="28"/>
      <c r="NVC21" s="27"/>
      <c r="NVD21" s="27"/>
      <c r="NVE21" s="25"/>
      <c r="NVF21" s="25"/>
      <c r="NVG21" s="25"/>
      <c r="NVH21" s="27"/>
      <c r="NVI21" s="28"/>
      <c r="NVJ21" s="28"/>
      <c r="NVK21" s="27"/>
      <c r="NVL21" s="27"/>
      <c r="NVM21" s="25"/>
      <c r="NVN21" s="25"/>
      <c r="NVO21" s="25"/>
      <c r="NVP21" s="27"/>
      <c r="NVQ21" s="28"/>
      <c r="NVR21" s="28"/>
      <c r="NVS21" s="27"/>
      <c r="NVT21" s="27"/>
      <c r="NVU21" s="25"/>
      <c r="NVV21" s="25"/>
      <c r="NVW21" s="25"/>
      <c r="NVX21" s="27"/>
      <c r="NVY21" s="28"/>
      <c r="NVZ21" s="28"/>
      <c r="NWA21" s="27"/>
      <c r="NWB21" s="27"/>
      <c r="NWC21" s="25"/>
      <c r="NWD21" s="25"/>
      <c r="NWE21" s="25"/>
      <c r="NWF21" s="27"/>
      <c r="NWG21" s="28"/>
      <c r="NWH21" s="28"/>
      <c r="NWI21" s="27"/>
      <c r="NWJ21" s="27"/>
      <c r="NWK21" s="25"/>
      <c r="NWL21" s="25"/>
      <c r="NWM21" s="25"/>
      <c r="NWN21" s="27"/>
      <c r="NWO21" s="28"/>
      <c r="NWP21" s="28"/>
      <c r="NWQ21" s="27"/>
      <c r="NWR21" s="27"/>
      <c r="NWS21" s="25"/>
      <c r="NWT21" s="25"/>
      <c r="NWU21" s="25"/>
      <c r="NWV21" s="27"/>
      <c r="NWW21" s="28"/>
      <c r="NWX21" s="28"/>
      <c r="NWY21" s="27"/>
      <c r="NWZ21" s="27"/>
      <c r="NXA21" s="25"/>
      <c r="NXB21" s="25"/>
      <c r="NXC21" s="25"/>
      <c r="NXD21" s="27"/>
      <c r="NXE21" s="28"/>
      <c r="NXF21" s="28"/>
      <c r="NXG21" s="27"/>
      <c r="NXH21" s="27"/>
      <c r="NXI21" s="25"/>
      <c r="NXJ21" s="25"/>
      <c r="NXK21" s="25"/>
      <c r="NXL21" s="27"/>
      <c r="NXM21" s="28"/>
      <c r="NXN21" s="28"/>
      <c r="NXO21" s="27"/>
      <c r="NXP21" s="27"/>
      <c r="NXQ21" s="25"/>
      <c r="NXR21" s="25"/>
      <c r="NXS21" s="25"/>
      <c r="NXT21" s="27"/>
      <c r="NXU21" s="28"/>
      <c r="NXV21" s="28"/>
      <c r="NXW21" s="27"/>
      <c r="NXX21" s="27"/>
      <c r="NXY21" s="25"/>
      <c r="NXZ21" s="25"/>
      <c r="NYA21" s="25"/>
      <c r="NYB21" s="27"/>
      <c r="NYC21" s="28"/>
      <c r="NYD21" s="28"/>
      <c r="NYE21" s="27"/>
      <c r="NYF21" s="27"/>
      <c r="NYG21" s="25"/>
      <c r="NYH21" s="25"/>
      <c r="NYI21" s="25"/>
      <c r="NYJ21" s="27"/>
      <c r="NYK21" s="28"/>
      <c r="NYL21" s="28"/>
      <c r="NYM21" s="27"/>
      <c r="NYN21" s="27"/>
      <c r="NYO21" s="25"/>
      <c r="NYP21" s="25"/>
      <c r="NYQ21" s="25"/>
      <c r="NYR21" s="27"/>
      <c r="NYS21" s="28"/>
      <c r="NYT21" s="28"/>
      <c r="NYU21" s="27"/>
      <c r="NYV21" s="27"/>
      <c r="NYW21" s="25"/>
      <c r="NYX21" s="25"/>
      <c r="NYY21" s="25"/>
      <c r="NYZ21" s="27"/>
      <c r="NZA21" s="28"/>
      <c r="NZB21" s="28"/>
      <c r="NZC21" s="27"/>
      <c r="NZD21" s="27"/>
      <c r="NZE21" s="25"/>
      <c r="NZF21" s="25"/>
      <c r="NZG21" s="25"/>
      <c r="NZH21" s="27"/>
      <c r="NZI21" s="28"/>
      <c r="NZJ21" s="28"/>
      <c r="NZK21" s="27"/>
      <c r="NZL21" s="27"/>
      <c r="NZM21" s="25"/>
      <c r="NZN21" s="25"/>
      <c r="NZO21" s="25"/>
      <c r="NZP21" s="27"/>
      <c r="NZQ21" s="28"/>
      <c r="NZR21" s="28"/>
      <c r="NZS21" s="27"/>
      <c r="NZT21" s="27"/>
      <c r="NZU21" s="25"/>
      <c r="NZV21" s="25"/>
      <c r="NZW21" s="25"/>
      <c r="NZX21" s="27"/>
      <c r="NZY21" s="28"/>
      <c r="NZZ21" s="28"/>
      <c r="OAA21" s="27"/>
      <c r="OAB21" s="27"/>
      <c r="OAC21" s="25"/>
      <c r="OAD21" s="25"/>
      <c r="OAE21" s="25"/>
      <c r="OAF21" s="27"/>
      <c r="OAG21" s="28"/>
      <c r="OAH21" s="28"/>
      <c r="OAI21" s="27"/>
      <c r="OAJ21" s="27"/>
      <c r="OAK21" s="25"/>
      <c r="OAL21" s="25"/>
      <c r="OAM21" s="25"/>
      <c r="OAN21" s="27"/>
      <c r="OAO21" s="28"/>
      <c r="OAP21" s="28"/>
      <c r="OAQ21" s="27"/>
      <c r="OAR21" s="27"/>
      <c r="OAS21" s="25"/>
      <c r="OAT21" s="25"/>
      <c r="OAU21" s="25"/>
      <c r="OAV21" s="27"/>
      <c r="OAW21" s="28"/>
      <c r="OAX21" s="28"/>
      <c r="OAY21" s="27"/>
      <c r="OAZ21" s="27"/>
      <c r="OBA21" s="25"/>
      <c r="OBB21" s="25"/>
      <c r="OBC21" s="25"/>
      <c r="OBD21" s="27"/>
      <c r="OBE21" s="28"/>
      <c r="OBF21" s="28"/>
      <c r="OBG21" s="27"/>
      <c r="OBH21" s="27"/>
      <c r="OBI21" s="25"/>
      <c r="OBJ21" s="25"/>
      <c r="OBK21" s="25"/>
      <c r="OBL21" s="27"/>
      <c r="OBM21" s="28"/>
      <c r="OBN21" s="28"/>
      <c r="OBO21" s="27"/>
      <c r="OBP21" s="27"/>
      <c r="OBQ21" s="25"/>
      <c r="OBR21" s="25"/>
      <c r="OBS21" s="25"/>
      <c r="OBT21" s="27"/>
      <c r="OBU21" s="28"/>
      <c r="OBV21" s="28"/>
      <c r="OBW21" s="27"/>
      <c r="OBX21" s="27"/>
      <c r="OBY21" s="25"/>
      <c r="OBZ21" s="25"/>
      <c r="OCA21" s="25"/>
      <c r="OCB21" s="27"/>
      <c r="OCC21" s="28"/>
      <c r="OCD21" s="28"/>
      <c r="OCE21" s="27"/>
      <c r="OCF21" s="27"/>
      <c r="OCG21" s="25"/>
      <c r="OCH21" s="25"/>
      <c r="OCI21" s="25"/>
      <c r="OCJ21" s="27"/>
      <c r="OCK21" s="28"/>
      <c r="OCL21" s="28"/>
      <c r="OCM21" s="27"/>
      <c r="OCN21" s="27"/>
      <c r="OCO21" s="25"/>
      <c r="OCP21" s="25"/>
      <c r="OCQ21" s="25"/>
      <c r="OCR21" s="27"/>
      <c r="OCS21" s="28"/>
      <c r="OCT21" s="28"/>
      <c r="OCU21" s="27"/>
      <c r="OCV21" s="27"/>
      <c r="OCW21" s="25"/>
      <c r="OCX21" s="25"/>
      <c r="OCY21" s="25"/>
      <c r="OCZ21" s="27"/>
      <c r="ODA21" s="28"/>
      <c r="ODB21" s="28"/>
      <c r="ODC21" s="27"/>
      <c r="ODD21" s="27"/>
      <c r="ODE21" s="25"/>
      <c r="ODF21" s="25"/>
      <c r="ODG21" s="25"/>
      <c r="ODH21" s="27"/>
      <c r="ODI21" s="28"/>
      <c r="ODJ21" s="28"/>
      <c r="ODK21" s="27"/>
      <c r="ODL21" s="27"/>
      <c r="ODM21" s="25"/>
      <c r="ODN21" s="25"/>
      <c r="ODO21" s="25"/>
      <c r="ODP21" s="27"/>
      <c r="ODQ21" s="28"/>
      <c r="ODR21" s="28"/>
      <c r="ODS21" s="27"/>
      <c r="ODT21" s="27"/>
      <c r="ODU21" s="25"/>
      <c r="ODV21" s="25"/>
      <c r="ODW21" s="25"/>
      <c r="ODX21" s="27"/>
      <c r="ODY21" s="28"/>
      <c r="ODZ21" s="28"/>
      <c r="OEA21" s="27"/>
      <c r="OEB21" s="27"/>
      <c r="OEC21" s="25"/>
      <c r="OED21" s="25"/>
      <c r="OEE21" s="25"/>
      <c r="OEF21" s="27"/>
      <c r="OEG21" s="28"/>
      <c r="OEH21" s="28"/>
      <c r="OEI21" s="27"/>
      <c r="OEJ21" s="27"/>
      <c r="OEK21" s="25"/>
      <c r="OEL21" s="25"/>
      <c r="OEM21" s="25"/>
      <c r="OEN21" s="27"/>
      <c r="OEO21" s="28"/>
      <c r="OEP21" s="28"/>
      <c r="OEQ21" s="27"/>
      <c r="OER21" s="27"/>
      <c r="OES21" s="25"/>
      <c r="OET21" s="25"/>
      <c r="OEU21" s="25"/>
      <c r="OEV21" s="27"/>
      <c r="OEW21" s="28"/>
      <c r="OEX21" s="28"/>
      <c r="OEY21" s="27"/>
      <c r="OEZ21" s="27"/>
      <c r="OFA21" s="25"/>
      <c r="OFB21" s="25"/>
      <c r="OFC21" s="25"/>
      <c r="OFD21" s="27"/>
      <c r="OFE21" s="28"/>
      <c r="OFF21" s="28"/>
      <c r="OFG21" s="27"/>
      <c r="OFH21" s="27"/>
      <c r="OFI21" s="25"/>
      <c r="OFJ21" s="25"/>
      <c r="OFK21" s="25"/>
      <c r="OFL21" s="27"/>
      <c r="OFM21" s="28"/>
      <c r="OFN21" s="28"/>
      <c r="OFO21" s="27"/>
      <c r="OFP21" s="27"/>
      <c r="OFQ21" s="25"/>
      <c r="OFR21" s="25"/>
      <c r="OFS21" s="25"/>
      <c r="OFT21" s="27"/>
      <c r="OFU21" s="28"/>
      <c r="OFV21" s="28"/>
      <c r="OFW21" s="27"/>
      <c r="OFX21" s="27"/>
      <c r="OFY21" s="25"/>
      <c r="OFZ21" s="25"/>
      <c r="OGA21" s="25"/>
      <c r="OGB21" s="27"/>
      <c r="OGC21" s="28"/>
      <c r="OGD21" s="28"/>
      <c r="OGE21" s="27"/>
      <c r="OGF21" s="27"/>
      <c r="OGG21" s="25"/>
      <c r="OGH21" s="25"/>
      <c r="OGI21" s="25"/>
      <c r="OGJ21" s="27"/>
      <c r="OGK21" s="28"/>
      <c r="OGL21" s="28"/>
      <c r="OGM21" s="27"/>
      <c r="OGN21" s="27"/>
      <c r="OGO21" s="25"/>
      <c r="OGP21" s="25"/>
      <c r="OGQ21" s="25"/>
      <c r="OGR21" s="27"/>
      <c r="OGS21" s="28"/>
      <c r="OGT21" s="28"/>
      <c r="OGU21" s="27"/>
      <c r="OGV21" s="27"/>
      <c r="OGW21" s="25"/>
      <c r="OGX21" s="25"/>
      <c r="OGY21" s="25"/>
      <c r="OGZ21" s="27"/>
      <c r="OHA21" s="28"/>
      <c r="OHB21" s="28"/>
      <c r="OHC21" s="27"/>
      <c r="OHD21" s="27"/>
      <c r="OHE21" s="25"/>
      <c r="OHF21" s="25"/>
      <c r="OHG21" s="25"/>
      <c r="OHH21" s="27"/>
      <c r="OHI21" s="28"/>
      <c r="OHJ21" s="28"/>
      <c r="OHK21" s="27"/>
      <c r="OHL21" s="27"/>
      <c r="OHM21" s="25"/>
      <c r="OHN21" s="25"/>
      <c r="OHO21" s="25"/>
      <c r="OHP21" s="27"/>
      <c r="OHQ21" s="28"/>
      <c r="OHR21" s="28"/>
      <c r="OHS21" s="27"/>
      <c r="OHT21" s="27"/>
      <c r="OHU21" s="25"/>
      <c r="OHV21" s="25"/>
      <c r="OHW21" s="25"/>
      <c r="OHX21" s="27"/>
      <c r="OHY21" s="28"/>
      <c r="OHZ21" s="28"/>
      <c r="OIA21" s="27"/>
      <c r="OIB21" s="27"/>
      <c r="OIC21" s="25"/>
      <c r="OID21" s="25"/>
      <c r="OIE21" s="25"/>
      <c r="OIF21" s="27"/>
      <c r="OIG21" s="28"/>
      <c r="OIH21" s="28"/>
      <c r="OII21" s="27"/>
      <c r="OIJ21" s="27"/>
      <c r="OIK21" s="25"/>
      <c r="OIL21" s="25"/>
      <c r="OIM21" s="25"/>
      <c r="OIN21" s="27"/>
      <c r="OIO21" s="28"/>
      <c r="OIP21" s="28"/>
      <c r="OIQ21" s="27"/>
      <c r="OIR21" s="27"/>
      <c r="OIS21" s="25"/>
      <c r="OIT21" s="25"/>
      <c r="OIU21" s="25"/>
      <c r="OIV21" s="27"/>
      <c r="OIW21" s="28"/>
      <c r="OIX21" s="28"/>
      <c r="OIY21" s="27"/>
      <c r="OIZ21" s="27"/>
      <c r="OJA21" s="25"/>
      <c r="OJB21" s="25"/>
      <c r="OJC21" s="25"/>
      <c r="OJD21" s="27"/>
      <c r="OJE21" s="28"/>
      <c r="OJF21" s="28"/>
      <c r="OJG21" s="27"/>
      <c r="OJH21" s="27"/>
      <c r="OJI21" s="25"/>
      <c r="OJJ21" s="25"/>
      <c r="OJK21" s="25"/>
      <c r="OJL21" s="27"/>
      <c r="OJM21" s="28"/>
      <c r="OJN21" s="28"/>
      <c r="OJO21" s="27"/>
      <c r="OJP21" s="27"/>
      <c r="OJQ21" s="25"/>
      <c r="OJR21" s="25"/>
      <c r="OJS21" s="25"/>
      <c r="OJT21" s="27"/>
      <c r="OJU21" s="28"/>
      <c r="OJV21" s="28"/>
      <c r="OJW21" s="27"/>
      <c r="OJX21" s="27"/>
      <c r="OJY21" s="25"/>
      <c r="OJZ21" s="25"/>
      <c r="OKA21" s="25"/>
      <c r="OKB21" s="27"/>
      <c r="OKC21" s="28"/>
      <c r="OKD21" s="28"/>
      <c r="OKE21" s="27"/>
      <c r="OKF21" s="27"/>
      <c r="OKG21" s="25"/>
      <c r="OKH21" s="25"/>
      <c r="OKI21" s="25"/>
      <c r="OKJ21" s="27"/>
      <c r="OKK21" s="28"/>
      <c r="OKL21" s="28"/>
      <c r="OKM21" s="27"/>
      <c r="OKN21" s="27"/>
      <c r="OKO21" s="25"/>
      <c r="OKP21" s="25"/>
      <c r="OKQ21" s="25"/>
      <c r="OKR21" s="27"/>
      <c r="OKS21" s="28"/>
      <c r="OKT21" s="28"/>
      <c r="OKU21" s="27"/>
      <c r="OKV21" s="27"/>
      <c r="OKW21" s="25"/>
      <c r="OKX21" s="25"/>
      <c r="OKY21" s="25"/>
      <c r="OKZ21" s="27"/>
      <c r="OLA21" s="28"/>
      <c r="OLB21" s="28"/>
      <c r="OLC21" s="27"/>
      <c r="OLD21" s="27"/>
      <c r="OLE21" s="25"/>
      <c r="OLF21" s="25"/>
      <c r="OLG21" s="25"/>
      <c r="OLH21" s="27"/>
      <c r="OLI21" s="28"/>
      <c r="OLJ21" s="28"/>
      <c r="OLK21" s="27"/>
      <c r="OLL21" s="27"/>
      <c r="OLM21" s="25"/>
      <c r="OLN21" s="25"/>
      <c r="OLO21" s="25"/>
      <c r="OLP21" s="27"/>
      <c r="OLQ21" s="28"/>
      <c r="OLR21" s="28"/>
      <c r="OLS21" s="27"/>
      <c r="OLT21" s="27"/>
      <c r="OLU21" s="25"/>
      <c r="OLV21" s="25"/>
      <c r="OLW21" s="25"/>
      <c r="OLX21" s="27"/>
      <c r="OLY21" s="28"/>
      <c r="OLZ21" s="28"/>
      <c r="OMA21" s="27"/>
      <c r="OMB21" s="27"/>
      <c r="OMC21" s="25"/>
      <c r="OMD21" s="25"/>
      <c r="OME21" s="25"/>
      <c r="OMF21" s="27"/>
      <c r="OMG21" s="28"/>
      <c r="OMH21" s="28"/>
      <c r="OMI21" s="27"/>
      <c r="OMJ21" s="27"/>
      <c r="OMK21" s="25"/>
      <c r="OML21" s="25"/>
      <c r="OMM21" s="25"/>
      <c r="OMN21" s="27"/>
      <c r="OMO21" s="28"/>
      <c r="OMP21" s="28"/>
      <c r="OMQ21" s="27"/>
      <c r="OMR21" s="27"/>
      <c r="OMS21" s="25"/>
      <c r="OMT21" s="25"/>
      <c r="OMU21" s="25"/>
      <c r="OMV21" s="27"/>
      <c r="OMW21" s="28"/>
      <c r="OMX21" s="28"/>
      <c r="OMY21" s="27"/>
      <c r="OMZ21" s="27"/>
      <c r="ONA21" s="25"/>
      <c r="ONB21" s="25"/>
      <c r="ONC21" s="25"/>
      <c r="OND21" s="27"/>
      <c r="ONE21" s="28"/>
      <c r="ONF21" s="28"/>
      <c r="ONG21" s="27"/>
      <c r="ONH21" s="27"/>
      <c r="ONI21" s="25"/>
      <c r="ONJ21" s="25"/>
      <c r="ONK21" s="25"/>
      <c r="ONL21" s="27"/>
      <c r="ONM21" s="28"/>
      <c r="ONN21" s="28"/>
      <c r="ONO21" s="27"/>
      <c r="ONP21" s="27"/>
      <c r="ONQ21" s="25"/>
      <c r="ONR21" s="25"/>
      <c r="ONS21" s="25"/>
      <c r="ONT21" s="27"/>
      <c r="ONU21" s="28"/>
      <c r="ONV21" s="28"/>
      <c r="ONW21" s="27"/>
      <c r="ONX21" s="27"/>
      <c r="ONY21" s="25"/>
      <c r="ONZ21" s="25"/>
      <c r="OOA21" s="25"/>
      <c r="OOB21" s="27"/>
      <c r="OOC21" s="28"/>
      <c r="OOD21" s="28"/>
      <c r="OOE21" s="27"/>
      <c r="OOF21" s="27"/>
      <c r="OOG21" s="25"/>
      <c r="OOH21" s="25"/>
      <c r="OOI21" s="25"/>
      <c r="OOJ21" s="27"/>
      <c r="OOK21" s="28"/>
      <c r="OOL21" s="28"/>
      <c r="OOM21" s="27"/>
      <c r="OON21" s="27"/>
      <c r="OOO21" s="25"/>
      <c r="OOP21" s="25"/>
      <c r="OOQ21" s="25"/>
      <c r="OOR21" s="27"/>
      <c r="OOS21" s="28"/>
      <c r="OOT21" s="28"/>
      <c r="OOU21" s="27"/>
      <c r="OOV21" s="27"/>
      <c r="OOW21" s="25"/>
      <c r="OOX21" s="25"/>
      <c r="OOY21" s="25"/>
      <c r="OOZ21" s="27"/>
      <c r="OPA21" s="28"/>
      <c r="OPB21" s="28"/>
      <c r="OPC21" s="27"/>
      <c r="OPD21" s="27"/>
      <c r="OPE21" s="25"/>
      <c r="OPF21" s="25"/>
      <c r="OPG21" s="25"/>
      <c r="OPH21" s="27"/>
      <c r="OPI21" s="28"/>
      <c r="OPJ21" s="28"/>
      <c r="OPK21" s="27"/>
      <c r="OPL21" s="27"/>
      <c r="OPM21" s="25"/>
      <c r="OPN21" s="25"/>
      <c r="OPO21" s="25"/>
      <c r="OPP21" s="27"/>
      <c r="OPQ21" s="28"/>
      <c r="OPR21" s="28"/>
      <c r="OPS21" s="27"/>
      <c r="OPT21" s="27"/>
      <c r="OPU21" s="25"/>
      <c r="OPV21" s="25"/>
      <c r="OPW21" s="25"/>
      <c r="OPX21" s="27"/>
      <c r="OPY21" s="28"/>
      <c r="OPZ21" s="28"/>
      <c r="OQA21" s="27"/>
      <c r="OQB21" s="27"/>
      <c r="OQC21" s="25"/>
      <c r="OQD21" s="25"/>
      <c r="OQE21" s="25"/>
      <c r="OQF21" s="27"/>
      <c r="OQG21" s="28"/>
      <c r="OQH21" s="28"/>
      <c r="OQI21" s="27"/>
      <c r="OQJ21" s="27"/>
      <c r="OQK21" s="25"/>
      <c r="OQL21" s="25"/>
      <c r="OQM21" s="25"/>
      <c r="OQN21" s="27"/>
      <c r="OQO21" s="28"/>
      <c r="OQP21" s="28"/>
      <c r="OQQ21" s="27"/>
      <c r="OQR21" s="27"/>
      <c r="OQS21" s="25"/>
      <c r="OQT21" s="25"/>
      <c r="OQU21" s="25"/>
      <c r="OQV21" s="27"/>
      <c r="OQW21" s="28"/>
      <c r="OQX21" s="28"/>
      <c r="OQY21" s="27"/>
      <c r="OQZ21" s="27"/>
      <c r="ORA21" s="25"/>
      <c r="ORB21" s="25"/>
      <c r="ORC21" s="25"/>
      <c r="ORD21" s="27"/>
      <c r="ORE21" s="28"/>
      <c r="ORF21" s="28"/>
      <c r="ORG21" s="27"/>
      <c r="ORH21" s="27"/>
      <c r="ORI21" s="25"/>
      <c r="ORJ21" s="25"/>
      <c r="ORK21" s="25"/>
      <c r="ORL21" s="27"/>
      <c r="ORM21" s="28"/>
      <c r="ORN21" s="28"/>
      <c r="ORO21" s="27"/>
      <c r="ORP21" s="27"/>
      <c r="ORQ21" s="25"/>
      <c r="ORR21" s="25"/>
      <c r="ORS21" s="25"/>
      <c r="ORT21" s="27"/>
      <c r="ORU21" s="28"/>
      <c r="ORV21" s="28"/>
      <c r="ORW21" s="27"/>
      <c r="ORX21" s="27"/>
      <c r="ORY21" s="25"/>
      <c r="ORZ21" s="25"/>
      <c r="OSA21" s="25"/>
      <c r="OSB21" s="27"/>
      <c r="OSC21" s="28"/>
      <c r="OSD21" s="28"/>
      <c r="OSE21" s="27"/>
      <c r="OSF21" s="27"/>
      <c r="OSG21" s="25"/>
      <c r="OSH21" s="25"/>
      <c r="OSI21" s="25"/>
      <c r="OSJ21" s="27"/>
      <c r="OSK21" s="28"/>
      <c r="OSL21" s="28"/>
      <c r="OSM21" s="27"/>
      <c r="OSN21" s="27"/>
      <c r="OSO21" s="25"/>
      <c r="OSP21" s="25"/>
      <c r="OSQ21" s="25"/>
      <c r="OSR21" s="27"/>
      <c r="OSS21" s="28"/>
      <c r="OST21" s="28"/>
      <c r="OSU21" s="27"/>
      <c r="OSV21" s="27"/>
      <c r="OSW21" s="25"/>
      <c r="OSX21" s="25"/>
      <c r="OSY21" s="25"/>
      <c r="OSZ21" s="27"/>
      <c r="OTA21" s="28"/>
      <c r="OTB21" s="28"/>
      <c r="OTC21" s="27"/>
      <c r="OTD21" s="27"/>
      <c r="OTE21" s="25"/>
      <c r="OTF21" s="25"/>
      <c r="OTG21" s="25"/>
      <c r="OTH21" s="27"/>
      <c r="OTI21" s="28"/>
      <c r="OTJ21" s="28"/>
      <c r="OTK21" s="27"/>
      <c r="OTL21" s="27"/>
      <c r="OTM21" s="25"/>
      <c r="OTN21" s="25"/>
      <c r="OTO21" s="25"/>
      <c r="OTP21" s="27"/>
      <c r="OTQ21" s="28"/>
      <c r="OTR21" s="28"/>
      <c r="OTS21" s="27"/>
      <c r="OTT21" s="27"/>
      <c r="OTU21" s="25"/>
      <c r="OTV21" s="25"/>
      <c r="OTW21" s="25"/>
      <c r="OTX21" s="27"/>
      <c r="OTY21" s="28"/>
      <c r="OTZ21" s="28"/>
      <c r="OUA21" s="27"/>
      <c r="OUB21" s="27"/>
      <c r="OUC21" s="25"/>
      <c r="OUD21" s="25"/>
      <c r="OUE21" s="25"/>
      <c r="OUF21" s="27"/>
      <c r="OUG21" s="28"/>
      <c r="OUH21" s="28"/>
      <c r="OUI21" s="27"/>
      <c r="OUJ21" s="27"/>
      <c r="OUK21" s="25"/>
      <c r="OUL21" s="25"/>
      <c r="OUM21" s="25"/>
      <c r="OUN21" s="27"/>
      <c r="OUO21" s="28"/>
      <c r="OUP21" s="28"/>
      <c r="OUQ21" s="27"/>
      <c r="OUR21" s="27"/>
      <c r="OUS21" s="25"/>
      <c r="OUT21" s="25"/>
      <c r="OUU21" s="25"/>
      <c r="OUV21" s="27"/>
      <c r="OUW21" s="28"/>
      <c r="OUX21" s="28"/>
      <c r="OUY21" s="27"/>
      <c r="OUZ21" s="27"/>
      <c r="OVA21" s="25"/>
      <c r="OVB21" s="25"/>
      <c r="OVC21" s="25"/>
      <c r="OVD21" s="27"/>
      <c r="OVE21" s="28"/>
      <c r="OVF21" s="28"/>
      <c r="OVG21" s="27"/>
      <c r="OVH21" s="27"/>
      <c r="OVI21" s="25"/>
      <c r="OVJ21" s="25"/>
      <c r="OVK21" s="25"/>
      <c r="OVL21" s="27"/>
      <c r="OVM21" s="28"/>
      <c r="OVN21" s="28"/>
      <c r="OVO21" s="27"/>
      <c r="OVP21" s="27"/>
      <c r="OVQ21" s="25"/>
      <c r="OVR21" s="25"/>
      <c r="OVS21" s="25"/>
      <c r="OVT21" s="27"/>
      <c r="OVU21" s="28"/>
      <c r="OVV21" s="28"/>
      <c r="OVW21" s="27"/>
      <c r="OVX21" s="27"/>
      <c r="OVY21" s="25"/>
      <c r="OVZ21" s="25"/>
      <c r="OWA21" s="25"/>
      <c r="OWB21" s="27"/>
      <c r="OWC21" s="28"/>
      <c r="OWD21" s="28"/>
      <c r="OWE21" s="27"/>
      <c r="OWF21" s="27"/>
      <c r="OWG21" s="25"/>
      <c r="OWH21" s="25"/>
      <c r="OWI21" s="25"/>
      <c r="OWJ21" s="27"/>
      <c r="OWK21" s="28"/>
      <c r="OWL21" s="28"/>
      <c r="OWM21" s="27"/>
      <c r="OWN21" s="27"/>
      <c r="OWO21" s="25"/>
      <c r="OWP21" s="25"/>
      <c r="OWQ21" s="25"/>
      <c r="OWR21" s="27"/>
      <c r="OWS21" s="28"/>
      <c r="OWT21" s="28"/>
      <c r="OWU21" s="27"/>
      <c r="OWV21" s="27"/>
      <c r="OWW21" s="25"/>
      <c r="OWX21" s="25"/>
      <c r="OWY21" s="25"/>
      <c r="OWZ21" s="27"/>
      <c r="OXA21" s="28"/>
      <c r="OXB21" s="28"/>
      <c r="OXC21" s="27"/>
      <c r="OXD21" s="27"/>
      <c r="OXE21" s="25"/>
      <c r="OXF21" s="25"/>
      <c r="OXG21" s="25"/>
      <c r="OXH21" s="27"/>
      <c r="OXI21" s="28"/>
      <c r="OXJ21" s="28"/>
      <c r="OXK21" s="27"/>
      <c r="OXL21" s="27"/>
      <c r="OXM21" s="25"/>
      <c r="OXN21" s="25"/>
      <c r="OXO21" s="25"/>
      <c r="OXP21" s="27"/>
      <c r="OXQ21" s="28"/>
      <c r="OXR21" s="28"/>
      <c r="OXS21" s="27"/>
      <c r="OXT21" s="27"/>
      <c r="OXU21" s="25"/>
      <c r="OXV21" s="25"/>
      <c r="OXW21" s="25"/>
      <c r="OXX21" s="27"/>
      <c r="OXY21" s="28"/>
      <c r="OXZ21" s="28"/>
      <c r="OYA21" s="27"/>
      <c r="OYB21" s="27"/>
      <c r="OYC21" s="25"/>
      <c r="OYD21" s="25"/>
      <c r="OYE21" s="25"/>
      <c r="OYF21" s="27"/>
      <c r="OYG21" s="28"/>
      <c r="OYH21" s="28"/>
      <c r="OYI21" s="27"/>
      <c r="OYJ21" s="27"/>
      <c r="OYK21" s="25"/>
      <c r="OYL21" s="25"/>
      <c r="OYM21" s="25"/>
      <c r="OYN21" s="27"/>
      <c r="OYO21" s="28"/>
      <c r="OYP21" s="28"/>
      <c r="OYQ21" s="27"/>
      <c r="OYR21" s="27"/>
      <c r="OYS21" s="25"/>
      <c r="OYT21" s="25"/>
      <c r="OYU21" s="25"/>
      <c r="OYV21" s="27"/>
      <c r="OYW21" s="28"/>
      <c r="OYX21" s="28"/>
      <c r="OYY21" s="27"/>
      <c r="OYZ21" s="27"/>
      <c r="OZA21" s="25"/>
      <c r="OZB21" s="25"/>
      <c r="OZC21" s="25"/>
      <c r="OZD21" s="27"/>
      <c r="OZE21" s="28"/>
      <c r="OZF21" s="28"/>
      <c r="OZG21" s="27"/>
      <c r="OZH21" s="27"/>
      <c r="OZI21" s="25"/>
      <c r="OZJ21" s="25"/>
      <c r="OZK21" s="25"/>
      <c r="OZL21" s="27"/>
      <c r="OZM21" s="28"/>
      <c r="OZN21" s="28"/>
      <c r="OZO21" s="27"/>
      <c r="OZP21" s="27"/>
      <c r="OZQ21" s="25"/>
      <c r="OZR21" s="25"/>
      <c r="OZS21" s="25"/>
      <c r="OZT21" s="27"/>
      <c r="OZU21" s="28"/>
      <c r="OZV21" s="28"/>
      <c r="OZW21" s="27"/>
      <c r="OZX21" s="27"/>
      <c r="OZY21" s="25"/>
      <c r="OZZ21" s="25"/>
      <c r="PAA21" s="25"/>
      <c r="PAB21" s="27"/>
      <c r="PAC21" s="28"/>
      <c r="PAD21" s="28"/>
      <c r="PAE21" s="27"/>
      <c r="PAF21" s="27"/>
      <c r="PAG21" s="25"/>
      <c r="PAH21" s="25"/>
      <c r="PAI21" s="25"/>
      <c r="PAJ21" s="27"/>
      <c r="PAK21" s="28"/>
      <c r="PAL21" s="28"/>
      <c r="PAM21" s="27"/>
      <c r="PAN21" s="27"/>
      <c r="PAO21" s="25"/>
      <c r="PAP21" s="25"/>
      <c r="PAQ21" s="25"/>
      <c r="PAR21" s="27"/>
      <c r="PAS21" s="28"/>
      <c r="PAT21" s="28"/>
      <c r="PAU21" s="27"/>
      <c r="PAV21" s="27"/>
      <c r="PAW21" s="25"/>
      <c r="PAX21" s="25"/>
      <c r="PAY21" s="25"/>
      <c r="PAZ21" s="27"/>
      <c r="PBA21" s="28"/>
      <c r="PBB21" s="28"/>
      <c r="PBC21" s="27"/>
      <c r="PBD21" s="27"/>
      <c r="PBE21" s="25"/>
      <c r="PBF21" s="25"/>
      <c r="PBG21" s="25"/>
      <c r="PBH21" s="27"/>
      <c r="PBI21" s="28"/>
      <c r="PBJ21" s="28"/>
      <c r="PBK21" s="27"/>
      <c r="PBL21" s="27"/>
      <c r="PBM21" s="25"/>
      <c r="PBN21" s="25"/>
      <c r="PBO21" s="25"/>
      <c r="PBP21" s="27"/>
      <c r="PBQ21" s="28"/>
      <c r="PBR21" s="28"/>
      <c r="PBS21" s="27"/>
      <c r="PBT21" s="27"/>
      <c r="PBU21" s="25"/>
      <c r="PBV21" s="25"/>
      <c r="PBW21" s="25"/>
      <c r="PBX21" s="27"/>
      <c r="PBY21" s="28"/>
      <c r="PBZ21" s="28"/>
      <c r="PCA21" s="27"/>
      <c r="PCB21" s="27"/>
      <c r="PCC21" s="25"/>
      <c r="PCD21" s="25"/>
      <c r="PCE21" s="25"/>
      <c r="PCF21" s="27"/>
      <c r="PCG21" s="28"/>
      <c r="PCH21" s="28"/>
      <c r="PCI21" s="27"/>
      <c r="PCJ21" s="27"/>
      <c r="PCK21" s="25"/>
      <c r="PCL21" s="25"/>
      <c r="PCM21" s="25"/>
      <c r="PCN21" s="27"/>
      <c r="PCO21" s="28"/>
      <c r="PCP21" s="28"/>
      <c r="PCQ21" s="27"/>
      <c r="PCR21" s="27"/>
      <c r="PCS21" s="25"/>
      <c r="PCT21" s="25"/>
      <c r="PCU21" s="25"/>
      <c r="PCV21" s="27"/>
      <c r="PCW21" s="28"/>
      <c r="PCX21" s="28"/>
      <c r="PCY21" s="27"/>
      <c r="PCZ21" s="27"/>
      <c r="PDA21" s="25"/>
      <c r="PDB21" s="25"/>
      <c r="PDC21" s="25"/>
      <c r="PDD21" s="27"/>
      <c r="PDE21" s="28"/>
      <c r="PDF21" s="28"/>
      <c r="PDG21" s="27"/>
      <c r="PDH21" s="27"/>
      <c r="PDI21" s="25"/>
      <c r="PDJ21" s="25"/>
      <c r="PDK21" s="25"/>
      <c r="PDL21" s="27"/>
      <c r="PDM21" s="28"/>
      <c r="PDN21" s="28"/>
      <c r="PDO21" s="27"/>
      <c r="PDP21" s="27"/>
      <c r="PDQ21" s="25"/>
      <c r="PDR21" s="25"/>
      <c r="PDS21" s="25"/>
      <c r="PDT21" s="27"/>
      <c r="PDU21" s="28"/>
      <c r="PDV21" s="28"/>
      <c r="PDW21" s="27"/>
      <c r="PDX21" s="27"/>
      <c r="PDY21" s="25"/>
      <c r="PDZ21" s="25"/>
      <c r="PEA21" s="25"/>
      <c r="PEB21" s="27"/>
      <c r="PEC21" s="28"/>
      <c r="PED21" s="28"/>
      <c r="PEE21" s="27"/>
      <c r="PEF21" s="27"/>
      <c r="PEG21" s="25"/>
      <c r="PEH21" s="25"/>
      <c r="PEI21" s="25"/>
      <c r="PEJ21" s="27"/>
      <c r="PEK21" s="28"/>
      <c r="PEL21" s="28"/>
      <c r="PEM21" s="27"/>
      <c r="PEN21" s="27"/>
      <c r="PEO21" s="25"/>
      <c r="PEP21" s="25"/>
      <c r="PEQ21" s="25"/>
      <c r="PER21" s="27"/>
      <c r="PES21" s="28"/>
      <c r="PET21" s="28"/>
      <c r="PEU21" s="27"/>
      <c r="PEV21" s="27"/>
      <c r="PEW21" s="25"/>
      <c r="PEX21" s="25"/>
      <c r="PEY21" s="25"/>
      <c r="PEZ21" s="27"/>
      <c r="PFA21" s="28"/>
      <c r="PFB21" s="28"/>
      <c r="PFC21" s="27"/>
      <c r="PFD21" s="27"/>
      <c r="PFE21" s="25"/>
      <c r="PFF21" s="25"/>
      <c r="PFG21" s="25"/>
      <c r="PFH21" s="27"/>
      <c r="PFI21" s="28"/>
      <c r="PFJ21" s="28"/>
      <c r="PFK21" s="27"/>
      <c r="PFL21" s="27"/>
      <c r="PFM21" s="25"/>
      <c r="PFN21" s="25"/>
      <c r="PFO21" s="25"/>
      <c r="PFP21" s="27"/>
      <c r="PFQ21" s="28"/>
      <c r="PFR21" s="28"/>
      <c r="PFS21" s="27"/>
      <c r="PFT21" s="27"/>
      <c r="PFU21" s="25"/>
      <c r="PFV21" s="25"/>
      <c r="PFW21" s="25"/>
      <c r="PFX21" s="27"/>
      <c r="PFY21" s="28"/>
      <c r="PFZ21" s="28"/>
      <c r="PGA21" s="27"/>
      <c r="PGB21" s="27"/>
      <c r="PGC21" s="25"/>
      <c r="PGD21" s="25"/>
      <c r="PGE21" s="25"/>
      <c r="PGF21" s="27"/>
      <c r="PGG21" s="28"/>
      <c r="PGH21" s="28"/>
      <c r="PGI21" s="27"/>
      <c r="PGJ21" s="27"/>
      <c r="PGK21" s="25"/>
      <c r="PGL21" s="25"/>
      <c r="PGM21" s="25"/>
      <c r="PGN21" s="27"/>
      <c r="PGO21" s="28"/>
      <c r="PGP21" s="28"/>
      <c r="PGQ21" s="27"/>
      <c r="PGR21" s="27"/>
      <c r="PGS21" s="25"/>
      <c r="PGT21" s="25"/>
      <c r="PGU21" s="25"/>
      <c r="PGV21" s="27"/>
      <c r="PGW21" s="28"/>
      <c r="PGX21" s="28"/>
      <c r="PGY21" s="27"/>
      <c r="PGZ21" s="27"/>
      <c r="PHA21" s="25"/>
      <c r="PHB21" s="25"/>
      <c r="PHC21" s="25"/>
      <c r="PHD21" s="27"/>
      <c r="PHE21" s="28"/>
      <c r="PHF21" s="28"/>
      <c r="PHG21" s="27"/>
      <c r="PHH21" s="27"/>
      <c r="PHI21" s="25"/>
      <c r="PHJ21" s="25"/>
      <c r="PHK21" s="25"/>
      <c r="PHL21" s="27"/>
      <c r="PHM21" s="28"/>
      <c r="PHN21" s="28"/>
      <c r="PHO21" s="27"/>
      <c r="PHP21" s="27"/>
      <c r="PHQ21" s="25"/>
      <c r="PHR21" s="25"/>
      <c r="PHS21" s="25"/>
      <c r="PHT21" s="27"/>
      <c r="PHU21" s="28"/>
      <c r="PHV21" s="28"/>
      <c r="PHW21" s="27"/>
      <c r="PHX21" s="27"/>
      <c r="PHY21" s="25"/>
      <c r="PHZ21" s="25"/>
      <c r="PIA21" s="25"/>
      <c r="PIB21" s="27"/>
      <c r="PIC21" s="28"/>
      <c r="PID21" s="28"/>
      <c r="PIE21" s="27"/>
      <c r="PIF21" s="27"/>
      <c r="PIG21" s="25"/>
      <c r="PIH21" s="25"/>
      <c r="PII21" s="25"/>
      <c r="PIJ21" s="27"/>
      <c r="PIK21" s="28"/>
      <c r="PIL21" s="28"/>
      <c r="PIM21" s="27"/>
      <c r="PIN21" s="27"/>
      <c r="PIO21" s="25"/>
      <c r="PIP21" s="25"/>
      <c r="PIQ21" s="25"/>
      <c r="PIR21" s="27"/>
      <c r="PIS21" s="28"/>
      <c r="PIT21" s="28"/>
      <c r="PIU21" s="27"/>
      <c r="PIV21" s="27"/>
      <c r="PIW21" s="25"/>
      <c r="PIX21" s="25"/>
      <c r="PIY21" s="25"/>
      <c r="PIZ21" s="27"/>
      <c r="PJA21" s="28"/>
      <c r="PJB21" s="28"/>
      <c r="PJC21" s="27"/>
      <c r="PJD21" s="27"/>
      <c r="PJE21" s="25"/>
      <c r="PJF21" s="25"/>
      <c r="PJG21" s="25"/>
      <c r="PJH21" s="27"/>
      <c r="PJI21" s="28"/>
      <c r="PJJ21" s="28"/>
      <c r="PJK21" s="27"/>
      <c r="PJL21" s="27"/>
      <c r="PJM21" s="25"/>
      <c r="PJN21" s="25"/>
      <c r="PJO21" s="25"/>
      <c r="PJP21" s="27"/>
      <c r="PJQ21" s="28"/>
      <c r="PJR21" s="28"/>
      <c r="PJS21" s="27"/>
      <c r="PJT21" s="27"/>
      <c r="PJU21" s="25"/>
      <c r="PJV21" s="25"/>
      <c r="PJW21" s="25"/>
      <c r="PJX21" s="27"/>
      <c r="PJY21" s="28"/>
      <c r="PJZ21" s="28"/>
      <c r="PKA21" s="27"/>
      <c r="PKB21" s="27"/>
      <c r="PKC21" s="25"/>
      <c r="PKD21" s="25"/>
      <c r="PKE21" s="25"/>
      <c r="PKF21" s="27"/>
      <c r="PKG21" s="28"/>
      <c r="PKH21" s="28"/>
      <c r="PKI21" s="27"/>
      <c r="PKJ21" s="27"/>
      <c r="PKK21" s="25"/>
      <c r="PKL21" s="25"/>
      <c r="PKM21" s="25"/>
      <c r="PKN21" s="27"/>
      <c r="PKO21" s="28"/>
      <c r="PKP21" s="28"/>
      <c r="PKQ21" s="27"/>
      <c r="PKR21" s="27"/>
      <c r="PKS21" s="25"/>
      <c r="PKT21" s="25"/>
      <c r="PKU21" s="25"/>
      <c r="PKV21" s="27"/>
      <c r="PKW21" s="28"/>
      <c r="PKX21" s="28"/>
      <c r="PKY21" s="27"/>
      <c r="PKZ21" s="27"/>
      <c r="PLA21" s="25"/>
      <c r="PLB21" s="25"/>
      <c r="PLC21" s="25"/>
      <c r="PLD21" s="27"/>
      <c r="PLE21" s="28"/>
      <c r="PLF21" s="28"/>
      <c r="PLG21" s="27"/>
      <c r="PLH21" s="27"/>
      <c r="PLI21" s="25"/>
      <c r="PLJ21" s="25"/>
      <c r="PLK21" s="25"/>
      <c r="PLL21" s="27"/>
      <c r="PLM21" s="28"/>
      <c r="PLN21" s="28"/>
      <c r="PLO21" s="27"/>
      <c r="PLP21" s="27"/>
      <c r="PLQ21" s="25"/>
      <c r="PLR21" s="25"/>
      <c r="PLS21" s="25"/>
      <c r="PLT21" s="27"/>
      <c r="PLU21" s="28"/>
      <c r="PLV21" s="28"/>
      <c r="PLW21" s="27"/>
      <c r="PLX21" s="27"/>
      <c r="PLY21" s="25"/>
      <c r="PLZ21" s="25"/>
      <c r="PMA21" s="25"/>
      <c r="PMB21" s="27"/>
      <c r="PMC21" s="28"/>
      <c r="PMD21" s="28"/>
      <c r="PME21" s="27"/>
      <c r="PMF21" s="27"/>
      <c r="PMG21" s="25"/>
      <c r="PMH21" s="25"/>
      <c r="PMI21" s="25"/>
      <c r="PMJ21" s="27"/>
      <c r="PMK21" s="28"/>
      <c r="PML21" s="28"/>
      <c r="PMM21" s="27"/>
      <c r="PMN21" s="27"/>
      <c r="PMO21" s="25"/>
      <c r="PMP21" s="25"/>
      <c r="PMQ21" s="25"/>
      <c r="PMR21" s="27"/>
      <c r="PMS21" s="28"/>
      <c r="PMT21" s="28"/>
      <c r="PMU21" s="27"/>
      <c r="PMV21" s="27"/>
      <c r="PMW21" s="25"/>
      <c r="PMX21" s="25"/>
      <c r="PMY21" s="25"/>
      <c r="PMZ21" s="27"/>
      <c r="PNA21" s="28"/>
      <c r="PNB21" s="28"/>
      <c r="PNC21" s="27"/>
      <c r="PND21" s="27"/>
      <c r="PNE21" s="25"/>
      <c r="PNF21" s="25"/>
      <c r="PNG21" s="25"/>
      <c r="PNH21" s="27"/>
      <c r="PNI21" s="28"/>
      <c r="PNJ21" s="28"/>
      <c r="PNK21" s="27"/>
      <c r="PNL21" s="27"/>
      <c r="PNM21" s="25"/>
      <c r="PNN21" s="25"/>
      <c r="PNO21" s="25"/>
      <c r="PNP21" s="27"/>
      <c r="PNQ21" s="28"/>
      <c r="PNR21" s="28"/>
      <c r="PNS21" s="27"/>
      <c r="PNT21" s="27"/>
      <c r="PNU21" s="25"/>
      <c r="PNV21" s="25"/>
      <c r="PNW21" s="25"/>
      <c r="PNX21" s="27"/>
      <c r="PNY21" s="28"/>
      <c r="PNZ21" s="28"/>
      <c r="POA21" s="27"/>
      <c r="POB21" s="27"/>
      <c r="POC21" s="25"/>
      <c r="POD21" s="25"/>
      <c r="POE21" s="25"/>
      <c r="POF21" s="27"/>
      <c r="POG21" s="28"/>
      <c r="POH21" s="28"/>
      <c r="POI21" s="27"/>
      <c r="POJ21" s="27"/>
      <c r="POK21" s="25"/>
      <c r="POL21" s="25"/>
      <c r="POM21" s="25"/>
      <c r="PON21" s="27"/>
      <c r="POO21" s="28"/>
      <c r="POP21" s="28"/>
      <c r="POQ21" s="27"/>
      <c r="POR21" s="27"/>
      <c r="POS21" s="25"/>
      <c r="POT21" s="25"/>
      <c r="POU21" s="25"/>
      <c r="POV21" s="27"/>
      <c r="POW21" s="28"/>
      <c r="POX21" s="28"/>
      <c r="POY21" s="27"/>
      <c r="POZ21" s="27"/>
      <c r="PPA21" s="25"/>
      <c r="PPB21" s="25"/>
      <c r="PPC21" s="25"/>
      <c r="PPD21" s="27"/>
      <c r="PPE21" s="28"/>
      <c r="PPF21" s="28"/>
      <c r="PPG21" s="27"/>
      <c r="PPH21" s="27"/>
      <c r="PPI21" s="25"/>
      <c r="PPJ21" s="25"/>
      <c r="PPK21" s="25"/>
      <c r="PPL21" s="27"/>
      <c r="PPM21" s="28"/>
      <c r="PPN21" s="28"/>
      <c r="PPO21" s="27"/>
      <c r="PPP21" s="27"/>
      <c r="PPQ21" s="25"/>
      <c r="PPR21" s="25"/>
      <c r="PPS21" s="25"/>
      <c r="PPT21" s="27"/>
      <c r="PPU21" s="28"/>
      <c r="PPV21" s="28"/>
      <c r="PPW21" s="27"/>
      <c r="PPX21" s="27"/>
      <c r="PPY21" s="25"/>
      <c r="PPZ21" s="25"/>
      <c r="PQA21" s="25"/>
      <c r="PQB21" s="27"/>
      <c r="PQC21" s="28"/>
      <c r="PQD21" s="28"/>
      <c r="PQE21" s="27"/>
      <c r="PQF21" s="27"/>
      <c r="PQG21" s="25"/>
      <c r="PQH21" s="25"/>
      <c r="PQI21" s="25"/>
      <c r="PQJ21" s="27"/>
      <c r="PQK21" s="28"/>
      <c r="PQL21" s="28"/>
      <c r="PQM21" s="27"/>
      <c r="PQN21" s="27"/>
      <c r="PQO21" s="25"/>
      <c r="PQP21" s="25"/>
      <c r="PQQ21" s="25"/>
      <c r="PQR21" s="27"/>
      <c r="PQS21" s="28"/>
      <c r="PQT21" s="28"/>
      <c r="PQU21" s="27"/>
      <c r="PQV21" s="27"/>
      <c r="PQW21" s="25"/>
      <c r="PQX21" s="25"/>
      <c r="PQY21" s="25"/>
      <c r="PQZ21" s="27"/>
      <c r="PRA21" s="28"/>
      <c r="PRB21" s="28"/>
      <c r="PRC21" s="27"/>
      <c r="PRD21" s="27"/>
      <c r="PRE21" s="25"/>
      <c r="PRF21" s="25"/>
      <c r="PRG21" s="25"/>
      <c r="PRH21" s="27"/>
      <c r="PRI21" s="28"/>
      <c r="PRJ21" s="28"/>
      <c r="PRK21" s="27"/>
      <c r="PRL21" s="27"/>
      <c r="PRM21" s="25"/>
      <c r="PRN21" s="25"/>
      <c r="PRO21" s="25"/>
      <c r="PRP21" s="27"/>
      <c r="PRQ21" s="28"/>
      <c r="PRR21" s="28"/>
      <c r="PRS21" s="27"/>
      <c r="PRT21" s="27"/>
      <c r="PRU21" s="25"/>
      <c r="PRV21" s="25"/>
      <c r="PRW21" s="25"/>
      <c r="PRX21" s="27"/>
      <c r="PRY21" s="28"/>
      <c r="PRZ21" s="28"/>
      <c r="PSA21" s="27"/>
      <c r="PSB21" s="27"/>
      <c r="PSC21" s="25"/>
      <c r="PSD21" s="25"/>
      <c r="PSE21" s="25"/>
      <c r="PSF21" s="27"/>
      <c r="PSG21" s="28"/>
      <c r="PSH21" s="28"/>
      <c r="PSI21" s="27"/>
      <c r="PSJ21" s="27"/>
      <c r="PSK21" s="25"/>
      <c r="PSL21" s="25"/>
      <c r="PSM21" s="25"/>
      <c r="PSN21" s="27"/>
      <c r="PSO21" s="28"/>
      <c r="PSP21" s="28"/>
      <c r="PSQ21" s="27"/>
      <c r="PSR21" s="27"/>
      <c r="PSS21" s="25"/>
      <c r="PST21" s="25"/>
      <c r="PSU21" s="25"/>
      <c r="PSV21" s="27"/>
      <c r="PSW21" s="28"/>
      <c r="PSX21" s="28"/>
      <c r="PSY21" s="27"/>
      <c r="PSZ21" s="27"/>
      <c r="PTA21" s="25"/>
      <c r="PTB21" s="25"/>
      <c r="PTC21" s="25"/>
      <c r="PTD21" s="27"/>
      <c r="PTE21" s="28"/>
      <c r="PTF21" s="28"/>
      <c r="PTG21" s="27"/>
      <c r="PTH21" s="27"/>
      <c r="PTI21" s="25"/>
      <c r="PTJ21" s="25"/>
      <c r="PTK21" s="25"/>
      <c r="PTL21" s="27"/>
      <c r="PTM21" s="28"/>
      <c r="PTN21" s="28"/>
      <c r="PTO21" s="27"/>
      <c r="PTP21" s="27"/>
      <c r="PTQ21" s="25"/>
      <c r="PTR21" s="25"/>
      <c r="PTS21" s="25"/>
      <c r="PTT21" s="27"/>
      <c r="PTU21" s="28"/>
      <c r="PTV21" s="28"/>
      <c r="PTW21" s="27"/>
      <c r="PTX21" s="27"/>
      <c r="PTY21" s="25"/>
      <c r="PTZ21" s="25"/>
      <c r="PUA21" s="25"/>
      <c r="PUB21" s="27"/>
      <c r="PUC21" s="28"/>
      <c r="PUD21" s="28"/>
      <c r="PUE21" s="27"/>
      <c r="PUF21" s="27"/>
      <c r="PUG21" s="25"/>
      <c r="PUH21" s="25"/>
      <c r="PUI21" s="25"/>
      <c r="PUJ21" s="27"/>
      <c r="PUK21" s="28"/>
      <c r="PUL21" s="28"/>
      <c r="PUM21" s="27"/>
      <c r="PUN21" s="27"/>
      <c r="PUO21" s="25"/>
      <c r="PUP21" s="25"/>
      <c r="PUQ21" s="25"/>
      <c r="PUR21" s="27"/>
      <c r="PUS21" s="28"/>
      <c r="PUT21" s="28"/>
      <c r="PUU21" s="27"/>
      <c r="PUV21" s="27"/>
      <c r="PUW21" s="25"/>
      <c r="PUX21" s="25"/>
      <c r="PUY21" s="25"/>
      <c r="PUZ21" s="27"/>
      <c r="PVA21" s="28"/>
      <c r="PVB21" s="28"/>
      <c r="PVC21" s="27"/>
      <c r="PVD21" s="27"/>
      <c r="PVE21" s="25"/>
      <c r="PVF21" s="25"/>
      <c r="PVG21" s="25"/>
      <c r="PVH21" s="27"/>
      <c r="PVI21" s="28"/>
      <c r="PVJ21" s="28"/>
      <c r="PVK21" s="27"/>
      <c r="PVL21" s="27"/>
      <c r="PVM21" s="25"/>
      <c r="PVN21" s="25"/>
      <c r="PVO21" s="25"/>
      <c r="PVP21" s="27"/>
      <c r="PVQ21" s="28"/>
      <c r="PVR21" s="28"/>
      <c r="PVS21" s="27"/>
      <c r="PVT21" s="27"/>
      <c r="PVU21" s="25"/>
      <c r="PVV21" s="25"/>
      <c r="PVW21" s="25"/>
      <c r="PVX21" s="27"/>
      <c r="PVY21" s="28"/>
      <c r="PVZ21" s="28"/>
      <c r="PWA21" s="27"/>
      <c r="PWB21" s="27"/>
      <c r="PWC21" s="25"/>
      <c r="PWD21" s="25"/>
      <c r="PWE21" s="25"/>
      <c r="PWF21" s="27"/>
      <c r="PWG21" s="28"/>
      <c r="PWH21" s="28"/>
      <c r="PWI21" s="27"/>
      <c r="PWJ21" s="27"/>
      <c r="PWK21" s="25"/>
      <c r="PWL21" s="25"/>
      <c r="PWM21" s="25"/>
      <c r="PWN21" s="27"/>
      <c r="PWO21" s="28"/>
      <c r="PWP21" s="28"/>
      <c r="PWQ21" s="27"/>
      <c r="PWR21" s="27"/>
      <c r="PWS21" s="25"/>
      <c r="PWT21" s="25"/>
      <c r="PWU21" s="25"/>
      <c r="PWV21" s="27"/>
      <c r="PWW21" s="28"/>
      <c r="PWX21" s="28"/>
      <c r="PWY21" s="27"/>
      <c r="PWZ21" s="27"/>
      <c r="PXA21" s="25"/>
      <c r="PXB21" s="25"/>
      <c r="PXC21" s="25"/>
      <c r="PXD21" s="27"/>
      <c r="PXE21" s="28"/>
      <c r="PXF21" s="28"/>
      <c r="PXG21" s="27"/>
      <c r="PXH21" s="27"/>
      <c r="PXI21" s="25"/>
      <c r="PXJ21" s="25"/>
      <c r="PXK21" s="25"/>
      <c r="PXL21" s="27"/>
      <c r="PXM21" s="28"/>
      <c r="PXN21" s="28"/>
      <c r="PXO21" s="27"/>
      <c r="PXP21" s="27"/>
      <c r="PXQ21" s="25"/>
      <c r="PXR21" s="25"/>
      <c r="PXS21" s="25"/>
      <c r="PXT21" s="27"/>
      <c r="PXU21" s="28"/>
      <c r="PXV21" s="28"/>
      <c r="PXW21" s="27"/>
      <c r="PXX21" s="27"/>
      <c r="PXY21" s="25"/>
      <c r="PXZ21" s="25"/>
      <c r="PYA21" s="25"/>
      <c r="PYB21" s="27"/>
      <c r="PYC21" s="28"/>
      <c r="PYD21" s="28"/>
      <c r="PYE21" s="27"/>
      <c r="PYF21" s="27"/>
      <c r="PYG21" s="25"/>
      <c r="PYH21" s="25"/>
      <c r="PYI21" s="25"/>
      <c r="PYJ21" s="27"/>
      <c r="PYK21" s="28"/>
      <c r="PYL21" s="28"/>
      <c r="PYM21" s="27"/>
      <c r="PYN21" s="27"/>
      <c r="PYO21" s="25"/>
      <c r="PYP21" s="25"/>
      <c r="PYQ21" s="25"/>
      <c r="PYR21" s="27"/>
      <c r="PYS21" s="28"/>
      <c r="PYT21" s="28"/>
      <c r="PYU21" s="27"/>
      <c r="PYV21" s="27"/>
      <c r="PYW21" s="25"/>
      <c r="PYX21" s="25"/>
      <c r="PYY21" s="25"/>
      <c r="PYZ21" s="27"/>
      <c r="PZA21" s="28"/>
      <c r="PZB21" s="28"/>
      <c r="PZC21" s="27"/>
      <c r="PZD21" s="27"/>
      <c r="PZE21" s="25"/>
      <c r="PZF21" s="25"/>
      <c r="PZG21" s="25"/>
      <c r="PZH21" s="27"/>
      <c r="PZI21" s="28"/>
      <c r="PZJ21" s="28"/>
      <c r="PZK21" s="27"/>
      <c r="PZL21" s="27"/>
      <c r="PZM21" s="25"/>
      <c r="PZN21" s="25"/>
      <c r="PZO21" s="25"/>
      <c r="PZP21" s="27"/>
      <c r="PZQ21" s="28"/>
      <c r="PZR21" s="28"/>
      <c r="PZS21" s="27"/>
      <c r="PZT21" s="27"/>
      <c r="PZU21" s="25"/>
      <c r="PZV21" s="25"/>
      <c r="PZW21" s="25"/>
      <c r="PZX21" s="27"/>
      <c r="PZY21" s="28"/>
      <c r="PZZ21" s="28"/>
      <c r="QAA21" s="27"/>
      <c r="QAB21" s="27"/>
      <c r="QAC21" s="25"/>
      <c r="QAD21" s="25"/>
      <c r="QAE21" s="25"/>
      <c r="QAF21" s="27"/>
      <c r="QAG21" s="28"/>
      <c r="QAH21" s="28"/>
      <c r="QAI21" s="27"/>
      <c r="QAJ21" s="27"/>
      <c r="QAK21" s="25"/>
      <c r="QAL21" s="25"/>
      <c r="QAM21" s="25"/>
      <c r="QAN21" s="27"/>
      <c r="QAO21" s="28"/>
      <c r="QAP21" s="28"/>
      <c r="QAQ21" s="27"/>
      <c r="QAR21" s="27"/>
      <c r="QAS21" s="25"/>
      <c r="QAT21" s="25"/>
      <c r="QAU21" s="25"/>
      <c r="QAV21" s="27"/>
      <c r="QAW21" s="28"/>
      <c r="QAX21" s="28"/>
      <c r="QAY21" s="27"/>
      <c r="QAZ21" s="27"/>
      <c r="QBA21" s="25"/>
      <c r="QBB21" s="25"/>
      <c r="QBC21" s="25"/>
      <c r="QBD21" s="27"/>
      <c r="QBE21" s="28"/>
      <c r="QBF21" s="28"/>
      <c r="QBG21" s="27"/>
      <c r="QBH21" s="27"/>
      <c r="QBI21" s="25"/>
      <c r="QBJ21" s="25"/>
      <c r="QBK21" s="25"/>
      <c r="QBL21" s="27"/>
      <c r="QBM21" s="28"/>
      <c r="QBN21" s="28"/>
      <c r="QBO21" s="27"/>
      <c r="QBP21" s="27"/>
      <c r="QBQ21" s="25"/>
      <c r="QBR21" s="25"/>
      <c r="QBS21" s="25"/>
      <c r="QBT21" s="27"/>
      <c r="QBU21" s="28"/>
      <c r="QBV21" s="28"/>
      <c r="QBW21" s="27"/>
      <c r="QBX21" s="27"/>
      <c r="QBY21" s="25"/>
      <c r="QBZ21" s="25"/>
      <c r="QCA21" s="25"/>
      <c r="QCB21" s="27"/>
      <c r="QCC21" s="28"/>
      <c r="QCD21" s="28"/>
      <c r="QCE21" s="27"/>
      <c r="QCF21" s="27"/>
      <c r="QCG21" s="25"/>
      <c r="QCH21" s="25"/>
      <c r="QCI21" s="25"/>
      <c r="QCJ21" s="27"/>
      <c r="QCK21" s="28"/>
      <c r="QCL21" s="28"/>
      <c r="QCM21" s="27"/>
      <c r="QCN21" s="27"/>
      <c r="QCO21" s="25"/>
      <c r="QCP21" s="25"/>
      <c r="QCQ21" s="25"/>
      <c r="QCR21" s="27"/>
      <c r="QCS21" s="28"/>
      <c r="QCT21" s="28"/>
      <c r="QCU21" s="27"/>
      <c r="QCV21" s="27"/>
      <c r="QCW21" s="25"/>
      <c r="QCX21" s="25"/>
      <c r="QCY21" s="25"/>
      <c r="QCZ21" s="27"/>
      <c r="QDA21" s="28"/>
      <c r="QDB21" s="28"/>
      <c r="QDC21" s="27"/>
      <c r="QDD21" s="27"/>
      <c r="QDE21" s="25"/>
      <c r="QDF21" s="25"/>
      <c r="QDG21" s="25"/>
      <c r="QDH21" s="27"/>
      <c r="QDI21" s="28"/>
      <c r="QDJ21" s="28"/>
      <c r="QDK21" s="27"/>
      <c r="QDL21" s="27"/>
      <c r="QDM21" s="25"/>
      <c r="QDN21" s="25"/>
      <c r="QDO21" s="25"/>
      <c r="QDP21" s="27"/>
      <c r="QDQ21" s="28"/>
      <c r="QDR21" s="28"/>
      <c r="QDS21" s="27"/>
      <c r="QDT21" s="27"/>
      <c r="QDU21" s="25"/>
      <c r="QDV21" s="25"/>
      <c r="QDW21" s="25"/>
      <c r="QDX21" s="27"/>
      <c r="QDY21" s="28"/>
      <c r="QDZ21" s="28"/>
      <c r="QEA21" s="27"/>
      <c r="QEB21" s="27"/>
      <c r="QEC21" s="25"/>
      <c r="QED21" s="25"/>
      <c r="QEE21" s="25"/>
      <c r="QEF21" s="27"/>
      <c r="QEG21" s="28"/>
      <c r="QEH21" s="28"/>
      <c r="QEI21" s="27"/>
      <c r="QEJ21" s="27"/>
      <c r="QEK21" s="25"/>
      <c r="QEL21" s="25"/>
      <c r="QEM21" s="25"/>
      <c r="QEN21" s="27"/>
      <c r="QEO21" s="28"/>
      <c r="QEP21" s="28"/>
      <c r="QEQ21" s="27"/>
      <c r="QER21" s="27"/>
      <c r="QES21" s="25"/>
      <c r="QET21" s="25"/>
      <c r="QEU21" s="25"/>
      <c r="QEV21" s="27"/>
      <c r="QEW21" s="28"/>
      <c r="QEX21" s="28"/>
      <c r="QEY21" s="27"/>
      <c r="QEZ21" s="27"/>
      <c r="QFA21" s="25"/>
      <c r="QFB21" s="25"/>
      <c r="QFC21" s="25"/>
      <c r="QFD21" s="27"/>
      <c r="QFE21" s="28"/>
      <c r="QFF21" s="28"/>
      <c r="QFG21" s="27"/>
      <c r="QFH21" s="27"/>
      <c r="QFI21" s="25"/>
      <c r="QFJ21" s="25"/>
      <c r="QFK21" s="25"/>
      <c r="QFL21" s="27"/>
      <c r="QFM21" s="28"/>
      <c r="QFN21" s="28"/>
      <c r="QFO21" s="27"/>
      <c r="QFP21" s="27"/>
      <c r="QFQ21" s="25"/>
      <c r="QFR21" s="25"/>
      <c r="QFS21" s="25"/>
      <c r="QFT21" s="27"/>
      <c r="QFU21" s="28"/>
      <c r="QFV21" s="28"/>
      <c r="QFW21" s="27"/>
      <c r="QFX21" s="27"/>
      <c r="QFY21" s="25"/>
      <c r="QFZ21" s="25"/>
      <c r="QGA21" s="25"/>
      <c r="QGB21" s="27"/>
      <c r="QGC21" s="28"/>
      <c r="QGD21" s="28"/>
      <c r="QGE21" s="27"/>
      <c r="QGF21" s="27"/>
      <c r="QGG21" s="25"/>
      <c r="QGH21" s="25"/>
      <c r="QGI21" s="25"/>
      <c r="QGJ21" s="27"/>
      <c r="QGK21" s="28"/>
      <c r="QGL21" s="28"/>
      <c r="QGM21" s="27"/>
      <c r="QGN21" s="27"/>
      <c r="QGO21" s="25"/>
      <c r="QGP21" s="25"/>
      <c r="QGQ21" s="25"/>
      <c r="QGR21" s="27"/>
      <c r="QGS21" s="28"/>
      <c r="QGT21" s="28"/>
      <c r="QGU21" s="27"/>
      <c r="QGV21" s="27"/>
      <c r="QGW21" s="25"/>
      <c r="QGX21" s="25"/>
      <c r="QGY21" s="25"/>
      <c r="QGZ21" s="27"/>
      <c r="QHA21" s="28"/>
      <c r="QHB21" s="28"/>
      <c r="QHC21" s="27"/>
      <c r="QHD21" s="27"/>
      <c r="QHE21" s="25"/>
      <c r="QHF21" s="25"/>
      <c r="QHG21" s="25"/>
      <c r="QHH21" s="27"/>
      <c r="QHI21" s="28"/>
      <c r="QHJ21" s="28"/>
      <c r="QHK21" s="27"/>
      <c r="QHL21" s="27"/>
      <c r="QHM21" s="25"/>
      <c r="QHN21" s="25"/>
      <c r="QHO21" s="25"/>
      <c r="QHP21" s="27"/>
      <c r="QHQ21" s="28"/>
      <c r="QHR21" s="28"/>
      <c r="QHS21" s="27"/>
      <c r="QHT21" s="27"/>
      <c r="QHU21" s="25"/>
      <c r="QHV21" s="25"/>
      <c r="QHW21" s="25"/>
      <c r="QHX21" s="27"/>
      <c r="QHY21" s="28"/>
      <c r="QHZ21" s="28"/>
      <c r="QIA21" s="27"/>
      <c r="QIB21" s="27"/>
      <c r="QIC21" s="25"/>
      <c r="QID21" s="25"/>
      <c r="QIE21" s="25"/>
      <c r="QIF21" s="27"/>
      <c r="QIG21" s="28"/>
      <c r="QIH21" s="28"/>
      <c r="QII21" s="27"/>
      <c r="QIJ21" s="27"/>
      <c r="QIK21" s="25"/>
      <c r="QIL21" s="25"/>
      <c r="QIM21" s="25"/>
      <c r="QIN21" s="27"/>
      <c r="QIO21" s="28"/>
      <c r="QIP21" s="28"/>
      <c r="QIQ21" s="27"/>
      <c r="QIR21" s="27"/>
      <c r="QIS21" s="25"/>
      <c r="QIT21" s="25"/>
      <c r="QIU21" s="25"/>
      <c r="QIV21" s="27"/>
      <c r="QIW21" s="28"/>
      <c r="QIX21" s="28"/>
      <c r="QIY21" s="27"/>
      <c r="QIZ21" s="27"/>
      <c r="QJA21" s="25"/>
      <c r="QJB21" s="25"/>
      <c r="QJC21" s="25"/>
      <c r="QJD21" s="27"/>
      <c r="QJE21" s="28"/>
      <c r="QJF21" s="28"/>
      <c r="QJG21" s="27"/>
      <c r="QJH21" s="27"/>
      <c r="QJI21" s="25"/>
      <c r="QJJ21" s="25"/>
      <c r="QJK21" s="25"/>
      <c r="QJL21" s="27"/>
      <c r="QJM21" s="28"/>
      <c r="QJN21" s="28"/>
      <c r="QJO21" s="27"/>
      <c r="QJP21" s="27"/>
      <c r="QJQ21" s="25"/>
      <c r="QJR21" s="25"/>
      <c r="QJS21" s="25"/>
      <c r="QJT21" s="27"/>
      <c r="QJU21" s="28"/>
      <c r="QJV21" s="28"/>
      <c r="QJW21" s="27"/>
      <c r="QJX21" s="27"/>
      <c r="QJY21" s="25"/>
      <c r="QJZ21" s="25"/>
      <c r="QKA21" s="25"/>
      <c r="QKB21" s="27"/>
      <c r="QKC21" s="28"/>
      <c r="QKD21" s="28"/>
      <c r="QKE21" s="27"/>
      <c r="QKF21" s="27"/>
      <c r="QKG21" s="25"/>
      <c r="QKH21" s="25"/>
      <c r="QKI21" s="25"/>
      <c r="QKJ21" s="27"/>
      <c r="QKK21" s="28"/>
      <c r="QKL21" s="28"/>
      <c r="QKM21" s="27"/>
      <c r="QKN21" s="27"/>
      <c r="QKO21" s="25"/>
      <c r="QKP21" s="25"/>
      <c r="QKQ21" s="25"/>
      <c r="QKR21" s="27"/>
      <c r="QKS21" s="28"/>
      <c r="QKT21" s="28"/>
      <c r="QKU21" s="27"/>
      <c r="QKV21" s="27"/>
      <c r="QKW21" s="25"/>
      <c r="QKX21" s="25"/>
      <c r="QKY21" s="25"/>
      <c r="QKZ21" s="27"/>
      <c r="QLA21" s="28"/>
      <c r="QLB21" s="28"/>
      <c r="QLC21" s="27"/>
      <c r="QLD21" s="27"/>
      <c r="QLE21" s="25"/>
      <c r="QLF21" s="25"/>
      <c r="QLG21" s="25"/>
      <c r="QLH21" s="27"/>
      <c r="QLI21" s="28"/>
      <c r="QLJ21" s="28"/>
      <c r="QLK21" s="27"/>
      <c r="QLL21" s="27"/>
      <c r="QLM21" s="25"/>
      <c r="QLN21" s="25"/>
      <c r="QLO21" s="25"/>
      <c r="QLP21" s="27"/>
      <c r="QLQ21" s="28"/>
      <c r="QLR21" s="28"/>
      <c r="QLS21" s="27"/>
      <c r="QLT21" s="27"/>
      <c r="QLU21" s="25"/>
      <c r="QLV21" s="25"/>
      <c r="QLW21" s="25"/>
      <c r="QLX21" s="27"/>
      <c r="QLY21" s="28"/>
      <c r="QLZ21" s="28"/>
      <c r="QMA21" s="27"/>
      <c r="QMB21" s="27"/>
      <c r="QMC21" s="25"/>
      <c r="QMD21" s="25"/>
      <c r="QME21" s="25"/>
      <c r="QMF21" s="27"/>
      <c r="QMG21" s="28"/>
      <c r="QMH21" s="28"/>
      <c r="QMI21" s="27"/>
      <c r="QMJ21" s="27"/>
      <c r="QMK21" s="25"/>
      <c r="QML21" s="25"/>
      <c r="QMM21" s="25"/>
      <c r="QMN21" s="27"/>
      <c r="QMO21" s="28"/>
      <c r="QMP21" s="28"/>
      <c r="QMQ21" s="27"/>
      <c r="QMR21" s="27"/>
      <c r="QMS21" s="25"/>
      <c r="QMT21" s="25"/>
      <c r="QMU21" s="25"/>
      <c r="QMV21" s="27"/>
      <c r="QMW21" s="28"/>
      <c r="QMX21" s="28"/>
      <c r="QMY21" s="27"/>
      <c r="QMZ21" s="27"/>
      <c r="QNA21" s="25"/>
      <c r="QNB21" s="25"/>
      <c r="QNC21" s="25"/>
      <c r="QND21" s="27"/>
      <c r="QNE21" s="28"/>
      <c r="QNF21" s="28"/>
      <c r="QNG21" s="27"/>
      <c r="QNH21" s="27"/>
      <c r="QNI21" s="25"/>
      <c r="QNJ21" s="25"/>
      <c r="QNK21" s="25"/>
      <c r="QNL21" s="27"/>
      <c r="QNM21" s="28"/>
      <c r="QNN21" s="28"/>
      <c r="QNO21" s="27"/>
      <c r="QNP21" s="27"/>
      <c r="QNQ21" s="25"/>
      <c r="QNR21" s="25"/>
      <c r="QNS21" s="25"/>
      <c r="QNT21" s="27"/>
      <c r="QNU21" s="28"/>
      <c r="QNV21" s="28"/>
      <c r="QNW21" s="27"/>
      <c r="QNX21" s="27"/>
      <c r="QNY21" s="25"/>
      <c r="QNZ21" s="25"/>
      <c r="QOA21" s="25"/>
      <c r="QOB21" s="27"/>
      <c r="QOC21" s="28"/>
      <c r="QOD21" s="28"/>
      <c r="QOE21" s="27"/>
      <c r="QOF21" s="27"/>
      <c r="QOG21" s="25"/>
      <c r="QOH21" s="25"/>
      <c r="QOI21" s="25"/>
      <c r="QOJ21" s="27"/>
      <c r="QOK21" s="28"/>
      <c r="QOL21" s="28"/>
      <c r="QOM21" s="27"/>
      <c r="QON21" s="27"/>
      <c r="QOO21" s="25"/>
      <c r="QOP21" s="25"/>
      <c r="QOQ21" s="25"/>
      <c r="QOR21" s="27"/>
      <c r="QOS21" s="28"/>
      <c r="QOT21" s="28"/>
      <c r="QOU21" s="27"/>
      <c r="QOV21" s="27"/>
      <c r="QOW21" s="25"/>
      <c r="QOX21" s="25"/>
      <c r="QOY21" s="25"/>
      <c r="QOZ21" s="27"/>
      <c r="QPA21" s="28"/>
      <c r="QPB21" s="28"/>
      <c r="QPC21" s="27"/>
      <c r="QPD21" s="27"/>
      <c r="QPE21" s="25"/>
      <c r="QPF21" s="25"/>
      <c r="QPG21" s="25"/>
      <c r="QPH21" s="27"/>
      <c r="QPI21" s="28"/>
      <c r="QPJ21" s="28"/>
      <c r="QPK21" s="27"/>
      <c r="QPL21" s="27"/>
      <c r="QPM21" s="25"/>
      <c r="QPN21" s="25"/>
      <c r="QPO21" s="25"/>
      <c r="QPP21" s="27"/>
      <c r="QPQ21" s="28"/>
      <c r="QPR21" s="28"/>
      <c r="QPS21" s="27"/>
      <c r="QPT21" s="27"/>
      <c r="QPU21" s="25"/>
      <c r="QPV21" s="25"/>
      <c r="QPW21" s="25"/>
      <c r="QPX21" s="27"/>
      <c r="QPY21" s="28"/>
      <c r="QPZ21" s="28"/>
      <c r="QQA21" s="27"/>
      <c r="QQB21" s="27"/>
      <c r="QQC21" s="25"/>
      <c r="QQD21" s="25"/>
      <c r="QQE21" s="25"/>
      <c r="QQF21" s="27"/>
      <c r="QQG21" s="28"/>
      <c r="QQH21" s="28"/>
      <c r="QQI21" s="27"/>
      <c r="QQJ21" s="27"/>
      <c r="QQK21" s="25"/>
      <c r="QQL21" s="25"/>
      <c r="QQM21" s="25"/>
      <c r="QQN21" s="27"/>
      <c r="QQO21" s="28"/>
      <c r="QQP21" s="28"/>
      <c r="QQQ21" s="27"/>
      <c r="QQR21" s="27"/>
      <c r="QQS21" s="25"/>
      <c r="QQT21" s="25"/>
      <c r="QQU21" s="25"/>
      <c r="QQV21" s="27"/>
      <c r="QQW21" s="28"/>
      <c r="QQX21" s="28"/>
      <c r="QQY21" s="27"/>
      <c r="QQZ21" s="27"/>
      <c r="QRA21" s="25"/>
      <c r="QRB21" s="25"/>
      <c r="QRC21" s="25"/>
      <c r="QRD21" s="27"/>
      <c r="QRE21" s="28"/>
      <c r="QRF21" s="28"/>
      <c r="QRG21" s="27"/>
      <c r="QRH21" s="27"/>
      <c r="QRI21" s="25"/>
      <c r="QRJ21" s="25"/>
      <c r="QRK21" s="25"/>
      <c r="QRL21" s="27"/>
      <c r="QRM21" s="28"/>
      <c r="QRN21" s="28"/>
      <c r="QRO21" s="27"/>
      <c r="QRP21" s="27"/>
      <c r="QRQ21" s="25"/>
      <c r="QRR21" s="25"/>
      <c r="QRS21" s="25"/>
      <c r="QRT21" s="27"/>
      <c r="QRU21" s="28"/>
      <c r="QRV21" s="28"/>
      <c r="QRW21" s="27"/>
      <c r="QRX21" s="27"/>
      <c r="QRY21" s="25"/>
      <c r="QRZ21" s="25"/>
      <c r="QSA21" s="25"/>
      <c r="QSB21" s="27"/>
      <c r="QSC21" s="28"/>
      <c r="QSD21" s="28"/>
      <c r="QSE21" s="27"/>
      <c r="QSF21" s="27"/>
      <c r="QSG21" s="25"/>
      <c r="QSH21" s="25"/>
      <c r="QSI21" s="25"/>
      <c r="QSJ21" s="27"/>
      <c r="QSK21" s="28"/>
      <c r="QSL21" s="28"/>
      <c r="QSM21" s="27"/>
      <c r="QSN21" s="27"/>
      <c r="QSO21" s="25"/>
      <c r="QSP21" s="25"/>
      <c r="QSQ21" s="25"/>
      <c r="QSR21" s="27"/>
      <c r="QSS21" s="28"/>
      <c r="QST21" s="28"/>
      <c r="QSU21" s="27"/>
      <c r="QSV21" s="27"/>
      <c r="QSW21" s="25"/>
      <c r="QSX21" s="25"/>
      <c r="QSY21" s="25"/>
      <c r="QSZ21" s="27"/>
      <c r="QTA21" s="28"/>
      <c r="QTB21" s="28"/>
      <c r="QTC21" s="27"/>
      <c r="QTD21" s="27"/>
      <c r="QTE21" s="25"/>
      <c r="QTF21" s="25"/>
      <c r="QTG21" s="25"/>
      <c r="QTH21" s="27"/>
      <c r="QTI21" s="28"/>
      <c r="QTJ21" s="28"/>
      <c r="QTK21" s="27"/>
      <c r="QTL21" s="27"/>
      <c r="QTM21" s="25"/>
      <c r="QTN21" s="25"/>
      <c r="QTO21" s="25"/>
      <c r="QTP21" s="27"/>
      <c r="QTQ21" s="28"/>
      <c r="QTR21" s="28"/>
      <c r="QTS21" s="27"/>
      <c r="QTT21" s="27"/>
      <c r="QTU21" s="25"/>
      <c r="QTV21" s="25"/>
      <c r="QTW21" s="25"/>
      <c r="QTX21" s="27"/>
      <c r="QTY21" s="28"/>
      <c r="QTZ21" s="28"/>
      <c r="QUA21" s="27"/>
      <c r="QUB21" s="27"/>
      <c r="QUC21" s="25"/>
      <c r="QUD21" s="25"/>
      <c r="QUE21" s="25"/>
      <c r="QUF21" s="27"/>
      <c r="QUG21" s="28"/>
      <c r="QUH21" s="28"/>
      <c r="QUI21" s="27"/>
      <c r="QUJ21" s="27"/>
      <c r="QUK21" s="25"/>
      <c r="QUL21" s="25"/>
      <c r="QUM21" s="25"/>
      <c r="QUN21" s="27"/>
      <c r="QUO21" s="28"/>
      <c r="QUP21" s="28"/>
      <c r="QUQ21" s="27"/>
      <c r="QUR21" s="27"/>
      <c r="QUS21" s="25"/>
      <c r="QUT21" s="25"/>
      <c r="QUU21" s="25"/>
      <c r="QUV21" s="27"/>
      <c r="QUW21" s="28"/>
      <c r="QUX21" s="28"/>
      <c r="QUY21" s="27"/>
      <c r="QUZ21" s="27"/>
      <c r="QVA21" s="25"/>
      <c r="QVB21" s="25"/>
      <c r="QVC21" s="25"/>
      <c r="QVD21" s="27"/>
      <c r="QVE21" s="28"/>
      <c r="QVF21" s="28"/>
      <c r="QVG21" s="27"/>
      <c r="QVH21" s="27"/>
      <c r="QVI21" s="25"/>
      <c r="QVJ21" s="25"/>
      <c r="QVK21" s="25"/>
      <c r="QVL21" s="27"/>
      <c r="QVM21" s="28"/>
      <c r="QVN21" s="28"/>
      <c r="QVO21" s="27"/>
      <c r="QVP21" s="27"/>
      <c r="QVQ21" s="25"/>
      <c r="QVR21" s="25"/>
      <c r="QVS21" s="25"/>
      <c r="QVT21" s="27"/>
      <c r="QVU21" s="28"/>
      <c r="QVV21" s="28"/>
      <c r="QVW21" s="27"/>
      <c r="QVX21" s="27"/>
      <c r="QVY21" s="25"/>
      <c r="QVZ21" s="25"/>
      <c r="QWA21" s="25"/>
      <c r="QWB21" s="27"/>
      <c r="QWC21" s="28"/>
      <c r="QWD21" s="28"/>
      <c r="QWE21" s="27"/>
      <c r="QWF21" s="27"/>
      <c r="QWG21" s="25"/>
      <c r="QWH21" s="25"/>
      <c r="QWI21" s="25"/>
      <c r="QWJ21" s="27"/>
      <c r="QWK21" s="28"/>
      <c r="QWL21" s="28"/>
      <c r="QWM21" s="27"/>
      <c r="QWN21" s="27"/>
      <c r="QWO21" s="25"/>
      <c r="QWP21" s="25"/>
      <c r="QWQ21" s="25"/>
      <c r="QWR21" s="27"/>
      <c r="QWS21" s="28"/>
      <c r="QWT21" s="28"/>
      <c r="QWU21" s="27"/>
      <c r="QWV21" s="27"/>
      <c r="QWW21" s="25"/>
      <c r="QWX21" s="25"/>
      <c r="QWY21" s="25"/>
      <c r="QWZ21" s="27"/>
      <c r="QXA21" s="28"/>
      <c r="QXB21" s="28"/>
      <c r="QXC21" s="27"/>
      <c r="QXD21" s="27"/>
      <c r="QXE21" s="25"/>
      <c r="QXF21" s="25"/>
      <c r="QXG21" s="25"/>
      <c r="QXH21" s="27"/>
      <c r="QXI21" s="28"/>
      <c r="QXJ21" s="28"/>
      <c r="QXK21" s="27"/>
      <c r="QXL21" s="27"/>
      <c r="QXM21" s="25"/>
      <c r="QXN21" s="25"/>
      <c r="QXO21" s="25"/>
      <c r="QXP21" s="27"/>
      <c r="QXQ21" s="28"/>
      <c r="QXR21" s="28"/>
      <c r="QXS21" s="27"/>
      <c r="QXT21" s="27"/>
      <c r="QXU21" s="25"/>
      <c r="QXV21" s="25"/>
      <c r="QXW21" s="25"/>
      <c r="QXX21" s="27"/>
      <c r="QXY21" s="28"/>
      <c r="QXZ21" s="28"/>
      <c r="QYA21" s="27"/>
      <c r="QYB21" s="27"/>
      <c r="QYC21" s="25"/>
      <c r="QYD21" s="25"/>
      <c r="QYE21" s="25"/>
      <c r="QYF21" s="27"/>
      <c r="QYG21" s="28"/>
      <c r="QYH21" s="28"/>
      <c r="QYI21" s="27"/>
      <c r="QYJ21" s="27"/>
      <c r="QYK21" s="25"/>
      <c r="QYL21" s="25"/>
      <c r="QYM21" s="25"/>
      <c r="QYN21" s="27"/>
      <c r="QYO21" s="28"/>
      <c r="QYP21" s="28"/>
      <c r="QYQ21" s="27"/>
      <c r="QYR21" s="27"/>
      <c r="QYS21" s="25"/>
      <c r="QYT21" s="25"/>
      <c r="QYU21" s="25"/>
      <c r="QYV21" s="27"/>
      <c r="QYW21" s="28"/>
      <c r="QYX21" s="28"/>
      <c r="QYY21" s="27"/>
      <c r="QYZ21" s="27"/>
      <c r="QZA21" s="25"/>
      <c r="QZB21" s="25"/>
      <c r="QZC21" s="25"/>
      <c r="QZD21" s="27"/>
      <c r="QZE21" s="28"/>
      <c r="QZF21" s="28"/>
      <c r="QZG21" s="27"/>
      <c r="QZH21" s="27"/>
      <c r="QZI21" s="25"/>
      <c r="QZJ21" s="25"/>
      <c r="QZK21" s="25"/>
      <c r="QZL21" s="27"/>
      <c r="QZM21" s="28"/>
      <c r="QZN21" s="28"/>
      <c r="QZO21" s="27"/>
      <c r="QZP21" s="27"/>
      <c r="QZQ21" s="25"/>
      <c r="QZR21" s="25"/>
      <c r="QZS21" s="25"/>
      <c r="QZT21" s="27"/>
      <c r="QZU21" s="28"/>
      <c r="QZV21" s="28"/>
      <c r="QZW21" s="27"/>
      <c r="QZX21" s="27"/>
      <c r="QZY21" s="25"/>
      <c r="QZZ21" s="25"/>
      <c r="RAA21" s="25"/>
      <c r="RAB21" s="27"/>
      <c r="RAC21" s="28"/>
      <c r="RAD21" s="28"/>
      <c r="RAE21" s="27"/>
      <c r="RAF21" s="27"/>
      <c r="RAG21" s="25"/>
      <c r="RAH21" s="25"/>
      <c r="RAI21" s="25"/>
      <c r="RAJ21" s="27"/>
      <c r="RAK21" s="28"/>
      <c r="RAL21" s="28"/>
      <c r="RAM21" s="27"/>
      <c r="RAN21" s="27"/>
      <c r="RAO21" s="25"/>
      <c r="RAP21" s="25"/>
      <c r="RAQ21" s="25"/>
      <c r="RAR21" s="27"/>
      <c r="RAS21" s="28"/>
      <c r="RAT21" s="28"/>
      <c r="RAU21" s="27"/>
      <c r="RAV21" s="27"/>
      <c r="RAW21" s="25"/>
      <c r="RAX21" s="25"/>
      <c r="RAY21" s="25"/>
      <c r="RAZ21" s="27"/>
      <c r="RBA21" s="28"/>
      <c r="RBB21" s="28"/>
      <c r="RBC21" s="27"/>
      <c r="RBD21" s="27"/>
      <c r="RBE21" s="25"/>
      <c r="RBF21" s="25"/>
      <c r="RBG21" s="25"/>
      <c r="RBH21" s="27"/>
      <c r="RBI21" s="28"/>
      <c r="RBJ21" s="28"/>
      <c r="RBK21" s="27"/>
      <c r="RBL21" s="27"/>
      <c r="RBM21" s="25"/>
      <c r="RBN21" s="25"/>
      <c r="RBO21" s="25"/>
      <c r="RBP21" s="27"/>
      <c r="RBQ21" s="28"/>
      <c r="RBR21" s="28"/>
      <c r="RBS21" s="27"/>
      <c r="RBT21" s="27"/>
      <c r="RBU21" s="25"/>
      <c r="RBV21" s="25"/>
      <c r="RBW21" s="25"/>
      <c r="RBX21" s="27"/>
      <c r="RBY21" s="28"/>
      <c r="RBZ21" s="28"/>
      <c r="RCA21" s="27"/>
      <c r="RCB21" s="27"/>
      <c r="RCC21" s="25"/>
      <c r="RCD21" s="25"/>
      <c r="RCE21" s="25"/>
      <c r="RCF21" s="27"/>
      <c r="RCG21" s="28"/>
      <c r="RCH21" s="28"/>
      <c r="RCI21" s="27"/>
      <c r="RCJ21" s="27"/>
      <c r="RCK21" s="25"/>
      <c r="RCL21" s="25"/>
      <c r="RCM21" s="25"/>
      <c r="RCN21" s="27"/>
      <c r="RCO21" s="28"/>
      <c r="RCP21" s="28"/>
      <c r="RCQ21" s="27"/>
      <c r="RCR21" s="27"/>
      <c r="RCS21" s="25"/>
      <c r="RCT21" s="25"/>
      <c r="RCU21" s="25"/>
      <c r="RCV21" s="27"/>
      <c r="RCW21" s="28"/>
      <c r="RCX21" s="28"/>
      <c r="RCY21" s="27"/>
      <c r="RCZ21" s="27"/>
      <c r="RDA21" s="25"/>
      <c r="RDB21" s="25"/>
      <c r="RDC21" s="25"/>
      <c r="RDD21" s="27"/>
      <c r="RDE21" s="28"/>
      <c r="RDF21" s="28"/>
      <c r="RDG21" s="27"/>
      <c r="RDH21" s="27"/>
      <c r="RDI21" s="25"/>
      <c r="RDJ21" s="25"/>
      <c r="RDK21" s="25"/>
      <c r="RDL21" s="27"/>
      <c r="RDM21" s="28"/>
      <c r="RDN21" s="28"/>
      <c r="RDO21" s="27"/>
      <c r="RDP21" s="27"/>
      <c r="RDQ21" s="25"/>
      <c r="RDR21" s="25"/>
      <c r="RDS21" s="25"/>
      <c r="RDT21" s="27"/>
      <c r="RDU21" s="28"/>
      <c r="RDV21" s="28"/>
      <c r="RDW21" s="27"/>
      <c r="RDX21" s="27"/>
      <c r="RDY21" s="25"/>
      <c r="RDZ21" s="25"/>
      <c r="REA21" s="25"/>
      <c r="REB21" s="27"/>
      <c r="REC21" s="28"/>
      <c r="RED21" s="28"/>
      <c r="REE21" s="27"/>
      <c r="REF21" s="27"/>
      <c r="REG21" s="25"/>
      <c r="REH21" s="25"/>
      <c r="REI21" s="25"/>
      <c r="REJ21" s="27"/>
      <c r="REK21" s="28"/>
      <c r="REL21" s="28"/>
      <c r="REM21" s="27"/>
      <c r="REN21" s="27"/>
      <c r="REO21" s="25"/>
      <c r="REP21" s="25"/>
      <c r="REQ21" s="25"/>
      <c r="RER21" s="27"/>
      <c r="RES21" s="28"/>
      <c r="RET21" s="28"/>
      <c r="REU21" s="27"/>
      <c r="REV21" s="27"/>
      <c r="REW21" s="25"/>
      <c r="REX21" s="25"/>
      <c r="REY21" s="25"/>
      <c r="REZ21" s="27"/>
      <c r="RFA21" s="28"/>
      <c r="RFB21" s="28"/>
      <c r="RFC21" s="27"/>
      <c r="RFD21" s="27"/>
      <c r="RFE21" s="25"/>
      <c r="RFF21" s="25"/>
      <c r="RFG21" s="25"/>
      <c r="RFH21" s="27"/>
      <c r="RFI21" s="28"/>
      <c r="RFJ21" s="28"/>
      <c r="RFK21" s="27"/>
      <c r="RFL21" s="27"/>
      <c r="RFM21" s="25"/>
      <c r="RFN21" s="25"/>
      <c r="RFO21" s="25"/>
      <c r="RFP21" s="27"/>
      <c r="RFQ21" s="28"/>
      <c r="RFR21" s="28"/>
      <c r="RFS21" s="27"/>
      <c r="RFT21" s="27"/>
      <c r="RFU21" s="25"/>
      <c r="RFV21" s="25"/>
      <c r="RFW21" s="25"/>
      <c r="RFX21" s="27"/>
      <c r="RFY21" s="28"/>
      <c r="RFZ21" s="28"/>
      <c r="RGA21" s="27"/>
      <c r="RGB21" s="27"/>
      <c r="RGC21" s="25"/>
      <c r="RGD21" s="25"/>
      <c r="RGE21" s="25"/>
      <c r="RGF21" s="27"/>
      <c r="RGG21" s="28"/>
      <c r="RGH21" s="28"/>
      <c r="RGI21" s="27"/>
      <c r="RGJ21" s="27"/>
      <c r="RGK21" s="25"/>
      <c r="RGL21" s="25"/>
      <c r="RGM21" s="25"/>
      <c r="RGN21" s="27"/>
      <c r="RGO21" s="28"/>
      <c r="RGP21" s="28"/>
      <c r="RGQ21" s="27"/>
      <c r="RGR21" s="27"/>
      <c r="RGS21" s="25"/>
      <c r="RGT21" s="25"/>
      <c r="RGU21" s="25"/>
      <c r="RGV21" s="27"/>
      <c r="RGW21" s="28"/>
      <c r="RGX21" s="28"/>
      <c r="RGY21" s="27"/>
      <c r="RGZ21" s="27"/>
      <c r="RHA21" s="25"/>
      <c r="RHB21" s="25"/>
      <c r="RHC21" s="25"/>
      <c r="RHD21" s="27"/>
      <c r="RHE21" s="28"/>
      <c r="RHF21" s="28"/>
      <c r="RHG21" s="27"/>
      <c r="RHH21" s="27"/>
      <c r="RHI21" s="25"/>
      <c r="RHJ21" s="25"/>
      <c r="RHK21" s="25"/>
      <c r="RHL21" s="27"/>
      <c r="RHM21" s="28"/>
      <c r="RHN21" s="28"/>
      <c r="RHO21" s="27"/>
      <c r="RHP21" s="27"/>
      <c r="RHQ21" s="25"/>
      <c r="RHR21" s="25"/>
      <c r="RHS21" s="25"/>
      <c r="RHT21" s="27"/>
      <c r="RHU21" s="28"/>
      <c r="RHV21" s="28"/>
      <c r="RHW21" s="27"/>
      <c r="RHX21" s="27"/>
      <c r="RHY21" s="25"/>
      <c r="RHZ21" s="25"/>
      <c r="RIA21" s="25"/>
      <c r="RIB21" s="27"/>
      <c r="RIC21" s="28"/>
      <c r="RID21" s="28"/>
      <c r="RIE21" s="27"/>
      <c r="RIF21" s="27"/>
      <c r="RIG21" s="25"/>
      <c r="RIH21" s="25"/>
      <c r="RII21" s="25"/>
      <c r="RIJ21" s="27"/>
      <c r="RIK21" s="28"/>
      <c r="RIL21" s="28"/>
      <c r="RIM21" s="27"/>
      <c r="RIN21" s="27"/>
      <c r="RIO21" s="25"/>
      <c r="RIP21" s="25"/>
      <c r="RIQ21" s="25"/>
      <c r="RIR21" s="27"/>
      <c r="RIS21" s="28"/>
      <c r="RIT21" s="28"/>
      <c r="RIU21" s="27"/>
      <c r="RIV21" s="27"/>
      <c r="RIW21" s="25"/>
      <c r="RIX21" s="25"/>
      <c r="RIY21" s="25"/>
      <c r="RIZ21" s="27"/>
      <c r="RJA21" s="28"/>
      <c r="RJB21" s="28"/>
      <c r="RJC21" s="27"/>
      <c r="RJD21" s="27"/>
      <c r="RJE21" s="25"/>
      <c r="RJF21" s="25"/>
      <c r="RJG21" s="25"/>
      <c r="RJH21" s="27"/>
      <c r="RJI21" s="28"/>
      <c r="RJJ21" s="28"/>
      <c r="RJK21" s="27"/>
      <c r="RJL21" s="27"/>
      <c r="RJM21" s="25"/>
      <c r="RJN21" s="25"/>
      <c r="RJO21" s="25"/>
      <c r="RJP21" s="27"/>
      <c r="RJQ21" s="28"/>
      <c r="RJR21" s="28"/>
      <c r="RJS21" s="27"/>
      <c r="RJT21" s="27"/>
      <c r="RJU21" s="25"/>
      <c r="RJV21" s="25"/>
      <c r="RJW21" s="25"/>
      <c r="RJX21" s="27"/>
      <c r="RJY21" s="28"/>
      <c r="RJZ21" s="28"/>
      <c r="RKA21" s="27"/>
      <c r="RKB21" s="27"/>
      <c r="RKC21" s="25"/>
      <c r="RKD21" s="25"/>
      <c r="RKE21" s="25"/>
      <c r="RKF21" s="27"/>
      <c r="RKG21" s="28"/>
      <c r="RKH21" s="28"/>
      <c r="RKI21" s="27"/>
      <c r="RKJ21" s="27"/>
      <c r="RKK21" s="25"/>
      <c r="RKL21" s="25"/>
      <c r="RKM21" s="25"/>
      <c r="RKN21" s="27"/>
      <c r="RKO21" s="28"/>
      <c r="RKP21" s="28"/>
      <c r="RKQ21" s="27"/>
      <c r="RKR21" s="27"/>
      <c r="RKS21" s="25"/>
      <c r="RKT21" s="25"/>
      <c r="RKU21" s="25"/>
      <c r="RKV21" s="27"/>
      <c r="RKW21" s="28"/>
      <c r="RKX21" s="28"/>
      <c r="RKY21" s="27"/>
      <c r="RKZ21" s="27"/>
      <c r="RLA21" s="25"/>
      <c r="RLB21" s="25"/>
      <c r="RLC21" s="25"/>
      <c r="RLD21" s="27"/>
      <c r="RLE21" s="28"/>
      <c r="RLF21" s="28"/>
      <c r="RLG21" s="27"/>
      <c r="RLH21" s="27"/>
      <c r="RLI21" s="25"/>
      <c r="RLJ21" s="25"/>
      <c r="RLK21" s="25"/>
      <c r="RLL21" s="27"/>
      <c r="RLM21" s="28"/>
      <c r="RLN21" s="28"/>
      <c r="RLO21" s="27"/>
      <c r="RLP21" s="27"/>
      <c r="RLQ21" s="25"/>
      <c r="RLR21" s="25"/>
      <c r="RLS21" s="25"/>
      <c r="RLT21" s="27"/>
      <c r="RLU21" s="28"/>
      <c r="RLV21" s="28"/>
      <c r="RLW21" s="27"/>
      <c r="RLX21" s="27"/>
      <c r="RLY21" s="25"/>
      <c r="RLZ21" s="25"/>
      <c r="RMA21" s="25"/>
      <c r="RMB21" s="27"/>
      <c r="RMC21" s="28"/>
      <c r="RMD21" s="28"/>
      <c r="RME21" s="27"/>
      <c r="RMF21" s="27"/>
      <c r="RMG21" s="25"/>
      <c r="RMH21" s="25"/>
      <c r="RMI21" s="25"/>
      <c r="RMJ21" s="27"/>
      <c r="RMK21" s="28"/>
      <c r="RML21" s="28"/>
      <c r="RMM21" s="27"/>
      <c r="RMN21" s="27"/>
      <c r="RMO21" s="25"/>
      <c r="RMP21" s="25"/>
      <c r="RMQ21" s="25"/>
      <c r="RMR21" s="27"/>
      <c r="RMS21" s="28"/>
      <c r="RMT21" s="28"/>
      <c r="RMU21" s="27"/>
      <c r="RMV21" s="27"/>
      <c r="RMW21" s="25"/>
      <c r="RMX21" s="25"/>
      <c r="RMY21" s="25"/>
      <c r="RMZ21" s="27"/>
      <c r="RNA21" s="28"/>
      <c r="RNB21" s="28"/>
      <c r="RNC21" s="27"/>
      <c r="RND21" s="27"/>
      <c r="RNE21" s="25"/>
      <c r="RNF21" s="25"/>
      <c r="RNG21" s="25"/>
      <c r="RNH21" s="27"/>
      <c r="RNI21" s="28"/>
      <c r="RNJ21" s="28"/>
      <c r="RNK21" s="27"/>
      <c r="RNL21" s="27"/>
      <c r="RNM21" s="25"/>
      <c r="RNN21" s="25"/>
      <c r="RNO21" s="25"/>
      <c r="RNP21" s="27"/>
      <c r="RNQ21" s="28"/>
      <c r="RNR21" s="28"/>
      <c r="RNS21" s="27"/>
      <c r="RNT21" s="27"/>
      <c r="RNU21" s="25"/>
      <c r="RNV21" s="25"/>
      <c r="RNW21" s="25"/>
      <c r="RNX21" s="27"/>
      <c r="RNY21" s="28"/>
      <c r="RNZ21" s="28"/>
      <c r="ROA21" s="27"/>
      <c r="ROB21" s="27"/>
      <c r="ROC21" s="25"/>
      <c r="ROD21" s="25"/>
      <c r="ROE21" s="25"/>
      <c r="ROF21" s="27"/>
      <c r="ROG21" s="28"/>
      <c r="ROH21" s="28"/>
      <c r="ROI21" s="27"/>
      <c r="ROJ21" s="27"/>
      <c r="ROK21" s="25"/>
      <c r="ROL21" s="25"/>
      <c r="ROM21" s="25"/>
      <c r="RON21" s="27"/>
      <c r="ROO21" s="28"/>
      <c r="ROP21" s="28"/>
      <c r="ROQ21" s="27"/>
      <c r="ROR21" s="27"/>
      <c r="ROS21" s="25"/>
      <c r="ROT21" s="25"/>
      <c r="ROU21" s="25"/>
      <c r="ROV21" s="27"/>
      <c r="ROW21" s="28"/>
      <c r="ROX21" s="28"/>
      <c r="ROY21" s="27"/>
      <c r="ROZ21" s="27"/>
      <c r="RPA21" s="25"/>
      <c r="RPB21" s="25"/>
      <c r="RPC21" s="25"/>
      <c r="RPD21" s="27"/>
      <c r="RPE21" s="28"/>
      <c r="RPF21" s="28"/>
      <c r="RPG21" s="27"/>
      <c r="RPH21" s="27"/>
      <c r="RPI21" s="25"/>
      <c r="RPJ21" s="25"/>
      <c r="RPK21" s="25"/>
      <c r="RPL21" s="27"/>
      <c r="RPM21" s="28"/>
      <c r="RPN21" s="28"/>
      <c r="RPO21" s="27"/>
      <c r="RPP21" s="27"/>
      <c r="RPQ21" s="25"/>
      <c r="RPR21" s="25"/>
      <c r="RPS21" s="25"/>
      <c r="RPT21" s="27"/>
      <c r="RPU21" s="28"/>
      <c r="RPV21" s="28"/>
      <c r="RPW21" s="27"/>
      <c r="RPX21" s="27"/>
      <c r="RPY21" s="25"/>
      <c r="RPZ21" s="25"/>
      <c r="RQA21" s="25"/>
      <c r="RQB21" s="27"/>
      <c r="RQC21" s="28"/>
      <c r="RQD21" s="28"/>
      <c r="RQE21" s="27"/>
      <c r="RQF21" s="27"/>
      <c r="RQG21" s="25"/>
      <c r="RQH21" s="25"/>
      <c r="RQI21" s="25"/>
      <c r="RQJ21" s="27"/>
      <c r="RQK21" s="28"/>
      <c r="RQL21" s="28"/>
      <c r="RQM21" s="27"/>
      <c r="RQN21" s="27"/>
      <c r="RQO21" s="25"/>
      <c r="RQP21" s="25"/>
      <c r="RQQ21" s="25"/>
      <c r="RQR21" s="27"/>
      <c r="RQS21" s="28"/>
      <c r="RQT21" s="28"/>
      <c r="RQU21" s="27"/>
      <c r="RQV21" s="27"/>
      <c r="RQW21" s="25"/>
      <c r="RQX21" s="25"/>
      <c r="RQY21" s="25"/>
      <c r="RQZ21" s="27"/>
      <c r="RRA21" s="28"/>
      <c r="RRB21" s="28"/>
      <c r="RRC21" s="27"/>
      <c r="RRD21" s="27"/>
      <c r="RRE21" s="25"/>
      <c r="RRF21" s="25"/>
      <c r="RRG21" s="25"/>
      <c r="RRH21" s="27"/>
      <c r="RRI21" s="28"/>
      <c r="RRJ21" s="28"/>
      <c r="RRK21" s="27"/>
      <c r="RRL21" s="27"/>
      <c r="RRM21" s="25"/>
      <c r="RRN21" s="25"/>
      <c r="RRO21" s="25"/>
      <c r="RRP21" s="27"/>
      <c r="RRQ21" s="28"/>
      <c r="RRR21" s="28"/>
      <c r="RRS21" s="27"/>
      <c r="RRT21" s="27"/>
      <c r="RRU21" s="25"/>
      <c r="RRV21" s="25"/>
      <c r="RRW21" s="25"/>
      <c r="RRX21" s="27"/>
      <c r="RRY21" s="28"/>
      <c r="RRZ21" s="28"/>
      <c r="RSA21" s="27"/>
      <c r="RSB21" s="27"/>
      <c r="RSC21" s="25"/>
      <c r="RSD21" s="25"/>
      <c r="RSE21" s="25"/>
      <c r="RSF21" s="27"/>
      <c r="RSG21" s="28"/>
      <c r="RSH21" s="28"/>
      <c r="RSI21" s="27"/>
      <c r="RSJ21" s="27"/>
      <c r="RSK21" s="25"/>
      <c r="RSL21" s="25"/>
      <c r="RSM21" s="25"/>
      <c r="RSN21" s="27"/>
      <c r="RSO21" s="28"/>
      <c r="RSP21" s="28"/>
      <c r="RSQ21" s="27"/>
      <c r="RSR21" s="27"/>
      <c r="RSS21" s="25"/>
      <c r="RST21" s="25"/>
      <c r="RSU21" s="25"/>
      <c r="RSV21" s="27"/>
      <c r="RSW21" s="28"/>
      <c r="RSX21" s="28"/>
      <c r="RSY21" s="27"/>
      <c r="RSZ21" s="27"/>
      <c r="RTA21" s="25"/>
      <c r="RTB21" s="25"/>
      <c r="RTC21" s="25"/>
      <c r="RTD21" s="27"/>
      <c r="RTE21" s="28"/>
      <c r="RTF21" s="28"/>
      <c r="RTG21" s="27"/>
      <c r="RTH21" s="27"/>
      <c r="RTI21" s="25"/>
      <c r="RTJ21" s="25"/>
      <c r="RTK21" s="25"/>
      <c r="RTL21" s="27"/>
      <c r="RTM21" s="28"/>
      <c r="RTN21" s="28"/>
      <c r="RTO21" s="27"/>
      <c r="RTP21" s="27"/>
      <c r="RTQ21" s="25"/>
      <c r="RTR21" s="25"/>
      <c r="RTS21" s="25"/>
      <c r="RTT21" s="27"/>
      <c r="RTU21" s="28"/>
      <c r="RTV21" s="28"/>
      <c r="RTW21" s="27"/>
      <c r="RTX21" s="27"/>
      <c r="RTY21" s="25"/>
      <c r="RTZ21" s="25"/>
      <c r="RUA21" s="25"/>
      <c r="RUB21" s="27"/>
      <c r="RUC21" s="28"/>
      <c r="RUD21" s="28"/>
      <c r="RUE21" s="27"/>
      <c r="RUF21" s="27"/>
      <c r="RUG21" s="25"/>
      <c r="RUH21" s="25"/>
      <c r="RUI21" s="25"/>
      <c r="RUJ21" s="27"/>
      <c r="RUK21" s="28"/>
      <c r="RUL21" s="28"/>
      <c r="RUM21" s="27"/>
      <c r="RUN21" s="27"/>
      <c r="RUO21" s="25"/>
      <c r="RUP21" s="25"/>
      <c r="RUQ21" s="25"/>
      <c r="RUR21" s="27"/>
      <c r="RUS21" s="28"/>
      <c r="RUT21" s="28"/>
      <c r="RUU21" s="27"/>
      <c r="RUV21" s="27"/>
      <c r="RUW21" s="25"/>
      <c r="RUX21" s="25"/>
      <c r="RUY21" s="25"/>
      <c r="RUZ21" s="27"/>
      <c r="RVA21" s="28"/>
      <c r="RVB21" s="28"/>
      <c r="RVC21" s="27"/>
      <c r="RVD21" s="27"/>
      <c r="RVE21" s="25"/>
      <c r="RVF21" s="25"/>
      <c r="RVG21" s="25"/>
      <c r="RVH21" s="27"/>
      <c r="RVI21" s="28"/>
      <c r="RVJ21" s="28"/>
      <c r="RVK21" s="27"/>
      <c r="RVL21" s="27"/>
      <c r="RVM21" s="25"/>
      <c r="RVN21" s="25"/>
      <c r="RVO21" s="25"/>
      <c r="RVP21" s="27"/>
      <c r="RVQ21" s="28"/>
      <c r="RVR21" s="28"/>
      <c r="RVS21" s="27"/>
      <c r="RVT21" s="27"/>
      <c r="RVU21" s="25"/>
      <c r="RVV21" s="25"/>
      <c r="RVW21" s="25"/>
      <c r="RVX21" s="27"/>
      <c r="RVY21" s="28"/>
      <c r="RVZ21" s="28"/>
      <c r="RWA21" s="27"/>
      <c r="RWB21" s="27"/>
      <c r="RWC21" s="25"/>
      <c r="RWD21" s="25"/>
      <c r="RWE21" s="25"/>
      <c r="RWF21" s="27"/>
      <c r="RWG21" s="28"/>
      <c r="RWH21" s="28"/>
      <c r="RWI21" s="27"/>
      <c r="RWJ21" s="27"/>
      <c r="RWK21" s="25"/>
      <c r="RWL21" s="25"/>
      <c r="RWM21" s="25"/>
      <c r="RWN21" s="27"/>
      <c r="RWO21" s="28"/>
      <c r="RWP21" s="28"/>
      <c r="RWQ21" s="27"/>
      <c r="RWR21" s="27"/>
      <c r="RWS21" s="25"/>
      <c r="RWT21" s="25"/>
      <c r="RWU21" s="25"/>
      <c r="RWV21" s="27"/>
      <c r="RWW21" s="28"/>
      <c r="RWX21" s="28"/>
      <c r="RWY21" s="27"/>
      <c r="RWZ21" s="27"/>
      <c r="RXA21" s="25"/>
      <c r="RXB21" s="25"/>
      <c r="RXC21" s="25"/>
      <c r="RXD21" s="27"/>
      <c r="RXE21" s="28"/>
      <c r="RXF21" s="28"/>
      <c r="RXG21" s="27"/>
      <c r="RXH21" s="27"/>
      <c r="RXI21" s="25"/>
      <c r="RXJ21" s="25"/>
      <c r="RXK21" s="25"/>
      <c r="RXL21" s="27"/>
      <c r="RXM21" s="28"/>
      <c r="RXN21" s="28"/>
      <c r="RXO21" s="27"/>
      <c r="RXP21" s="27"/>
      <c r="RXQ21" s="25"/>
      <c r="RXR21" s="25"/>
      <c r="RXS21" s="25"/>
      <c r="RXT21" s="27"/>
      <c r="RXU21" s="28"/>
      <c r="RXV21" s="28"/>
      <c r="RXW21" s="27"/>
      <c r="RXX21" s="27"/>
      <c r="RXY21" s="25"/>
      <c r="RXZ21" s="25"/>
      <c r="RYA21" s="25"/>
      <c r="RYB21" s="27"/>
      <c r="RYC21" s="28"/>
      <c r="RYD21" s="28"/>
      <c r="RYE21" s="27"/>
      <c r="RYF21" s="27"/>
      <c r="RYG21" s="25"/>
      <c r="RYH21" s="25"/>
      <c r="RYI21" s="25"/>
      <c r="RYJ21" s="27"/>
      <c r="RYK21" s="28"/>
      <c r="RYL21" s="28"/>
      <c r="RYM21" s="27"/>
      <c r="RYN21" s="27"/>
      <c r="RYO21" s="25"/>
      <c r="RYP21" s="25"/>
      <c r="RYQ21" s="25"/>
      <c r="RYR21" s="27"/>
      <c r="RYS21" s="28"/>
      <c r="RYT21" s="28"/>
      <c r="RYU21" s="27"/>
      <c r="RYV21" s="27"/>
      <c r="RYW21" s="25"/>
      <c r="RYX21" s="25"/>
      <c r="RYY21" s="25"/>
      <c r="RYZ21" s="27"/>
      <c r="RZA21" s="28"/>
      <c r="RZB21" s="28"/>
      <c r="RZC21" s="27"/>
      <c r="RZD21" s="27"/>
      <c r="RZE21" s="25"/>
      <c r="RZF21" s="25"/>
      <c r="RZG21" s="25"/>
      <c r="RZH21" s="27"/>
      <c r="RZI21" s="28"/>
      <c r="RZJ21" s="28"/>
      <c r="RZK21" s="27"/>
      <c r="RZL21" s="27"/>
      <c r="RZM21" s="25"/>
      <c r="RZN21" s="25"/>
      <c r="RZO21" s="25"/>
      <c r="RZP21" s="27"/>
      <c r="RZQ21" s="28"/>
      <c r="RZR21" s="28"/>
      <c r="RZS21" s="27"/>
      <c r="RZT21" s="27"/>
      <c r="RZU21" s="25"/>
      <c r="RZV21" s="25"/>
      <c r="RZW21" s="25"/>
      <c r="RZX21" s="27"/>
      <c r="RZY21" s="28"/>
      <c r="RZZ21" s="28"/>
      <c r="SAA21" s="27"/>
      <c r="SAB21" s="27"/>
      <c r="SAC21" s="25"/>
      <c r="SAD21" s="25"/>
      <c r="SAE21" s="25"/>
      <c r="SAF21" s="27"/>
      <c r="SAG21" s="28"/>
      <c r="SAH21" s="28"/>
      <c r="SAI21" s="27"/>
      <c r="SAJ21" s="27"/>
      <c r="SAK21" s="25"/>
      <c r="SAL21" s="25"/>
      <c r="SAM21" s="25"/>
      <c r="SAN21" s="27"/>
      <c r="SAO21" s="28"/>
      <c r="SAP21" s="28"/>
      <c r="SAQ21" s="27"/>
      <c r="SAR21" s="27"/>
      <c r="SAS21" s="25"/>
      <c r="SAT21" s="25"/>
      <c r="SAU21" s="25"/>
      <c r="SAV21" s="27"/>
      <c r="SAW21" s="28"/>
      <c r="SAX21" s="28"/>
      <c r="SAY21" s="27"/>
      <c r="SAZ21" s="27"/>
      <c r="SBA21" s="25"/>
      <c r="SBB21" s="25"/>
      <c r="SBC21" s="25"/>
      <c r="SBD21" s="27"/>
      <c r="SBE21" s="28"/>
      <c r="SBF21" s="28"/>
      <c r="SBG21" s="27"/>
      <c r="SBH21" s="27"/>
      <c r="SBI21" s="25"/>
      <c r="SBJ21" s="25"/>
      <c r="SBK21" s="25"/>
      <c r="SBL21" s="27"/>
      <c r="SBM21" s="28"/>
      <c r="SBN21" s="28"/>
      <c r="SBO21" s="27"/>
      <c r="SBP21" s="27"/>
      <c r="SBQ21" s="25"/>
      <c r="SBR21" s="25"/>
      <c r="SBS21" s="25"/>
      <c r="SBT21" s="27"/>
      <c r="SBU21" s="28"/>
      <c r="SBV21" s="28"/>
      <c r="SBW21" s="27"/>
      <c r="SBX21" s="27"/>
      <c r="SBY21" s="25"/>
      <c r="SBZ21" s="25"/>
      <c r="SCA21" s="25"/>
      <c r="SCB21" s="27"/>
      <c r="SCC21" s="28"/>
      <c r="SCD21" s="28"/>
      <c r="SCE21" s="27"/>
      <c r="SCF21" s="27"/>
      <c r="SCG21" s="25"/>
      <c r="SCH21" s="25"/>
      <c r="SCI21" s="25"/>
      <c r="SCJ21" s="27"/>
      <c r="SCK21" s="28"/>
      <c r="SCL21" s="28"/>
      <c r="SCM21" s="27"/>
      <c r="SCN21" s="27"/>
      <c r="SCO21" s="25"/>
      <c r="SCP21" s="25"/>
      <c r="SCQ21" s="25"/>
      <c r="SCR21" s="27"/>
      <c r="SCS21" s="28"/>
      <c r="SCT21" s="28"/>
      <c r="SCU21" s="27"/>
      <c r="SCV21" s="27"/>
      <c r="SCW21" s="25"/>
      <c r="SCX21" s="25"/>
      <c r="SCY21" s="25"/>
      <c r="SCZ21" s="27"/>
      <c r="SDA21" s="28"/>
      <c r="SDB21" s="28"/>
      <c r="SDC21" s="27"/>
      <c r="SDD21" s="27"/>
      <c r="SDE21" s="25"/>
      <c r="SDF21" s="25"/>
      <c r="SDG21" s="25"/>
      <c r="SDH21" s="27"/>
      <c r="SDI21" s="28"/>
      <c r="SDJ21" s="28"/>
      <c r="SDK21" s="27"/>
      <c r="SDL21" s="27"/>
      <c r="SDM21" s="25"/>
      <c r="SDN21" s="25"/>
      <c r="SDO21" s="25"/>
      <c r="SDP21" s="27"/>
      <c r="SDQ21" s="28"/>
      <c r="SDR21" s="28"/>
      <c r="SDS21" s="27"/>
      <c r="SDT21" s="27"/>
      <c r="SDU21" s="25"/>
      <c r="SDV21" s="25"/>
      <c r="SDW21" s="25"/>
      <c r="SDX21" s="27"/>
      <c r="SDY21" s="28"/>
      <c r="SDZ21" s="28"/>
      <c r="SEA21" s="27"/>
      <c r="SEB21" s="27"/>
      <c r="SEC21" s="25"/>
      <c r="SED21" s="25"/>
      <c r="SEE21" s="25"/>
      <c r="SEF21" s="27"/>
      <c r="SEG21" s="28"/>
      <c r="SEH21" s="28"/>
      <c r="SEI21" s="27"/>
      <c r="SEJ21" s="27"/>
      <c r="SEK21" s="25"/>
      <c r="SEL21" s="25"/>
      <c r="SEM21" s="25"/>
      <c r="SEN21" s="27"/>
      <c r="SEO21" s="28"/>
      <c r="SEP21" s="28"/>
      <c r="SEQ21" s="27"/>
      <c r="SER21" s="27"/>
      <c r="SES21" s="25"/>
      <c r="SET21" s="25"/>
      <c r="SEU21" s="25"/>
      <c r="SEV21" s="27"/>
      <c r="SEW21" s="28"/>
      <c r="SEX21" s="28"/>
      <c r="SEY21" s="27"/>
      <c r="SEZ21" s="27"/>
      <c r="SFA21" s="25"/>
      <c r="SFB21" s="25"/>
      <c r="SFC21" s="25"/>
      <c r="SFD21" s="27"/>
      <c r="SFE21" s="28"/>
      <c r="SFF21" s="28"/>
      <c r="SFG21" s="27"/>
      <c r="SFH21" s="27"/>
      <c r="SFI21" s="25"/>
      <c r="SFJ21" s="25"/>
      <c r="SFK21" s="25"/>
      <c r="SFL21" s="27"/>
      <c r="SFM21" s="28"/>
      <c r="SFN21" s="28"/>
      <c r="SFO21" s="27"/>
      <c r="SFP21" s="27"/>
      <c r="SFQ21" s="25"/>
      <c r="SFR21" s="25"/>
      <c r="SFS21" s="25"/>
      <c r="SFT21" s="27"/>
      <c r="SFU21" s="28"/>
      <c r="SFV21" s="28"/>
      <c r="SFW21" s="27"/>
      <c r="SFX21" s="27"/>
      <c r="SFY21" s="25"/>
      <c r="SFZ21" s="25"/>
      <c r="SGA21" s="25"/>
      <c r="SGB21" s="27"/>
      <c r="SGC21" s="28"/>
      <c r="SGD21" s="28"/>
      <c r="SGE21" s="27"/>
      <c r="SGF21" s="27"/>
      <c r="SGG21" s="25"/>
      <c r="SGH21" s="25"/>
      <c r="SGI21" s="25"/>
      <c r="SGJ21" s="27"/>
      <c r="SGK21" s="28"/>
      <c r="SGL21" s="28"/>
      <c r="SGM21" s="27"/>
      <c r="SGN21" s="27"/>
      <c r="SGO21" s="25"/>
      <c r="SGP21" s="25"/>
      <c r="SGQ21" s="25"/>
      <c r="SGR21" s="27"/>
      <c r="SGS21" s="28"/>
      <c r="SGT21" s="28"/>
      <c r="SGU21" s="27"/>
      <c r="SGV21" s="27"/>
      <c r="SGW21" s="25"/>
      <c r="SGX21" s="25"/>
      <c r="SGY21" s="25"/>
      <c r="SGZ21" s="27"/>
      <c r="SHA21" s="28"/>
      <c r="SHB21" s="28"/>
      <c r="SHC21" s="27"/>
      <c r="SHD21" s="27"/>
      <c r="SHE21" s="25"/>
      <c r="SHF21" s="25"/>
      <c r="SHG21" s="25"/>
      <c r="SHH21" s="27"/>
      <c r="SHI21" s="28"/>
      <c r="SHJ21" s="28"/>
      <c r="SHK21" s="27"/>
      <c r="SHL21" s="27"/>
      <c r="SHM21" s="25"/>
      <c r="SHN21" s="25"/>
      <c r="SHO21" s="25"/>
      <c r="SHP21" s="27"/>
      <c r="SHQ21" s="28"/>
      <c r="SHR21" s="28"/>
      <c r="SHS21" s="27"/>
      <c r="SHT21" s="27"/>
      <c r="SHU21" s="25"/>
      <c r="SHV21" s="25"/>
      <c r="SHW21" s="25"/>
      <c r="SHX21" s="27"/>
      <c r="SHY21" s="28"/>
      <c r="SHZ21" s="28"/>
      <c r="SIA21" s="27"/>
      <c r="SIB21" s="27"/>
      <c r="SIC21" s="25"/>
      <c r="SID21" s="25"/>
      <c r="SIE21" s="25"/>
      <c r="SIF21" s="27"/>
      <c r="SIG21" s="28"/>
      <c r="SIH21" s="28"/>
      <c r="SII21" s="27"/>
      <c r="SIJ21" s="27"/>
      <c r="SIK21" s="25"/>
      <c r="SIL21" s="25"/>
      <c r="SIM21" s="25"/>
      <c r="SIN21" s="27"/>
      <c r="SIO21" s="28"/>
      <c r="SIP21" s="28"/>
      <c r="SIQ21" s="27"/>
      <c r="SIR21" s="27"/>
      <c r="SIS21" s="25"/>
      <c r="SIT21" s="25"/>
      <c r="SIU21" s="25"/>
      <c r="SIV21" s="27"/>
      <c r="SIW21" s="28"/>
      <c r="SIX21" s="28"/>
      <c r="SIY21" s="27"/>
      <c r="SIZ21" s="27"/>
      <c r="SJA21" s="25"/>
      <c r="SJB21" s="25"/>
      <c r="SJC21" s="25"/>
      <c r="SJD21" s="27"/>
      <c r="SJE21" s="28"/>
      <c r="SJF21" s="28"/>
      <c r="SJG21" s="27"/>
      <c r="SJH21" s="27"/>
      <c r="SJI21" s="25"/>
      <c r="SJJ21" s="25"/>
      <c r="SJK21" s="25"/>
      <c r="SJL21" s="27"/>
      <c r="SJM21" s="28"/>
      <c r="SJN21" s="28"/>
      <c r="SJO21" s="27"/>
      <c r="SJP21" s="27"/>
      <c r="SJQ21" s="25"/>
      <c r="SJR21" s="25"/>
      <c r="SJS21" s="25"/>
      <c r="SJT21" s="27"/>
      <c r="SJU21" s="28"/>
      <c r="SJV21" s="28"/>
      <c r="SJW21" s="27"/>
      <c r="SJX21" s="27"/>
      <c r="SJY21" s="25"/>
      <c r="SJZ21" s="25"/>
      <c r="SKA21" s="25"/>
      <c r="SKB21" s="27"/>
      <c r="SKC21" s="28"/>
      <c r="SKD21" s="28"/>
      <c r="SKE21" s="27"/>
      <c r="SKF21" s="27"/>
      <c r="SKG21" s="25"/>
      <c r="SKH21" s="25"/>
      <c r="SKI21" s="25"/>
      <c r="SKJ21" s="27"/>
      <c r="SKK21" s="28"/>
      <c r="SKL21" s="28"/>
      <c r="SKM21" s="27"/>
      <c r="SKN21" s="27"/>
      <c r="SKO21" s="25"/>
      <c r="SKP21" s="25"/>
      <c r="SKQ21" s="25"/>
      <c r="SKR21" s="27"/>
      <c r="SKS21" s="28"/>
      <c r="SKT21" s="28"/>
      <c r="SKU21" s="27"/>
      <c r="SKV21" s="27"/>
      <c r="SKW21" s="25"/>
      <c r="SKX21" s="25"/>
      <c r="SKY21" s="25"/>
      <c r="SKZ21" s="27"/>
      <c r="SLA21" s="28"/>
      <c r="SLB21" s="28"/>
      <c r="SLC21" s="27"/>
      <c r="SLD21" s="27"/>
      <c r="SLE21" s="25"/>
      <c r="SLF21" s="25"/>
      <c r="SLG21" s="25"/>
      <c r="SLH21" s="27"/>
      <c r="SLI21" s="28"/>
      <c r="SLJ21" s="28"/>
      <c r="SLK21" s="27"/>
      <c r="SLL21" s="27"/>
      <c r="SLM21" s="25"/>
      <c r="SLN21" s="25"/>
      <c r="SLO21" s="25"/>
      <c r="SLP21" s="27"/>
      <c r="SLQ21" s="28"/>
      <c r="SLR21" s="28"/>
      <c r="SLS21" s="27"/>
      <c r="SLT21" s="27"/>
      <c r="SLU21" s="25"/>
      <c r="SLV21" s="25"/>
      <c r="SLW21" s="25"/>
      <c r="SLX21" s="27"/>
      <c r="SLY21" s="28"/>
      <c r="SLZ21" s="28"/>
      <c r="SMA21" s="27"/>
      <c r="SMB21" s="27"/>
      <c r="SMC21" s="25"/>
      <c r="SMD21" s="25"/>
      <c r="SME21" s="25"/>
      <c r="SMF21" s="27"/>
      <c r="SMG21" s="28"/>
      <c r="SMH21" s="28"/>
      <c r="SMI21" s="27"/>
      <c r="SMJ21" s="27"/>
      <c r="SMK21" s="25"/>
      <c r="SML21" s="25"/>
      <c r="SMM21" s="25"/>
      <c r="SMN21" s="27"/>
      <c r="SMO21" s="28"/>
      <c r="SMP21" s="28"/>
      <c r="SMQ21" s="27"/>
      <c r="SMR21" s="27"/>
      <c r="SMS21" s="25"/>
      <c r="SMT21" s="25"/>
      <c r="SMU21" s="25"/>
      <c r="SMV21" s="27"/>
      <c r="SMW21" s="28"/>
      <c r="SMX21" s="28"/>
      <c r="SMY21" s="27"/>
      <c r="SMZ21" s="27"/>
      <c r="SNA21" s="25"/>
      <c r="SNB21" s="25"/>
      <c r="SNC21" s="25"/>
      <c r="SND21" s="27"/>
      <c r="SNE21" s="28"/>
      <c r="SNF21" s="28"/>
      <c r="SNG21" s="27"/>
      <c r="SNH21" s="27"/>
      <c r="SNI21" s="25"/>
      <c r="SNJ21" s="25"/>
      <c r="SNK21" s="25"/>
      <c r="SNL21" s="27"/>
      <c r="SNM21" s="28"/>
      <c r="SNN21" s="28"/>
      <c r="SNO21" s="27"/>
      <c r="SNP21" s="27"/>
      <c r="SNQ21" s="25"/>
      <c r="SNR21" s="25"/>
      <c r="SNS21" s="25"/>
      <c r="SNT21" s="27"/>
      <c r="SNU21" s="28"/>
      <c r="SNV21" s="28"/>
      <c r="SNW21" s="27"/>
      <c r="SNX21" s="27"/>
      <c r="SNY21" s="25"/>
      <c r="SNZ21" s="25"/>
      <c r="SOA21" s="25"/>
      <c r="SOB21" s="27"/>
      <c r="SOC21" s="28"/>
      <c r="SOD21" s="28"/>
      <c r="SOE21" s="27"/>
      <c r="SOF21" s="27"/>
      <c r="SOG21" s="25"/>
      <c r="SOH21" s="25"/>
      <c r="SOI21" s="25"/>
      <c r="SOJ21" s="27"/>
      <c r="SOK21" s="28"/>
      <c r="SOL21" s="28"/>
      <c r="SOM21" s="27"/>
      <c r="SON21" s="27"/>
      <c r="SOO21" s="25"/>
      <c r="SOP21" s="25"/>
      <c r="SOQ21" s="25"/>
      <c r="SOR21" s="27"/>
      <c r="SOS21" s="28"/>
      <c r="SOT21" s="28"/>
      <c r="SOU21" s="27"/>
      <c r="SOV21" s="27"/>
      <c r="SOW21" s="25"/>
      <c r="SOX21" s="25"/>
      <c r="SOY21" s="25"/>
      <c r="SOZ21" s="27"/>
      <c r="SPA21" s="28"/>
      <c r="SPB21" s="28"/>
      <c r="SPC21" s="27"/>
      <c r="SPD21" s="27"/>
      <c r="SPE21" s="25"/>
      <c r="SPF21" s="25"/>
      <c r="SPG21" s="25"/>
      <c r="SPH21" s="27"/>
      <c r="SPI21" s="28"/>
      <c r="SPJ21" s="28"/>
      <c r="SPK21" s="27"/>
      <c r="SPL21" s="27"/>
      <c r="SPM21" s="25"/>
      <c r="SPN21" s="25"/>
      <c r="SPO21" s="25"/>
      <c r="SPP21" s="27"/>
      <c r="SPQ21" s="28"/>
      <c r="SPR21" s="28"/>
      <c r="SPS21" s="27"/>
      <c r="SPT21" s="27"/>
      <c r="SPU21" s="25"/>
      <c r="SPV21" s="25"/>
      <c r="SPW21" s="25"/>
      <c r="SPX21" s="27"/>
      <c r="SPY21" s="28"/>
      <c r="SPZ21" s="28"/>
      <c r="SQA21" s="27"/>
      <c r="SQB21" s="27"/>
      <c r="SQC21" s="25"/>
      <c r="SQD21" s="25"/>
      <c r="SQE21" s="25"/>
      <c r="SQF21" s="27"/>
      <c r="SQG21" s="28"/>
      <c r="SQH21" s="28"/>
      <c r="SQI21" s="27"/>
      <c r="SQJ21" s="27"/>
      <c r="SQK21" s="25"/>
      <c r="SQL21" s="25"/>
      <c r="SQM21" s="25"/>
      <c r="SQN21" s="27"/>
      <c r="SQO21" s="28"/>
      <c r="SQP21" s="28"/>
      <c r="SQQ21" s="27"/>
      <c r="SQR21" s="27"/>
      <c r="SQS21" s="25"/>
      <c r="SQT21" s="25"/>
      <c r="SQU21" s="25"/>
      <c r="SQV21" s="27"/>
      <c r="SQW21" s="28"/>
      <c r="SQX21" s="28"/>
      <c r="SQY21" s="27"/>
      <c r="SQZ21" s="27"/>
      <c r="SRA21" s="25"/>
      <c r="SRB21" s="25"/>
      <c r="SRC21" s="25"/>
      <c r="SRD21" s="27"/>
      <c r="SRE21" s="28"/>
      <c r="SRF21" s="28"/>
      <c r="SRG21" s="27"/>
      <c r="SRH21" s="27"/>
      <c r="SRI21" s="25"/>
      <c r="SRJ21" s="25"/>
      <c r="SRK21" s="25"/>
      <c r="SRL21" s="27"/>
      <c r="SRM21" s="28"/>
      <c r="SRN21" s="28"/>
      <c r="SRO21" s="27"/>
      <c r="SRP21" s="27"/>
      <c r="SRQ21" s="25"/>
      <c r="SRR21" s="25"/>
      <c r="SRS21" s="25"/>
      <c r="SRT21" s="27"/>
      <c r="SRU21" s="28"/>
      <c r="SRV21" s="28"/>
      <c r="SRW21" s="27"/>
      <c r="SRX21" s="27"/>
      <c r="SRY21" s="25"/>
      <c r="SRZ21" s="25"/>
      <c r="SSA21" s="25"/>
      <c r="SSB21" s="27"/>
      <c r="SSC21" s="28"/>
      <c r="SSD21" s="28"/>
      <c r="SSE21" s="27"/>
      <c r="SSF21" s="27"/>
      <c r="SSG21" s="25"/>
      <c r="SSH21" s="25"/>
      <c r="SSI21" s="25"/>
      <c r="SSJ21" s="27"/>
      <c r="SSK21" s="28"/>
      <c r="SSL21" s="28"/>
      <c r="SSM21" s="27"/>
      <c r="SSN21" s="27"/>
      <c r="SSO21" s="25"/>
      <c r="SSP21" s="25"/>
      <c r="SSQ21" s="25"/>
      <c r="SSR21" s="27"/>
      <c r="SSS21" s="28"/>
      <c r="SST21" s="28"/>
      <c r="SSU21" s="27"/>
      <c r="SSV21" s="27"/>
      <c r="SSW21" s="25"/>
      <c r="SSX21" s="25"/>
      <c r="SSY21" s="25"/>
      <c r="SSZ21" s="27"/>
      <c r="STA21" s="28"/>
      <c r="STB21" s="28"/>
      <c r="STC21" s="27"/>
      <c r="STD21" s="27"/>
      <c r="STE21" s="25"/>
      <c r="STF21" s="25"/>
      <c r="STG21" s="25"/>
      <c r="STH21" s="27"/>
      <c r="STI21" s="28"/>
      <c r="STJ21" s="28"/>
      <c r="STK21" s="27"/>
      <c r="STL21" s="27"/>
      <c r="STM21" s="25"/>
      <c r="STN21" s="25"/>
      <c r="STO21" s="25"/>
      <c r="STP21" s="27"/>
      <c r="STQ21" s="28"/>
      <c r="STR21" s="28"/>
      <c r="STS21" s="27"/>
      <c r="STT21" s="27"/>
      <c r="STU21" s="25"/>
      <c r="STV21" s="25"/>
      <c r="STW21" s="25"/>
      <c r="STX21" s="27"/>
      <c r="STY21" s="28"/>
      <c r="STZ21" s="28"/>
      <c r="SUA21" s="27"/>
      <c r="SUB21" s="27"/>
      <c r="SUC21" s="25"/>
      <c r="SUD21" s="25"/>
      <c r="SUE21" s="25"/>
      <c r="SUF21" s="27"/>
      <c r="SUG21" s="28"/>
      <c r="SUH21" s="28"/>
      <c r="SUI21" s="27"/>
      <c r="SUJ21" s="27"/>
      <c r="SUK21" s="25"/>
      <c r="SUL21" s="25"/>
      <c r="SUM21" s="25"/>
      <c r="SUN21" s="27"/>
      <c r="SUO21" s="28"/>
      <c r="SUP21" s="28"/>
      <c r="SUQ21" s="27"/>
      <c r="SUR21" s="27"/>
      <c r="SUS21" s="25"/>
      <c r="SUT21" s="25"/>
      <c r="SUU21" s="25"/>
      <c r="SUV21" s="27"/>
      <c r="SUW21" s="28"/>
      <c r="SUX21" s="28"/>
      <c r="SUY21" s="27"/>
      <c r="SUZ21" s="27"/>
      <c r="SVA21" s="25"/>
      <c r="SVB21" s="25"/>
      <c r="SVC21" s="25"/>
      <c r="SVD21" s="27"/>
      <c r="SVE21" s="28"/>
      <c r="SVF21" s="28"/>
      <c r="SVG21" s="27"/>
      <c r="SVH21" s="27"/>
      <c r="SVI21" s="25"/>
      <c r="SVJ21" s="25"/>
      <c r="SVK21" s="25"/>
      <c r="SVL21" s="27"/>
      <c r="SVM21" s="28"/>
      <c r="SVN21" s="28"/>
      <c r="SVO21" s="27"/>
      <c r="SVP21" s="27"/>
      <c r="SVQ21" s="25"/>
      <c r="SVR21" s="25"/>
      <c r="SVS21" s="25"/>
      <c r="SVT21" s="27"/>
      <c r="SVU21" s="28"/>
      <c r="SVV21" s="28"/>
      <c r="SVW21" s="27"/>
      <c r="SVX21" s="27"/>
      <c r="SVY21" s="25"/>
      <c r="SVZ21" s="25"/>
      <c r="SWA21" s="25"/>
      <c r="SWB21" s="27"/>
      <c r="SWC21" s="28"/>
      <c r="SWD21" s="28"/>
      <c r="SWE21" s="27"/>
      <c r="SWF21" s="27"/>
      <c r="SWG21" s="25"/>
      <c r="SWH21" s="25"/>
      <c r="SWI21" s="25"/>
      <c r="SWJ21" s="27"/>
      <c r="SWK21" s="28"/>
      <c r="SWL21" s="28"/>
      <c r="SWM21" s="27"/>
      <c r="SWN21" s="27"/>
      <c r="SWO21" s="25"/>
      <c r="SWP21" s="25"/>
      <c r="SWQ21" s="25"/>
      <c r="SWR21" s="27"/>
      <c r="SWS21" s="28"/>
      <c r="SWT21" s="28"/>
      <c r="SWU21" s="27"/>
      <c r="SWV21" s="27"/>
      <c r="SWW21" s="25"/>
      <c r="SWX21" s="25"/>
      <c r="SWY21" s="25"/>
      <c r="SWZ21" s="27"/>
      <c r="SXA21" s="28"/>
      <c r="SXB21" s="28"/>
      <c r="SXC21" s="27"/>
      <c r="SXD21" s="27"/>
      <c r="SXE21" s="25"/>
      <c r="SXF21" s="25"/>
      <c r="SXG21" s="25"/>
      <c r="SXH21" s="27"/>
      <c r="SXI21" s="28"/>
      <c r="SXJ21" s="28"/>
      <c r="SXK21" s="27"/>
      <c r="SXL21" s="27"/>
      <c r="SXM21" s="25"/>
      <c r="SXN21" s="25"/>
      <c r="SXO21" s="25"/>
      <c r="SXP21" s="27"/>
      <c r="SXQ21" s="28"/>
      <c r="SXR21" s="28"/>
      <c r="SXS21" s="27"/>
      <c r="SXT21" s="27"/>
      <c r="SXU21" s="25"/>
      <c r="SXV21" s="25"/>
      <c r="SXW21" s="25"/>
      <c r="SXX21" s="27"/>
      <c r="SXY21" s="28"/>
      <c r="SXZ21" s="28"/>
      <c r="SYA21" s="27"/>
      <c r="SYB21" s="27"/>
      <c r="SYC21" s="25"/>
      <c r="SYD21" s="25"/>
      <c r="SYE21" s="25"/>
      <c r="SYF21" s="27"/>
      <c r="SYG21" s="28"/>
      <c r="SYH21" s="28"/>
      <c r="SYI21" s="27"/>
      <c r="SYJ21" s="27"/>
      <c r="SYK21" s="25"/>
      <c r="SYL21" s="25"/>
      <c r="SYM21" s="25"/>
      <c r="SYN21" s="27"/>
      <c r="SYO21" s="28"/>
      <c r="SYP21" s="28"/>
      <c r="SYQ21" s="27"/>
      <c r="SYR21" s="27"/>
      <c r="SYS21" s="25"/>
      <c r="SYT21" s="25"/>
      <c r="SYU21" s="25"/>
      <c r="SYV21" s="27"/>
      <c r="SYW21" s="28"/>
      <c r="SYX21" s="28"/>
      <c r="SYY21" s="27"/>
      <c r="SYZ21" s="27"/>
      <c r="SZA21" s="25"/>
      <c r="SZB21" s="25"/>
      <c r="SZC21" s="25"/>
      <c r="SZD21" s="27"/>
      <c r="SZE21" s="28"/>
      <c r="SZF21" s="28"/>
      <c r="SZG21" s="27"/>
      <c r="SZH21" s="27"/>
      <c r="SZI21" s="25"/>
      <c r="SZJ21" s="25"/>
      <c r="SZK21" s="25"/>
      <c r="SZL21" s="27"/>
      <c r="SZM21" s="28"/>
      <c r="SZN21" s="28"/>
      <c r="SZO21" s="27"/>
      <c r="SZP21" s="27"/>
      <c r="SZQ21" s="25"/>
      <c r="SZR21" s="25"/>
      <c r="SZS21" s="25"/>
      <c r="SZT21" s="27"/>
      <c r="SZU21" s="28"/>
      <c r="SZV21" s="28"/>
      <c r="SZW21" s="27"/>
      <c r="SZX21" s="27"/>
      <c r="SZY21" s="25"/>
      <c r="SZZ21" s="25"/>
      <c r="TAA21" s="25"/>
      <c r="TAB21" s="27"/>
      <c r="TAC21" s="28"/>
      <c r="TAD21" s="28"/>
      <c r="TAE21" s="27"/>
      <c r="TAF21" s="27"/>
      <c r="TAG21" s="25"/>
      <c r="TAH21" s="25"/>
      <c r="TAI21" s="25"/>
      <c r="TAJ21" s="27"/>
      <c r="TAK21" s="28"/>
      <c r="TAL21" s="28"/>
      <c r="TAM21" s="27"/>
      <c r="TAN21" s="27"/>
      <c r="TAO21" s="25"/>
      <c r="TAP21" s="25"/>
      <c r="TAQ21" s="25"/>
      <c r="TAR21" s="27"/>
      <c r="TAS21" s="28"/>
      <c r="TAT21" s="28"/>
      <c r="TAU21" s="27"/>
      <c r="TAV21" s="27"/>
      <c r="TAW21" s="25"/>
      <c r="TAX21" s="25"/>
      <c r="TAY21" s="25"/>
      <c r="TAZ21" s="27"/>
      <c r="TBA21" s="28"/>
      <c r="TBB21" s="28"/>
      <c r="TBC21" s="27"/>
      <c r="TBD21" s="27"/>
      <c r="TBE21" s="25"/>
      <c r="TBF21" s="25"/>
      <c r="TBG21" s="25"/>
      <c r="TBH21" s="27"/>
      <c r="TBI21" s="28"/>
      <c r="TBJ21" s="28"/>
      <c r="TBK21" s="27"/>
      <c r="TBL21" s="27"/>
      <c r="TBM21" s="25"/>
      <c r="TBN21" s="25"/>
      <c r="TBO21" s="25"/>
      <c r="TBP21" s="27"/>
      <c r="TBQ21" s="28"/>
      <c r="TBR21" s="28"/>
      <c r="TBS21" s="27"/>
      <c r="TBT21" s="27"/>
      <c r="TBU21" s="25"/>
      <c r="TBV21" s="25"/>
      <c r="TBW21" s="25"/>
      <c r="TBX21" s="27"/>
      <c r="TBY21" s="28"/>
      <c r="TBZ21" s="28"/>
      <c r="TCA21" s="27"/>
      <c r="TCB21" s="27"/>
      <c r="TCC21" s="25"/>
      <c r="TCD21" s="25"/>
      <c r="TCE21" s="25"/>
      <c r="TCF21" s="27"/>
      <c r="TCG21" s="28"/>
      <c r="TCH21" s="28"/>
      <c r="TCI21" s="27"/>
      <c r="TCJ21" s="27"/>
      <c r="TCK21" s="25"/>
      <c r="TCL21" s="25"/>
      <c r="TCM21" s="25"/>
      <c r="TCN21" s="27"/>
      <c r="TCO21" s="28"/>
      <c r="TCP21" s="28"/>
      <c r="TCQ21" s="27"/>
      <c r="TCR21" s="27"/>
      <c r="TCS21" s="25"/>
      <c r="TCT21" s="25"/>
      <c r="TCU21" s="25"/>
      <c r="TCV21" s="27"/>
      <c r="TCW21" s="28"/>
      <c r="TCX21" s="28"/>
      <c r="TCY21" s="27"/>
      <c r="TCZ21" s="27"/>
      <c r="TDA21" s="25"/>
      <c r="TDB21" s="25"/>
      <c r="TDC21" s="25"/>
      <c r="TDD21" s="27"/>
      <c r="TDE21" s="28"/>
      <c r="TDF21" s="28"/>
      <c r="TDG21" s="27"/>
      <c r="TDH21" s="27"/>
      <c r="TDI21" s="25"/>
      <c r="TDJ21" s="25"/>
      <c r="TDK21" s="25"/>
      <c r="TDL21" s="27"/>
      <c r="TDM21" s="28"/>
      <c r="TDN21" s="28"/>
      <c r="TDO21" s="27"/>
      <c r="TDP21" s="27"/>
      <c r="TDQ21" s="25"/>
      <c r="TDR21" s="25"/>
      <c r="TDS21" s="25"/>
      <c r="TDT21" s="27"/>
      <c r="TDU21" s="28"/>
      <c r="TDV21" s="28"/>
      <c r="TDW21" s="27"/>
      <c r="TDX21" s="27"/>
      <c r="TDY21" s="25"/>
      <c r="TDZ21" s="25"/>
      <c r="TEA21" s="25"/>
      <c r="TEB21" s="27"/>
      <c r="TEC21" s="28"/>
      <c r="TED21" s="28"/>
      <c r="TEE21" s="27"/>
      <c r="TEF21" s="27"/>
      <c r="TEG21" s="25"/>
      <c r="TEH21" s="25"/>
      <c r="TEI21" s="25"/>
      <c r="TEJ21" s="27"/>
      <c r="TEK21" s="28"/>
      <c r="TEL21" s="28"/>
      <c r="TEM21" s="27"/>
      <c r="TEN21" s="27"/>
      <c r="TEO21" s="25"/>
      <c r="TEP21" s="25"/>
      <c r="TEQ21" s="25"/>
      <c r="TER21" s="27"/>
      <c r="TES21" s="28"/>
      <c r="TET21" s="28"/>
      <c r="TEU21" s="27"/>
      <c r="TEV21" s="27"/>
      <c r="TEW21" s="25"/>
      <c r="TEX21" s="25"/>
      <c r="TEY21" s="25"/>
      <c r="TEZ21" s="27"/>
      <c r="TFA21" s="28"/>
      <c r="TFB21" s="28"/>
      <c r="TFC21" s="27"/>
      <c r="TFD21" s="27"/>
      <c r="TFE21" s="25"/>
      <c r="TFF21" s="25"/>
      <c r="TFG21" s="25"/>
      <c r="TFH21" s="27"/>
      <c r="TFI21" s="28"/>
      <c r="TFJ21" s="28"/>
      <c r="TFK21" s="27"/>
      <c r="TFL21" s="27"/>
      <c r="TFM21" s="25"/>
      <c r="TFN21" s="25"/>
      <c r="TFO21" s="25"/>
      <c r="TFP21" s="27"/>
      <c r="TFQ21" s="28"/>
      <c r="TFR21" s="28"/>
      <c r="TFS21" s="27"/>
      <c r="TFT21" s="27"/>
      <c r="TFU21" s="25"/>
      <c r="TFV21" s="25"/>
      <c r="TFW21" s="25"/>
      <c r="TFX21" s="27"/>
      <c r="TFY21" s="28"/>
      <c r="TFZ21" s="28"/>
      <c r="TGA21" s="27"/>
      <c r="TGB21" s="27"/>
      <c r="TGC21" s="25"/>
      <c r="TGD21" s="25"/>
      <c r="TGE21" s="25"/>
      <c r="TGF21" s="27"/>
      <c r="TGG21" s="28"/>
      <c r="TGH21" s="28"/>
      <c r="TGI21" s="27"/>
      <c r="TGJ21" s="27"/>
      <c r="TGK21" s="25"/>
      <c r="TGL21" s="25"/>
      <c r="TGM21" s="25"/>
      <c r="TGN21" s="27"/>
      <c r="TGO21" s="28"/>
      <c r="TGP21" s="28"/>
      <c r="TGQ21" s="27"/>
      <c r="TGR21" s="27"/>
      <c r="TGS21" s="25"/>
      <c r="TGT21" s="25"/>
      <c r="TGU21" s="25"/>
      <c r="TGV21" s="27"/>
      <c r="TGW21" s="28"/>
      <c r="TGX21" s="28"/>
      <c r="TGY21" s="27"/>
      <c r="TGZ21" s="27"/>
      <c r="THA21" s="25"/>
      <c r="THB21" s="25"/>
      <c r="THC21" s="25"/>
      <c r="THD21" s="27"/>
      <c r="THE21" s="28"/>
      <c r="THF21" s="28"/>
      <c r="THG21" s="27"/>
      <c r="THH21" s="27"/>
      <c r="THI21" s="25"/>
      <c r="THJ21" s="25"/>
      <c r="THK21" s="25"/>
      <c r="THL21" s="27"/>
      <c r="THM21" s="28"/>
      <c r="THN21" s="28"/>
      <c r="THO21" s="27"/>
      <c r="THP21" s="27"/>
      <c r="THQ21" s="25"/>
      <c r="THR21" s="25"/>
      <c r="THS21" s="25"/>
      <c r="THT21" s="27"/>
      <c r="THU21" s="28"/>
      <c r="THV21" s="28"/>
      <c r="THW21" s="27"/>
      <c r="THX21" s="27"/>
      <c r="THY21" s="25"/>
      <c r="THZ21" s="25"/>
      <c r="TIA21" s="25"/>
      <c r="TIB21" s="27"/>
      <c r="TIC21" s="28"/>
      <c r="TID21" s="28"/>
      <c r="TIE21" s="27"/>
      <c r="TIF21" s="27"/>
      <c r="TIG21" s="25"/>
      <c r="TIH21" s="25"/>
      <c r="TII21" s="25"/>
      <c r="TIJ21" s="27"/>
      <c r="TIK21" s="28"/>
      <c r="TIL21" s="28"/>
      <c r="TIM21" s="27"/>
      <c r="TIN21" s="27"/>
      <c r="TIO21" s="25"/>
      <c r="TIP21" s="25"/>
      <c r="TIQ21" s="25"/>
      <c r="TIR21" s="27"/>
      <c r="TIS21" s="28"/>
      <c r="TIT21" s="28"/>
      <c r="TIU21" s="27"/>
      <c r="TIV21" s="27"/>
      <c r="TIW21" s="25"/>
      <c r="TIX21" s="25"/>
      <c r="TIY21" s="25"/>
      <c r="TIZ21" s="27"/>
      <c r="TJA21" s="28"/>
      <c r="TJB21" s="28"/>
      <c r="TJC21" s="27"/>
      <c r="TJD21" s="27"/>
      <c r="TJE21" s="25"/>
      <c r="TJF21" s="25"/>
      <c r="TJG21" s="25"/>
      <c r="TJH21" s="27"/>
      <c r="TJI21" s="28"/>
      <c r="TJJ21" s="28"/>
      <c r="TJK21" s="27"/>
      <c r="TJL21" s="27"/>
      <c r="TJM21" s="25"/>
      <c r="TJN21" s="25"/>
      <c r="TJO21" s="25"/>
      <c r="TJP21" s="27"/>
      <c r="TJQ21" s="28"/>
      <c r="TJR21" s="28"/>
      <c r="TJS21" s="27"/>
      <c r="TJT21" s="27"/>
      <c r="TJU21" s="25"/>
      <c r="TJV21" s="25"/>
      <c r="TJW21" s="25"/>
      <c r="TJX21" s="27"/>
      <c r="TJY21" s="28"/>
      <c r="TJZ21" s="28"/>
      <c r="TKA21" s="27"/>
      <c r="TKB21" s="27"/>
      <c r="TKC21" s="25"/>
      <c r="TKD21" s="25"/>
      <c r="TKE21" s="25"/>
      <c r="TKF21" s="27"/>
      <c r="TKG21" s="28"/>
      <c r="TKH21" s="28"/>
      <c r="TKI21" s="27"/>
      <c r="TKJ21" s="27"/>
      <c r="TKK21" s="25"/>
      <c r="TKL21" s="25"/>
      <c r="TKM21" s="25"/>
      <c r="TKN21" s="27"/>
      <c r="TKO21" s="28"/>
      <c r="TKP21" s="28"/>
      <c r="TKQ21" s="27"/>
      <c r="TKR21" s="27"/>
      <c r="TKS21" s="25"/>
      <c r="TKT21" s="25"/>
      <c r="TKU21" s="25"/>
      <c r="TKV21" s="27"/>
      <c r="TKW21" s="28"/>
      <c r="TKX21" s="28"/>
      <c r="TKY21" s="27"/>
      <c r="TKZ21" s="27"/>
      <c r="TLA21" s="25"/>
      <c r="TLB21" s="25"/>
      <c r="TLC21" s="25"/>
      <c r="TLD21" s="27"/>
      <c r="TLE21" s="28"/>
      <c r="TLF21" s="28"/>
      <c r="TLG21" s="27"/>
      <c r="TLH21" s="27"/>
      <c r="TLI21" s="25"/>
      <c r="TLJ21" s="25"/>
      <c r="TLK21" s="25"/>
      <c r="TLL21" s="27"/>
      <c r="TLM21" s="28"/>
      <c r="TLN21" s="28"/>
      <c r="TLO21" s="27"/>
      <c r="TLP21" s="27"/>
      <c r="TLQ21" s="25"/>
      <c r="TLR21" s="25"/>
      <c r="TLS21" s="25"/>
      <c r="TLT21" s="27"/>
      <c r="TLU21" s="28"/>
      <c r="TLV21" s="28"/>
      <c r="TLW21" s="27"/>
      <c r="TLX21" s="27"/>
      <c r="TLY21" s="25"/>
      <c r="TLZ21" s="25"/>
      <c r="TMA21" s="25"/>
      <c r="TMB21" s="27"/>
      <c r="TMC21" s="28"/>
      <c r="TMD21" s="28"/>
      <c r="TME21" s="27"/>
      <c r="TMF21" s="27"/>
      <c r="TMG21" s="25"/>
      <c r="TMH21" s="25"/>
      <c r="TMI21" s="25"/>
      <c r="TMJ21" s="27"/>
      <c r="TMK21" s="28"/>
      <c r="TML21" s="28"/>
      <c r="TMM21" s="27"/>
      <c r="TMN21" s="27"/>
      <c r="TMO21" s="25"/>
      <c r="TMP21" s="25"/>
      <c r="TMQ21" s="25"/>
      <c r="TMR21" s="27"/>
      <c r="TMS21" s="28"/>
      <c r="TMT21" s="28"/>
      <c r="TMU21" s="27"/>
      <c r="TMV21" s="27"/>
      <c r="TMW21" s="25"/>
      <c r="TMX21" s="25"/>
      <c r="TMY21" s="25"/>
      <c r="TMZ21" s="27"/>
      <c r="TNA21" s="28"/>
      <c r="TNB21" s="28"/>
      <c r="TNC21" s="27"/>
      <c r="TND21" s="27"/>
      <c r="TNE21" s="25"/>
      <c r="TNF21" s="25"/>
      <c r="TNG21" s="25"/>
      <c r="TNH21" s="27"/>
      <c r="TNI21" s="28"/>
      <c r="TNJ21" s="28"/>
      <c r="TNK21" s="27"/>
      <c r="TNL21" s="27"/>
      <c r="TNM21" s="25"/>
      <c r="TNN21" s="25"/>
      <c r="TNO21" s="25"/>
      <c r="TNP21" s="27"/>
      <c r="TNQ21" s="28"/>
      <c r="TNR21" s="28"/>
      <c r="TNS21" s="27"/>
      <c r="TNT21" s="27"/>
      <c r="TNU21" s="25"/>
      <c r="TNV21" s="25"/>
      <c r="TNW21" s="25"/>
      <c r="TNX21" s="27"/>
      <c r="TNY21" s="28"/>
      <c r="TNZ21" s="28"/>
      <c r="TOA21" s="27"/>
      <c r="TOB21" s="27"/>
      <c r="TOC21" s="25"/>
      <c r="TOD21" s="25"/>
      <c r="TOE21" s="25"/>
      <c r="TOF21" s="27"/>
      <c r="TOG21" s="28"/>
      <c r="TOH21" s="28"/>
      <c r="TOI21" s="27"/>
      <c r="TOJ21" s="27"/>
      <c r="TOK21" s="25"/>
      <c r="TOL21" s="25"/>
      <c r="TOM21" s="25"/>
      <c r="TON21" s="27"/>
      <c r="TOO21" s="28"/>
      <c r="TOP21" s="28"/>
      <c r="TOQ21" s="27"/>
      <c r="TOR21" s="27"/>
      <c r="TOS21" s="25"/>
      <c r="TOT21" s="25"/>
      <c r="TOU21" s="25"/>
      <c r="TOV21" s="27"/>
      <c r="TOW21" s="28"/>
      <c r="TOX21" s="28"/>
      <c r="TOY21" s="27"/>
      <c r="TOZ21" s="27"/>
      <c r="TPA21" s="25"/>
      <c r="TPB21" s="25"/>
      <c r="TPC21" s="25"/>
      <c r="TPD21" s="27"/>
      <c r="TPE21" s="28"/>
      <c r="TPF21" s="28"/>
      <c r="TPG21" s="27"/>
      <c r="TPH21" s="27"/>
      <c r="TPI21" s="25"/>
      <c r="TPJ21" s="25"/>
      <c r="TPK21" s="25"/>
      <c r="TPL21" s="27"/>
      <c r="TPM21" s="28"/>
      <c r="TPN21" s="28"/>
      <c r="TPO21" s="27"/>
      <c r="TPP21" s="27"/>
      <c r="TPQ21" s="25"/>
      <c r="TPR21" s="25"/>
      <c r="TPS21" s="25"/>
      <c r="TPT21" s="27"/>
      <c r="TPU21" s="28"/>
      <c r="TPV21" s="28"/>
      <c r="TPW21" s="27"/>
      <c r="TPX21" s="27"/>
      <c r="TPY21" s="25"/>
      <c r="TPZ21" s="25"/>
      <c r="TQA21" s="25"/>
      <c r="TQB21" s="27"/>
      <c r="TQC21" s="28"/>
      <c r="TQD21" s="28"/>
      <c r="TQE21" s="27"/>
      <c r="TQF21" s="27"/>
      <c r="TQG21" s="25"/>
      <c r="TQH21" s="25"/>
      <c r="TQI21" s="25"/>
      <c r="TQJ21" s="27"/>
      <c r="TQK21" s="28"/>
      <c r="TQL21" s="28"/>
      <c r="TQM21" s="27"/>
      <c r="TQN21" s="27"/>
      <c r="TQO21" s="25"/>
      <c r="TQP21" s="25"/>
      <c r="TQQ21" s="25"/>
      <c r="TQR21" s="27"/>
      <c r="TQS21" s="28"/>
      <c r="TQT21" s="28"/>
      <c r="TQU21" s="27"/>
      <c r="TQV21" s="27"/>
      <c r="TQW21" s="25"/>
      <c r="TQX21" s="25"/>
      <c r="TQY21" s="25"/>
      <c r="TQZ21" s="27"/>
      <c r="TRA21" s="28"/>
      <c r="TRB21" s="28"/>
      <c r="TRC21" s="27"/>
      <c r="TRD21" s="27"/>
      <c r="TRE21" s="25"/>
      <c r="TRF21" s="25"/>
      <c r="TRG21" s="25"/>
      <c r="TRH21" s="27"/>
      <c r="TRI21" s="28"/>
      <c r="TRJ21" s="28"/>
      <c r="TRK21" s="27"/>
      <c r="TRL21" s="27"/>
      <c r="TRM21" s="25"/>
      <c r="TRN21" s="25"/>
      <c r="TRO21" s="25"/>
      <c r="TRP21" s="27"/>
      <c r="TRQ21" s="28"/>
      <c r="TRR21" s="28"/>
      <c r="TRS21" s="27"/>
      <c r="TRT21" s="27"/>
      <c r="TRU21" s="25"/>
      <c r="TRV21" s="25"/>
      <c r="TRW21" s="25"/>
      <c r="TRX21" s="27"/>
      <c r="TRY21" s="28"/>
      <c r="TRZ21" s="28"/>
      <c r="TSA21" s="27"/>
      <c r="TSB21" s="27"/>
      <c r="TSC21" s="25"/>
      <c r="TSD21" s="25"/>
      <c r="TSE21" s="25"/>
      <c r="TSF21" s="27"/>
      <c r="TSG21" s="28"/>
      <c r="TSH21" s="28"/>
      <c r="TSI21" s="27"/>
      <c r="TSJ21" s="27"/>
      <c r="TSK21" s="25"/>
      <c r="TSL21" s="25"/>
      <c r="TSM21" s="25"/>
      <c r="TSN21" s="27"/>
      <c r="TSO21" s="28"/>
      <c r="TSP21" s="28"/>
      <c r="TSQ21" s="27"/>
      <c r="TSR21" s="27"/>
      <c r="TSS21" s="25"/>
      <c r="TST21" s="25"/>
      <c r="TSU21" s="25"/>
      <c r="TSV21" s="27"/>
      <c r="TSW21" s="28"/>
      <c r="TSX21" s="28"/>
      <c r="TSY21" s="27"/>
      <c r="TSZ21" s="27"/>
      <c r="TTA21" s="25"/>
      <c r="TTB21" s="25"/>
      <c r="TTC21" s="25"/>
      <c r="TTD21" s="27"/>
      <c r="TTE21" s="28"/>
      <c r="TTF21" s="28"/>
      <c r="TTG21" s="27"/>
      <c r="TTH21" s="27"/>
      <c r="TTI21" s="25"/>
      <c r="TTJ21" s="25"/>
      <c r="TTK21" s="25"/>
      <c r="TTL21" s="27"/>
      <c r="TTM21" s="28"/>
      <c r="TTN21" s="28"/>
      <c r="TTO21" s="27"/>
      <c r="TTP21" s="27"/>
      <c r="TTQ21" s="25"/>
      <c r="TTR21" s="25"/>
      <c r="TTS21" s="25"/>
      <c r="TTT21" s="27"/>
      <c r="TTU21" s="28"/>
      <c r="TTV21" s="28"/>
      <c r="TTW21" s="27"/>
      <c r="TTX21" s="27"/>
      <c r="TTY21" s="25"/>
      <c r="TTZ21" s="25"/>
      <c r="TUA21" s="25"/>
      <c r="TUB21" s="27"/>
      <c r="TUC21" s="28"/>
      <c r="TUD21" s="28"/>
      <c r="TUE21" s="27"/>
      <c r="TUF21" s="27"/>
      <c r="TUG21" s="25"/>
      <c r="TUH21" s="25"/>
      <c r="TUI21" s="25"/>
      <c r="TUJ21" s="27"/>
      <c r="TUK21" s="28"/>
      <c r="TUL21" s="28"/>
      <c r="TUM21" s="27"/>
      <c r="TUN21" s="27"/>
      <c r="TUO21" s="25"/>
      <c r="TUP21" s="25"/>
      <c r="TUQ21" s="25"/>
      <c r="TUR21" s="27"/>
      <c r="TUS21" s="28"/>
      <c r="TUT21" s="28"/>
      <c r="TUU21" s="27"/>
      <c r="TUV21" s="27"/>
      <c r="TUW21" s="25"/>
      <c r="TUX21" s="25"/>
      <c r="TUY21" s="25"/>
      <c r="TUZ21" s="27"/>
      <c r="TVA21" s="28"/>
      <c r="TVB21" s="28"/>
      <c r="TVC21" s="27"/>
      <c r="TVD21" s="27"/>
      <c r="TVE21" s="25"/>
      <c r="TVF21" s="25"/>
      <c r="TVG21" s="25"/>
      <c r="TVH21" s="27"/>
      <c r="TVI21" s="28"/>
      <c r="TVJ21" s="28"/>
      <c r="TVK21" s="27"/>
      <c r="TVL21" s="27"/>
      <c r="TVM21" s="25"/>
      <c r="TVN21" s="25"/>
      <c r="TVO21" s="25"/>
      <c r="TVP21" s="27"/>
      <c r="TVQ21" s="28"/>
      <c r="TVR21" s="28"/>
      <c r="TVS21" s="27"/>
      <c r="TVT21" s="27"/>
      <c r="TVU21" s="25"/>
      <c r="TVV21" s="25"/>
      <c r="TVW21" s="25"/>
      <c r="TVX21" s="27"/>
      <c r="TVY21" s="28"/>
      <c r="TVZ21" s="28"/>
      <c r="TWA21" s="27"/>
      <c r="TWB21" s="27"/>
      <c r="TWC21" s="25"/>
      <c r="TWD21" s="25"/>
      <c r="TWE21" s="25"/>
      <c r="TWF21" s="27"/>
      <c r="TWG21" s="28"/>
      <c r="TWH21" s="28"/>
      <c r="TWI21" s="27"/>
      <c r="TWJ21" s="27"/>
      <c r="TWK21" s="25"/>
      <c r="TWL21" s="25"/>
      <c r="TWM21" s="25"/>
      <c r="TWN21" s="27"/>
      <c r="TWO21" s="28"/>
      <c r="TWP21" s="28"/>
      <c r="TWQ21" s="27"/>
      <c r="TWR21" s="27"/>
      <c r="TWS21" s="25"/>
      <c r="TWT21" s="25"/>
      <c r="TWU21" s="25"/>
      <c r="TWV21" s="27"/>
      <c r="TWW21" s="28"/>
      <c r="TWX21" s="28"/>
      <c r="TWY21" s="27"/>
      <c r="TWZ21" s="27"/>
      <c r="TXA21" s="25"/>
      <c r="TXB21" s="25"/>
      <c r="TXC21" s="25"/>
      <c r="TXD21" s="27"/>
      <c r="TXE21" s="28"/>
      <c r="TXF21" s="28"/>
      <c r="TXG21" s="27"/>
      <c r="TXH21" s="27"/>
      <c r="TXI21" s="25"/>
      <c r="TXJ21" s="25"/>
      <c r="TXK21" s="25"/>
      <c r="TXL21" s="27"/>
      <c r="TXM21" s="28"/>
      <c r="TXN21" s="28"/>
      <c r="TXO21" s="27"/>
      <c r="TXP21" s="27"/>
      <c r="TXQ21" s="25"/>
      <c r="TXR21" s="25"/>
      <c r="TXS21" s="25"/>
      <c r="TXT21" s="27"/>
      <c r="TXU21" s="28"/>
      <c r="TXV21" s="28"/>
      <c r="TXW21" s="27"/>
      <c r="TXX21" s="27"/>
      <c r="TXY21" s="25"/>
      <c r="TXZ21" s="25"/>
      <c r="TYA21" s="25"/>
      <c r="TYB21" s="27"/>
      <c r="TYC21" s="28"/>
      <c r="TYD21" s="28"/>
      <c r="TYE21" s="27"/>
      <c r="TYF21" s="27"/>
      <c r="TYG21" s="25"/>
      <c r="TYH21" s="25"/>
      <c r="TYI21" s="25"/>
      <c r="TYJ21" s="27"/>
      <c r="TYK21" s="28"/>
      <c r="TYL21" s="28"/>
      <c r="TYM21" s="27"/>
      <c r="TYN21" s="27"/>
      <c r="TYO21" s="25"/>
      <c r="TYP21" s="25"/>
      <c r="TYQ21" s="25"/>
      <c r="TYR21" s="27"/>
      <c r="TYS21" s="28"/>
      <c r="TYT21" s="28"/>
      <c r="TYU21" s="27"/>
      <c r="TYV21" s="27"/>
      <c r="TYW21" s="25"/>
      <c r="TYX21" s="25"/>
      <c r="TYY21" s="25"/>
      <c r="TYZ21" s="27"/>
      <c r="TZA21" s="28"/>
      <c r="TZB21" s="28"/>
      <c r="TZC21" s="27"/>
      <c r="TZD21" s="27"/>
      <c r="TZE21" s="25"/>
      <c r="TZF21" s="25"/>
      <c r="TZG21" s="25"/>
      <c r="TZH21" s="27"/>
      <c r="TZI21" s="28"/>
      <c r="TZJ21" s="28"/>
      <c r="TZK21" s="27"/>
      <c r="TZL21" s="27"/>
      <c r="TZM21" s="25"/>
      <c r="TZN21" s="25"/>
      <c r="TZO21" s="25"/>
      <c r="TZP21" s="27"/>
      <c r="TZQ21" s="28"/>
      <c r="TZR21" s="28"/>
      <c r="TZS21" s="27"/>
      <c r="TZT21" s="27"/>
      <c r="TZU21" s="25"/>
      <c r="TZV21" s="25"/>
      <c r="TZW21" s="25"/>
      <c r="TZX21" s="27"/>
      <c r="TZY21" s="28"/>
      <c r="TZZ21" s="28"/>
      <c r="UAA21" s="27"/>
      <c r="UAB21" s="27"/>
      <c r="UAC21" s="25"/>
      <c r="UAD21" s="25"/>
      <c r="UAE21" s="25"/>
      <c r="UAF21" s="27"/>
      <c r="UAG21" s="28"/>
      <c r="UAH21" s="28"/>
      <c r="UAI21" s="27"/>
      <c r="UAJ21" s="27"/>
      <c r="UAK21" s="25"/>
      <c r="UAL21" s="25"/>
      <c r="UAM21" s="25"/>
      <c r="UAN21" s="27"/>
      <c r="UAO21" s="28"/>
      <c r="UAP21" s="28"/>
      <c r="UAQ21" s="27"/>
      <c r="UAR21" s="27"/>
      <c r="UAS21" s="25"/>
      <c r="UAT21" s="25"/>
      <c r="UAU21" s="25"/>
      <c r="UAV21" s="27"/>
      <c r="UAW21" s="28"/>
      <c r="UAX21" s="28"/>
      <c r="UAY21" s="27"/>
      <c r="UAZ21" s="27"/>
      <c r="UBA21" s="25"/>
      <c r="UBB21" s="25"/>
      <c r="UBC21" s="25"/>
      <c r="UBD21" s="27"/>
      <c r="UBE21" s="28"/>
      <c r="UBF21" s="28"/>
      <c r="UBG21" s="27"/>
      <c r="UBH21" s="27"/>
      <c r="UBI21" s="25"/>
      <c r="UBJ21" s="25"/>
      <c r="UBK21" s="25"/>
      <c r="UBL21" s="27"/>
      <c r="UBM21" s="28"/>
      <c r="UBN21" s="28"/>
      <c r="UBO21" s="27"/>
      <c r="UBP21" s="27"/>
      <c r="UBQ21" s="25"/>
      <c r="UBR21" s="25"/>
      <c r="UBS21" s="25"/>
      <c r="UBT21" s="27"/>
      <c r="UBU21" s="28"/>
      <c r="UBV21" s="28"/>
      <c r="UBW21" s="27"/>
      <c r="UBX21" s="27"/>
      <c r="UBY21" s="25"/>
      <c r="UBZ21" s="25"/>
      <c r="UCA21" s="25"/>
      <c r="UCB21" s="27"/>
      <c r="UCC21" s="28"/>
      <c r="UCD21" s="28"/>
      <c r="UCE21" s="27"/>
      <c r="UCF21" s="27"/>
      <c r="UCG21" s="25"/>
      <c r="UCH21" s="25"/>
      <c r="UCI21" s="25"/>
      <c r="UCJ21" s="27"/>
      <c r="UCK21" s="28"/>
      <c r="UCL21" s="28"/>
      <c r="UCM21" s="27"/>
      <c r="UCN21" s="27"/>
      <c r="UCO21" s="25"/>
      <c r="UCP21" s="25"/>
      <c r="UCQ21" s="25"/>
      <c r="UCR21" s="27"/>
      <c r="UCS21" s="28"/>
      <c r="UCT21" s="28"/>
      <c r="UCU21" s="27"/>
      <c r="UCV21" s="27"/>
      <c r="UCW21" s="25"/>
      <c r="UCX21" s="25"/>
      <c r="UCY21" s="25"/>
      <c r="UCZ21" s="27"/>
      <c r="UDA21" s="28"/>
      <c r="UDB21" s="28"/>
      <c r="UDC21" s="27"/>
      <c r="UDD21" s="27"/>
      <c r="UDE21" s="25"/>
      <c r="UDF21" s="25"/>
      <c r="UDG21" s="25"/>
      <c r="UDH21" s="27"/>
      <c r="UDI21" s="28"/>
      <c r="UDJ21" s="28"/>
      <c r="UDK21" s="27"/>
      <c r="UDL21" s="27"/>
      <c r="UDM21" s="25"/>
      <c r="UDN21" s="25"/>
      <c r="UDO21" s="25"/>
      <c r="UDP21" s="27"/>
      <c r="UDQ21" s="28"/>
      <c r="UDR21" s="28"/>
      <c r="UDS21" s="27"/>
      <c r="UDT21" s="27"/>
      <c r="UDU21" s="25"/>
      <c r="UDV21" s="25"/>
      <c r="UDW21" s="25"/>
      <c r="UDX21" s="27"/>
      <c r="UDY21" s="28"/>
      <c r="UDZ21" s="28"/>
      <c r="UEA21" s="27"/>
      <c r="UEB21" s="27"/>
      <c r="UEC21" s="25"/>
      <c r="UED21" s="25"/>
      <c r="UEE21" s="25"/>
      <c r="UEF21" s="27"/>
      <c r="UEG21" s="28"/>
      <c r="UEH21" s="28"/>
      <c r="UEI21" s="27"/>
      <c r="UEJ21" s="27"/>
      <c r="UEK21" s="25"/>
      <c r="UEL21" s="25"/>
      <c r="UEM21" s="25"/>
      <c r="UEN21" s="27"/>
      <c r="UEO21" s="28"/>
      <c r="UEP21" s="28"/>
      <c r="UEQ21" s="27"/>
      <c r="UER21" s="27"/>
      <c r="UES21" s="25"/>
      <c r="UET21" s="25"/>
      <c r="UEU21" s="25"/>
      <c r="UEV21" s="27"/>
      <c r="UEW21" s="28"/>
      <c r="UEX21" s="28"/>
      <c r="UEY21" s="27"/>
      <c r="UEZ21" s="27"/>
      <c r="UFA21" s="25"/>
      <c r="UFB21" s="25"/>
      <c r="UFC21" s="25"/>
      <c r="UFD21" s="27"/>
      <c r="UFE21" s="28"/>
      <c r="UFF21" s="28"/>
      <c r="UFG21" s="27"/>
      <c r="UFH21" s="27"/>
      <c r="UFI21" s="25"/>
      <c r="UFJ21" s="25"/>
      <c r="UFK21" s="25"/>
      <c r="UFL21" s="27"/>
      <c r="UFM21" s="28"/>
      <c r="UFN21" s="28"/>
      <c r="UFO21" s="27"/>
      <c r="UFP21" s="27"/>
      <c r="UFQ21" s="25"/>
      <c r="UFR21" s="25"/>
      <c r="UFS21" s="25"/>
      <c r="UFT21" s="27"/>
      <c r="UFU21" s="28"/>
      <c r="UFV21" s="28"/>
      <c r="UFW21" s="27"/>
      <c r="UFX21" s="27"/>
      <c r="UFY21" s="25"/>
      <c r="UFZ21" s="25"/>
      <c r="UGA21" s="25"/>
      <c r="UGB21" s="27"/>
      <c r="UGC21" s="28"/>
      <c r="UGD21" s="28"/>
      <c r="UGE21" s="27"/>
      <c r="UGF21" s="27"/>
      <c r="UGG21" s="25"/>
      <c r="UGH21" s="25"/>
      <c r="UGI21" s="25"/>
      <c r="UGJ21" s="27"/>
      <c r="UGK21" s="28"/>
      <c r="UGL21" s="28"/>
      <c r="UGM21" s="27"/>
      <c r="UGN21" s="27"/>
      <c r="UGO21" s="25"/>
      <c r="UGP21" s="25"/>
      <c r="UGQ21" s="25"/>
      <c r="UGR21" s="27"/>
      <c r="UGS21" s="28"/>
      <c r="UGT21" s="28"/>
      <c r="UGU21" s="27"/>
      <c r="UGV21" s="27"/>
      <c r="UGW21" s="25"/>
      <c r="UGX21" s="25"/>
      <c r="UGY21" s="25"/>
      <c r="UGZ21" s="27"/>
      <c r="UHA21" s="28"/>
      <c r="UHB21" s="28"/>
      <c r="UHC21" s="27"/>
      <c r="UHD21" s="27"/>
      <c r="UHE21" s="25"/>
      <c r="UHF21" s="25"/>
      <c r="UHG21" s="25"/>
      <c r="UHH21" s="27"/>
      <c r="UHI21" s="28"/>
      <c r="UHJ21" s="28"/>
      <c r="UHK21" s="27"/>
      <c r="UHL21" s="27"/>
      <c r="UHM21" s="25"/>
      <c r="UHN21" s="25"/>
      <c r="UHO21" s="25"/>
      <c r="UHP21" s="27"/>
      <c r="UHQ21" s="28"/>
      <c r="UHR21" s="28"/>
      <c r="UHS21" s="27"/>
      <c r="UHT21" s="27"/>
      <c r="UHU21" s="25"/>
      <c r="UHV21" s="25"/>
      <c r="UHW21" s="25"/>
      <c r="UHX21" s="27"/>
      <c r="UHY21" s="28"/>
      <c r="UHZ21" s="28"/>
      <c r="UIA21" s="27"/>
      <c r="UIB21" s="27"/>
      <c r="UIC21" s="25"/>
      <c r="UID21" s="25"/>
      <c r="UIE21" s="25"/>
      <c r="UIF21" s="27"/>
      <c r="UIG21" s="28"/>
      <c r="UIH21" s="28"/>
      <c r="UII21" s="27"/>
      <c r="UIJ21" s="27"/>
      <c r="UIK21" s="25"/>
      <c r="UIL21" s="25"/>
      <c r="UIM21" s="25"/>
      <c r="UIN21" s="27"/>
      <c r="UIO21" s="28"/>
      <c r="UIP21" s="28"/>
      <c r="UIQ21" s="27"/>
      <c r="UIR21" s="27"/>
      <c r="UIS21" s="25"/>
      <c r="UIT21" s="25"/>
      <c r="UIU21" s="25"/>
      <c r="UIV21" s="27"/>
      <c r="UIW21" s="28"/>
      <c r="UIX21" s="28"/>
      <c r="UIY21" s="27"/>
      <c r="UIZ21" s="27"/>
      <c r="UJA21" s="25"/>
      <c r="UJB21" s="25"/>
      <c r="UJC21" s="25"/>
      <c r="UJD21" s="27"/>
      <c r="UJE21" s="28"/>
      <c r="UJF21" s="28"/>
      <c r="UJG21" s="27"/>
      <c r="UJH21" s="27"/>
      <c r="UJI21" s="25"/>
      <c r="UJJ21" s="25"/>
      <c r="UJK21" s="25"/>
      <c r="UJL21" s="27"/>
      <c r="UJM21" s="28"/>
      <c r="UJN21" s="28"/>
      <c r="UJO21" s="27"/>
      <c r="UJP21" s="27"/>
      <c r="UJQ21" s="25"/>
      <c r="UJR21" s="25"/>
      <c r="UJS21" s="25"/>
      <c r="UJT21" s="27"/>
      <c r="UJU21" s="28"/>
      <c r="UJV21" s="28"/>
      <c r="UJW21" s="27"/>
      <c r="UJX21" s="27"/>
      <c r="UJY21" s="25"/>
      <c r="UJZ21" s="25"/>
      <c r="UKA21" s="25"/>
      <c r="UKB21" s="27"/>
      <c r="UKC21" s="28"/>
      <c r="UKD21" s="28"/>
      <c r="UKE21" s="27"/>
      <c r="UKF21" s="27"/>
      <c r="UKG21" s="25"/>
      <c r="UKH21" s="25"/>
      <c r="UKI21" s="25"/>
      <c r="UKJ21" s="27"/>
      <c r="UKK21" s="28"/>
      <c r="UKL21" s="28"/>
      <c r="UKM21" s="27"/>
      <c r="UKN21" s="27"/>
      <c r="UKO21" s="25"/>
      <c r="UKP21" s="25"/>
      <c r="UKQ21" s="25"/>
      <c r="UKR21" s="27"/>
      <c r="UKS21" s="28"/>
      <c r="UKT21" s="28"/>
      <c r="UKU21" s="27"/>
      <c r="UKV21" s="27"/>
      <c r="UKW21" s="25"/>
      <c r="UKX21" s="25"/>
      <c r="UKY21" s="25"/>
      <c r="UKZ21" s="27"/>
      <c r="ULA21" s="28"/>
      <c r="ULB21" s="28"/>
      <c r="ULC21" s="27"/>
      <c r="ULD21" s="27"/>
      <c r="ULE21" s="25"/>
      <c r="ULF21" s="25"/>
      <c r="ULG21" s="25"/>
      <c r="ULH21" s="27"/>
      <c r="ULI21" s="28"/>
      <c r="ULJ21" s="28"/>
      <c r="ULK21" s="27"/>
      <c r="ULL21" s="27"/>
      <c r="ULM21" s="25"/>
      <c r="ULN21" s="25"/>
      <c r="ULO21" s="25"/>
      <c r="ULP21" s="27"/>
      <c r="ULQ21" s="28"/>
      <c r="ULR21" s="28"/>
      <c r="ULS21" s="27"/>
      <c r="ULT21" s="27"/>
      <c r="ULU21" s="25"/>
      <c r="ULV21" s="25"/>
      <c r="ULW21" s="25"/>
      <c r="ULX21" s="27"/>
      <c r="ULY21" s="28"/>
      <c r="ULZ21" s="28"/>
      <c r="UMA21" s="27"/>
      <c r="UMB21" s="27"/>
      <c r="UMC21" s="25"/>
      <c r="UMD21" s="25"/>
      <c r="UME21" s="25"/>
      <c r="UMF21" s="27"/>
      <c r="UMG21" s="28"/>
      <c r="UMH21" s="28"/>
      <c r="UMI21" s="27"/>
      <c r="UMJ21" s="27"/>
      <c r="UMK21" s="25"/>
      <c r="UML21" s="25"/>
      <c r="UMM21" s="25"/>
      <c r="UMN21" s="27"/>
      <c r="UMO21" s="28"/>
      <c r="UMP21" s="28"/>
      <c r="UMQ21" s="27"/>
      <c r="UMR21" s="27"/>
      <c r="UMS21" s="25"/>
      <c r="UMT21" s="25"/>
      <c r="UMU21" s="25"/>
      <c r="UMV21" s="27"/>
      <c r="UMW21" s="28"/>
      <c r="UMX21" s="28"/>
      <c r="UMY21" s="27"/>
      <c r="UMZ21" s="27"/>
      <c r="UNA21" s="25"/>
      <c r="UNB21" s="25"/>
      <c r="UNC21" s="25"/>
      <c r="UND21" s="27"/>
      <c r="UNE21" s="28"/>
      <c r="UNF21" s="28"/>
      <c r="UNG21" s="27"/>
      <c r="UNH21" s="27"/>
      <c r="UNI21" s="25"/>
      <c r="UNJ21" s="25"/>
      <c r="UNK21" s="25"/>
      <c r="UNL21" s="27"/>
      <c r="UNM21" s="28"/>
      <c r="UNN21" s="28"/>
      <c r="UNO21" s="27"/>
      <c r="UNP21" s="27"/>
      <c r="UNQ21" s="25"/>
      <c r="UNR21" s="25"/>
      <c r="UNS21" s="25"/>
      <c r="UNT21" s="27"/>
      <c r="UNU21" s="28"/>
      <c r="UNV21" s="28"/>
      <c r="UNW21" s="27"/>
      <c r="UNX21" s="27"/>
      <c r="UNY21" s="25"/>
      <c r="UNZ21" s="25"/>
      <c r="UOA21" s="25"/>
      <c r="UOB21" s="27"/>
      <c r="UOC21" s="28"/>
      <c r="UOD21" s="28"/>
      <c r="UOE21" s="27"/>
      <c r="UOF21" s="27"/>
      <c r="UOG21" s="25"/>
      <c r="UOH21" s="25"/>
      <c r="UOI21" s="25"/>
      <c r="UOJ21" s="27"/>
      <c r="UOK21" s="28"/>
      <c r="UOL21" s="28"/>
      <c r="UOM21" s="27"/>
      <c r="UON21" s="27"/>
      <c r="UOO21" s="25"/>
      <c r="UOP21" s="25"/>
      <c r="UOQ21" s="25"/>
      <c r="UOR21" s="27"/>
      <c r="UOS21" s="28"/>
      <c r="UOT21" s="28"/>
      <c r="UOU21" s="27"/>
      <c r="UOV21" s="27"/>
      <c r="UOW21" s="25"/>
      <c r="UOX21" s="25"/>
      <c r="UOY21" s="25"/>
      <c r="UOZ21" s="27"/>
      <c r="UPA21" s="28"/>
      <c r="UPB21" s="28"/>
      <c r="UPC21" s="27"/>
      <c r="UPD21" s="27"/>
      <c r="UPE21" s="25"/>
      <c r="UPF21" s="25"/>
      <c r="UPG21" s="25"/>
      <c r="UPH21" s="27"/>
      <c r="UPI21" s="28"/>
      <c r="UPJ21" s="28"/>
      <c r="UPK21" s="27"/>
      <c r="UPL21" s="27"/>
      <c r="UPM21" s="25"/>
      <c r="UPN21" s="25"/>
      <c r="UPO21" s="25"/>
      <c r="UPP21" s="27"/>
      <c r="UPQ21" s="28"/>
      <c r="UPR21" s="28"/>
      <c r="UPS21" s="27"/>
      <c r="UPT21" s="27"/>
      <c r="UPU21" s="25"/>
      <c r="UPV21" s="25"/>
      <c r="UPW21" s="25"/>
      <c r="UPX21" s="27"/>
      <c r="UPY21" s="28"/>
      <c r="UPZ21" s="28"/>
      <c r="UQA21" s="27"/>
      <c r="UQB21" s="27"/>
      <c r="UQC21" s="25"/>
      <c r="UQD21" s="25"/>
      <c r="UQE21" s="25"/>
      <c r="UQF21" s="27"/>
      <c r="UQG21" s="28"/>
      <c r="UQH21" s="28"/>
      <c r="UQI21" s="27"/>
      <c r="UQJ21" s="27"/>
      <c r="UQK21" s="25"/>
      <c r="UQL21" s="25"/>
      <c r="UQM21" s="25"/>
      <c r="UQN21" s="27"/>
      <c r="UQO21" s="28"/>
      <c r="UQP21" s="28"/>
      <c r="UQQ21" s="27"/>
      <c r="UQR21" s="27"/>
      <c r="UQS21" s="25"/>
      <c r="UQT21" s="25"/>
      <c r="UQU21" s="25"/>
      <c r="UQV21" s="27"/>
      <c r="UQW21" s="28"/>
      <c r="UQX21" s="28"/>
      <c r="UQY21" s="27"/>
      <c r="UQZ21" s="27"/>
      <c r="URA21" s="25"/>
      <c r="URB21" s="25"/>
      <c r="URC21" s="25"/>
      <c r="URD21" s="27"/>
      <c r="URE21" s="28"/>
      <c r="URF21" s="28"/>
      <c r="URG21" s="27"/>
      <c r="URH21" s="27"/>
      <c r="URI21" s="25"/>
      <c r="URJ21" s="25"/>
      <c r="URK21" s="25"/>
      <c r="URL21" s="27"/>
      <c r="URM21" s="28"/>
      <c r="URN21" s="28"/>
      <c r="URO21" s="27"/>
      <c r="URP21" s="27"/>
      <c r="URQ21" s="25"/>
      <c r="URR21" s="25"/>
      <c r="URS21" s="25"/>
      <c r="URT21" s="27"/>
      <c r="URU21" s="28"/>
      <c r="URV21" s="28"/>
      <c r="URW21" s="27"/>
      <c r="URX21" s="27"/>
      <c r="URY21" s="25"/>
      <c r="URZ21" s="25"/>
      <c r="USA21" s="25"/>
      <c r="USB21" s="27"/>
      <c r="USC21" s="28"/>
      <c r="USD21" s="28"/>
      <c r="USE21" s="27"/>
      <c r="USF21" s="27"/>
      <c r="USG21" s="25"/>
      <c r="USH21" s="25"/>
      <c r="USI21" s="25"/>
      <c r="USJ21" s="27"/>
      <c r="USK21" s="28"/>
      <c r="USL21" s="28"/>
      <c r="USM21" s="27"/>
      <c r="USN21" s="27"/>
      <c r="USO21" s="25"/>
      <c r="USP21" s="25"/>
      <c r="USQ21" s="25"/>
      <c r="USR21" s="27"/>
      <c r="USS21" s="28"/>
      <c r="UST21" s="28"/>
      <c r="USU21" s="27"/>
      <c r="USV21" s="27"/>
      <c r="USW21" s="25"/>
      <c r="USX21" s="25"/>
      <c r="USY21" s="25"/>
      <c r="USZ21" s="27"/>
      <c r="UTA21" s="28"/>
      <c r="UTB21" s="28"/>
      <c r="UTC21" s="27"/>
      <c r="UTD21" s="27"/>
      <c r="UTE21" s="25"/>
      <c r="UTF21" s="25"/>
      <c r="UTG21" s="25"/>
      <c r="UTH21" s="27"/>
      <c r="UTI21" s="28"/>
      <c r="UTJ21" s="28"/>
      <c r="UTK21" s="27"/>
      <c r="UTL21" s="27"/>
      <c r="UTM21" s="25"/>
      <c r="UTN21" s="25"/>
      <c r="UTO21" s="25"/>
      <c r="UTP21" s="27"/>
      <c r="UTQ21" s="28"/>
      <c r="UTR21" s="28"/>
      <c r="UTS21" s="27"/>
      <c r="UTT21" s="27"/>
      <c r="UTU21" s="25"/>
      <c r="UTV21" s="25"/>
      <c r="UTW21" s="25"/>
      <c r="UTX21" s="27"/>
      <c r="UTY21" s="28"/>
      <c r="UTZ21" s="28"/>
      <c r="UUA21" s="27"/>
      <c r="UUB21" s="27"/>
      <c r="UUC21" s="25"/>
      <c r="UUD21" s="25"/>
      <c r="UUE21" s="25"/>
      <c r="UUF21" s="27"/>
      <c r="UUG21" s="28"/>
      <c r="UUH21" s="28"/>
      <c r="UUI21" s="27"/>
      <c r="UUJ21" s="27"/>
      <c r="UUK21" s="25"/>
      <c r="UUL21" s="25"/>
      <c r="UUM21" s="25"/>
      <c r="UUN21" s="27"/>
      <c r="UUO21" s="28"/>
      <c r="UUP21" s="28"/>
      <c r="UUQ21" s="27"/>
      <c r="UUR21" s="27"/>
      <c r="UUS21" s="25"/>
      <c r="UUT21" s="25"/>
      <c r="UUU21" s="25"/>
      <c r="UUV21" s="27"/>
      <c r="UUW21" s="28"/>
      <c r="UUX21" s="28"/>
      <c r="UUY21" s="27"/>
      <c r="UUZ21" s="27"/>
      <c r="UVA21" s="25"/>
      <c r="UVB21" s="25"/>
      <c r="UVC21" s="25"/>
      <c r="UVD21" s="27"/>
      <c r="UVE21" s="28"/>
      <c r="UVF21" s="28"/>
      <c r="UVG21" s="27"/>
      <c r="UVH21" s="27"/>
      <c r="UVI21" s="25"/>
      <c r="UVJ21" s="25"/>
      <c r="UVK21" s="25"/>
      <c r="UVL21" s="27"/>
      <c r="UVM21" s="28"/>
      <c r="UVN21" s="28"/>
      <c r="UVO21" s="27"/>
      <c r="UVP21" s="27"/>
      <c r="UVQ21" s="25"/>
      <c r="UVR21" s="25"/>
      <c r="UVS21" s="25"/>
      <c r="UVT21" s="27"/>
      <c r="UVU21" s="28"/>
      <c r="UVV21" s="28"/>
      <c r="UVW21" s="27"/>
      <c r="UVX21" s="27"/>
      <c r="UVY21" s="25"/>
      <c r="UVZ21" s="25"/>
      <c r="UWA21" s="25"/>
      <c r="UWB21" s="27"/>
      <c r="UWC21" s="28"/>
      <c r="UWD21" s="28"/>
      <c r="UWE21" s="27"/>
      <c r="UWF21" s="27"/>
      <c r="UWG21" s="25"/>
      <c r="UWH21" s="25"/>
      <c r="UWI21" s="25"/>
      <c r="UWJ21" s="27"/>
      <c r="UWK21" s="28"/>
      <c r="UWL21" s="28"/>
      <c r="UWM21" s="27"/>
      <c r="UWN21" s="27"/>
      <c r="UWO21" s="25"/>
      <c r="UWP21" s="25"/>
      <c r="UWQ21" s="25"/>
      <c r="UWR21" s="27"/>
      <c r="UWS21" s="28"/>
      <c r="UWT21" s="28"/>
      <c r="UWU21" s="27"/>
      <c r="UWV21" s="27"/>
      <c r="UWW21" s="25"/>
      <c r="UWX21" s="25"/>
      <c r="UWY21" s="25"/>
      <c r="UWZ21" s="27"/>
      <c r="UXA21" s="28"/>
      <c r="UXB21" s="28"/>
      <c r="UXC21" s="27"/>
      <c r="UXD21" s="27"/>
      <c r="UXE21" s="25"/>
      <c r="UXF21" s="25"/>
      <c r="UXG21" s="25"/>
      <c r="UXH21" s="27"/>
      <c r="UXI21" s="28"/>
      <c r="UXJ21" s="28"/>
      <c r="UXK21" s="27"/>
      <c r="UXL21" s="27"/>
      <c r="UXM21" s="25"/>
      <c r="UXN21" s="25"/>
      <c r="UXO21" s="25"/>
      <c r="UXP21" s="27"/>
      <c r="UXQ21" s="28"/>
      <c r="UXR21" s="28"/>
      <c r="UXS21" s="27"/>
      <c r="UXT21" s="27"/>
      <c r="UXU21" s="25"/>
      <c r="UXV21" s="25"/>
      <c r="UXW21" s="25"/>
      <c r="UXX21" s="27"/>
      <c r="UXY21" s="28"/>
      <c r="UXZ21" s="28"/>
      <c r="UYA21" s="27"/>
      <c r="UYB21" s="27"/>
      <c r="UYC21" s="25"/>
      <c r="UYD21" s="25"/>
      <c r="UYE21" s="25"/>
      <c r="UYF21" s="27"/>
      <c r="UYG21" s="28"/>
      <c r="UYH21" s="28"/>
      <c r="UYI21" s="27"/>
      <c r="UYJ21" s="27"/>
      <c r="UYK21" s="25"/>
      <c r="UYL21" s="25"/>
      <c r="UYM21" s="25"/>
      <c r="UYN21" s="27"/>
      <c r="UYO21" s="28"/>
      <c r="UYP21" s="28"/>
      <c r="UYQ21" s="27"/>
      <c r="UYR21" s="27"/>
      <c r="UYS21" s="25"/>
      <c r="UYT21" s="25"/>
      <c r="UYU21" s="25"/>
      <c r="UYV21" s="27"/>
      <c r="UYW21" s="28"/>
      <c r="UYX21" s="28"/>
      <c r="UYY21" s="27"/>
      <c r="UYZ21" s="27"/>
      <c r="UZA21" s="25"/>
      <c r="UZB21" s="25"/>
      <c r="UZC21" s="25"/>
      <c r="UZD21" s="27"/>
      <c r="UZE21" s="28"/>
      <c r="UZF21" s="28"/>
      <c r="UZG21" s="27"/>
      <c r="UZH21" s="27"/>
      <c r="UZI21" s="25"/>
      <c r="UZJ21" s="25"/>
      <c r="UZK21" s="25"/>
      <c r="UZL21" s="27"/>
      <c r="UZM21" s="28"/>
      <c r="UZN21" s="28"/>
      <c r="UZO21" s="27"/>
      <c r="UZP21" s="27"/>
      <c r="UZQ21" s="25"/>
      <c r="UZR21" s="25"/>
      <c r="UZS21" s="25"/>
      <c r="UZT21" s="27"/>
      <c r="UZU21" s="28"/>
      <c r="UZV21" s="28"/>
      <c r="UZW21" s="27"/>
      <c r="UZX21" s="27"/>
      <c r="UZY21" s="25"/>
      <c r="UZZ21" s="25"/>
      <c r="VAA21" s="25"/>
      <c r="VAB21" s="27"/>
      <c r="VAC21" s="28"/>
      <c r="VAD21" s="28"/>
      <c r="VAE21" s="27"/>
      <c r="VAF21" s="27"/>
      <c r="VAG21" s="25"/>
      <c r="VAH21" s="25"/>
      <c r="VAI21" s="25"/>
      <c r="VAJ21" s="27"/>
      <c r="VAK21" s="28"/>
      <c r="VAL21" s="28"/>
      <c r="VAM21" s="27"/>
      <c r="VAN21" s="27"/>
      <c r="VAO21" s="25"/>
      <c r="VAP21" s="25"/>
      <c r="VAQ21" s="25"/>
      <c r="VAR21" s="27"/>
      <c r="VAS21" s="28"/>
      <c r="VAT21" s="28"/>
      <c r="VAU21" s="27"/>
      <c r="VAV21" s="27"/>
      <c r="VAW21" s="25"/>
      <c r="VAX21" s="25"/>
      <c r="VAY21" s="25"/>
      <c r="VAZ21" s="27"/>
      <c r="VBA21" s="28"/>
      <c r="VBB21" s="28"/>
      <c r="VBC21" s="27"/>
      <c r="VBD21" s="27"/>
      <c r="VBE21" s="25"/>
      <c r="VBF21" s="25"/>
      <c r="VBG21" s="25"/>
      <c r="VBH21" s="27"/>
      <c r="VBI21" s="28"/>
      <c r="VBJ21" s="28"/>
      <c r="VBK21" s="27"/>
      <c r="VBL21" s="27"/>
      <c r="VBM21" s="25"/>
      <c r="VBN21" s="25"/>
      <c r="VBO21" s="25"/>
      <c r="VBP21" s="27"/>
      <c r="VBQ21" s="28"/>
      <c r="VBR21" s="28"/>
      <c r="VBS21" s="27"/>
      <c r="VBT21" s="27"/>
      <c r="VBU21" s="25"/>
      <c r="VBV21" s="25"/>
      <c r="VBW21" s="25"/>
      <c r="VBX21" s="27"/>
      <c r="VBY21" s="28"/>
      <c r="VBZ21" s="28"/>
      <c r="VCA21" s="27"/>
      <c r="VCB21" s="27"/>
      <c r="VCC21" s="25"/>
      <c r="VCD21" s="25"/>
      <c r="VCE21" s="25"/>
      <c r="VCF21" s="27"/>
      <c r="VCG21" s="28"/>
      <c r="VCH21" s="28"/>
      <c r="VCI21" s="27"/>
      <c r="VCJ21" s="27"/>
      <c r="VCK21" s="25"/>
      <c r="VCL21" s="25"/>
      <c r="VCM21" s="25"/>
      <c r="VCN21" s="27"/>
      <c r="VCO21" s="28"/>
      <c r="VCP21" s="28"/>
      <c r="VCQ21" s="27"/>
      <c r="VCR21" s="27"/>
      <c r="VCS21" s="25"/>
      <c r="VCT21" s="25"/>
      <c r="VCU21" s="25"/>
      <c r="VCV21" s="27"/>
      <c r="VCW21" s="28"/>
      <c r="VCX21" s="28"/>
      <c r="VCY21" s="27"/>
      <c r="VCZ21" s="27"/>
      <c r="VDA21" s="25"/>
      <c r="VDB21" s="25"/>
      <c r="VDC21" s="25"/>
      <c r="VDD21" s="27"/>
      <c r="VDE21" s="28"/>
      <c r="VDF21" s="28"/>
      <c r="VDG21" s="27"/>
      <c r="VDH21" s="27"/>
      <c r="VDI21" s="25"/>
      <c r="VDJ21" s="25"/>
      <c r="VDK21" s="25"/>
      <c r="VDL21" s="27"/>
      <c r="VDM21" s="28"/>
      <c r="VDN21" s="28"/>
      <c r="VDO21" s="27"/>
      <c r="VDP21" s="27"/>
      <c r="VDQ21" s="25"/>
      <c r="VDR21" s="25"/>
      <c r="VDS21" s="25"/>
      <c r="VDT21" s="27"/>
      <c r="VDU21" s="28"/>
      <c r="VDV21" s="28"/>
      <c r="VDW21" s="27"/>
      <c r="VDX21" s="27"/>
      <c r="VDY21" s="25"/>
      <c r="VDZ21" s="25"/>
      <c r="VEA21" s="25"/>
      <c r="VEB21" s="27"/>
      <c r="VEC21" s="28"/>
      <c r="VED21" s="28"/>
      <c r="VEE21" s="27"/>
      <c r="VEF21" s="27"/>
      <c r="VEG21" s="25"/>
      <c r="VEH21" s="25"/>
      <c r="VEI21" s="25"/>
      <c r="VEJ21" s="27"/>
      <c r="VEK21" s="28"/>
      <c r="VEL21" s="28"/>
      <c r="VEM21" s="27"/>
      <c r="VEN21" s="27"/>
      <c r="VEO21" s="25"/>
      <c r="VEP21" s="25"/>
      <c r="VEQ21" s="25"/>
      <c r="VER21" s="27"/>
      <c r="VES21" s="28"/>
      <c r="VET21" s="28"/>
      <c r="VEU21" s="27"/>
      <c r="VEV21" s="27"/>
      <c r="VEW21" s="25"/>
      <c r="VEX21" s="25"/>
      <c r="VEY21" s="25"/>
      <c r="VEZ21" s="27"/>
      <c r="VFA21" s="28"/>
      <c r="VFB21" s="28"/>
      <c r="VFC21" s="27"/>
      <c r="VFD21" s="27"/>
      <c r="VFE21" s="25"/>
      <c r="VFF21" s="25"/>
      <c r="VFG21" s="25"/>
      <c r="VFH21" s="27"/>
      <c r="VFI21" s="28"/>
      <c r="VFJ21" s="28"/>
      <c r="VFK21" s="27"/>
      <c r="VFL21" s="27"/>
      <c r="VFM21" s="25"/>
      <c r="VFN21" s="25"/>
      <c r="VFO21" s="25"/>
      <c r="VFP21" s="27"/>
      <c r="VFQ21" s="28"/>
      <c r="VFR21" s="28"/>
      <c r="VFS21" s="27"/>
      <c r="VFT21" s="27"/>
      <c r="VFU21" s="25"/>
      <c r="VFV21" s="25"/>
      <c r="VFW21" s="25"/>
      <c r="VFX21" s="27"/>
      <c r="VFY21" s="28"/>
      <c r="VFZ21" s="28"/>
      <c r="VGA21" s="27"/>
      <c r="VGB21" s="27"/>
      <c r="VGC21" s="25"/>
      <c r="VGD21" s="25"/>
      <c r="VGE21" s="25"/>
      <c r="VGF21" s="27"/>
      <c r="VGG21" s="28"/>
      <c r="VGH21" s="28"/>
      <c r="VGI21" s="27"/>
      <c r="VGJ21" s="27"/>
      <c r="VGK21" s="25"/>
      <c r="VGL21" s="25"/>
      <c r="VGM21" s="25"/>
      <c r="VGN21" s="27"/>
      <c r="VGO21" s="28"/>
      <c r="VGP21" s="28"/>
      <c r="VGQ21" s="27"/>
      <c r="VGR21" s="27"/>
      <c r="VGS21" s="25"/>
      <c r="VGT21" s="25"/>
      <c r="VGU21" s="25"/>
      <c r="VGV21" s="27"/>
      <c r="VGW21" s="28"/>
      <c r="VGX21" s="28"/>
      <c r="VGY21" s="27"/>
      <c r="VGZ21" s="27"/>
      <c r="VHA21" s="25"/>
      <c r="VHB21" s="25"/>
      <c r="VHC21" s="25"/>
      <c r="VHD21" s="27"/>
      <c r="VHE21" s="28"/>
      <c r="VHF21" s="28"/>
      <c r="VHG21" s="27"/>
      <c r="VHH21" s="27"/>
      <c r="VHI21" s="25"/>
      <c r="VHJ21" s="25"/>
      <c r="VHK21" s="25"/>
      <c r="VHL21" s="27"/>
      <c r="VHM21" s="28"/>
      <c r="VHN21" s="28"/>
      <c r="VHO21" s="27"/>
      <c r="VHP21" s="27"/>
      <c r="VHQ21" s="25"/>
      <c r="VHR21" s="25"/>
      <c r="VHS21" s="25"/>
      <c r="VHT21" s="27"/>
      <c r="VHU21" s="28"/>
      <c r="VHV21" s="28"/>
      <c r="VHW21" s="27"/>
      <c r="VHX21" s="27"/>
      <c r="VHY21" s="25"/>
      <c r="VHZ21" s="25"/>
      <c r="VIA21" s="25"/>
      <c r="VIB21" s="27"/>
      <c r="VIC21" s="28"/>
      <c r="VID21" s="28"/>
      <c r="VIE21" s="27"/>
      <c r="VIF21" s="27"/>
      <c r="VIG21" s="25"/>
      <c r="VIH21" s="25"/>
      <c r="VII21" s="25"/>
      <c r="VIJ21" s="27"/>
      <c r="VIK21" s="28"/>
      <c r="VIL21" s="28"/>
      <c r="VIM21" s="27"/>
      <c r="VIN21" s="27"/>
      <c r="VIO21" s="25"/>
      <c r="VIP21" s="25"/>
      <c r="VIQ21" s="25"/>
      <c r="VIR21" s="27"/>
      <c r="VIS21" s="28"/>
      <c r="VIT21" s="28"/>
      <c r="VIU21" s="27"/>
      <c r="VIV21" s="27"/>
      <c r="VIW21" s="25"/>
      <c r="VIX21" s="25"/>
      <c r="VIY21" s="25"/>
      <c r="VIZ21" s="27"/>
      <c r="VJA21" s="28"/>
      <c r="VJB21" s="28"/>
      <c r="VJC21" s="27"/>
      <c r="VJD21" s="27"/>
      <c r="VJE21" s="25"/>
      <c r="VJF21" s="25"/>
      <c r="VJG21" s="25"/>
      <c r="VJH21" s="27"/>
      <c r="VJI21" s="28"/>
      <c r="VJJ21" s="28"/>
      <c r="VJK21" s="27"/>
      <c r="VJL21" s="27"/>
      <c r="VJM21" s="25"/>
      <c r="VJN21" s="25"/>
      <c r="VJO21" s="25"/>
      <c r="VJP21" s="27"/>
      <c r="VJQ21" s="28"/>
      <c r="VJR21" s="28"/>
      <c r="VJS21" s="27"/>
      <c r="VJT21" s="27"/>
      <c r="VJU21" s="25"/>
      <c r="VJV21" s="25"/>
      <c r="VJW21" s="25"/>
      <c r="VJX21" s="27"/>
      <c r="VJY21" s="28"/>
      <c r="VJZ21" s="28"/>
      <c r="VKA21" s="27"/>
      <c r="VKB21" s="27"/>
      <c r="VKC21" s="25"/>
      <c r="VKD21" s="25"/>
      <c r="VKE21" s="25"/>
      <c r="VKF21" s="27"/>
      <c r="VKG21" s="28"/>
      <c r="VKH21" s="28"/>
      <c r="VKI21" s="27"/>
      <c r="VKJ21" s="27"/>
      <c r="VKK21" s="25"/>
      <c r="VKL21" s="25"/>
      <c r="VKM21" s="25"/>
      <c r="VKN21" s="27"/>
      <c r="VKO21" s="28"/>
      <c r="VKP21" s="28"/>
      <c r="VKQ21" s="27"/>
      <c r="VKR21" s="27"/>
      <c r="VKS21" s="25"/>
      <c r="VKT21" s="25"/>
      <c r="VKU21" s="25"/>
      <c r="VKV21" s="27"/>
      <c r="VKW21" s="28"/>
      <c r="VKX21" s="28"/>
      <c r="VKY21" s="27"/>
      <c r="VKZ21" s="27"/>
      <c r="VLA21" s="25"/>
      <c r="VLB21" s="25"/>
      <c r="VLC21" s="25"/>
      <c r="VLD21" s="27"/>
      <c r="VLE21" s="28"/>
      <c r="VLF21" s="28"/>
      <c r="VLG21" s="27"/>
      <c r="VLH21" s="27"/>
      <c r="VLI21" s="25"/>
      <c r="VLJ21" s="25"/>
      <c r="VLK21" s="25"/>
      <c r="VLL21" s="27"/>
      <c r="VLM21" s="28"/>
      <c r="VLN21" s="28"/>
      <c r="VLO21" s="27"/>
      <c r="VLP21" s="27"/>
      <c r="VLQ21" s="25"/>
      <c r="VLR21" s="25"/>
      <c r="VLS21" s="25"/>
      <c r="VLT21" s="27"/>
      <c r="VLU21" s="28"/>
      <c r="VLV21" s="28"/>
      <c r="VLW21" s="27"/>
      <c r="VLX21" s="27"/>
      <c r="VLY21" s="25"/>
      <c r="VLZ21" s="25"/>
      <c r="VMA21" s="25"/>
      <c r="VMB21" s="27"/>
      <c r="VMC21" s="28"/>
      <c r="VMD21" s="28"/>
      <c r="VME21" s="27"/>
      <c r="VMF21" s="27"/>
      <c r="VMG21" s="25"/>
      <c r="VMH21" s="25"/>
      <c r="VMI21" s="25"/>
      <c r="VMJ21" s="27"/>
      <c r="VMK21" s="28"/>
      <c r="VML21" s="28"/>
      <c r="VMM21" s="27"/>
      <c r="VMN21" s="27"/>
      <c r="VMO21" s="25"/>
      <c r="VMP21" s="25"/>
      <c r="VMQ21" s="25"/>
      <c r="VMR21" s="27"/>
      <c r="VMS21" s="28"/>
      <c r="VMT21" s="28"/>
      <c r="VMU21" s="27"/>
      <c r="VMV21" s="27"/>
      <c r="VMW21" s="25"/>
      <c r="VMX21" s="25"/>
      <c r="VMY21" s="25"/>
      <c r="VMZ21" s="27"/>
      <c r="VNA21" s="28"/>
      <c r="VNB21" s="28"/>
      <c r="VNC21" s="27"/>
      <c r="VND21" s="27"/>
      <c r="VNE21" s="25"/>
      <c r="VNF21" s="25"/>
      <c r="VNG21" s="25"/>
      <c r="VNH21" s="27"/>
      <c r="VNI21" s="28"/>
      <c r="VNJ21" s="28"/>
      <c r="VNK21" s="27"/>
      <c r="VNL21" s="27"/>
      <c r="VNM21" s="25"/>
      <c r="VNN21" s="25"/>
      <c r="VNO21" s="25"/>
      <c r="VNP21" s="27"/>
      <c r="VNQ21" s="28"/>
      <c r="VNR21" s="28"/>
      <c r="VNS21" s="27"/>
      <c r="VNT21" s="27"/>
      <c r="VNU21" s="25"/>
      <c r="VNV21" s="25"/>
      <c r="VNW21" s="25"/>
      <c r="VNX21" s="27"/>
      <c r="VNY21" s="28"/>
      <c r="VNZ21" s="28"/>
      <c r="VOA21" s="27"/>
      <c r="VOB21" s="27"/>
      <c r="VOC21" s="25"/>
      <c r="VOD21" s="25"/>
      <c r="VOE21" s="25"/>
      <c r="VOF21" s="27"/>
      <c r="VOG21" s="28"/>
      <c r="VOH21" s="28"/>
      <c r="VOI21" s="27"/>
      <c r="VOJ21" s="27"/>
      <c r="VOK21" s="25"/>
      <c r="VOL21" s="25"/>
      <c r="VOM21" s="25"/>
      <c r="VON21" s="27"/>
      <c r="VOO21" s="28"/>
      <c r="VOP21" s="28"/>
      <c r="VOQ21" s="27"/>
      <c r="VOR21" s="27"/>
      <c r="VOS21" s="25"/>
      <c r="VOT21" s="25"/>
      <c r="VOU21" s="25"/>
      <c r="VOV21" s="27"/>
      <c r="VOW21" s="28"/>
      <c r="VOX21" s="28"/>
      <c r="VOY21" s="27"/>
      <c r="VOZ21" s="27"/>
      <c r="VPA21" s="25"/>
      <c r="VPB21" s="25"/>
      <c r="VPC21" s="25"/>
      <c r="VPD21" s="27"/>
      <c r="VPE21" s="28"/>
      <c r="VPF21" s="28"/>
      <c r="VPG21" s="27"/>
      <c r="VPH21" s="27"/>
      <c r="VPI21" s="25"/>
      <c r="VPJ21" s="25"/>
      <c r="VPK21" s="25"/>
      <c r="VPL21" s="27"/>
      <c r="VPM21" s="28"/>
      <c r="VPN21" s="28"/>
      <c r="VPO21" s="27"/>
      <c r="VPP21" s="27"/>
      <c r="VPQ21" s="25"/>
      <c r="VPR21" s="25"/>
      <c r="VPS21" s="25"/>
      <c r="VPT21" s="27"/>
      <c r="VPU21" s="28"/>
      <c r="VPV21" s="28"/>
      <c r="VPW21" s="27"/>
      <c r="VPX21" s="27"/>
      <c r="VPY21" s="25"/>
      <c r="VPZ21" s="25"/>
      <c r="VQA21" s="25"/>
      <c r="VQB21" s="27"/>
      <c r="VQC21" s="28"/>
      <c r="VQD21" s="28"/>
      <c r="VQE21" s="27"/>
      <c r="VQF21" s="27"/>
      <c r="VQG21" s="25"/>
      <c r="VQH21" s="25"/>
      <c r="VQI21" s="25"/>
      <c r="VQJ21" s="27"/>
      <c r="VQK21" s="28"/>
      <c r="VQL21" s="28"/>
      <c r="VQM21" s="27"/>
      <c r="VQN21" s="27"/>
      <c r="VQO21" s="25"/>
      <c r="VQP21" s="25"/>
      <c r="VQQ21" s="25"/>
      <c r="VQR21" s="27"/>
      <c r="VQS21" s="28"/>
      <c r="VQT21" s="28"/>
      <c r="VQU21" s="27"/>
      <c r="VQV21" s="27"/>
      <c r="VQW21" s="25"/>
      <c r="VQX21" s="25"/>
      <c r="VQY21" s="25"/>
      <c r="VQZ21" s="27"/>
      <c r="VRA21" s="28"/>
      <c r="VRB21" s="28"/>
      <c r="VRC21" s="27"/>
      <c r="VRD21" s="27"/>
      <c r="VRE21" s="25"/>
      <c r="VRF21" s="25"/>
      <c r="VRG21" s="25"/>
      <c r="VRH21" s="27"/>
      <c r="VRI21" s="28"/>
      <c r="VRJ21" s="28"/>
      <c r="VRK21" s="27"/>
      <c r="VRL21" s="27"/>
      <c r="VRM21" s="25"/>
      <c r="VRN21" s="25"/>
      <c r="VRO21" s="25"/>
      <c r="VRP21" s="27"/>
      <c r="VRQ21" s="28"/>
      <c r="VRR21" s="28"/>
      <c r="VRS21" s="27"/>
      <c r="VRT21" s="27"/>
      <c r="VRU21" s="25"/>
      <c r="VRV21" s="25"/>
      <c r="VRW21" s="25"/>
      <c r="VRX21" s="27"/>
      <c r="VRY21" s="28"/>
      <c r="VRZ21" s="28"/>
      <c r="VSA21" s="27"/>
      <c r="VSB21" s="27"/>
      <c r="VSC21" s="25"/>
      <c r="VSD21" s="25"/>
      <c r="VSE21" s="25"/>
      <c r="VSF21" s="27"/>
      <c r="VSG21" s="28"/>
      <c r="VSH21" s="28"/>
      <c r="VSI21" s="27"/>
      <c r="VSJ21" s="27"/>
      <c r="VSK21" s="25"/>
      <c r="VSL21" s="25"/>
      <c r="VSM21" s="25"/>
      <c r="VSN21" s="27"/>
      <c r="VSO21" s="28"/>
      <c r="VSP21" s="28"/>
      <c r="VSQ21" s="27"/>
      <c r="VSR21" s="27"/>
      <c r="VSS21" s="25"/>
      <c r="VST21" s="25"/>
      <c r="VSU21" s="25"/>
      <c r="VSV21" s="27"/>
      <c r="VSW21" s="28"/>
      <c r="VSX21" s="28"/>
      <c r="VSY21" s="27"/>
      <c r="VSZ21" s="27"/>
      <c r="VTA21" s="25"/>
      <c r="VTB21" s="25"/>
      <c r="VTC21" s="25"/>
      <c r="VTD21" s="27"/>
      <c r="VTE21" s="28"/>
      <c r="VTF21" s="28"/>
      <c r="VTG21" s="27"/>
      <c r="VTH21" s="27"/>
      <c r="VTI21" s="25"/>
      <c r="VTJ21" s="25"/>
      <c r="VTK21" s="25"/>
      <c r="VTL21" s="27"/>
      <c r="VTM21" s="28"/>
      <c r="VTN21" s="28"/>
      <c r="VTO21" s="27"/>
      <c r="VTP21" s="27"/>
      <c r="VTQ21" s="25"/>
      <c r="VTR21" s="25"/>
      <c r="VTS21" s="25"/>
      <c r="VTT21" s="27"/>
      <c r="VTU21" s="28"/>
      <c r="VTV21" s="28"/>
      <c r="VTW21" s="27"/>
      <c r="VTX21" s="27"/>
      <c r="VTY21" s="25"/>
      <c r="VTZ21" s="25"/>
      <c r="VUA21" s="25"/>
      <c r="VUB21" s="27"/>
      <c r="VUC21" s="28"/>
      <c r="VUD21" s="28"/>
      <c r="VUE21" s="27"/>
      <c r="VUF21" s="27"/>
      <c r="VUG21" s="25"/>
      <c r="VUH21" s="25"/>
      <c r="VUI21" s="25"/>
      <c r="VUJ21" s="27"/>
      <c r="VUK21" s="28"/>
      <c r="VUL21" s="28"/>
      <c r="VUM21" s="27"/>
      <c r="VUN21" s="27"/>
      <c r="VUO21" s="25"/>
      <c r="VUP21" s="25"/>
      <c r="VUQ21" s="25"/>
      <c r="VUR21" s="27"/>
      <c r="VUS21" s="28"/>
      <c r="VUT21" s="28"/>
      <c r="VUU21" s="27"/>
      <c r="VUV21" s="27"/>
      <c r="VUW21" s="25"/>
      <c r="VUX21" s="25"/>
      <c r="VUY21" s="25"/>
      <c r="VUZ21" s="27"/>
      <c r="VVA21" s="28"/>
      <c r="VVB21" s="28"/>
      <c r="VVC21" s="27"/>
      <c r="VVD21" s="27"/>
      <c r="VVE21" s="25"/>
      <c r="VVF21" s="25"/>
      <c r="VVG21" s="25"/>
      <c r="VVH21" s="27"/>
      <c r="VVI21" s="28"/>
      <c r="VVJ21" s="28"/>
      <c r="VVK21" s="27"/>
      <c r="VVL21" s="27"/>
      <c r="VVM21" s="25"/>
      <c r="VVN21" s="25"/>
      <c r="VVO21" s="25"/>
      <c r="VVP21" s="27"/>
      <c r="VVQ21" s="28"/>
      <c r="VVR21" s="28"/>
      <c r="VVS21" s="27"/>
      <c r="VVT21" s="27"/>
      <c r="VVU21" s="25"/>
      <c r="VVV21" s="25"/>
      <c r="VVW21" s="25"/>
      <c r="VVX21" s="27"/>
      <c r="VVY21" s="28"/>
      <c r="VVZ21" s="28"/>
      <c r="VWA21" s="27"/>
      <c r="VWB21" s="27"/>
      <c r="VWC21" s="25"/>
      <c r="VWD21" s="25"/>
      <c r="VWE21" s="25"/>
      <c r="VWF21" s="27"/>
      <c r="VWG21" s="28"/>
      <c r="VWH21" s="28"/>
      <c r="VWI21" s="27"/>
      <c r="VWJ21" s="27"/>
      <c r="VWK21" s="25"/>
      <c r="VWL21" s="25"/>
      <c r="VWM21" s="25"/>
      <c r="VWN21" s="27"/>
      <c r="VWO21" s="28"/>
      <c r="VWP21" s="28"/>
      <c r="VWQ21" s="27"/>
      <c r="VWR21" s="27"/>
      <c r="VWS21" s="25"/>
      <c r="VWT21" s="25"/>
      <c r="VWU21" s="25"/>
      <c r="VWV21" s="27"/>
      <c r="VWW21" s="28"/>
      <c r="VWX21" s="28"/>
      <c r="VWY21" s="27"/>
      <c r="VWZ21" s="27"/>
      <c r="VXA21" s="25"/>
      <c r="VXB21" s="25"/>
      <c r="VXC21" s="25"/>
      <c r="VXD21" s="27"/>
      <c r="VXE21" s="28"/>
      <c r="VXF21" s="28"/>
      <c r="VXG21" s="27"/>
      <c r="VXH21" s="27"/>
      <c r="VXI21" s="25"/>
      <c r="VXJ21" s="25"/>
      <c r="VXK21" s="25"/>
      <c r="VXL21" s="27"/>
      <c r="VXM21" s="28"/>
      <c r="VXN21" s="28"/>
      <c r="VXO21" s="27"/>
      <c r="VXP21" s="27"/>
      <c r="VXQ21" s="25"/>
      <c r="VXR21" s="25"/>
      <c r="VXS21" s="25"/>
      <c r="VXT21" s="27"/>
      <c r="VXU21" s="28"/>
      <c r="VXV21" s="28"/>
      <c r="VXW21" s="27"/>
      <c r="VXX21" s="27"/>
      <c r="VXY21" s="25"/>
      <c r="VXZ21" s="25"/>
      <c r="VYA21" s="25"/>
      <c r="VYB21" s="27"/>
      <c r="VYC21" s="28"/>
      <c r="VYD21" s="28"/>
      <c r="VYE21" s="27"/>
      <c r="VYF21" s="27"/>
      <c r="VYG21" s="25"/>
      <c r="VYH21" s="25"/>
      <c r="VYI21" s="25"/>
      <c r="VYJ21" s="27"/>
      <c r="VYK21" s="28"/>
      <c r="VYL21" s="28"/>
      <c r="VYM21" s="27"/>
      <c r="VYN21" s="27"/>
      <c r="VYO21" s="25"/>
      <c r="VYP21" s="25"/>
      <c r="VYQ21" s="25"/>
      <c r="VYR21" s="27"/>
      <c r="VYS21" s="28"/>
      <c r="VYT21" s="28"/>
      <c r="VYU21" s="27"/>
      <c r="VYV21" s="27"/>
      <c r="VYW21" s="25"/>
      <c r="VYX21" s="25"/>
      <c r="VYY21" s="25"/>
      <c r="VYZ21" s="27"/>
      <c r="VZA21" s="28"/>
      <c r="VZB21" s="28"/>
      <c r="VZC21" s="27"/>
      <c r="VZD21" s="27"/>
      <c r="VZE21" s="25"/>
      <c r="VZF21" s="25"/>
      <c r="VZG21" s="25"/>
      <c r="VZH21" s="27"/>
      <c r="VZI21" s="28"/>
      <c r="VZJ21" s="28"/>
      <c r="VZK21" s="27"/>
      <c r="VZL21" s="27"/>
      <c r="VZM21" s="25"/>
      <c r="VZN21" s="25"/>
      <c r="VZO21" s="25"/>
      <c r="VZP21" s="27"/>
      <c r="VZQ21" s="28"/>
      <c r="VZR21" s="28"/>
      <c r="VZS21" s="27"/>
      <c r="VZT21" s="27"/>
      <c r="VZU21" s="25"/>
      <c r="VZV21" s="25"/>
      <c r="VZW21" s="25"/>
      <c r="VZX21" s="27"/>
      <c r="VZY21" s="28"/>
      <c r="VZZ21" s="28"/>
      <c r="WAA21" s="27"/>
      <c r="WAB21" s="27"/>
      <c r="WAC21" s="25"/>
      <c r="WAD21" s="25"/>
      <c r="WAE21" s="25"/>
      <c r="WAF21" s="27"/>
      <c r="WAG21" s="28"/>
      <c r="WAH21" s="28"/>
      <c r="WAI21" s="27"/>
      <c r="WAJ21" s="27"/>
      <c r="WAK21" s="25"/>
      <c r="WAL21" s="25"/>
      <c r="WAM21" s="25"/>
      <c r="WAN21" s="27"/>
      <c r="WAO21" s="28"/>
      <c r="WAP21" s="28"/>
      <c r="WAQ21" s="27"/>
      <c r="WAR21" s="27"/>
      <c r="WAS21" s="25"/>
      <c r="WAT21" s="25"/>
      <c r="WAU21" s="25"/>
      <c r="WAV21" s="27"/>
      <c r="WAW21" s="28"/>
      <c r="WAX21" s="28"/>
      <c r="WAY21" s="27"/>
      <c r="WAZ21" s="27"/>
      <c r="WBA21" s="25"/>
      <c r="WBB21" s="25"/>
      <c r="WBC21" s="25"/>
      <c r="WBD21" s="27"/>
      <c r="WBE21" s="28"/>
      <c r="WBF21" s="28"/>
      <c r="WBG21" s="27"/>
      <c r="WBH21" s="27"/>
      <c r="WBI21" s="25"/>
      <c r="WBJ21" s="25"/>
      <c r="WBK21" s="25"/>
      <c r="WBL21" s="27"/>
      <c r="WBM21" s="28"/>
      <c r="WBN21" s="28"/>
      <c r="WBO21" s="27"/>
      <c r="WBP21" s="27"/>
      <c r="WBQ21" s="25"/>
      <c r="WBR21" s="25"/>
      <c r="WBS21" s="25"/>
      <c r="WBT21" s="27"/>
      <c r="WBU21" s="28"/>
      <c r="WBV21" s="28"/>
      <c r="WBW21" s="27"/>
      <c r="WBX21" s="27"/>
      <c r="WBY21" s="25"/>
      <c r="WBZ21" s="25"/>
      <c r="WCA21" s="25"/>
      <c r="WCB21" s="27"/>
      <c r="WCC21" s="28"/>
      <c r="WCD21" s="28"/>
      <c r="WCE21" s="27"/>
      <c r="WCF21" s="27"/>
      <c r="WCG21" s="25"/>
      <c r="WCH21" s="25"/>
      <c r="WCI21" s="25"/>
      <c r="WCJ21" s="27"/>
      <c r="WCK21" s="28"/>
      <c r="WCL21" s="28"/>
      <c r="WCM21" s="27"/>
      <c r="WCN21" s="27"/>
      <c r="WCO21" s="25"/>
      <c r="WCP21" s="25"/>
      <c r="WCQ21" s="25"/>
      <c r="WCR21" s="27"/>
      <c r="WCS21" s="28"/>
      <c r="WCT21" s="28"/>
      <c r="WCU21" s="27"/>
      <c r="WCV21" s="27"/>
      <c r="WCW21" s="25"/>
      <c r="WCX21" s="25"/>
      <c r="WCY21" s="25"/>
      <c r="WCZ21" s="27"/>
      <c r="WDA21" s="28"/>
      <c r="WDB21" s="28"/>
      <c r="WDC21" s="27"/>
      <c r="WDD21" s="27"/>
      <c r="WDE21" s="25"/>
      <c r="WDF21" s="25"/>
      <c r="WDG21" s="25"/>
      <c r="WDH21" s="27"/>
      <c r="WDI21" s="28"/>
      <c r="WDJ21" s="28"/>
      <c r="WDK21" s="27"/>
      <c r="WDL21" s="27"/>
      <c r="WDM21" s="25"/>
      <c r="WDN21" s="25"/>
      <c r="WDO21" s="25"/>
      <c r="WDP21" s="27"/>
      <c r="WDQ21" s="28"/>
      <c r="WDR21" s="28"/>
      <c r="WDS21" s="27"/>
      <c r="WDT21" s="27"/>
      <c r="WDU21" s="25"/>
      <c r="WDV21" s="25"/>
      <c r="WDW21" s="25"/>
      <c r="WDX21" s="27"/>
      <c r="WDY21" s="28"/>
      <c r="WDZ21" s="28"/>
      <c r="WEA21" s="27"/>
      <c r="WEB21" s="27"/>
      <c r="WEC21" s="25"/>
      <c r="WED21" s="25"/>
      <c r="WEE21" s="25"/>
      <c r="WEF21" s="27"/>
      <c r="WEG21" s="28"/>
      <c r="WEH21" s="28"/>
      <c r="WEI21" s="27"/>
      <c r="WEJ21" s="27"/>
      <c r="WEK21" s="25"/>
      <c r="WEL21" s="25"/>
      <c r="WEM21" s="25"/>
      <c r="WEN21" s="27"/>
      <c r="WEO21" s="28"/>
      <c r="WEP21" s="28"/>
      <c r="WEQ21" s="27"/>
      <c r="WER21" s="27"/>
      <c r="WES21" s="25"/>
      <c r="WET21" s="25"/>
      <c r="WEU21" s="25"/>
      <c r="WEV21" s="27"/>
      <c r="WEW21" s="28"/>
      <c r="WEX21" s="28"/>
      <c r="WEY21" s="27"/>
      <c r="WEZ21" s="27"/>
      <c r="WFA21" s="25"/>
      <c r="WFB21" s="25"/>
      <c r="WFC21" s="25"/>
      <c r="WFD21" s="27"/>
      <c r="WFE21" s="28"/>
      <c r="WFF21" s="28"/>
      <c r="WFG21" s="27"/>
      <c r="WFH21" s="27"/>
      <c r="WFI21" s="25"/>
      <c r="WFJ21" s="25"/>
      <c r="WFK21" s="25"/>
      <c r="WFL21" s="27"/>
      <c r="WFM21" s="28"/>
      <c r="WFN21" s="28"/>
      <c r="WFO21" s="27"/>
      <c r="WFP21" s="27"/>
      <c r="WFQ21" s="25"/>
      <c r="WFR21" s="25"/>
      <c r="WFS21" s="25"/>
      <c r="WFT21" s="27"/>
      <c r="WFU21" s="28"/>
      <c r="WFV21" s="28"/>
      <c r="WFW21" s="27"/>
      <c r="WFX21" s="27"/>
      <c r="WFY21" s="25"/>
      <c r="WFZ21" s="25"/>
      <c r="WGA21" s="25"/>
      <c r="WGB21" s="27"/>
      <c r="WGC21" s="28"/>
      <c r="WGD21" s="28"/>
      <c r="WGE21" s="27"/>
      <c r="WGF21" s="27"/>
      <c r="WGG21" s="25"/>
      <c r="WGH21" s="25"/>
      <c r="WGI21" s="25"/>
      <c r="WGJ21" s="27"/>
      <c r="WGK21" s="28"/>
      <c r="WGL21" s="28"/>
      <c r="WGM21" s="27"/>
      <c r="WGN21" s="27"/>
      <c r="WGO21" s="25"/>
      <c r="WGP21" s="25"/>
      <c r="WGQ21" s="25"/>
      <c r="WGR21" s="27"/>
      <c r="WGS21" s="28"/>
      <c r="WGT21" s="28"/>
      <c r="WGU21" s="27"/>
      <c r="WGV21" s="27"/>
      <c r="WGW21" s="25"/>
      <c r="WGX21" s="25"/>
      <c r="WGY21" s="25"/>
      <c r="WGZ21" s="27"/>
      <c r="WHA21" s="28"/>
      <c r="WHB21" s="28"/>
      <c r="WHC21" s="27"/>
      <c r="WHD21" s="27"/>
      <c r="WHE21" s="25"/>
      <c r="WHF21" s="25"/>
      <c r="WHG21" s="25"/>
      <c r="WHH21" s="27"/>
      <c r="WHI21" s="28"/>
      <c r="WHJ21" s="28"/>
      <c r="WHK21" s="27"/>
      <c r="WHL21" s="27"/>
      <c r="WHM21" s="25"/>
      <c r="WHN21" s="25"/>
      <c r="WHO21" s="25"/>
      <c r="WHP21" s="27"/>
      <c r="WHQ21" s="28"/>
      <c r="WHR21" s="28"/>
      <c r="WHS21" s="27"/>
      <c r="WHT21" s="27"/>
      <c r="WHU21" s="25"/>
      <c r="WHV21" s="25"/>
      <c r="WHW21" s="25"/>
      <c r="WHX21" s="27"/>
      <c r="WHY21" s="28"/>
      <c r="WHZ21" s="28"/>
      <c r="WIA21" s="27"/>
      <c r="WIB21" s="27"/>
      <c r="WIC21" s="25"/>
      <c r="WID21" s="25"/>
      <c r="WIE21" s="25"/>
      <c r="WIF21" s="27"/>
      <c r="WIG21" s="28"/>
      <c r="WIH21" s="28"/>
      <c r="WII21" s="27"/>
      <c r="WIJ21" s="27"/>
      <c r="WIK21" s="25"/>
      <c r="WIL21" s="25"/>
      <c r="WIM21" s="25"/>
      <c r="WIN21" s="27"/>
      <c r="WIO21" s="28"/>
      <c r="WIP21" s="28"/>
      <c r="WIQ21" s="27"/>
      <c r="WIR21" s="27"/>
      <c r="WIS21" s="25"/>
      <c r="WIT21" s="25"/>
      <c r="WIU21" s="25"/>
      <c r="WIV21" s="27"/>
      <c r="WIW21" s="28"/>
      <c r="WIX21" s="28"/>
      <c r="WIY21" s="27"/>
      <c r="WIZ21" s="27"/>
      <c r="WJA21" s="25"/>
      <c r="WJB21" s="25"/>
      <c r="WJC21" s="25"/>
      <c r="WJD21" s="27"/>
      <c r="WJE21" s="28"/>
      <c r="WJF21" s="28"/>
      <c r="WJG21" s="27"/>
      <c r="WJH21" s="27"/>
      <c r="WJI21" s="25"/>
      <c r="WJJ21" s="25"/>
      <c r="WJK21" s="25"/>
      <c r="WJL21" s="27"/>
      <c r="WJM21" s="28"/>
      <c r="WJN21" s="28"/>
      <c r="WJO21" s="27"/>
      <c r="WJP21" s="27"/>
      <c r="WJQ21" s="25"/>
      <c r="WJR21" s="25"/>
      <c r="WJS21" s="25"/>
      <c r="WJT21" s="27"/>
      <c r="WJU21" s="28"/>
      <c r="WJV21" s="28"/>
      <c r="WJW21" s="27"/>
      <c r="WJX21" s="27"/>
      <c r="WJY21" s="25"/>
      <c r="WJZ21" s="25"/>
      <c r="WKA21" s="25"/>
      <c r="WKB21" s="27"/>
      <c r="WKC21" s="28"/>
      <c r="WKD21" s="28"/>
      <c r="WKE21" s="27"/>
      <c r="WKF21" s="27"/>
      <c r="WKG21" s="25"/>
      <c r="WKH21" s="25"/>
      <c r="WKI21" s="25"/>
      <c r="WKJ21" s="27"/>
      <c r="WKK21" s="28"/>
      <c r="WKL21" s="28"/>
      <c r="WKM21" s="27"/>
      <c r="WKN21" s="27"/>
      <c r="WKO21" s="25"/>
      <c r="WKP21" s="25"/>
      <c r="WKQ21" s="25"/>
      <c r="WKR21" s="27"/>
      <c r="WKS21" s="28"/>
      <c r="WKT21" s="28"/>
      <c r="WKU21" s="27"/>
      <c r="WKV21" s="27"/>
      <c r="WKW21" s="25"/>
      <c r="WKX21" s="25"/>
      <c r="WKY21" s="25"/>
      <c r="WKZ21" s="27"/>
      <c r="WLA21" s="28"/>
      <c r="WLB21" s="28"/>
      <c r="WLC21" s="27"/>
      <c r="WLD21" s="27"/>
      <c r="WLE21" s="25"/>
      <c r="WLF21" s="25"/>
      <c r="WLG21" s="25"/>
      <c r="WLH21" s="27"/>
      <c r="WLI21" s="28"/>
      <c r="WLJ21" s="28"/>
      <c r="WLK21" s="27"/>
      <c r="WLL21" s="27"/>
      <c r="WLM21" s="25"/>
      <c r="WLN21" s="25"/>
      <c r="WLO21" s="25"/>
      <c r="WLP21" s="27"/>
      <c r="WLQ21" s="28"/>
      <c r="WLR21" s="28"/>
      <c r="WLS21" s="27"/>
      <c r="WLT21" s="27"/>
      <c r="WLU21" s="25"/>
      <c r="WLV21" s="25"/>
      <c r="WLW21" s="25"/>
      <c r="WLX21" s="27"/>
      <c r="WLY21" s="28"/>
      <c r="WLZ21" s="28"/>
      <c r="WMA21" s="27"/>
      <c r="WMB21" s="27"/>
      <c r="WMC21" s="25"/>
      <c r="WMD21" s="25"/>
      <c r="WME21" s="25"/>
      <c r="WMF21" s="27"/>
      <c r="WMG21" s="28"/>
      <c r="WMH21" s="28"/>
      <c r="WMI21" s="27"/>
      <c r="WMJ21" s="27"/>
      <c r="WMK21" s="25"/>
      <c r="WML21" s="25"/>
      <c r="WMM21" s="25"/>
      <c r="WMN21" s="27"/>
      <c r="WMO21" s="28"/>
      <c r="WMP21" s="28"/>
      <c r="WMQ21" s="27"/>
      <c r="WMR21" s="27"/>
      <c r="WMS21" s="25"/>
      <c r="WMT21" s="25"/>
      <c r="WMU21" s="25"/>
      <c r="WMV21" s="27"/>
      <c r="WMW21" s="28"/>
      <c r="WMX21" s="28"/>
      <c r="WMY21" s="27"/>
      <c r="WMZ21" s="27"/>
      <c r="WNA21" s="25"/>
      <c r="WNB21" s="25"/>
      <c r="WNC21" s="25"/>
      <c r="WND21" s="27"/>
      <c r="WNE21" s="28"/>
      <c r="WNF21" s="28"/>
      <c r="WNG21" s="27"/>
      <c r="WNH21" s="27"/>
      <c r="WNI21" s="25"/>
      <c r="WNJ21" s="25"/>
      <c r="WNK21" s="25"/>
      <c r="WNL21" s="27"/>
      <c r="WNM21" s="28"/>
      <c r="WNN21" s="28"/>
      <c r="WNO21" s="27"/>
      <c r="WNP21" s="27"/>
      <c r="WNQ21" s="25"/>
      <c r="WNR21" s="25"/>
      <c r="WNS21" s="25"/>
      <c r="WNT21" s="27"/>
      <c r="WNU21" s="28"/>
      <c r="WNV21" s="28"/>
      <c r="WNW21" s="27"/>
      <c r="WNX21" s="27"/>
      <c r="WNY21" s="25"/>
      <c r="WNZ21" s="25"/>
      <c r="WOA21" s="25"/>
      <c r="WOB21" s="27"/>
      <c r="WOC21" s="28"/>
      <c r="WOD21" s="28"/>
      <c r="WOE21" s="27"/>
      <c r="WOF21" s="27"/>
      <c r="WOG21" s="25"/>
      <c r="WOH21" s="25"/>
      <c r="WOI21" s="25"/>
      <c r="WOJ21" s="27"/>
      <c r="WOK21" s="28"/>
      <c r="WOL21" s="28"/>
      <c r="WOM21" s="27"/>
      <c r="WON21" s="27"/>
      <c r="WOO21" s="25"/>
      <c r="WOP21" s="25"/>
      <c r="WOQ21" s="25"/>
      <c r="WOR21" s="27"/>
      <c r="WOS21" s="28"/>
      <c r="WOT21" s="28"/>
      <c r="WOU21" s="27"/>
      <c r="WOV21" s="27"/>
      <c r="WOW21" s="25"/>
      <c r="WOX21" s="25"/>
      <c r="WOY21" s="25"/>
      <c r="WOZ21" s="27"/>
      <c r="WPA21" s="28"/>
      <c r="WPB21" s="28"/>
      <c r="WPC21" s="27"/>
      <c r="WPD21" s="27"/>
      <c r="WPE21" s="25"/>
      <c r="WPF21" s="25"/>
      <c r="WPG21" s="25"/>
      <c r="WPH21" s="27"/>
      <c r="WPI21" s="28"/>
      <c r="WPJ21" s="28"/>
      <c r="WPK21" s="27"/>
      <c r="WPL21" s="27"/>
      <c r="WPM21" s="25"/>
      <c r="WPN21" s="25"/>
      <c r="WPO21" s="25"/>
      <c r="WPP21" s="27"/>
      <c r="WPQ21" s="28"/>
      <c r="WPR21" s="28"/>
      <c r="WPS21" s="27"/>
      <c r="WPT21" s="27"/>
      <c r="WPU21" s="25"/>
      <c r="WPV21" s="25"/>
      <c r="WPW21" s="25"/>
      <c r="WPX21" s="27"/>
      <c r="WPY21" s="28"/>
      <c r="WPZ21" s="28"/>
      <c r="WQA21" s="27"/>
      <c r="WQB21" s="27"/>
      <c r="WQC21" s="25"/>
      <c r="WQD21" s="25"/>
      <c r="WQE21" s="25"/>
      <c r="WQF21" s="27"/>
      <c r="WQG21" s="28"/>
      <c r="WQH21" s="28"/>
      <c r="WQI21" s="27"/>
      <c r="WQJ21" s="27"/>
      <c r="WQK21" s="25"/>
      <c r="WQL21" s="25"/>
      <c r="WQM21" s="25"/>
      <c r="WQN21" s="27"/>
      <c r="WQO21" s="28"/>
      <c r="WQP21" s="28"/>
      <c r="WQQ21" s="27"/>
      <c r="WQR21" s="27"/>
      <c r="WQS21" s="25"/>
      <c r="WQT21" s="25"/>
      <c r="WQU21" s="25"/>
      <c r="WQV21" s="27"/>
      <c r="WQW21" s="28"/>
      <c r="WQX21" s="28"/>
      <c r="WQY21" s="27"/>
      <c r="WQZ21" s="27"/>
      <c r="WRA21" s="25"/>
      <c r="WRB21" s="25"/>
      <c r="WRC21" s="25"/>
      <c r="WRD21" s="27"/>
      <c r="WRE21" s="28"/>
      <c r="WRF21" s="28"/>
      <c r="WRG21" s="27"/>
      <c r="WRH21" s="27"/>
      <c r="WRI21" s="25"/>
      <c r="WRJ21" s="25"/>
      <c r="WRK21" s="25"/>
      <c r="WRL21" s="27"/>
      <c r="WRM21" s="28"/>
      <c r="WRN21" s="28"/>
      <c r="WRO21" s="27"/>
      <c r="WRP21" s="27"/>
      <c r="WRQ21" s="25"/>
      <c r="WRR21" s="25"/>
      <c r="WRS21" s="25"/>
      <c r="WRT21" s="27"/>
      <c r="WRU21" s="28"/>
      <c r="WRV21" s="28"/>
      <c r="WRW21" s="27"/>
      <c r="WRX21" s="27"/>
      <c r="WRY21" s="25"/>
      <c r="WRZ21" s="25"/>
      <c r="WSA21" s="25"/>
      <c r="WSB21" s="27"/>
      <c r="WSC21" s="28"/>
      <c r="WSD21" s="28"/>
      <c r="WSE21" s="27"/>
      <c r="WSF21" s="27"/>
      <c r="WSG21" s="25"/>
      <c r="WSH21" s="25"/>
      <c r="WSI21" s="25"/>
      <c r="WSJ21" s="27"/>
      <c r="WSK21" s="28"/>
      <c r="WSL21" s="28"/>
      <c r="WSM21" s="27"/>
      <c r="WSN21" s="27"/>
      <c r="WSO21" s="25"/>
      <c r="WSP21" s="25"/>
      <c r="WSQ21" s="25"/>
      <c r="WSR21" s="27"/>
      <c r="WSS21" s="28"/>
      <c r="WST21" s="28"/>
      <c r="WSU21" s="27"/>
      <c r="WSV21" s="27"/>
      <c r="WSW21" s="25"/>
      <c r="WSX21" s="25"/>
      <c r="WSY21" s="25"/>
      <c r="WSZ21" s="27"/>
      <c r="WTA21" s="28"/>
      <c r="WTB21" s="28"/>
      <c r="WTC21" s="27"/>
      <c r="WTD21" s="27"/>
      <c r="WTE21" s="25"/>
      <c r="WTF21" s="25"/>
      <c r="WTG21" s="25"/>
      <c r="WTH21" s="27"/>
      <c r="WTI21" s="28"/>
      <c r="WTJ21" s="28"/>
      <c r="WTK21" s="27"/>
      <c r="WTL21" s="27"/>
      <c r="WTM21" s="25"/>
      <c r="WTN21" s="25"/>
      <c r="WTO21" s="25"/>
      <c r="WTP21" s="27"/>
      <c r="WTQ21" s="28"/>
      <c r="WTR21" s="28"/>
      <c r="WTS21" s="27"/>
      <c r="WTT21" s="27"/>
      <c r="WTU21" s="25"/>
      <c r="WTV21" s="25"/>
      <c r="WTW21" s="25"/>
      <c r="WTX21" s="27"/>
      <c r="WTY21" s="28"/>
      <c r="WTZ21" s="28"/>
      <c r="WUA21" s="27"/>
      <c r="WUB21" s="27"/>
      <c r="WUC21" s="25"/>
      <c r="WUD21" s="25"/>
      <c r="WUE21" s="25"/>
      <c r="WUF21" s="27"/>
      <c r="WUG21" s="28"/>
      <c r="WUH21" s="28"/>
      <c r="WUI21" s="27"/>
      <c r="WUJ21" s="27"/>
      <c r="WUK21" s="25"/>
      <c r="WUL21" s="25"/>
      <c r="WUM21" s="25"/>
      <c r="WUN21" s="27"/>
      <c r="WUO21" s="28"/>
      <c r="WUP21" s="28"/>
      <c r="WUQ21" s="27"/>
      <c r="WUR21" s="27"/>
      <c r="WUS21" s="25"/>
      <c r="WUT21" s="25"/>
      <c r="WUU21" s="25"/>
      <c r="WUV21" s="27"/>
      <c r="WUW21" s="28"/>
      <c r="WUX21" s="28"/>
      <c r="WUY21" s="27"/>
      <c r="WUZ21" s="27"/>
      <c r="WVA21" s="25"/>
      <c r="WVB21" s="25"/>
      <c r="WVC21" s="25"/>
      <c r="WVD21" s="27"/>
      <c r="WVE21" s="28"/>
      <c r="WVF21" s="28"/>
      <c r="WVG21" s="27"/>
      <c r="WVH21" s="27"/>
      <c r="WVI21" s="25"/>
      <c r="WVJ21" s="25"/>
      <c r="WVK21" s="25"/>
      <c r="WVL21" s="27"/>
      <c r="WVM21" s="28"/>
      <c r="WVN21" s="28"/>
      <c r="WVO21" s="27"/>
      <c r="WVP21" s="27"/>
      <c r="WVQ21" s="25"/>
      <c r="WVR21" s="25"/>
      <c r="WVS21" s="25"/>
      <c r="WVT21" s="27"/>
      <c r="WVU21" s="28"/>
      <c r="WVV21" s="28"/>
      <c r="WVW21" s="27"/>
      <c r="WVX21" s="27"/>
      <c r="WVY21" s="25"/>
      <c r="WVZ21" s="25"/>
      <c r="WWA21" s="25"/>
      <c r="WWB21" s="27"/>
      <c r="WWC21" s="28"/>
      <c r="WWD21" s="28"/>
      <c r="WWE21" s="27"/>
      <c r="WWF21" s="27"/>
      <c r="WWG21" s="25"/>
      <c r="WWH21" s="25"/>
      <c r="WWI21" s="25"/>
      <c r="WWJ21" s="27"/>
      <c r="WWK21" s="28"/>
      <c r="WWL21" s="28"/>
      <c r="WWM21" s="27"/>
      <c r="WWN21" s="27"/>
      <c r="WWO21" s="25"/>
      <c r="WWP21" s="25"/>
      <c r="WWQ21" s="25"/>
      <c r="WWR21" s="27"/>
      <c r="WWS21" s="28"/>
      <c r="WWT21" s="28"/>
      <c r="WWU21" s="27"/>
      <c r="WWV21" s="27"/>
      <c r="WWW21" s="25"/>
      <c r="WWX21" s="25"/>
      <c r="WWY21" s="25"/>
      <c r="WWZ21" s="27"/>
      <c r="WXA21" s="28"/>
      <c r="WXB21" s="28"/>
      <c r="WXC21" s="27"/>
      <c r="WXD21" s="27"/>
      <c r="WXE21" s="25"/>
      <c r="WXF21" s="25"/>
      <c r="WXG21" s="25"/>
      <c r="WXH21" s="27"/>
      <c r="WXI21" s="28"/>
      <c r="WXJ21" s="28"/>
      <c r="WXK21" s="27"/>
      <c r="WXL21" s="27"/>
      <c r="WXM21" s="25"/>
      <c r="WXN21" s="25"/>
      <c r="WXO21" s="25"/>
      <c r="WXP21" s="27"/>
      <c r="WXQ21" s="28"/>
      <c r="WXR21" s="28"/>
      <c r="WXS21" s="27"/>
      <c r="WXT21" s="27"/>
      <c r="WXU21" s="25"/>
      <c r="WXV21" s="25"/>
      <c r="WXW21" s="25"/>
      <c r="WXX21" s="27"/>
      <c r="WXY21" s="28"/>
      <c r="WXZ21" s="28"/>
      <c r="WYA21" s="27"/>
      <c r="WYB21" s="27"/>
      <c r="WYC21" s="25"/>
      <c r="WYD21" s="25"/>
      <c r="WYE21" s="25"/>
      <c r="WYF21" s="27"/>
      <c r="WYG21" s="28"/>
      <c r="WYH21" s="28"/>
      <c r="WYI21" s="27"/>
      <c r="WYJ21" s="27"/>
      <c r="WYK21" s="25"/>
      <c r="WYL21" s="25"/>
      <c r="WYM21" s="25"/>
      <c r="WYN21" s="27"/>
      <c r="WYO21" s="28"/>
      <c r="WYP21" s="28"/>
      <c r="WYQ21" s="27"/>
      <c r="WYR21" s="27"/>
      <c r="WYS21" s="25"/>
      <c r="WYT21" s="25"/>
      <c r="WYU21" s="25"/>
      <c r="WYV21" s="27"/>
      <c r="WYW21" s="28"/>
      <c r="WYX21" s="28"/>
      <c r="WYY21" s="27"/>
      <c r="WYZ21" s="27"/>
      <c r="WZA21" s="25"/>
      <c r="WZB21" s="25"/>
      <c r="WZC21" s="25"/>
      <c r="WZD21" s="27"/>
      <c r="WZE21" s="28"/>
      <c r="WZF21" s="28"/>
      <c r="WZG21" s="27"/>
      <c r="WZH21" s="27"/>
      <c r="WZI21" s="25"/>
      <c r="WZJ21" s="25"/>
      <c r="WZK21" s="25"/>
      <c r="WZL21" s="27"/>
      <c r="WZM21" s="28"/>
      <c r="WZN21" s="28"/>
      <c r="WZO21" s="27"/>
      <c r="WZP21" s="27"/>
      <c r="WZQ21" s="25"/>
      <c r="WZR21" s="25"/>
      <c r="WZS21" s="25"/>
      <c r="WZT21" s="27"/>
      <c r="WZU21" s="28"/>
      <c r="WZV21" s="28"/>
      <c r="WZW21" s="27"/>
      <c r="WZX21" s="27"/>
      <c r="WZY21" s="25"/>
      <c r="WZZ21" s="25"/>
      <c r="XAA21" s="25"/>
      <c r="XAB21" s="27"/>
      <c r="XAC21" s="28"/>
      <c r="XAD21" s="28"/>
      <c r="XAE21" s="27"/>
      <c r="XAF21" s="27"/>
      <c r="XAG21" s="25"/>
      <c r="XAH21" s="25"/>
      <c r="XAI21" s="25"/>
      <c r="XAJ21" s="27"/>
      <c r="XAK21" s="28"/>
      <c r="XAL21" s="28"/>
      <c r="XAM21" s="27"/>
      <c r="XAN21" s="27"/>
      <c r="XAO21" s="25"/>
      <c r="XAP21" s="25"/>
      <c r="XAQ21" s="25"/>
      <c r="XAR21" s="27"/>
      <c r="XAS21" s="28"/>
      <c r="XAT21" s="28"/>
      <c r="XAU21" s="27"/>
      <c r="XAV21" s="27"/>
      <c r="XAW21" s="25"/>
      <c r="XAX21" s="25"/>
      <c r="XAY21" s="25"/>
      <c r="XAZ21" s="27"/>
      <c r="XBA21" s="28"/>
      <c r="XBB21" s="28"/>
      <c r="XBC21" s="27"/>
      <c r="XBD21" s="27"/>
      <c r="XBE21" s="25"/>
      <c r="XBF21" s="25"/>
      <c r="XBG21" s="25"/>
      <c r="XBH21" s="27"/>
      <c r="XBI21" s="28"/>
      <c r="XBJ21" s="28"/>
      <c r="XBK21" s="27"/>
      <c r="XBL21" s="27"/>
      <c r="XBM21" s="25"/>
      <c r="XBN21" s="25"/>
      <c r="XBO21" s="25"/>
      <c r="XBP21" s="27"/>
      <c r="XBQ21" s="28"/>
      <c r="XBR21" s="28"/>
      <c r="XBS21" s="27"/>
      <c r="XBT21" s="27"/>
      <c r="XBU21" s="25"/>
      <c r="XBV21" s="25"/>
      <c r="XBW21" s="25"/>
      <c r="XBX21" s="27"/>
      <c r="XBY21" s="28"/>
      <c r="XBZ21" s="28"/>
      <c r="XCA21" s="27"/>
      <c r="XCB21" s="27"/>
      <c r="XCC21" s="25"/>
      <c r="XCD21" s="25"/>
      <c r="XCE21" s="25"/>
      <c r="XCF21" s="27"/>
      <c r="XCG21" s="28"/>
      <c r="XCH21" s="28"/>
      <c r="XCI21" s="27"/>
      <c r="XCJ21" s="27"/>
      <c r="XCK21" s="25"/>
      <c r="XCL21" s="25"/>
      <c r="XCM21" s="25"/>
      <c r="XCN21" s="27"/>
      <c r="XCO21" s="28"/>
      <c r="XCP21" s="28"/>
      <c r="XCQ21" s="27"/>
      <c r="XCR21" s="27"/>
      <c r="XCS21" s="25"/>
      <c r="XCT21" s="25"/>
      <c r="XCU21" s="25"/>
      <c r="XCV21" s="27"/>
      <c r="XCW21" s="28"/>
      <c r="XCX21" s="28"/>
      <c r="XCY21" s="27"/>
      <c r="XCZ21" s="27"/>
      <c r="XDA21" s="25"/>
      <c r="XDB21" s="25"/>
      <c r="XDC21" s="25"/>
      <c r="XDD21" s="27"/>
      <c r="XDE21" s="28"/>
      <c r="XDF21" s="28"/>
      <c r="XDG21" s="27"/>
      <c r="XDH21" s="27"/>
      <c r="XDI21" s="25"/>
      <c r="XDJ21" s="25"/>
      <c r="XDK21" s="25"/>
      <c r="XDL21" s="27"/>
      <c r="XDM21" s="28"/>
      <c r="XDN21" s="28"/>
      <c r="XDO21" s="27"/>
      <c r="XDP21" s="27"/>
      <c r="XDQ21" s="25"/>
      <c r="XDR21" s="25"/>
      <c r="XDS21" s="25"/>
      <c r="XDT21" s="27"/>
      <c r="XDU21" s="28"/>
      <c r="XDV21" s="28"/>
      <c r="XDW21" s="27"/>
      <c r="XDX21" s="27"/>
      <c r="XDY21" s="25"/>
      <c r="XDZ21" s="25"/>
      <c r="XEA21" s="25"/>
      <c r="XEB21" s="27"/>
      <c r="XEC21" s="28"/>
      <c r="XED21" s="28"/>
      <c r="XEE21" s="27"/>
      <c r="XEF21" s="27"/>
      <c r="XEG21" s="25"/>
      <c r="XEH21" s="25"/>
      <c r="XEI21" s="25"/>
      <c r="XEJ21" s="27"/>
      <c r="XEK21" s="28"/>
      <c r="XEL21" s="28"/>
      <c r="XEM21" s="27"/>
      <c r="XEN21" s="27"/>
      <c r="XEO21" s="25"/>
      <c r="XEP21" s="25"/>
      <c r="XEQ21" s="25"/>
      <c r="XER21" s="27"/>
      <c r="XES21" s="28"/>
      <c r="XET21" s="28"/>
      <c r="XEU21" s="27"/>
      <c r="XEV21" s="27"/>
    </row>
    <row r="22" spans="1:16376" s="29" customFormat="1" ht="12.3" x14ac:dyDescent="0.4">
      <c r="A22" s="25"/>
      <c r="B22" s="30" t="s">
        <v>1379</v>
      </c>
      <c r="C22" s="26" t="s">
        <v>14382</v>
      </c>
      <c r="D22" s="27"/>
      <c r="E22" s="28"/>
      <c r="F22" s="28"/>
      <c r="G22" s="27"/>
      <c r="H22" s="27"/>
      <c r="I22" s="25"/>
      <c r="J22" s="25"/>
      <c r="K22" s="25"/>
      <c r="L22" s="27"/>
      <c r="M22" s="28"/>
      <c r="N22" s="28"/>
      <c r="O22" s="27"/>
      <c r="P22" s="27"/>
      <c r="Q22" s="25"/>
      <c r="R22" s="25"/>
      <c r="S22" s="25"/>
      <c r="T22" s="27"/>
      <c r="U22" s="28"/>
      <c r="V22" s="28"/>
      <c r="W22" s="27"/>
      <c r="X22" s="27"/>
      <c r="Y22" s="25"/>
      <c r="Z22" s="25"/>
      <c r="AA22" s="25"/>
      <c r="AB22" s="27"/>
      <c r="AC22" s="28"/>
      <c r="AD22" s="28"/>
      <c r="AE22" s="27"/>
      <c r="AF22" s="27"/>
      <c r="AG22" s="25"/>
      <c r="AH22" s="25"/>
      <c r="AI22" s="25"/>
      <c r="AJ22" s="27"/>
      <c r="AK22" s="28"/>
      <c r="AL22" s="28"/>
      <c r="AM22" s="27"/>
      <c r="AN22" s="27"/>
      <c r="AO22" s="25"/>
      <c r="AP22" s="25"/>
      <c r="AQ22" s="25"/>
      <c r="AR22" s="27"/>
      <c r="AS22" s="28"/>
      <c r="AT22" s="28"/>
      <c r="AU22" s="27"/>
      <c r="AV22" s="27"/>
      <c r="AW22" s="25"/>
      <c r="AX22" s="25"/>
      <c r="AY22" s="25"/>
      <c r="AZ22" s="27"/>
      <c r="BA22" s="28"/>
      <c r="BB22" s="28"/>
      <c r="BC22" s="27"/>
      <c r="BD22" s="27"/>
      <c r="BE22" s="25"/>
      <c r="BF22" s="25"/>
      <c r="BG22" s="25"/>
      <c r="BH22" s="27"/>
      <c r="BI22" s="28"/>
      <c r="BJ22" s="28"/>
      <c r="BK22" s="27"/>
      <c r="BL22" s="27"/>
      <c r="BM22" s="25"/>
      <c r="BN22" s="25"/>
      <c r="BO22" s="25"/>
      <c r="BP22" s="27"/>
      <c r="BQ22" s="28"/>
      <c r="BR22" s="28"/>
      <c r="BS22" s="27"/>
      <c r="BT22" s="27"/>
      <c r="BU22" s="25"/>
      <c r="BV22" s="25"/>
      <c r="BW22" s="25"/>
      <c r="BX22" s="27"/>
      <c r="BY22" s="28"/>
      <c r="BZ22" s="28"/>
      <c r="CA22" s="27"/>
      <c r="CB22" s="27"/>
      <c r="CC22" s="25"/>
      <c r="CD22" s="25"/>
      <c r="CE22" s="25"/>
      <c r="CF22" s="27"/>
      <c r="CG22" s="28"/>
      <c r="CH22" s="28"/>
      <c r="CI22" s="27"/>
      <c r="CJ22" s="27"/>
      <c r="CK22" s="25"/>
      <c r="CL22" s="25"/>
      <c r="CM22" s="25"/>
      <c r="CN22" s="27"/>
      <c r="CO22" s="28"/>
      <c r="CP22" s="28"/>
      <c r="CQ22" s="27"/>
      <c r="CR22" s="27"/>
      <c r="CS22" s="25"/>
      <c r="CT22" s="25"/>
      <c r="CU22" s="25"/>
      <c r="CV22" s="27"/>
      <c r="CW22" s="28"/>
      <c r="CX22" s="28"/>
      <c r="CY22" s="27"/>
      <c r="CZ22" s="27"/>
      <c r="DA22" s="25"/>
      <c r="DB22" s="25"/>
      <c r="DC22" s="25"/>
      <c r="DD22" s="27"/>
      <c r="DE22" s="28"/>
      <c r="DF22" s="28"/>
      <c r="DG22" s="27"/>
      <c r="DH22" s="27"/>
      <c r="DI22" s="25"/>
      <c r="DJ22" s="25"/>
      <c r="DK22" s="25"/>
      <c r="DL22" s="27"/>
      <c r="DM22" s="28"/>
      <c r="DN22" s="28"/>
      <c r="DO22" s="27"/>
      <c r="DP22" s="27"/>
      <c r="DQ22" s="25"/>
      <c r="DR22" s="25"/>
      <c r="DS22" s="25"/>
      <c r="DT22" s="27"/>
      <c r="DU22" s="28"/>
      <c r="DV22" s="28"/>
      <c r="DW22" s="27"/>
      <c r="DX22" s="27"/>
      <c r="DY22" s="25"/>
      <c r="DZ22" s="25"/>
      <c r="EA22" s="25"/>
      <c r="EB22" s="27"/>
      <c r="EC22" s="28"/>
      <c r="ED22" s="28"/>
      <c r="EE22" s="27"/>
      <c r="EF22" s="27"/>
      <c r="EG22" s="25"/>
      <c r="EH22" s="25"/>
      <c r="EI22" s="25"/>
      <c r="EJ22" s="27"/>
      <c r="EK22" s="28"/>
      <c r="EL22" s="28"/>
      <c r="EM22" s="27"/>
      <c r="EN22" s="27"/>
      <c r="EO22" s="25"/>
      <c r="EP22" s="25"/>
      <c r="EQ22" s="25"/>
      <c r="ER22" s="27"/>
      <c r="ES22" s="28"/>
      <c r="ET22" s="28"/>
      <c r="EU22" s="27"/>
      <c r="EV22" s="27"/>
      <c r="EW22" s="25"/>
      <c r="EX22" s="25"/>
      <c r="EY22" s="25"/>
      <c r="EZ22" s="27"/>
      <c r="FA22" s="28"/>
      <c r="FB22" s="28"/>
      <c r="FC22" s="27"/>
      <c r="FD22" s="27"/>
      <c r="FE22" s="25"/>
      <c r="FF22" s="25"/>
      <c r="FG22" s="25"/>
      <c r="FH22" s="27"/>
      <c r="FI22" s="28"/>
      <c r="FJ22" s="28"/>
      <c r="FK22" s="27"/>
      <c r="FL22" s="27"/>
      <c r="FM22" s="25"/>
      <c r="FN22" s="25"/>
      <c r="FO22" s="25"/>
      <c r="FP22" s="27"/>
      <c r="FQ22" s="28"/>
      <c r="FR22" s="28"/>
      <c r="FS22" s="27"/>
      <c r="FT22" s="27"/>
      <c r="FU22" s="25"/>
      <c r="FV22" s="25"/>
      <c r="FW22" s="25"/>
      <c r="FX22" s="27"/>
      <c r="FY22" s="28"/>
      <c r="FZ22" s="28"/>
      <c r="GA22" s="27"/>
      <c r="GB22" s="27"/>
      <c r="GC22" s="25"/>
      <c r="GD22" s="25"/>
      <c r="GE22" s="25"/>
      <c r="GF22" s="27"/>
      <c r="GG22" s="28"/>
      <c r="GH22" s="28"/>
      <c r="GI22" s="27"/>
      <c r="GJ22" s="27"/>
      <c r="GK22" s="25"/>
      <c r="GL22" s="25"/>
      <c r="GM22" s="25"/>
      <c r="GN22" s="27"/>
      <c r="GO22" s="28"/>
      <c r="GP22" s="28"/>
      <c r="GQ22" s="27"/>
      <c r="GR22" s="27"/>
      <c r="GS22" s="25"/>
      <c r="GT22" s="25"/>
      <c r="GU22" s="25"/>
      <c r="GV22" s="27"/>
      <c r="GW22" s="28"/>
      <c r="GX22" s="28"/>
      <c r="GY22" s="27"/>
      <c r="GZ22" s="27"/>
      <c r="HA22" s="25"/>
      <c r="HB22" s="25"/>
      <c r="HC22" s="25"/>
      <c r="HD22" s="27"/>
      <c r="HE22" s="28"/>
      <c r="HF22" s="28"/>
      <c r="HG22" s="27"/>
      <c r="HH22" s="27"/>
      <c r="HI22" s="25"/>
      <c r="HJ22" s="25"/>
      <c r="HK22" s="25"/>
      <c r="HL22" s="27"/>
      <c r="HM22" s="28"/>
      <c r="HN22" s="28"/>
      <c r="HO22" s="27"/>
      <c r="HP22" s="27"/>
      <c r="HQ22" s="25"/>
      <c r="HR22" s="25"/>
      <c r="HS22" s="25"/>
      <c r="HT22" s="27"/>
      <c r="HU22" s="28"/>
      <c r="HV22" s="28"/>
      <c r="HW22" s="27"/>
      <c r="HX22" s="27"/>
      <c r="HY22" s="25"/>
      <c r="HZ22" s="25"/>
      <c r="IA22" s="25"/>
      <c r="IB22" s="27"/>
      <c r="IC22" s="28"/>
      <c r="ID22" s="28"/>
      <c r="IE22" s="27"/>
      <c r="IF22" s="27"/>
      <c r="IG22" s="25"/>
      <c r="IH22" s="25"/>
      <c r="II22" s="25"/>
      <c r="IJ22" s="27"/>
      <c r="IK22" s="28"/>
      <c r="IL22" s="28"/>
      <c r="IM22" s="27"/>
      <c r="IN22" s="27"/>
      <c r="IO22" s="25"/>
      <c r="IP22" s="25"/>
      <c r="IQ22" s="25"/>
      <c r="IR22" s="27"/>
      <c r="IS22" s="28"/>
      <c r="IT22" s="28"/>
      <c r="IU22" s="27"/>
      <c r="IV22" s="27"/>
      <c r="IW22" s="25"/>
      <c r="IX22" s="25"/>
      <c r="IY22" s="25"/>
      <c r="IZ22" s="27"/>
      <c r="JA22" s="28"/>
      <c r="JB22" s="28"/>
      <c r="JC22" s="27"/>
      <c r="JD22" s="27"/>
      <c r="JE22" s="25"/>
      <c r="JF22" s="25"/>
      <c r="JG22" s="25"/>
      <c r="JH22" s="27"/>
      <c r="JI22" s="28"/>
      <c r="JJ22" s="28"/>
      <c r="JK22" s="27"/>
      <c r="JL22" s="27"/>
      <c r="JM22" s="25"/>
      <c r="JN22" s="25"/>
      <c r="JO22" s="25"/>
      <c r="JP22" s="27"/>
      <c r="JQ22" s="28"/>
      <c r="JR22" s="28"/>
      <c r="JS22" s="27"/>
      <c r="JT22" s="27"/>
      <c r="JU22" s="25"/>
      <c r="JV22" s="25"/>
      <c r="JW22" s="25"/>
      <c r="JX22" s="27"/>
      <c r="JY22" s="28"/>
      <c r="JZ22" s="28"/>
      <c r="KA22" s="27"/>
      <c r="KB22" s="27"/>
      <c r="KC22" s="25"/>
      <c r="KD22" s="25"/>
      <c r="KE22" s="25"/>
      <c r="KF22" s="27"/>
      <c r="KG22" s="28"/>
      <c r="KH22" s="28"/>
      <c r="KI22" s="27"/>
      <c r="KJ22" s="27"/>
      <c r="KK22" s="25"/>
      <c r="KL22" s="25"/>
      <c r="KM22" s="25"/>
      <c r="KN22" s="27"/>
      <c r="KO22" s="28"/>
      <c r="KP22" s="28"/>
      <c r="KQ22" s="27"/>
      <c r="KR22" s="27"/>
      <c r="KS22" s="25"/>
      <c r="KT22" s="25"/>
      <c r="KU22" s="25"/>
      <c r="KV22" s="27"/>
      <c r="KW22" s="28"/>
      <c r="KX22" s="28"/>
      <c r="KY22" s="27"/>
      <c r="KZ22" s="27"/>
      <c r="LA22" s="25"/>
      <c r="LB22" s="25"/>
      <c r="LC22" s="25"/>
      <c r="LD22" s="27"/>
      <c r="LE22" s="28"/>
      <c r="LF22" s="28"/>
      <c r="LG22" s="27"/>
      <c r="LH22" s="27"/>
      <c r="LI22" s="25"/>
      <c r="LJ22" s="25"/>
      <c r="LK22" s="25"/>
      <c r="LL22" s="27"/>
      <c r="LM22" s="28"/>
      <c r="LN22" s="28"/>
      <c r="LO22" s="27"/>
      <c r="LP22" s="27"/>
      <c r="LQ22" s="25"/>
      <c r="LR22" s="25"/>
      <c r="LS22" s="25"/>
      <c r="LT22" s="27"/>
      <c r="LU22" s="28"/>
      <c r="LV22" s="28"/>
      <c r="LW22" s="27"/>
      <c r="LX22" s="27"/>
      <c r="LY22" s="25"/>
      <c r="LZ22" s="25"/>
      <c r="MA22" s="25"/>
      <c r="MB22" s="27"/>
      <c r="MC22" s="28"/>
      <c r="MD22" s="28"/>
      <c r="ME22" s="27"/>
      <c r="MF22" s="27"/>
      <c r="MG22" s="25"/>
      <c r="MH22" s="25"/>
      <c r="MI22" s="25"/>
      <c r="MJ22" s="27"/>
      <c r="MK22" s="28"/>
      <c r="ML22" s="28"/>
      <c r="MM22" s="27"/>
      <c r="MN22" s="27"/>
      <c r="MO22" s="25"/>
      <c r="MP22" s="25"/>
      <c r="MQ22" s="25"/>
      <c r="MR22" s="27"/>
      <c r="MS22" s="28"/>
      <c r="MT22" s="28"/>
      <c r="MU22" s="27"/>
      <c r="MV22" s="27"/>
      <c r="MW22" s="25"/>
      <c r="MX22" s="25"/>
      <c r="MY22" s="25"/>
      <c r="MZ22" s="27"/>
      <c r="NA22" s="28"/>
      <c r="NB22" s="28"/>
      <c r="NC22" s="27"/>
      <c r="ND22" s="27"/>
      <c r="NE22" s="25"/>
      <c r="NF22" s="25"/>
      <c r="NG22" s="25"/>
      <c r="NH22" s="27"/>
      <c r="NI22" s="28"/>
      <c r="NJ22" s="28"/>
      <c r="NK22" s="27"/>
      <c r="NL22" s="27"/>
      <c r="NM22" s="25"/>
      <c r="NN22" s="25"/>
      <c r="NO22" s="25"/>
      <c r="NP22" s="27"/>
      <c r="NQ22" s="28"/>
      <c r="NR22" s="28"/>
      <c r="NS22" s="27"/>
      <c r="NT22" s="27"/>
      <c r="NU22" s="25"/>
      <c r="NV22" s="25"/>
      <c r="NW22" s="25"/>
      <c r="NX22" s="27"/>
      <c r="NY22" s="28"/>
      <c r="NZ22" s="28"/>
      <c r="OA22" s="27"/>
      <c r="OB22" s="27"/>
      <c r="OC22" s="25"/>
      <c r="OD22" s="25"/>
      <c r="OE22" s="25"/>
      <c r="OF22" s="27"/>
      <c r="OG22" s="28"/>
      <c r="OH22" s="28"/>
      <c r="OI22" s="27"/>
      <c r="OJ22" s="27"/>
      <c r="OK22" s="25"/>
      <c r="OL22" s="25"/>
      <c r="OM22" s="25"/>
      <c r="ON22" s="27"/>
      <c r="OO22" s="28"/>
      <c r="OP22" s="28"/>
      <c r="OQ22" s="27"/>
      <c r="OR22" s="27"/>
      <c r="OS22" s="25"/>
      <c r="OT22" s="25"/>
      <c r="OU22" s="25"/>
      <c r="OV22" s="27"/>
      <c r="OW22" s="28"/>
      <c r="OX22" s="28"/>
      <c r="OY22" s="27"/>
      <c r="OZ22" s="27"/>
      <c r="PA22" s="25"/>
      <c r="PB22" s="25"/>
      <c r="PC22" s="25"/>
      <c r="PD22" s="27"/>
      <c r="PE22" s="28"/>
      <c r="PF22" s="28"/>
      <c r="PG22" s="27"/>
      <c r="PH22" s="27"/>
      <c r="PI22" s="25"/>
      <c r="PJ22" s="25"/>
      <c r="PK22" s="25"/>
      <c r="PL22" s="27"/>
      <c r="PM22" s="28"/>
      <c r="PN22" s="28"/>
      <c r="PO22" s="27"/>
      <c r="PP22" s="27"/>
      <c r="PQ22" s="25"/>
      <c r="PR22" s="25"/>
      <c r="PS22" s="25"/>
      <c r="PT22" s="27"/>
      <c r="PU22" s="28"/>
      <c r="PV22" s="28"/>
      <c r="PW22" s="27"/>
      <c r="PX22" s="27"/>
      <c r="PY22" s="25"/>
      <c r="PZ22" s="25"/>
      <c r="QA22" s="25"/>
      <c r="QB22" s="27"/>
      <c r="QC22" s="28"/>
      <c r="QD22" s="28"/>
      <c r="QE22" s="27"/>
      <c r="QF22" s="27"/>
      <c r="QG22" s="25"/>
      <c r="QH22" s="25"/>
      <c r="QI22" s="25"/>
      <c r="QJ22" s="27"/>
      <c r="QK22" s="28"/>
      <c r="QL22" s="28"/>
      <c r="QM22" s="27"/>
      <c r="QN22" s="27"/>
      <c r="QO22" s="25"/>
      <c r="QP22" s="25"/>
      <c r="QQ22" s="25"/>
      <c r="QR22" s="27"/>
      <c r="QS22" s="28"/>
      <c r="QT22" s="28"/>
      <c r="QU22" s="27"/>
      <c r="QV22" s="27"/>
      <c r="QW22" s="25"/>
      <c r="QX22" s="25"/>
      <c r="QY22" s="25"/>
      <c r="QZ22" s="27"/>
      <c r="RA22" s="28"/>
      <c r="RB22" s="28"/>
      <c r="RC22" s="27"/>
      <c r="RD22" s="27"/>
      <c r="RE22" s="25"/>
      <c r="RF22" s="25"/>
      <c r="RG22" s="25"/>
      <c r="RH22" s="27"/>
      <c r="RI22" s="28"/>
      <c r="RJ22" s="28"/>
      <c r="RK22" s="27"/>
      <c r="RL22" s="27"/>
      <c r="RM22" s="25"/>
      <c r="RN22" s="25"/>
      <c r="RO22" s="25"/>
      <c r="RP22" s="27"/>
      <c r="RQ22" s="28"/>
      <c r="RR22" s="28"/>
      <c r="RS22" s="27"/>
      <c r="RT22" s="27"/>
      <c r="RU22" s="25"/>
      <c r="RV22" s="25"/>
      <c r="RW22" s="25"/>
      <c r="RX22" s="27"/>
      <c r="RY22" s="28"/>
      <c r="RZ22" s="28"/>
      <c r="SA22" s="27"/>
      <c r="SB22" s="27"/>
      <c r="SC22" s="25"/>
      <c r="SD22" s="25"/>
      <c r="SE22" s="25"/>
      <c r="SF22" s="27"/>
      <c r="SG22" s="28"/>
      <c r="SH22" s="28"/>
      <c r="SI22" s="27"/>
      <c r="SJ22" s="27"/>
      <c r="SK22" s="25"/>
      <c r="SL22" s="25"/>
      <c r="SM22" s="25"/>
      <c r="SN22" s="27"/>
      <c r="SO22" s="28"/>
      <c r="SP22" s="28"/>
      <c r="SQ22" s="27"/>
      <c r="SR22" s="27"/>
      <c r="SS22" s="25"/>
      <c r="ST22" s="25"/>
      <c r="SU22" s="25"/>
      <c r="SV22" s="27"/>
      <c r="SW22" s="28"/>
      <c r="SX22" s="28"/>
      <c r="SY22" s="27"/>
      <c r="SZ22" s="27"/>
      <c r="TA22" s="25"/>
      <c r="TB22" s="25"/>
      <c r="TC22" s="25"/>
      <c r="TD22" s="27"/>
      <c r="TE22" s="28"/>
      <c r="TF22" s="28"/>
      <c r="TG22" s="27"/>
      <c r="TH22" s="27"/>
      <c r="TI22" s="25"/>
      <c r="TJ22" s="25"/>
      <c r="TK22" s="25"/>
      <c r="TL22" s="27"/>
      <c r="TM22" s="28"/>
      <c r="TN22" s="28"/>
      <c r="TO22" s="27"/>
      <c r="TP22" s="27"/>
      <c r="TQ22" s="25"/>
      <c r="TR22" s="25"/>
      <c r="TS22" s="25"/>
      <c r="TT22" s="27"/>
      <c r="TU22" s="28"/>
      <c r="TV22" s="28"/>
      <c r="TW22" s="27"/>
      <c r="TX22" s="27"/>
      <c r="TY22" s="25"/>
      <c r="TZ22" s="25"/>
      <c r="UA22" s="25"/>
      <c r="UB22" s="27"/>
      <c r="UC22" s="28"/>
      <c r="UD22" s="28"/>
      <c r="UE22" s="27"/>
      <c r="UF22" s="27"/>
      <c r="UG22" s="25"/>
      <c r="UH22" s="25"/>
      <c r="UI22" s="25"/>
      <c r="UJ22" s="27"/>
      <c r="UK22" s="28"/>
      <c r="UL22" s="28"/>
      <c r="UM22" s="27"/>
      <c r="UN22" s="27"/>
      <c r="UO22" s="25"/>
      <c r="UP22" s="25"/>
      <c r="UQ22" s="25"/>
      <c r="UR22" s="27"/>
      <c r="US22" s="28"/>
      <c r="UT22" s="28"/>
      <c r="UU22" s="27"/>
      <c r="UV22" s="27"/>
      <c r="UW22" s="25"/>
      <c r="UX22" s="25"/>
      <c r="UY22" s="25"/>
      <c r="UZ22" s="27"/>
      <c r="VA22" s="28"/>
      <c r="VB22" s="28"/>
      <c r="VC22" s="27"/>
      <c r="VD22" s="27"/>
      <c r="VE22" s="25"/>
      <c r="VF22" s="25"/>
      <c r="VG22" s="25"/>
      <c r="VH22" s="27"/>
      <c r="VI22" s="28"/>
      <c r="VJ22" s="28"/>
      <c r="VK22" s="27"/>
      <c r="VL22" s="27"/>
      <c r="VM22" s="25"/>
      <c r="VN22" s="25"/>
      <c r="VO22" s="25"/>
      <c r="VP22" s="27"/>
      <c r="VQ22" s="28"/>
      <c r="VR22" s="28"/>
      <c r="VS22" s="27"/>
      <c r="VT22" s="27"/>
      <c r="VU22" s="25"/>
      <c r="VV22" s="25"/>
      <c r="VW22" s="25"/>
      <c r="VX22" s="27"/>
      <c r="VY22" s="28"/>
      <c r="VZ22" s="28"/>
      <c r="WA22" s="27"/>
      <c r="WB22" s="27"/>
      <c r="WC22" s="25"/>
      <c r="WD22" s="25"/>
      <c r="WE22" s="25"/>
      <c r="WF22" s="27"/>
      <c r="WG22" s="28"/>
      <c r="WH22" s="28"/>
      <c r="WI22" s="27"/>
      <c r="WJ22" s="27"/>
      <c r="WK22" s="25"/>
      <c r="WL22" s="25"/>
      <c r="WM22" s="25"/>
      <c r="WN22" s="27"/>
      <c r="WO22" s="28"/>
      <c r="WP22" s="28"/>
      <c r="WQ22" s="27"/>
      <c r="WR22" s="27"/>
      <c r="WS22" s="25"/>
      <c r="WT22" s="25"/>
      <c r="WU22" s="25"/>
      <c r="WV22" s="27"/>
      <c r="WW22" s="28"/>
      <c r="WX22" s="28"/>
      <c r="WY22" s="27"/>
      <c r="WZ22" s="27"/>
      <c r="XA22" s="25"/>
      <c r="XB22" s="25"/>
      <c r="XC22" s="25"/>
      <c r="XD22" s="27"/>
      <c r="XE22" s="28"/>
      <c r="XF22" s="28"/>
      <c r="XG22" s="27"/>
      <c r="XH22" s="27"/>
      <c r="XI22" s="25"/>
      <c r="XJ22" s="25"/>
      <c r="XK22" s="25"/>
      <c r="XL22" s="27"/>
      <c r="XM22" s="28"/>
      <c r="XN22" s="28"/>
      <c r="XO22" s="27"/>
      <c r="XP22" s="27"/>
      <c r="XQ22" s="25"/>
      <c r="XR22" s="25"/>
      <c r="XS22" s="25"/>
      <c r="XT22" s="27"/>
      <c r="XU22" s="28"/>
      <c r="XV22" s="28"/>
      <c r="XW22" s="27"/>
      <c r="XX22" s="27"/>
      <c r="XY22" s="25"/>
      <c r="XZ22" s="25"/>
      <c r="YA22" s="25"/>
      <c r="YB22" s="27"/>
      <c r="YC22" s="28"/>
      <c r="YD22" s="28"/>
      <c r="YE22" s="27"/>
      <c r="YF22" s="27"/>
      <c r="YG22" s="25"/>
      <c r="YH22" s="25"/>
      <c r="YI22" s="25"/>
      <c r="YJ22" s="27"/>
      <c r="YK22" s="28"/>
      <c r="YL22" s="28"/>
      <c r="YM22" s="27"/>
      <c r="YN22" s="27"/>
      <c r="YO22" s="25"/>
      <c r="YP22" s="25"/>
      <c r="YQ22" s="25"/>
      <c r="YR22" s="27"/>
      <c r="YS22" s="28"/>
      <c r="YT22" s="28"/>
      <c r="YU22" s="27"/>
      <c r="YV22" s="27"/>
      <c r="YW22" s="25"/>
      <c r="YX22" s="25"/>
      <c r="YY22" s="25"/>
      <c r="YZ22" s="27"/>
      <c r="ZA22" s="28"/>
      <c r="ZB22" s="28"/>
      <c r="ZC22" s="27"/>
      <c r="ZD22" s="27"/>
      <c r="ZE22" s="25"/>
      <c r="ZF22" s="25"/>
      <c r="ZG22" s="25"/>
      <c r="ZH22" s="27"/>
      <c r="ZI22" s="28"/>
      <c r="ZJ22" s="28"/>
      <c r="ZK22" s="27"/>
      <c r="ZL22" s="27"/>
      <c r="ZM22" s="25"/>
      <c r="ZN22" s="25"/>
      <c r="ZO22" s="25"/>
      <c r="ZP22" s="27"/>
      <c r="ZQ22" s="28"/>
      <c r="ZR22" s="28"/>
      <c r="ZS22" s="27"/>
      <c r="ZT22" s="27"/>
      <c r="ZU22" s="25"/>
      <c r="ZV22" s="25"/>
      <c r="ZW22" s="25"/>
      <c r="ZX22" s="27"/>
      <c r="ZY22" s="28"/>
      <c r="ZZ22" s="28"/>
      <c r="AAA22" s="27"/>
      <c r="AAB22" s="27"/>
      <c r="AAC22" s="25"/>
      <c r="AAD22" s="25"/>
      <c r="AAE22" s="25"/>
      <c r="AAF22" s="27"/>
      <c r="AAG22" s="28"/>
      <c r="AAH22" s="28"/>
      <c r="AAI22" s="27"/>
      <c r="AAJ22" s="27"/>
      <c r="AAK22" s="25"/>
      <c r="AAL22" s="25"/>
      <c r="AAM22" s="25"/>
      <c r="AAN22" s="27"/>
      <c r="AAO22" s="28"/>
      <c r="AAP22" s="28"/>
      <c r="AAQ22" s="27"/>
      <c r="AAR22" s="27"/>
      <c r="AAS22" s="25"/>
      <c r="AAT22" s="25"/>
      <c r="AAU22" s="25"/>
      <c r="AAV22" s="27"/>
      <c r="AAW22" s="28"/>
      <c r="AAX22" s="28"/>
      <c r="AAY22" s="27"/>
      <c r="AAZ22" s="27"/>
      <c r="ABA22" s="25"/>
      <c r="ABB22" s="25"/>
      <c r="ABC22" s="25"/>
      <c r="ABD22" s="27"/>
      <c r="ABE22" s="28"/>
      <c r="ABF22" s="28"/>
      <c r="ABG22" s="27"/>
      <c r="ABH22" s="27"/>
      <c r="ABI22" s="25"/>
      <c r="ABJ22" s="25"/>
      <c r="ABK22" s="25"/>
      <c r="ABL22" s="27"/>
      <c r="ABM22" s="28"/>
      <c r="ABN22" s="28"/>
      <c r="ABO22" s="27"/>
      <c r="ABP22" s="27"/>
      <c r="ABQ22" s="25"/>
      <c r="ABR22" s="25"/>
      <c r="ABS22" s="25"/>
      <c r="ABT22" s="27"/>
      <c r="ABU22" s="28"/>
      <c r="ABV22" s="28"/>
      <c r="ABW22" s="27"/>
      <c r="ABX22" s="27"/>
      <c r="ABY22" s="25"/>
      <c r="ABZ22" s="25"/>
      <c r="ACA22" s="25"/>
      <c r="ACB22" s="27"/>
      <c r="ACC22" s="28"/>
      <c r="ACD22" s="28"/>
      <c r="ACE22" s="27"/>
      <c r="ACF22" s="27"/>
      <c r="ACG22" s="25"/>
      <c r="ACH22" s="25"/>
      <c r="ACI22" s="25"/>
      <c r="ACJ22" s="27"/>
      <c r="ACK22" s="28"/>
      <c r="ACL22" s="28"/>
      <c r="ACM22" s="27"/>
      <c r="ACN22" s="27"/>
      <c r="ACO22" s="25"/>
      <c r="ACP22" s="25"/>
      <c r="ACQ22" s="25"/>
      <c r="ACR22" s="27"/>
      <c r="ACS22" s="28"/>
      <c r="ACT22" s="28"/>
      <c r="ACU22" s="27"/>
      <c r="ACV22" s="27"/>
      <c r="ACW22" s="25"/>
      <c r="ACX22" s="25"/>
      <c r="ACY22" s="25"/>
      <c r="ACZ22" s="27"/>
      <c r="ADA22" s="28"/>
      <c r="ADB22" s="28"/>
      <c r="ADC22" s="27"/>
      <c r="ADD22" s="27"/>
      <c r="ADE22" s="25"/>
      <c r="ADF22" s="25"/>
      <c r="ADG22" s="25"/>
      <c r="ADH22" s="27"/>
      <c r="ADI22" s="28"/>
      <c r="ADJ22" s="28"/>
      <c r="ADK22" s="27"/>
      <c r="ADL22" s="27"/>
      <c r="ADM22" s="25"/>
      <c r="ADN22" s="25"/>
      <c r="ADO22" s="25"/>
      <c r="ADP22" s="27"/>
      <c r="ADQ22" s="28"/>
      <c r="ADR22" s="28"/>
      <c r="ADS22" s="27"/>
      <c r="ADT22" s="27"/>
      <c r="ADU22" s="25"/>
      <c r="ADV22" s="25"/>
      <c r="ADW22" s="25"/>
      <c r="ADX22" s="27"/>
      <c r="ADY22" s="28"/>
      <c r="ADZ22" s="28"/>
      <c r="AEA22" s="27"/>
      <c r="AEB22" s="27"/>
      <c r="AEC22" s="25"/>
      <c r="AED22" s="25"/>
      <c r="AEE22" s="25"/>
      <c r="AEF22" s="27"/>
      <c r="AEG22" s="28"/>
      <c r="AEH22" s="28"/>
      <c r="AEI22" s="27"/>
      <c r="AEJ22" s="27"/>
      <c r="AEK22" s="25"/>
      <c r="AEL22" s="25"/>
      <c r="AEM22" s="25"/>
      <c r="AEN22" s="27"/>
      <c r="AEO22" s="28"/>
      <c r="AEP22" s="28"/>
      <c r="AEQ22" s="27"/>
      <c r="AER22" s="27"/>
      <c r="AES22" s="25"/>
      <c r="AET22" s="25"/>
      <c r="AEU22" s="25"/>
      <c r="AEV22" s="27"/>
      <c r="AEW22" s="28"/>
      <c r="AEX22" s="28"/>
      <c r="AEY22" s="27"/>
      <c r="AEZ22" s="27"/>
      <c r="AFA22" s="25"/>
      <c r="AFB22" s="25"/>
      <c r="AFC22" s="25"/>
      <c r="AFD22" s="27"/>
      <c r="AFE22" s="28"/>
      <c r="AFF22" s="28"/>
      <c r="AFG22" s="27"/>
      <c r="AFH22" s="27"/>
      <c r="AFI22" s="25"/>
      <c r="AFJ22" s="25"/>
      <c r="AFK22" s="25"/>
      <c r="AFL22" s="27"/>
      <c r="AFM22" s="28"/>
      <c r="AFN22" s="28"/>
      <c r="AFO22" s="27"/>
      <c r="AFP22" s="27"/>
      <c r="AFQ22" s="25"/>
      <c r="AFR22" s="25"/>
      <c r="AFS22" s="25"/>
      <c r="AFT22" s="27"/>
      <c r="AFU22" s="28"/>
      <c r="AFV22" s="28"/>
      <c r="AFW22" s="27"/>
      <c r="AFX22" s="27"/>
      <c r="AFY22" s="25"/>
      <c r="AFZ22" s="25"/>
      <c r="AGA22" s="25"/>
      <c r="AGB22" s="27"/>
      <c r="AGC22" s="28"/>
      <c r="AGD22" s="28"/>
      <c r="AGE22" s="27"/>
      <c r="AGF22" s="27"/>
      <c r="AGG22" s="25"/>
      <c r="AGH22" s="25"/>
      <c r="AGI22" s="25"/>
      <c r="AGJ22" s="27"/>
      <c r="AGK22" s="28"/>
      <c r="AGL22" s="28"/>
      <c r="AGM22" s="27"/>
      <c r="AGN22" s="27"/>
      <c r="AGO22" s="25"/>
      <c r="AGP22" s="25"/>
      <c r="AGQ22" s="25"/>
      <c r="AGR22" s="27"/>
      <c r="AGS22" s="28"/>
      <c r="AGT22" s="28"/>
      <c r="AGU22" s="27"/>
      <c r="AGV22" s="27"/>
      <c r="AGW22" s="25"/>
      <c r="AGX22" s="25"/>
      <c r="AGY22" s="25"/>
      <c r="AGZ22" s="27"/>
      <c r="AHA22" s="28"/>
      <c r="AHB22" s="28"/>
      <c r="AHC22" s="27"/>
      <c r="AHD22" s="27"/>
      <c r="AHE22" s="25"/>
      <c r="AHF22" s="25"/>
      <c r="AHG22" s="25"/>
      <c r="AHH22" s="27"/>
      <c r="AHI22" s="28"/>
      <c r="AHJ22" s="28"/>
      <c r="AHK22" s="27"/>
      <c r="AHL22" s="27"/>
      <c r="AHM22" s="25"/>
      <c r="AHN22" s="25"/>
      <c r="AHO22" s="25"/>
      <c r="AHP22" s="27"/>
      <c r="AHQ22" s="28"/>
      <c r="AHR22" s="28"/>
      <c r="AHS22" s="27"/>
      <c r="AHT22" s="27"/>
      <c r="AHU22" s="25"/>
      <c r="AHV22" s="25"/>
      <c r="AHW22" s="25"/>
      <c r="AHX22" s="27"/>
      <c r="AHY22" s="28"/>
      <c r="AHZ22" s="28"/>
      <c r="AIA22" s="27"/>
      <c r="AIB22" s="27"/>
      <c r="AIC22" s="25"/>
      <c r="AID22" s="25"/>
      <c r="AIE22" s="25"/>
      <c r="AIF22" s="27"/>
      <c r="AIG22" s="28"/>
      <c r="AIH22" s="28"/>
      <c r="AII22" s="27"/>
      <c r="AIJ22" s="27"/>
      <c r="AIK22" s="25"/>
      <c r="AIL22" s="25"/>
      <c r="AIM22" s="25"/>
      <c r="AIN22" s="27"/>
      <c r="AIO22" s="28"/>
      <c r="AIP22" s="28"/>
      <c r="AIQ22" s="27"/>
      <c r="AIR22" s="27"/>
      <c r="AIS22" s="25"/>
      <c r="AIT22" s="25"/>
      <c r="AIU22" s="25"/>
      <c r="AIV22" s="27"/>
      <c r="AIW22" s="28"/>
      <c r="AIX22" s="28"/>
      <c r="AIY22" s="27"/>
      <c r="AIZ22" s="27"/>
      <c r="AJA22" s="25"/>
      <c r="AJB22" s="25"/>
      <c r="AJC22" s="25"/>
      <c r="AJD22" s="27"/>
      <c r="AJE22" s="28"/>
      <c r="AJF22" s="28"/>
      <c r="AJG22" s="27"/>
      <c r="AJH22" s="27"/>
      <c r="AJI22" s="25"/>
      <c r="AJJ22" s="25"/>
      <c r="AJK22" s="25"/>
      <c r="AJL22" s="27"/>
      <c r="AJM22" s="28"/>
      <c r="AJN22" s="28"/>
      <c r="AJO22" s="27"/>
      <c r="AJP22" s="27"/>
      <c r="AJQ22" s="25"/>
      <c r="AJR22" s="25"/>
      <c r="AJS22" s="25"/>
      <c r="AJT22" s="27"/>
      <c r="AJU22" s="28"/>
      <c r="AJV22" s="28"/>
      <c r="AJW22" s="27"/>
      <c r="AJX22" s="27"/>
      <c r="AJY22" s="25"/>
      <c r="AJZ22" s="25"/>
      <c r="AKA22" s="25"/>
      <c r="AKB22" s="27"/>
      <c r="AKC22" s="28"/>
      <c r="AKD22" s="28"/>
      <c r="AKE22" s="27"/>
      <c r="AKF22" s="27"/>
      <c r="AKG22" s="25"/>
      <c r="AKH22" s="25"/>
      <c r="AKI22" s="25"/>
      <c r="AKJ22" s="27"/>
      <c r="AKK22" s="28"/>
      <c r="AKL22" s="28"/>
      <c r="AKM22" s="27"/>
      <c r="AKN22" s="27"/>
      <c r="AKO22" s="25"/>
      <c r="AKP22" s="25"/>
      <c r="AKQ22" s="25"/>
      <c r="AKR22" s="27"/>
      <c r="AKS22" s="28"/>
      <c r="AKT22" s="28"/>
      <c r="AKU22" s="27"/>
      <c r="AKV22" s="27"/>
      <c r="AKW22" s="25"/>
      <c r="AKX22" s="25"/>
      <c r="AKY22" s="25"/>
      <c r="AKZ22" s="27"/>
      <c r="ALA22" s="28"/>
      <c r="ALB22" s="28"/>
      <c r="ALC22" s="27"/>
      <c r="ALD22" s="27"/>
      <c r="ALE22" s="25"/>
      <c r="ALF22" s="25"/>
      <c r="ALG22" s="25"/>
      <c r="ALH22" s="27"/>
      <c r="ALI22" s="28"/>
      <c r="ALJ22" s="28"/>
      <c r="ALK22" s="27"/>
      <c r="ALL22" s="27"/>
      <c r="ALM22" s="25"/>
      <c r="ALN22" s="25"/>
      <c r="ALO22" s="25"/>
      <c r="ALP22" s="27"/>
      <c r="ALQ22" s="28"/>
      <c r="ALR22" s="28"/>
      <c r="ALS22" s="27"/>
      <c r="ALT22" s="27"/>
      <c r="ALU22" s="25"/>
      <c r="ALV22" s="25"/>
      <c r="ALW22" s="25"/>
      <c r="ALX22" s="27"/>
      <c r="ALY22" s="28"/>
      <c r="ALZ22" s="28"/>
      <c r="AMA22" s="27"/>
      <c r="AMB22" s="27"/>
      <c r="AMC22" s="25"/>
      <c r="AMD22" s="25"/>
      <c r="AME22" s="25"/>
      <c r="AMF22" s="27"/>
      <c r="AMG22" s="28"/>
      <c r="AMH22" s="28"/>
      <c r="AMI22" s="27"/>
      <c r="AMJ22" s="27"/>
      <c r="AMK22" s="25"/>
      <c r="AML22" s="25"/>
      <c r="AMM22" s="25"/>
      <c r="AMN22" s="27"/>
      <c r="AMO22" s="28"/>
      <c r="AMP22" s="28"/>
      <c r="AMQ22" s="27"/>
      <c r="AMR22" s="27"/>
      <c r="AMS22" s="25"/>
      <c r="AMT22" s="25"/>
      <c r="AMU22" s="25"/>
      <c r="AMV22" s="27"/>
      <c r="AMW22" s="28"/>
      <c r="AMX22" s="28"/>
      <c r="AMY22" s="27"/>
      <c r="AMZ22" s="27"/>
      <c r="ANA22" s="25"/>
      <c r="ANB22" s="25"/>
      <c r="ANC22" s="25"/>
      <c r="AND22" s="27"/>
      <c r="ANE22" s="28"/>
      <c r="ANF22" s="28"/>
      <c r="ANG22" s="27"/>
      <c r="ANH22" s="27"/>
      <c r="ANI22" s="25"/>
      <c r="ANJ22" s="25"/>
      <c r="ANK22" s="25"/>
      <c r="ANL22" s="27"/>
      <c r="ANM22" s="28"/>
      <c r="ANN22" s="28"/>
      <c r="ANO22" s="27"/>
      <c r="ANP22" s="27"/>
      <c r="ANQ22" s="25"/>
      <c r="ANR22" s="25"/>
      <c r="ANS22" s="25"/>
      <c r="ANT22" s="27"/>
      <c r="ANU22" s="28"/>
      <c r="ANV22" s="28"/>
      <c r="ANW22" s="27"/>
      <c r="ANX22" s="27"/>
      <c r="ANY22" s="25"/>
      <c r="ANZ22" s="25"/>
      <c r="AOA22" s="25"/>
      <c r="AOB22" s="27"/>
      <c r="AOC22" s="28"/>
      <c r="AOD22" s="28"/>
      <c r="AOE22" s="27"/>
      <c r="AOF22" s="27"/>
      <c r="AOG22" s="25"/>
      <c r="AOH22" s="25"/>
      <c r="AOI22" s="25"/>
      <c r="AOJ22" s="27"/>
      <c r="AOK22" s="28"/>
      <c r="AOL22" s="28"/>
      <c r="AOM22" s="27"/>
      <c r="AON22" s="27"/>
      <c r="AOO22" s="25"/>
      <c r="AOP22" s="25"/>
      <c r="AOQ22" s="25"/>
      <c r="AOR22" s="27"/>
      <c r="AOS22" s="28"/>
      <c r="AOT22" s="28"/>
      <c r="AOU22" s="27"/>
      <c r="AOV22" s="27"/>
      <c r="AOW22" s="25"/>
      <c r="AOX22" s="25"/>
      <c r="AOY22" s="25"/>
      <c r="AOZ22" s="27"/>
      <c r="APA22" s="28"/>
      <c r="APB22" s="28"/>
      <c r="APC22" s="27"/>
      <c r="APD22" s="27"/>
      <c r="APE22" s="25"/>
      <c r="APF22" s="25"/>
      <c r="APG22" s="25"/>
      <c r="APH22" s="27"/>
      <c r="API22" s="28"/>
      <c r="APJ22" s="28"/>
      <c r="APK22" s="27"/>
      <c r="APL22" s="27"/>
      <c r="APM22" s="25"/>
      <c r="APN22" s="25"/>
      <c r="APO22" s="25"/>
      <c r="APP22" s="27"/>
      <c r="APQ22" s="28"/>
      <c r="APR22" s="28"/>
      <c r="APS22" s="27"/>
      <c r="APT22" s="27"/>
      <c r="APU22" s="25"/>
      <c r="APV22" s="25"/>
      <c r="APW22" s="25"/>
      <c r="APX22" s="27"/>
      <c r="APY22" s="28"/>
      <c r="APZ22" s="28"/>
      <c r="AQA22" s="27"/>
      <c r="AQB22" s="27"/>
      <c r="AQC22" s="25"/>
      <c r="AQD22" s="25"/>
      <c r="AQE22" s="25"/>
      <c r="AQF22" s="27"/>
      <c r="AQG22" s="28"/>
      <c r="AQH22" s="28"/>
      <c r="AQI22" s="27"/>
      <c r="AQJ22" s="27"/>
      <c r="AQK22" s="25"/>
      <c r="AQL22" s="25"/>
      <c r="AQM22" s="25"/>
      <c r="AQN22" s="27"/>
      <c r="AQO22" s="28"/>
      <c r="AQP22" s="28"/>
      <c r="AQQ22" s="27"/>
      <c r="AQR22" s="27"/>
      <c r="AQS22" s="25"/>
      <c r="AQT22" s="25"/>
      <c r="AQU22" s="25"/>
      <c r="AQV22" s="27"/>
      <c r="AQW22" s="28"/>
      <c r="AQX22" s="28"/>
      <c r="AQY22" s="27"/>
      <c r="AQZ22" s="27"/>
      <c r="ARA22" s="25"/>
      <c r="ARB22" s="25"/>
      <c r="ARC22" s="25"/>
      <c r="ARD22" s="27"/>
      <c r="ARE22" s="28"/>
      <c r="ARF22" s="28"/>
      <c r="ARG22" s="27"/>
      <c r="ARH22" s="27"/>
      <c r="ARI22" s="25"/>
      <c r="ARJ22" s="25"/>
      <c r="ARK22" s="25"/>
      <c r="ARL22" s="27"/>
      <c r="ARM22" s="28"/>
      <c r="ARN22" s="28"/>
      <c r="ARO22" s="27"/>
      <c r="ARP22" s="27"/>
      <c r="ARQ22" s="25"/>
      <c r="ARR22" s="25"/>
      <c r="ARS22" s="25"/>
      <c r="ART22" s="27"/>
      <c r="ARU22" s="28"/>
      <c r="ARV22" s="28"/>
      <c r="ARW22" s="27"/>
      <c r="ARX22" s="27"/>
      <c r="ARY22" s="25"/>
      <c r="ARZ22" s="25"/>
      <c r="ASA22" s="25"/>
      <c r="ASB22" s="27"/>
      <c r="ASC22" s="28"/>
      <c r="ASD22" s="28"/>
      <c r="ASE22" s="27"/>
      <c r="ASF22" s="27"/>
      <c r="ASG22" s="25"/>
      <c r="ASH22" s="25"/>
      <c r="ASI22" s="25"/>
      <c r="ASJ22" s="27"/>
      <c r="ASK22" s="28"/>
      <c r="ASL22" s="28"/>
      <c r="ASM22" s="27"/>
      <c r="ASN22" s="27"/>
      <c r="ASO22" s="25"/>
      <c r="ASP22" s="25"/>
      <c r="ASQ22" s="25"/>
      <c r="ASR22" s="27"/>
      <c r="ASS22" s="28"/>
      <c r="AST22" s="28"/>
      <c r="ASU22" s="27"/>
      <c r="ASV22" s="27"/>
      <c r="ASW22" s="25"/>
      <c r="ASX22" s="25"/>
      <c r="ASY22" s="25"/>
      <c r="ASZ22" s="27"/>
      <c r="ATA22" s="28"/>
      <c r="ATB22" s="28"/>
      <c r="ATC22" s="27"/>
      <c r="ATD22" s="27"/>
      <c r="ATE22" s="25"/>
      <c r="ATF22" s="25"/>
      <c r="ATG22" s="25"/>
      <c r="ATH22" s="27"/>
      <c r="ATI22" s="28"/>
      <c r="ATJ22" s="28"/>
      <c r="ATK22" s="27"/>
      <c r="ATL22" s="27"/>
      <c r="ATM22" s="25"/>
      <c r="ATN22" s="25"/>
      <c r="ATO22" s="25"/>
      <c r="ATP22" s="27"/>
      <c r="ATQ22" s="28"/>
      <c r="ATR22" s="28"/>
      <c r="ATS22" s="27"/>
      <c r="ATT22" s="27"/>
      <c r="ATU22" s="25"/>
      <c r="ATV22" s="25"/>
      <c r="ATW22" s="25"/>
      <c r="ATX22" s="27"/>
      <c r="ATY22" s="28"/>
      <c r="ATZ22" s="28"/>
      <c r="AUA22" s="27"/>
      <c r="AUB22" s="27"/>
      <c r="AUC22" s="25"/>
      <c r="AUD22" s="25"/>
      <c r="AUE22" s="25"/>
      <c r="AUF22" s="27"/>
      <c r="AUG22" s="28"/>
      <c r="AUH22" s="28"/>
      <c r="AUI22" s="27"/>
      <c r="AUJ22" s="27"/>
      <c r="AUK22" s="25"/>
      <c r="AUL22" s="25"/>
      <c r="AUM22" s="25"/>
      <c r="AUN22" s="27"/>
      <c r="AUO22" s="28"/>
      <c r="AUP22" s="28"/>
      <c r="AUQ22" s="27"/>
      <c r="AUR22" s="27"/>
      <c r="AUS22" s="25"/>
      <c r="AUT22" s="25"/>
      <c r="AUU22" s="25"/>
      <c r="AUV22" s="27"/>
      <c r="AUW22" s="28"/>
      <c r="AUX22" s="28"/>
      <c r="AUY22" s="27"/>
      <c r="AUZ22" s="27"/>
      <c r="AVA22" s="25"/>
      <c r="AVB22" s="25"/>
      <c r="AVC22" s="25"/>
      <c r="AVD22" s="27"/>
      <c r="AVE22" s="28"/>
      <c r="AVF22" s="28"/>
      <c r="AVG22" s="27"/>
      <c r="AVH22" s="27"/>
      <c r="AVI22" s="25"/>
      <c r="AVJ22" s="25"/>
      <c r="AVK22" s="25"/>
      <c r="AVL22" s="27"/>
      <c r="AVM22" s="28"/>
      <c r="AVN22" s="28"/>
      <c r="AVO22" s="27"/>
      <c r="AVP22" s="27"/>
      <c r="AVQ22" s="25"/>
      <c r="AVR22" s="25"/>
      <c r="AVS22" s="25"/>
      <c r="AVT22" s="27"/>
      <c r="AVU22" s="28"/>
      <c r="AVV22" s="28"/>
      <c r="AVW22" s="27"/>
      <c r="AVX22" s="27"/>
      <c r="AVY22" s="25"/>
      <c r="AVZ22" s="25"/>
      <c r="AWA22" s="25"/>
      <c r="AWB22" s="27"/>
      <c r="AWC22" s="28"/>
      <c r="AWD22" s="28"/>
      <c r="AWE22" s="27"/>
      <c r="AWF22" s="27"/>
      <c r="AWG22" s="25"/>
      <c r="AWH22" s="25"/>
      <c r="AWI22" s="25"/>
      <c r="AWJ22" s="27"/>
      <c r="AWK22" s="28"/>
      <c r="AWL22" s="28"/>
      <c r="AWM22" s="27"/>
      <c r="AWN22" s="27"/>
      <c r="AWO22" s="25"/>
      <c r="AWP22" s="25"/>
      <c r="AWQ22" s="25"/>
      <c r="AWR22" s="27"/>
      <c r="AWS22" s="28"/>
      <c r="AWT22" s="28"/>
      <c r="AWU22" s="27"/>
      <c r="AWV22" s="27"/>
      <c r="AWW22" s="25"/>
      <c r="AWX22" s="25"/>
      <c r="AWY22" s="25"/>
      <c r="AWZ22" s="27"/>
      <c r="AXA22" s="28"/>
      <c r="AXB22" s="28"/>
      <c r="AXC22" s="27"/>
      <c r="AXD22" s="27"/>
      <c r="AXE22" s="25"/>
      <c r="AXF22" s="25"/>
      <c r="AXG22" s="25"/>
      <c r="AXH22" s="27"/>
      <c r="AXI22" s="28"/>
      <c r="AXJ22" s="28"/>
      <c r="AXK22" s="27"/>
      <c r="AXL22" s="27"/>
      <c r="AXM22" s="25"/>
      <c r="AXN22" s="25"/>
      <c r="AXO22" s="25"/>
      <c r="AXP22" s="27"/>
      <c r="AXQ22" s="28"/>
      <c r="AXR22" s="28"/>
      <c r="AXS22" s="27"/>
      <c r="AXT22" s="27"/>
      <c r="AXU22" s="25"/>
      <c r="AXV22" s="25"/>
      <c r="AXW22" s="25"/>
      <c r="AXX22" s="27"/>
      <c r="AXY22" s="28"/>
      <c r="AXZ22" s="28"/>
      <c r="AYA22" s="27"/>
      <c r="AYB22" s="27"/>
      <c r="AYC22" s="25"/>
      <c r="AYD22" s="25"/>
      <c r="AYE22" s="25"/>
      <c r="AYF22" s="27"/>
      <c r="AYG22" s="28"/>
      <c r="AYH22" s="28"/>
      <c r="AYI22" s="27"/>
      <c r="AYJ22" s="27"/>
      <c r="AYK22" s="25"/>
      <c r="AYL22" s="25"/>
      <c r="AYM22" s="25"/>
      <c r="AYN22" s="27"/>
      <c r="AYO22" s="28"/>
      <c r="AYP22" s="28"/>
      <c r="AYQ22" s="27"/>
      <c r="AYR22" s="27"/>
      <c r="AYS22" s="25"/>
      <c r="AYT22" s="25"/>
      <c r="AYU22" s="25"/>
      <c r="AYV22" s="27"/>
      <c r="AYW22" s="28"/>
      <c r="AYX22" s="28"/>
      <c r="AYY22" s="27"/>
      <c r="AYZ22" s="27"/>
      <c r="AZA22" s="25"/>
      <c r="AZB22" s="25"/>
      <c r="AZC22" s="25"/>
      <c r="AZD22" s="27"/>
      <c r="AZE22" s="28"/>
      <c r="AZF22" s="28"/>
      <c r="AZG22" s="27"/>
      <c r="AZH22" s="27"/>
      <c r="AZI22" s="25"/>
      <c r="AZJ22" s="25"/>
      <c r="AZK22" s="25"/>
      <c r="AZL22" s="27"/>
      <c r="AZM22" s="28"/>
      <c r="AZN22" s="28"/>
      <c r="AZO22" s="27"/>
      <c r="AZP22" s="27"/>
      <c r="AZQ22" s="25"/>
      <c r="AZR22" s="25"/>
      <c r="AZS22" s="25"/>
      <c r="AZT22" s="27"/>
      <c r="AZU22" s="28"/>
      <c r="AZV22" s="28"/>
      <c r="AZW22" s="27"/>
      <c r="AZX22" s="27"/>
      <c r="AZY22" s="25"/>
      <c r="AZZ22" s="25"/>
      <c r="BAA22" s="25"/>
      <c r="BAB22" s="27"/>
      <c r="BAC22" s="28"/>
      <c r="BAD22" s="28"/>
      <c r="BAE22" s="27"/>
      <c r="BAF22" s="27"/>
      <c r="BAG22" s="25"/>
      <c r="BAH22" s="25"/>
      <c r="BAI22" s="25"/>
      <c r="BAJ22" s="27"/>
      <c r="BAK22" s="28"/>
      <c r="BAL22" s="28"/>
      <c r="BAM22" s="27"/>
      <c r="BAN22" s="27"/>
      <c r="BAO22" s="25"/>
      <c r="BAP22" s="25"/>
      <c r="BAQ22" s="25"/>
      <c r="BAR22" s="27"/>
      <c r="BAS22" s="28"/>
      <c r="BAT22" s="28"/>
      <c r="BAU22" s="27"/>
      <c r="BAV22" s="27"/>
      <c r="BAW22" s="25"/>
      <c r="BAX22" s="25"/>
      <c r="BAY22" s="25"/>
      <c r="BAZ22" s="27"/>
      <c r="BBA22" s="28"/>
      <c r="BBB22" s="28"/>
      <c r="BBC22" s="27"/>
      <c r="BBD22" s="27"/>
      <c r="BBE22" s="25"/>
      <c r="BBF22" s="25"/>
      <c r="BBG22" s="25"/>
      <c r="BBH22" s="27"/>
      <c r="BBI22" s="28"/>
      <c r="BBJ22" s="28"/>
      <c r="BBK22" s="27"/>
      <c r="BBL22" s="27"/>
      <c r="BBM22" s="25"/>
      <c r="BBN22" s="25"/>
      <c r="BBO22" s="25"/>
      <c r="BBP22" s="27"/>
      <c r="BBQ22" s="28"/>
      <c r="BBR22" s="28"/>
      <c r="BBS22" s="27"/>
      <c r="BBT22" s="27"/>
      <c r="BBU22" s="25"/>
      <c r="BBV22" s="25"/>
      <c r="BBW22" s="25"/>
      <c r="BBX22" s="27"/>
      <c r="BBY22" s="28"/>
      <c r="BBZ22" s="28"/>
      <c r="BCA22" s="27"/>
      <c r="BCB22" s="27"/>
      <c r="BCC22" s="25"/>
      <c r="BCD22" s="25"/>
      <c r="BCE22" s="25"/>
      <c r="BCF22" s="27"/>
      <c r="BCG22" s="28"/>
      <c r="BCH22" s="28"/>
      <c r="BCI22" s="27"/>
      <c r="BCJ22" s="27"/>
      <c r="BCK22" s="25"/>
      <c r="BCL22" s="25"/>
      <c r="BCM22" s="25"/>
      <c r="BCN22" s="27"/>
      <c r="BCO22" s="28"/>
      <c r="BCP22" s="28"/>
      <c r="BCQ22" s="27"/>
      <c r="BCR22" s="27"/>
      <c r="BCS22" s="25"/>
      <c r="BCT22" s="25"/>
      <c r="BCU22" s="25"/>
      <c r="BCV22" s="27"/>
      <c r="BCW22" s="28"/>
      <c r="BCX22" s="28"/>
      <c r="BCY22" s="27"/>
      <c r="BCZ22" s="27"/>
      <c r="BDA22" s="25"/>
      <c r="BDB22" s="25"/>
      <c r="BDC22" s="25"/>
      <c r="BDD22" s="27"/>
      <c r="BDE22" s="28"/>
      <c r="BDF22" s="28"/>
      <c r="BDG22" s="27"/>
      <c r="BDH22" s="27"/>
      <c r="BDI22" s="25"/>
      <c r="BDJ22" s="25"/>
      <c r="BDK22" s="25"/>
      <c r="BDL22" s="27"/>
      <c r="BDM22" s="28"/>
      <c r="BDN22" s="28"/>
      <c r="BDO22" s="27"/>
      <c r="BDP22" s="27"/>
      <c r="BDQ22" s="25"/>
      <c r="BDR22" s="25"/>
      <c r="BDS22" s="25"/>
      <c r="BDT22" s="27"/>
      <c r="BDU22" s="28"/>
      <c r="BDV22" s="28"/>
      <c r="BDW22" s="27"/>
      <c r="BDX22" s="27"/>
      <c r="BDY22" s="25"/>
      <c r="BDZ22" s="25"/>
      <c r="BEA22" s="25"/>
      <c r="BEB22" s="27"/>
      <c r="BEC22" s="28"/>
      <c r="BED22" s="28"/>
      <c r="BEE22" s="27"/>
      <c r="BEF22" s="27"/>
      <c r="BEG22" s="25"/>
      <c r="BEH22" s="25"/>
      <c r="BEI22" s="25"/>
      <c r="BEJ22" s="27"/>
      <c r="BEK22" s="28"/>
      <c r="BEL22" s="28"/>
      <c r="BEM22" s="27"/>
      <c r="BEN22" s="27"/>
      <c r="BEO22" s="25"/>
      <c r="BEP22" s="25"/>
      <c r="BEQ22" s="25"/>
      <c r="BER22" s="27"/>
      <c r="BES22" s="28"/>
      <c r="BET22" s="28"/>
      <c r="BEU22" s="27"/>
      <c r="BEV22" s="27"/>
      <c r="BEW22" s="25"/>
      <c r="BEX22" s="25"/>
      <c r="BEY22" s="25"/>
      <c r="BEZ22" s="27"/>
      <c r="BFA22" s="28"/>
      <c r="BFB22" s="28"/>
      <c r="BFC22" s="27"/>
      <c r="BFD22" s="27"/>
      <c r="BFE22" s="25"/>
      <c r="BFF22" s="25"/>
      <c r="BFG22" s="25"/>
      <c r="BFH22" s="27"/>
      <c r="BFI22" s="28"/>
      <c r="BFJ22" s="28"/>
      <c r="BFK22" s="27"/>
      <c r="BFL22" s="27"/>
      <c r="BFM22" s="25"/>
      <c r="BFN22" s="25"/>
      <c r="BFO22" s="25"/>
      <c r="BFP22" s="27"/>
      <c r="BFQ22" s="28"/>
      <c r="BFR22" s="28"/>
      <c r="BFS22" s="27"/>
      <c r="BFT22" s="27"/>
      <c r="BFU22" s="25"/>
      <c r="BFV22" s="25"/>
      <c r="BFW22" s="25"/>
      <c r="BFX22" s="27"/>
      <c r="BFY22" s="28"/>
      <c r="BFZ22" s="28"/>
      <c r="BGA22" s="27"/>
      <c r="BGB22" s="27"/>
      <c r="BGC22" s="25"/>
      <c r="BGD22" s="25"/>
      <c r="BGE22" s="25"/>
      <c r="BGF22" s="27"/>
      <c r="BGG22" s="28"/>
      <c r="BGH22" s="28"/>
      <c r="BGI22" s="27"/>
      <c r="BGJ22" s="27"/>
      <c r="BGK22" s="25"/>
      <c r="BGL22" s="25"/>
      <c r="BGM22" s="25"/>
      <c r="BGN22" s="27"/>
      <c r="BGO22" s="28"/>
      <c r="BGP22" s="28"/>
      <c r="BGQ22" s="27"/>
      <c r="BGR22" s="27"/>
      <c r="BGS22" s="25"/>
      <c r="BGT22" s="25"/>
      <c r="BGU22" s="25"/>
      <c r="BGV22" s="27"/>
      <c r="BGW22" s="28"/>
      <c r="BGX22" s="28"/>
      <c r="BGY22" s="27"/>
      <c r="BGZ22" s="27"/>
      <c r="BHA22" s="25"/>
      <c r="BHB22" s="25"/>
      <c r="BHC22" s="25"/>
      <c r="BHD22" s="27"/>
      <c r="BHE22" s="28"/>
      <c r="BHF22" s="28"/>
      <c r="BHG22" s="27"/>
      <c r="BHH22" s="27"/>
      <c r="BHI22" s="25"/>
      <c r="BHJ22" s="25"/>
      <c r="BHK22" s="25"/>
      <c r="BHL22" s="27"/>
      <c r="BHM22" s="28"/>
      <c r="BHN22" s="28"/>
      <c r="BHO22" s="27"/>
      <c r="BHP22" s="27"/>
      <c r="BHQ22" s="25"/>
      <c r="BHR22" s="25"/>
      <c r="BHS22" s="25"/>
      <c r="BHT22" s="27"/>
      <c r="BHU22" s="28"/>
      <c r="BHV22" s="28"/>
      <c r="BHW22" s="27"/>
      <c r="BHX22" s="27"/>
      <c r="BHY22" s="25"/>
      <c r="BHZ22" s="25"/>
      <c r="BIA22" s="25"/>
      <c r="BIB22" s="27"/>
      <c r="BIC22" s="28"/>
      <c r="BID22" s="28"/>
      <c r="BIE22" s="27"/>
      <c r="BIF22" s="27"/>
      <c r="BIG22" s="25"/>
      <c r="BIH22" s="25"/>
      <c r="BII22" s="25"/>
      <c r="BIJ22" s="27"/>
      <c r="BIK22" s="28"/>
      <c r="BIL22" s="28"/>
      <c r="BIM22" s="27"/>
      <c r="BIN22" s="27"/>
      <c r="BIO22" s="25"/>
      <c r="BIP22" s="25"/>
      <c r="BIQ22" s="25"/>
      <c r="BIR22" s="27"/>
      <c r="BIS22" s="28"/>
      <c r="BIT22" s="28"/>
      <c r="BIU22" s="27"/>
      <c r="BIV22" s="27"/>
      <c r="BIW22" s="25"/>
      <c r="BIX22" s="25"/>
      <c r="BIY22" s="25"/>
      <c r="BIZ22" s="27"/>
      <c r="BJA22" s="28"/>
      <c r="BJB22" s="28"/>
      <c r="BJC22" s="27"/>
      <c r="BJD22" s="27"/>
      <c r="BJE22" s="25"/>
      <c r="BJF22" s="25"/>
      <c r="BJG22" s="25"/>
      <c r="BJH22" s="27"/>
      <c r="BJI22" s="28"/>
      <c r="BJJ22" s="28"/>
      <c r="BJK22" s="27"/>
      <c r="BJL22" s="27"/>
      <c r="BJM22" s="25"/>
      <c r="BJN22" s="25"/>
      <c r="BJO22" s="25"/>
      <c r="BJP22" s="27"/>
      <c r="BJQ22" s="28"/>
      <c r="BJR22" s="28"/>
      <c r="BJS22" s="27"/>
      <c r="BJT22" s="27"/>
      <c r="BJU22" s="25"/>
      <c r="BJV22" s="25"/>
      <c r="BJW22" s="25"/>
      <c r="BJX22" s="27"/>
      <c r="BJY22" s="28"/>
      <c r="BJZ22" s="28"/>
      <c r="BKA22" s="27"/>
      <c r="BKB22" s="27"/>
      <c r="BKC22" s="25"/>
      <c r="BKD22" s="25"/>
      <c r="BKE22" s="25"/>
      <c r="BKF22" s="27"/>
      <c r="BKG22" s="28"/>
      <c r="BKH22" s="28"/>
      <c r="BKI22" s="27"/>
      <c r="BKJ22" s="27"/>
      <c r="BKK22" s="25"/>
      <c r="BKL22" s="25"/>
      <c r="BKM22" s="25"/>
      <c r="BKN22" s="27"/>
      <c r="BKO22" s="28"/>
      <c r="BKP22" s="28"/>
      <c r="BKQ22" s="27"/>
      <c r="BKR22" s="27"/>
      <c r="BKS22" s="25"/>
      <c r="BKT22" s="25"/>
      <c r="BKU22" s="25"/>
      <c r="BKV22" s="27"/>
      <c r="BKW22" s="28"/>
      <c r="BKX22" s="28"/>
      <c r="BKY22" s="27"/>
      <c r="BKZ22" s="27"/>
      <c r="BLA22" s="25"/>
      <c r="BLB22" s="25"/>
      <c r="BLC22" s="25"/>
      <c r="BLD22" s="27"/>
      <c r="BLE22" s="28"/>
      <c r="BLF22" s="28"/>
      <c r="BLG22" s="27"/>
      <c r="BLH22" s="27"/>
      <c r="BLI22" s="25"/>
      <c r="BLJ22" s="25"/>
      <c r="BLK22" s="25"/>
      <c r="BLL22" s="27"/>
      <c r="BLM22" s="28"/>
      <c r="BLN22" s="28"/>
      <c r="BLO22" s="27"/>
      <c r="BLP22" s="27"/>
      <c r="BLQ22" s="25"/>
      <c r="BLR22" s="25"/>
      <c r="BLS22" s="25"/>
      <c r="BLT22" s="27"/>
      <c r="BLU22" s="28"/>
      <c r="BLV22" s="28"/>
      <c r="BLW22" s="27"/>
      <c r="BLX22" s="27"/>
      <c r="BLY22" s="25"/>
      <c r="BLZ22" s="25"/>
      <c r="BMA22" s="25"/>
      <c r="BMB22" s="27"/>
      <c r="BMC22" s="28"/>
      <c r="BMD22" s="28"/>
      <c r="BME22" s="27"/>
      <c r="BMF22" s="27"/>
      <c r="BMG22" s="25"/>
      <c r="BMH22" s="25"/>
      <c r="BMI22" s="25"/>
      <c r="BMJ22" s="27"/>
      <c r="BMK22" s="28"/>
      <c r="BML22" s="28"/>
      <c r="BMM22" s="27"/>
      <c r="BMN22" s="27"/>
      <c r="BMO22" s="25"/>
      <c r="BMP22" s="25"/>
      <c r="BMQ22" s="25"/>
      <c r="BMR22" s="27"/>
      <c r="BMS22" s="28"/>
      <c r="BMT22" s="28"/>
      <c r="BMU22" s="27"/>
      <c r="BMV22" s="27"/>
      <c r="BMW22" s="25"/>
      <c r="BMX22" s="25"/>
      <c r="BMY22" s="25"/>
      <c r="BMZ22" s="27"/>
      <c r="BNA22" s="28"/>
      <c r="BNB22" s="28"/>
      <c r="BNC22" s="27"/>
      <c r="BND22" s="27"/>
      <c r="BNE22" s="25"/>
      <c r="BNF22" s="25"/>
      <c r="BNG22" s="25"/>
      <c r="BNH22" s="27"/>
      <c r="BNI22" s="28"/>
      <c r="BNJ22" s="28"/>
      <c r="BNK22" s="27"/>
      <c r="BNL22" s="27"/>
      <c r="BNM22" s="25"/>
      <c r="BNN22" s="25"/>
      <c r="BNO22" s="25"/>
      <c r="BNP22" s="27"/>
      <c r="BNQ22" s="28"/>
      <c r="BNR22" s="28"/>
      <c r="BNS22" s="27"/>
      <c r="BNT22" s="27"/>
      <c r="BNU22" s="25"/>
      <c r="BNV22" s="25"/>
      <c r="BNW22" s="25"/>
      <c r="BNX22" s="27"/>
      <c r="BNY22" s="28"/>
      <c r="BNZ22" s="28"/>
      <c r="BOA22" s="27"/>
      <c r="BOB22" s="27"/>
      <c r="BOC22" s="25"/>
      <c r="BOD22" s="25"/>
      <c r="BOE22" s="25"/>
      <c r="BOF22" s="27"/>
      <c r="BOG22" s="28"/>
      <c r="BOH22" s="28"/>
      <c r="BOI22" s="27"/>
      <c r="BOJ22" s="27"/>
      <c r="BOK22" s="25"/>
      <c r="BOL22" s="25"/>
      <c r="BOM22" s="25"/>
      <c r="BON22" s="27"/>
      <c r="BOO22" s="28"/>
      <c r="BOP22" s="28"/>
      <c r="BOQ22" s="27"/>
      <c r="BOR22" s="27"/>
      <c r="BOS22" s="25"/>
      <c r="BOT22" s="25"/>
      <c r="BOU22" s="25"/>
      <c r="BOV22" s="27"/>
      <c r="BOW22" s="28"/>
      <c r="BOX22" s="28"/>
      <c r="BOY22" s="27"/>
      <c r="BOZ22" s="27"/>
      <c r="BPA22" s="25"/>
      <c r="BPB22" s="25"/>
      <c r="BPC22" s="25"/>
      <c r="BPD22" s="27"/>
      <c r="BPE22" s="28"/>
      <c r="BPF22" s="28"/>
      <c r="BPG22" s="27"/>
      <c r="BPH22" s="27"/>
      <c r="BPI22" s="25"/>
      <c r="BPJ22" s="25"/>
      <c r="BPK22" s="25"/>
      <c r="BPL22" s="27"/>
      <c r="BPM22" s="28"/>
      <c r="BPN22" s="28"/>
      <c r="BPO22" s="27"/>
      <c r="BPP22" s="27"/>
      <c r="BPQ22" s="25"/>
      <c r="BPR22" s="25"/>
      <c r="BPS22" s="25"/>
      <c r="BPT22" s="27"/>
      <c r="BPU22" s="28"/>
      <c r="BPV22" s="28"/>
      <c r="BPW22" s="27"/>
      <c r="BPX22" s="27"/>
      <c r="BPY22" s="25"/>
      <c r="BPZ22" s="25"/>
      <c r="BQA22" s="25"/>
      <c r="BQB22" s="27"/>
      <c r="BQC22" s="28"/>
      <c r="BQD22" s="28"/>
      <c r="BQE22" s="27"/>
      <c r="BQF22" s="27"/>
      <c r="BQG22" s="25"/>
      <c r="BQH22" s="25"/>
      <c r="BQI22" s="25"/>
      <c r="BQJ22" s="27"/>
      <c r="BQK22" s="28"/>
      <c r="BQL22" s="28"/>
      <c r="BQM22" s="27"/>
      <c r="BQN22" s="27"/>
      <c r="BQO22" s="25"/>
      <c r="BQP22" s="25"/>
      <c r="BQQ22" s="25"/>
      <c r="BQR22" s="27"/>
      <c r="BQS22" s="28"/>
      <c r="BQT22" s="28"/>
      <c r="BQU22" s="27"/>
      <c r="BQV22" s="27"/>
      <c r="BQW22" s="25"/>
      <c r="BQX22" s="25"/>
      <c r="BQY22" s="25"/>
      <c r="BQZ22" s="27"/>
      <c r="BRA22" s="28"/>
      <c r="BRB22" s="28"/>
      <c r="BRC22" s="27"/>
      <c r="BRD22" s="27"/>
      <c r="BRE22" s="25"/>
      <c r="BRF22" s="25"/>
      <c r="BRG22" s="25"/>
      <c r="BRH22" s="27"/>
      <c r="BRI22" s="28"/>
      <c r="BRJ22" s="28"/>
      <c r="BRK22" s="27"/>
      <c r="BRL22" s="27"/>
      <c r="BRM22" s="25"/>
      <c r="BRN22" s="25"/>
      <c r="BRO22" s="25"/>
      <c r="BRP22" s="27"/>
      <c r="BRQ22" s="28"/>
      <c r="BRR22" s="28"/>
      <c r="BRS22" s="27"/>
      <c r="BRT22" s="27"/>
      <c r="BRU22" s="25"/>
      <c r="BRV22" s="25"/>
      <c r="BRW22" s="25"/>
      <c r="BRX22" s="27"/>
      <c r="BRY22" s="28"/>
      <c r="BRZ22" s="28"/>
      <c r="BSA22" s="27"/>
      <c r="BSB22" s="27"/>
      <c r="BSC22" s="25"/>
      <c r="BSD22" s="25"/>
      <c r="BSE22" s="25"/>
      <c r="BSF22" s="27"/>
      <c r="BSG22" s="28"/>
      <c r="BSH22" s="28"/>
      <c r="BSI22" s="27"/>
      <c r="BSJ22" s="27"/>
      <c r="BSK22" s="25"/>
      <c r="BSL22" s="25"/>
      <c r="BSM22" s="25"/>
      <c r="BSN22" s="27"/>
      <c r="BSO22" s="28"/>
      <c r="BSP22" s="28"/>
      <c r="BSQ22" s="27"/>
      <c r="BSR22" s="27"/>
      <c r="BSS22" s="25"/>
      <c r="BST22" s="25"/>
      <c r="BSU22" s="25"/>
      <c r="BSV22" s="27"/>
      <c r="BSW22" s="28"/>
      <c r="BSX22" s="28"/>
      <c r="BSY22" s="27"/>
      <c r="BSZ22" s="27"/>
      <c r="BTA22" s="25"/>
      <c r="BTB22" s="25"/>
      <c r="BTC22" s="25"/>
      <c r="BTD22" s="27"/>
      <c r="BTE22" s="28"/>
      <c r="BTF22" s="28"/>
      <c r="BTG22" s="27"/>
      <c r="BTH22" s="27"/>
      <c r="BTI22" s="25"/>
      <c r="BTJ22" s="25"/>
      <c r="BTK22" s="25"/>
      <c r="BTL22" s="27"/>
      <c r="BTM22" s="28"/>
      <c r="BTN22" s="28"/>
      <c r="BTO22" s="27"/>
      <c r="BTP22" s="27"/>
      <c r="BTQ22" s="25"/>
      <c r="BTR22" s="25"/>
      <c r="BTS22" s="25"/>
      <c r="BTT22" s="27"/>
      <c r="BTU22" s="28"/>
      <c r="BTV22" s="28"/>
      <c r="BTW22" s="27"/>
      <c r="BTX22" s="27"/>
      <c r="BTY22" s="25"/>
      <c r="BTZ22" s="25"/>
      <c r="BUA22" s="25"/>
      <c r="BUB22" s="27"/>
      <c r="BUC22" s="28"/>
      <c r="BUD22" s="28"/>
      <c r="BUE22" s="27"/>
      <c r="BUF22" s="27"/>
      <c r="BUG22" s="25"/>
      <c r="BUH22" s="25"/>
      <c r="BUI22" s="25"/>
      <c r="BUJ22" s="27"/>
      <c r="BUK22" s="28"/>
      <c r="BUL22" s="28"/>
      <c r="BUM22" s="27"/>
      <c r="BUN22" s="27"/>
      <c r="BUO22" s="25"/>
      <c r="BUP22" s="25"/>
      <c r="BUQ22" s="25"/>
      <c r="BUR22" s="27"/>
      <c r="BUS22" s="28"/>
      <c r="BUT22" s="28"/>
      <c r="BUU22" s="27"/>
      <c r="BUV22" s="27"/>
      <c r="BUW22" s="25"/>
      <c r="BUX22" s="25"/>
      <c r="BUY22" s="25"/>
      <c r="BUZ22" s="27"/>
      <c r="BVA22" s="28"/>
      <c r="BVB22" s="28"/>
      <c r="BVC22" s="27"/>
      <c r="BVD22" s="27"/>
      <c r="BVE22" s="25"/>
      <c r="BVF22" s="25"/>
      <c r="BVG22" s="25"/>
      <c r="BVH22" s="27"/>
      <c r="BVI22" s="28"/>
      <c r="BVJ22" s="28"/>
      <c r="BVK22" s="27"/>
      <c r="BVL22" s="27"/>
      <c r="BVM22" s="25"/>
      <c r="BVN22" s="25"/>
      <c r="BVO22" s="25"/>
      <c r="BVP22" s="27"/>
      <c r="BVQ22" s="28"/>
      <c r="BVR22" s="28"/>
      <c r="BVS22" s="27"/>
      <c r="BVT22" s="27"/>
      <c r="BVU22" s="25"/>
      <c r="BVV22" s="25"/>
      <c r="BVW22" s="25"/>
      <c r="BVX22" s="27"/>
      <c r="BVY22" s="28"/>
      <c r="BVZ22" s="28"/>
      <c r="BWA22" s="27"/>
      <c r="BWB22" s="27"/>
      <c r="BWC22" s="25"/>
      <c r="BWD22" s="25"/>
      <c r="BWE22" s="25"/>
      <c r="BWF22" s="27"/>
      <c r="BWG22" s="28"/>
      <c r="BWH22" s="28"/>
      <c r="BWI22" s="27"/>
      <c r="BWJ22" s="27"/>
      <c r="BWK22" s="25"/>
      <c r="BWL22" s="25"/>
      <c r="BWM22" s="25"/>
      <c r="BWN22" s="27"/>
      <c r="BWO22" s="28"/>
      <c r="BWP22" s="28"/>
      <c r="BWQ22" s="27"/>
      <c r="BWR22" s="27"/>
      <c r="BWS22" s="25"/>
      <c r="BWT22" s="25"/>
      <c r="BWU22" s="25"/>
      <c r="BWV22" s="27"/>
      <c r="BWW22" s="28"/>
      <c r="BWX22" s="28"/>
      <c r="BWY22" s="27"/>
      <c r="BWZ22" s="27"/>
      <c r="BXA22" s="25"/>
      <c r="BXB22" s="25"/>
      <c r="BXC22" s="25"/>
      <c r="BXD22" s="27"/>
      <c r="BXE22" s="28"/>
      <c r="BXF22" s="28"/>
      <c r="BXG22" s="27"/>
      <c r="BXH22" s="27"/>
      <c r="BXI22" s="25"/>
      <c r="BXJ22" s="25"/>
      <c r="BXK22" s="25"/>
      <c r="BXL22" s="27"/>
      <c r="BXM22" s="28"/>
      <c r="BXN22" s="28"/>
      <c r="BXO22" s="27"/>
      <c r="BXP22" s="27"/>
      <c r="BXQ22" s="25"/>
      <c r="BXR22" s="25"/>
      <c r="BXS22" s="25"/>
      <c r="BXT22" s="27"/>
      <c r="BXU22" s="28"/>
      <c r="BXV22" s="28"/>
      <c r="BXW22" s="27"/>
      <c r="BXX22" s="27"/>
      <c r="BXY22" s="25"/>
      <c r="BXZ22" s="25"/>
      <c r="BYA22" s="25"/>
      <c r="BYB22" s="27"/>
      <c r="BYC22" s="28"/>
      <c r="BYD22" s="28"/>
      <c r="BYE22" s="27"/>
      <c r="BYF22" s="27"/>
      <c r="BYG22" s="25"/>
      <c r="BYH22" s="25"/>
      <c r="BYI22" s="25"/>
      <c r="BYJ22" s="27"/>
      <c r="BYK22" s="28"/>
      <c r="BYL22" s="28"/>
      <c r="BYM22" s="27"/>
      <c r="BYN22" s="27"/>
      <c r="BYO22" s="25"/>
      <c r="BYP22" s="25"/>
      <c r="BYQ22" s="25"/>
      <c r="BYR22" s="27"/>
      <c r="BYS22" s="28"/>
      <c r="BYT22" s="28"/>
      <c r="BYU22" s="27"/>
      <c r="BYV22" s="27"/>
      <c r="BYW22" s="25"/>
      <c r="BYX22" s="25"/>
      <c r="BYY22" s="25"/>
      <c r="BYZ22" s="27"/>
      <c r="BZA22" s="28"/>
      <c r="BZB22" s="28"/>
      <c r="BZC22" s="27"/>
      <c r="BZD22" s="27"/>
      <c r="BZE22" s="25"/>
      <c r="BZF22" s="25"/>
      <c r="BZG22" s="25"/>
      <c r="BZH22" s="27"/>
      <c r="BZI22" s="28"/>
      <c r="BZJ22" s="28"/>
      <c r="BZK22" s="27"/>
      <c r="BZL22" s="27"/>
      <c r="BZM22" s="25"/>
      <c r="BZN22" s="25"/>
      <c r="BZO22" s="25"/>
      <c r="BZP22" s="27"/>
      <c r="BZQ22" s="28"/>
      <c r="BZR22" s="28"/>
      <c r="BZS22" s="27"/>
      <c r="BZT22" s="27"/>
      <c r="BZU22" s="25"/>
      <c r="BZV22" s="25"/>
      <c r="BZW22" s="25"/>
      <c r="BZX22" s="27"/>
      <c r="BZY22" s="28"/>
      <c r="BZZ22" s="28"/>
      <c r="CAA22" s="27"/>
      <c r="CAB22" s="27"/>
      <c r="CAC22" s="25"/>
      <c r="CAD22" s="25"/>
      <c r="CAE22" s="25"/>
      <c r="CAF22" s="27"/>
      <c r="CAG22" s="28"/>
      <c r="CAH22" s="28"/>
      <c r="CAI22" s="27"/>
      <c r="CAJ22" s="27"/>
      <c r="CAK22" s="25"/>
      <c r="CAL22" s="25"/>
      <c r="CAM22" s="25"/>
      <c r="CAN22" s="27"/>
      <c r="CAO22" s="28"/>
      <c r="CAP22" s="28"/>
      <c r="CAQ22" s="27"/>
      <c r="CAR22" s="27"/>
      <c r="CAS22" s="25"/>
      <c r="CAT22" s="25"/>
      <c r="CAU22" s="25"/>
      <c r="CAV22" s="27"/>
      <c r="CAW22" s="28"/>
      <c r="CAX22" s="28"/>
      <c r="CAY22" s="27"/>
      <c r="CAZ22" s="27"/>
      <c r="CBA22" s="25"/>
      <c r="CBB22" s="25"/>
      <c r="CBC22" s="25"/>
      <c r="CBD22" s="27"/>
      <c r="CBE22" s="28"/>
      <c r="CBF22" s="28"/>
      <c r="CBG22" s="27"/>
      <c r="CBH22" s="27"/>
      <c r="CBI22" s="25"/>
      <c r="CBJ22" s="25"/>
      <c r="CBK22" s="25"/>
      <c r="CBL22" s="27"/>
      <c r="CBM22" s="28"/>
      <c r="CBN22" s="28"/>
      <c r="CBO22" s="27"/>
      <c r="CBP22" s="27"/>
      <c r="CBQ22" s="25"/>
      <c r="CBR22" s="25"/>
      <c r="CBS22" s="25"/>
      <c r="CBT22" s="27"/>
      <c r="CBU22" s="28"/>
      <c r="CBV22" s="28"/>
      <c r="CBW22" s="27"/>
      <c r="CBX22" s="27"/>
      <c r="CBY22" s="25"/>
      <c r="CBZ22" s="25"/>
      <c r="CCA22" s="25"/>
      <c r="CCB22" s="27"/>
      <c r="CCC22" s="28"/>
      <c r="CCD22" s="28"/>
      <c r="CCE22" s="27"/>
      <c r="CCF22" s="27"/>
      <c r="CCG22" s="25"/>
      <c r="CCH22" s="25"/>
      <c r="CCI22" s="25"/>
      <c r="CCJ22" s="27"/>
      <c r="CCK22" s="28"/>
      <c r="CCL22" s="28"/>
      <c r="CCM22" s="27"/>
      <c r="CCN22" s="27"/>
      <c r="CCO22" s="25"/>
      <c r="CCP22" s="25"/>
      <c r="CCQ22" s="25"/>
      <c r="CCR22" s="27"/>
      <c r="CCS22" s="28"/>
      <c r="CCT22" s="28"/>
      <c r="CCU22" s="27"/>
      <c r="CCV22" s="27"/>
      <c r="CCW22" s="25"/>
      <c r="CCX22" s="25"/>
      <c r="CCY22" s="25"/>
      <c r="CCZ22" s="27"/>
      <c r="CDA22" s="28"/>
      <c r="CDB22" s="28"/>
      <c r="CDC22" s="27"/>
      <c r="CDD22" s="27"/>
      <c r="CDE22" s="25"/>
      <c r="CDF22" s="25"/>
      <c r="CDG22" s="25"/>
      <c r="CDH22" s="27"/>
      <c r="CDI22" s="28"/>
      <c r="CDJ22" s="28"/>
      <c r="CDK22" s="27"/>
      <c r="CDL22" s="27"/>
      <c r="CDM22" s="25"/>
      <c r="CDN22" s="25"/>
      <c r="CDO22" s="25"/>
      <c r="CDP22" s="27"/>
      <c r="CDQ22" s="28"/>
      <c r="CDR22" s="28"/>
      <c r="CDS22" s="27"/>
      <c r="CDT22" s="27"/>
      <c r="CDU22" s="25"/>
      <c r="CDV22" s="25"/>
      <c r="CDW22" s="25"/>
      <c r="CDX22" s="27"/>
      <c r="CDY22" s="28"/>
      <c r="CDZ22" s="28"/>
      <c r="CEA22" s="27"/>
      <c r="CEB22" s="27"/>
      <c r="CEC22" s="25"/>
      <c r="CED22" s="25"/>
      <c r="CEE22" s="25"/>
      <c r="CEF22" s="27"/>
      <c r="CEG22" s="28"/>
      <c r="CEH22" s="28"/>
      <c r="CEI22" s="27"/>
      <c r="CEJ22" s="27"/>
      <c r="CEK22" s="25"/>
      <c r="CEL22" s="25"/>
      <c r="CEM22" s="25"/>
      <c r="CEN22" s="27"/>
      <c r="CEO22" s="28"/>
      <c r="CEP22" s="28"/>
      <c r="CEQ22" s="27"/>
      <c r="CER22" s="27"/>
      <c r="CES22" s="25"/>
      <c r="CET22" s="25"/>
      <c r="CEU22" s="25"/>
      <c r="CEV22" s="27"/>
      <c r="CEW22" s="28"/>
      <c r="CEX22" s="28"/>
      <c r="CEY22" s="27"/>
      <c r="CEZ22" s="27"/>
      <c r="CFA22" s="25"/>
      <c r="CFB22" s="25"/>
      <c r="CFC22" s="25"/>
      <c r="CFD22" s="27"/>
      <c r="CFE22" s="28"/>
      <c r="CFF22" s="28"/>
      <c r="CFG22" s="27"/>
      <c r="CFH22" s="27"/>
      <c r="CFI22" s="25"/>
      <c r="CFJ22" s="25"/>
      <c r="CFK22" s="25"/>
      <c r="CFL22" s="27"/>
      <c r="CFM22" s="28"/>
      <c r="CFN22" s="28"/>
      <c r="CFO22" s="27"/>
      <c r="CFP22" s="27"/>
      <c r="CFQ22" s="25"/>
      <c r="CFR22" s="25"/>
      <c r="CFS22" s="25"/>
      <c r="CFT22" s="27"/>
      <c r="CFU22" s="28"/>
      <c r="CFV22" s="28"/>
      <c r="CFW22" s="27"/>
      <c r="CFX22" s="27"/>
      <c r="CFY22" s="25"/>
      <c r="CFZ22" s="25"/>
      <c r="CGA22" s="25"/>
      <c r="CGB22" s="27"/>
      <c r="CGC22" s="28"/>
      <c r="CGD22" s="28"/>
      <c r="CGE22" s="27"/>
      <c r="CGF22" s="27"/>
      <c r="CGG22" s="25"/>
      <c r="CGH22" s="25"/>
      <c r="CGI22" s="25"/>
      <c r="CGJ22" s="27"/>
      <c r="CGK22" s="28"/>
      <c r="CGL22" s="28"/>
      <c r="CGM22" s="27"/>
      <c r="CGN22" s="27"/>
      <c r="CGO22" s="25"/>
      <c r="CGP22" s="25"/>
      <c r="CGQ22" s="25"/>
      <c r="CGR22" s="27"/>
      <c r="CGS22" s="28"/>
      <c r="CGT22" s="28"/>
      <c r="CGU22" s="27"/>
      <c r="CGV22" s="27"/>
      <c r="CGW22" s="25"/>
      <c r="CGX22" s="25"/>
      <c r="CGY22" s="25"/>
      <c r="CGZ22" s="27"/>
      <c r="CHA22" s="28"/>
      <c r="CHB22" s="28"/>
      <c r="CHC22" s="27"/>
      <c r="CHD22" s="27"/>
      <c r="CHE22" s="25"/>
      <c r="CHF22" s="25"/>
      <c r="CHG22" s="25"/>
      <c r="CHH22" s="27"/>
      <c r="CHI22" s="28"/>
      <c r="CHJ22" s="28"/>
      <c r="CHK22" s="27"/>
      <c r="CHL22" s="27"/>
      <c r="CHM22" s="25"/>
      <c r="CHN22" s="25"/>
      <c r="CHO22" s="25"/>
      <c r="CHP22" s="27"/>
      <c r="CHQ22" s="28"/>
      <c r="CHR22" s="28"/>
      <c r="CHS22" s="27"/>
      <c r="CHT22" s="27"/>
      <c r="CHU22" s="25"/>
      <c r="CHV22" s="25"/>
      <c r="CHW22" s="25"/>
      <c r="CHX22" s="27"/>
      <c r="CHY22" s="28"/>
      <c r="CHZ22" s="28"/>
      <c r="CIA22" s="27"/>
      <c r="CIB22" s="27"/>
      <c r="CIC22" s="25"/>
      <c r="CID22" s="25"/>
      <c r="CIE22" s="25"/>
      <c r="CIF22" s="27"/>
      <c r="CIG22" s="28"/>
      <c r="CIH22" s="28"/>
      <c r="CII22" s="27"/>
      <c r="CIJ22" s="27"/>
      <c r="CIK22" s="25"/>
      <c r="CIL22" s="25"/>
      <c r="CIM22" s="25"/>
      <c r="CIN22" s="27"/>
      <c r="CIO22" s="28"/>
      <c r="CIP22" s="28"/>
      <c r="CIQ22" s="27"/>
      <c r="CIR22" s="27"/>
      <c r="CIS22" s="25"/>
      <c r="CIT22" s="25"/>
      <c r="CIU22" s="25"/>
      <c r="CIV22" s="27"/>
      <c r="CIW22" s="28"/>
      <c r="CIX22" s="28"/>
      <c r="CIY22" s="27"/>
      <c r="CIZ22" s="27"/>
      <c r="CJA22" s="25"/>
      <c r="CJB22" s="25"/>
      <c r="CJC22" s="25"/>
      <c r="CJD22" s="27"/>
      <c r="CJE22" s="28"/>
      <c r="CJF22" s="28"/>
      <c r="CJG22" s="27"/>
      <c r="CJH22" s="27"/>
      <c r="CJI22" s="25"/>
      <c r="CJJ22" s="25"/>
      <c r="CJK22" s="25"/>
      <c r="CJL22" s="27"/>
      <c r="CJM22" s="28"/>
      <c r="CJN22" s="28"/>
      <c r="CJO22" s="27"/>
      <c r="CJP22" s="27"/>
      <c r="CJQ22" s="25"/>
      <c r="CJR22" s="25"/>
      <c r="CJS22" s="25"/>
      <c r="CJT22" s="27"/>
      <c r="CJU22" s="28"/>
      <c r="CJV22" s="28"/>
      <c r="CJW22" s="27"/>
      <c r="CJX22" s="27"/>
      <c r="CJY22" s="25"/>
      <c r="CJZ22" s="25"/>
      <c r="CKA22" s="25"/>
      <c r="CKB22" s="27"/>
      <c r="CKC22" s="28"/>
      <c r="CKD22" s="28"/>
      <c r="CKE22" s="27"/>
      <c r="CKF22" s="27"/>
      <c r="CKG22" s="25"/>
      <c r="CKH22" s="25"/>
      <c r="CKI22" s="25"/>
      <c r="CKJ22" s="27"/>
      <c r="CKK22" s="28"/>
      <c r="CKL22" s="28"/>
      <c r="CKM22" s="27"/>
      <c r="CKN22" s="27"/>
      <c r="CKO22" s="25"/>
      <c r="CKP22" s="25"/>
      <c r="CKQ22" s="25"/>
      <c r="CKR22" s="27"/>
      <c r="CKS22" s="28"/>
      <c r="CKT22" s="28"/>
      <c r="CKU22" s="27"/>
      <c r="CKV22" s="27"/>
      <c r="CKW22" s="25"/>
      <c r="CKX22" s="25"/>
      <c r="CKY22" s="25"/>
      <c r="CKZ22" s="27"/>
      <c r="CLA22" s="28"/>
      <c r="CLB22" s="28"/>
      <c r="CLC22" s="27"/>
      <c r="CLD22" s="27"/>
      <c r="CLE22" s="25"/>
      <c r="CLF22" s="25"/>
      <c r="CLG22" s="25"/>
      <c r="CLH22" s="27"/>
      <c r="CLI22" s="28"/>
      <c r="CLJ22" s="28"/>
      <c r="CLK22" s="27"/>
      <c r="CLL22" s="27"/>
      <c r="CLM22" s="25"/>
      <c r="CLN22" s="25"/>
      <c r="CLO22" s="25"/>
      <c r="CLP22" s="27"/>
      <c r="CLQ22" s="28"/>
      <c r="CLR22" s="28"/>
      <c r="CLS22" s="27"/>
      <c r="CLT22" s="27"/>
      <c r="CLU22" s="25"/>
      <c r="CLV22" s="25"/>
      <c r="CLW22" s="25"/>
      <c r="CLX22" s="27"/>
      <c r="CLY22" s="28"/>
      <c r="CLZ22" s="28"/>
      <c r="CMA22" s="27"/>
      <c r="CMB22" s="27"/>
      <c r="CMC22" s="25"/>
      <c r="CMD22" s="25"/>
      <c r="CME22" s="25"/>
      <c r="CMF22" s="27"/>
      <c r="CMG22" s="28"/>
      <c r="CMH22" s="28"/>
      <c r="CMI22" s="27"/>
      <c r="CMJ22" s="27"/>
      <c r="CMK22" s="25"/>
      <c r="CML22" s="25"/>
      <c r="CMM22" s="25"/>
      <c r="CMN22" s="27"/>
      <c r="CMO22" s="28"/>
      <c r="CMP22" s="28"/>
      <c r="CMQ22" s="27"/>
      <c r="CMR22" s="27"/>
      <c r="CMS22" s="25"/>
      <c r="CMT22" s="25"/>
      <c r="CMU22" s="25"/>
      <c r="CMV22" s="27"/>
      <c r="CMW22" s="28"/>
      <c r="CMX22" s="28"/>
      <c r="CMY22" s="27"/>
      <c r="CMZ22" s="27"/>
      <c r="CNA22" s="25"/>
      <c r="CNB22" s="25"/>
      <c r="CNC22" s="25"/>
      <c r="CND22" s="27"/>
      <c r="CNE22" s="28"/>
      <c r="CNF22" s="28"/>
      <c r="CNG22" s="27"/>
      <c r="CNH22" s="27"/>
      <c r="CNI22" s="25"/>
      <c r="CNJ22" s="25"/>
      <c r="CNK22" s="25"/>
      <c r="CNL22" s="27"/>
      <c r="CNM22" s="28"/>
      <c r="CNN22" s="28"/>
      <c r="CNO22" s="27"/>
      <c r="CNP22" s="27"/>
      <c r="CNQ22" s="25"/>
      <c r="CNR22" s="25"/>
      <c r="CNS22" s="25"/>
      <c r="CNT22" s="27"/>
      <c r="CNU22" s="28"/>
      <c r="CNV22" s="28"/>
      <c r="CNW22" s="27"/>
      <c r="CNX22" s="27"/>
      <c r="CNY22" s="25"/>
      <c r="CNZ22" s="25"/>
      <c r="COA22" s="25"/>
      <c r="COB22" s="27"/>
      <c r="COC22" s="28"/>
      <c r="COD22" s="28"/>
      <c r="COE22" s="27"/>
      <c r="COF22" s="27"/>
      <c r="COG22" s="25"/>
      <c r="COH22" s="25"/>
      <c r="COI22" s="25"/>
      <c r="COJ22" s="27"/>
      <c r="COK22" s="28"/>
      <c r="COL22" s="28"/>
      <c r="COM22" s="27"/>
      <c r="CON22" s="27"/>
      <c r="COO22" s="25"/>
      <c r="COP22" s="25"/>
      <c r="COQ22" s="25"/>
      <c r="COR22" s="27"/>
      <c r="COS22" s="28"/>
      <c r="COT22" s="28"/>
      <c r="COU22" s="27"/>
      <c r="COV22" s="27"/>
      <c r="COW22" s="25"/>
      <c r="COX22" s="25"/>
      <c r="COY22" s="25"/>
      <c r="COZ22" s="27"/>
      <c r="CPA22" s="28"/>
      <c r="CPB22" s="28"/>
      <c r="CPC22" s="27"/>
      <c r="CPD22" s="27"/>
      <c r="CPE22" s="25"/>
      <c r="CPF22" s="25"/>
      <c r="CPG22" s="25"/>
      <c r="CPH22" s="27"/>
      <c r="CPI22" s="28"/>
      <c r="CPJ22" s="28"/>
      <c r="CPK22" s="27"/>
      <c r="CPL22" s="27"/>
      <c r="CPM22" s="25"/>
      <c r="CPN22" s="25"/>
      <c r="CPO22" s="25"/>
      <c r="CPP22" s="27"/>
      <c r="CPQ22" s="28"/>
      <c r="CPR22" s="28"/>
      <c r="CPS22" s="27"/>
      <c r="CPT22" s="27"/>
      <c r="CPU22" s="25"/>
      <c r="CPV22" s="25"/>
      <c r="CPW22" s="25"/>
      <c r="CPX22" s="27"/>
      <c r="CPY22" s="28"/>
      <c r="CPZ22" s="28"/>
      <c r="CQA22" s="27"/>
      <c r="CQB22" s="27"/>
      <c r="CQC22" s="25"/>
      <c r="CQD22" s="25"/>
      <c r="CQE22" s="25"/>
      <c r="CQF22" s="27"/>
      <c r="CQG22" s="28"/>
      <c r="CQH22" s="28"/>
      <c r="CQI22" s="27"/>
      <c r="CQJ22" s="27"/>
      <c r="CQK22" s="25"/>
      <c r="CQL22" s="25"/>
      <c r="CQM22" s="25"/>
      <c r="CQN22" s="27"/>
      <c r="CQO22" s="28"/>
      <c r="CQP22" s="28"/>
      <c r="CQQ22" s="27"/>
      <c r="CQR22" s="27"/>
      <c r="CQS22" s="25"/>
      <c r="CQT22" s="25"/>
      <c r="CQU22" s="25"/>
      <c r="CQV22" s="27"/>
      <c r="CQW22" s="28"/>
      <c r="CQX22" s="28"/>
      <c r="CQY22" s="27"/>
      <c r="CQZ22" s="27"/>
      <c r="CRA22" s="25"/>
      <c r="CRB22" s="25"/>
      <c r="CRC22" s="25"/>
      <c r="CRD22" s="27"/>
      <c r="CRE22" s="28"/>
      <c r="CRF22" s="28"/>
      <c r="CRG22" s="27"/>
      <c r="CRH22" s="27"/>
      <c r="CRI22" s="25"/>
      <c r="CRJ22" s="25"/>
      <c r="CRK22" s="25"/>
      <c r="CRL22" s="27"/>
      <c r="CRM22" s="28"/>
      <c r="CRN22" s="28"/>
      <c r="CRO22" s="27"/>
      <c r="CRP22" s="27"/>
      <c r="CRQ22" s="25"/>
      <c r="CRR22" s="25"/>
      <c r="CRS22" s="25"/>
      <c r="CRT22" s="27"/>
      <c r="CRU22" s="28"/>
      <c r="CRV22" s="28"/>
      <c r="CRW22" s="27"/>
      <c r="CRX22" s="27"/>
      <c r="CRY22" s="25"/>
      <c r="CRZ22" s="25"/>
      <c r="CSA22" s="25"/>
      <c r="CSB22" s="27"/>
      <c r="CSC22" s="28"/>
      <c r="CSD22" s="28"/>
      <c r="CSE22" s="27"/>
      <c r="CSF22" s="27"/>
      <c r="CSG22" s="25"/>
      <c r="CSH22" s="25"/>
      <c r="CSI22" s="25"/>
      <c r="CSJ22" s="27"/>
      <c r="CSK22" s="28"/>
      <c r="CSL22" s="28"/>
      <c r="CSM22" s="27"/>
      <c r="CSN22" s="27"/>
      <c r="CSO22" s="25"/>
      <c r="CSP22" s="25"/>
      <c r="CSQ22" s="25"/>
      <c r="CSR22" s="27"/>
      <c r="CSS22" s="28"/>
      <c r="CST22" s="28"/>
      <c r="CSU22" s="27"/>
      <c r="CSV22" s="27"/>
      <c r="CSW22" s="25"/>
      <c r="CSX22" s="25"/>
      <c r="CSY22" s="25"/>
      <c r="CSZ22" s="27"/>
      <c r="CTA22" s="28"/>
      <c r="CTB22" s="28"/>
      <c r="CTC22" s="27"/>
      <c r="CTD22" s="27"/>
      <c r="CTE22" s="25"/>
      <c r="CTF22" s="25"/>
      <c r="CTG22" s="25"/>
      <c r="CTH22" s="27"/>
      <c r="CTI22" s="28"/>
      <c r="CTJ22" s="28"/>
      <c r="CTK22" s="27"/>
      <c r="CTL22" s="27"/>
      <c r="CTM22" s="25"/>
      <c r="CTN22" s="25"/>
      <c r="CTO22" s="25"/>
      <c r="CTP22" s="27"/>
      <c r="CTQ22" s="28"/>
      <c r="CTR22" s="28"/>
      <c r="CTS22" s="27"/>
      <c r="CTT22" s="27"/>
      <c r="CTU22" s="25"/>
      <c r="CTV22" s="25"/>
      <c r="CTW22" s="25"/>
      <c r="CTX22" s="27"/>
      <c r="CTY22" s="28"/>
      <c r="CTZ22" s="28"/>
      <c r="CUA22" s="27"/>
      <c r="CUB22" s="27"/>
      <c r="CUC22" s="25"/>
      <c r="CUD22" s="25"/>
      <c r="CUE22" s="25"/>
      <c r="CUF22" s="27"/>
      <c r="CUG22" s="28"/>
      <c r="CUH22" s="28"/>
      <c r="CUI22" s="27"/>
      <c r="CUJ22" s="27"/>
      <c r="CUK22" s="25"/>
      <c r="CUL22" s="25"/>
      <c r="CUM22" s="25"/>
      <c r="CUN22" s="27"/>
      <c r="CUO22" s="28"/>
      <c r="CUP22" s="28"/>
      <c r="CUQ22" s="27"/>
      <c r="CUR22" s="27"/>
      <c r="CUS22" s="25"/>
      <c r="CUT22" s="25"/>
      <c r="CUU22" s="25"/>
      <c r="CUV22" s="27"/>
      <c r="CUW22" s="28"/>
      <c r="CUX22" s="28"/>
      <c r="CUY22" s="27"/>
      <c r="CUZ22" s="27"/>
      <c r="CVA22" s="25"/>
      <c r="CVB22" s="25"/>
      <c r="CVC22" s="25"/>
      <c r="CVD22" s="27"/>
      <c r="CVE22" s="28"/>
      <c r="CVF22" s="28"/>
      <c r="CVG22" s="27"/>
      <c r="CVH22" s="27"/>
      <c r="CVI22" s="25"/>
      <c r="CVJ22" s="25"/>
      <c r="CVK22" s="25"/>
      <c r="CVL22" s="27"/>
      <c r="CVM22" s="28"/>
      <c r="CVN22" s="28"/>
      <c r="CVO22" s="27"/>
      <c r="CVP22" s="27"/>
      <c r="CVQ22" s="25"/>
      <c r="CVR22" s="25"/>
      <c r="CVS22" s="25"/>
      <c r="CVT22" s="27"/>
      <c r="CVU22" s="28"/>
      <c r="CVV22" s="28"/>
      <c r="CVW22" s="27"/>
      <c r="CVX22" s="27"/>
      <c r="CVY22" s="25"/>
      <c r="CVZ22" s="25"/>
      <c r="CWA22" s="25"/>
      <c r="CWB22" s="27"/>
      <c r="CWC22" s="28"/>
      <c r="CWD22" s="28"/>
      <c r="CWE22" s="27"/>
      <c r="CWF22" s="27"/>
      <c r="CWG22" s="25"/>
      <c r="CWH22" s="25"/>
      <c r="CWI22" s="25"/>
      <c r="CWJ22" s="27"/>
      <c r="CWK22" s="28"/>
      <c r="CWL22" s="28"/>
      <c r="CWM22" s="27"/>
      <c r="CWN22" s="27"/>
      <c r="CWO22" s="25"/>
      <c r="CWP22" s="25"/>
      <c r="CWQ22" s="25"/>
      <c r="CWR22" s="27"/>
      <c r="CWS22" s="28"/>
      <c r="CWT22" s="28"/>
      <c r="CWU22" s="27"/>
      <c r="CWV22" s="27"/>
      <c r="CWW22" s="25"/>
      <c r="CWX22" s="25"/>
      <c r="CWY22" s="25"/>
      <c r="CWZ22" s="27"/>
      <c r="CXA22" s="28"/>
      <c r="CXB22" s="28"/>
      <c r="CXC22" s="27"/>
      <c r="CXD22" s="27"/>
      <c r="CXE22" s="25"/>
      <c r="CXF22" s="25"/>
      <c r="CXG22" s="25"/>
      <c r="CXH22" s="27"/>
      <c r="CXI22" s="28"/>
      <c r="CXJ22" s="28"/>
      <c r="CXK22" s="27"/>
      <c r="CXL22" s="27"/>
      <c r="CXM22" s="25"/>
      <c r="CXN22" s="25"/>
      <c r="CXO22" s="25"/>
      <c r="CXP22" s="27"/>
      <c r="CXQ22" s="28"/>
      <c r="CXR22" s="28"/>
      <c r="CXS22" s="27"/>
      <c r="CXT22" s="27"/>
      <c r="CXU22" s="25"/>
      <c r="CXV22" s="25"/>
      <c r="CXW22" s="25"/>
      <c r="CXX22" s="27"/>
      <c r="CXY22" s="28"/>
      <c r="CXZ22" s="28"/>
      <c r="CYA22" s="27"/>
      <c r="CYB22" s="27"/>
      <c r="CYC22" s="25"/>
      <c r="CYD22" s="25"/>
      <c r="CYE22" s="25"/>
      <c r="CYF22" s="27"/>
      <c r="CYG22" s="28"/>
      <c r="CYH22" s="28"/>
      <c r="CYI22" s="27"/>
      <c r="CYJ22" s="27"/>
      <c r="CYK22" s="25"/>
      <c r="CYL22" s="25"/>
      <c r="CYM22" s="25"/>
      <c r="CYN22" s="27"/>
      <c r="CYO22" s="28"/>
      <c r="CYP22" s="28"/>
      <c r="CYQ22" s="27"/>
      <c r="CYR22" s="27"/>
      <c r="CYS22" s="25"/>
      <c r="CYT22" s="25"/>
      <c r="CYU22" s="25"/>
      <c r="CYV22" s="27"/>
      <c r="CYW22" s="28"/>
      <c r="CYX22" s="28"/>
      <c r="CYY22" s="27"/>
      <c r="CYZ22" s="27"/>
      <c r="CZA22" s="25"/>
      <c r="CZB22" s="25"/>
      <c r="CZC22" s="25"/>
      <c r="CZD22" s="27"/>
      <c r="CZE22" s="28"/>
      <c r="CZF22" s="28"/>
      <c r="CZG22" s="27"/>
      <c r="CZH22" s="27"/>
      <c r="CZI22" s="25"/>
      <c r="CZJ22" s="25"/>
      <c r="CZK22" s="25"/>
      <c r="CZL22" s="27"/>
      <c r="CZM22" s="28"/>
      <c r="CZN22" s="28"/>
      <c r="CZO22" s="27"/>
      <c r="CZP22" s="27"/>
      <c r="CZQ22" s="25"/>
      <c r="CZR22" s="25"/>
      <c r="CZS22" s="25"/>
      <c r="CZT22" s="27"/>
      <c r="CZU22" s="28"/>
      <c r="CZV22" s="28"/>
      <c r="CZW22" s="27"/>
      <c r="CZX22" s="27"/>
      <c r="CZY22" s="25"/>
      <c r="CZZ22" s="25"/>
      <c r="DAA22" s="25"/>
      <c r="DAB22" s="27"/>
      <c r="DAC22" s="28"/>
      <c r="DAD22" s="28"/>
      <c r="DAE22" s="27"/>
      <c r="DAF22" s="27"/>
      <c r="DAG22" s="25"/>
      <c r="DAH22" s="25"/>
      <c r="DAI22" s="25"/>
      <c r="DAJ22" s="27"/>
      <c r="DAK22" s="28"/>
      <c r="DAL22" s="28"/>
      <c r="DAM22" s="27"/>
      <c r="DAN22" s="27"/>
      <c r="DAO22" s="25"/>
      <c r="DAP22" s="25"/>
      <c r="DAQ22" s="25"/>
      <c r="DAR22" s="27"/>
      <c r="DAS22" s="28"/>
      <c r="DAT22" s="28"/>
      <c r="DAU22" s="27"/>
      <c r="DAV22" s="27"/>
      <c r="DAW22" s="25"/>
      <c r="DAX22" s="25"/>
      <c r="DAY22" s="25"/>
      <c r="DAZ22" s="27"/>
      <c r="DBA22" s="28"/>
      <c r="DBB22" s="28"/>
      <c r="DBC22" s="27"/>
      <c r="DBD22" s="27"/>
      <c r="DBE22" s="25"/>
      <c r="DBF22" s="25"/>
      <c r="DBG22" s="25"/>
      <c r="DBH22" s="27"/>
      <c r="DBI22" s="28"/>
      <c r="DBJ22" s="28"/>
      <c r="DBK22" s="27"/>
      <c r="DBL22" s="27"/>
      <c r="DBM22" s="25"/>
      <c r="DBN22" s="25"/>
      <c r="DBO22" s="25"/>
      <c r="DBP22" s="27"/>
      <c r="DBQ22" s="28"/>
      <c r="DBR22" s="28"/>
      <c r="DBS22" s="27"/>
      <c r="DBT22" s="27"/>
      <c r="DBU22" s="25"/>
      <c r="DBV22" s="25"/>
      <c r="DBW22" s="25"/>
      <c r="DBX22" s="27"/>
      <c r="DBY22" s="28"/>
      <c r="DBZ22" s="28"/>
      <c r="DCA22" s="27"/>
      <c r="DCB22" s="27"/>
      <c r="DCC22" s="25"/>
      <c r="DCD22" s="25"/>
      <c r="DCE22" s="25"/>
      <c r="DCF22" s="27"/>
      <c r="DCG22" s="28"/>
      <c r="DCH22" s="28"/>
      <c r="DCI22" s="27"/>
      <c r="DCJ22" s="27"/>
      <c r="DCK22" s="25"/>
      <c r="DCL22" s="25"/>
      <c r="DCM22" s="25"/>
      <c r="DCN22" s="27"/>
      <c r="DCO22" s="28"/>
      <c r="DCP22" s="28"/>
      <c r="DCQ22" s="27"/>
      <c r="DCR22" s="27"/>
      <c r="DCS22" s="25"/>
      <c r="DCT22" s="25"/>
      <c r="DCU22" s="25"/>
      <c r="DCV22" s="27"/>
      <c r="DCW22" s="28"/>
      <c r="DCX22" s="28"/>
      <c r="DCY22" s="27"/>
      <c r="DCZ22" s="27"/>
      <c r="DDA22" s="25"/>
      <c r="DDB22" s="25"/>
      <c r="DDC22" s="25"/>
      <c r="DDD22" s="27"/>
      <c r="DDE22" s="28"/>
      <c r="DDF22" s="28"/>
      <c r="DDG22" s="27"/>
      <c r="DDH22" s="27"/>
      <c r="DDI22" s="25"/>
      <c r="DDJ22" s="25"/>
      <c r="DDK22" s="25"/>
      <c r="DDL22" s="27"/>
      <c r="DDM22" s="28"/>
      <c r="DDN22" s="28"/>
      <c r="DDO22" s="27"/>
      <c r="DDP22" s="27"/>
      <c r="DDQ22" s="25"/>
      <c r="DDR22" s="25"/>
      <c r="DDS22" s="25"/>
      <c r="DDT22" s="27"/>
      <c r="DDU22" s="28"/>
      <c r="DDV22" s="28"/>
      <c r="DDW22" s="27"/>
      <c r="DDX22" s="27"/>
      <c r="DDY22" s="25"/>
      <c r="DDZ22" s="25"/>
      <c r="DEA22" s="25"/>
      <c r="DEB22" s="27"/>
      <c r="DEC22" s="28"/>
      <c r="DED22" s="28"/>
      <c r="DEE22" s="27"/>
      <c r="DEF22" s="27"/>
      <c r="DEG22" s="25"/>
      <c r="DEH22" s="25"/>
      <c r="DEI22" s="25"/>
      <c r="DEJ22" s="27"/>
      <c r="DEK22" s="28"/>
      <c r="DEL22" s="28"/>
      <c r="DEM22" s="27"/>
      <c r="DEN22" s="27"/>
      <c r="DEO22" s="25"/>
      <c r="DEP22" s="25"/>
      <c r="DEQ22" s="25"/>
      <c r="DER22" s="27"/>
      <c r="DES22" s="28"/>
      <c r="DET22" s="28"/>
      <c r="DEU22" s="27"/>
      <c r="DEV22" s="27"/>
      <c r="DEW22" s="25"/>
      <c r="DEX22" s="25"/>
      <c r="DEY22" s="25"/>
      <c r="DEZ22" s="27"/>
      <c r="DFA22" s="28"/>
      <c r="DFB22" s="28"/>
      <c r="DFC22" s="27"/>
      <c r="DFD22" s="27"/>
      <c r="DFE22" s="25"/>
      <c r="DFF22" s="25"/>
      <c r="DFG22" s="25"/>
      <c r="DFH22" s="27"/>
      <c r="DFI22" s="28"/>
      <c r="DFJ22" s="28"/>
      <c r="DFK22" s="27"/>
      <c r="DFL22" s="27"/>
      <c r="DFM22" s="25"/>
      <c r="DFN22" s="25"/>
      <c r="DFO22" s="25"/>
      <c r="DFP22" s="27"/>
      <c r="DFQ22" s="28"/>
      <c r="DFR22" s="28"/>
      <c r="DFS22" s="27"/>
      <c r="DFT22" s="27"/>
      <c r="DFU22" s="25"/>
      <c r="DFV22" s="25"/>
      <c r="DFW22" s="25"/>
      <c r="DFX22" s="27"/>
      <c r="DFY22" s="28"/>
      <c r="DFZ22" s="28"/>
      <c r="DGA22" s="27"/>
      <c r="DGB22" s="27"/>
      <c r="DGC22" s="25"/>
      <c r="DGD22" s="25"/>
      <c r="DGE22" s="25"/>
      <c r="DGF22" s="27"/>
      <c r="DGG22" s="28"/>
      <c r="DGH22" s="28"/>
      <c r="DGI22" s="27"/>
      <c r="DGJ22" s="27"/>
      <c r="DGK22" s="25"/>
      <c r="DGL22" s="25"/>
      <c r="DGM22" s="25"/>
      <c r="DGN22" s="27"/>
      <c r="DGO22" s="28"/>
      <c r="DGP22" s="28"/>
      <c r="DGQ22" s="27"/>
      <c r="DGR22" s="27"/>
      <c r="DGS22" s="25"/>
      <c r="DGT22" s="25"/>
      <c r="DGU22" s="25"/>
      <c r="DGV22" s="27"/>
      <c r="DGW22" s="28"/>
      <c r="DGX22" s="28"/>
      <c r="DGY22" s="27"/>
      <c r="DGZ22" s="27"/>
      <c r="DHA22" s="25"/>
      <c r="DHB22" s="25"/>
      <c r="DHC22" s="25"/>
      <c r="DHD22" s="27"/>
      <c r="DHE22" s="28"/>
      <c r="DHF22" s="28"/>
      <c r="DHG22" s="27"/>
      <c r="DHH22" s="27"/>
      <c r="DHI22" s="25"/>
      <c r="DHJ22" s="25"/>
      <c r="DHK22" s="25"/>
      <c r="DHL22" s="27"/>
      <c r="DHM22" s="28"/>
      <c r="DHN22" s="28"/>
      <c r="DHO22" s="27"/>
      <c r="DHP22" s="27"/>
      <c r="DHQ22" s="25"/>
      <c r="DHR22" s="25"/>
      <c r="DHS22" s="25"/>
      <c r="DHT22" s="27"/>
      <c r="DHU22" s="28"/>
      <c r="DHV22" s="28"/>
      <c r="DHW22" s="27"/>
      <c r="DHX22" s="27"/>
      <c r="DHY22" s="25"/>
      <c r="DHZ22" s="25"/>
      <c r="DIA22" s="25"/>
      <c r="DIB22" s="27"/>
      <c r="DIC22" s="28"/>
      <c r="DID22" s="28"/>
      <c r="DIE22" s="27"/>
      <c r="DIF22" s="27"/>
      <c r="DIG22" s="25"/>
      <c r="DIH22" s="25"/>
      <c r="DII22" s="25"/>
      <c r="DIJ22" s="27"/>
      <c r="DIK22" s="28"/>
      <c r="DIL22" s="28"/>
      <c r="DIM22" s="27"/>
      <c r="DIN22" s="27"/>
      <c r="DIO22" s="25"/>
      <c r="DIP22" s="25"/>
      <c r="DIQ22" s="25"/>
      <c r="DIR22" s="27"/>
      <c r="DIS22" s="28"/>
      <c r="DIT22" s="28"/>
      <c r="DIU22" s="27"/>
      <c r="DIV22" s="27"/>
      <c r="DIW22" s="25"/>
      <c r="DIX22" s="25"/>
      <c r="DIY22" s="25"/>
      <c r="DIZ22" s="27"/>
      <c r="DJA22" s="28"/>
      <c r="DJB22" s="28"/>
      <c r="DJC22" s="27"/>
      <c r="DJD22" s="27"/>
      <c r="DJE22" s="25"/>
      <c r="DJF22" s="25"/>
      <c r="DJG22" s="25"/>
      <c r="DJH22" s="27"/>
      <c r="DJI22" s="28"/>
      <c r="DJJ22" s="28"/>
      <c r="DJK22" s="27"/>
      <c r="DJL22" s="27"/>
      <c r="DJM22" s="25"/>
      <c r="DJN22" s="25"/>
      <c r="DJO22" s="25"/>
      <c r="DJP22" s="27"/>
      <c r="DJQ22" s="28"/>
      <c r="DJR22" s="28"/>
      <c r="DJS22" s="27"/>
      <c r="DJT22" s="27"/>
      <c r="DJU22" s="25"/>
      <c r="DJV22" s="25"/>
      <c r="DJW22" s="25"/>
      <c r="DJX22" s="27"/>
      <c r="DJY22" s="28"/>
      <c r="DJZ22" s="28"/>
      <c r="DKA22" s="27"/>
      <c r="DKB22" s="27"/>
      <c r="DKC22" s="25"/>
      <c r="DKD22" s="25"/>
      <c r="DKE22" s="25"/>
      <c r="DKF22" s="27"/>
      <c r="DKG22" s="28"/>
      <c r="DKH22" s="28"/>
      <c r="DKI22" s="27"/>
      <c r="DKJ22" s="27"/>
      <c r="DKK22" s="25"/>
      <c r="DKL22" s="25"/>
      <c r="DKM22" s="25"/>
      <c r="DKN22" s="27"/>
      <c r="DKO22" s="28"/>
      <c r="DKP22" s="28"/>
      <c r="DKQ22" s="27"/>
      <c r="DKR22" s="27"/>
      <c r="DKS22" s="25"/>
      <c r="DKT22" s="25"/>
      <c r="DKU22" s="25"/>
      <c r="DKV22" s="27"/>
      <c r="DKW22" s="28"/>
      <c r="DKX22" s="28"/>
      <c r="DKY22" s="27"/>
      <c r="DKZ22" s="27"/>
      <c r="DLA22" s="25"/>
      <c r="DLB22" s="25"/>
      <c r="DLC22" s="25"/>
      <c r="DLD22" s="27"/>
      <c r="DLE22" s="28"/>
      <c r="DLF22" s="28"/>
      <c r="DLG22" s="27"/>
      <c r="DLH22" s="27"/>
      <c r="DLI22" s="25"/>
      <c r="DLJ22" s="25"/>
      <c r="DLK22" s="25"/>
      <c r="DLL22" s="27"/>
      <c r="DLM22" s="28"/>
      <c r="DLN22" s="28"/>
      <c r="DLO22" s="27"/>
      <c r="DLP22" s="27"/>
      <c r="DLQ22" s="25"/>
      <c r="DLR22" s="25"/>
      <c r="DLS22" s="25"/>
      <c r="DLT22" s="27"/>
      <c r="DLU22" s="28"/>
      <c r="DLV22" s="28"/>
      <c r="DLW22" s="27"/>
      <c r="DLX22" s="27"/>
      <c r="DLY22" s="25"/>
      <c r="DLZ22" s="25"/>
      <c r="DMA22" s="25"/>
      <c r="DMB22" s="27"/>
      <c r="DMC22" s="28"/>
      <c r="DMD22" s="28"/>
      <c r="DME22" s="27"/>
      <c r="DMF22" s="27"/>
      <c r="DMG22" s="25"/>
      <c r="DMH22" s="25"/>
      <c r="DMI22" s="25"/>
      <c r="DMJ22" s="27"/>
      <c r="DMK22" s="28"/>
      <c r="DML22" s="28"/>
      <c r="DMM22" s="27"/>
      <c r="DMN22" s="27"/>
      <c r="DMO22" s="25"/>
      <c r="DMP22" s="25"/>
      <c r="DMQ22" s="25"/>
      <c r="DMR22" s="27"/>
      <c r="DMS22" s="28"/>
      <c r="DMT22" s="28"/>
      <c r="DMU22" s="27"/>
      <c r="DMV22" s="27"/>
      <c r="DMW22" s="25"/>
      <c r="DMX22" s="25"/>
      <c r="DMY22" s="25"/>
      <c r="DMZ22" s="27"/>
      <c r="DNA22" s="28"/>
      <c r="DNB22" s="28"/>
      <c r="DNC22" s="27"/>
      <c r="DND22" s="27"/>
      <c r="DNE22" s="25"/>
      <c r="DNF22" s="25"/>
      <c r="DNG22" s="25"/>
      <c r="DNH22" s="27"/>
      <c r="DNI22" s="28"/>
      <c r="DNJ22" s="28"/>
      <c r="DNK22" s="27"/>
      <c r="DNL22" s="27"/>
      <c r="DNM22" s="25"/>
      <c r="DNN22" s="25"/>
      <c r="DNO22" s="25"/>
      <c r="DNP22" s="27"/>
      <c r="DNQ22" s="28"/>
      <c r="DNR22" s="28"/>
      <c r="DNS22" s="27"/>
      <c r="DNT22" s="27"/>
      <c r="DNU22" s="25"/>
      <c r="DNV22" s="25"/>
      <c r="DNW22" s="25"/>
      <c r="DNX22" s="27"/>
      <c r="DNY22" s="28"/>
      <c r="DNZ22" s="28"/>
      <c r="DOA22" s="27"/>
      <c r="DOB22" s="27"/>
      <c r="DOC22" s="25"/>
      <c r="DOD22" s="25"/>
      <c r="DOE22" s="25"/>
      <c r="DOF22" s="27"/>
      <c r="DOG22" s="28"/>
      <c r="DOH22" s="28"/>
      <c r="DOI22" s="27"/>
      <c r="DOJ22" s="27"/>
      <c r="DOK22" s="25"/>
      <c r="DOL22" s="25"/>
      <c r="DOM22" s="25"/>
      <c r="DON22" s="27"/>
      <c r="DOO22" s="28"/>
      <c r="DOP22" s="28"/>
      <c r="DOQ22" s="27"/>
      <c r="DOR22" s="27"/>
      <c r="DOS22" s="25"/>
      <c r="DOT22" s="25"/>
      <c r="DOU22" s="25"/>
      <c r="DOV22" s="27"/>
      <c r="DOW22" s="28"/>
      <c r="DOX22" s="28"/>
      <c r="DOY22" s="27"/>
      <c r="DOZ22" s="27"/>
      <c r="DPA22" s="25"/>
      <c r="DPB22" s="25"/>
      <c r="DPC22" s="25"/>
      <c r="DPD22" s="27"/>
      <c r="DPE22" s="28"/>
      <c r="DPF22" s="28"/>
      <c r="DPG22" s="27"/>
      <c r="DPH22" s="27"/>
      <c r="DPI22" s="25"/>
      <c r="DPJ22" s="25"/>
      <c r="DPK22" s="25"/>
      <c r="DPL22" s="27"/>
      <c r="DPM22" s="28"/>
      <c r="DPN22" s="28"/>
      <c r="DPO22" s="27"/>
      <c r="DPP22" s="27"/>
      <c r="DPQ22" s="25"/>
      <c r="DPR22" s="25"/>
      <c r="DPS22" s="25"/>
      <c r="DPT22" s="27"/>
      <c r="DPU22" s="28"/>
      <c r="DPV22" s="28"/>
      <c r="DPW22" s="27"/>
      <c r="DPX22" s="27"/>
      <c r="DPY22" s="25"/>
      <c r="DPZ22" s="25"/>
      <c r="DQA22" s="25"/>
      <c r="DQB22" s="27"/>
      <c r="DQC22" s="28"/>
      <c r="DQD22" s="28"/>
      <c r="DQE22" s="27"/>
      <c r="DQF22" s="27"/>
      <c r="DQG22" s="25"/>
      <c r="DQH22" s="25"/>
      <c r="DQI22" s="25"/>
      <c r="DQJ22" s="27"/>
      <c r="DQK22" s="28"/>
      <c r="DQL22" s="28"/>
      <c r="DQM22" s="27"/>
      <c r="DQN22" s="27"/>
      <c r="DQO22" s="25"/>
      <c r="DQP22" s="25"/>
      <c r="DQQ22" s="25"/>
      <c r="DQR22" s="27"/>
      <c r="DQS22" s="28"/>
      <c r="DQT22" s="28"/>
      <c r="DQU22" s="27"/>
      <c r="DQV22" s="27"/>
      <c r="DQW22" s="25"/>
      <c r="DQX22" s="25"/>
      <c r="DQY22" s="25"/>
      <c r="DQZ22" s="27"/>
      <c r="DRA22" s="28"/>
      <c r="DRB22" s="28"/>
      <c r="DRC22" s="27"/>
      <c r="DRD22" s="27"/>
      <c r="DRE22" s="25"/>
      <c r="DRF22" s="25"/>
      <c r="DRG22" s="25"/>
      <c r="DRH22" s="27"/>
      <c r="DRI22" s="28"/>
      <c r="DRJ22" s="28"/>
      <c r="DRK22" s="27"/>
      <c r="DRL22" s="27"/>
      <c r="DRM22" s="25"/>
      <c r="DRN22" s="25"/>
      <c r="DRO22" s="25"/>
      <c r="DRP22" s="27"/>
      <c r="DRQ22" s="28"/>
      <c r="DRR22" s="28"/>
      <c r="DRS22" s="27"/>
      <c r="DRT22" s="27"/>
      <c r="DRU22" s="25"/>
      <c r="DRV22" s="25"/>
      <c r="DRW22" s="25"/>
      <c r="DRX22" s="27"/>
      <c r="DRY22" s="28"/>
      <c r="DRZ22" s="28"/>
      <c r="DSA22" s="27"/>
      <c r="DSB22" s="27"/>
      <c r="DSC22" s="25"/>
      <c r="DSD22" s="25"/>
      <c r="DSE22" s="25"/>
      <c r="DSF22" s="27"/>
      <c r="DSG22" s="28"/>
      <c r="DSH22" s="28"/>
      <c r="DSI22" s="27"/>
      <c r="DSJ22" s="27"/>
      <c r="DSK22" s="25"/>
      <c r="DSL22" s="25"/>
      <c r="DSM22" s="25"/>
      <c r="DSN22" s="27"/>
      <c r="DSO22" s="28"/>
      <c r="DSP22" s="28"/>
      <c r="DSQ22" s="27"/>
      <c r="DSR22" s="27"/>
      <c r="DSS22" s="25"/>
      <c r="DST22" s="25"/>
      <c r="DSU22" s="25"/>
      <c r="DSV22" s="27"/>
      <c r="DSW22" s="28"/>
      <c r="DSX22" s="28"/>
      <c r="DSY22" s="27"/>
      <c r="DSZ22" s="27"/>
      <c r="DTA22" s="25"/>
      <c r="DTB22" s="25"/>
      <c r="DTC22" s="25"/>
      <c r="DTD22" s="27"/>
      <c r="DTE22" s="28"/>
      <c r="DTF22" s="28"/>
      <c r="DTG22" s="27"/>
      <c r="DTH22" s="27"/>
      <c r="DTI22" s="25"/>
      <c r="DTJ22" s="25"/>
      <c r="DTK22" s="25"/>
      <c r="DTL22" s="27"/>
      <c r="DTM22" s="28"/>
      <c r="DTN22" s="28"/>
      <c r="DTO22" s="27"/>
      <c r="DTP22" s="27"/>
      <c r="DTQ22" s="25"/>
      <c r="DTR22" s="25"/>
      <c r="DTS22" s="25"/>
      <c r="DTT22" s="27"/>
      <c r="DTU22" s="28"/>
      <c r="DTV22" s="28"/>
      <c r="DTW22" s="27"/>
      <c r="DTX22" s="27"/>
      <c r="DTY22" s="25"/>
      <c r="DTZ22" s="25"/>
      <c r="DUA22" s="25"/>
      <c r="DUB22" s="27"/>
      <c r="DUC22" s="28"/>
      <c r="DUD22" s="28"/>
      <c r="DUE22" s="27"/>
      <c r="DUF22" s="27"/>
      <c r="DUG22" s="25"/>
      <c r="DUH22" s="25"/>
      <c r="DUI22" s="25"/>
      <c r="DUJ22" s="27"/>
      <c r="DUK22" s="28"/>
      <c r="DUL22" s="28"/>
      <c r="DUM22" s="27"/>
      <c r="DUN22" s="27"/>
      <c r="DUO22" s="25"/>
      <c r="DUP22" s="25"/>
      <c r="DUQ22" s="25"/>
      <c r="DUR22" s="27"/>
      <c r="DUS22" s="28"/>
      <c r="DUT22" s="28"/>
      <c r="DUU22" s="27"/>
      <c r="DUV22" s="27"/>
      <c r="DUW22" s="25"/>
      <c r="DUX22" s="25"/>
      <c r="DUY22" s="25"/>
      <c r="DUZ22" s="27"/>
      <c r="DVA22" s="28"/>
      <c r="DVB22" s="28"/>
      <c r="DVC22" s="27"/>
      <c r="DVD22" s="27"/>
      <c r="DVE22" s="25"/>
      <c r="DVF22" s="25"/>
      <c r="DVG22" s="25"/>
      <c r="DVH22" s="27"/>
      <c r="DVI22" s="28"/>
      <c r="DVJ22" s="28"/>
      <c r="DVK22" s="27"/>
      <c r="DVL22" s="27"/>
      <c r="DVM22" s="25"/>
      <c r="DVN22" s="25"/>
      <c r="DVO22" s="25"/>
      <c r="DVP22" s="27"/>
      <c r="DVQ22" s="28"/>
      <c r="DVR22" s="28"/>
      <c r="DVS22" s="27"/>
      <c r="DVT22" s="27"/>
      <c r="DVU22" s="25"/>
      <c r="DVV22" s="25"/>
      <c r="DVW22" s="25"/>
      <c r="DVX22" s="27"/>
      <c r="DVY22" s="28"/>
      <c r="DVZ22" s="28"/>
      <c r="DWA22" s="27"/>
      <c r="DWB22" s="27"/>
      <c r="DWC22" s="25"/>
      <c r="DWD22" s="25"/>
      <c r="DWE22" s="25"/>
      <c r="DWF22" s="27"/>
      <c r="DWG22" s="28"/>
      <c r="DWH22" s="28"/>
      <c r="DWI22" s="27"/>
      <c r="DWJ22" s="27"/>
      <c r="DWK22" s="25"/>
      <c r="DWL22" s="25"/>
      <c r="DWM22" s="25"/>
      <c r="DWN22" s="27"/>
      <c r="DWO22" s="28"/>
      <c r="DWP22" s="28"/>
      <c r="DWQ22" s="27"/>
      <c r="DWR22" s="27"/>
      <c r="DWS22" s="25"/>
      <c r="DWT22" s="25"/>
      <c r="DWU22" s="25"/>
      <c r="DWV22" s="27"/>
      <c r="DWW22" s="28"/>
      <c r="DWX22" s="28"/>
      <c r="DWY22" s="27"/>
      <c r="DWZ22" s="27"/>
      <c r="DXA22" s="25"/>
      <c r="DXB22" s="25"/>
      <c r="DXC22" s="25"/>
      <c r="DXD22" s="27"/>
      <c r="DXE22" s="28"/>
      <c r="DXF22" s="28"/>
      <c r="DXG22" s="27"/>
      <c r="DXH22" s="27"/>
      <c r="DXI22" s="25"/>
      <c r="DXJ22" s="25"/>
      <c r="DXK22" s="25"/>
      <c r="DXL22" s="27"/>
      <c r="DXM22" s="28"/>
      <c r="DXN22" s="28"/>
      <c r="DXO22" s="27"/>
      <c r="DXP22" s="27"/>
      <c r="DXQ22" s="25"/>
      <c r="DXR22" s="25"/>
      <c r="DXS22" s="25"/>
      <c r="DXT22" s="27"/>
      <c r="DXU22" s="28"/>
      <c r="DXV22" s="28"/>
      <c r="DXW22" s="27"/>
      <c r="DXX22" s="27"/>
      <c r="DXY22" s="25"/>
      <c r="DXZ22" s="25"/>
      <c r="DYA22" s="25"/>
      <c r="DYB22" s="27"/>
      <c r="DYC22" s="28"/>
      <c r="DYD22" s="28"/>
      <c r="DYE22" s="27"/>
      <c r="DYF22" s="27"/>
      <c r="DYG22" s="25"/>
      <c r="DYH22" s="25"/>
      <c r="DYI22" s="25"/>
      <c r="DYJ22" s="27"/>
      <c r="DYK22" s="28"/>
      <c r="DYL22" s="28"/>
      <c r="DYM22" s="27"/>
      <c r="DYN22" s="27"/>
      <c r="DYO22" s="25"/>
      <c r="DYP22" s="25"/>
      <c r="DYQ22" s="25"/>
      <c r="DYR22" s="27"/>
      <c r="DYS22" s="28"/>
      <c r="DYT22" s="28"/>
      <c r="DYU22" s="27"/>
      <c r="DYV22" s="27"/>
      <c r="DYW22" s="25"/>
      <c r="DYX22" s="25"/>
      <c r="DYY22" s="25"/>
      <c r="DYZ22" s="27"/>
      <c r="DZA22" s="28"/>
      <c r="DZB22" s="28"/>
      <c r="DZC22" s="27"/>
      <c r="DZD22" s="27"/>
      <c r="DZE22" s="25"/>
      <c r="DZF22" s="25"/>
      <c r="DZG22" s="25"/>
      <c r="DZH22" s="27"/>
      <c r="DZI22" s="28"/>
      <c r="DZJ22" s="28"/>
      <c r="DZK22" s="27"/>
      <c r="DZL22" s="27"/>
      <c r="DZM22" s="25"/>
      <c r="DZN22" s="25"/>
      <c r="DZO22" s="25"/>
      <c r="DZP22" s="27"/>
      <c r="DZQ22" s="28"/>
      <c r="DZR22" s="28"/>
      <c r="DZS22" s="27"/>
      <c r="DZT22" s="27"/>
      <c r="DZU22" s="25"/>
      <c r="DZV22" s="25"/>
      <c r="DZW22" s="25"/>
      <c r="DZX22" s="27"/>
      <c r="DZY22" s="28"/>
      <c r="DZZ22" s="28"/>
      <c r="EAA22" s="27"/>
      <c r="EAB22" s="27"/>
      <c r="EAC22" s="25"/>
      <c r="EAD22" s="25"/>
      <c r="EAE22" s="25"/>
      <c r="EAF22" s="27"/>
      <c r="EAG22" s="28"/>
      <c r="EAH22" s="28"/>
      <c r="EAI22" s="27"/>
      <c r="EAJ22" s="27"/>
      <c r="EAK22" s="25"/>
      <c r="EAL22" s="25"/>
      <c r="EAM22" s="25"/>
      <c r="EAN22" s="27"/>
      <c r="EAO22" s="28"/>
      <c r="EAP22" s="28"/>
      <c r="EAQ22" s="27"/>
      <c r="EAR22" s="27"/>
      <c r="EAS22" s="25"/>
      <c r="EAT22" s="25"/>
      <c r="EAU22" s="25"/>
      <c r="EAV22" s="27"/>
      <c r="EAW22" s="28"/>
      <c r="EAX22" s="28"/>
      <c r="EAY22" s="27"/>
      <c r="EAZ22" s="27"/>
      <c r="EBA22" s="25"/>
      <c r="EBB22" s="25"/>
      <c r="EBC22" s="25"/>
      <c r="EBD22" s="27"/>
      <c r="EBE22" s="28"/>
      <c r="EBF22" s="28"/>
      <c r="EBG22" s="27"/>
      <c r="EBH22" s="27"/>
      <c r="EBI22" s="25"/>
      <c r="EBJ22" s="25"/>
      <c r="EBK22" s="25"/>
      <c r="EBL22" s="27"/>
      <c r="EBM22" s="28"/>
      <c r="EBN22" s="28"/>
      <c r="EBO22" s="27"/>
      <c r="EBP22" s="27"/>
      <c r="EBQ22" s="25"/>
      <c r="EBR22" s="25"/>
      <c r="EBS22" s="25"/>
      <c r="EBT22" s="27"/>
      <c r="EBU22" s="28"/>
      <c r="EBV22" s="28"/>
      <c r="EBW22" s="27"/>
      <c r="EBX22" s="27"/>
      <c r="EBY22" s="25"/>
      <c r="EBZ22" s="25"/>
      <c r="ECA22" s="25"/>
      <c r="ECB22" s="27"/>
      <c r="ECC22" s="28"/>
      <c r="ECD22" s="28"/>
      <c r="ECE22" s="27"/>
      <c r="ECF22" s="27"/>
      <c r="ECG22" s="25"/>
      <c r="ECH22" s="25"/>
      <c r="ECI22" s="25"/>
      <c r="ECJ22" s="27"/>
      <c r="ECK22" s="28"/>
      <c r="ECL22" s="28"/>
      <c r="ECM22" s="27"/>
      <c r="ECN22" s="27"/>
      <c r="ECO22" s="25"/>
      <c r="ECP22" s="25"/>
      <c r="ECQ22" s="25"/>
      <c r="ECR22" s="27"/>
      <c r="ECS22" s="28"/>
      <c r="ECT22" s="28"/>
      <c r="ECU22" s="27"/>
      <c r="ECV22" s="27"/>
      <c r="ECW22" s="25"/>
      <c r="ECX22" s="25"/>
      <c r="ECY22" s="25"/>
      <c r="ECZ22" s="27"/>
      <c r="EDA22" s="28"/>
      <c r="EDB22" s="28"/>
      <c r="EDC22" s="27"/>
      <c r="EDD22" s="27"/>
      <c r="EDE22" s="25"/>
      <c r="EDF22" s="25"/>
      <c r="EDG22" s="25"/>
      <c r="EDH22" s="27"/>
      <c r="EDI22" s="28"/>
      <c r="EDJ22" s="28"/>
      <c r="EDK22" s="27"/>
      <c r="EDL22" s="27"/>
      <c r="EDM22" s="25"/>
      <c r="EDN22" s="25"/>
      <c r="EDO22" s="25"/>
      <c r="EDP22" s="27"/>
      <c r="EDQ22" s="28"/>
      <c r="EDR22" s="28"/>
      <c r="EDS22" s="27"/>
      <c r="EDT22" s="27"/>
      <c r="EDU22" s="25"/>
      <c r="EDV22" s="25"/>
      <c r="EDW22" s="25"/>
      <c r="EDX22" s="27"/>
      <c r="EDY22" s="28"/>
      <c r="EDZ22" s="28"/>
      <c r="EEA22" s="27"/>
      <c r="EEB22" s="27"/>
      <c r="EEC22" s="25"/>
      <c r="EED22" s="25"/>
      <c r="EEE22" s="25"/>
      <c r="EEF22" s="27"/>
      <c r="EEG22" s="28"/>
      <c r="EEH22" s="28"/>
      <c r="EEI22" s="27"/>
      <c r="EEJ22" s="27"/>
      <c r="EEK22" s="25"/>
      <c r="EEL22" s="25"/>
      <c r="EEM22" s="25"/>
      <c r="EEN22" s="27"/>
      <c r="EEO22" s="28"/>
      <c r="EEP22" s="28"/>
      <c r="EEQ22" s="27"/>
      <c r="EER22" s="27"/>
      <c r="EES22" s="25"/>
      <c r="EET22" s="25"/>
      <c r="EEU22" s="25"/>
      <c r="EEV22" s="27"/>
      <c r="EEW22" s="28"/>
      <c r="EEX22" s="28"/>
      <c r="EEY22" s="27"/>
      <c r="EEZ22" s="27"/>
      <c r="EFA22" s="25"/>
      <c r="EFB22" s="25"/>
      <c r="EFC22" s="25"/>
      <c r="EFD22" s="27"/>
      <c r="EFE22" s="28"/>
      <c r="EFF22" s="28"/>
      <c r="EFG22" s="27"/>
      <c r="EFH22" s="27"/>
      <c r="EFI22" s="25"/>
      <c r="EFJ22" s="25"/>
      <c r="EFK22" s="25"/>
      <c r="EFL22" s="27"/>
      <c r="EFM22" s="28"/>
      <c r="EFN22" s="28"/>
      <c r="EFO22" s="27"/>
      <c r="EFP22" s="27"/>
      <c r="EFQ22" s="25"/>
      <c r="EFR22" s="25"/>
      <c r="EFS22" s="25"/>
      <c r="EFT22" s="27"/>
      <c r="EFU22" s="28"/>
      <c r="EFV22" s="28"/>
      <c r="EFW22" s="27"/>
      <c r="EFX22" s="27"/>
      <c r="EFY22" s="25"/>
      <c r="EFZ22" s="25"/>
      <c r="EGA22" s="25"/>
      <c r="EGB22" s="27"/>
      <c r="EGC22" s="28"/>
      <c r="EGD22" s="28"/>
      <c r="EGE22" s="27"/>
      <c r="EGF22" s="27"/>
      <c r="EGG22" s="25"/>
      <c r="EGH22" s="25"/>
      <c r="EGI22" s="25"/>
      <c r="EGJ22" s="27"/>
      <c r="EGK22" s="28"/>
      <c r="EGL22" s="28"/>
      <c r="EGM22" s="27"/>
      <c r="EGN22" s="27"/>
      <c r="EGO22" s="25"/>
      <c r="EGP22" s="25"/>
      <c r="EGQ22" s="25"/>
      <c r="EGR22" s="27"/>
      <c r="EGS22" s="28"/>
      <c r="EGT22" s="28"/>
      <c r="EGU22" s="27"/>
      <c r="EGV22" s="27"/>
      <c r="EGW22" s="25"/>
      <c r="EGX22" s="25"/>
      <c r="EGY22" s="25"/>
      <c r="EGZ22" s="27"/>
      <c r="EHA22" s="28"/>
      <c r="EHB22" s="28"/>
      <c r="EHC22" s="27"/>
      <c r="EHD22" s="27"/>
      <c r="EHE22" s="25"/>
      <c r="EHF22" s="25"/>
      <c r="EHG22" s="25"/>
      <c r="EHH22" s="27"/>
      <c r="EHI22" s="28"/>
      <c r="EHJ22" s="28"/>
      <c r="EHK22" s="27"/>
      <c r="EHL22" s="27"/>
      <c r="EHM22" s="25"/>
      <c r="EHN22" s="25"/>
      <c r="EHO22" s="25"/>
      <c r="EHP22" s="27"/>
      <c r="EHQ22" s="28"/>
      <c r="EHR22" s="28"/>
      <c r="EHS22" s="27"/>
      <c r="EHT22" s="27"/>
      <c r="EHU22" s="25"/>
      <c r="EHV22" s="25"/>
      <c r="EHW22" s="25"/>
      <c r="EHX22" s="27"/>
      <c r="EHY22" s="28"/>
      <c r="EHZ22" s="28"/>
      <c r="EIA22" s="27"/>
      <c r="EIB22" s="27"/>
      <c r="EIC22" s="25"/>
      <c r="EID22" s="25"/>
      <c r="EIE22" s="25"/>
      <c r="EIF22" s="27"/>
      <c r="EIG22" s="28"/>
      <c r="EIH22" s="28"/>
      <c r="EII22" s="27"/>
      <c r="EIJ22" s="27"/>
      <c r="EIK22" s="25"/>
      <c r="EIL22" s="25"/>
      <c r="EIM22" s="25"/>
      <c r="EIN22" s="27"/>
      <c r="EIO22" s="28"/>
      <c r="EIP22" s="28"/>
      <c r="EIQ22" s="27"/>
      <c r="EIR22" s="27"/>
      <c r="EIS22" s="25"/>
      <c r="EIT22" s="25"/>
      <c r="EIU22" s="25"/>
      <c r="EIV22" s="27"/>
      <c r="EIW22" s="28"/>
      <c r="EIX22" s="28"/>
      <c r="EIY22" s="27"/>
      <c r="EIZ22" s="27"/>
      <c r="EJA22" s="25"/>
      <c r="EJB22" s="25"/>
      <c r="EJC22" s="25"/>
      <c r="EJD22" s="27"/>
      <c r="EJE22" s="28"/>
      <c r="EJF22" s="28"/>
      <c r="EJG22" s="27"/>
      <c r="EJH22" s="27"/>
      <c r="EJI22" s="25"/>
      <c r="EJJ22" s="25"/>
      <c r="EJK22" s="25"/>
      <c r="EJL22" s="27"/>
      <c r="EJM22" s="28"/>
      <c r="EJN22" s="28"/>
      <c r="EJO22" s="27"/>
      <c r="EJP22" s="27"/>
      <c r="EJQ22" s="25"/>
      <c r="EJR22" s="25"/>
      <c r="EJS22" s="25"/>
      <c r="EJT22" s="27"/>
      <c r="EJU22" s="28"/>
      <c r="EJV22" s="28"/>
      <c r="EJW22" s="27"/>
      <c r="EJX22" s="27"/>
      <c r="EJY22" s="25"/>
      <c r="EJZ22" s="25"/>
      <c r="EKA22" s="25"/>
      <c r="EKB22" s="27"/>
      <c r="EKC22" s="28"/>
      <c r="EKD22" s="28"/>
      <c r="EKE22" s="27"/>
      <c r="EKF22" s="27"/>
      <c r="EKG22" s="25"/>
      <c r="EKH22" s="25"/>
      <c r="EKI22" s="25"/>
      <c r="EKJ22" s="27"/>
      <c r="EKK22" s="28"/>
      <c r="EKL22" s="28"/>
      <c r="EKM22" s="27"/>
      <c r="EKN22" s="27"/>
      <c r="EKO22" s="25"/>
      <c r="EKP22" s="25"/>
      <c r="EKQ22" s="25"/>
      <c r="EKR22" s="27"/>
      <c r="EKS22" s="28"/>
      <c r="EKT22" s="28"/>
      <c r="EKU22" s="27"/>
      <c r="EKV22" s="27"/>
      <c r="EKW22" s="25"/>
      <c r="EKX22" s="25"/>
      <c r="EKY22" s="25"/>
      <c r="EKZ22" s="27"/>
      <c r="ELA22" s="28"/>
      <c r="ELB22" s="28"/>
      <c r="ELC22" s="27"/>
      <c r="ELD22" s="27"/>
      <c r="ELE22" s="25"/>
      <c r="ELF22" s="25"/>
      <c r="ELG22" s="25"/>
      <c r="ELH22" s="27"/>
      <c r="ELI22" s="28"/>
      <c r="ELJ22" s="28"/>
      <c r="ELK22" s="27"/>
      <c r="ELL22" s="27"/>
      <c r="ELM22" s="25"/>
      <c r="ELN22" s="25"/>
      <c r="ELO22" s="25"/>
      <c r="ELP22" s="27"/>
      <c r="ELQ22" s="28"/>
      <c r="ELR22" s="28"/>
      <c r="ELS22" s="27"/>
      <c r="ELT22" s="27"/>
      <c r="ELU22" s="25"/>
      <c r="ELV22" s="25"/>
      <c r="ELW22" s="25"/>
      <c r="ELX22" s="27"/>
      <c r="ELY22" s="28"/>
      <c r="ELZ22" s="28"/>
      <c r="EMA22" s="27"/>
      <c r="EMB22" s="27"/>
      <c r="EMC22" s="25"/>
      <c r="EMD22" s="25"/>
      <c r="EME22" s="25"/>
      <c r="EMF22" s="27"/>
      <c r="EMG22" s="28"/>
      <c r="EMH22" s="28"/>
      <c r="EMI22" s="27"/>
      <c r="EMJ22" s="27"/>
      <c r="EMK22" s="25"/>
      <c r="EML22" s="25"/>
      <c r="EMM22" s="25"/>
      <c r="EMN22" s="27"/>
      <c r="EMO22" s="28"/>
      <c r="EMP22" s="28"/>
      <c r="EMQ22" s="27"/>
      <c r="EMR22" s="27"/>
      <c r="EMS22" s="25"/>
      <c r="EMT22" s="25"/>
      <c r="EMU22" s="25"/>
      <c r="EMV22" s="27"/>
      <c r="EMW22" s="28"/>
      <c r="EMX22" s="28"/>
      <c r="EMY22" s="27"/>
      <c r="EMZ22" s="27"/>
      <c r="ENA22" s="25"/>
      <c r="ENB22" s="25"/>
      <c r="ENC22" s="25"/>
      <c r="END22" s="27"/>
      <c r="ENE22" s="28"/>
      <c r="ENF22" s="28"/>
      <c r="ENG22" s="27"/>
      <c r="ENH22" s="27"/>
      <c r="ENI22" s="25"/>
      <c r="ENJ22" s="25"/>
      <c r="ENK22" s="25"/>
      <c r="ENL22" s="27"/>
      <c r="ENM22" s="28"/>
      <c r="ENN22" s="28"/>
      <c r="ENO22" s="27"/>
      <c r="ENP22" s="27"/>
      <c r="ENQ22" s="25"/>
      <c r="ENR22" s="25"/>
      <c r="ENS22" s="25"/>
      <c r="ENT22" s="27"/>
      <c r="ENU22" s="28"/>
      <c r="ENV22" s="28"/>
      <c r="ENW22" s="27"/>
      <c r="ENX22" s="27"/>
      <c r="ENY22" s="25"/>
      <c r="ENZ22" s="25"/>
      <c r="EOA22" s="25"/>
      <c r="EOB22" s="27"/>
      <c r="EOC22" s="28"/>
      <c r="EOD22" s="28"/>
      <c r="EOE22" s="27"/>
      <c r="EOF22" s="27"/>
      <c r="EOG22" s="25"/>
      <c r="EOH22" s="25"/>
      <c r="EOI22" s="25"/>
      <c r="EOJ22" s="27"/>
      <c r="EOK22" s="28"/>
      <c r="EOL22" s="28"/>
      <c r="EOM22" s="27"/>
      <c r="EON22" s="27"/>
      <c r="EOO22" s="25"/>
      <c r="EOP22" s="25"/>
      <c r="EOQ22" s="25"/>
      <c r="EOR22" s="27"/>
      <c r="EOS22" s="28"/>
      <c r="EOT22" s="28"/>
      <c r="EOU22" s="27"/>
      <c r="EOV22" s="27"/>
      <c r="EOW22" s="25"/>
      <c r="EOX22" s="25"/>
      <c r="EOY22" s="25"/>
      <c r="EOZ22" s="27"/>
      <c r="EPA22" s="28"/>
      <c r="EPB22" s="28"/>
      <c r="EPC22" s="27"/>
      <c r="EPD22" s="27"/>
      <c r="EPE22" s="25"/>
      <c r="EPF22" s="25"/>
      <c r="EPG22" s="25"/>
      <c r="EPH22" s="27"/>
      <c r="EPI22" s="28"/>
      <c r="EPJ22" s="28"/>
      <c r="EPK22" s="27"/>
      <c r="EPL22" s="27"/>
      <c r="EPM22" s="25"/>
      <c r="EPN22" s="25"/>
      <c r="EPO22" s="25"/>
      <c r="EPP22" s="27"/>
      <c r="EPQ22" s="28"/>
      <c r="EPR22" s="28"/>
      <c r="EPS22" s="27"/>
      <c r="EPT22" s="27"/>
      <c r="EPU22" s="25"/>
      <c r="EPV22" s="25"/>
      <c r="EPW22" s="25"/>
      <c r="EPX22" s="27"/>
      <c r="EPY22" s="28"/>
      <c r="EPZ22" s="28"/>
      <c r="EQA22" s="27"/>
      <c r="EQB22" s="27"/>
      <c r="EQC22" s="25"/>
      <c r="EQD22" s="25"/>
      <c r="EQE22" s="25"/>
      <c r="EQF22" s="27"/>
      <c r="EQG22" s="28"/>
      <c r="EQH22" s="28"/>
      <c r="EQI22" s="27"/>
      <c r="EQJ22" s="27"/>
      <c r="EQK22" s="25"/>
      <c r="EQL22" s="25"/>
      <c r="EQM22" s="25"/>
      <c r="EQN22" s="27"/>
      <c r="EQO22" s="28"/>
      <c r="EQP22" s="28"/>
      <c r="EQQ22" s="27"/>
      <c r="EQR22" s="27"/>
      <c r="EQS22" s="25"/>
      <c r="EQT22" s="25"/>
      <c r="EQU22" s="25"/>
      <c r="EQV22" s="27"/>
      <c r="EQW22" s="28"/>
      <c r="EQX22" s="28"/>
      <c r="EQY22" s="27"/>
      <c r="EQZ22" s="27"/>
      <c r="ERA22" s="25"/>
      <c r="ERB22" s="25"/>
      <c r="ERC22" s="25"/>
      <c r="ERD22" s="27"/>
      <c r="ERE22" s="28"/>
      <c r="ERF22" s="28"/>
      <c r="ERG22" s="27"/>
      <c r="ERH22" s="27"/>
      <c r="ERI22" s="25"/>
      <c r="ERJ22" s="25"/>
      <c r="ERK22" s="25"/>
      <c r="ERL22" s="27"/>
      <c r="ERM22" s="28"/>
      <c r="ERN22" s="28"/>
      <c r="ERO22" s="27"/>
      <c r="ERP22" s="27"/>
      <c r="ERQ22" s="25"/>
      <c r="ERR22" s="25"/>
      <c r="ERS22" s="25"/>
      <c r="ERT22" s="27"/>
      <c r="ERU22" s="28"/>
      <c r="ERV22" s="28"/>
      <c r="ERW22" s="27"/>
      <c r="ERX22" s="27"/>
      <c r="ERY22" s="25"/>
      <c r="ERZ22" s="25"/>
      <c r="ESA22" s="25"/>
      <c r="ESB22" s="27"/>
      <c r="ESC22" s="28"/>
      <c r="ESD22" s="28"/>
      <c r="ESE22" s="27"/>
      <c r="ESF22" s="27"/>
      <c r="ESG22" s="25"/>
      <c r="ESH22" s="25"/>
      <c r="ESI22" s="25"/>
      <c r="ESJ22" s="27"/>
      <c r="ESK22" s="28"/>
      <c r="ESL22" s="28"/>
      <c r="ESM22" s="27"/>
      <c r="ESN22" s="27"/>
      <c r="ESO22" s="25"/>
      <c r="ESP22" s="25"/>
      <c r="ESQ22" s="25"/>
      <c r="ESR22" s="27"/>
      <c r="ESS22" s="28"/>
      <c r="EST22" s="28"/>
      <c r="ESU22" s="27"/>
      <c r="ESV22" s="27"/>
      <c r="ESW22" s="25"/>
      <c r="ESX22" s="25"/>
      <c r="ESY22" s="25"/>
      <c r="ESZ22" s="27"/>
      <c r="ETA22" s="28"/>
      <c r="ETB22" s="28"/>
      <c r="ETC22" s="27"/>
      <c r="ETD22" s="27"/>
      <c r="ETE22" s="25"/>
      <c r="ETF22" s="25"/>
      <c r="ETG22" s="25"/>
      <c r="ETH22" s="27"/>
      <c r="ETI22" s="28"/>
      <c r="ETJ22" s="28"/>
      <c r="ETK22" s="27"/>
      <c r="ETL22" s="27"/>
      <c r="ETM22" s="25"/>
      <c r="ETN22" s="25"/>
      <c r="ETO22" s="25"/>
      <c r="ETP22" s="27"/>
      <c r="ETQ22" s="28"/>
      <c r="ETR22" s="28"/>
      <c r="ETS22" s="27"/>
      <c r="ETT22" s="27"/>
      <c r="ETU22" s="25"/>
      <c r="ETV22" s="25"/>
      <c r="ETW22" s="25"/>
      <c r="ETX22" s="27"/>
      <c r="ETY22" s="28"/>
      <c r="ETZ22" s="28"/>
      <c r="EUA22" s="27"/>
      <c r="EUB22" s="27"/>
      <c r="EUC22" s="25"/>
      <c r="EUD22" s="25"/>
      <c r="EUE22" s="25"/>
      <c r="EUF22" s="27"/>
      <c r="EUG22" s="28"/>
      <c r="EUH22" s="28"/>
      <c r="EUI22" s="27"/>
      <c r="EUJ22" s="27"/>
      <c r="EUK22" s="25"/>
      <c r="EUL22" s="25"/>
      <c r="EUM22" s="25"/>
      <c r="EUN22" s="27"/>
      <c r="EUO22" s="28"/>
      <c r="EUP22" s="28"/>
      <c r="EUQ22" s="27"/>
      <c r="EUR22" s="27"/>
      <c r="EUS22" s="25"/>
      <c r="EUT22" s="25"/>
      <c r="EUU22" s="25"/>
      <c r="EUV22" s="27"/>
      <c r="EUW22" s="28"/>
      <c r="EUX22" s="28"/>
      <c r="EUY22" s="27"/>
      <c r="EUZ22" s="27"/>
      <c r="EVA22" s="25"/>
      <c r="EVB22" s="25"/>
      <c r="EVC22" s="25"/>
      <c r="EVD22" s="27"/>
      <c r="EVE22" s="28"/>
      <c r="EVF22" s="28"/>
      <c r="EVG22" s="27"/>
      <c r="EVH22" s="27"/>
      <c r="EVI22" s="25"/>
      <c r="EVJ22" s="25"/>
      <c r="EVK22" s="25"/>
      <c r="EVL22" s="27"/>
      <c r="EVM22" s="28"/>
      <c r="EVN22" s="28"/>
      <c r="EVO22" s="27"/>
      <c r="EVP22" s="27"/>
      <c r="EVQ22" s="25"/>
      <c r="EVR22" s="25"/>
      <c r="EVS22" s="25"/>
      <c r="EVT22" s="27"/>
      <c r="EVU22" s="28"/>
      <c r="EVV22" s="28"/>
      <c r="EVW22" s="27"/>
      <c r="EVX22" s="27"/>
      <c r="EVY22" s="25"/>
      <c r="EVZ22" s="25"/>
      <c r="EWA22" s="25"/>
      <c r="EWB22" s="27"/>
      <c r="EWC22" s="28"/>
      <c r="EWD22" s="28"/>
      <c r="EWE22" s="27"/>
      <c r="EWF22" s="27"/>
      <c r="EWG22" s="25"/>
      <c r="EWH22" s="25"/>
      <c r="EWI22" s="25"/>
      <c r="EWJ22" s="27"/>
      <c r="EWK22" s="28"/>
      <c r="EWL22" s="28"/>
      <c r="EWM22" s="27"/>
      <c r="EWN22" s="27"/>
      <c r="EWO22" s="25"/>
      <c r="EWP22" s="25"/>
      <c r="EWQ22" s="25"/>
      <c r="EWR22" s="27"/>
      <c r="EWS22" s="28"/>
      <c r="EWT22" s="28"/>
      <c r="EWU22" s="27"/>
      <c r="EWV22" s="27"/>
      <c r="EWW22" s="25"/>
      <c r="EWX22" s="25"/>
      <c r="EWY22" s="25"/>
      <c r="EWZ22" s="27"/>
      <c r="EXA22" s="28"/>
      <c r="EXB22" s="28"/>
      <c r="EXC22" s="27"/>
      <c r="EXD22" s="27"/>
      <c r="EXE22" s="25"/>
      <c r="EXF22" s="25"/>
      <c r="EXG22" s="25"/>
      <c r="EXH22" s="27"/>
      <c r="EXI22" s="28"/>
      <c r="EXJ22" s="28"/>
      <c r="EXK22" s="27"/>
      <c r="EXL22" s="27"/>
      <c r="EXM22" s="25"/>
      <c r="EXN22" s="25"/>
      <c r="EXO22" s="25"/>
      <c r="EXP22" s="27"/>
      <c r="EXQ22" s="28"/>
      <c r="EXR22" s="28"/>
      <c r="EXS22" s="27"/>
      <c r="EXT22" s="27"/>
      <c r="EXU22" s="25"/>
      <c r="EXV22" s="25"/>
      <c r="EXW22" s="25"/>
      <c r="EXX22" s="27"/>
      <c r="EXY22" s="28"/>
      <c r="EXZ22" s="28"/>
      <c r="EYA22" s="27"/>
      <c r="EYB22" s="27"/>
      <c r="EYC22" s="25"/>
      <c r="EYD22" s="25"/>
      <c r="EYE22" s="25"/>
      <c r="EYF22" s="27"/>
      <c r="EYG22" s="28"/>
      <c r="EYH22" s="28"/>
      <c r="EYI22" s="27"/>
      <c r="EYJ22" s="27"/>
      <c r="EYK22" s="25"/>
      <c r="EYL22" s="25"/>
      <c r="EYM22" s="25"/>
      <c r="EYN22" s="27"/>
      <c r="EYO22" s="28"/>
      <c r="EYP22" s="28"/>
      <c r="EYQ22" s="27"/>
      <c r="EYR22" s="27"/>
      <c r="EYS22" s="25"/>
      <c r="EYT22" s="25"/>
      <c r="EYU22" s="25"/>
      <c r="EYV22" s="27"/>
      <c r="EYW22" s="28"/>
      <c r="EYX22" s="28"/>
      <c r="EYY22" s="27"/>
      <c r="EYZ22" s="27"/>
      <c r="EZA22" s="25"/>
      <c r="EZB22" s="25"/>
      <c r="EZC22" s="25"/>
      <c r="EZD22" s="27"/>
      <c r="EZE22" s="28"/>
      <c r="EZF22" s="28"/>
      <c r="EZG22" s="27"/>
      <c r="EZH22" s="27"/>
      <c r="EZI22" s="25"/>
      <c r="EZJ22" s="25"/>
      <c r="EZK22" s="25"/>
      <c r="EZL22" s="27"/>
      <c r="EZM22" s="28"/>
      <c r="EZN22" s="28"/>
      <c r="EZO22" s="27"/>
      <c r="EZP22" s="27"/>
      <c r="EZQ22" s="25"/>
      <c r="EZR22" s="25"/>
      <c r="EZS22" s="25"/>
      <c r="EZT22" s="27"/>
      <c r="EZU22" s="28"/>
      <c r="EZV22" s="28"/>
      <c r="EZW22" s="27"/>
      <c r="EZX22" s="27"/>
      <c r="EZY22" s="25"/>
      <c r="EZZ22" s="25"/>
      <c r="FAA22" s="25"/>
      <c r="FAB22" s="27"/>
      <c r="FAC22" s="28"/>
      <c r="FAD22" s="28"/>
      <c r="FAE22" s="27"/>
      <c r="FAF22" s="27"/>
      <c r="FAG22" s="25"/>
      <c r="FAH22" s="25"/>
      <c r="FAI22" s="25"/>
      <c r="FAJ22" s="27"/>
      <c r="FAK22" s="28"/>
      <c r="FAL22" s="28"/>
      <c r="FAM22" s="27"/>
      <c r="FAN22" s="27"/>
      <c r="FAO22" s="25"/>
      <c r="FAP22" s="25"/>
      <c r="FAQ22" s="25"/>
      <c r="FAR22" s="27"/>
      <c r="FAS22" s="28"/>
      <c r="FAT22" s="28"/>
      <c r="FAU22" s="27"/>
      <c r="FAV22" s="27"/>
      <c r="FAW22" s="25"/>
      <c r="FAX22" s="25"/>
      <c r="FAY22" s="25"/>
      <c r="FAZ22" s="27"/>
      <c r="FBA22" s="28"/>
      <c r="FBB22" s="28"/>
      <c r="FBC22" s="27"/>
      <c r="FBD22" s="27"/>
      <c r="FBE22" s="25"/>
      <c r="FBF22" s="25"/>
      <c r="FBG22" s="25"/>
      <c r="FBH22" s="27"/>
      <c r="FBI22" s="28"/>
      <c r="FBJ22" s="28"/>
      <c r="FBK22" s="27"/>
      <c r="FBL22" s="27"/>
      <c r="FBM22" s="25"/>
      <c r="FBN22" s="25"/>
      <c r="FBO22" s="25"/>
      <c r="FBP22" s="27"/>
      <c r="FBQ22" s="28"/>
      <c r="FBR22" s="28"/>
      <c r="FBS22" s="27"/>
      <c r="FBT22" s="27"/>
      <c r="FBU22" s="25"/>
      <c r="FBV22" s="25"/>
      <c r="FBW22" s="25"/>
      <c r="FBX22" s="27"/>
      <c r="FBY22" s="28"/>
      <c r="FBZ22" s="28"/>
      <c r="FCA22" s="27"/>
      <c r="FCB22" s="27"/>
      <c r="FCC22" s="25"/>
      <c r="FCD22" s="25"/>
      <c r="FCE22" s="25"/>
      <c r="FCF22" s="27"/>
      <c r="FCG22" s="28"/>
      <c r="FCH22" s="28"/>
      <c r="FCI22" s="27"/>
      <c r="FCJ22" s="27"/>
      <c r="FCK22" s="25"/>
      <c r="FCL22" s="25"/>
      <c r="FCM22" s="25"/>
      <c r="FCN22" s="27"/>
      <c r="FCO22" s="28"/>
      <c r="FCP22" s="28"/>
      <c r="FCQ22" s="27"/>
      <c r="FCR22" s="27"/>
      <c r="FCS22" s="25"/>
      <c r="FCT22" s="25"/>
      <c r="FCU22" s="25"/>
      <c r="FCV22" s="27"/>
      <c r="FCW22" s="28"/>
      <c r="FCX22" s="28"/>
      <c r="FCY22" s="27"/>
      <c r="FCZ22" s="27"/>
      <c r="FDA22" s="25"/>
      <c r="FDB22" s="25"/>
      <c r="FDC22" s="25"/>
      <c r="FDD22" s="27"/>
      <c r="FDE22" s="28"/>
      <c r="FDF22" s="28"/>
      <c r="FDG22" s="27"/>
      <c r="FDH22" s="27"/>
      <c r="FDI22" s="25"/>
      <c r="FDJ22" s="25"/>
      <c r="FDK22" s="25"/>
      <c r="FDL22" s="27"/>
      <c r="FDM22" s="28"/>
      <c r="FDN22" s="28"/>
      <c r="FDO22" s="27"/>
      <c r="FDP22" s="27"/>
      <c r="FDQ22" s="25"/>
      <c r="FDR22" s="25"/>
      <c r="FDS22" s="25"/>
      <c r="FDT22" s="27"/>
      <c r="FDU22" s="28"/>
      <c r="FDV22" s="28"/>
      <c r="FDW22" s="27"/>
      <c r="FDX22" s="27"/>
      <c r="FDY22" s="25"/>
      <c r="FDZ22" s="25"/>
      <c r="FEA22" s="25"/>
      <c r="FEB22" s="27"/>
      <c r="FEC22" s="28"/>
      <c r="FED22" s="28"/>
      <c r="FEE22" s="27"/>
      <c r="FEF22" s="27"/>
      <c r="FEG22" s="25"/>
      <c r="FEH22" s="25"/>
      <c r="FEI22" s="25"/>
      <c r="FEJ22" s="27"/>
      <c r="FEK22" s="28"/>
      <c r="FEL22" s="28"/>
      <c r="FEM22" s="27"/>
      <c r="FEN22" s="27"/>
      <c r="FEO22" s="25"/>
      <c r="FEP22" s="25"/>
      <c r="FEQ22" s="25"/>
      <c r="FER22" s="27"/>
      <c r="FES22" s="28"/>
      <c r="FET22" s="28"/>
      <c r="FEU22" s="27"/>
      <c r="FEV22" s="27"/>
      <c r="FEW22" s="25"/>
      <c r="FEX22" s="25"/>
      <c r="FEY22" s="25"/>
      <c r="FEZ22" s="27"/>
      <c r="FFA22" s="28"/>
      <c r="FFB22" s="28"/>
      <c r="FFC22" s="27"/>
      <c r="FFD22" s="27"/>
      <c r="FFE22" s="25"/>
      <c r="FFF22" s="25"/>
      <c r="FFG22" s="25"/>
      <c r="FFH22" s="27"/>
      <c r="FFI22" s="28"/>
      <c r="FFJ22" s="28"/>
      <c r="FFK22" s="27"/>
      <c r="FFL22" s="27"/>
      <c r="FFM22" s="25"/>
      <c r="FFN22" s="25"/>
      <c r="FFO22" s="25"/>
      <c r="FFP22" s="27"/>
      <c r="FFQ22" s="28"/>
      <c r="FFR22" s="28"/>
      <c r="FFS22" s="27"/>
      <c r="FFT22" s="27"/>
      <c r="FFU22" s="25"/>
      <c r="FFV22" s="25"/>
      <c r="FFW22" s="25"/>
      <c r="FFX22" s="27"/>
      <c r="FFY22" s="28"/>
      <c r="FFZ22" s="28"/>
      <c r="FGA22" s="27"/>
      <c r="FGB22" s="27"/>
      <c r="FGC22" s="25"/>
      <c r="FGD22" s="25"/>
      <c r="FGE22" s="25"/>
      <c r="FGF22" s="27"/>
      <c r="FGG22" s="28"/>
      <c r="FGH22" s="28"/>
      <c r="FGI22" s="27"/>
      <c r="FGJ22" s="27"/>
      <c r="FGK22" s="25"/>
      <c r="FGL22" s="25"/>
      <c r="FGM22" s="25"/>
      <c r="FGN22" s="27"/>
      <c r="FGO22" s="28"/>
      <c r="FGP22" s="28"/>
      <c r="FGQ22" s="27"/>
      <c r="FGR22" s="27"/>
      <c r="FGS22" s="25"/>
      <c r="FGT22" s="25"/>
      <c r="FGU22" s="25"/>
      <c r="FGV22" s="27"/>
      <c r="FGW22" s="28"/>
      <c r="FGX22" s="28"/>
      <c r="FGY22" s="27"/>
      <c r="FGZ22" s="27"/>
      <c r="FHA22" s="25"/>
      <c r="FHB22" s="25"/>
      <c r="FHC22" s="25"/>
      <c r="FHD22" s="27"/>
      <c r="FHE22" s="28"/>
      <c r="FHF22" s="28"/>
      <c r="FHG22" s="27"/>
      <c r="FHH22" s="27"/>
      <c r="FHI22" s="25"/>
      <c r="FHJ22" s="25"/>
      <c r="FHK22" s="25"/>
      <c r="FHL22" s="27"/>
      <c r="FHM22" s="28"/>
      <c r="FHN22" s="28"/>
      <c r="FHO22" s="27"/>
      <c r="FHP22" s="27"/>
      <c r="FHQ22" s="25"/>
      <c r="FHR22" s="25"/>
      <c r="FHS22" s="25"/>
      <c r="FHT22" s="27"/>
      <c r="FHU22" s="28"/>
      <c r="FHV22" s="28"/>
      <c r="FHW22" s="27"/>
      <c r="FHX22" s="27"/>
      <c r="FHY22" s="25"/>
      <c r="FHZ22" s="25"/>
      <c r="FIA22" s="25"/>
      <c r="FIB22" s="27"/>
      <c r="FIC22" s="28"/>
      <c r="FID22" s="28"/>
      <c r="FIE22" s="27"/>
      <c r="FIF22" s="27"/>
      <c r="FIG22" s="25"/>
      <c r="FIH22" s="25"/>
      <c r="FII22" s="25"/>
      <c r="FIJ22" s="27"/>
      <c r="FIK22" s="28"/>
      <c r="FIL22" s="28"/>
      <c r="FIM22" s="27"/>
      <c r="FIN22" s="27"/>
      <c r="FIO22" s="25"/>
      <c r="FIP22" s="25"/>
      <c r="FIQ22" s="25"/>
      <c r="FIR22" s="27"/>
      <c r="FIS22" s="28"/>
      <c r="FIT22" s="28"/>
      <c r="FIU22" s="27"/>
      <c r="FIV22" s="27"/>
      <c r="FIW22" s="25"/>
      <c r="FIX22" s="25"/>
      <c r="FIY22" s="25"/>
      <c r="FIZ22" s="27"/>
      <c r="FJA22" s="28"/>
      <c r="FJB22" s="28"/>
      <c r="FJC22" s="27"/>
      <c r="FJD22" s="27"/>
      <c r="FJE22" s="25"/>
      <c r="FJF22" s="25"/>
      <c r="FJG22" s="25"/>
      <c r="FJH22" s="27"/>
      <c r="FJI22" s="28"/>
      <c r="FJJ22" s="28"/>
      <c r="FJK22" s="27"/>
      <c r="FJL22" s="27"/>
      <c r="FJM22" s="25"/>
      <c r="FJN22" s="25"/>
      <c r="FJO22" s="25"/>
      <c r="FJP22" s="27"/>
      <c r="FJQ22" s="28"/>
      <c r="FJR22" s="28"/>
      <c r="FJS22" s="27"/>
      <c r="FJT22" s="27"/>
      <c r="FJU22" s="25"/>
      <c r="FJV22" s="25"/>
      <c r="FJW22" s="25"/>
      <c r="FJX22" s="27"/>
      <c r="FJY22" s="28"/>
      <c r="FJZ22" s="28"/>
      <c r="FKA22" s="27"/>
      <c r="FKB22" s="27"/>
      <c r="FKC22" s="25"/>
      <c r="FKD22" s="25"/>
      <c r="FKE22" s="25"/>
      <c r="FKF22" s="27"/>
      <c r="FKG22" s="28"/>
      <c r="FKH22" s="28"/>
      <c r="FKI22" s="27"/>
      <c r="FKJ22" s="27"/>
      <c r="FKK22" s="25"/>
      <c r="FKL22" s="25"/>
      <c r="FKM22" s="25"/>
      <c r="FKN22" s="27"/>
      <c r="FKO22" s="28"/>
      <c r="FKP22" s="28"/>
      <c r="FKQ22" s="27"/>
      <c r="FKR22" s="27"/>
      <c r="FKS22" s="25"/>
      <c r="FKT22" s="25"/>
      <c r="FKU22" s="25"/>
      <c r="FKV22" s="27"/>
      <c r="FKW22" s="28"/>
      <c r="FKX22" s="28"/>
      <c r="FKY22" s="27"/>
      <c r="FKZ22" s="27"/>
      <c r="FLA22" s="25"/>
      <c r="FLB22" s="25"/>
      <c r="FLC22" s="25"/>
      <c r="FLD22" s="27"/>
      <c r="FLE22" s="28"/>
      <c r="FLF22" s="28"/>
      <c r="FLG22" s="27"/>
      <c r="FLH22" s="27"/>
      <c r="FLI22" s="25"/>
      <c r="FLJ22" s="25"/>
      <c r="FLK22" s="25"/>
      <c r="FLL22" s="27"/>
      <c r="FLM22" s="28"/>
      <c r="FLN22" s="28"/>
      <c r="FLO22" s="27"/>
      <c r="FLP22" s="27"/>
      <c r="FLQ22" s="25"/>
      <c r="FLR22" s="25"/>
      <c r="FLS22" s="25"/>
      <c r="FLT22" s="27"/>
      <c r="FLU22" s="28"/>
      <c r="FLV22" s="28"/>
      <c r="FLW22" s="27"/>
      <c r="FLX22" s="27"/>
      <c r="FLY22" s="25"/>
      <c r="FLZ22" s="25"/>
      <c r="FMA22" s="25"/>
      <c r="FMB22" s="27"/>
      <c r="FMC22" s="28"/>
      <c r="FMD22" s="28"/>
      <c r="FME22" s="27"/>
      <c r="FMF22" s="27"/>
      <c r="FMG22" s="25"/>
      <c r="FMH22" s="25"/>
      <c r="FMI22" s="25"/>
      <c r="FMJ22" s="27"/>
      <c r="FMK22" s="28"/>
      <c r="FML22" s="28"/>
      <c r="FMM22" s="27"/>
      <c r="FMN22" s="27"/>
      <c r="FMO22" s="25"/>
      <c r="FMP22" s="25"/>
      <c r="FMQ22" s="25"/>
      <c r="FMR22" s="27"/>
      <c r="FMS22" s="28"/>
      <c r="FMT22" s="28"/>
      <c r="FMU22" s="27"/>
      <c r="FMV22" s="27"/>
      <c r="FMW22" s="25"/>
      <c r="FMX22" s="25"/>
      <c r="FMY22" s="25"/>
      <c r="FMZ22" s="27"/>
      <c r="FNA22" s="28"/>
      <c r="FNB22" s="28"/>
      <c r="FNC22" s="27"/>
      <c r="FND22" s="27"/>
      <c r="FNE22" s="25"/>
      <c r="FNF22" s="25"/>
      <c r="FNG22" s="25"/>
      <c r="FNH22" s="27"/>
      <c r="FNI22" s="28"/>
      <c r="FNJ22" s="28"/>
      <c r="FNK22" s="27"/>
      <c r="FNL22" s="27"/>
      <c r="FNM22" s="25"/>
      <c r="FNN22" s="25"/>
      <c r="FNO22" s="25"/>
      <c r="FNP22" s="27"/>
      <c r="FNQ22" s="28"/>
      <c r="FNR22" s="28"/>
      <c r="FNS22" s="27"/>
      <c r="FNT22" s="27"/>
      <c r="FNU22" s="25"/>
      <c r="FNV22" s="25"/>
      <c r="FNW22" s="25"/>
      <c r="FNX22" s="27"/>
      <c r="FNY22" s="28"/>
      <c r="FNZ22" s="28"/>
      <c r="FOA22" s="27"/>
      <c r="FOB22" s="27"/>
      <c r="FOC22" s="25"/>
      <c r="FOD22" s="25"/>
      <c r="FOE22" s="25"/>
      <c r="FOF22" s="27"/>
      <c r="FOG22" s="28"/>
      <c r="FOH22" s="28"/>
      <c r="FOI22" s="27"/>
      <c r="FOJ22" s="27"/>
      <c r="FOK22" s="25"/>
      <c r="FOL22" s="25"/>
      <c r="FOM22" s="25"/>
      <c r="FON22" s="27"/>
      <c r="FOO22" s="28"/>
      <c r="FOP22" s="28"/>
      <c r="FOQ22" s="27"/>
      <c r="FOR22" s="27"/>
      <c r="FOS22" s="25"/>
      <c r="FOT22" s="25"/>
      <c r="FOU22" s="25"/>
      <c r="FOV22" s="27"/>
      <c r="FOW22" s="28"/>
      <c r="FOX22" s="28"/>
      <c r="FOY22" s="27"/>
      <c r="FOZ22" s="27"/>
      <c r="FPA22" s="25"/>
      <c r="FPB22" s="25"/>
      <c r="FPC22" s="25"/>
      <c r="FPD22" s="27"/>
      <c r="FPE22" s="28"/>
      <c r="FPF22" s="28"/>
      <c r="FPG22" s="27"/>
      <c r="FPH22" s="27"/>
      <c r="FPI22" s="25"/>
      <c r="FPJ22" s="25"/>
      <c r="FPK22" s="25"/>
      <c r="FPL22" s="27"/>
      <c r="FPM22" s="28"/>
      <c r="FPN22" s="28"/>
      <c r="FPO22" s="27"/>
      <c r="FPP22" s="27"/>
      <c r="FPQ22" s="25"/>
      <c r="FPR22" s="25"/>
      <c r="FPS22" s="25"/>
      <c r="FPT22" s="27"/>
      <c r="FPU22" s="28"/>
      <c r="FPV22" s="28"/>
      <c r="FPW22" s="27"/>
      <c r="FPX22" s="27"/>
      <c r="FPY22" s="25"/>
      <c r="FPZ22" s="25"/>
      <c r="FQA22" s="25"/>
      <c r="FQB22" s="27"/>
      <c r="FQC22" s="28"/>
      <c r="FQD22" s="28"/>
      <c r="FQE22" s="27"/>
      <c r="FQF22" s="27"/>
      <c r="FQG22" s="25"/>
      <c r="FQH22" s="25"/>
      <c r="FQI22" s="25"/>
      <c r="FQJ22" s="27"/>
      <c r="FQK22" s="28"/>
      <c r="FQL22" s="28"/>
      <c r="FQM22" s="27"/>
      <c r="FQN22" s="27"/>
      <c r="FQO22" s="25"/>
      <c r="FQP22" s="25"/>
      <c r="FQQ22" s="25"/>
      <c r="FQR22" s="27"/>
      <c r="FQS22" s="28"/>
      <c r="FQT22" s="28"/>
      <c r="FQU22" s="27"/>
      <c r="FQV22" s="27"/>
      <c r="FQW22" s="25"/>
      <c r="FQX22" s="25"/>
      <c r="FQY22" s="25"/>
      <c r="FQZ22" s="27"/>
      <c r="FRA22" s="28"/>
      <c r="FRB22" s="28"/>
      <c r="FRC22" s="27"/>
      <c r="FRD22" s="27"/>
      <c r="FRE22" s="25"/>
      <c r="FRF22" s="25"/>
      <c r="FRG22" s="25"/>
      <c r="FRH22" s="27"/>
      <c r="FRI22" s="28"/>
      <c r="FRJ22" s="28"/>
      <c r="FRK22" s="27"/>
      <c r="FRL22" s="27"/>
      <c r="FRM22" s="25"/>
      <c r="FRN22" s="25"/>
      <c r="FRO22" s="25"/>
      <c r="FRP22" s="27"/>
      <c r="FRQ22" s="28"/>
      <c r="FRR22" s="28"/>
      <c r="FRS22" s="27"/>
      <c r="FRT22" s="27"/>
      <c r="FRU22" s="25"/>
      <c r="FRV22" s="25"/>
      <c r="FRW22" s="25"/>
      <c r="FRX22" s="27"/>
      <c r="FRY22" s="28"/>
      <c r="FRZ22" s="28"/>
      <c r="FSA22" s="27"/>
      <c r="FSB22" s="27"/>
      <c r="FSC22" s="25"/>
      <c r="FSD22" s="25"/>
      <c r="FSE22" s="25"/>
      <c r="FSF22" s="27"/>
      <c r="FSG22" s="28"/>
      <c r="FSH22" s="28"/>
      <c r="FSI22" s="27"/>
      <c r="FSJ22" s="27"/>
      <c r="FSK22" s="25"/>
      <c r="FSL22" s="25"/>
      <c r="FSM22" s="25"/>
      <c r="FSN22" s="27"/>
      <c r="FSO22" s="28"/>
      <c r="FSP22" s="28"/>
      <c r="FSQ22" s="27"/>
      <c r="FSR22" s="27"/>
      <c r="FSS22" s="25"/>
      <c r="FST22" s="25"/>
      <c r="FSU22" s="25"/>
      <c r="FSV22" s="27"/>
      <c r="FSW22" s="28"/>
      <c r="FSX22" s="28"/>
      <c r="FSY22" s="27"/>
      <c r="FSZ22" s="27"/>
      <c r="FTA22" s="25"/>
      <c r="FTB22" s="25"/>
      <c r="FTC22" s="25"/>
      <c r="FTD22" s="27"/>
      <c r="FTE22" s="28"/>
      <c r="FTF22" s="28"/>
      <c r="FTG22" s="27"/>
      <c r="FTH22" s="27"/>
      <c r="FTI22" s="25"/>
      <c r="FTJ22" s="25"/>
      <c r="FTK22" s="25"/>
      <c r="FTL22" s="27"/>
      <c r="FTM22" s="28"/>
      <c r="FTN22" s="28"/>
      <c r="FTO22" s="27"/>
      <c r="FTP22" s="27"/>
      <c r="FTQ22" s="25"/>
      <c r="FTR22" s="25"/>
      <c r="FTS22" s="25"/>
      <c r="FTT22" s="27"/>
      <c r="FTU22" s="28"/>
      <c r="FTV22" s="28"/>
      <c r="FTW22" s="27"/>
      <c r="FTX22" s="27"/>
      <c r="FTY22" s="25"/>
      <c r="FTZ22" s="25"/>
      <c r="FUA22" s="25"/>
      <c r="FUB22" s="27"/>
      <c r="FUC22" s="28"/>
      <c r="FUD22" s="28"/>
      <c r="FUE22" s="27"/>
      <c r="FUF22" s="27"/>
      <c r="FUG22" s="25"/>
      <c r="FUH22" s="25"/>
      <c r="FUI22" s="25"/>
      <c r="FUJ22" s="27"/>
      <c r="FUK22" s="28"/>
      <c r="FUL22" s="28"/>
      <c r="FUM22" s="27"/>
      <c r="FUN22" s="27"/>
      <c r="FUO22" s="25"/>
      <c r="FUP22" s="25"/>
      <c r="FUQ22" s="25"/>
      <c r="FUR22" s="27"/>
      <c r="FUS22" s="28"/>
      <c r="FUT22" s="28"/>
      <c r="FUU22" s="27"/>
      <c r="FUV22" s="27"/>
      <c r="FUW22" s="25"/>
      <c r="FUX22" s="25"/>
      <c r="FUY22" s="25"/>
      <c r="FUZ22" s="27"/>
      <c r="FVA22" s="28"/>
      <c r="FVB22" s="28"/>
      <c r="FVC22" s="27"/>
      <c r="FVD22" s="27"/>
      <c r="FVE22" s="25"/>
      <c r="FVF22" s="25"/>
      <c r="FVG22" s="25"/>
      <c r="FVH22" s="27"/>
      <c r="FVI22" s="28"/>
      <c r="FVJ22" s="28"/>
      <c r="FVK22" s="27"/>
      <c r="FVL22" s="27"/>
      <c r="FVM22" s="25"/>
      <c r="FVN22" s="25"/>
      <c r="FVO22" s="25"/>
      <c r="FVP22" s="27"/>
      <c r="FVQ22" s="28"/>
      <c r="FVR22" s="28"/>
      <c r="FVS22" s="27"/>
      <c r="FVT22" s="27"/>
      <c r="FVU22" s="25"/>
      <c r="FVV22" s="25"/>
      <c r="FVW22" s="25"/>
      <c r="FVX22" s="27"/>
      <c r="FVY22" s="28"/>
      <c r="FVZ22" s="28"/>
      <c r="FWA22" s="27"/>
      <c r="FWB22" s="27"/>
      <c r="FWC22" s="25"/>
      <c r="FWD22" s="25"/>
      <c r="FWE22" s="25"/>
      <c r="FWF22" s="27"/>
      <c r="FWG22" s="28"/>
      <c r="FWH22" s="28"/>
      <c r="FWI22" s="27"/>
      <c r="FWJ22" s="27"/>
      <c r="FWK22" s="25"/>
      <c r="FWL22" s="25"/>
      <c r="FWM22" s="25"/>
      <c r="FWN22" s="27"/>
      <c r="FWO22" s="28"/>
      <c r="FWP22" s="28"/>
      <c r="FWQ22" s="27"/>
      <c r="FWR22" s="27"/>
      <c r="FWS22" s="25"/>
      <c r="FWT22" s="25"/>
      <c r="FWU22" s="25"/>
      <c r="FWV22" s="27"/>
      <c r="FWW22" s="28"/>
      <c r="FWX22" s="28"/>
      <c r="FWY22" s="27"/>
      <c r="FWZ22" s="27"/>
      <c r="FXA22" s="25"/>
      <c r="FXB22" s="25"/>
      <c r="FXC22" s="25"/>
      <c r="FXD22" s="27"/>
      <c r="FXE22" s="28"/>
      <c r="FXF22" s="28"/>
      <c r="FXG22" s="27"/>
      <c r="FXH22" s="27"/>
      <c r="FXI22" s="25"/>
      <c r="FXJ22" s="25"/>
      <c r="FXK22" s="25"/>
      <c r="FXL22" s="27"/>
      <c r="FXM22" s="28"/>
      <c r="FXN22" s="28"/>
      <c r="FXO22" s="27"/>
      <c r="FXP22" s="27"/>
      <c r="FXQ22" s="25"/>
      <c r="FXR22" s="25"/>
      <c r="FXS22" s="25"/>
      <c r="FXT22" s="27"/>
      <c r="FXU22" s="28"/>
      <c r="FXV22" s="28"/>
      <c r="FXW22" s="27"/>
      <c r="FXX22" s="27"/>
      <c r="FXY22" s="25"/>
      <c r="FXZ22" s="25"/>
      <c r="FYA22" s="25"/>
      <c r="FYB22" s="27"/>
      <c r="FYC22" s="28"/>
      <c r="FYD22" s="28"/>
      <c r="FYE22" s="27"/>
      <c r="FYF22" s="27"/>
      <c r="FYG22" s="25"/>
      <c r="FYH22" s="25"/>
      <c r="FYI22" s="25"/>
      <c r="FYJ22" s="27"/>
      <c r="FYK22" s="28"/>
      <c r="FYL22" s="28"/>
      <c r="FYM22" s="27"/>
      <c r="FYN22" s="27"/>
      <c r="FYO22" s="25"/>
      <c r="FYP22" s="25"/>
      <c r="FYQ22" s="25"/>
      <c r="FYR22" s="27"/>
      <c r="FYS22" s="28"/>
      <c r="FYT22" s="28"/>
      <c r="FYU22" s="27"/>
      <c r="FYV22" s="27"/>
      <c r="FYW22" s="25"/>
      <c r="FYX22" s="25"/>
      <c r="FYY22" s="25"/>
      <c r="FYZ22" s="27"/>
      <c r="FZA22" s="28"/>
      <c r="FZB22" s="28"/>
      <c r="FZC22" s="27"/>
      <c r="FZD22" s="27"/>
      <c r="FZE22" s="25"/>
      <c r="FZF22" s="25"/>
      <c r="FZG22" s="25"/>
      <c r="FZH22" s="27"/>
      <c r="FZI22" s="28"/>
      <c r="FZJ22" s="28"/>
      <c r="FZK22" s="27"/>
      <c r="FZL22" s="27"/>
      <c r="FZM22" s="25"/>
      <c r="FZN22" s="25"/>
      <c r="FZO22" s="25"/>
      <c r="FZP22" s="27"/>
      <c r="FZQ22" s="28"/>
      <c r="FZR22" s="28"/>
      <c r="FZS22" s="27"/>
      <c r="FZT22" s="27"/>
      <c r="FZU22" s="25"/>
      <c r="FZV22" s="25"/>
      <c r="FZW22" s="25"/>
      <c r="FZX22" s="27"/>
      <c r="FZY22" s="28"/>
      <c r="FZZ22" s="28"/>
      <c r="GAA22" s="27"/>
      <c r="GAB22" s="27"/>
      <c r="GAC22" s="25"/>
      <c r="GAD22" s="25"/>
      <c r="GAE22" s="25"/>
      <c r="GAF22" s="27"/>
      <c r="GAG22" s="28"/>
      <c r="GAH22" s="28"/>
      <c r="GAI22" s="27"/>
      <c r="GAJ22" s="27"/>
      <c r="GAK22" s="25"/>
      <c r="GAL22" s="25"/>
      <c r="GAM22" s="25"/>
      <c r="GAN22" s="27"/>
      <c r="GAO22" s="28"/>
      <c r="GAP22" s="28"/>
      <c r="GAQ22" s="27"/>
      <c r="GAR22" s="27"/>
      <c r="GAS22" s="25"/>
      <c r="GAT22" s="25"/>
      <c r="GAU22" s="25"/>
      <c r="GAV22" s="27"/>
      <c r="GAW22" s="28"/>
      <c r="GAX22" s="28"/>
      <c r="GAY22" s="27"/>
      <c r="GAZ22" s="27"/>
      <c r="GBA22" s="25"/>
      <c r="GBB22" s="25"/>
      <c r="GBC22" s="25"/>
      <c r="GBD22" s="27"/>
      <c r="GBE22" s="28"/>
      <c r="GBF22" s="28"/>
      <c r="GBG22" s="27"/>
      <c r="GBH22" s="27"/>
      <c r="GBI22" s="25"/>
      <c r="GBJ22" s="25"/>
      <c r="GBK22" s="25"/>
      <c r="GBL22" s="27"/>
      <c r="GBM22" s="28"/>
      <c r="GBN22" s="28"/>
      <c r="GBO22" s="27"/>
      <c r="GBP22" s="27"/>
      <c r="GBQ22" s="25"/>
      <c r="GBR22" s="25"/>
      <c r="GBS22" s="25"/>
      <c r="GBT22" s="27"/>
      <c r="GBU22" s="28"/>
      <c r="GBV22" s="28"/>
      <c r="GBW22" s="27"/>
      <c r="GBX22" s="27"/>
      <c r="GBY22" s="25"/>
      <c r="GBZ22" s="25"/>
      <c r="GCA22" s="25"/>
      <c r="GCB22" s="27"/>
      <c r="GCC22" s="28"/>
      <c r="GCD22" s="28"/>
      <c r="GCE22" s="27"/>
      <c r="GCF22" s="27"/>
      <c r="GCG22" s="25"/>
      <c r="GCH22" s="25"/>
      <c r="GCI22" s="25"/>
      <c r="GCJ22" s="27"/>
      <c r="GCK22" s="28"/>
      <c r="GCL22" s="28"/>
      <c r="GCM22" s="27"/>
      <c r="GCN22" s="27"/>
      <c r="GCO22" s="25"/>
      <c r="GCP22" s="25"/>
      <c r="GCQ22" s="25"/>
      <c r="GCR22" s="27"/>
      <c r="GCS22" s="28"/>
      <c r="GCT22" s="28"/>
      <c r="GCU22" s="27"/>
      <c r="GCV22" s="27"/>
      <c r="GCW22" s="25"/>
      <c r="GCX22" s="25"/>
      <c r="GCY22" s="25"/>
      <c r="GCZ22" s="27"/>
      <c r="GDA22" s="28"/>
      <c r="GDB22" s="28"/>
      <c r="GDC22" s="27"/>
      <c r="GDD22" s="27"/>
      <c r="GDE22" s="25"/>
      <c r="GDF22" s="25"/>
      <c r="GDG22" s="25"/>
      <c r="GDH22" s="27"/>
      <c r="GDI22" s="28"/>
      <c r="GDJ22" s="28"/>
      <c r="GDK22" s="27"/>
      <c r="GDL22" s="27"/>
      <c r="GDM22" s="25"/>
      <c r="GDN22" s="25"/>
      <c r="GDO22" s="25"/>
      <c r="GDP22" s="27"/>
      <c r="GDQ22" s="28"/>
      <c r="GDR22" s="28"/>
      <c r="GDS22" s="27"/>
      <c r="GDT22" s="27"/>
      <c r="GDU22" s="25"/>
      <c r="GDV22" s="25"/>
      <c r="GDW22" s="25"/>
      <c r="GDX22" s="27"/>
      <c r="GDY22" s="28"/>
      <c r="GDZ22" s="28"/>
      <c r="GEA22" s="27"/>
      <c r="GEB22" s="27"/>
      <c r="GEC22" s="25"/>
      <c r="GED22" s="25"/>
      <c r="GEE22" s="25"/>
      <c r="GEF22" s="27"/>
      <c r="GEG22" s="28"/>
      <c r="GEH22" s="28"/>
      <c r="GEI22" s="27"/>
      <c r="GEJ22" s="27"/>
      <c r="GEK22" s="25"/>
      <c r="GEL22" s="25"/>
      <c r="GEM22" s="25"/>
      <c r="GEN22" s="27"/>
      <c r="GEO22" s="28"/>
      <c r="GEP22" s="28"/>
      <c r="GEQ22" s="27"/>
      <c r="GER22" s="27"/>
      <c r="GES22" s="25"/>
      <c r="GET22" s="25"/>
      <c r="GEU22" s="25"/>
      <c r="GEV22" s="27"/>
      <c r="GEW22" s="28"/>
      <c r="GEX22" s="28"/>
      <c r="GEY22" s="27"/>
      <c r="GEZ22" s="27"/>
      <c r="GFA22" s="25"/>
      <c r="GFB22" s="25"/>
      <c r="GFC22" s="25"/>
      <c r="GFD22" s="27"/>
      <c r="GFE22" s="28"/>
      <c r="GFF22" s="28"/>
      <c r="GFG22" s="27"/>
      <c r="GFH22" s="27"/>
      <c r="GFI22" s="25"/>
      <c r="GFJ22" s="25"/>
      <c r="GFK22" s="25"/>
      <c r="GFL22" s="27"/>
      <c r="GFM22" s="28"/>
      <c r="GFN22" s="28"/>
      <c r="GFO22" s="27"/>
      <c r="GFP22" s="27"/>
      <c r="GFQ22" s="25"/>
      <c r="GFR22" s="25"/>
      <c r="GFS22" s="25"/>
      <c r="GFT22" s="27"/>
      <c r="GFU22" s="28"/>
      <c r="GFV22" s="28"/>
      <c r="GFW22" s="27"/>
      <c r="GFX22" s="27"/>
      <c r="GFY22" s="25"/>
      <c r="GFZ22" s="25"/>
      <c r="GGA22" s="25"/>
      <c r="GGB22" s="27"/>
      <c r="GGC22" s="28"/>
      <c r="GGD22" s="28"/>
      <c r="GGE22" s="27"/>
      <c r="GGF22" s="27"/>
      <c r="GGG22" s="25"/>
      <c r="GGH22" s="25"/>
      <c r="GGI22" s="25"/>
      <c r="GGJ22" s="27"/>
      <c r="GGK22" s="28"/>
      <c r="GGL22" s="28"/>
      <c r="GGM22" s="27"/>
      <c r="GGN22" s="27"/>
      <c r="GGO22" s="25"/>
      <c r="GGP22" s="25"/>
      <c r="GGQ22" s="25"/>
      <c r="GGR22" s="27"/>
      <c r="GGS22" s="28"/>
      <c r="GGT22" s="28"/>
      <c r="GGU22" s="27"/>
      <c r="GGV22" s="27"/>
      <c r="GGW22" s="25"/>
      <c r="GGX22" s="25"/>
      <c r="GGY22" s="25"/>
      <c r="GGZ22" s="27"/>
      <c r="GHA22" s="28"/>
      <c r="GHB22" s="28"/>
      <c r="GHC22" s="27"/>
      <c r="GHD22" s="27"/>
      <c r="GHE22" s="25"/>
      <c r="GHF22" s="25"/>
      <c r="GHG22" s="25"/>
      <c r="GHH22" s="27"/>
      <c r="GHI22" s="28"/>
      <c r="GHJ22" s="28"/>
      <c r="GHK22" s="27"/>
      <c r="GHL22" s="27"/>
      <c r="GHM22" s="25"/>
      <c r="GHN22" s="25"/>
      <c r="GHO22" s="25"/>
      <c r="GHP22" s="27"/>
      <c r="GHQ22" s="28"/>
      <c r="GHR22" s="28"/>
      <c r="GHS22" s="27"/>
      <c r="GHT22" s="27"/>
      <c r="GHU22" s="25"/>
      <c r="GHV22" s="25"/>
      <c r="GHW22" s="25"/>
      <c r="GHX22" s="27"/>
      <c r="GHY22" s="28"/>
      <c r="GHZ22" s="28"/>
      <c r="GIA22" s="27"/>
      <c r="GIB22" s="27"/>
      <c r="GIC22" s="25"/>
      <c r="GID22" s="25"/>
      <c r="GIE22" s="25"/>
      <c r="GIF22" s="27"/>
      <c r="GIG22" s="28"/>
      <c r="GIH22" s="28"/>
      <c r="GII22" s="27"/>
      <c r="GIJ22" s="27"/>
      <c r="GIK22" s="25"/>
      <c r="GIL22" s="25"/>
      <c r="GIM22" s="25"/>
      <c r="GIN22" s="27"/>
      <c r="GIO22" s="28"/>
      <c r="GIP22" s="28"/>
      <c r="GIQ22" s="27"/>
      <c r="GIR22" s="27"/>
      <c r="GIS22" s="25"/>
      <c r="GIT22" s="25"/>
      <c r="GIU22" s="25"/>
      <c r="GIV22" s="27"/>
      <c r="GIW22" s="28"/>
      <c r="GIX22" s="28"/>
      <c r="GIY22" s="27"/>
      <c r="GIZ22" s="27"/>
      <c r="GJA22" s="25"/>
      <c r="GJB22" s="25"/>
      <c r="GJC22" s="25"/>
      <c r="GJD22" s="27"/>
      <c r="GJE22" s="28"/>
      <c r="GJF22" s="28"/>
      <c r="GJG22" s="27"/>
      <c r="GJH22" s="27"/>
      <c r="GJI22" s="25"/>
      <c r="GJJ22" s="25"/>
      <c r="GJK22" s="25"/>
      <c r="GJL22" s="27"/>
      <c r="GJM22" s="28"/>
      <c r="GJN22" s="28"/>
      <c r="GJO22" s="27"/>
      <c r="GJP22" s="27"/>
      <c r="GJQ22" s="25"/>
      <c r="GJR22" s="25"/>
      <c r="GJS22" s="25"/>
      <c r="GJT22" s="27"/>
      <c r="GJU22" s="28"/>
      <c r="GJV22" s="28"/>
      <c r="GJW22" s="27"/>
      <c r="GJX22" s="27"/>
      <c r="GJY22" s="25"/>
      <c r="GJZ22" s="25"/>
      <c r="GKA22" s="25"/>
      <c r="GKB22" s="27"/>
      <c r="GKC22" s="28"/>
      <c r="GKD22" s="28"/>
      <c r="GKE22" s="27"/>
      <c r="GKF22" s="27"/>
      <c r="GKG22" s="25"/>
      <c r="GKH22" s="25"/>
      <c r="GKI22" s="25"/>
      <c r="GKJ22" s="27"/>
      <c r="GKK22" s="28"/>
      <c r="GKL22" s="28"/>
      <c r="GKM22" s="27"/>
      <c r="GKN22" s="27"/>
      <c r="GKO22" s="25"/>
      <c r="GKP22" s="25"/>
      <c r="GKQ22" s="25"/>
      <c r="GKR22" s="27"/>
      <c r="GKS22" s="28"/>
      <c r="GKT22" s="28"/>
      <c r="GKU22" s="27"/>
      <c r="GKV22" s="27"/>
      <c r="GKW22" s="25"/>
      <c r="GKX22" s="25"/>
      <c r="GKY22" s="25"/>
      <c r="GKZ22" s="27"/>
      <c r="GLA22" s="28"/>
      <c r="GLB22" s="28"/>
      <c r="GLC22" s="27"/>
      <c r="GLD22" s="27"/>
      <c r="GLE22" s="25"/>
      <c r="GLF22" s="25"/>
      <c r="GLG22" s="25"/>
      <c r="GLH22" s="27"/>
      <c r="GLI22" s="28"/>
      <c r="GLJ22" s="28"/>
      <c r="GLK22" s="27"/>
      <c r="GLL22" s="27"/>
      <c r="GLM22" s="25"/>
      <c r="GLN22" s="25"/>
      <c r="GLO22" s="25"/>
      <c r="GLP22" s="27"/>
      <c r="GLQ22" s="28"/>
      <c r="GLR22" s="28"/>
      <c r="GLS22" s="27"/>
      <c r="GLT22" s="27"/>
      <c r="GLU22" s="25"/>
      <c r="GLV22" s="25"/>
      <c r="GLW22" s="25"/>
      <c r="GLX22" s="27"/>
      <c r="GLY22" s="28"/>
      <c r="GLZ22" s="28"/>
      <c r="GMA22" s="27"/>
      <c r="GMB22" s="27"/>
      <c r="GMC22" s="25"/>
      <c r="GMD22" s="25"/>
      <c r="GME22" s="25"/>
      <c r="GMF22" s="27"/>
      <c r="GMG22" s="28"/>
      <c r="GMH22" s="28"/>
      <c r="GMI22" s="27"/>
      <c r="GMJ22" s="27"/>
      <c r="GMK22" s="25"/>
      <c r="GML22" s="25"/>
      <c r="GMM22" s="25"/>
      <c r="GMN22" s="27"/>
      <c r="GMO22" s="28"/>
      <c r="GMP22" s="28"/>
      <c r="GMQ22" s="27"/>
      <c r="GMR22" s="27"/>
      <c r="GMS22" s="25"/>
      <c r="GMT22" s="25"/>
      <c r="GMU22" s="25"/>
      <c r="GMV22" s="27"/>
      <c r="GMW22" s="28"/>
      <c r="GMX22" s="28"/>
      <c r="GMY22" s="27"/>
      <c r="GMZ22" s="27"/>
      <c r="GNA22" s="25"/>
      <c r="GNB22" s="25"/>
      <c r="GNC22" s="25"/>
      <c r="GND22" s="27"/>
      <c r="GNE22" s="28"/>
      <c r="GNF22" s="28"/>
      <c r="GNG22" s="27"/>
      <c r="GNH22" s="27"/>
      <c r="GNI22" s="25"/>
      <c r="GNJ22" s="25"/>
      <c r="GNK22" s="25"/>
      <c r="GNL22" s="27"/>
      <c r="GNM22" s="28"/>
      <c r="GNN22" s="28"/>
      <c r="GNO22" s="27"/>
      <c r="GNP22" s="27"/>
      <c r="GNQ22" s="25"/>
      <c r="GNR22" s="25"/>
      <c r="GNS22" s="25"/>
      <c r="GNT22" s="27"/>
      <c r="GNU22" s="28"/>
      <c r="GNV22" s="28"/>
      <c r="GNW22" s="27"/>
      <c r="GNX22" s="27"/>
      <c r="GNY22" s="25"/>
      <c r="GNZ22" s="25"/>
      <c r="GOA22" s="25"/>
      <c r="GOB22" s="27"/>
      <c r="GOC22" s="28"/>
      <c r="GOD22" s="28"/>
      <c r="GOE22" s="27"/>
      <c r="GOF22" s="27"/>
      <c r="GOG22" s="25"/>
      <c r="GOH22" s="25"/>
      <c r="GOI22" s="25"/>
      <c r="GOJ22" s="27"/>
      <c r="GOK22" s="28"/>
      <c r="GOL22" s="28"/>
      <c r="GOM22" s="27"/>
      <c r="GON22" s="27"/>
      <c r="GOO22" s="25"/>
      <c r="GOP22" s="25"/>
      <c r="GOQ22" s="25"/>
      <c r="GOR22" s="27"/>
      <c r="GOS22" s="28"/>
      <c r="GOT22" s="28"/>
      <c r="GOU22" s="27"/>
      <c r="GOV22" s="27"/>
      <c r="GOW22" s="25"/>
      <c r="GOX22" s="25"/>
      <c r="GOY22" s="25"/>
      <c r="GOZ22" s="27"/>
      <c r="GPA22" s="28"/>
      <c r="GPB22" s="28"/>
      <c r="GPC22" s="27"/>
      <c r="GPD22" s="27"/>
      <c r="GPE22" s="25"/>
      <c r="GPF22" s="25"/>
      <c r="GPG22" s="25"/>
      <c r="GPH22" s="27"/>
      <c r="GPI22" s="28"/>
      <c r="GPJ22" s="28"/>
      <c r="GPK22" s="27"/>
      <c r="GPL22" s="27"/>
      <c r="GPM22" s="25"/>
      <c r="GPN22" s="25"/>
      <c r="GPO22" s="25"/>
      <c r="GPP22" s="27"/>
      <c r="GPQ22" s="28"/>
      <c r="GPR22" s="28"/>
      <c r="GPS22" s="27"/>
      <c r="GPT22" s="27"/>
      <c r="GPU22" s="25"/>
      <c r="GPV22" s="25"/>
      <c r="GPW22" s="25"/>
      <c r="GPX22" s="27"/>
      <c r="GPY22" s="28"/>
      <c r="GPZ22" s="28"/>
      <c r="GQA22" s="27"/>
      <c r="GQB22" s="27"/>
      <c r="GQC22" s="25"/>
      <c r="GQD22" s="25"/>
      <c r="GQE22" s="25"/>
      <c r="GQF22" s="27"/>
      <c r="GQG22" s="28"/>
      <c r="GQH22" s="28"/>
      <c r="GQI22" s="27"/>
      <c r="GQJ22" s="27"/>
      <c r="GQK22" s="25"/>
      <c r="GQL22" s="25"/>
      <c r="GQM22" s="25"/>
      <c r="GQN22" s="27"/>
      <c r="GQO22" s="28"/>
      <c r="GQP22" s="28"/>
      <c r="GQQ22" s="27"/>
      <c r="GQR22" s="27"/>
      <c r="GQS22" s="25"/>
      <c r="GQT22" s="25"/>
      <c r="GQU22" s="25"/>
      <c r="GQV22" s="27"/>
      <c r="GQW22" s="28"/>
      <c r="GQX22" s="28"/>
      <c r="GQY22" s="27"/>
      <c r="GQZ22" s="27"/>
      <c r="GRA22" s="25"/>
      <c r="GRB22" s="25"/>
      <c r="GRC22" s="25"/>
      <c r="GRD22" s="27"/>
      <c r="GRE22" s="28"/>
      <c r="GRF22" s="28"/>
      <c r="GRG22" s="27"/>
      <c r="GRH22" s="27"/>
      <c r="GRI22" s="25"/>
      <c r="GRJ22" s="25"/>
      <c r="GRK22" s="25"/>
      <c r="GRL22" s="27"/>
      <c r="GRM22" s="28"/>
      <c r="GRN22" s="28"/>
      <c r="GRO22" s="27"/>
      <c r="GRP22" s="27"/>
      <c r="GRQ22" s="25"/>
      <c r="GRR22" s="25"/>
      <c r="GRS22" s="25"/>
      <c r="GRT22" s="27"/>
      <c r="GRU22" s="28"/>
      <c r="GRV22" s="28"/>
      <c r="GRW22" s="27"/>
      <c r="GRX22" s="27"/>
      <c r="GRY22" s="25"/>
      <c r="GRZ22" s="25"/>
      <c r="GSA22" s="25"/>
      <c r="GSB22" s="27"/>
      <c r="GSC22" s="28"/>
      <c r="GSD22" s="28"/>
      <c r="GSE22" s="27"/>
      <c r="GSF22" s="27"/>
      <c r="GSG22" s="25"/>
      <c r="GSH22" s="25"/>
      <c r="GSI22" s="25"/>
      <c r="GSJ22" s="27"/>
      <c r="GSK22" s="28"/>
      <c r="GSL22" s="28"/>
      <c r="GSM22" s="27"/>
      <c r="GSN22" s="27"/>
      <c r="GSO22" s="25"/>
      <c r="GSP22" s="25"/>
      <c r="GSQ22" s="25"/>
      <c r="GSR22" s="27"/>
      <c r="GSS22" s="28"/>
      <c r="GST22" s="28"/>
      <c r="GSU22" s="27"/>
      <c r="GSV22" s="27"/>
      <c r="GSW22" s="25"/>
      <c r="GSX22" s="25"/>
      <c r="GSY22" s="25"/>
      <c r="GSZ22" s="27"/>
      <c r="GTA22" s="28"/>
      <c r="GTB22" s="28"/>
      <c r="GTC22" s="27"/>
      <c r="GTD22" s="27"/>
      <c r="GTE22" s="25"/>
      <c r="GTF22" s="25"/>
      <c r="GTG22" s="25"/>
      <c r="GTH22" s="27"/>
      <c r="GTI22" s="28"/>
      <c r="GTJ22" s="28"/>
      <c r="GTK22" s="27"/>
      <c r="GTL22" s="27"/>
      <c r="GTM22" s="25"/>
      <c r="GTN22" s="25"/>
      <c r="GTO22" s="25"/>
      <c r="GTP22" s="27"/>
      <c r="GTQ22" s="28"/>
      <c r="GTR22" s="28"/>
      <c r="GTS22" s="27"/>
      <c r="GTT22" s="27"/>
      <c r="GTU22" s="25"/>
      <c r="GTV22" s="25"/>
      <c r="GTW22" s="25"/>
      <c r="GTX22" s="27"/>
      <c r="GTY22" s="28"/>
      <c r="GTZ22" s="28"/>
      <c r="GUA22" s="27"/>
      <c r="GUB22" s="27"/>
      <c r="GUC22" s="25"/>
      <c r="GUD22" s="25"/>
      <c r="GUE22" s="25"/>
      <c r="GUF22" s="27"/>
      <c r="GUG22" s="28"/>
      <c r="GUH22" s="28"/>
      <c r="GUI22" s="27"/>
      <c r="GUJ22" s="27"/>
      <c r="GUK22" s="25"/>
      <c r="GUL22" s="25"/>
      <c r="GUM22" s="25"/>
      <c r="GUN22" s="27"/>
      <c r="GUO22" s="28"/>
      <c r="GUP22" s="28"/>
      <c r="GUQ22" s="27"/>
      <c r="GUR22" s="27"/>
      <c r="GUS22" s="25"/>
      <c r="GUT22" s="25"/>
      <c r="GUU22" s="25"/>
      <c r="GUV22" s="27"/>
      <c r="GUW22" s="28"/>
      <c r="GUX22" s="28"/>
      <c r="GUY22" s="27"/>
      <c r="GUZ22" s="27"/>
      <c r="GVA22" s="25"/>
      <c r="GVB22" s="25"/>
      <c r="GVC22" s="25"/>
      <c r="GVD22" s="27"/>
      <c r="GVE22" s="28"/>
      <c r="GVF22" s="28"/>
      <c r="GVG22" s="27"/>
      <c r="GVH22" s="27"/>
      <c r="GVI22" s="25"/>
      <c r="GVJ22" s="25"/>
      <c r="GVK22" s="25"/>
      <c r="GVL22" s="27"/>
      <c r="GVM22" s="28"/>
      <c r="GVN22" s="28"/>
      <c r="GVO22" s="27"/>
      <c r="GVP22" s="27"/>
      <c r="GVQ22" s="25"/>
      <c r="GVR22" s="25"/>
      <c r="GVS22" s="25"/>
      <c r="GVT22" s="27"/>
      <c r="GVU22" s="28"/>
      <c r="GVV22" s="28"/>
      <c r="GVW22" s="27"/>
      <c r="GVX22" s="27"/>
      <c r="GVY22" s="25"/>
      <c r="GVZ22" s="25"/>
      <c r="GWA22" s="25"/>
      <c r="GWB22" s="27"/>
      <c r="GWC22" s="28"/>
      <c r="GWD22" s="28"/>
      <c r="GWE22" s="27"/>
      <c r="GWF22" s="27"/>
      <c r="GWG22" s="25"/>
      <c r="GWH22" s="25"/>
      <c r="GWI22" s="25"/>
      <c r="GWJ22" s="27"/>
      <c r="GWK22" s="28"/>
      <c r="GWL22" s="28"/>
      <c r="GWM22" s="27"/>
      <c r="GWN22" s="27"/>
      <c r="GWO22" s="25"/>
      <c r="GWP22" s="25"/>
      <c r="GWQ22" s="25"/>
      <c r="GWR22" s="27"/>
      <c r="GWS22" s="28"/>
      <c r="GWT22" s="28"/>
      <c r="GWU22" s="27"/>
      <c r="GWV22" s="27"/>
      <c r="GWW22" s="25"/>
      <c r="GWX22" s="25"/>
      <c r="GWY22" s="25"/>
      <c r="GWZ22" s="27"/>
      <c r="GXA22" s="28"/>
      <c r="GXB22" s="28"/>
      <c r="GXC22" s="27"/>
      <c r="GXD22" s="27"/>
      <c r="GXE22" s="25"/>
      <c r="GXF22" s="25"/>
      <c r="GXG22" s="25"/>
      <c r="GXH22" s="27"/>
      <c r="GXI22" s="28"/>
      <c r="GXJ22" s="28"/>
      <c r="GXK22" s="27"/>
      <c r="GXL22" s="27"/>
      <c r="GXM22" s="25"/>
      <c r="GXN22" s="25"/>
      <c r="GXO22" s="25"/>
      <c r="GXP22" s="27"/>
      <c r="GXQ22" s="28"/>
      <c r="GXR22" s="28"/>
      <c r="GXS22" s="27"/>
      <c r="GXT22" s="27"/>
      <c r="GXU22" s="25"/>
      <c r="GXV22" s="25"/>
      <c r="GXW22" s="25"/>
      <c r="GXX22" s="27"/>
      <c r="GXY22" s="28"/>
      <c r="GXZ22" s="28"/>
      <c r="GYA22" s="27"/>
      <c r="GYB22" s="27"/>
      <c r="GYC22" s="25"/>
      <c r="GYD22" s="25"/>
      <c r="GYE22" s="25"/>
      <c r="GYF22" s="27"/>
      <c r="GYG22" s="28"/>
      <c r="GYH22" s="28"/>
      <c r="GYI22" s="27"/>
      <c r="GYJ22" s="27"/>
      <c r="GYK22" s="25"/>
      <c r="GYL22" s="25"/>
      <c r="GYM22" s="25"/>
      <c r="GYN22" s="27"/>
      <c r="GYO22" s="28"/>
      <c r="GYP22" s="28"/>
      <c r="GYQ22" s="27"/>
      <c r="GYR22" s="27"/>
      <c r="GYS22" s="25"/>
      <c r="GYT22" s="25"/>
      <c r="GYU22" s="25"/>
      <c r="GYV22" s="27"/>
      <c r="GYW22" s="28"/>
      <c r="GYX22" s="28"/>
      <c r="GYY22" s="27"/>
      <c r="GYZ22" s="27"/>
      <c r="GZA22" s="25"/>
      <c r="GZB22" s="25"/>
      <c r="GZC22" s="25"/>
      <c r="GZD22" s="27"/>
      <c r="GZE22" s="28"/>
      <c r="GZF22" s="28"/>
      <c r="GZG22" s="27"/>
      <c r="GZH22" s="27"/>
      <c r="GZI22" s="25"/>
      <c r="GZJ22" s="25"/>
      <c r="GZK22" s="25"/>
      <c r="GZL22" s="27"/>
      <c r="GZM22" s="28"/>
      <c r="GZN22" s="28"/>
      <c r="GZO22" s="27"/>
      <c r="GZP22" s="27"/>
      <c r="GZQ22" s="25"/>
      <c r="GZR22" s="25"/>
      <c r="GZS22" s="25"/>
      <c r="GZT22" s="27"/>
      <c r="GZU22" s="28"/>
      <c r="GZV22" s="28"/>
      <c r="GZW22" s="27"/>
      <c r="GZX22" s="27"/>
      <c r="GZY22" s="25"/>
      <c r="GZZ22" s="25"/>
      <c r="HAA22" s="25"/>
      <c r="HAB22" s="27"/>
      <c r="HAC22" s="28"/>
      <c r="HAD22" s="28"/>
      <c r="HAE22" s="27"/>
      <c r="HAF22" s="27"/>
      <c r="HAG22" s="25"/>
      <c r="HAH22" s="25"/>
      <c r="HAI22" s="25"/>
      <c r="HAJ22" s="27"/>
      <c r="HAK22" s="28"/>
      <c r="HAL22" s="28"/>
      <c r="HAM22" s="27"/>
      <c r="HAN22" s="27"/>
      <c r="HAO22" s="25"/>
      <c r="HAP22" s="25"/>
      <c r="HAQ22" s="25"/>
      <c r="HAR22" s="27"/>
      <c r="HAS22" s="28"/>
      <c r="HAT22" s="28"/>
      <c r="HAU22" s="27"/>
      <c r="HAV22" s="27"/>
      <c r="HAW22" s="25"/>
      <c r="HAX22" s="25"/>
      <c r="HAY22" s="25"/>
      <c r="HAZ22" s="27"/>
      <c r="HBA22" s="28"/>
      <c r="HBB22" s="28"/>
      <c r="HBC22" s="27"/>
      <c r="HBD22" s="27"/>
      <c r="HBE22" s="25"/>
      <c r="HBF22" s="25"/>
      <c r="HBG22" s="25"/>
      <c r="HBH22" s="27"/>
      <c r="HBI22" s="28"/>
      <c r="HBJ22" s="28"/>
      <c r="HBK22" s="27"/>
      <c r="HBL22" s="27"/>
      <c r="HBM22" s="25"/>
      <c r="HBN22" s="25"/>
      <c r="HBO22" s="25"/>
      <c r="HBP22" s="27"/>
      <c r="HBQ22" s="28"/>
      <c r="HBR22" s="28"/>
      <c r="HBS22" s="27"/>
      <c r="HBT22" s="27"/>
      <c r="HBU22" s="25"/>
      <c r="HBV22" s="25"/>
      <c r="HBW22" s="25"/>
      <c r="HBX22" s="27"/>
      <c r="HBY22" s="28"/>
      <c r="HBZ22" s="28"/>
      <c r="HCA22" s="27"/>
      <c r="HCB22" s="27"/>
      <c r="HCC22" s="25"/>
      <c r="HCD22" s="25"/>
      <c r="HCE22" s="25"/>
      <c r="HCF22" s="27"/>
      <c r="HCG22" s="28"/>
      <c r="HCH22" s="28"/>
      <c r="HCI22" s="27"/>
      <c r="HCJ22" s="27"/>
      <c r="HCK22" s="25"/>
      <c r="HCL22" s="25"/>
      <c r="HCM22" s="25"/>
      <c r="HCN22" s="27"/>
      <c r="HCO22" s="28"/>
      <c r="HCP22" s="28"/>
      <c r="HCQ22" s="27"/>
      <c r="HCR22" s="27"/>
      <c r="HCS22" s="25"/>
      <c r="HCT22" s="25"/>
      <c r="HCU22" s="25"/>
      <c r="HCV22" s="27"/>
      <c r="HCW22" s="28"/>
      <c r="HCX22" s="28"/>
      <c r="HCY22" s="27"/>
      <c r="HCZ22" s="27"/>
      <c r="HDA22" s="25"/>
      <c r="HDB22" s="25"/>
      <c r="HDC22" s="25"/>
      <c r="HDD22" s="27"/>
      <c r="HDE22" s="28"/>
      <c r="HDF22" s="28"/>
      <c r="HDG22" s="27"/>
      <c r="HDH22" s="27"/>
      <c r="HDI22" s="25"/>
      <c r="HDJ22" s="25"/>
      <c r="HDK22" s="25"/>
      <c r="HDL22" s="27"/>
      <c r="HDM22" s="28"/>
      <c r="HDN22" s="28"/>
      <c r="HDO22" s="27"/>
      <c r="HDP22" s="27"/>
      <c r="HDQ22" s="25"/>
      <c r="HDR22" s="25"/>
      <c r="HDS22" s="25"/>
      <c r="HDT22" s="27"/>
      <c r="HDU22" s="28"/>
      <c r="HDV22" s="28"/>
      <c r="HDW22" s="27"/>
      <c r="HDX22" s="27"/>
      <c r="HDY22" s="25"/>
      <c r="HDZ22" s="25"/>
      <c r="HEA22" s="25"/>
      <c r="HEB22" s="27"/>
      <c r="HEC22" s="28"/>
      <c r="HED22" s="28"/>
      <c r="HEE22" s="27"/>
      <c r="HEF22" s="27"/>
      <c r="HEG22" s="25"/>
      <c r="HEH22" s="25"/>
      <c r="HEI22" s="25"/>
      <c r="HEJ22" s="27"/>
      <c r="HEK22" s="28"/>
      <c r="HEL22" s="28"/>
      <c r="HEM22" s="27"/>
      <c r="HEN22" s="27"/>
      <c r="HEO22" s="25"/>
      <c r="HEP22" s="25"/>
      <c r="HEQ22" s="25"/>
      <c r="HER22" s="27"/>
      <c r="HES22" s="28"/>
      <c r="HET22" s="28"/>
      <c r="HEU22" s="27"/>
      <c r="HEV22" s="27"/>
      <c r="HEW22" s="25"/>
      <c r="HEX22" s="25"/>
      <c r="HEY22" s="25"/>
      <c r="HEZ22" s="27"/>
      <c r="HFA22" s="28"/>
      <c r="HFB22" s="28"/>
      <c r="HFC22" s="27"/>
      <c r="HFD22" s="27"/>
      <c r="HFE22" s="25"/>
      <c r="HFF22" s="25"/>
      <c r="HFG22" s="25"/>
      <c r="HFH22" s="27"/>
      <c r="HFI22" s="28"/>
      <c r="HFJ22" s="28"/>
      <c r="HFK22" s="27"/>
      <c r="HFL22" s="27"/>
      <c r="HFM22" s="25"/>
      <c r="HFN22" s="25"/>
      <c r="HFO22" s="25"/>
      <c r="HFP22" s="27"/>
      <c r="HFQ22" s="28"/>
      <c r="HFR22" s="28"/>
      <c r="HFS22" s="27"/>
      <c r="HFT22" s="27"/>
      <c r="HFU22" s="25"/>
      <c r="HFV22" s="25"/>
      <c r="HFW22" s="25"/>
      <c r="HFX22" s="27"/>
      <c r="HFY22" s="28"/>
      <c r="HFZ22" s="28"/>
      <c r="HGA22" s="27"/>
      <c r="HGB22" s="27"/>
      <c r="HGC22" s="25"/>
      <c r="HGD22" s="25"/>
      <c r="HGE22" s="25"/>
      <c r="HGF22" s="27"/>
      <c r="HGG22" s="28"/>
      <c r="HGH22" s="28"/>
      <c r="HGI22" s="27"/>
      <c r="HGJ22" s="27"/>
      <c r="HGK22" s="25"/>
      <c r="HGL22" s="25"/>
      <c r="HGM22" s="25"/>
      <c r="HGN22" s="27"/>
      <c r="HGO22" s="28"/>
      <c r="HGP22" s="28"/>
      <c r="HGQ22" s="27"/>
      <c r="HGR22" s="27"/>
      <c r="HGS22" s="25"/>
      <c r="HGT22" s="25"/>
      <c r="HGU22" s="25"/>
      <c r="HGV22" s="27"/>
      <c r="HGW22" s="28"/>
      <c r="HGX22" s="28"/>
      <c r="HGY22" s="27"/>
      <c r="HGZ22" s="27"/>
      <c r="HHA22" s="25"/>
      <c r="HHB22" s="25"/>
      <c r="HHC22" s="25"/>
      <c r="HHD22" s="27"/>
      <c r="HHE22" s="28"/>
      <c r="HHF22" s="28"/>
      <c r="HHG22" s="27"/>
      <c r="HHH22" s="27"/>
      <c r="HHI22" s="25"/>
      <c r="HHJ22" s="25"/>
      <c r="HHK22" s="25"/>
      <c r="HHL22" s="27"/>
      <c r="HHM22" s="28"/>
      <c r="HHN22" s="28"/>
      <c r="HHO22" s="27"/>
      <c r="HHP22" s="27"/>
      <c r="HHQ22" s="25"/>
      <c r="HHR22" s="25"/>
      <c r="HHS22" s="25"/>
      <c r="HHT22" s="27"/>
      <c r="HHU22" s="28"/>
      <c r="HHV22" s="28"/>
      <c r="HHW22" s="27"/>
      <c r="HHX22" s="27"/>
      <c r="HHY22" s="25"/>
      <c r="HHZ22" s="25"/>
      <c r="HIA22" s="25"/>
      <c r="HIB22" s="27"/>
      <c r="HIC22" s="28"/>
      <c r="HID22" s="28"/>
      <c r="HIE22" s="27"/>
      <c r="HIF22" s="27"/>
      <c r="HIG22" s="25"/>
      <c r="HIH22" s="25"/>
      <c r="HII22" s="25"/>
      <c r="HIJ22" s="27"/>
      <c r="HIK22" s="28"/>
      <c r="HIL22" s="28"/>
      <c r="HIM22" s="27"/>
      <c r="HIN22" s="27"/>
      <c r="HIO22" s="25"/>
      <c r="HIP22" s="25"/>
      <c r="HIQ22" s="25"/>
      <c r="HIR22" s="27"/>
      <c r="HIS22" s="28"/>
      <c r="HIT22" s="28"/>
      <c r="HIU22" s="27"/>
      <c r="HIV22" s="27"/>
      <c r="HIW22" s="25"/>
      <c r="HIX22" s="25"/>
      <c r="HIY22" s="25"/>
      <c r="HIZ22" s="27"/>
      <c r="HJA22" s="28"/>
      <c r="HJB22" s="28"/>
      <c r="HJC22" s="27"/>
      <c r="HJD22" s="27"/>
      <c r="HJE22" s="25"/>
      <c r="HJF22" s="25"/>
      <c r="HJG22" s="25"/>
      <c r="HJH22" s="27"/>
      <c r="HJI22" s="28"/>
      <c r="HJJ22" s="28"/>
      <c r="HJK22" s="27"/>
      <c r="HJL22" s="27"/>
      <c r="HJM22" s="25"/>
      <c r="HJN22" s="25"/>
      <c r="HJO22" s="25"/>
      <c r="HJP22" s="27"/>
      <c r="HJQ22" s="28"/>
      <c r="HJR22" s="28"/>
      <c r="HJS22" s="27"/>
      <c r="HJT22" s="27"/>
      <c r="HJU22" s="25"/>
      <c r="HJV22" s="25"/>
      <c r="HJW22" s="25"/>
      <c r="HJX22" s="27"/>
      <c r="HJY22" s="28"/>
      <c r="HJZ22" s="28"/>
      <c r="HKA22" s="27"/>
      <c r="HKB22" s="27"/>
      <c r="HKC22" s="25"/>
      <c r="HKD22" s="25"/>
      <c r="HKE22" s="25"/>
      <c r="HKF22" s="27"/>
      <c r="HKG22" s="28"/>
      <c r="HKH22" s="28"/>
      <c r="HKI22" s="27"/>
      <c r="HKJ22" s="27"/>
      <c r="HKK22" s="25"/>
      <c r="HKL22" s="25"/>
      <c r="HKM22" s="25"/>
      <c r="HKN22" s="27"/>
      <c r="HKO22" s="28"/>
      <c r="HKP22" s="28"/>
      <c r="HKQ22" s="27"/>
      <c r="HKR22" s="27"/>
      <c r="HKS22" s="25"/>
      <c r="HKT22" s="25"/>
      <c r="HKU22" s="25"/>
      <c r="HKV22" s="27"/>
      <c r="HKW22" s="28"/>
      <c r="HKX22" s="28"/>
      <c r="HKY22" s="27"/>
      <c r="HKZ22" s="27"/>
      <c r="HLA22" s="25"/>
      <c r="HLB22" s="25"/>
      <c r="HLC22" s="25"/>
      <c r="HLD22" s="27"/>
      <c r="HLE22" s="28"/>
      <c r="HLF22" s="28"/>
      <c r="HLG22" s="27"/>
      <c r="HLH22" s="27"/>
      <c r="HLI22" s="25"/>
      <c r="HLJ22" s="25"/>
      <c r="HLK22" s="25"/>
      <c r="HLL22" s="27"/>
      <c r="HLM22" s="28"/>
      <c r="HLN22" s="28"/>
      <c r="HLO22" s="27"/>
      <c r="HLP22" s="27"/>
      <c r="HLQ22" s="25"/>
      <c r="HLR22" s="25"/>
      <c r="HLS22" s="25"/>
      <c r="HLT22" s="27"/>
      <c r="HLU22" s="28"/>
      <c r="HLV22" s="28"/>
      <c r="HLW22" s="27"/>
      <c r="HLX22" s="27"/>
      <c r="HLY22" s="25"/>
      <c r="HLZ22" s="25"/>
      <c r="HMA22" s="25"/>
      <c r="HMB22" s="27"/>
      <c r="HMC22" s="28"/>
      <c r="HMD22" s="28"/>
      <c r="HME22" s="27"/>
      <c r="HMF22" s="27"/>
      <c r="HMG22" s="25"/>
      <c r="HMH22" s="25"/>
      <c r="HMI22" s="25"/>
      <c r="HMJ22" s="27"/>
      <c r="HMK22" s="28"/>
      <c r="HML22" s="28"/>
      <c r="HMM22" s="27"/>
      <c r="HMN22" s="27"/>
      <c r="HMO22" s="25"/>
      <c r="HMP22" s="25"/>
      <c r="HMQ22" s="25"/>
      <c r="HMR22" s="27"/>
      <c r="HMS22" s="28"/>
      <c r="HMT22" s="28"/>
      <c r="HMU22" s="27"/>
      <c r="HMV22" s="27"/>
      <c r="HMW22" s="25"/>
      <c r="HMX22" s="25"/>
      <c r="HMY22" s="25"/>
      <c r="HMZ22" s="27"/>
      <c r="HNA22" s="28"/>
      <c r="HNB22" s="28"/>
      <c r="HNC22" s="27"/>
      <c r="HND22" s="27"/>
      <c r="HNE22" s="25"/>
      <c r="HNF22" s="25"/>
      <c r="HNG22" s="25"/>
      <c r="HNH22" s="27"/>
      <c r="HNI22" s="28"/>
      <c r="HNJ22" s="28"/>
      <c r="HNK22" s="27"/>
      <c r="HNL22" s="27"/>
      <c r="HNM22" s="25"/>
      <c r="HNN22" s="25"/>
      <c r="HNO22" s="25"/>
      <c r="HNP22" s="27"/>
      <c r="HNQ22" s="28"/>
      <c r="HNR22" s="28"/>
      <c r="HNS22" s="27"/>
      <c r="HNT22" s="27"/>
      <c r="HNU22" s="25"/>
      <c r="HNV22" s="25"/>
      <c r="HNW22" s="25"/>
      <c r="HNX22" s="27"/>
      <c r="HNY22" s="28"/>
      <c r="HNZ22" s="28"/>
      <c r="HOA22" s="27"/>
      <c r="HOB22" s="27"/>
      <c r="HOC22" s="25"/>
      <c r="HOD22" s="25"/>
      <c r="HOE22" s="25"/>
      <c r="HOF22" s="27"/>
      <c r="HOG22" s="28"/>
      <c r="HOH22" s="28"/>
      <c r="HOI22" s="27"/>
      <c r="HOJ22" s="27"/>
      <c r="HOK22" s="25"/>
      <c r="HOL22" s="25"/>
      <c r="HOM22" s="25"/>
      <c r="HON22" s="27"/>
      <c r="HOO22" s="28"/>
      <c r="HOP22" s="28"/>
      <c r="HOQ22" s="27"/>
      <c r="HOR22" s="27"/>
      <c r="HOS22" s="25"/>
      <c r="HOT22" s="25"/>
      <c r="HOU22" s="25"/>
      <c r="HOV22" s="27"/>
      <c r="HOW22" s="28"/>
      <c r="HOX22" s="28"/>
      <c r="HOY22" s="27"/>
      <c r="HOZ22" s="27"/>
      <c r="HPA22" s="25"/>
      <c r="HPB22" s="25"/>
      <c r="HPC22" s="25"/>
      <c r="HPD22" s="27"/>
      <c r="HPE22" s="28"/>
      <c r="HPF22" s="28"/>
      <c r="HPG22" s="27"/>
      <c r="HPH22" s="27"/>
      <c r="HPI22" s="25"/>
      <c r="HPJ22" s="25"/>
      <c r="HPK22" s="25"/>
      <c r="HPL22" s="27"/>
      <c r="HPM22" s="28"/>
      <c r="HPN22" s="28"/>
      <c r="HPO22" s="27"/>
      <c r="HPP22" s="27"/>
      <c r="HPQ22" s="25"/>
      <c r="HPR22" s="25"/>
      <c r="HPS22" s="25"/>
      <c r="HPT22" s="27"/>
      <c r="HPU22" s="28"/>
      <c r="HPV22" s="28"/>
      <c r="HPW22" s="27"/>
      <c r="HPX22" s="27"/>
      <c r="HPY22" s="25"/>
      <c r="HPZ22" s="25"/>
      <c r="HQA22" s="25"/>
      <c r="HQB22" s="27"/>
      <c r="HQC22" s="28"/>
      <c r="HQD22" s="28"/>
      <c r="HQE22" s="27"/>
      <c r="HQF22" s="27"/>
      <c r="HQG22" s="25"/>
      <c r="HQH22" s="25"/>
      <c r="HQI22" s="25"/>
      <c r="HQJ22" s="27"/>
      <c r="HQK22" s="28"/>
      <c r="HQL22" s="28"/>
      <c r="HQM22" s="27"/>
      <c r="HQN22" s="27"/>
      <c r="HQO22" s="25"/>
      <c r="HQP22" s="25"/>
      <c r="HQQ22" s="25"/>
      <c r="HQR22" s="27"/>
      <c r="HQS22" s="28"/>
      <c r="HQT22" s="28"/>
      <c r="HQU22" s="27"/>
      <c r="HQV22" s="27"/>
      <c r="HQW22" s="25"/>
      <c r="HQX22" s="25"/>
      <c r="HQY22" s="25"/>
      <c r="HQZ22" s="27"/>
      <c r="HRA22" s="28"/>
      <c r="HRB22" s="28"/>
      <c r="HRC22" s="27"/>
      <c r="HRD22" s="27"/>
      <c r="HRE22" s="25"/>
      <c r="HRF22" s="25"/>
      <c r="HRG22" s="25"/>
      <c r="HRH22" s="27"/>
      <c r="HRI22" s="28"/>
      <c r="HRJ22" s="28"/>
      <c r="HRK22" s="27"/>
      <c r="HRL22" s="27"/>
      <c r="HRM22" s="25"/>
      <c r="HRN22" s="25"/>
      <c r="HRO22" s="25"/>
      <c r="HRP22" s="27"/>
      <c r="HRQ22" s="28"/>
      <c r="HRR22" s="28"/>
      <c r="HRS22" s="27"/>
      <c r="HRT22" s="27"/>
      <c r="HRU22" s="25"/>
      <c r="HRV22" s="25"/>
      <c r="HRW22" s="25"/>
      <c r="HRX22" s="27"/>
      <c r="HRY22" s="28"/>
      <c r="HRZ22" s="28"/>
      <c r="HSA22" s="27"/>
      <c r="HSB22" s="27"/>
      <c r="HSC22" s="25"/>
      <c r="HSD22" s="25"/>
      <c r="HSE22" s="25"/>
      <c r="HSF22" s="27"/>
      <c r="HSG22" s="28"/>
      <c r="HSH22" s="28"/>
      <c r="HSI22" s="27"/>
      <c r="HSJ22" s="27"/>
      <c r="HSK22" s="25"/>
      <c r="HSL22" s="25"/>
      <c r="HSM22" s="25"/>
      <c r="HSN22" s="27"/>
      <c r="HSO22" s="28"/>
      <c r="HSP22" s="28"/>
      <c r="HSQ22" s="27"/>
      <c r="HSR22" s="27"/>
      <c r="HSS22" s="25"/>
      <c r="HST22" s="25"/>
      <c r="HSU22" s="25"/>
      <c r="HSV22" s="27"/>
      <c r="HSW22" s="28"/>
      <c r="HSX22" s="28"/>
      <c r="HSY22" s="27"/>
      <c r="HSZ22" s="27"/>
      <c r="HTA22" s="25"/>
      <c r="HTB22" s="25"/>
      <c r="HTC22" s="25"/>
      <c r="HTD22" s="27"/>
      <c r="HTE22" s="28"/>
      <c r="HTF22" s="28"/>
      <c r="HTG22" s="27"/>
      <c r="HTH22" s="27"/>
      <c r="HTI22" s="25"/>
      <c r="HTJ22" s="25"/>
      <c r="HTK22" s="25"/>
      <c r="HTL22" s="27"/>
      <c r="HTM22" s="28"/>
      <c r="HTN22" s="28"/>
      <c r="HTO22" s="27"/>
      <c r="HTP22" s="27"/>
      <c r="HTQ22" s="25"/>
      <c r="HTR22" s="25"/>
      <c r="HTS22" s="25"/>
      <c r="HTT22" s="27"/>
      <c r="HTU22" s="28"/>
      <c r="HTV22" s="28"/>
      <c r="HTW22" s="27"/>
      <c r="HTX22" s="27"/>
      <c r="HTY22" s="25"/>
      <c r="HTZ22" s="25"/>
      <c r="HUA22" s="25"/>
      <c r="HUB22" s="27"/>
      <c r="HUC22" s="28"/>
      <c r="HUD22" s="28"/>
      <c r="HUE22" s="27"/>
      <c r="HUF22" s="27"/>
      <c r="HUG22" s="25"/>
      <c r="HUH22" s="25"/>
      <c r="HUI22" s="25"/>
      <c r="HUJ22" s="27"/>
      <c r="HUK22" s="28"/>
      <c r="HUL22" s="28"/>
      <c r="HUM22" s="27"/>
      <c r="HUN22" s="27"/>
      <c r="HUO22" s="25"/>
      <c r="HUP22" s="25"/>
      <c r="HUQ22" s="25"/>
      <c r="HUR22" s="27"/>
      <c r="HUS22" s="28"/>
      <c r="HUT22" s="28"/>
      <c r="HUU22" s="27"/>
      <c r="HUV22" s="27"/>
      <c r="HUW22" s="25"/>
      <c r="HUX22" s="25"/>
      <c r="HUY22" s="25"/>
      <c r="HUZ22" s="27"/>
      <c r="HVA22" s="28"/>
      <c r="HVB22" s="28"/>
      <c r="HVC22" s="27"/>
      <c r="HVD22" s="27"/>
      <c r="HVE22" s="25"/>
      <c r="HVF22" s="25"/>
      <c r="HVG22" s="25"/>
      <c r="HVH22" s="27"/>
      <c r="HVI22" s="28"/>
      <c r="HVJ22" s="28"/>
      <c r="HVK22" s="27"/>
      <c r="HVL22" s="27"/>
      <c r="HVM22" s="25"/>
      <c r="HVN22" s="25"/>
      <c r="HVO22" s="25"/>
      <c r="HVP22" s="27"/>
      <c r="HVQ22" s="28"/>
      <c r="HVR22" s="28"/>
      <c r="HVS22" s="27"/>
      <c r="HVT22" s="27"/>
      <c r="HVU22" s="25"/>
      <c r="HVV22" s="25"/>
      <c r="HVW22" s="25"/>
      <c r="HVX22" s="27"/>
      <c r="HVY22" s="28"/>
      <c r="HVZ22" s="28"/>
      <c r="HWA22" s="27"/>
      <c r="HWB22" s="27"/>
      <c r="HWC22" s="25"/>
      <c r="HWD22" s="25"/>
      <c r="HWE22" s="25"/>
      <c r="HWF22" s="27"/>
      <c r="HWG22" s="28"/>
      <c r="HWH22" s="28"/>
      <c r="HWI22" s="27"/>
      <c r="HWJ22" s="27"/>
      <c r="HWK22" s="25"/>
      <c r="HWL22" s="25"/>
      <c r="HWM22" s="25"/>
      <c r="HWN22" s="27"/>
      <c r="HWO22" s="28"/>
      <c r="HWP22" s="28"/>
      <c r="HWQ22" s="27"/>
      <c r="HWR22" s="27"/>
      <c r="HWS22" s="25"/>
      <c r="HWT22" s="25"/>
      <c r="HWU22" s="25"/>
      <c r="HWV22" s="27"/>
      <c r="HWW22" s="28"/>
      <c r="HWX22" s="28"/>
      <c r="HWY22" s="27"/>
      <c r="HWZ22" s="27"/>
      <c r="HXA22" s="25"/>
      <c r="HXB22" s="25"/>
      <c r="HXC22" s="25"/>
      <c r="HXD22" s="27"/>
      <c r="HXE22" s="28"/>
      <c r="HXF22" s="28"/>
      <c r="HXG22" s="27"/>
      <c r="HXH22" s="27"/>
      <c r="HXI22" s="25"/>
      <c r="HXJ22" s="25"/>
      <c r="HXK22" s="25"/>
      <c r="HXL22" s="27"/>
      <c r="HXM22" s="28"/>
      <c r="HXN22" s="28"/>
      <c r="HXO22" s="27"/>
      <c r="HXP22" s="27"/>
      <c r="HXQ22" s="25"/>
      <c r="HXR22" s="25"/>
      <c r="HXS22" s="25"/>
      <c r="HXT22" s="27"/>
      <c r="HXU22" s="28"/>
      <c r="HXV22" s="28"/>
      <c r="HXW22" s="27"/>
      <c r="HXX22" s="27"/>
      <c r="HXY22" s="25"/>
      <c r="HXZ22" s="25"/>
      <c r="HYA22" s="25"/>
      <c r="HYB22" s="27"/>
      <c r="HYC22" s="28"/>
      <c r="HYD22" s="28"/>
      <c r="HYE22" s="27"/>
      <c r="HYF22" s="27"/>
      <c r="HYG22" s="25"/>
      <c r="HYH22" s="25"/>
      <c r="HYI22" s="25"/>
      <c r="HYJ22" s="27"/>
      <c r="HYK22" s="28"/>
      <c r="HYL22" s="28"/>
      <c r="HYM22" s="27"/>
      <c r="HYN22" s="27"/>
      <c r="HYO22" s="25"/>
      <c r="HYP22" s="25"/>
      <c r="HYQ22" s="25"/>
      <c r="HYR22" s="27"/>
      <c r="HYS22" s="28"/>
      <c r="HYT22" s="28"/>
      <c r="HYU22" s="27"/>
      <c r="HYV22" s="27"/>
      <c r="HYW22" s="25"/>
      <c r="HYX22" s="25"/>
      <c r="HYY22" s="25"/>
      <c r="HYZ22" s="27"/>
      <c r="HZA22" s="28"/>
      <c r="HZB22" s="28"/>
      <c r="HZC22" s="27"/>
      <c r="HZD22" s="27"/>
      <c r="HZE22" s="25"/>
      <c r="HZF22" s="25"/>
      <c r="HZG22" s="25"/>
      <c r="HZH22" s="27"/>
      <c r="HZI22" s="28"/>
      <c r="HZJ22" s="28"/>
      <c r="HZK22" s="27"/>
      <c r="HZL22" s="27"/>
      <c r="HZM22" s="25"/>
      <c r="HZN22" s="25"/>
      <c r="HZO22" s="25"/>
      <c r="HZP22" s="27"/>
      <c r="HZQ22" s="28"/>
      <c r="HZR22" s="28"/>
      <c r="HZS22" s="27"/>
      <c r="HZT22" s="27"/>
      <c r="HZU22" s="25"/>
      <c r="HZV22" s="25"/>
      <c r="HZW22" s="25"/>
      <c r="HZX22" s="27"/>
      <c r="HZY22" s="28"/>
      <c r="HZZ22" s="28"/>
      <c r="IAA22" s="27"/>
      <c r="IAB22" s="27"/>
      <c r="IAC22" s="25"/>
      <c r="IAD22" s="25"/>
      <c r="IAE22" s="25"/>
      <c r="IAF22" s="27"/>
      <c r="IAG22" s="28"/>
      <c r="IAH22" s="28"/>
      <c r="IAI22" s="27"/>
      <c r="IAJ22" s="27"/>
      <c r="IAK22" s="25"/>
      <c r="IAL22" s="25"/>
      <c r="IAM22" s="25"/>
      <c r="IAN22" s="27"/>
      <c r="IAO22" s="28"/>
      <c r="IAP22" s="28"/>
      <c r="IAQ22" s="27"/>
      <c r="IAR22" s="27"/>
      <c r="IAS22" s="25"/>
      <c r="IAT22" s="25"/>
      <c r="IAU22" s="25"/>
      <c r="IAV22" s="27"/>
      <c r="IAW22" s="28"/>
      <c r="IAX22" s="28"/>
      <c r="IAY22" s="27"/>
      <c r="IAZ22" s="27"/>
      <c r="IBA22" s="25"/>
      <c r="IBB22" s="25"/>
      <c r="IBC22" s="25"/>
      <c r="IBD22" s="27"/>
      <c r="IBE22" s="28"/>
      <c r="IBF22" s="28"/>
      <c r="IBG22" s="27"/>
      <c r="IBH22" s="27"/>
      <c r="IBI22" s="25"/>
      <c r="IBJ22" s="25"/>
      <c r="IBK22" s="25"/>
      <c r="IBL22" s="27"/>
      <c r="IBM22" s="28"/>
      <c r="IBN22" s="28"/>
      <c r="IBO22" s="27"/>
      <c r="IBP22" s="27"/>
      <c r="IBQ22" s="25"/>
      <c r="IBR22" s="25"/>
      <c r="IBS22" s="25"/>
      <c r="IBT22" s="27"/>
      <c r="IBU22" s="28"/>
      <c r="IBV22" s="28"/>
      <c r="IBW22" s="27"/>
      <c r="IBX22" s="27"/>
      <c r="IBY22" s="25"/>
      <c r="IBZ22" s="25"/>
      <c r="ICA22" s="25"/>
      <c r="ICB22" s="27"/>
      <c r="ICC22" s="28"/>
      <c r="ICD22" s="28"/>
      <c r="ICE22" s="27"/>
      <c r="ICF22" s="27"/>
      <c r="ICG22" s="25"/>
      <c r="ICH22" s="25"/>
      <c r="ICI22" s="25"/>
      <c r="ICJ22" s="27"/>
      <c r="ICK22" s="28"/>
      <c r="ICL22" s="28"/>
      <c r="ICM22" s="27"/>
      <c r="ICN22" s="27"/>
      <c r="ICO22" s="25"/>
      <c r="ICP22" s="25"/>
      <c r="ICQ22" s="25"/>
      <c r="ICR22" s="27"/>
      <c r="ICS22" s="28"/>
      <c r="ICT22" s="28"/>
      <c r="ICU22" s="27"/>
      <c r="ICV22" s="27"/>
      <c r="ICW22" s="25"/>
      <c r="ICX22" s="25"/>
      <c r="ICY22" s="25"/>
      <c r="ICZ22" s="27"/>
      <c r="IDA22" s="28"/>
      <c r="IDB22" s="28"/>
      <c r="IDC22" s="27"/>
      <c r="IDD22" s="27"/>
      <c r="IDE22" s="25"/>
      <c r="IDF22" s="25"/>
      <c r="IDG22" s="25"/>
      <c r="IDH22" s="27"/>
      <c r="IDI22" s="28"/>
      <c r="IDJ22" s="28"/>
      <c r="IDK22" s="27"/>
      <c r="IDL22" s="27"/>
      <c r="IDM22" s="25"/>
      <c r="IDN22" s="25"/>
      <c r="IDO22" s="25"/>
      <c r="IDP22" s="27"/>
      <c r="IDQ22" s="28"/>
      <c r="IDR22" s="28"/>
      <c r="IDS22" s="27"/>
      <c r="IDT22" s="27"/>
      <c r="IDU22" s="25"/>
      <c r="IDV22" s="25"/>
      <c r="IDW22" s="25"/>
      <c r="IDX22" s="27"/>
      <c r="IDY22" s="28"/>
      <c r="IDZ22" s="28"/>
      <c r="IEA22" s="27"/>
      <c r="IEB22" s="27"/>
      <c r="IEC22" s="25"/>
      <c r="IED22" s="25"/>
      <c r="IEE22" s="25"/>
      <c r="IEF22" s="27"/>
      <c r="IEG22" s="28"/>
      <c r="IEH22" s="28"/>
      <c r="IEI22" s="27"/>
      <c r="IEJ22" s="27"/>
      <c r="IEK22" s="25"/>
      <c r="IEL22" s="25"/>
      <c r="IEM22" s="25"/>
      <c r="IEN22" s="27"/>
      <c r="IEO22" s="28"/>
      <c r="IEP22" s="28"/>
      <c r="IEQ22" s="27"/>
      <c r="IER22" s="27"/>
      <c r="IES22" s="25"/>
      <c r="IET22" s="25"/>
      <c r="IEU22" s="25"/>
      <c r="IEV22" s="27"/>
      <c r="IEW22" s="28"/>
      <c r="IEX22" s="28"/>
      <c r="IEY22" s="27"/>
      <c r="IEZ22" s="27"/>
      <c r="IFA22" s="25"/>
      <c r="IFB22" s="25"/>
      <c r="IFC22" s="25"/>
      <c r="IFD22" s="27"/>
      <c r="IFE22" s="28"/>
      <c r="IFF22" s="28"/>
      <c r="IFG22" s="27"/>
      <c r="IFH22" s="27"/>
      <c r="IFI22" s="25"/>
      <c r="IFJ22" s="25"/>
      <c r="IFK22" s="25"/>
      <c r="IFL22" s="27"/>
      <c r="IFM22" s="28"/>
      <c r="IFN22" s="28"/>
      <c r="IFO22" s="27"/>
      <c r="IFP22" s="27"/>
      <c r="IFQ22" s="25"/>
      <c r="IFR22" s="25"/>
      <c r="IFS22" s="25"/>
      <c r="IFT22" s="27"/>
      <c r="IFU22" s="28"/>
      <c r="IFV22" s="28"/>
      <c r="IFW22" s="27"/>
      <c r="IFX22" s="27"/>
      <c r="IFY22" s="25"/>
      <c r="IFZ22" s="25"/>
      <c r="IGA22" s="25"/>
      <c r="IGB22" s="27"/>
      <c r="IGC22" s="28"/>
      <c r="IGD22" s="28"/>
      <c r="IGE22" s="27"/>
      <c r="IGF22" s="27"/>
      <c r="IGG22" s="25"/>
      <c r="IGH22" s="25"/>
      <c r="IGI22" s="25"/>
      <c r="IGJ22" s="27"/>
      <c r="IGK22" s="28"/>
      <c r="IGL22" s="28"/>
      <c r="IGM22" s="27"/>
      <c r="IGN22" s="27"/>
      <c r="IGO22" s="25"/>
      <c r="IGP22" s="25"/>
      <c r="IGQ22" s="25"/>
      <c r="IGR22" s="27"/>
      <c r="IGS22" s="28"/>
      <c r="IGT22" s="28"/>
      <c r="IGU22" s="27"/>
      <c r="IGV22" s="27"/>
      <c r="IGW22" s="25"/>
      <c r="IGX22" s="25"/>
      <c r="IGY22" s="25"/>
      <c r="IGZ22" s="27"/>
      <c r="IHA22" s="28"/>
      <c r="IHB22" s="28"/>
      <c r="IHC22" s="27"/>
      <c r="IHD22" s="27"/>
      <c r="IHE22" s="25"/>
      <c r="IHF22" s="25"/>
      <c r="IHG22" s="25"/>
      <c r="IHH22" s="27"/>
      <c r="IHI22" s="28"/>
      <c r="IHJ22" s="28"/>
      <c r="IHK22" s="27"/>
      <c r="IHL22" s="27"/>
      <c r="IHM22" s="25"/>
      <c r="IHN22" s="25"/>
      <c r="IHO22" s="25"/>
      <c r="IHP22" s="27"/>
      <c r="IHQ22" s="28"/>
      <c r="IHR22" s="28"/>
      <c r="IHS22" s="27"/>
      <c r="IHT22" s="27"/>
      <c r="IHU22" s="25"/>
      <c r="IHV22" s="25"/>
      <c r="IHW22" s="25"/>
      <c r="IHX22" s="27"/>
      <c r="IHY22" s="28"/>
      <c r="IHZ22" s="28"/>
      <c r="IIA22" s="27"/>
      <c r="IIB22" s="27"/>
      <c r="IIC22" s="25"/>
      <c r="IID22" s="25"/>
      <c r="IIE22" s="25"/>
      <c r="IIF22" s="27"/>
      <c r="IIG22" s="28"/>
      <c r="IIH22" s="28"/>
      <c r="III22" s="27"/>
      <c r="IIJ22" s="27"/>
      <c r="IIK22" s="25"/>
      <c r="IIL22" s="25"/>
      <c r="IIM22" s="25"/>
      <c r="IIN22" s="27"/>
      <c r="IIO22" s="28"/>
      <c r="IIP22" s="28"/>
      <c r="IIQ22" s="27"/>
      <c r="IIR22" s="27"/>
      <c r="IIS22" s="25"/>
      <c r="IIT22" s="25"/>
      <c r="IIU22" s="25"/>
      <c r="IIV22" s="27"/>
      <c r="IIW22" s="28"/>
      <c r="IIX22" s="28"/>
      <c r="IIY22" s="27"/>
      <c r="IIZ22" s="27"/>
      <c r="IJA22" s="25"/>
      <c r="IJB22" s="25"/>
      <c r="IJC22" s="25"/>
      <c r="IJD22" s="27"/>
      <c r="IJE22" s="28"/>
      <c r="IJF22" s="28"/>
      <c r="IJG22" s="27"/>
      <c r="IJH22" s="27"/>
      <c r="IJI22" s="25"/>
      <c r="IJJ22" s="25"/>
      <c r="IJK22" s="25"/>
      <c r="IJL22" s="27"/>
      <c r="IJM22" s="28"/>
      <c r="IJN22" s="28"/>
      <c r="IJO22" s="27"/>
      <c r="IJP22" s="27"/>
      <c r="IJQ22" s="25"/>
      <c r="IJR22" s="25"/>
      <c r="IJS22" s="25"/>
      <c r="IJT22" s="27"/>
      <c r="IJU22" s="28"/>
      <c r="IJV22" s="28"/>
      <c r="IJW22" s="27"/>
      <c r="IJX22" s="27"/>
      <c r="IJY22" s="25"/>
      <c r="IJZ22" s="25"/>
      <c r="IKA22" s="25"/>
      <c r="IKB22" s="27"/>
      <c r="IKC22" s="28"/>
      <c r="IKD22" s="28"/>
      <c r="IKE22" s="27"/>
      <c r="IKF22" s="27"/>
      <c r="IKG22" s="25"/>
      <c r="IKH22" s="25"/>
      <c r="IKI22" s="25"/>
      <c r="IKJ22" s="27"/>
      <c r="IKK22" s="28"/>
      <c r="IKL22" s="28"/>
      <c r="IKM22" s="27"/>
      <c r="IKN22" s="27"/>
      <c r="IKO22" s="25"/>
      <c r="IKP22" s="25"/>
      <c r="IKQ22" s="25"/>
      <c r="IKR22" s="27"/>
      <c r="IKS22" s="28"/>
      <c r="IKT22" s="28"/>
      <c r="IKU22" s="27"/>
      <c r="IKV22" s="27"/>
      <c r="IKW22" s="25"/>
      <c r="IKX22" s="25"/>
      <c r="IKY22" s="25"/>
      <c r="IKZ22" s="27"/>
      <c r="ILA22" s="28"/>
      <c r="ILB22" s="28"/>
      <c r="ILC22" s="27"/>
      <c r="ILD22" s="27"/>
      <c r="ILE22" s="25"/>
      <c r="ILF22" s="25"/>
      <c r="ILG22" s="25"/>
      <c r="ILH22" s="27"/>
      <c r="ILI22" s="28"/>
      <c r="ILJ22" s="28"/>
      <c r="ILK22" s="27"/>
      <c r="ILL22" s="27"/>
      <c r="ILM22" s="25"/>
      <c r="ILN22" s="25"/>
      <c r="ILO22" s="25"/>
      <c r="ILP22" s="27"/>
      <c r="ILQ22" s="28"/>
      <c r="ILR22" s="28"/>
      <c r="ILS22" s="27"/>
      <c r="ILT22" s="27"/>
      <c r="ILU22" s="25"/>
      <c r="ILV22" s="25"/>
      <c r="ILW22" s="25"/>
      <c r="ILX22" s="27"/>
      <c r="ILY22" s="28"/>
      <c r="ILZ22" s="28"/>
      <c r="IMA22" s="27"/>
      <c r="IMB22" s="27"/>
      <c r="IMC22" s="25"/>
      <c r="IMD22" s="25"/>
      <c r="IME22" s="25"/>
      <c r="IMF22" s="27"/>
      <c r="IMG22" s="28"/>
      <c r="IMH22" s="28"/>
      <c r="IMI22" s="27"/>
      <c r="IMJ22" s="27"/>
      <c r="IMK22" s="25"/>
      <c r="IML22" s="25"/>
      <c r="IMM22" s="25"/>
      <c r="IMN22" s="27"/>
      <c r="IMO22" s="28"/>
      <c r="IMP22" s="28"/>
      <c r="IMQ22" s="27"/>
      <c r="IMR22" s="27"/>
      <c r="IMS22" s="25"/>
      <c r="IMT22" s="25"/>
      <c r="IMU22" s="25"/>
      <c r="IMV22" s="27"/>
      <c r="IMW22" s="28"/>
      <c r="IMX22" s="28"/>
      <c r="IMY22" s="27"/>
      <c r="IMZ22" s="27"/>
      <c r="INA22" s="25"/>
      <c r="INB22" s="25"/>
      <c r="INC22" s="25"/>
      <c r="IND22" s="27"/>
      <c r="INE22" s="28"/>
      <c r="INF22" s="28"/>
      <c r="ING22" s="27"/>
      <c r="INH22" s="27"/>
      <c r="INI22" s="25"/>
      <c r="INJ22" s="25"/>
      <c r="INK22" s="25"/>
      <c r="INL22" s="27"/>
      <c r="INM22" s="28"/>
      <c r="INN22" s="28"/>
      <c r="INO22" s="27"/>
      <c r="INP22" s="27"/>
      <c r="INQ22" s="25"/>
      <c r="INR22" s="25"/>
      <c r="INS22" s="25"/>
      <c r="INT22" s="27"/>
      <c r="INU22" s="28"/>
      <c r="INV22" s="28"/>
      <c r="INW22" s="27"/>
      <c r="INX22" s="27"/>
      <c r="INY22" s="25"/>
      <c r="INZ22" s="25"/>
      <c r="IOA22" s="25"/>
      <c r="IOB22" s="27"/>
      <c r="IOC22" s="28"/>
      <c r="IOD22" s="28"/>
      <c r="IOE22" s="27"/>
      <c r="IOF22" s="27"/>
      <c r="IOG22" s="25"/>
      <c r="IOH22" s="25"/>
      <c r="IOI22" s="25"/>
      <c r="IOJ22" s="27"/>
      <c r="IOK22" s="28"/>
      <c r="IOL22" s="28"/>
      <c r="IOM22" s="27"/>
      <c r="ION22" s="27"/>
      <c r="IOO22" s="25"/>
      <c r="IOP22" s="25"/>
      <c r="IOQ22" s="25"/>
      <c r="IOR22" s="27"/>
      <c r="IOS22" s="28"/>
      <c r="IOT22" s="28"/>
      <c r="IOU22" s="27"/>
      <c r="IOV22" s="27"/>
      <c r="IOW22" s="25"/>
      <c r="IOX22" s="25"/>
      <c r="IOY22" s="25"/>
      <c r="IOZ22" s="27"/>
      <c r="IPA22" s="28"/>
      <c r="IPB22" s="28"/>
      <c r="IPC22" s="27"/>
      <c r="IPD22" s="27"/>
      <c r="IPE22" s="25"/>
      <c r="IPF22" s="25"/>
      <c r="IPG22" s="25"/>
      <c r="IPH22" s="27"/>
      <c r="IPI22" s="28"/>
      <c r="IPJ22" s="28"/>
      <c r="IPK22" s="27"/>
      <c r="IPL22" s="27"/>
      <c r="IPM22" s="25"/>
      <c r="IPN22" s="25"/>
      <c r="IPO22" s="25"/>
      <c r="IPP22" s="27"/>
      <c r="IPQ22" s="28"/>
      <c r="IPR22" s="28"/>
      <c r="IPS22" s="27"/>
      <c r="IPT22" s="27"/>
      <c r="IPU22" s="25"/>
      <c r="IPV22" s="25"/>
      <c r="IPW22" s="25"/>
      <c r="IPX22" s="27"/>
      <c r="IPY22" s="28"/>
      <c r="IPZ22" s="28"/>
      <c r="IQA22" s="27"/>
      <c r="IQB22" s="27"/>
      <c r="IQC22" s="25"/>
      <c r="IQD22" s="25"/>
      <c r="IQE22" s="25"/>
      <c r="IQF22" s="27"/>
      <c r="IQG22" s="28"/>
      <c r="IQH22" s="28"/>
      <c r="IQI22" s="27"/>
      <c r="IQJ22" s="27"/>
      <c r="IQK22" s="25"/>
      <c r="IQL22" s="25"/>
      <c r="IQM22" s="25"/>
      <c r="IQN22" s="27"/>
      <c r="IQO22" s="28"/>
      <c r="IQP22" s="28"/>
      <c r="IQQ22" s="27"/>
      <c r="IQR22" s="27"/>
      <c r="IQS22" s="25"/>
      <c r="IQT22" s="25"/>
      <c r="IQU22" s="25"/>
      <c r="IQV22" s="27"/>
      <c r="IQW22" s="28"/>
      <c r="IQX22" s="28"/>
      <c r="IQY22" s="27"/>
      <c r="IQZ22" s="27"/>
      <c r="IRA22" s="25"/>
      <c r="IRB22" s="25"/>
      <c r="IRC22" s="25"/>
      <c r="IRD22" s="27"/>
      <c r="IRE22" s="28"/>
      <c r="IRF22" s="28"/>
      <c r="IRG22" s="27"/>
      <c r="IRH22" s="27"/>
      <c r="IRI22" s="25"/>
      <c r="IRJ22" s="25"/>
      <c r="IRK22" s="25"/>
      <c r="IRL22" s="27"/>
      <c r="IRM22" s="28"/>
      <c r="IRN22" s="28"/>
      <c r="IRO22" s="27"/>
      <c r="IRP22" s="27"/>
      <c r="IRQ22" s="25"/>
      <c r="IRR22" s="25"/>
      <c r="IRS22" s="25"/>
      <c r="IRT22" s="27"/>
      <c r="IRU22" s="28"/>
      <c r="IRV22" s="28"/>
      <c r="IRW22" s="27"/>
      <c r="IRX22" s="27"/>
      <c r="IRY22" s="25"/>
      <c r="IRZ22" s="25"/>
      <c r="ISA22" s="25"/>
      <c r="ISB22" s="27"/>
      <c r="ISC22" s="28"/>
      <c r="ISD22" s="28"/>
      <c r="ISE22" s="27"/>
      <c r="ISF22" s="27"/>
      <c r="ISG22" s="25"/>
      <c r="ISH22" s="25"/>
      <c r="ISI22" s="25"/>
      <c r="ISJ22" s="27"/>
      <c r="ISK22" s="28"/>
      <c r="ISL22" s="28"/>
      <c r="ISM22" s="27"/>
      <c r="ISN22" s="27"/>
      <c r="ISO22" s="25"/>
      <c r="ISP22" s="25"/>
      <c r="ISQ22" s="25"/>
      <c r="ISR22" s="27"/>
      <c r="ISS22" s="28"/>
      <c r="IST22" s="28"/>
      <c r="ISU22" s="27"/>
      <c r="ISV22" s="27"/>
      <c r="ISW22" s="25"/>
      <c r="ISX22" s="25"/>
      <c r="ISY22" s="25"/>
      <c r="ISZ22" s="27"/>
      <c r="ITA22" s="28"/>
      <c r="ITB22" s="28"/>
      <c r="ITC22" s="27"/>
      <c r="ITD22" s="27"/>
      <c r="ITE22" s="25"/>
      <c r="ITF22" s="25"/>
      <c r="ITG22" s="25"/>
      <c r="ITH22" s="27"/>
      <c r="ITI22" s="28"/>
      <c r="ITJ22" s="28"/>
      <c r="ITK22" s="27"/>
      <c r="ITL22" s="27"/>
      <c r="ITM22" s="25"/>
      <c r="ITN22" s="25"/>
      <c r="ITO22" s="25"/>
      <c r="ITP22" s="27"/>
      <c r="ITQ22" s="28"/>
      <c r="ITR22" s="28"/>
      <c r="ITS22" s="27"/>
      <c r="ITT22" s="27"/>
      <c r="ITU22" s="25"/>
      <c r="ITV22" s="25"/>
      <c r="ITW22" s="25"/>
      <c r="ITX22" s="27"/>
      <c r="ITY22" s="28"/>
      <c r="ITZ22" s="28"/>
      <c r="IUA22" s="27"/>
      <c r="IUB22" s="27"/>
      <c r="IUC22" s="25"/>
      <c r="IUD22" s="25"/>
      <c r="IUE22" s="25"/>
      <c r="IUF22" s="27"/>
      <c r="IUG22" s="28"/>
      <c r="IUH22" s="28"/>
      <c r="IUI22" s="27"/>
      <c r="IUJ22" s="27"/>
      <c r="IUK22" s="25"/>
      <c r="IUL22" s="25"/>
      <c r="IUM22" s="25"/>
      <c r="IUN22" s="27"/>
      <c r="IUO22" s="28"/>
      <c r="IUP22" s="28"/>
      <c r="IUQ22" s="27"/>
      <c r="IUR22" s="27"/>
      <c r="IUS22" s="25"/>
      <c r="IUT22" s="25"/>
      <c r="IUU22" s="25"/>
      <c r="IUV22" s="27"/>
      <c r="IUW22" s="28"/>
      <c r="IUX22" s="28"/>
      <c r="IUY22" s="27"/>
      <c r="IUZ22" s="27"/>
      <c r="IVA22" s="25"/>
      <c r="IVB22" s="25"/>
      <c r="IVC22" s="25"/>
      <c r="IVD22" s="27"/>
      <c r="IVE22" s="28"/>
      <c r="IVF22" s="28"/>
      <c r="IVG22" s="27"/>
      <c r="IVH22" s="27"/>
      <c r="IVI22" s="25"/>
      <c r="IVJ22" s="25"/>
      <c r="IVK22" s="25"/>
      <c r="IVL22" s="27"/>
      <c r="IVM22" s="28"/>
      <c r="IVN22" s="28"/>
      <c r="IVO22" s="27"/>
      <c r="IVP22" s="27"/>
      <c r="IVQ22" s="25"/>
      <c r="IVR22" s="25"/>
      <c r="IVS22" s="25"/>
      <c r="IVT22" s="27"/>
      <c r="IVU22" s="28"/>
      <c r="IVV22" s="28"/>
      <c r="IVW22" s="27"/>
      <c r="IVX22" s="27"/>
      <c r="IVY22" s="25"/>
      <c r="IVZ22" s="25"/>
      <c r="IWA22" s="25"/>
      <c r="IWB22" s="27"/>
      <c r="IWC22" s="28"/>
      <c r="IWD22" s="28"/>
      <c r="IWE22" s="27"/>
      <c r="IWF22" s="27"/>
      <c r="IWG22" s="25"/>
      <c r="IWH22" s="25"/>
      <c r="IWI22" s="25"/>
      <c r="IWJ22" s="27"/>
      <c r="IWK22" s="28"/>
      <c r="IWL22" s="28"/>
      <c r="IWM22" s="27"/>
      <c r="IWN22" s="27"/>
      <c r="IWO22" s="25"/>
      <c r="IWP22" s="25"/>
      <c r="IWQ22" s="25"/>
      <c r="IWR22" s="27"/>
      <c r="IWS22" s="28"/>
      <c r="IWT22" s="28"/>
      <c r="IWU22" s="27"/>
      <c r="IWV22" s="27"/>
      <c r="IWW22" s="25"/>
      <c r="IWX22" s="25"/>
      <c r="IWY22" s="25"/>
      <c r="IWZ22" s="27"/>
      <c r="IXA22" s="28"/>
      <c r="IXB22" s="28"/>
      <c r="IXC22" s="27"/>
      <c r="IXD22" s="27"/>
      <c r="IXE22" s="25"/>
      <c r="IXF22" s="25"/>
      <c r="IXG22" s="25"/>
      <c r="IXH22" s="27"/>
      <c r="IXI22" s="28"/>
      <c r="IXJ22" s="28"/>
      <c r="IXK22" s="27"/>
      <c r="IXL22" s="27"/>
      <c r="IXM22" s="25"/>
      <c r="IXN22" s="25"/>
      <c r="IXO22" s="25"/>
      <c r="IXP22" s="27"/>
      <c r="IXQ22" s="28"/>
      <c r="IXR22" s="28"/>
      <c r="IXS22" s="27"/>
      <c r="IXT22" s="27"/>
      <c r="IXU22" s="25"/>
      <c r="IXV22" s="25"/>
      <c r="IXW22" s="25"/>
      <c r="IXX22" s="27"/>
      <c r="IXY22" s="28"/>
      <c r="IXZ22" s="28"/>
      <c r="IYA22" s="27"/>
      <c r="IYB22" s="27"/>
      <c r="IYC22" s="25"/>
      <c r="IYD22" s="25"/>
      <c r="IYE22" s="25"/>
      <c r="IYF22" s="27"/>
      <c r="IYG22" s="28"/>
      <c r="IYH22" s="28"/>
      <c r="IYI22" s="27"/>
      <c r="IYJ22" s="27"/>
      <c r="IYK22" s="25"/>
      <c r="IYL22" s="25"/>
      <c r="IYM22" s="25"/>
      <c r="IYN22" s="27"/>
      <c r="IYO22" s="28"/>
      <c r="IYP22" s="28"/>
      <c r="IYQ22" s="27"/>
      <c r="IYR22" s="27"/>
      <c r="IYS22" s="25"/>
      <c r="IYT22" s="25"/>
      <c r="IYU22" s="25"/>
      <c r="IYV22" s="27"/>
      <c r="IYW22" s="28"/>
      <c r="IYX22" s="28"/>
      <c r="IYY22" s="27"/>
      <c r="IYZ22" s="27"/>
      <c r="IZA22" s="25"/>
      <c r="IZB22" s="25"/>
      <c r="IZC22" s="25"/>
      <c r="IZD22" s="27"/>
      <c r="IZE22" s="28"/>
      <c r="IZF22" s="28"/>
      <c r="IZG22" s="27"/>
      <c r="IZH22" s="27"/>
      <c r="IZI22" s="25"/>
      <c r="IZJ22" s="25"/>
      <c r="IZK22" s="25"/>
      <c r="IZL22" s="27"/>
      <c r="IZM22" s="28"/>
      <c r="IZN22" s="28"/>
      <c r="IZO22" s="27"/>
      <c r="IZP22" s="27"/>
      <c r="IZQ22" s="25"/>
      <c r="IZR22" s="25"/>
      <c r="IZS22" s="25"/>
      <c r="IZT22" s="27"/>
      <c r="IZU22" s="28"/>
      <c r="IZV22" s="28"/>
      <c r="IZW22" s="27"/>
      <c r="IZX22" s="27"/>
      <c r="IZY22" s="25"/>
      <c r="IZZ22" s="25"/>
      <c r="JAA22" s="25"/>
      <c r="JAB22" s="27"/>
      <c r="JAC22" s="28"/>
      <c r="JAD22" s="28"/>
      <c r="JAE22" s="27"/>
      <c r="JAF22" s="27"/>
      <c r="JAG22" s="25"/>
      <c r="JAH22" s="25"/>
      <c r="JAI22" s="25"/>
      <c r="JAJ22" s="27"/>
      <c r="JAK22" s="28"/>
      <c r="JAL22" s="28"/>
      <c r="JAM22" s="27"/>
      <c r="JAN22" s="27"/>
      <c r="JAO22" s="25"/>
      <c r="JAP22" s="25"/>
      <c r="JAQ22" s="25"/>
      <c r="JAR22" s="27"/>
      <c r="JAS22" s="28"/>
      <c r="JAT22" s="28"/>
      <c r="JAU22" s="27"/>
      <c r="JAV22" s="27"/>
      <c r="JAW22" s="25"/>
      <c r="JAX22" s="25"/>
      <c r="JAY22" s="25"/>
      <c r="JAZ22" s="27"/>
      <c r="JBA22" s="28"/>
      <c r="JBB22" s="28"/>
      <c r="JBC22" s="27"/>
      <c r="JBD22" s="27"/>
      <c r="JBE22" s="25"/>
      <c r="JBF22" s="25"/>
      <c r="JBG22" s="25"/>
      <c r="JBH22" s="27"/>
      <c r="JBI22" s="28"/>
      <c r="JBJ22" s="28"/>
      <c r="JBK22" s="27"/>
      <c r="JBL22" s="27"/>
      <c r="JBM22" s="25"/>
      <c r="JBN22" s="25"/>
      <c r="JBO22" s="25"/>
      <c r="JBP22" s="27"/>
      <c r="JBQ22" s="28"/>
      <c r="JBR22" s="28"/>
      <c r="JBS22" s="27"/>
      <c r="JBT22" s="27"/>
      <c r="JBU22" s="25"/>
      <c r="JBV22" s="25"/>
      <c r="JBW22" s="25"/>
      <c r="JBX22" s="27"/>
      <c r="JBY22" s="28"/>
      <c r="JBZ22" s="28"/>
      <c r="JCA22" s="27"/>
      <c r="JCB22" s="27"/>
      <c r="JCC22" s="25"/>
      <c r="JCD22" s="25"/>
      <c r="JCE22" s="25"/>
      <c r="JCF22" s="27"/>
      <c r="JCG22" s="28"/>
      <c r="JCH22" s="28"/>
      <c r="JCI22" s="27"/>
      <c r="JCJ22" s="27"/>
      <c r="JCK22" s="25"/>
      <c r="JCL22" s="25"/>
      <c r="JCM22" s="25"/>
      <c r="JCN22" s="27"/>
      <c r="JCO22" s="28"/>
      <c r="JCP22" s="28"/>
      <c r="JCQ22" s="27"/>
      <c r="JCR22" s="27"/>
      <c r="JCS22" s="25"/>
      <c r="JCT22" s="25"/>
      <c r="JCU22" s="25"/>
      <c r="JCV22" s="27"/>
      <c r="JCW22" s="28"/>
      <c r="JCX22" s="28"/>
      <c r="JCY22" s="27"/>
      <c r="JCZ22" s="27"/>
      <c r="JDA22" s="25"/>
      <c r="JDB22" s="25"/>
      <c r="JDC22" s="25"/>
      <c r="JDD22" s="27"/>
      <c r="JDE22" s="28"/>
      <c r="JDF22" s="28"/>
      <c r="JDG22" s="27"/>
      <c r="JDH22" s="27"/>
      <c r="JDI22" s="25"/>
      <c r="JDJ22" s="25"/>
      <c r="JDK22" s="25"/>
      <c r="JDL22" s="27"/>
      <c r="JDM22" s="28"/>
      <c r="JDN22" s="28"/>
      <c r="JDO22" s="27"/>
      <c r="JDP22" s="27"/>
      <c r="JDQ22" s="25"/>
      <c r="JDR22" s="25"/>
      <c r="JDS22" s="25"/>
      <c r="JDT22" s="27"/>
      <c r="JDU22" s="28"/>
      <c r="JDV22" s="28"/>
      <c r="JDW22" s="27"/>
      <c r="JDX22" s="27"/>
      <c r="JDY22" s="25"/>
      <c r="JDZ22" s="25"/>
      <c r="JEA22" s="25"/>
      <c r="JEB22" s="27"/>
      <c r="JEC22" s="28"/>
      <c r="JED22" s="28"/>
      <c r="JEE22" s="27"/>
      <c r="JEF22" s="27"/>
      <c r="JEG22" s="25"/>
      <c r="JEH22" s="25"/>
      <c r="JEI22" s="25"/>
      <c r="JEJ22" s="27"/>
      <c r="JEK22" s="28"/>
      <c r="JEL22" s="28"/>
      <c r="JEM22" s="27"/>
      <c r="JEN22" s="27"/>
      <c r="JEO22" s="25"/>
      <c r="JEP22" s="25"/>
      <c r="JEQ22" s="25"/>
      <c r="JER22" s="27"/>
      <c r="JES22" s="28"/>
      <c r="JET22" s="28"/>
      <c r="JEU22" s="27"/>
      <c r="JEV22" s="27"/>
      <c r="JEW22" s="25"/>
      <c r="JEX22" s="25"/>
      <c r="JEY22" s="25"/>
      <c r="JEZ22" s="27"/>
      <c r="JFA22" s="28"/>
      <c r="JFB22" s="28"/>
      <c r="JFC22" s="27"/>
      <c r="JFD22" s="27"/>
      <c r="JFE22" s="25"/>
      <c r="JFF22" s="25"/>
      <c r="JFG22" s="25"/>
      <c r="JFH22" s="27"/>
      <c r="JFI22" s="28"/>
      <c r="JFJ22" s="28"/>
      <c r="JFK22" s="27"/>
      <c r="JFL22" s="27"/>
      <c r="JFM22" s="25"/>
      <c r="JFN22" s="25"/>
      <c r="JFO22" s="25"/>
      <c r="JFP22" s="27"/>
      <c r="JFQ22" s="28"/>
      <c r="JFR22" s="28"/>
      <c r="JFS22" s="27"/>
      <c r="JFT22" s="27"/>
      <c r="JFU22" s="25"/>
      <c r="JFV22" s="25"/>
      <c r="JFW22" s="25"/>
      <c r="JFX22" s="27"/>
      <c r="JFY22" s="28"/>
      <c r="JFZ22" s="28"/>
      <c r="JGA22" s="27"/>
      <c r="JGB22" s="27"/>
      <c r="JGC22" s="25"/>
      <c r="JGD22" s="25"/>
      <c r="JGE22" s="25"/>
      <c r="JGF22" s="27"/>
      <c r="JGG22" s="28"/>
      <c r="JGH22" s="28"/>
      <c r="JGI22" s="27"/>
      <c r="JGJ22" s="27"/>
      <c r="JGK22" s="25"/>
      <c r="JGL22" s="25"/>
      <c r="JGM22" s="25"/>
      <c r="JGN22" s="27"/>
      <c r="JGO22" s="28"/>
      <c r="JGP22" s="28"/>
      <c r="JGQ22" s="27"/>
      <c r="JGR22" s="27"/>
      <c r="JGS22" s="25"/>
      <c r="JGT22" s="25"/>
      <c r="JGU22" s="25"/>
      <c r="JGV22" s="27"/>
      <c r="JGW22" s="28"/>
      <c r="JGX22" s="28"/>
      <c r="JGY22" s="27"/>
      <c r="JGZ22" s="27"/>
      <c r="JHA22" s="25"/>
      <c r="JHB22" s="25"/>
      <c r="JHC22" s="25"/>
      <c r="JHD22" s="27"/>
      <c r="JHE22" s="28"/>
      <c r="JHF22" s="28"/>
      <c r="JHG22" s="27"/>
      <c r="JHH22" s="27"/>
      <c r="JHI22" s="25"/>
      <c r="JHJ22" s="25"/>
      <c r="JHK22" s="25"/>
      <c r="JHL22" s="27"/>
      <c r="JHM22" s="28"/>
      <c r="JHN22" s="28"/>
      <c r="JHO22" s="27"/>
      <c r="JHP22" s="27"/>
      <c r="JHQ22" s="25"/>
      <c r="JHR22" s="25"/>
      <c r="JHS22" s="25"/>
      <c r="JHT22" s="27"/>
      <c r="JHU22" s="28"/>
      <c r="JHV22" s="28"/>
      <c r="JHW22" s="27"/>
      <c r="JHX22" s="27"/>
      <c r="JHY22" s="25"/>
      <c r="JHZ22" s="25"/>
      <c r="JIA22" s="25"/>
      <c r="JIB22" s="27"/>
      <c r="JIC22" s="28"/>
      <c r="JID22" s="28"/>
      <c r="JIE22" s="27"/>
      <c r="JIF22" s="27"/>
      <c r="JIG22" s="25"/>
      <c r="JIH22" s="25"/>
      <c r="JII22" s="25"/>
      <c r="JIJ22" s="27"/>
      <c r="JIK22" s="28"/>
      <c r="JIL22" s="28"/>
      <c r="JIM22" s="27"/>
      <c r="JIN22" s="27"/>
      <c r="JIO22" s="25"/>
      <c r="JIP22" s="25"/>
      <c r="JIQ22" s="25"/>
      <c r="JIR22" s="27"/>
      <c r="JIS22" s="28"/>
      <c r="JIT22" s="28"/>
      <c r="JIU22" s="27"/>
      <c r="JIV22" s="27"/>
      <c r="JIW22" s="25"/>
      <c r="JIX22" s="25"/>
      <c r="JIY22" s="25"/>
      <c r="JIZ22" s="27"/>
      <c r="JJA22" s="28"/>
      <c r="JJB22" s="28"/>
      <c r="JJC22" s="27"/>
      <c r="JJD22" s="27"/>
      <c r="JJE22" s="25"/>
      <c r="JJF22" s="25"/>
      <c r="JJG22" s="25"/>
      <c r="JJH22" s="27"/>
      <c r="JJI22" s="28"/>
      <c r="JJJ22" s="28"/>
      <c r="JJK22" s="27"/>
      <c r="JJL22" s="27"/>
      <c r="JJM22" s="25"/>
      <c r="JJN22" s="25"/>
      <c r="JJO22" s="25"/>
      <c r="JJP22" s="27"/>
      <c r="JJQ22" s="28"/>
      <c r="JJR22" s="28"/>
      <c r="JJS22" s="27"/>
      <c r="JJT22" s="27"/>
      <c r="JJU22" s="25"/>
      <c r="JJV22" s="25"/>
      <c r="JJW22" s="25"/>
      <c r="JJX22" s="27"/>
      <c r="JJY22" s="28"/>
      <c r="JJZ22" s="28"/>
      <c r="JKA22" s="27"/>
      <c r="JKB22" s="27"/>
      <c r="JKC22" s="25"/>
      <c r="JKD22" s="25"/>
      <c r="JKE22" s="25"/>
      <c r="JKF22" s="27"/>
      <c r="JKG22" s="28"/>
      <c r="JKH22" s="28"/>
      <c r="JKI22" s="27"/>
      <c r="JKJ22" s="27"/>
      <c r="JKK22" s="25"/>
      <c r="JKL22" s="25"/>
      <c r="JKM22" s="25"/>
      <c r="JKN22" s="27"/>
      <c r="JKO22" s="28"/>
      <c r="JKP22" s="28"/>
      <c r="JKQ22" s="27"/>
      <c r="JKR22" s="27"/>
      <c r="JKS22" s="25"/>
      <c r="JKT22" s="25"/>
      <c r="JKU22" s="25"/>
      <c r="JKV22" s="27"/>
      <c r="JKW22" s="28"/>
      <c r="JKX22" s="28"/>
      <c r="JKY22" s="27"/>
      <c r="JKZ22" s="27"/>
      <c r="JLA22" s="25"/>
      <c r="JLB22" s="25"/>
      <c r="JLC22" s="25"/>
      <c r="JLD22" s="27"/>
      <c r="JLE22" s="28"/>
      <c r="JLF22" s="28"/>
      <c r="JLG22" s="27"/>
      <c r="JLH22" s="27"/>
      <c r="JLI22" s="25"/>
      <c r="JLJ22" s="25"/>
      <c r="JLK22" s="25"/>
      <c r="JLL22" s="27"/>
      <c r="JLM22" s="28"/>
      <c r="JLN22" s="28"/>
      <c r="JLO22" s="27"/>
      <c r="JLP22" s="27"/>
      <c r="JLQ22" s="25"/>
      <c r="JLR22" s="25"/>
      <c r="JLS22" s="25"/>
      <c r="JLT22" s="27"/>
      <c r="JLU22" s="28"/>
      <c r="JLV22" s="28"/>
      <c r="JLW22" s="27"/>
      <c r="JLX22" s="27"/>
      <c r="JLY22" s="25"/>
      <c r="JLZ22" s="25"/>
      <c r="JMA22" s="25"/>
      <c r="JMB22" s="27"/>
      <c r="JMC22" s="28"/>
      <c r="JMD22" s="28"/>
      <c r="JME22" s="27"/>
      <c r="JMF22" s="27"/>
      <c r="JMG22" s="25"/>
      <c r="JMH22" s="25"/>
      <c r="JMI22" s="25"/>
      <c r="JMJ22" s="27"/>
      <c r="JMK22" s="28"/>
      <c r="JML22" s="28"/>
      <c r="JMM22" s="27"/>
      <c r="JMN22" s="27"/>
      <c r="JMO22" s="25"/>
      <c r="JMP22" s="25"/>
      <c r="JMQ22" s="25"/>
      <c r="JMR22" s="27"/>
      <c r="JMS22" s="28"/>
      <c r="JMT22" s="28"/>
      <c r="JMU22" s="27"/>
      <c r="JMV22" s="27"/>
      <c r="JMW22" s="25"/>
      <c r="JMX22" s="25"/>
      <c r="JMY22" s="25"/>
      <c r="JMZ22" s="27"/>
      <c r="JNA22" s="28"/>
      <c r="JNB22" s="28"/>
      <c r="JNC22" s="27"/>
      <c r="JND22" s="27"/>
      <c r="JNE22" s="25"/>
      <c r="JNF22" s="25"/>
      <c r="JNG22" s="25"/>
      <c r="JNH22" s="27"/>
      <c r="JNI22" s="28"/>
      <c r="JNJ22" s="28"/>
      <c r="JNK22" s="27"/>
      <c r="JNL22" s="27"/>
      <c r="JNM22" s="25"/>
      <c r="JNN22" s="25"/>
      <c r="JNO22" s="25"/>
      <c r="JNP22" s="27"/>
      <c r="JNQ22" s="28"/>
      <c r="JNR22" s="28"/>
      <c r="JNS22" s="27"/>
      <c r="JNT22" s="27"/>
      <c r="JNU22" s="25"/>
      <c r="JNV22" s="25"/>
      <c r="JNW22" s="25"/>
      <c r="JNX22" s="27"/>
      <c r="JNY22" s="28"/>
      <c r="JNZ22" s="28"/>
      <c r="JOA22" s="27"/>
      <c r="JOB22" s="27"/>
      <c r="JOC22" s="25"/>
      <c r="JOD22" s="25"/>
      <c r="JOE22" s="25"/>
      <c r="JOF22" s="27"/>
      <c r="JOG22" s="28"/>
      <c r="JOH22" s="28"/>
      <c r="JOI22" s="27"/>
      <c r="JOJ22" s="27"/>
      <c r="JOK22" s="25"/>
      <c r="JOL22" s="25"/>
      <c r="JOM22" s="25"/>
      <c r="JON22" s="27"/>
      <c r="JOO22" s="28"/>
      <c r="JOP22" s="28"/>
      <c r="JOQ22" s="27"/>
      <c r="JOR22" s="27"/>
      <c r="JOS22" s="25"/>
      <c r="JOT22" s="25"/>
      <c r="JOU22" s="25"/>
      <c r="JOV22" s="27"/>
      <c r="JOW22" s="28"/>
      <c r="JOX22" s="28"/>
      <c r="JOY22" s="27"/>
      <c r="JOZ22" s="27"/>
      <c r="JPA22" s="25"/>
      <c r="JPB22" s="25"/>
      <c r="JPC22" s="25"/>
      <c r="JPD22" s="27"/>
      <c r="JPE22" s="28"/>
      <c r="JPF22" s="28"/>
      <c r="JPG22" s="27"/>
      <c r="JPH22" s="27"/>
      <c r="JPI22" s="25"/>
      <c r="JPJ22" s="25"/>
      <c r="JPK22" s="25"/>
      <c r="JPL22" s="27"/>
      <c r="JPM22" s="28"/>
      <c r="JPN22" s="28"/>
      <c r="JPO22" s="27"/>
      <c r="JPP22" s="27"/>
      <c r="JPQ22" s="25"/>
      <c r="JPR22" s="25"/>
      <c r="JPS22" s="25"/>
      <c r="JPT22" s="27"/>
      <c r="JPU22" s="28"/>
      <c r="JPV22" s="28"/>
      <c r="JPW22" s="27"/>
      <c r="JPX22" s="27"/>
      <c r="JPY22" s="25"/>
      <c r="JPZ22" s="25"/>
      <c r="JQA22" s="25"/>
      <c r="JQB22" s="27"/>
      <c r="JQC22" s="28"/>
      <c r="JQD22" s="28"/>
      <c r="JQE22" s="27"/>
      <c r="JQF22" s="27"/>
      <c r="JQG22" s="25"/>
      <c r="JQH22" s="25"/>
      <c r="JQI22" s="25"/>
      <c r="JQJ22" s="27"/>
      <c r="JQK22" s="28"/>
      <c r="JQL22" s="28"/>
      <c r="JQM22" s="27"/>
      <c r="JQN22" s="27"/>
      <c r="JQO22" s="25"/>
      <c r="JQP22" s="25"/>
      <c r="JQQ22" s="25"/>
      <c r="JQR22" s="27"/>
      <c r="JQS22" s="28"/>
      <c r="JQT22" s="28"/>
      <c r="JQU22" s="27"/>
      <c r="JQV22" s="27"/>
      <c r="JQW22" s="25"/>
      <c r="JQX22" s="25"/>
      <c r="JQY22" s="25"/>
      <c r="JQZ22" s="27"/>
      <c r="JRA22" s="28"/>
      <c r="JRB22" s="28"/>
      <c r="JRC22" s="27"/>
      <c r="JRD22" s="27"/>
      <c r="JRE22" s="25"/>
      <c r="JRF22" s="25"/>
      <c r="JRG22" s="25"/>
      <c r="JRH22" s="27"/>
      <c r="JRI22" s="28"/>
      <c r="JRJ22" s="28"/>
      <c r="JRK22" s="27"/>
      <c r="JRL22" s="27"/>
      <c r="JRM22" s="25"/>
      <c r="JRN22" s="25"/>
      <c r="JRO22" s="25"/>
      <c r="JRP22" s="27"/>
      <c r="JRQ22" s="28"/>
      <c r="JRR22" s="28"/>
      <c r="JRS22" s="27"/>
      <c r="JRT22" s="27"/>
      <c r="JRU22" s="25"/>
      <c r="JRV22" s="25"/>
      <c r="JRW22" s="25"/>
      <c r="JRX22" s="27"/>
      <c r="JRY22" s="28"/>
      <c r="JRZ22" s="28"/>
      <c r="JSA22" s="27"/>
      <c r="JSB22" s="27"/>
      <c r="JSC22" s="25"/>
      <c r="JSD22" s="25"/>
      <c r="JSE22" s="25"/>
      <c r="JSF22" s="27"/>
      <c r="JSG22" s="28"/>
      <c r="JSH22" s="28"/>
      <c r="JSI22" s="27"/>
      <c r="JSJ22" s="27"/>
      <c r="JSK22" s="25"/>
      <c r="JSL22" s="25"/>
      <c r="JSM22" s="25"/>
      <c r="JSN22" s="27"/>
      <c r="JSO22" s="28"/>
      <c r="JSP22" s="28"/>
      <c r="JSQ22" s="27"/>
      <c r="JSR22" s="27"/>
      <c r="JSS22" s="25"/>
      <c r="JST22" s="25"/>
      <c r="JSU22" s="25"/>
      <c r="JSV22" s="27"/>
      <c r="JSW22" s="28"/>
      <c r="JSX22" s="28"/>
      <c r="JSY22" s="27"/>
      <c r="JSZ22" s="27"/>
      <c r="JTA22" s="25"/>
      <c r="JTB22" s="25"/>
      <c r="JTC22" s="25"/>
      <c r="JTD22" s="27"/>
      <c r="JTE22" s="28"/>
      <c r="JTF22" s="28"/>
      <c r="JTG22" s="27"/>
      <c r="JTH22" s="27"/>
      <c r="JTI22" s="25"/>
      <c r="JTJ22" s="25"/>
      <c r="JTK22" s="25"/>
      <c r="JTL22" s="27"/>
      <c r="JTM22" s="28"/>
      <c r="JTN22" s="28"/>
      <c r="JTO22" s="27"/>
      <c r="JTP22" s="27"/>
      <c r="JTQ22" s="25"/>
      <c r="JTR22" s="25"/>
      <c r="JTS22" s="25"/>
      <c r="JTT22" s="27"/>
      <c r="JTU22" s="28"/>
      <c r="JTV22" s="28"/>
      <c r="JTW22" s="27"/>
      <c r="JTX22" s="27"/>
      <c r="JTY22" s="25"/>
      <c r="JTZ22" s="25"/>
      <c r="JUA22" s="25"/>
      <c r="JUB22" s="27"/>
      <c r="JUC22" s="28"/>
      <c r="JUD22" s="28"/>
      <c r="JUE22" s="27"/>
      <c r="JUF22" s="27"/>
      <c r="JUG22" s="25"/>
      <c r="JUH22" s="25"/>
      <c r="JUI22" s="25"/>
      <c r="JUJ22" s="27"/>
      <c r="JUK22" s="28"/>
      <c r="JUL22" s="28"/>
      <c r="JUM22" s="27"/>
      <c r="JUN22" s="27"/>
      <c r="JUO22" s="25"/>
      <c r="JUP22" s="25"/>
      <c r="JUQ22" s="25"/>
      <c r="JUR22" s="27"/>
      <c r="JUS22" s="28"/>
      <c r="JUT22" s="28"/>
      <c r="JUU22" s="27"/>
      <c r="JUV22" s="27"/>
      <c r="JUW22" s="25"/>
      <c r="JUX22" s="25"/>
      <c r="JUY22" s="25"/>
      <c r="JUZ22" s="27"/>
      <c r="JVA22" s="28"/>
      <c r="JVB22" s="28"/>
      <c r="JVC22" s="27"/>
      <c r="JVD22" s="27"/>
      <c r="JVE22" s="25"/>
      <c r="JVF22" s="25"/>
      <c r="JVG22" s="25"/>
      <c r="JVH22" s="27"/>
      <c r="JVI22" s="28"/>
      <c r="JVJ22" s="28"/>
      <c r="JVK22" s="27"/>
      <c r="JVL22" s="27"/>
      <c r="JVM22" s="25"/>
      <c r="JVN22" s="25"/>
      <c r="JVO22" s="25"/>
      <c r="JVP22" s="27"/>
      <c r="JVQ22" s="28"/>
      <c r="JVR22" s="28"/>
      <c r="JVS22" s="27"/>
      <c r="JVT22" s="27"/>
      <c r="JVU22" s="25"/>
      <c r="JVV22" s="25"/>
      <c r="JVW22" s="25"/>
      <c r="JVX22" s="27"/>
      <c r="JVY22" s="28"/>
      <c r="JVZ22" s="28"/>
      <c r="JWA22" s="27"/>
      <c r="JWB22" s="27"/>
      <c r="JWC22" s="25"/>
      <c r="JWD22" s="25"/>
      <c r="JWE22" s="25"/>
      <c r="JWF22" s="27"/>
      <c r="JWG22" s="28"/>
      <c r="JWH22" s="28"/>
      <c r="JWI22" s="27"/>
      <c r="JWJ22" s="27"/>
      <c r="JWK22" s="25"/>
      <c r="JWL22" s="25"/>
      <c r="JWM22" s="25"/>
      <c r="JWN22" s="27"/>
      <c r="JWO22" s="28"/>
      <c r="JWP22" s="28"/>
      <c r="JWQ22" s="27"/>
      <c r="JWR22" s="27"/>
      <c r="JWS22" s="25"/>
      <c r="JWT22" s="25"/>
      <c r="JWU22" s="25"/>
      <c r="JWV22" s="27"/>
      <c r="JWW22" s="28"/>
      <c r="JWX22" s="28"/>
      <c r="JWY22" s="27"/>
      <c r="JWZ22" s="27"/>
      <c r="JXA22" s="25"/>
      <c r="JXB22" s="25"/>
      <c r="JXC22" s="25"/>
      <c r="JXD22" s="27"/>
      <c r="JXE22" s="28"/>
      <c r="JXF22" s="28"/>
      <c r="JXG22" s="27"/>
      <c r="JXH22" s="27"/>
      <c r="JXI22" s="25"/>
      <c r="JXJ22" s="25"/>
      <c r="JXK22" s="25"/>
      <c r="JXL22" s="27"/>
      <c r="JXM22" s="28"/>
      <c r="JXN22" s="28"/>
      <c r="JXO22" s="27"/>
      <c r="JXP22" s="27"/>
      <c r="JXQ22" s="25"/>
      <c r="JXR22" s="25"/>
      <c r="JXS22" s="25"/>
      <c r="JXT22" s="27"/>
      <c r="JXU22" s="28"/>
      <c r="JXV22" s="28"/>
      <c r="JXW22" s="27"/>
      <c r="JXX22" s="27"/>
      <c r="JXY22" s="25"/>
      <c r="JXZ22" s="25"/>
      <c r="JYA22" s="25"/>
      <c r="JYB22" s="27"/>
      <c r="JYC22" s="28"/>
      <c r="JYD22" s="28"/>
      <c r="JYE22" s="27"/>
      <c r="JYF22" s="27"/>
      <c r="JYG22" s="25"/>
      <c r="JYH22" s="25"/>
      <c r="JYI22" s="25"/>
      <c r="JYJ22" s="27"/>
      <c r="JYK22" s="28"/>
      <c r="JYL22" s="28"/>
      <c r="JYM22" s="27"/>
      <c r="JYN22" s="27"/>
      <c r="JYO22" s="25"/>
      <c r="JYP22" s="25"/>
      <c r="JYQ22" s="25"/>
      <c r="JYR22" s="27"/>
      <c r="JYS22" s="28"/>
      <c r="JYT22" s="28"/>
      <c r="JYU22" s="27"/>
      <c r="JYV22" s="27"/>
      <c r="JYW22" s="25"/>
      <c r="JYX22" s="25"/>
      <c r="JYY22" s="25"/>
      <c r="JYZ22" s="27"/>
      <c r="JZA22" s="28"/>
      <c r="JZB22" s="28"/>
      <c r="JZC22" s="27"/>
      <c r="JZD22" s="27"/>
      <c r="JZE22" s="25"/>
      <c r="JZF22" s="25"/>
      <c r="JZG22" s="25"/>
      <c r="JZH22" s="27"/>
      <c r="JZI22" s="28"/>
      <c r="JZJ22" s="28"/>
      <c r="JZK22" s="27"/>
      <c r="JZL22" s="27"/>
      <c r="JZM22" s="25"/>
      <c r="JZN22" s="25"/>
      <c r="JZO22" s="25"/>
      <c r="JZP22" s="27"/>
      <c r="JZQ22" s="28"/>
      <c r="JZR22" s="28"/>
      <c r="JZS22" s="27"/>
      <c r="JZT22" s="27"/>
      <c r="JZU22" s="25"/>
      <c r="JZV22" s="25"/>
      <c r="JZW22" s="25"/>
      <c r="JZX22" s="27"/>
      <c r="JZY22" s="28"/>
      <c r="JZZ22" s="28"/>
      <c r="KAA22" s="27"/>
      <c r="KAB22" s="27"/>
      <c r="KAC22" s="25"/>
      <c r="KAD22" s="25"/>
      <c r="KAE22" s="25"/>
      <c r="KAF22" s="27"/>
      <c r="KAG22" s="28"/>
      <c r="KAH22" s="28"/>
      <c r="KAI22" s="27"/>
      <c r="KAJ22" s="27"/>
      <c r="KAK22" s="25"/>
      <c r="KAL22" s="25"/>
      <c r="KAM22" s="25"/>
      <c r="KAN22" s="27"/>
      <c r="KAO22" s="28"/>
      <c r="KAP22" s="28"/>
      <c r="KAQ22" s="27"/>
      <c r="KAR22" s="27"/>
      <c r="KAS22" s="25"/>
      <c r="KAT22" s="25"/>
      <c r="KAU22" s="25"/>
      <c r="KAV22" s="27"/>
      <c r="KAW22" s="28"/>
      <c r="KAX22" s="28"/>
      <c r="KAY22" s="27"/>
      <c r="KAZ22" s="27"/>
      <c r="KBA22" s="25"/>
      <c r="KBB22" s="25"/>
      <c r="KBC22" s="25"/>
      <c r="KBD22" s="27"/>
      <c r="KBE22" s="28"/>
      <c r="KBF22" s="28"/>
      <c r="KBG22" s="27"/>
      <c r="KBH22" s="27"/>
      <c r="KBI22" s="25"/>
      <c r="KBJ22" s="25"/>
      <c r="KBK22" s="25"/>
      <c r="KBL22" s="27"/>
      <c r="KBM22" s="28"/>
      <c r="KBN22" s="28"/>
      <c r="KBO22" s="27"/>
      <c r="KBP22" s="27"/>
      <c r="KBQ22" s="25"/>
      <c r="KBR22" s="25"/>
      <c r="KBS22" s="25"/>
      <c r="KBT22" s="27"/>
      <c r="KBU22" s="28"/>
      <c r="KBV22" s="28"/>
      <c r="KBW22" s="27"/>
      <c r="KBX22" s="27"/>
      <c r="KBY22" s="25"/>
      <c r="KBZ22" s="25"/>
      <c r="KCA22" s="25"/>
      <c r="KCB22" s="27"/>
      <c r="KCC22" s="28"/>
      <c r="KCD22" s="28"/>
      <c r="KCE22" s="27"/>
      <c r="KCF22" s="27"/>
      <c r="KCG22" s="25"/>
      <c r="KCH22" s="25"/>
      <c r="KCI22" s="25"/>
      <c r="KCJ22" s="27"/>
      <c r="KCK22" s="28"/>
      <c r="KCL22" s="28"/>
      <c r="KCM22" s="27"/>
      <c r="KCN22" s="27"/>
      <c r="KCO22" s="25"/>
      <c r="KCP22" s="25"/>
      <c r="KCQ22" s="25"/>
      <c r="KCR22" s="27"/>
      <c r="KCS22" s="28"/>
      <c r="KCT22" s="28"/>
      <c r="KCU22" s="27"/>
      <c r="KCV22" s="27"/>
      <c r="KCW22" s="25"/>
      <c r="KCX22" s="25"/>
      <c r="KCY22" s="25"/>
      <c r="KCZ22" s="27"/>
      <c r="KDA22" s="28"/>
      <c r="KDB22" s="28"/>
      <c r="KDC22" s="27"/>
      <c r="KDD22" s="27"/>
      <c r="KDE22" s="25"/>
      <c r="KDF22" s="25"/>
      <c r="KDG22" s="25"/>
      <c r="KDH22" s="27"/>
      <c r="KDI22" s="28"/>
      <c r="KDJ22" s="28"/>
      <c r="KDK22" s="27"/>
      <c r="KDL22" s="27"/>
      <c r="KDM22" s="25"/>
      <c r="KDN22" s="25"/>
      <c r="KDO22" s="25"/>
      <c r="KDP22" s="27"/>
      <c r="KDQ22" s="28"/>
      <c r="KDR22" s="28"/>
      <c r="KDS22" s="27"/>
      <c r="KDT22" s="27"/>
      <c r="KDU22" s="25"/>
      <c r="KDV22" s="25"/>
      <c r="KDW22" s="25"/>
      <c r="KDX22" s="27"/>
      <c r="KDY22" s="28"/>
      <c r="KDZ22" s="28"/>
      <c r="KEA22" s="27"/>
      <c r="KEB22" s="27"/>
      <c r="KEC22" s="25"/>
      <c r="KED22" s="25"/>
      <c r="KEE22" s="25"/>
      <c r="KEF22" s="27"/>
      <c r="KEG22" s="28"/>
      <c r="KEH22" s="28"/>
      <c r="KEI22" s="27"/>
      <c r="KEJ22" s="27"/>
      <c r="KEK22" s="25"/>
      <c r="KEL22" s="25"/>
      <c r="KEM22" s="25"/>
      <c r="KEN22" s="27"/>
      <c r="KEO22" s="28"/>
      <c r="KEP22" s="28"/>
      <c r="KEQ22" s="27"/>
      <c r="KER22" s="27"/>
      <c r="KES22" s="25"/>
      <c r="KET22" s="25"/>
      <c r="KEU22" s="25"/>
      <c r="KEV22" s="27"/>
      <c r="KEW22" s="28"/>
      <c r="KEX22" s="28"/>
      <c r="KEY22" s="27"/>
      <c r="KEZ22" s="27"/>
      <c r="KFA22" s="25"/>
      <c r="KFB22" s="25"/>
      <c r="KFC22" s="25"/>
      <c r="KFD22" s="27"/>
      <c r="KFE22" s="28"/>
      <c r="KFF22" s="28"/>
      <c r="KFG22" s="27"/>
      <c r="KFH22" s="27"/>
      <c r="KFI22" s="25"/>
      <c r="KFJ22" s="25"/>
      <c r="KFK22" s="25"/>
      <c r="KFL22" s="27"/>
      <c r="KFM22" s="28"/>
      <c r="KFN22" s="28"/>
      <c r="KFO22" s="27"/>
      <c r="KFP22" s="27"/>
      <c r="KFQ22" s="25"/>
      <c r="KFR22" s="25"/>
      <c r="KFS22" s="25"/>
      <c r="KFT22" s="27"/>
      <c r="KFU22" s="28"/>
      <c r="KFV22" s="28"/>
      <c r="KFW22" s="27"/>
      <c r="KFX22" s="27"/>
      <c r="KFY22" s="25"/>
      <c r="KFZ22" s="25"/>
      <c r="KGA22" s="25"/>
      <c r="KGB22" s="27"/>
      <c r="KGC22" s="28"/>
      <c r="KGD22" s="28"/>
      <c r="KGE22" s="27"/>
      <c r="KGF22" s="27"/>
      <c r="KGG22" s="25"/>
      <c r="KGH22" s="25"/>
      <c r="KGI22" s="25"/>
      <c r="KGJ22" s="27"/>
      <c r="KGK22" s="28"/>
      <c r="KGL22" s="28"/>
      <c r="KGM22" s="27"/>
      <c r="KGN22" s="27"/>
      <c r="KGO22" s="25"/>
      <c r="KGP22" s="25"/>
      <c r="KGQ22" s="25"/>
      <c r="KGR22" s="27"/>
      <c r="KGS22" s="28"/>
      <c r="KGT22" s="28"/>
      <c r="KGU22" s="27"/>
      <c r="KGV22" s="27"/>
      <c r="KGW22" s="25"/>
      <c r="KGX22" s="25"/>
      <c r="KGY22" s="25"/>
      <c r="KGZ22" s="27"/>
      <c r="KHA22" s="28"/>
      <c r="KHB22" s="28"/>
      <c r="KHC22" s="27"/>
      <c r="KHD22" s="27"/>
      <c r="KHE22" s="25"/>
      <c r="KHF22" s="25"/>
      <c r="KHG22" s="25"/>
      <c r="KHH22" s="27"/>
      <c r="KHI22" s="28"/>
      <c r="KHJ22" s="28"/>
      <c r="KHK22" s="27"/>
      <c r="KHL22" s="27"/>
      <c r="KHM22" s="25"/>
      <c r="KHN22" s="25"/>
      <c r="KHO22" s="25"/>
      <c r="KHP22" s="27"/>
      <c r="KHQ22" s="28"/>
      <c r="KHR22" s="28"/>
      <c r="KHS22" s="27"/>
      <c r="KHT22" s="27"/>
      <c r="KHU22" s="25"/>
      <c r="KHV22" s="25"/>
      <c r="KHW22" s="25"/>
      <c r="KHX22" s="27"/>
      <c r="KHY22" s="28"/>
      <c r="KHZ22" s="28"/>
      <c r="KIA22" s="27"/>
      <c r="KIB22" s="27"/>
      <c r="KIC22" s="25"/>
      <c r="KID22" s="25"/>
      <c r="KIE22" s="25"/>
      <c r="KIF22" s="27"/>
      <c r="KIG22" s="28"/>
      <c r="KIH22" s="28"/>
      <c r="KII22" s="27"/>
      <c r="KIJ22" s="27"/>
      <c r="KIK22" s="25"/>
      <c r="KIL22" s="25"/>
      <c r="KIM22" s="25"/>
      <c r="KIN22" s="27"/>
      <c r="KIO22" s="28"/>
      <c r="KIP22" s="28"/>
      <c r="KIQ22" s="27"/>
      <c r="KIR22" s="27"/>
      <c r="KIS22" s="25"/>
      <c r="KIT22" s="25"/>
      <c r="KIU22" s="25"/>
      <c r="KIV22" s="27"/>
      <c r="KIW22" s="28"/>
      <c r="KIX22" s="28"/>
      <c r="KIY22" s="27"/>
      <c r="KIZ22" s="27"/>
      <c r="KJA22" s="25"/>
      <c r="KJB22" s="25"/>
      <c r="KJC22" s="25"/>
      <c r="KJD22" s="27"/>
      <c r="KJE22" s="28"/>
      <c r="KJF22" s="28"/>
      <c r="KJG22" s="27"/>
      <c r="KJH22" s="27"/>
      <c r="KJI22" s="25"/>
      <c r="KJJ22" s="25"/>
      <c r="KJK22" s="25"/>
      <c r="KJL22" s="27"/>
      <c r="KJM22" s="28"/>
      <c r="KJN22" s="28"/>
      <c r="KJO22" s="27"/>
      <c r="KJP22" s="27"/>
      <c r="KJQ22" s="25"/>
      <c r="KJR22" s="25"/>
      <c r="KJS22" s="25"/>
      <c r="KJT22" s="27"/>
      <c r="KJU22" s="28"/>
      <c r="KJV22" s="28"/>
      <c r="KJW22" s="27"/>
      <c r="KJX22" s="27"/>
      <c r="KJY22" s="25"/>
      <c r="KJZ22" s="25"/>
      <c r="KKA22" s="25"/>
      <c r="KKB22" s="27"/>
      <c r="KKC22" s="28"/>
      <c r="KKD22" s="28"/>
      <c r="KKE22" s="27"/>
      <c r="KKF22" s="27"/>
      <c r="KKG22" s="25"/>
      <c r="KKH22" s="25"/>
      <c r="KKI22" s="25"/>
      <c r="KKJ22" s="27"/>
      <c r="KKK22" s="28"/>
      <c r="KKL22" s="28"/>
      <c r="KKM22" s="27"/>
      <c r="KKN22" s="27"/>
      <c r="KKO22" s="25"/>
      <c r="KKP22" s="25"/>
      <c r="KKQ22" s="25"/>
      <c r="KKR22" s="27"/>
      <c r="KKS22" s="28"/>
      <c r="KKT22" s="28"/>
      <c r="KKU22" s="27"/>
      <c r="KKV22" s="27"/>
      <c r="KKW22" s="25"/>
      <c r="KKX22" s="25"/>
      <c r="KKY22" s="25"/>
      <c r="KKZ22" s="27"/>
      <c r="KLA22" s="28"/>
      <c r="KLB22" s="28"/>
      <c r="KLC22" s="27"/>
      <c r="KLD22" s="27"/>
      <c r="KLE22" s="25"/>
      <c r="KLF22" s="25"/>
      <c r="KLG22" s="25"/>
      <c r="KLH22" s="27"/>
      <c r="KLI22" s="28"/>
      <c r="KLJ22" s="28"/>
      <c r="KLK22" s="27"/>
      <c r="KLL22" s="27"/>
      <c r="KLM22" s="25"/>
      <c r="KLN22" s="25"/>
      <c r="KLO22" s="25"/>
      <c r="KLP22" s="27"/>
      <c r="KLQ22" s="28"/>
      <c r="KLR22" s="28"/>
      <c r="KLS22" s="27"/>
      <c r="KLT22" s="27"/>
      <c r="KLU22" s="25"/>
      <c r="KLV22" s="25"/>
      <c r="KLW22" s="25"/>
      <c r="KLX22" s="27"/>
      <c r="KLY22" s="28"/>
      <c r="KLZ22" s="28"/>
      <c r="KMA22" s="27"/>
      <c r="KMB22" s="27"/>
      <c r="KMC22" s="25"/>
      <c r="KMD22" s="25"/>
      <c r="KME22" s="25"/>
      <c r="KMF22" s="27"/>
      <c r="KMG22" s="28"/>
      <c r="KMH22" s="28"/>
      <c r="KMI22" s="27"/>
      <c r="KMJ22" s="27"/>
      <c r="KMK22" s="25"/>
      <c r="KML22" s="25"/>
      <c r="KMM22" s="25"/>
      <c r="KMN22" s="27"/>
      <c r="KMO22" s="28"/>
      <c r="KMP22" s="28"/>
      <c r="KMQ22" s="27"/>
      <c r="KMR22" s="27"/>
      <c r="KMS22" s="25"/>
      <c r="KMT22" s="25"/>
      <c r="KMU22" s="25"/>
      <c r="KMV22" s="27"/>
      <c r="KMW22" s="28"/>
      <c r="KMX22" s="28"/>
      <c r="KMY22" s="27"/>
      <c r="KMZ22" s="27"/>
      <c r="KNA22" s="25"/>
      <c r="KNB22" s="25"/>
      <c r="KNC22" s="25"/>
      <c r="KND22" s="27"/>
      <c r="KNE22" s="28"/>
      <c r="KNF22" s="28"/>
      <c r="KNG22" s="27"/>
      <c r="KNH22" s="27"/>
      <c r="KNI22" s="25"/>
      <c r="KNJ22" s="25"/>
      <c r="KNK22" s="25"/>
      <c r="KNL22" s="27"/>
      <c r="KNM22" s="28"/>
      <c r="KNN22" s="28"/>
      <c r="KNO22" s="27"/>
      <c r="KNP22" s="27"/>
      <c r="KNQ22" s="25"/>
      <c r="KNR22" s="25"/>
      <c r="KNS22" s="25"/>
      <c r="KNT22" s="27"/>
      <c r="KNU22" s="28"/>
      <c r="KNV22" s="28"/>
      <c r="KNW22" s="27"/>
      <c r="KNX22" s="27"/>
      <c r="KNY22" s="25"/>
      <c r="KNZ22" s="25"/>
      <c r="KOA22" s="25"/>
      <c r="KOB22" s="27"/>
      <c r="KOC22" s="28"/>
      <c r="KOD22" s="28"/>
      <c r="KOE22" s="27"/>
      <c r="KOF22" s="27"/>
      <c r="KOG22" s="25"/>
      <c r="KOH22" s="25"/>
      <c r="KOI22" s="25"/>
      <c r="KOJ22" s="27"/>
      <c r="KOK22" s="28"/>
      <c r="KOL22" s="28"/>
      <c r="KOM22" s="27"/>
      <c r="KON22" s="27"/>
      <c r="KOO22" s="25"/>
      <c r="KOP22" s="25"/>
      <c r="KOQ22" s="25"/>
      <c r="KOR22" s="27"/>
      <c r="KOS22" s="28"/>
      <c r="KOT22" s="28"/>
      <c r="KOU22" s="27"/>
      <c r="KOV22" s="27"/>
      <c r="KOW22" s="25"/>
      <c r="KOX22" s="25"/>
      <c r="KOY22" s="25"/>
      <c r="KOZ22" s="27"/>
      <c r="KPA22" s="28"/>
      <c r="KPB22" s="28"/>
      <c r="KPC22" s="27"/>
      <c r="KPD22" s="27"/>
      <c r="KPE22" s="25"/>
      <c r="KPF22" s="25"/>
      <c r="KPG22" s="25"/>
      <c r="KPH22" s="27"/>
      <c r="KPI22" s="28"/>
      <c r="KPJ22" s="28"/>
      <c r="KPK22" s="27"/>
      <c r="KPL22" s="27"/>
      <c r="KPM22" s="25"/>
      <c r="KPN22" s="25"/>
      <c r="KPO22" s="25"/>
      <c r="KPP22" s="27"/>
      <c r="KPQ22" s="28"/>
      <c r="KPR22" s="28"/>
      <c r="KPS22" s="27"/>
      <c r="KPT22" s="27"/>
      <c r="KPU22" s="25"/>
      <c r="KPV22" s="25"/>
      <c r="KPW22" s="25"/>
      <c r="KPX22" s="27"/>
      <c r="KPY22" s="28"/>
      <c r="KPZ22" s="28"/>
      <c r="KQA22" s="27"/>
      <c r="KQB22" s="27"/>
      <c r="KQC22" s="25"/>
      <c r="KQD22" s="25"/>
      <c r="KQE22" s="25"/>
      <c r="KQF22" s="27"/>
      <c r="KQG22" s="28"/>
      <c r="KQH22" s="28"/>
      <c r="KQI22" s="27"/>
      <c r="KQJ22" s="27"/>
      <c r="KQK22" s="25"/>
      <c r="KQL22" s="25"/>
      <c r="KQM22" s="25"/>
      <c r="KQN22" s="27"/>
      <c r="KQO22" s="28"/>
      <c r="KQP22" s="28"/>
      <c r="KQQ22" s="27"/>
      <c r="KQR22" s="27"/>
      <c r="KQS22" s="25"/>
      <c r="KQT22" s="25"/>
      <c r="KQU22" s="25"/>
      <c r="KQV22" s="27"/>
      <c r="KQW22" s="28"/>
      <c r="KQX22" s="28"/>
      <c r="KQY22" s="27"/>
      <c r="KQZ22" s="27"/>
      <c r="KRA22" s="25"/>
      <c r="KRB22" s="25"/>
      <c r="KRC22" s="25"/>
      <c r="KRD22" s="27"/>
      <c r="KRE22" s="28"/>
      <c r="KRF22" s="28"/>
      <c r="KRG22" s="27"/>
      <c r="KRH22" s="27"/>
      <c r="KRI22" s="25"/>
      <c r="KRJ22" s="25"/>
      <c r="KRK22" s="25"/>
      <c r="KRL22" s="27"/>
      <c r="KRM22" s="28"/>
      <c r="KRN22" s="28"/>
      <c r="KRO22" s="27"/>
      <c r="KRP22" s="27"/>
      <c r="KRQ22" s="25"/>
      <c r="KRR22" s="25"/>
      <c r="KRS22" s="25"/>
      <c r="KRT22" s="27"/>
      <c r="KRU22" s="28"/>
      <c r="KRV22" s="28"/>
      <c r="KRW22" s="27"/>
      <c r="KRX22" s="27"/>
      <c r="KRY22" s="25"/>
      <c r="KRZ22" s="25"/>
      <c r="KSA22" s="25"/>
      <c r="KSB22" s="27"/>
      <c r="KSC22" s="28"/>
      <c r="KSD22" s="28"/>
      <c r="KSE22" s="27"/>
      <c r="KSF22" s="27"/>
      <c r="KSG22" s="25"/>
      <c r="KSH22" s="25"/>
      <c r="KSI22" s="25"/>
      <c r="KSJ22" s="27"/>
      <c r="KSK22" s="28"/>
      <c r="KSL22" s="28"/>
      <c r="KSM22" s="27"/>
      <c r="KSN22" s="27"/>
      <c r="KSO22" s="25"/>
      <c r="KSP22" s="25"/>
      <c r="KSQ22" s="25"/>
      <c r="KSR22" s="27"/>
      <c r="KSS22" s="28"/>
      <c r="KST22" s="28"/>
      <c r="KSU22" s="27"/>
      <c r="KSV22" s="27"/>
      <c r="KSW22" s="25"/>
      <c r="KSX22" s="25"/>
      <c r="KSY22" s="25"/>
      <c r="KSZ22" s="27"/>
      <c r="KTA22" s="28"/>
      <c r="KTB22" s="28"/>
      <c r="KTC22" s="27"/>
      <c r="KTD22" s="27"/>
      <c r="KTE22" s="25"/>
      <c r="KTF22" s="25"/>
      <c r="KTG22" s="25"/>
      <c r="KTH22" s="27"/>
      <c r="KTI22" s="28"/>
      <c r="KTJ22" s="28"/>
      <c r="KTK22" s="27"/>
      <c r="KTL22" s="27"/>
      <c r="KTM22" s="25"/>
      <c r="KTN22" s="25"/>
      <c r="KTO22" s="25"/>
      <c r="KTP22" s="27"/>
      <c r="KTQ22" s="28"/>
      <c r="KTR22" s="28"/>
      <c r="KTS22" s="27"/>
      <c r="KTT22" s="27"/>
      <c r="KTU22" s="25"/>
      <c r="KTV22" s="25"/>
      <c r="KTW22" s="25"/>
      <c r="KTX22" s="27"/>
      <c r="KTY22" s="28"/>
      <c r="KTZ22" s="28"/>
      <c r="KUA22" s="27"/>
      <c r="KUB22" s="27"/>
      <c r="KUC22" s="25"/>
      <c r="KUD22" s="25"/>
      <c r="KUE22" s="25"/>
      <c r="KUF22" s="27"/>
      <c r="KUG22" s="28"/>
      <c r="KUH22" s="28"/>
      <c r="KUI22" s="27"/>
      <c r="KUJ22" s="27"/>
      <c r="KUK22" s="25"/>
      <c r="KUL22" s="25"/>
      <c r="KUM22" s="25"/>
      <c r="KUN22" s="27"/>
      <c r="KUO22" s="28"/>
      <c r="KUP22" s="28"/>
      <c r="KUQ22" s="27"/>
      <c r="KUR22" s="27"/>
      <c r="KUS22" s="25"/>
      <c r="KUT22" s="25"/>
      <c r="KUU22" s="25"/>
      <c r="KUV22" s="27"/>
      <c r="KUW22" s="28"/>
      <c r="KUX22" s="28"/>
      <c r="KUY22" s="27"/>
      <c r="KUZ22" s="27"/>
      <c r="KVA22" s="25"/>
      <c r="KVB22" s="25"/>
      <c r="KVC22" s="25"/>
      <c r="KVD22" s="27"/>
      <c r="KVE22" s="28"/>
      <c r="KVF22" s="28"/>
      <c r="KVG22" s="27"/>
      <c r="KVH22" s="27"/>
      <c r="KVI22" s="25"/>
      <c r="KVJ22" s="25"/>
      <c r="KVK22" s="25"/>
      <c r="KVL22" s="27"/>
      <c r="KVM22" s="28"/>
      <c r="KVN22" s="28"/>
      <c r="KVO22" s="27"/>
      <c r="KVP22" s="27"/>
      <c r="KVQ22" s="25"/>
      <c r="KVR22" s="25"/>
      <c r="KVS22" s="25"/>
      <c r="KVT22" s="27"/>
      <c r="KVU22" s="28"/>
      <c r="KVV22" s="28"/>
      <c r="KVW22" s="27"/>
      <c r="KVX22" s="27"/>
      <c r="KVY22" s="25"/>
      <c r="KVZ22" s="25"/>
      <c r="KWA22" s="25"/>
      <c r="KWB22" s="27"/>
      <c r="KWC22" s="28"/>
      <c r="KWD22" s="28"/>
      <c r="KWE22" s="27"/>
      <c r="KWF22" s="27"/>
      <c r="KWG22" s="25"/>
      <c r="KWH22" s="25"/>
      <c r="KWI22" s="25"/>
      <c r="KWJ22" s="27"/>
      <c r="KWK22" s="28"/>
      <c r="KWL22" s="28"/>
      <c r="KWM22" s="27"/>
      <c r="KWN22" s="27"/>
      <c r="KWO22" s="25"/>
      <c r="KWP22" s="25"/>
      <c r="KWQ22" s="25"/>
      <c r="KWR22" s="27"/>
      <c r="KWS22" s="28"/>
      <c r="KWT22" s="28"/>
      <c r="KWU22" s="27"/>
      <c r="KWV22" s="27"/>
      <c r="KWW22" s="25"/>
      <c r="KWX22" s="25"/>
      <c r="KWY22" s="25"/>
      <c r="KWZ22" s="27"/>
      <c r="KXA22" s="28"/>
      <c r="KXB22" s="28"/>
      <c r="KXC22" s="27"/>
      <c r="KXD22" s="27"/>
      <c r="KXE22" s="25"/>
      <c r="KXF22" s="25"/>
      <c r="KXG22" s="25"/>
      <c r="KXH22" s="27"/>
      <c r="KXI22" s="28"/>
      <c r="KXJ22" s="28"/>
      <c r="KXK22" s="27"/>
      <c r="KXL22" s="27"/>
      <c r="KXM22" s="25"/>
      <c r="KXN22" s="25"/>
      <c r="KXO22" s="25"/>
      <c r="KXP22" s="27"/>
      <c r="KXQ22" s="28"/>
      <c r="KXR22" s="28"/>
      <c r="KXS22" s="27"/>
      <c r="KXT22" s="27"/>
      <c r="KXU22" s="25"/>
      <c r="KXV22" s="25"/>
      <c r="KXW22" s="25"/>
      <c r="KXX22" s="27"/>
      <c r="KXY22" s="28"/>
      <c r="KXZ22" s="28"/>
      <c r="KYA22" s="27"/>
      <c r="KYB22" s="27"/>
      <c r="KYC22" s="25"/>
      <c r="KYD22" s="25"/>
      <c r="KYE22" s="25"/>
      <c r="KYF22" s="27"/>
      <c r="KYG22" s="28"/>
      <c r="KYH22" s="28"/>
      <c r="KYI22" s="27"/>
      <c r="KYJ22" s="27"/>
      <c r="KYK22" s="25"/>
      <c r="KYL22" s="25"/>
      <c r="KYM22" s="25"/>
      <c r="KYN22" s="27"/>
      <c r="KYO22" s="28"/>
      <c r="KYP22" s="28"/>
      <c r="KYQ22" s="27"/>
      <c r="KYR22" s="27"/>
      <c r="KYS22" s="25"/>
      <c r="KYT22" s="25"/>
      <c r="KYU22" s="25"/>
      <c r="KYV22" s="27"/>
      <c r="KYW22" s="28"/>
      <c r="KYX22" s="28"/>
      <c r="KYY22" s="27"/>
      <c r="KYZ22" s="27"/>
      <c r="KZA22" s="25"/>
      <c r="KZB22" s="25"/>
      <c r="KZC22" s="25"/>
      <c r="KZD22" s="27"/>
      <c r="KZE22" s="28"/>
      <c r="KZF22" s="28"/>
      <c r="KZG22" s="27"/>
      <c r="KZH22" s="27"/>
      <c r="KZI22" s="25"/>
      <c r="KZJ22" s="25"/>
      <c r="KZK22" s="25"/>
      <c r="KZL22" s="27"/>
      <c r="KZM22" s="28"/>
      <c r="KZN22" s="28"/>
      <c r="KZO22" s="27"/>
      <c r="KZP22" s="27"/>
      <c r="KZQ22" s="25"/>
      <c r="KZR22" s="25"/>
      <c r="KZS22" s="25"/>
      <c r="KZT22" s="27"/>
      <c r="KZU22" s="28"/>
      <c r="KZV22" s="28"/>
      <c r="KZW22" s="27"/>
      <c r="KZX22" s="27"/>
      <c r="KZY22" s="25"/>
      <c r="KZZ22" s="25"/>
      <c r="LAA22" s="25"/>
      <c r="LAB22" s="27"/>
      <c r="LAC22" s="28"/>
      <c r="LAD22" s="28"/>
      <c r="LAE22" s="27"/>
      <c r="LAF22" s="27"/>
      <c r="LAG22" s="25"/>
      <c r="LAH22" s="25"/>
      <c r="LAI22" s="25"/>
      <c r="LAJ22" s="27"/>
      <c r="LAK22" s="28"/>
      <c r="LAL22" s="28"/>
      <c r="LAM22" s="27"/>
      <c r="LAN22" s="27"/>
      <c r="LAO22" s="25"/>
      <c r="LAP22" s="25"/>
      <c r="LAQ22" s="25"/>
      <c r="LAR22" s="27"/>
      <c r="LAS22" s="28"/>
      <c r="LAT22" s="28"/>
      <c r="LAU22" s="27"/>
      <c r="LAV22" s="27"/>
      <c r="LAW22" s="25"/>
      <c r="LAX22" s="25"/>
      <c r="LAY22" s="25"/>
      <c r="LAZ22" s="27"/>
      <c r="LBA22" s="28"/>
      <c r="LBB22" s="28"/>
      <c r="LBC22" s="27"/>
      <c r="LBD22" s="27"/>
      <c r="LBE22" s="25"/>
      <c r="LBF22" s="25"/>
      <c r="LBG22" s="25"/>
      <c r="LBH22" s="27"/>
      <c r="LBI22" s="28"/>
      <c r="LBJ22" s="28"/>
      <c r="LBK22" s="27"/>
      <c r="LBL22" s="27"/>
      <c r="LBM22" s="25"/>
      <c r="LBN22" s="25"/>
      <c r="LBO22" s="25"/>
      <c r="LBP22" s="27"/>
      <c r="LBQ22" s="28"/>
      <c r="LBR22" s="28"/>
      <c r="LBS22" s="27"/>
      <c r="LBT22" s="27"/>
      <c r="LBU22" s="25"/>
      <c r="LBV22" s="25"/>
      <c r="LBW22" s="25"/>
      <c r="LBX22" s="27"/>
      <c r="LBY22" s="28"/>
      <c r="LBZ22" s="28"/>
      <c r="LCA22" s="27"/>
      <c r="LCB22" s="27"/>
      <c r="LCC22" s="25"/>
      <c r="LCD22" s="25"/>
      <c r="LCE22" s="25"/>
      <c r="LCF22" s="27"/>
      <c r="LCG22" s="28"/>
      <c r="LCH22" s="28"/>
      <c r="LCI22" s="27"/>
      <c r="LCJ22" s="27"/>
      <c r="LCK22" s="25"/>
      <c r="LCL22" s="25"/>
      <c r="LCM22" s="25"/>
      <c r="LCN22" s="27"/>
      <c r="LCO22" s="28"/>
      <c r="LCP22" s="28"/>
      <c r="LCQ22" s="27"/>
      <c r="LCR22" s="27"/>
      <c r="LCS22" s="25"/>
      <c r="LCT22" s="25"/>
      <c r="LCU22" s="25"/>
      <c r="LCV22" s="27"/>
      <c r="LCW22" s="28"/>
      <c r="LCX22" s="28"/>
      <c r="LCY22" s="27"/>
      <c r="LCZ22" s="27"/>
      <c r="LDA22" s="25"/>
      <c r="LDB22" s="25"/>
      <c r="LDC22" s="25"/>
      <c r="LDD22" s="27"/>
      <c r="LDE22" s="28"/>
      <c r="LDF22" s="28"/>
      <c r="LDG22" s="27"/>
      <c r="LDH22" s="27"/>
      <c r="LDI22" s="25"/>
      <c r="LDJ22" s="25"/>
      <c r="LDK22" s="25"/>
      <c r="LDL22" s="27"/>
      <c r="LDM22" s="28"/>
      <c r="LDN22" s="28"/>
      <c r="LDO22" s="27"/>
      <c r="LDP22" s="27"/>
      <c r="LDQ22" s="25"/>
      <c r="LDR22" s="25"/>
      <c r="LDS22" s="25"/>
      <c r="LDT22" s="27"/>
      <c r="LDU22" s="28"/>
      <c r="LDV22" s="28"/>
      <c r="LDW22" s="27"/>
      <c r="LDX22" s="27"/>
      <c r="LDY22" s="25"/>
      <c r="LDZ22" s="25"/>
      <c r="LEA22" s="25"/>
      <c r="LEB22" s="27"/>
      <c r="LEC22" s="28"/>
      <c r="LED22" s="28"/>
      <c r="LEE22" s="27"/>
      <c r="LEF22" s="27"/>
      <c r="LEG22" s="25"/>
      <c r="LEH22" s="25"/>
      <c r="LEI22" s="25"/>
      <c r="LEJ22" s="27"/>
      <c r="LEK22" s="28"/>
      <c r="LEL22" s="28"/>
      <c r="LEM22" s="27"/>
      <c r="LEN22" s="27"/>
      <c r="LEO22" s="25"/>
      <c r="LEP22" s="25"/>
      <c r="LEQ22" s="25"/>
      <c r="LER22" s="27"/>
      <c r="LES22" s="28"/>
      <c r="LET22" s="28"/>
      <c r="LEU22" s="27"/>
      <c r="LEV22" s="27"/>
      <c r="LEW22" s="25"/>
      <c r="LEX22" s="25"/>
      <c r="LEY22" s="25"/>
      <c r="LEZ22" s="27"/>
      <c r="LFA22" s="28"/>
      <c r="LFB22" s="28"/>
      <c r="LFC22" s="27"/>
      <c r="LFD22" s="27"/>
      <c r="LFE22" s="25"/>
      <c r="LFF22" s="25"/>
      <c r="LFG22" s="25"/>
      <c r="LFH22" s="27"/>
      <c r="LFI22" s="28"/>
      <c r="LFJ22" s="28"/>
      <c r="LFK22" s="27"/>
      <c r="LFL22" s="27"/>
      <c r="LFM22" s="25"/>
      <c r="LFN22" s="25"/>
      <c r="LFO22" s="25"/>
      <c r="LFP22" s="27"/>
      <c r="LFQ22" s="28"/>
      <c r="LFR22" s="28"/>
      <c r="LFS22" s="27"/>
      <c r="LFT22" s="27"/>
      <c r="LFU22" s="25"/>
      <c r="LFV22" s="25"/>
      <c r="LFW22" s="25"/>
      <c r="LFX22" s="27"/>
      <c r="LFY22" s="28"/>
      <c r="LFZ22" s="28"/>
      <c r="LGA22" s="27"/>
      <c r="LGB22" s="27"/>
      <c r="LGC22" s="25"/>
      <c r="LGD22" s="25"/>
      <c r="LGE22" s="25"/>
      <c r="LGF22" s="27"/>
      <c r="LGG22" s="28"/>
      <c r="LGH22" s="28"/>
      <c r="LGI22" s="27"/>
      <c r="LGJ22" s="27"/>
      <c r="LGK22" s="25"/>
      <c r="LGL22" s="25"/>
      <c r="LGM22" s="25"/>
      <c r="LGN22" s="27"/>
      <c r="LGO22" s="28"/>
      <c r="LGP22" s="28"/>
      <c r="LGQ22" s="27"/>
      <c r="LGR22" s="27"/>
      <c r="LGS22" s="25"/>
      <c r="LGT22" s="25"/>
      <c r="LGU22" s="25"/>
      <c r="LGV22" s="27"/>
      <c r="LGW22" s="28"/>
      <c r="LGX22" s="28"/>
      <c r="LGY22" s="27"/>
      <c r="LGZ22" s="27"/>
      <c r="LHA22" s="25"/>
      <c r="LHB22" s="25"/>
      <c r="LHC22" s="25"/>
      <c r="LHD22" s="27"/>
      <c r="LHE22" s="28"/>
      <c r="LHF22" s="28"/>
      <c r="LHG22" s="27"/>
      <c r="LHH22" s="27"/>
      <c r="LHI22" s="25"/>
      <c r="LHJ22" s="25"/>
      <c r="LHK22" s="25"/>
      <c r="LHL22" s="27"/>
      <c r="LHM22" s="28"/>
      <c r="LHN22" s="28"/>
      <c r="LHO22" s="27"/>
      <c r="LHP22" s="27"/>
      <c r="LHQ22" s="25"/>
      <c r="LHR22" s="25"/>
      <c r="LHS22" s="25"/>
      <c r="LHT22" s="27"/>
      <c r="LHU22" s="28"/>
      <c r="LHV22" s="28"/>
      <c r="LHW22" s="27"/>
      <c r="LHX22" s="27"/>
      <c r="LHY22" s="25"/>
      <c r="LHZ22" s="25"/>
      <c r="LIA22" s="25"/>
      <c r="LIB22" s="27"/>
      <c r="LIC22" s="28"/>
      <c r="LID22" s="28"/>
      <c r="LIE22" s="27"/>
      <c r="LIF22" s="27"/>
      <c r="LIG22" s="25"/>
      <c r="LIH22" s="25"/>
      <c r="LII22" s="25"/>
      <c r="LIJ22" s="27"/>
      <c r="LIK22" s="28"/>
      <c r="LIL22" s="28"/>
      <c r="LIM22" s="27"/>
      <c r="LIN22" s="27"/>
      <c r="LIO22" s="25"/>
      <c r="LIP22" s="25"/>
      <c r="LIQ22" s="25"/>
      <c r="LIR22" s="27"/>
      <c r="LIS22" s="28"/>
      <c r="LIT22" s="28"/>
      <c r="LIU22" s="27"/>
      <c r="LIV22" s="27"/>
      <c r="LIW22" s="25"/>
      <c r="LIX22" s="25"/>
      <c r="LIY22" s="25"/>
      <c r="LIZ22" s="27"/>
      <c r="LJA22" s="28"/>
      <c r="LJB22" s="28"/>
      <c r="LJC22" s="27"/>
      <c r="LJD22" s="27"/>
      <c r="LJE22" s="25"/>
      <c r="LJF22" s="25"/>
      <c r="LJG22" s="25"/>
      <c r="LJH22" s="27"/>
      <c r="LJI22" s="28"/>
      <c r="LJJ22" s="28"/>
      <c r="LJK22" s="27"/>
      <c r="LJL22" s="27"/>
      <c r="LJM22" s="25"/>
      <c r="LJN22" s="25"/>
      <c r="LJO22" s="25"/>
      <c r="LJP22" s="27"/>
      <c r="LJQ22" s="28"/>
      <c r="LJR22" s="28"/>
      <c r="LJS22" s="27"/>
      <c r="LJT22" s="27"/>
      <c r="LJU22" s="25"/>
      <c r="LJV22" s="25"/>
      <c r="LJW22" s="25"/>
      <c r="LJX22" s="27"/>
      <c r="LJY22" s="28"/>
      <c r="LJZ22" s="28"/>
      <c r="LKA22" s="27"/>
      <c r="LKB22" s="27"/>
      <c r="LKC22" s="25"/>
      <c r="LKD22" s="25"/>
      <c r="LKE22" s="25"/>
      <c r="LKF22" s="27"/>
      <c r="LKG22" s="28"/>
      <c r="LKH22" s="28"/>
      <c r="LKI22" s="27"/>
      <c r="LKJ22" s="27"/>
      <c r="LKK22" s="25"/>
      <c r="LKL22" s="25"/>
      <c r="LKM22" s="25"/>
      <c r="LKN22" s="27"/>
      <c r="LKO22" s="28"/>
      <c r="LKP22" s="28"/>
      <c r="LKQ22" s="27"/>
      <c r="LKR22" s="27"/>
      <c r="LKS22" s="25"/>
      <c r="LKT22" s="25"/>
      <c r="LKU22" s="25"/>
      <c r="LKV22" s="27"/>
      <c r="LKW22" s="28"/>
      <c r="LKX22" s="28"/>
      <c r="LKY22" s="27"/>
      <c r="LKZ22" s="27"/>
      <c r="LLA22" s="25"/>
      <c r="LLB22" s="25"/>
      <c r="LLC22" s="25"/>
      <c r="LLD22" s="27"/>
      <c r="LLE22" s="28"/>
      <c r="LLF22" s="28"/>
      <c r="LLG22" s="27"/>
      <c r="LLH22" s="27"/>
      <c r="LLI22" s="25"/>
      <c r="LLJ22" s="25"/>
      <c r="LLK22" s="25"/>
      <c r="LLL22" s="27"/>
      <c r="LLM22" s="28"/>
      <c r="LLN22" s="28"/>
      <c r="LLO22" s="27"/>
      <c r="LLP22" s="27"/>
      <c r="LLQ22" s="25"/>
      <c r="LLR22" s="25"/>
      <c r="LLS22" s="25"/>
      <c r="LLT22" s="27"/>
      <c r="LLU22" s="28"/>
      <c r="LLV22" s="28"/>
      <c r="LLW22" s="27"/>
      <c r="LLX22" s="27"/>
      <c r="LLY22" s="25"/>
      <c r="LLZ22" s="25"/>
      <c r="LMA22" s="25"/>
      <c r="LMB22" s="27"/>
      <c r="LMC22" s="28"/>
      <c r="LMD22" s="28"/>
      <c r="LME22" s="27"/>
      <c r="LMF22" s="27"/>
      <c r="LMG22" s="25"/>
      <c r="LMH22" s="25"/>
      <c r="LMI22" s="25"/>
      <c r="LMJ22" s="27"/>
      <c r="LMK22" s="28"/>
      <c r="LML22" s="28"/>
      <c r="LMM22" s="27"/>
      <c r="LMN22" s="27"/>
      <c r="LMO22" s="25"/>
      <c r="LMP22" s="25"/>
      <c r="LMQ22" s="25"/>
      <c r="LMR22" s="27"/>
      <c r="LMS22" s="28"/>
      <c r="LMT22" s="28"/>
      <c r="LMU22" s="27"/>
      <c r="LMV22" s="27"/>
      <c r="LMW22" s="25"/>
      <c r="LMX22" s="25"/>
      <c r="LMY22" s="25"/>
      <c r="LMZ22" s="27"/>
      <c r="LNA22" s="28"/>
      <c r="LNB22" s="28"/>
      <c r="LNC22" s="27"/>
      <c r="LND22" s="27"/>
      <c r="LNE22" s="25"/>
      <c r="LNF22" s="25"/>
      <c r="LNG22" s="25"/>
      <c r="LNH22" s="27"/>
      <c r="LNI22" s="28"/>
      <c r="LNJ22" s="28"/>
      <c r="LNK22" s="27"/>
      <c r="LNL22" s="27"/>
      <c r="LNM22" s="25"/>
      <c r="LNN22" s="25"/>
      <c r="LNO22" s="25"/>
      <c r="LNP22" s="27"/>
      <c r="LNQ22" s="28"/>
      <c r="LNR22" s="28"/>
      <c r="LNS22" s="27"/>
      <c r="LNT22" s="27"/>
      <c r="LNU22" s="25"/>
      <c r="LNV22" s="25"/>
      <c r="LNW22" s="25"/>
      <c r="LNX22" s="27"/>
      <c r="LNY22" s="28"/>
      <c r="LNZ22" s="28"/>
      <c r="LOA22" s="27"/>
      <c r="LOB22" s="27"/>
      <c r="LOC22" s="25"/>
      <c r="LOD22" s="25"/>
      <c r="LOE22" s="25"/>
      <c r="LOF22" s="27"/>
      <c r="LOG22" s="28"/>
      <c r="LOH22" s="28"/>
      <c r="LOI22" s="27"/>
      <c r="LOJ22" s="27"/>
      <c r="LOK22" s="25"/>
      <c r="LOL22" s="25"/>
      <c r="LOM22" s="25"/>
      <c r="LON22" s="27"/>
      <c r="LOO22" s="28"/>
      <c r="LOP22" s="28"/>
      <c r="LOQ22" s="27"/>
      <c r="LOR22" s="27"/>
      <c r="LOS22" s="25"/>
      <c r="LOT22" s="25"/>
      <c r="LOU22" s="25"/>
      <c r="LOV22" s="27"/>
      <c r="LOW22" s="28"/>
      <c r="LOX22" s="28"/>
      <c r="LOY22" s="27"/>
      <c r="LOZ22" s="27"/>
      <c r="LPA22" s="25"/>
      <c r="LPB22" s="25"/>
      <c r="LPC22" s="25"/>
      <c r="LPD22" s="27"/>
      <c r="LPE22" s="28"/>
      <c r="LPF22" s="28"/>
      <c r="LPG22" s="27"/>
      <c r="LPH22" s="27"/>
      <c r="LPI22" s="25"/>
      <c r="LPJ22" s="25"/>
      <c r="LPK22" s="25"/>
      <c r="LPL22" s="27"/>
      <c r="LPM22" s="28"/>
      <c r="LPN22" s="28"/>
      <c r="LPO22" s="27"/>
      <c r="LPP22" s="27"/>
      <c r="LPQ22" s="25"/>
      <c r="LPR22" s="25"/>
      <c r="LPS22" s="25"/>
      <c r="LPT22" s="27"/>
      <c r="LPU22" s="28"/>
      <c r="LPV22" s="28"/>
      <c r="LPW22" s="27"/>
      <c r="LPX22" s="27"/>
      <c r="LPY22" s="25"/>
      <c r="LPZ22" s="25"/>
      <c r="LQA22" s="25"/>
      <c r="LQB22" s="27"/>
      <c r="LQC22" s="28"/>
      <c r="LQD22" s="28"/>
      <c r="LQE22" s="27"/>
      <c r="LQF22" s="27"/>
      <c r="LQG22" s="25"/>
      <c r="LQH22" s="25"/>
      <c r="LQI22" s="25"/>
      <c r="LQJ22" s="27"/>
      <c r="LQK22" s="28"/>
      <c r="LQL22" s="28"/>
      <c r="LQM22" s="27"/>
      <c r="LQN22" s="27"/>
      <c r="LQO22" s="25"/>
      <c r="LQP22" s="25"/>
      <c r="LQQ22" s="25"/>
      <c r="LQR22" s="27"/>
      <c r="LQS22" s="28"/>
      <c r="LQT22" s="28"/>
      <c r="LQU22" s="27"/>
      <c r="LQV22" s="27"/>
      <c r="LQW22" s="25"/>
      <c r="LQX22" s="25"/>
      <c r="LQY22" s="25"/>
      <c r="LQZ22" s="27"/>
      <c r="LRA22" s="28"/>
      <c r="LRB22" s="28"/>
      <c r="LRC22" s="27"/>
      <c r="LRD22" s="27"/>
      <c r="LRE22" s="25"/>
      <c r="LRF22" s="25"/>
      <c r="LRG22" s="25"/>
      <c r="LRH22" s="27"/>
      <c r="LRI22" s="28"/>
      <c r="LRJ22" s="28"/>
      <c r="LRK22" s="27"/>
      <c r="LRL22" s="27"/>
      <c r="LRM22" s="25"/>
      <c r="LRN22" s="25"/>
      <c r="LRO22" s="25"/>
      <c r="LRP22" s="27"/>
      <c r="LRQ22" s="28"/>
      <c r="LRR22" s="28"/>
      <c r="LRS22" s="27"/>
      <c r="LRT22" s="27"/>
      <c r="LRU22" s="25"/>
      <c r="LRV22" s="25"/>
      <c r="LRW22" s="25"/>
      <c r="LRX22" s="27"/>
      <c r="LRY22" s="28"/>
      <c r="LRZ22" s="28"/>
      <c r="LSA22" s="27"/>
      <c r="LSB22" s="27"/>
      <c r="LSC22" s="25"/>
      <c r="LSD22" s="25"/>
      <c r="LSE22" s="25"/>
      <c r="LSF22" s="27"/>
      <c r="LSG22" s="28"/>
      <c r="LSH22" s="28"/>
      <c r="LSI22" s="27"/>
      <c r="LSJ22" s="27"/>
      <c r="LSK22" s="25"/>
      <c r="LSL22" s="25"/>
      <c r="LSM22" s="25"/>
      <c r="LSN22" s="27"/>
      <c r="LSO22" s="28"/>
      <c r="LSP22" s="28"/>
      <c r="LSQ22" s="27"/>
      <c r="LSR22" s="27"/>
      <c r="LSS22" s="25"/>
      <c r="LST22" s="25"/>
      <c r="LSU22" s="25"/>
      <c r="LSV22" s="27"/>
      <c r="LSW22" s="28"/>
      <c r="LSX22" s="28"/>
      <c r="LSY22" s="27"/>
      <c r="LSZ22" s="27"/>
      <c r="LTA22" s="25"/>
      <c r="LTB22" s="25"/>
      <c r="LTC22" s="25"/>
      <c r="LTD22" s="27"/>
      <c r="LTE22" s="28"/>
      <c r="LTF22" s="28"/>
      <c r="LTG22" s="27"/>
      <c r="LTH22" s="27"/>
      <c r="LTI22" s="25"/>
      <c r="LTJ22" s="25"/>
      <c r="LTK22" s="25"/>
      <c r="LTL22" s="27"/>
      <c r="LTM22" s="28"/>
      <c r="LTN22" s="28"/>
      <c r="LTO22" s="27"/>
      <c r="LTP22" s="27"/>
      <c r="LTQ22" s="25"/>
      <c r="LTR22" s="25"/>
      <c r="LTS22" s="25"/>
      <c r="LTT22" s="27"/>
      <c r="LTU22" s="28"/>
      <c r="LTV22" s="28"/>
      <c r="LTW22" s="27"/>
      <c r="LTX22" s="27"/>
      <c r="LTY22" s="25"/>
      <c r="LTZ22" s="25"/>
      <c r="LUA22" s="25"/>
      <c r="LUB22" s="27"/>
      <c r="LUC22" s="28"/>
      <c r="LUD22" s="28"/>
      <c r="LUE22" s="27"/>
      <c r="LUF22" s="27"/>
      <c r="LUG22" s="25"/>
      <c r="LUH22" s="25"/>
      <c r="LUI22" s="25"/>
      <c r="LUJ22" s="27"/>
      <c r="LUK22" s="28"/>
      <c r="LUL22" s="28"/>
      <c r="LUM22" s="27"/>
      <c r="LUN22" s="27"/>
      <c r="LUO22" s="25"/>
      <c r="LUP22" s="25"/>
      <c r="LUQ22" s="25"/>
      <c r="LUR22" s="27"/>
      <c r="LUS22" s="28"/>
      <c r="LUT22" s="28"/>
      <c r="LUU22" s="27"/>
      <c r="LUV22" s="27"/>
      <c r="LUW22" s="25"/>
      <c r="LUX22" s="25"/>
      <c r="LUY22" s="25"/>
      <c r="LUZ22" s="27"/>
      <c r="LVA22" s="28"/>
      <c r="LVB22" s="28"/>
      <c r="LVC22" s="27"/>
      <c r="LVD22" s="27"/>
      <c r="LVE22" s="25"/>
      <c r="LVF22" s="25"/>
      <c r="LVG22" s="25"/>
      <c r="LVH22" s="27"/>
      <c r="LVI22" s="28"/>
      <c r="LVJ22" s="28"/>
      <c r="LVK22" s="27"/>
      <c r="LVL22" s="27"/>
      <c r="LVM22" s="25"/>
      <c r="LVN22" s="25"/>
      <c r="LVO22" s="25"/>
      <c r="LVP22" s="27"/>
      <c r="LVQ22" s="28"/>
      <c r="LVR22" s="28"/>
      <c r="LVS22" s="27"/>
      <c r="LVT22" s="27"/>
      <c r="LVU22" s="25"/>
      <c r="LVV22" s="25"/>
      <c r="LVW22" s="25"/>
      <c r="LVX22" s="27"/>
      <c r="LVY22" s="28"/>
      <c r="LVZ22" s="28"/>
      <c r="LWA22" s="27"/>
      <c r="LWB22" s="27"/>
      <c r="LWC22" s="25"/>
      <c r="LWD22" s="25"/>
      <c r="LWE22" s="25"/>
      <c r="LWF22" s="27"/>
      <c r="LWG22" s="28"/>
      <c r="LWH22" s="28"/>
      <c r="LWI22" s="27"/>
      <c r="LWJ22" s="27"/>
      <c r="LWK22" s="25"/>
      <c r="LWL22" s="25"/>
      <c r="LWM22" s="25"/>
      <c r="LWN22" s="27"/>
      <c r="LWO22" s="28"/>
      <c r="LWP22" s="28"/>
      <c r="LWQ22" s="27"/>
      <c r="LWR22" s="27"/>
      <c r="LWS22" s="25"/>
      <c r="LWT22" s="25"/>
      <c r="LWU22" s="25"/>
      <c r="LWV22" s="27"/>
      <c r="LWW22" s="28"/>
      <c r="LWX22" s="28"/>
      <c r="LWY22" s="27"/>
      <c r="LWZ22" s="27"/>
      <c r="LXA22" s="25"/>
      <c r="LXB22" s="25"/>
      <c r="LXC22" s="25"/>
      <c r="LXD22" s="27"/>
      <c r="LXE22" s="28"/>
      <c r="LXF22" s="28"/>
      <c r="LXG22" s="27"/>
      <c r="LXH22" s="27"/>
      <c r="LXI22" s="25"/>
      <c r="LXJ22" s="25"/>
      <c r="LXK22" s="25"/>
      <c r="LXL22" s="27"/>
      <c r="LXM22" s="28"/>
      <c r="LXN22" s="28"/>
      <c r="LXO22" s="27"/>
      <c r="LXP22" s="27"/>
      <c r="LXQ22" s="25"/>
      <c r="LXR22" s="25"/>
      <c r="LXS22" s="25"/>
      <c r="LXT22" s="27"/>
      <c r="LXU22" s="28"/>
      <c r="LXV22" s="28"/>
      <c r="LXW22" s="27"/>
      <c r="LXX22" s="27"/>
      <c r="LXY22" s="25"/>
      <c r="LXZ22" s="25"/>
      <c r="LYA22" s="25"/>
      <c r="LYB22" s="27"/>
      <c r="LYC22" s="28"/>
      <c r="LYD22" s="28"/>
      <c r="LYE22" s="27"/>
      <c r="LYF22" s="27"/>
      <c r="LYG22" s="25"/>
      <c r="LYH22" s="25"/>
      <c r="LYI22" s="25"/>
      <c r="LYJ22" s="27"/>
      <c r="LYK22" s="28"/>
      <c r="LYL22" s="28"/>
      <c r="LYM22" s="27"/>
      <c r="LYN22" s="27"/>
      <c r="LYO22" s="25"/>
      <c r="LYP22" s="25"/>
      <c r="LYQ22" s="25"/>
      <c r="LYR22" s="27"/>
      <c r="LYS22" s="28"/>
      <c r="LYT22" s="28"/>
      <c r="LYU22" s="27"/>
      <c r="LYV22" s="27"/>
      <c r="LYW22" s="25"/>
      <c r="LYX22" s="25"/>
      <c r="LYY22" s="25"/>
      <c r="LYZ22" s="27"/>
      <c r="LZA22" s="28"/>
      <c r="LZB22" s="28"/>
      <c r="LZC22" s="27"/>
      <c r="LZD22" s="27"/>
      <c r="LZE22" s="25"/>
      <c r="LZF22" s="25"/>
      <c r="LZG22" s="25"/>
      <c r="LZH22" s="27"/>
      <c r="LZI22" s="28"/>
      <c r="LZJ22" s="28"/>
      <c r="LZK22" s="27"/>
      <c r="LZL22" s="27"/>
      <c r="LZM22" s="25"/>
      <c r="LZN22" s="25"/>
      <c r="LZO22" s="25"/>
      <c r="LZP22" s="27"/>
      <c r="LZQ22" s="28"/>
      <c r="LZR22" s="28"/>
      <c r="LZS22" s="27"/>
      <c r="LZT22" s="27"/>
      <c r="LZU22" s="25"/>
      <c r="LZV22" s="25"/>
      <c r="LZW22" s="25"/>
      <c r="LZX22" s="27"/>
      <c r="LZY22" s="28"/>
      <c r="LZZ22" s="28"/>
      <c r="MAA22" s="27"/>
      <c r="MAB22" s="27"/>
      <c r="MAC22" s="25"/>
      <c r="MAD22" s="25"/>
      <c r="MAE22" s="25"/>
      <c r="MAF22" s="27"/>
      <c r="MAG22" s="28"/>
      <c r="MAH22" s="28"/>
      <c r="MAI22" s="27"/>
      <c r="MAJ22" s="27"/>
      <c r="MAK22" s="25"/>
      <c r="MAL22" s="25"/>
      <c r="MAM22" s="25"/>
      <c r="MAN22" s="27"/>
      <c r="MAO22" s="28"/>
      <c r="MAP22" s="28"/>
      <c r="MAQ22" s="27"/>
      <c r="MAR22" s="27"/>
      <c r="MAS22" s="25"/>
      <c r="MAT22" s="25"/>
      <c r="MAU22" s="25"/>
      <c r="MAV22" s="27"/>
      <c r="MAW22" s="28"/>
      <c r="MAX22" s="28"/>
      <c r="MAY22" s="27"/>
      <c r="MAZ22" s="27"/>
      <c r="MBA22" s="25"/>
      <c r="MBB22" s="25"/>
      <c r="MBC22" s="25"/>
      <c r="MBD22" s="27"/>
      <c r="MBE22" s="28"/>
      <c r="MBF22" s="28"/>
      <c r="MBG22" s="27"/>
      <c r="MBH22" s="27"/>
      <c r="MBI22" s="25"/>
      <c r="MBJ22" s="25"/>
      <c r="MBK22" s="25"/>
      <c r="MBL22" s="27"/>
      <c r="MBM22" s="28"/>
      <c r="MBN22" s="28"/>
      <c r="MBO22" s="27"/>
      <c r="MBP22" s="27"/>
      <c r="MBQ22" s="25"/>
      <c r="MBR22" s="25"/>
      <c r="MBS22" s="25"/>
      <c r="MBT22" s="27"/>
      <c r="MBU22" s="28"/>
      <c r="MBV22" s="28"/>
      <c r="MBW22" s="27"/>
      <c r="MBX22" s="27"/>
      <c r="MBY22" s="25"/>
      <c r="MBZ22" s="25"/>
      <c r="MCA22" s="25"/>
      <c r="MCB22" s="27"/>
      <c r="MCC22" s="28"/>
      <c r="MCD22" s="28"/>
      <c r="MCE22" s="27"/>
      <c r="MCF22" s="27"/>
      <c r="MCG22" s="25"/>
      <c r="MCH22" s="25"/>
      <c r="MCI22" s="25"/>
      <c r="MCJ22" s="27"/>
      <c r="MCK22" s="28"/>
      <c r="MCL22" s="28"/>
      <c r="MCM22" s="27"/>
      <c r="MCN22" s="27"/>
      <c r="MCO22" s="25"/>
      <c r="MCP22" s="25"/>
      <c r="MCQ22" s="25"/>
      <c r="MCR22" s="27"/>
      <c r="MCS22" s="28"/>
      <c r="MCT22" s="28"/>
      <c r="MCU22" s="27"/>
      <c r="MCV22" s="27"/>
      <c r="MCW22" s="25"/>
      <c r="MCX22" s="25"/>
      <c r="MCY22" s="25"/>
      <c r="MCZ22" s="27"/>
      <c r="MDA22" s="28"/>
      <c r="MDB22" s="28"/>
      <c r="MDC22" s="27"/>
      <c r="MDD22" s="27"/>
      <c r="MDE22" s="25"/>
      <c r="MDF22" s="25"/>
      <c r="MDG22" s="25"/>
      <c r="MDH22" s="27"/>
      <c r="MDI22" s="28"/>
      <c r="MDJ22" s="28"/>
      <c r="MDK22" s="27"/>
      <c r="MDL22" s="27"/>
      <c r="MDM22" s="25"/>
      <c r="MDN22" s="25"/>
      <c r="MDO22" s="25"/>
      <c r="MDP22" s="27"/>
      <c r="MDQ22" s="28"/>
      <c r="MDR22" s="28"/>
      <c r="MDS22" s="27"/>
      <c r="MDT22" s="27"/>
      <c r="MDU22" s="25"/>
      <c r="MDV22" s="25"/>
      <c r="MDW22" s="25"/>
      <c r="MDX22" s="27"/>
      <c r="MDY22" s="28"/>
      <c r="MDZ22" s="28"/>
      <c r="MEA22" s="27"/>
      <c r="MEB22" s="27"/>
      <c r="MEC22" s="25"/>
      <c r="MED22" s="25"/>
      <c r="MEE22" s="25"/>
      <c r="MEF22" s="27"/>
      <c r="MEG22" s="28"/>
      <c r="MEH22" s="28"/>
      <c r="MEI22" s="27"/>
      <c r="MEJ22" s="27"/>
      <c r="MEK22" s="25"/>
      <c r="MEL22" s="25"/>
      <c r="MEM22" s="25"/>
      <c r="MEN22" s="27"/>
      <c r="MEO22" s="28"/>
      <c r="MEP22" s="28"/>
      <c r="MEQ22" s="27"/>
      <c r="MER22" s="27"/>
      <c r="MES22" s="25"/>
      <c r="MET22" s="25"/>
      <c r="MEU22" s="25"/>
      <c r="MEV22" s="27"/>
      <c r="MEW22" s="28"/>
      <c r="MEX22" s="28"/>
      <c r="MEY22" s="27"/>
      <c r="MEZ22" s="27"/>
      <c r="MFA22" s="25"/>
      <c r="MFB22" s="25"/>
      <c r="MFC22" s="25"/>
      <c r="MFD22" s="27"/>
      <c r="MFE22" s="28"/>
      <c r="MFF22" s="28"/>
      <c r="MFG22" s="27"/>
      <c r="MFH22" s="27"/>
      <c r="MFI22" s="25"/>
      <c r="MFJ22" s="25"/>
      <c r="MFK22" s="25"/>
      <c r="MFL22" s="27"/>
      <c r="MFM22" s="28"/>
      <c r="MFN22" s="28"/>
      <c r="MFO22" s="27"/>
      <c r="MFP22" s="27"/>
      <c r="MFQ22" s="25"/>
      <c r="MFR22" s="25"/>
      <c r="MFS22" s="25"/>
      <c r="MFT22" s="27"/>
      <c r="MFU22" s="28"/>
      <c r="MFV22" s="28"/>
      <c r="MFW22" s="27"/>
      <c r="MFX22" s="27"/>
      <c r="MFY22" s="25"/>
      <c r="MFZ22" s="25"/>
      <c r="MGA22" s="25"/>
      <c r="MGB22" s="27"/>
      <c r="MGC22" s="28"/>
      <c r="MGD22" s="28"/>
      <c r="MGE22" s="27"/>
      <c r="MGF22" s="27"/>
      <c r="MGG22" s="25"/>
      <c r="MGH22" s="25"/>
      <c r="MGI22" s="25"/>
      <c r="MGJ22" s="27"/>
      <c r="MGK22" s="28"/>
      <c r="MGL22" s="28"/>
      <c r="MGM22" s="27"/>
      <c r="MGN22" s="27"/>
      <c r="MGO22" s="25"/>
      <c r="MGP22" s="25"/>
      <c r="MGQ22" s="25"/>
      <c r="MGR22" s="27"/>
      <c r="MGS22" s="28"/>
      <c r="MGT22" s="28"/>
      <c r="MGU22" s="27"/>
      <c r="MGV22" s="27"/>
      <c r="MGW22" s="25"/>
      <c r="MGX22" s="25"/>
      <c r="MGY22" s="25"/>
      <c r="MGZ22" s="27"/>
      <c r="MHA22" s="28"/>
      <c r="MHB22" s="28"/>
      <c r="MHC22" s="27"/>
      <c r="MHD22" s="27"/>
      <c r="MHE22" s="25"/>
      <c r="MHF22" s="25"/>
      <c r="MHG22" s="25"/>
      <c r="MHH22" s="27"/>
      <c r="MHI22" s="28"/>
      <c r="MHJ22" s="28"/>
      <c r="MHK22" s="27"/>
      <c r="MHL22" s="27"/>
      <c r="MHM22" s="25"/>
      <c r="MHN22" s="25"/>
      <c r="MHO22" s="25"/>
      <c r="MHP22" s="27"/>
      <c r="MHQ22" s="28"/>
      <c r="MHR22" s="28"/>
      <c r="MHS22" s="27"/>
      <c r="MHT22" s="27"/>
      <c r="MHU22" s="25"/>
      <c r="MHV22" s="25"/>
      <c r="MHW22" s="25"/>
      <c r="MHX22" s="27"/>
      <c r="MHY22" s="28"/>
      <c r="MHZ22" s="28"/>
      <c r="MIA22" s="27"/>
      <c r="MIB22" s="27"/>
      <c r="MIC22" s="25"/>
      <c r="MID22" s="25"/>
      <c r="MIE22" s="25"/>
      <c r="MIF22" s="27"/>
      <c r="MIG22" s="28"/>
      <c r="MIH22" s="28"/>
      <c r="MII22" s="27"/>
      <c r="MIJ22" s="27"/>
      <c r="MIK22" s="25"/>
      <c r="MIL22" s="25"/>
      <c r="MIM22" s="25"/>
      <c r="MIN22" s="27"/>
      <c r="MIO22" s="28"/>
      <c r="MIP22" s="28"/>
      <c r="MIQ22" s="27"/>
      <c r="MIR22" s="27"/>
      <c r="MIS22" s="25"/>
      <c r="MIT22" s="25"/>
      <c r="MIU22" s="25"/>
      <c r="MIV22" s="27"/>
      <c r="MIW22" s="28"/>
      <c r="MIX22" s="28"/>
      <c r="MIY22" s="27"/>
      <c r="MIZ22" s="27"/>
      <c r="MJA22" s="25"/>
      <c r="MJB22" s="25"/>
      <c r="MJC22" s="25"/>
      <c r="MJD22" s="27"/>
      <c r="MJE22" s="28"/>
      <c r="MJF22" s="28"/>
      <c r="MJG22" s="27"/>
      <c r="MJH22" s="27"/>
      <c r="MJI22" s="25"/>
      <c r="MJJ22" s="25"/>
      <c r="MJK22" s="25"/>
      <c r="MJL22" s="27"/>
      <c r="MJM22" s="28"/>
      <c r="MJN22" s="28"/>
      <c r="MJO22" s="27"/>
      <c r="MJP22" s="27"/>
      <c r="MJQ22" s="25"/>
      <c r="MJR22" s="25"/>
      <c r="MJS22" s="25"/>
      <c r="MJT22" s="27"/>
      <c r="MJU22" s="28"/>
      <c r="MJV22" s="28"/>
      <c r="MJW22" s="27"/>
      <c r="MJX22" s="27"/>
      <c r="MJY22" s="25"/>
      <c r="MJZ22" s="25"/>
      <c r="MKA22" s="25"/>
      <c r="MKB22" s="27"/>
      <c r="MKC22" s="28"/>
      <c r="MKD22" s="28"/>
      <c r="MKE22" s="27"/>
      <c r="MKF22" s="27"/>
      <c r="MKG22" s="25"/>
      <c r="MKH22" s="25"/>
      <c r="MKI22" s="25"/>
      <c r="MKJ22" s="27"/>
      <c r="MKK22" s="28"/>
      <c r="MKL22" s="28"/>
      <c r="MKM22" s="27"/>
      <c r="MKN22" s="27"/>
      <c r="MKO22" s="25"/>
      <c r="MKP22" s="25"/>
      <c r="MKQ22" s="25"/>
      <c r="MKR22" s="27"/>
      <c r="MKS22" s="28"/>
      <c r="MKT22" s="28"/>
      <c r="MKU22" s="27"/>
      <c r="MKV22" s="27"/>
      <c r="MKW22" s="25"/>
      <c r="MKX22" s="25"/>
      <c r="MKY22" s="25"/>
      <c r="MKZ22" s="27"/>
      <c r="MLA22" s="28"/>
      <c r="MLB22" s="28"/>
      <c r="MLC22" s="27"/>
      <c r="MLD22" s="27"/>
      <c r="MLE22" s="25"/>
      <c r="MLF22" s="25"/>
      <c r="MLG22" s="25"/>
      <c r="MLH22" s="27"/>
      <c r="MLI22" s="28"/>
      <c r="MLJ22" s="28"/>
      <c r="MLK22" s="27"/>
      <c r="MLL22" s="27"/>
      <c r="MLM22" s="25"/>
      <c r="MLN22" s="25"/>
      <c r="MLO22" s="25"/>
      <c r="MLP22" s="27"/>
      <c r="MLQ22" s="28"/>
      <c r="MLR22" s="28"/>
      <c r="MLS22" s="27"/>
      <c r="MLT22" s="27"/>
      <c r="MLU22" s="25"/>
      <c r="MLV22" s="25"/>
      <c r="MLW22" s="25"/>
      <c r="MLX22" s="27"/>
      <c r="MLY22" s="28"/>
      <c r="MLZ22" s="28"/>
      <c r="MMA22" s="27"/>
      <c r="MMB22" s="27"/>
      <c r="MMC22" s="25"/>
      <c r="MMD22" s="25"/>
      <c r="MME22" s="25"/>
      <c r="MMF22" s="27"/>
      <c r="MMG22" s="28"/>
      <c r="MMH22" s="28"/>
      <c r="MMI22" s="27"/>
      <c r="MMJ22" s="27"/>
      <c r="MMK22" s="25"/>
      <c r="MML22" s="25"/>
      <c r="MMM22" s="25"/>
      <c r="MMN22" s="27"/>
      <c r="MMO22" s="28"/>
      <c r="MMP22" s="28"/>
      <c r="MMQ22" s="27"/>
      <c r="MMR22" s="27"/>
      <c r="MMS22" s="25"/>
      <c r="MMT22" s="25"/>
      <c r="MMU22" s="25"/>
      <c r="MMV22" s="27"/>
      <c r="MMW22" s="28"/>
      <c r="MMX22" s="28"/>
      <c r="MMY22" s="27"/>
      <c r="MMZ22" s="27"/>
      <c r="MNA22" s="25"/>
      <c r="MNB22" s="25"/>
      <c r="MNC22" s="25"/>
      <c r="MND22" s="27"/>
      <c r="MNE22" s="28"/>
      <c r="MNF22" s="28"/>
      <c r="MNG22" s="27"/>
      <c r="MNH22" s="27"/>
      <c r="MNI22" s="25"/>
      <c r="MNJ22" s="25"/>
      <c r="MNK22" s="25"/>
      <c r="MNL22" s="27"/>
      <c r="MNM22" s="28"/>
      <c r="MNN22" s="28"/>
      <c r="MNO22" s="27"/>
      <c r="MNP22" s="27"/>
      <c r="MNQ22" s="25"/>
      <c r="MNR22" s="25"/>
      <c r="MNS22" s="25"/>
      <c r="MNT22" s="27"/>
      <c r="MNU22" s="28"/>
      <c r="MNV22" s="28"/>
      <c r="MNW22" s="27"/>
      <c r="MNX22" s="27"/>
      <c r="MNY22" s="25"/>
      <c r="MNZ22" s="25"/>
      <c r="MOA22" s="25"/>
      <c r="MOB22" s="27"/>
      <c r="MOC22" s="28"/>
      <c r="MOD22" s="28"/>
      <c r="MOE22" s="27"/>
      <c r="MOF22" s="27"/>
      <c r="MOG22" s="25"/>
      <c r="MOH22" s="25"/>
      <c r="MOI22" s="25"/>
      <c r="MOJ22" s="27"/>
      <c r="MOK22" s="28"/>
      <c r="MOL22" s="28"/>
      <c r="MOM22" s="27"/>
      <c r="MON22" s="27"/>
      <c r="MOO22" s="25"/>
      <c r="MOP22" s="25"/>
      <c r="MOQ22" s="25"/>
      <c r="MOR22" s="27"/>
      <c r="MOS22" s="28"/>
      <c r="MOT22" s="28"/>
      <c r="MOU22" s="27"/>
      <c r="MOV22" s="27"/>
      <c r="MOW22" s="25"/>
      <c r="MOX22" s="25"/>
      <c r="MOY22" s="25"/>
      <c r="MOZ22" s="27"/>
      <c r="MPA22" s="28"/>
      <c r="MPB22" s="28"/>
      <c r="MPC22" s="27"/>
      <c r="MPD22" s="27"/>
      <c r="MPE22" s="25"/>
      <c r="MPF22" s="25"/>
      <c r="MPG22" s="25"/>
      <c r="MPH22" s="27"/>
      <c r="MPI22" s="28"/>
      <c r="MPJ22" s="28"/>
      <c r="MPK22" s="27"/>
      <c r="MPL22" s="27"/>
      <c r="MPM22" s="25"/>
      <c r="MPN22" s="25"/>
      <c r="MPO22" s="25"/>
      <c r="MPP22" s="27"/>
      <c r="MPQ22" s="28"/>
      <c r="MPR22" s="28"/>
      <c r="MPS22" s="27"/>
      <c r="MPT22" s="27"/>
      <c r="MPU22" s="25"/>
      <c r="MPV22" s="25"/>
      <c r="MPW22" s="25"/>
      <c r="MPX22" s="27"/>
      <c r="MPY22" s="28"/>
      <c r="MPZ22" s="28"/>
      <c r="MQA22" s="27"/>
      <c r="MQB22" s="27"/>
      <c r="MQC22" s="25"/>
      <c r="MQD22" s="25"/>
      <c r="MQE22" s="25"/>
      <c r="MQF22" s="27"/>
      <c r="MQG22" s="28"/>
      <c r="MQH22" s="28"/>
      <c r="MQI22" s="27"/>
      <c r="MQJ22" s="27"/>
      <c r="MQK22" s="25"/>
      <c r="MQL22" s="25"/>
      <c r="MQM22" s="25"/>
      <c r="MQN22" s="27"/>
      <c r="MQO22" s="28"/>
      <c r="MQP22" s="28"/>
      <c r="MQQ22" s="27"/>
      <c r="MQR22" s="27"/>
      <c r="MQS22" s="25"/>
      <c r="MQT22" s="25"/>
      <c r="MQU22" s="25"/>
      <c r="MQV22" s="27"/>
      <c r="MQW22" s="28"/>
      <c r="MQX22" s="28"/>
      <c r="MQY22" s="27"/>
      <c r="MQZ22" s="27"/>
      <c r="MRA22" s="25"/>
      <c r="MRB22" s="25"/>
      <c r="MRC22" s="25"/>
      <c r="MRD22" s="27"/>
      <c r="MRE22" s="28"/>
      <c r="MRF22" s="28"/>
      <c r="MRG22" s="27"/>
      <c r="MRH22" s="27"/>
      <c r="MRI22" s="25"/>
      <c r="MRJ22" s="25"/>
      <c r="MRK22" s="25"/>
      <c r="MRL22" s="27"/>
      <c r="MRM22" s="28"/>
      <c r="MRN22" s="28"/>
      <c r="MRO22" s="27"/>
      <c r="MRP22" s="27"/>
      <c r="MRQ22" s="25"/>
      <c r="MRR22" s="25"/>
      <c r="MRS22" s="25"/>
      <c r="MRT22" s="27"/>
      <c r="MRU22" s="28"/>
      <c r="MRV22" s="28"/>
      <c r="MRW22" s="27"/>
      <c r="MRX22" s="27"/>
      <c r="MRY22" s="25"/>
      <c r="MRZ22" s="25"/>
      <c r="MSA22" s="25"/>
      <c r="MSB22" s="27"/>
      <c r="MSC22" s="28"/>
      <c r="MSD22" s="28"/>
      <c r="MSE22" s="27"/>
      <c r="MSF22" s="27"/>
      <c r="MSG22" s="25"/>
      <c r="MSH22" s="25"/>
      <c r="MSI22" s="25"/>
      <c r="MSJ22" s="27"/>
      <c r="MSK22" s="28"/>
      <c r="MSL22" s="28"/>
      <c r="MSM22" s="27"/>
      <c r="MSN22" s="27"/>
      <c r="MSO22" s="25"/>
      <c r="MSP22" s="25"/>
      <c r="MSQ22" s="25"/>
      <c r="MSR22" s="27"/>
      <c r="MSS22" s="28"/>
      <c r="MST22" s="28"/>
      <c r="MSU22" s="27"/>
      <c r="MSV22" s="27"/>
      <c r="MSW22" s="25"/>
      <c r="MSX22" s="25"/>
      <c r="MSY22" s="25"/>
      <c r="MSZ22" s="27"/>
      <c r="MTA22" s="28"/>
      <c r="MTB22" s="28"/>
      <c r="MTC22" s="27"/>
      <c r="MTD22" s="27"/>
      <c r="MTE22" s="25"/>
      <c r="MTF22" s="25"/>
      <c r="MTG22" s="25"/>
      <c r="MTH22" s="27"/>
      <c r="MTI22" s="28"/>
      <c r="MTJ22" s="28"/>
      <c r="MTK22" s="27"/>
      <c r="MTL22" s="27"/>
      <c r="MTM22" s="25"/>
      <c r="MTN22" s="25"/>
      <c r="MTO22" s="25"/>
      <c r="MTP22" s="27"/>
      <c r="MTQ22" s="28"/>
      <c r="MTR22" s="28"/>
      <c r="MTS22" s="27"/>
      <c r="MTT22" s="27"/>
      <c r="MTU22" s="25"/>
      <c r="MTV22" s="25"/>
      <c r="MTW22" s="25"/>
      <c r="MTX22" s="27"/>
      <c r="MTY22" s="28"/>
      <c r="MTZ22" s="28"/>
      <c r="MUA22" s="27"/>
      <c r="MUB22" s="27"/>
      <c r="MUC22" s="25"/>
      <c r="MUD22" s="25"/>
      <c r="MUE22" s="25"/>
      <c r="MUF22" s="27"/>
      <c r="MUG22" s="28"/>
      <c r="MUH22" s="28"/>
      <c r="MUI22" s="27"/>
      <c r="MUJ22" s="27"/>
      <c r="MUK22" s="25"/>
      <c r="MUL22" s="25"/>
      <c r="MUM22" s="25"/>
      <c r="MUN22" s="27"/>
      <c r="MUO22" s="28"/>
      <c r="MUP22" s="28"/>
      <c r="MUQ22" s="27"/>
      <c r="MUR22" s="27"/>
      <c r="MUS22" s="25"/>
      <c r="MUT22" s="25"/>
      <c r="MUU22" s="25"/>
      <c r="MUV22" s="27"/>
      <c r="MUW22" s="28"/>
      <c r="MUX22" s="28"/>
      <c r="MUY22" s="27"/>
      <c r="MUZ22" s="27"/>
      <c r="MVA22" s="25"/>
      <c r="MVB22" s="25"/>
      <c r="MVC22" s="25"/>
      <c r="MVD22" s="27"/>
      <c r="MVE22" s="28"/>
      <c r="MVF22" s="28"/>
      <c r="MVG22" s="27"/>
      <c r="MVH22" s="27"/>
      <c r="MVI22" s="25"/>
      <c r="MVJ22" s="25"/>
      <c r="MVK22" s="25"/>
      <c r="MVL22" s="27"/>
      <c r="MVM22" s="28"/>
      <c r="MVN22" s="28"/>
      <c r="MVO22" s="27"/>
      <c r="MVP22" s="27"/>
      <c r="MVQ22" s="25"/>
      <c r="MVR22" s="25"/>
      <c r="MVS22" s="25"/>
      <c r="MVT22" s="27"/>
      <c r="MVU22" s="28"/>
      <c r="MVV22" s="28"/>
      <c r="MVW22" s="27"/>
      <c r="MVX22" s="27"/>
      <c r="MVY22" s="25"/>
      <c r="MVZ22" s="25"/>
      <c r="MWA22" s="25"/>
      <c r="MWB22" s="27"/>
      <c r="MWC22" s="28"/>
      <c r="MWD22" s="28"/>
      <c r="MWE22" s="27"/>
      <c r="MWF22" s="27"/>
      <c r="MWG22" s="25"/>
      <c r="MWH22" s="25"/>
      <c r="MWI22" s="25"/>
      <c r="MWJ22" s="27"/>
      <c r="MWK22" s="28"/>
      <c r="MWL22" s="28"/>
      <c r="MWM22" s="27"/>
      <c r="MWN22" s="27"/>
      <c r="MWO22" s="25"/>
      <c r="MWP22" s="25"/>
      <c r="MWQ22" s="25"/>
      <c r="MWR22" s="27"/>
      <c r="MWS22" s="28"/>
      <c r="MWT22" s="28"/>
      <c r="MWU22" s="27"/>
      <c r="MWV22" s="27"/>
      <c r="MWW22" s="25"/>
      <c r="MWX22" s="25"/>
      <c r="MWY22" s="25"/>
      <c r="MWZ22" s="27"/>
      <c r="MXA22" s="28"/>
      <c r="MXB22" s="28"/>
      <c r="MXC22" s="27"/>
      <c r="MXD22" s="27"/>
      <c r="MXE22" s="25"/>
      <c r="MXF22" s="25"/>
      <c r="MXG22" s="25"/>
      <c r="MXH22" s="27"/>
      <c r="MXI22" s="28"/>
      <c r="MXJ22" s="28"/>
      <c r="MXK22" s="27"/>
      <c r="MXL22" s="27"/>
      <c r="MXM22" s="25"/>
      <c r="MXN22" s="25"/>
      <c r="MXO22" s="25"/>
      <c r="MXP22" s="27"/>
      <c r="MXQ22" s="28"/>
      <c r="MXR22" s="28"/>
      <c r="MXS22" s="27"/>
      <c r="MXT22" s="27"/>
      <c r="MXU22" s="25"/>
      <c r="MXV22" s="25"/>
      <c r="MXW22" s="25"/>
      <c r="MXX22" s="27"/>
      <c r="MXY22" s="28"/>
      <c r="MXZ22" s="28"/>
      <c r="MYA22" s="27"/>
      <c r="MYB22" s="27"/>
      <c r="MYC22" s="25"/>
      <c r="MYD22" s="25"/>
      <c r="MYE22" s="25"/>
      <c r="MYF22" s="27"/>
      <c r="MYG22" s="28"/>
      <c r="MYH22" s="28"/>
      <c r="MYI22" s="27"/>
      <c r="MYJ22" s="27"/>
      <c r="MYK22" s="25"/>
      <c r="MYL22" s="25"/>
      <c r="MYM22" s="25"/>
      <c r="MYN22" s="27"/>
      <c r="MYO22" s="28"/>
      <c r="MYP22" s="28"/>
      <c r="MYQ22" s="27"/>
      <c r="MYR22" s="27"/>
      <c r="MYS22" s="25"/>
      <c r="MYT22" s="25"/>
      <c r="MYU22" s="25"/>
      <c r="MYV22" s="27"/>
      <c r="MYW22" s="28"/>
      <c r="MYX22" s="28"/>
      <c r="MYY22" s="27"/>
      <c r="MYZ22" s="27"/>
      <c r="MZA22" s="25"/>
      <c r="MZB22" s="25"/>
      <c r="MZC22" s="25"/>
      <c r="MZD22" s="27"/>
      <c r="MZE22" s="28"/>
      <c r="MZF22" s="28"/>
      <c r="MZG22" s="27"/>
      <c r="MZH22" s="27"/>
      <c r="MZI22" s="25"/>
      <c r="MZJ22" s="25"/>
      <c r="MZK22" s="25"/>
      <c r="MZL22" s="27"/>
      <c r="MZM22" s="28"/>
      <c r="MZN22" s="28"/>
      <c r="MZO22" s="27"/>
      <c r="MZP22" s="27"/>
      <c r="MZQ22" s="25"/>
      <c r="MZR22" s="25"/>
      <c r="MZS22" s="25"/>
      <c r="MZT22" s="27"/>
      <c r="MZU22" s="28"/>
      <c r="MZV22" s="28"/>
      <c r="MZW22" s="27"/>
      <c r="MZX22" s="27"/>
      <c r="MZY22" s="25"/>
      <c r="MZZ22" s="25"/>
      <c r="NAA22" s="25"/>
      <c r="NAB22" s="27"/>
      <c r="NAC22" s="28"/>
      <c r="NAD22" s="28"/>
      <c r="NAE22" s="27"/>
      <c r="NAF22" s="27"/>
      <c r="NAG22" s="25"/>
      <c r="NAH22" s="25"/>
      <c r="NAI22" s="25"/>
      <c r="NAJ22" s="27"/>
      <c r="NAK22" s="28"/>
      <c r="NAL22" s="28"/>
      <c r="NAM22" s="27"/>
      <c r="NAN22" s="27"/>
      <c r="NAO22" s="25"/>
      <c r="NAP22" s="25"/>
      <c r="NAQ22" s="25"/>
      <c r="NAR22" s="27"/>
      <c r="NAS22" s="28"/>
      <c r="NAT22" s="28"/>
      <c r="NAU22" s="27"/>
      <c r="NAV22" s="27"/>
      <c r="NAW22" s="25"/>
      <c r="NAX22" s="25"/>
      <c r="NAY22" s="25"/>
      <c r="NAZ22" s="27"/>
      <c r="NBA22" s="28"/>
      <c r="NBB22" s="28"/>
      <c r="NBC22" s="27"/>
      <c r="NBD22" s="27"/>
      <c r="NBE22" s="25"/>
      <c r="NBF22" s="25"/>
      <c r="NBG22" s="25"/>
      <c r="NBH22" s="27"/>
      <c r="NBI22" s="28"/>
      <c r="NBJ22" s="28"/>
      <c r="NBK22" s="27"/>
      <c r="NBL22" s="27"/>
      <c r="NBM22" s="25"/>
      <c r="NBN22" s="25"/>
      <c r="NBO22" s="25"/>
      <c r="NBP22" s="27"/>
      <c r="NBQ22" s="28"/>
      <c r="NBR22" s="28"/>
      <c r="NBS22" s="27"/>
      <c r="NBT22" s="27"/>
      <c r="NBU22" s="25"/>
      <c r="NBV22" s="25"/>
      <c r="NBW22" s="25"/>
      <c r="NBX22" s="27"/>
      <c r="NBY22" s="28"/>
      <c r="NBZ22" s="28"/>
      <c r="NCA22" s="27"/>
      <c r="NCB22" s="27"/>
      <c r="NCC22" s="25"/>
      <c r="NCD22" s="25"/>
      <c r="NCE22" s="25"/>
      <c r="NCF22" s="27"/>
      <c r="NCG22" s="28"/>
      <c r="NCH22" s="28"/>
      <c r="NCI22" s="27"/>
      <c r="NCJ22" s="27"/>
      <c r="NCK22" s="25"/>
      <c r="NCL22" s="25"/>
      <c r="NCM22" s="25"/>
      <c r="NCN22" s="27"/>
      <c r="NCO22" s="28"/>
      <c r="NCP22" s="28"/>
      <c r="NCQ22" s="27"/>
      <c r="NCR22" s="27"/>
      <c r="NCS22" s="25"/>
      <c r="NCT22" s="25"/>
      <c r="NCU22" s="25"/>
      <c r="NCV22" s="27"/>
      <c r="NCW22" s="28"/>
      <c r="NCX22" s="28"/>
      <c r="NCY22" s="27"/>
      <c r="NCZ22" s="27"/>
      <c r="NDA22" s="25"/>
      <c r="NDB22" s="25"/>
      <c r="NDC22" s="25"/>
      <c r="NDD22" s="27"/>
      <c r="NDE22" s="28"/>
      <c r="NDF22" s="28"/>
      <c r="NDG22" s="27"/>
      <c r="NDH22" s="27"/>
      <c r="NDI22" s="25"/>
      <c r="NDJ22" s="25"/>
      <c r="NDK22" s="25"/>
      <c r="NDL22" s="27"/>
      <c r="NDM22" s="28"/>
      <c r="NDN22" s="28"/>
      <c r="NDO22" s="27"/>
      <c r="NDP22" s="27"/>
      <c r="NDQ22" s="25"/>
      <c r="NDR22" s="25"/>
      <c r="NDS22" s="25"/>
      <c r="NDT22" s="27"/>
      <c r="NDU22" s="28"/>
      <c r="NDV22" s="28"/>
      <c r="NDW22" s="27"/>
      <c r="NDX22" s="27"/>
      <c r="NDY22" s="25"/>
      <c r="NDZ22" s="25"/>
      <c r="NEA22" s="25"/>
      <c r="NEB22" s="27"/>
      <c r="NEC22" s="28"/>
      <c r="NED22" s="28"/>
      <c r="NEE22" s="27"/>
      <c r="NEF22" s="27"/>
      <c r="NEG22" s="25"/>
      <c r="NEH22" s="25"/>
      <c r="NEI22" s="25"/>
      <c r="NEJ22" s="27"/>
      <c r="NEK22" s="28"/>
      <c r="NEL22" s="28"/>
      <c r="NEM22" s="27"/>
      <c r="NEN22" s="27"/>
      <c r="NEO22" s="25"/>
      <c r="NEP22" s="25"/>
      <c r="NEQ22" s="25"/>
      <c r="NER22" s="27"/>
      <c r="NES22" s="28"/>
      <c r="NET22" s="28"/>
      <c r="NEU22" s="27"/>
      <c r="NEV22" s="27"/>
      <c r="NEW22" s="25"/>
      <c r="NEX22" s="25"/>
      <c r="NEY22" s="25"/>
      <c r="NEZ22" s="27"/>
      <c r="NFA22" s="28"/>
      <c r="NFB22" s="28"/>
      <c r="NFC22" s="27"/>
      <c r="NFD22" s="27"/>
      <c r="NFE22" s="25"/>
      <c r="NFF22" s="25"/>
      <c r="NFG22" s="25"/>
      <c r="NFH22" s="27"/>
      <c r="NFI22" s="28"/>
      <c r="NFJ22" s="28"/>
      <c r="NFK22" s="27"/>
      <c r="NFL22" s="27"/>
      <c r="NFM22" s="25"/>
      <c r="NFN22" s="25"/>
      <c r="NFO22" s="25"/>
      <c r="NFP22" s="27"/>
      <c r="NFQ22" s="28"/>
      <c r="NFR22" s="28"/>
      <c r="NFS22" s="27"/>
      <c r="NFT22" s="27"/>
      <c r="NFU22" s="25"/>
      <c r="NFV22" s="25"/>
      <c r="NFW22" s="25"/>
      <c r="NFX22" s="27"/>
      <c r="NFY22" s="28"/>
      <c r="NFZ22" s="28"/>
      <c r="NGA22" s="27"/>
      <c r="NGB22" s="27"/>
      <c r="NGC22" s="25"/>
      <c r="NGD22" s="25"/>
      <c r="NGE22" s="25"/>
      <c r="NGF22" s="27"/>
      <c r="NGG22" s="28"/>
      <c r="NGH22" s="28"/>
      <c r="NGI22" s="27"/>
      <c r="NGJ22" s="27"/>
      <c r="NGK22" s="25"/>
      <c r="NGL22" s="25"/>
      <c r="NGM22" s="25"/>
      <c r="NGN22" s="27"/>
      <c r="NGO22" s="28"/>
      <c r="NGP22" s="28"/>
      <c r="NGQ22" s="27"/>
      <c r="NGR22" s="27"/>
      <c r="NGS22" s="25"/>
      <c r="NGT22" s="25"/>
      <c r="NGU22" s="25"/>
      <c r="NGV22" s="27"/>
      <c r="NGW22" s="28"/>
      <c r="NGX22" s="28"/>
      <c r="NGY22" s="27"/>
      <c r="NGZ22" s="27"/>
      <c r="NHA22" s="25"/>
      <c r="NHB22" s="25"/>
      <c r="NHC22" s="25"/>
      <c r="NHD22" s="27"/>
      <c r="NHE22" s="28"/>
      <c r="NHF22" s="28"/>
      <c r="NHG22" s="27"/>
      <c r="NHH22" s="27"/>
      <c r="NHI22" s="25"/>
      <c r="NHJ22" s="25"/>
      <c r="NHK22" s="25"/>
      <c r="NHL22" s="27"/>
      <c r="NHM22" s="28"/>
      <c r="NHN22" s="28"/>
      <c r="NHO22" s="27"/>
      <c r="NHP22" s="27"/>
      <c r="NHQ22" s="25"/>
      <c r="NHR22" s="25"/>
      <c r="NHS22" s="25"/>
      <c r="NHT22" s="27"/>
      <c r="NHU22" s="28"/>
      <c r="NHV22" s="28"/>
      <c r="NHW22" s="27"/>
      <c r="NHX22" s="27"/>
      <c r="NHY22" s="25"/>
      <c r="NHZ22" s="25"/>
      <c r="NIA22" s="25"/>
      <c r="NIB22" s="27"/>
      <c r="NIC22" s="28"/>
      <c r="NID22" s="28"/>
      <c r="NIE22" s="27"/>
      <c r="NIF22" s="27"/>
      <c r="NIG22" s="25"/>
      <c r="NIH22" s="25"/>
      <c r="NII22" s="25"/>
      <c r="NIJ22" s="27"/>
      <c r="NIK22" s="28"/>
      <c r="NIL22" s="28"/>
      <c r="NIM22" s="27"/>
      <c r="NIN22" s="27"/>
      <c r="NIO22" s="25"/>
      <c r="NIP22" s="25"/>
      <c r="NIQ22" s="25"/>
      <c r="NIR22" s="27"/>
      <c r="NIS22" s="28"/>
      <c r="NIT22" s="28"/>
      <c r="NIU22" s="27"/>
      <c r="NIV22" s="27"/>
      <c r="NIW22" s="25"/>
      <c r="NIX22" s="25"/>
      <c r="NIY22" s="25"/>
      <c r="NIZ22" s="27"/>
      <c r="NJA22" s="28"/>
      <c r="NJB22" s="28"/>
      <c r="NJC22" s="27"/>
      <c r="NJD22" s="27"/>
      <c r="NJE22" s="25"/>
      <c r="NJF22" s="25"/>
      <c r="NJG22" s="25"/>
      <c r="NJH22" s="27"/>
      <c r="NJI22" s="28"/>
      <c r="NJJ22" s="28"/>
      <c r="NJK22" s="27"/>
      <c r="NJL22" s="27"/>
      <c r="NJM22" s="25"/>
      <c r="NJN22" s="25"/>
      <c r="NJO22" s="25"/>
      <c r="NJP22" s="27"/>
      <c r="NJQ22" s="28"/>
      <c r="NJR22" s="28"/>
      <c r="NJS22" s="27"/>
      <c r="NJT22" s="27"/>
      <c r="NJU22" s="25"/>
      <c r="NJV22" s="25"/>
      <c r="NJW22" s="25"/>
      <c r="NJX22" s="27"/>
      <c r="NJY22" s="28"/>
      <c r="NJZ22" s="28"/>
      <c r="NKA22" s="27"/>
      <c r="NKB22" s="27"/>
      <c r="NKC22" s="25"/>
      <c r="NKD22" s="25"/>
      <c r="NKE22" s="25"/>
      <c r="NKF22" s="27"/>
      <c r="NKG22" s="28"/>
      <c r="NKH22" s="28"/>
      <c r="NKI22" s="27"/>
      <c r="NKJ22" s="27"/>
      <c r="NKK22" s="25"/>
      <c r="NKL22" s="25"/>
      <c r="NKM22" s="25"/>
      <c r="NKN22" s="27"/>
      <c r="NKO22" s="28"/>
      <c r="NKP22" s="28"/>
      <c r="NKQ22" s="27"/>
      <c r="NKR22" s="27"/>
      <c r="NKS22" s="25"/>
      <c r="NKT22" s="25"/>
      <c r="NKU22" s="25"/>
      <c r="NKV22" s="27"/>
      <c r="NKW22" s="28"/>
      <c r="NKX22" s="28"/>
      <c r="NKY22" s="27"/>
      <c r="NKZ22" s="27"/>
      <c r="NLA22" s="25"/>
      <c r="NLB22" s="25"/>
      <c r="NLC22" s="25"/>
      <c r="NLD22" s="27"/>
      <c r="NLE22" s="28"/>
      <c r="NLF22" s="28"/>
      <c r="NLG22" s="27"/>
      <c r="NLH22" s="27"/>
      <c r="NLI22" s="25"/>
      <c r="NLJ22" s="25"/>
      <c r="NLK22" s="25"/>
      <c r="NLL22" s="27"/>
      <c r="NLM22" s="28"/>
      <c r="NLN22" s="28"/>
      <c r="NLO22" s="27"/>
      <c r="NLP22" s="27"/>
      <c r="NLQ22" s="25"/>
      <c r="NLR22" s="25"/>
      <c r="NLS22" s="25"/>
      <c r="NLT22" s="27"/>
      <c r="NLU22" s="28"/>
      <c r="NLV22" s="28"/>
      <c r="NLW22" s="27"/>
      <c r="NLX22" s="27"/>
      <c r="NLY22" s="25"/>
      <c r="NLZ22" s="25"/>
      <c r="NMA22" s="25"/>
      <c r="NMB22" s="27"/>
      <c r="NMC22" s="28"/>
      <c r="NMD22" s="28"/>
      <c r="NME22" s="27"/>
      <c r="NMF22" s="27"/>
      <c r="NMG22" s="25"/>
      <c r="NMH22" s="25"/>
      <c r="NMI22" s="25"/>
      <c r="NMJ22" s="27"/>
      <c r="NMK22" s="28"/>
      <c r="NML22" s="28"/>
      <c r="NMM22" s="27"/>
      <c r="NMN22" s="27"/>
      <c r="NMO22" s="25"/>
      <c r="NMP22" s="25"/>
      <c r="NMQ22" s="25"/>
      <c r="NMR22" s="27"/>
      <c r="NMS22" s="28"/>
      <c r="NMT22" s="28"/>
      <c r="NMU22" s="27"/>
      <c r="NMV22" s="27"/>
      <c r="NMW22" s="25"/>
      <c r="NMX22" s="25"/>
      <c r="NMY22" s="25"/>
      <c r="NMZ22" s="27"/>
      <c r="NNA22" s="28"/>
      <c r="NNB22" s="28"/>
      <c r="NNC22" s="27"/>
      <c r="NND22" s="27"/>
      <c r="NNE22" s="25"/>
      <c r="NNF22" s="25"/>
      <c r="NNG22" s="25"/>
      <c r="NNH22" s="27"/>
      <c r="NNI22" s="28"/>
      <c r="NNJ22" s="28"/>
      <c r="NNK22" s="27"/>
      <c r="NNL22" s="27"/>
      <c r="NNM22" s="25"/>
      <c r="NNN22" s="25"/>
      <c r="NNO22" s="25"/>
      <c r="NNP22" s="27"/>
      <c r="NNQ22" s="28"/>
      <c r="NNR22" s="28"/>
      <c r="NNS22" s="27"/>
      <c r="NNT22" s="27"/>
      <c r="NNU22" s="25"/>
      <c r="NNV22" s="25"/>
      <c r="NNW22" s="25"/>
      <c r="NNX22" s="27"/>
      <c r="NNY22" s="28"/>
      <c r="NNZ22" s="28"/>
      <c r="NOA22" s="27"/>
      <c r="NOB22" s="27"/>
      <c r="NOC22" s="25"/>
      <c r="NOD22" s="25"/>
      <c r="NOE22" s="25"/>
      <c r="NOF22" s="27"/>
      <c r="NOG22" s="28"/>
      <c r="NOH22" s="28"/>
      <c r="NOI22" s="27"/>
      <c r="NOJ22" s="27"/>
      <c r="NOK22" s="25"/>
      <c r="NOL22" s="25"/>
      <c r="NOM22" s="25"/>
      <c r="NON22" s="27"/>
      <c r="NOO22" s="28"/>
      <c r="NOP22" s="28"/>
      <c r="NOQ22" s="27"/>
      <c r="NOR22" s="27"/>
      <c r="NOS22" s="25"/>
      <c r="NOT22" s="25"/>
      <c r="NOU22" s="25"/>
      <c r="NOV22" s="27"/>
      <c r="NOW22" s="28"/>
      <c r="NOX22" s="28"/>
      <c r="NOY22" s="27"/>
      <c r="NOZ22" s="27"/>
      <c r="NPA22" s="25"/>
      <c r="NPB22" s="25"/>
      <c r="NPC22" s="25"/>
      <c r="NPD22" s="27"/>
      <c r="NPE22" s="28"/>
      <c r="NPF22" s="28"/>
      <c r="NPG22" s="27"/>
      <c r="NPH22" s="27"/>
      <c r="NPI22" s="25"/>
      <c r="NPJ22" s="25"/>
      <c r="NPK22" s="25"/>
      <c r="NPL22" s="27"/>
      <c r="NPM22" s="28"/>
      <c r="NPN22" s="28"/>
      <c r="NPO22" s="27"/>
      <c r="NPP22" s="27"/>
      <c r="NPQ22" s="25"/>
      <c r="NPR22" s="25"/>
      <c r="NPS22" s="25"/>
      <c r="NPT22" s="27"/>
      <c r="NPU22" s="28"/>
      <c r="NPV22" s="28"/>
      <c r="NPW22" s="27"/>
      <c r="NPX22" s="27"/>
      <c r="NPY22" s="25"/>
      <c r="NPZ22" s="25"/>
      <c r="NQA22" s="25"/>
      <c r="NQB22" s="27"/>
      <c r="NQC22" s="28"/>
      <c r="NQD22" s="28"/>
      <c r="NQE22" s="27"/>
      <c r="NQF22" s="27"/>
      <c r="NQG22" s="25"/>
      <c r="NQH22" s="25"/>
      <c r="NQI22" s="25"/>
      <c r="NQJ22" s="27"/>
      <c r="NQK22" s="28"/>
      <c r="NQL22" s="28"/>
      <c r="NQM22" s="27"/>
      <c r="NQN22" s="27"/>
      <c r="NQO22" s="25"/>
      <c r="NQP22" s="25"/>
      <c r="NQQ22" s="25"/>
      <c r="NQR22" s="27"/>
      <c r="NQS22" s="28"/>
      <c r="NQT22" s="28"/>
      <c r="NQU22" s="27"/>
      <c r="NQV22" s="27"/>
      <c r="NQW22" s="25"/>
      <c r="NQX22" s="25"/>
      <c r="NQY22" s="25"/>
      <c r="NQZ22" s="27"/>
      <c r="NRA22" s="28"/>
      <c r="NRB22" s="28"/>
      <c r="NRC22" s="27"/>
      <c r="NRD22" s="27"/>
      <c r="NRE22" s="25"/>
      <c r="NRF22" s="25"/>
      <c r="NRG22" s="25"/>
      <c r="NRH22" s="27"/>
      <c r="NRI22" s="28"/>
      <c r="NRJ22" s="28"/>
      <c r="NRK22" s="27"/>
      <c r="NRL22" s="27"/>
      <c r="NRM22" s="25"/>
      <c r="NRN22" s="25"/>
      <c r="NRO22" s="25"/>
      <c r="NRP22" s="27"/>
      <c r="NRQ22" s="28"/>
      <c r="NRR22" s="28"/>
      <c r="NRS22" s="27"/>
      <c r="NRT22" s="27"/>
      <c r="NRU22" s="25"/>
      <c r="NRV22" s="25"/>
      <c r="NRW22" s="25"/>
      <c r="NRX22" s="27"/>
      <c r="NRY22" s="28"/>
      <c r="NRZ22" s="28"/>
      <c r="NSA22" s="27"/>
      <c r="NSB22" s="27"/>
      <c r="NSC22" s="25"/>
      <c r="NSD22" s="25"/>
      <c r="NSE22" s="25"/>
      <c r="NSF22" s="27"/>
      <c r="NSG22" s="28"/>
      <c r="NSH22" s="28"/>
      <c r="NSI22" s="27"/>
      <c r="NSJ22" s="27"/>
      <c r="NSK22" s="25"/>
      <c r="NSL22" s="25"/>
      <c r="NSM22" s="25"/>
      <c r="NSN22" s="27"/>
      <c r="NSO22" s="28"/>
      <c r="NSP22" s="28"/>
      <c r="NSQ22" s="27"/>
      <c r="NSR22" s="27"/>
      <c r="NSS22" s="25"/>
      <c r="NST22" s="25"/>
      <c r="NSU22" s="25"/>
      <c r="NSV22" s="27"/>
      <c r="NSW22" s="28"/>
      <c r="NSX22" s="28"/>
      <c r="NSY22" s="27"/>
      <c r="NSZ22" s="27"/>
      <c r="NTA22" s="25"/>
      <c r="NTB22" s="25"/>
      <c r="NTC22" s="25"/>
      <c r="NTD22" s="27"/>
      <c r="NTE22" s="28"/>
      <c r="NTF22" s="28"/>
      <c r="NTG22" s="27"/>
      <c r="NTH22" s="27"/>
      <c r="NTI22" s="25"/>
      <c r="NTJ22" s="25"/>
      <c r="NTK22" s="25"/>
      <c r="NTL22" s="27"/>
      <c r="NTM22" s="28"/>
      <c r="NTN22" s="28"/>
      <c r="NTO22" s="27"/>
      <c r="NTP22" s="27"/>
      <c r="NTQ22" s="25"/>
      <c r="NTR22" s="25"/>
      <c r="NTS22" s="25"/>
      <c r="NTT22" s="27"/>
      <c r="NTU22" s="28"/>
      <c r="NTV22" s="28"/>
      <c r="NTW22" s="27"/>
      <c r="NTX22" s="27"/>
      <c r="NTY22" s="25"/>
      <c r="NTZ22" s="25"/>
      <c r="NUA22" s="25"/>
      <c r="NUB22" s="27"/>
      <c r="NUC22" s="28"/>
      <c r="NUD22" s="28"/>
      <c r="NUE22" s="27"/>
      <c r="NUF22" s="27"/>
      <c r="NUG22" s="25"/>
      <c r="NUH22" s="25"/>
      <c r="NUI22" s="25"/>
      <c r="NUJ22" s="27"/>
      <c r="NUK22" s="28"/>
      <c r="NUL22" s="28"/>
      <c r="NUM22" s="27"/>
      <c r="NUN22" s="27"/>
      <c r="NUO22" s="25"/>
      <c r="NUP22" s="25"/>
      <c r="NUQ22" s="25"/>
      <c r="NUR22" s="27"/>
      <c r="NUS22" s="28"/>
      <c r="NUT22" s="28"/>
      <c r="NUU22" s="27"/>
      <c r="NUV22" s="27"/>
      <c r="NUW22" s="25"/>
      <c r="NUX22" s="25"/>
      <c r="NUY22" s="25"/>
      <c r="NUZ22" s="27"/>
      <c r="NVA22" s="28"/>
      <c r="NVB22" s="28"/>
      <c r="NVC22" s="27"/>
      <c r="NVD22" s="27"/>
      <c r="NVE22" s="25"/>
      <c r="NVF22" s="25"/>
      <c r="NVG22" s="25"/>
      <c r="NVH22" s="27"/>
      <c r="NVI22" s="28"/>
      <c r="NVJ22" s="28"/>
      <c r="NVK22" s="27"/>
      <c r="NVL22" s="27"/>
      <c r="NVM22" s="25"/>
      <c r="NVN22" s="25"/>
      <c r="NVO22" s="25"/>
      <c r="NVP22" s="27"/>
      <c r="NVQ22" s="28"/>
      <c r="NVR22" s="28"/>
      <c r="NVS22" s="27"/>
      <c r="NVT22" s="27"/>
      <c r="NVU22" s="25"/>
      <c r="NVV22" s="25"/>
      <c r="NVW22" s="25"/>
      <c r="NVX22" s="27"/>
      <c r="NVY22" s="28"/>
      <c r="NVZ22" s="28"/>
      <c r="NWA22" s="27"/>
      <c r="NWB22" s="27"/>
      <c r="NWC22" s="25"/>
      <c r="NWD22" s="25"/>
      <c r="NWE22" s="25"/>
      <c r="NWF22" s="27"/>
      <c r="NWG22" s="28"/>
      <c r="NWH22" s="28"/>
      <c r="NWI22" s="27"/>
      <c r="NWJ22" s="27"/>
      <c r="NWK22" s="25"/>
      <c r="NWL22" s="25"/>
      <c r="NWM22" s="25"/>
      <c r="NWN22" s="27"/>
      <c r="NWO22" s="28"/>
      <c r="NWP22" s="28"/>
      <c r="NWQ22" s="27"/>
      <c r="NWR22" s="27"/>
      <c r="NWS22" s="25"/>
      <c r="NWT22" s="25"/>
      <c r="NWU22" s="25"/>
      <c r="NWV22" s="27"/>
      <c r="NWW22" s="28"/>
      <c r="NWX22" s="28"/>
      <c r="NWY22" s="27"/>
      <c r="NWZ22" s="27"/>
      <c r="NXA22" s="25"/>
      <c r="NXB22" s="25"/>
      <c r="NXC22" s="25"/>
      <c r="NXD22" s="27"/>
      <c r="NXE22" s="28"/>
      <c r="NXF22" s="28"/>
      <c r="NXG22" s="27"/>
      <c r="NXH22" s="27"/>
      <c r="NXI22" s="25"/>
      <c r="NXJ22" s="25"/>
      <c r="NXK22" s="25"/>
      <c r="NXL22" s="27"/>
      <c r="NXM22" s="28"/>
      <c r="NXN22" s="28"/>
      <c r="NXO22" s="27"/>
      <c r="NXP22" s="27"/>
      <c r="NXQ22" s="25"/>
      <c r="NXR22" s="25"/>
      <c r="NXS22" s="25"/>
      <c r="NXT22" s="27"/>
      <c r="NXU22" s="28"/>
      <c r="NXV22" s="28"/>
      <c r="NXW22" s="27"/>
      <c r="NXX22" s="27"/>
      <c r="NXY22" s="25"/>
      <c r="NXZ22" s="25"/>
      <c r="NYA22" s="25"/>
      <c r="NYB22" s="27"/>
      <c r="NYC22" s="28"/>
      <c r="NYD22" s="28"/>
      <c r="NYE22" s="27"/>
      <c r="NYF22" s="27"/>
      <c r="NYG22" s="25"/>
      <c r="NYH22" s="25"/>
      <c r="NYI22" s="25"/>
      <c r="NYJ22" s="27"/>
      <c r="NYK22" s="28"/>
      <c r="NYL22" s="28"/>
      <c r="NYM22" s="27"/>
      <c r="NYN22" s="27"/>
      <c r="NYO22" s="25"/>
      <c r="NYP22" s="25"/>
      <c r="NYQ22" s="25"/>
      <c r="NYR22" s="27"/>
      <c r="NYS22" s="28"/>
      <c r="NYT22" s="28"/>
      <c r="NYU22" s="27"/>
      <c r="NYV22" s="27"/>
      <c r="NYW22" s="25"/>
      <c r="NYX22" s="25"/>
      <c r="NYY22" s="25"/>
      <c r="NYZ22" s="27"/>
      <c r="NZA22" s="28"/>
      <c r="NZB22" s="28"/>
      <c r="NZC22" s="27"/>
      <c r="NZD22" s="27"/>
      <c r="NZE22" s="25"/>
      <c r="NZF22" s="25"/>
      <c r="NZG22" s="25"/>
      <c r="NZH22" s="27"/>
      <c r="NZI22" s="28"/>
      <c r="NZJ22" s="28"/>
      <c r="NZK22" s="27"/>
      <c r="NZL22" s="27"/>
      <c r="NZM22" s="25"/>
      <c r="NZN22" s="25"/>
      <c r="NZO22" s="25"/>
      <c r="NZP22" s="27"/>
      <c r="NZQ22" s="28"/>
      <c r="NZR22" s="28"/>
      <c r="NZS22" s="27"/>
      <c r="NZT22" s="27"/>
      <c r="NZU22" s="25"/>
      <c r="NZV22" s="25"/>
      <c r="NZW22" s="25"/>
      <c r="NZX22" s="27"/>
      <c r="NZY22" s="28"/>
      <c r="NZZ22" s="28"/>
      <c r="OAA22" s="27"/>
      <c r="OAB22" s="27"/>
      <c r="OAC22" s="25"/>
      <c r="OAD22" s="25"/>
      <c r="OAE22" s="25"/>
      <c r="OAF22" s="27"/>
      <c r="OAG22" s="28"/>
      <c r="OAH22" s="28"/>
      <c r="OAI22" s="27"/>
      <c r="OAJ22" s="27"/>
      <c r="OAK22" s="25"/>
      <c r="OAL22" s="25"/>
      <c r="OAM22" s="25"/>
      <c r="OAN22" s="27"/>
      <c r="OAO22" s="28"/>
      <c r="OAP22" s="28"/>
      <c r="OAQ22" s="27"/>
      <c r="OAR22" s="27"/>
      <c r="OAS22" s="25"/>
      <c r="OAT22" s="25"/>
      <c r="OAU22" s="25"/>
      <c r="OAV22" s="27"/>
      <c r="OAW22" s="28"/>
      <c r="OAX22" s="28"/>
      <c r="OAY22" s="27"/>
      <c r="OAZ22" s="27"/>
      <c r="OBA22" s="25"/>
      <c r="OBB22" s="25"/>
      <c r="OBC22" s="25"/>
      <c r="OBD22" s="27"/>
      <c r="OBE22" s="28"/>
      <c r="OBF22" s="28"/>
      <c r="OBG22" s="27"/>
      <c r="OBH22" s="27"/>
      <c r="OBI22" s="25"/>
      <c r="OBJ22" s="25"/>
      <c r="OBK22" s="25"/>
      <c r="OBL22" s="27"/>
      <c r="OBM22" s="28"/>
      <c r="OBN22" s="28"/>
      <c r="OBO22" s="27"/>
      <c r="OBP22" s="27"/>
      <c r="OBQ22" s="25"/>
      <c r="OBR22" s="25"/>
      <c r="OBS22" s="25"/>
      <c r="OBT22" s="27"/>
      <c r="OBU22" s="28"/>
      <c r="OBV22" s="28"/>
      <c r="OBW22" s="27"/>
      <c r="OBX22" s="27"/>
      <c r="OBY22" s="25"/>
      <c r="OBZ22" s="25"/>
      <c r="OCA22" s="25"/>
      <c r="OCB22" s="27"/>
      <c r="OCC22" s="28"/>
      <c r="OCD22" s="28"/>
      <c r="OCE22" s="27"/>
      <c r="OCF22" s="27"/>
      <c r="OCG22" s="25"/>
      <c r="OCH22" s="25"/>
      <c r="OCI22" s="25"/>
      <c r="OCJ22" s="27"/>
      <c r="OCK22" s="28"/>
      <c r="OCL22" s="28"/>
      <c r="OCM22" s="27"/>
      <c r="OCN22" s="27"/>
      <c r="OCO22" s="25"/>
      <c r="OCP22" s="25"/>
      <c r="OCQ22" s="25"/>
      <c r="OCR22" s="27"/>
      <c r="OCS22" s="28"/>
      <c r="OCT22" s="28"/>
      <c r="OCU22" s="27"/>
      <c r="OCV22" s="27"/>
      <c r="OCW22" s="25"/>
      <c r="OCX22" s="25"/>
      <c r="OCY22" s="25"/>
      <c r="OCZ22" s="27"/>
      <c r="ODA22" s="28"/>
      <c r="ODB22" s="28"/>
      <c r="ODC22" s="27"/>
      <c r="ODD22" s="27"/>
      <c r="ODE22" s="25"/>
      <c r="ODF22" s="25"/>
      <c r="ODG22" s="25"/>
      <c r="ODH22" s="27"/>
      <c r="ODI22" s="28"/>
      <c r="ODJ22" s="28"/>
      <c r="ODK22" s="27"/>
      <c r="ODL22" s="27"/>
      <c r="ODM22" s="25"/>
      <c r="ODN22" s="25"/>
      <c r="ODO22" s="25"/>
      <c r="ODP22" s="27"/>
      <c r="ODQ22" s="28"/>
      <c r="ODR22" s="28"/>
      <c r="ODS22" s="27"/>
      <c r="ODT22" s="27"/>
      <c r="ODU22" s="25"/>
      <c r="ODV22" s="25"/>
      <c r="ODW22" s="25"/>
      <c r="ODX22" s="27"/>
      <c r="ODY22" s="28"/>
      <c r="ODZ22" s="28"/>
      <c r="OEA22" s="27"/>
      <c r="OEB22" s="27"/>
      <c r="OEC22" s="25"/>
      <c r="OED22" s="25"/>
      <c r="OEE22" s="25"/>
      <c r="OEF22" s="27"/>
      <c r="OEG22" s="28"/>
      <c r="OEH22" s="28"/>
      <c r="OEI22" s="27"/>
      <c r="OEJ22" s="27"/>
      <c r="OEK22" s="25"/>
      <c r="OEL22" s="25"/>
      <c r="OEM22" s="25"/>
      <c r="OEN22" s="27"/>
      <c r="OEO22" s="28"/>
      <c r="OEP22" s="28"/>
      <c r="OEQ22" s="27"/>
      <c r="OER22" s="27"/>
      <c r="OES22" s="25"/>
      <c r="OET22" s="25"/>
      <c r="OEU22" s="25"/>
      <c r="OEV22" s="27"/>
      <c r="OEW22" s="28"/>
      <c r="OEX22" s="28"/>
      <c r="OEY22" s="27"/>
      <c r="OEZ22" s="27"/>
      <c r="OFA22" s="25"/>
      <c r="OFB22" s="25"/>
      <c r="OFC22" s="25"/>
      <c r="OFD22" s="27"/>
      <c r="OFE22" s="28"/>
      <c r="OFF22" s="28"/>
      <c r="OFG22" s="27"/>
      <c r="OFH22" s="27"/>
      <c r="OFI22" s="25"/>
      <c r="OFJ22" s="25"/>
      <c r="OFK22" s="25"/>
      <c r="OFL22" s="27"/>
      <c r="OFM22" s="28"/>
      <c r="OFN22" s="28"/>
      <c r="OFO22" s="27"/>
      <c r="OFP22" s="27"/>
      <c r="OFQ22" s="25"/>
      <c r="OFR22" s="25"/>
      <c r="OFS22" s="25"/>
      <c r="OFT22" s="27"/>
      <c r="OFU22" s="28"/>
      <c r="OFV22" s="28"/>
      <c r="OFW22" s="27"/>
      <c r="OFX22" s="27"/>
      <c r="OFY22" s="25"/>
      <c r="OFZ22" s="25"/>
      <c r="OGA22" s="25"/>
      <c r="OGB22" s="27"/>
      <c r="OGC22" s="28"/>
      <c r="OGD22" s="28"/>
      <c r="OGE22" s="27"/>
      <c r="OGF22" s="27"/>
      <c r="OGG22" s="25"/>
      <c r="OGH22" s="25"/>
      <c r="OGI22" s="25"/>
      <c r="OGJ22" s="27"/>
      <c r="OGK22" s="28"/>
      <c r="OGL22" s="28"/>
      <c r="OGM22" s="27"/>
      <c r="OGN22" s="27"/>
      <c r="OGO22" s="25"/>
      <c r="OGP22" s="25"/>
      <c r="OGQ22" s="25"/>
      <c r="OGR22" s="27"/>
      <c r="OGS22" s="28"/>
      <c r="OGT22" s="28"/>
      <c r="OGU22" s="27"/>
      <c r="OGV22" s="27"/>
      <c r="OGW22" s="25"/>
      <c r="OGX22" s="25"/>
      <c r="OGY22" s="25"/>
      <c r="OGZ22" s="27"/>
      <c r="OHA22" s="28"/>
      <c r="OHB22" s="28"/>
      <c r="OHC22" s="27"/>
      <c r="OHD22" s="27"/>
      <c r="OHE22" s="25"/>
      <c r="OHF22" s="25"/>
      <c r="OHG22" s="25"/>
      <c r="OHH22" s="27"/>
      <c r="OHI22" s="28"/>
      <c r="OHJ22" s="28"/>
      <c r="OHK22" s="27"/>
      <c r="OHL22" s="27"/>
      <c r="OHM22" s="25"/>
      <c r="OHN22" s="25"/>
      <c r="OHO22" s="25"/>
      <c r="OHP22" s="27"/>
      <c r="OHQ22" s="28"/>
      <c r="OHR22" s="28"/>
      <c r="OHS22" s="27"/>
      <c r="OHT22" s="27"/>
      <c r="OHU22" s="25"/>
      <c r="OHV22" s="25"/>
      <c r="OHW22" s="25"/>
      <c r="OHX22" s="27"/>
      <c r="OHY22" s="28"/>
      <c r="OHZ22" s="28"/>
      <c r="OIA22" s="27"/>
      <c r="OIB22" s="27"/>
      <c r="OIC22" s="25"/>
      <c r="OID22" s="25"/>
      <c r="OIE22" s="25"/>
      <c r="OIF22" s="27"/>
      <c r="OIG22" s="28"/>
      <c r="OIH22" s="28"/>
      <c r="OII22" s="27"/>
      <c r="OIJ22" s="27"/>
      <c r="OIK22" s="25"/>
      <c r="OIL22" s="25"/>
      <c r="OIM22" s="25"/>
      <c r="OIN22" s="27"/>
      <c r="OIO22" s="28"/>
      <c r="OIP22" s="28"/>
      <c r="OIQ22" s="27"/>
      <c r="OIR22" s="27"/>
      <c r="OIS22" s="25"/>
      <c r="OIT22" s="25"/>
      <c r="OIU22" s="25"/>
      <c r="OIV22" s="27"/>
      <c r="OIW22" s="28"/>
      <c r="OIX22" s="28"/>
      <c r="OIY22" s="27"/>
      <c r="OIZ22" s="27"/>
      <c r="OJA22" s="25"/>
      <c r="OJB22" s="25"/>
      <c r="OJC22" s="25"/>
      <c r="OJD22" s="27"/>
      <c r="OJE22" s="28"/>
      <c r="OJF22" s="28"/>
      <c r="OJG22" s="27"/>
      <c r="OJH22" s="27"/>
      <c r="OJI22" s="25"/>
      <c r="OJJ22" s="25"/>
      <c r="OJK22" s="25"/>
      <c r="OJL22" s="27"/>
      <c r="OJM22" s="28"/>
      <c r="OJN22" s="28"/>
      <c r="OJO22" s="27"/>
      <c r="OJP22" s="27"/>
      <c r="OJQ22" s="25"/>
      <c r="OJR22" s="25"/>
      <c r="OJS22" s="25"/>
      <c r="OJT22" s="27"/>
      <c r="OJU22" s="28"/>
      <c r="OJV22" s="28"/>
      <c r="OJW22" s="27"/>
      <c r="OJX22" s="27"/>
      <c r="OJY22" s="25"/>
      <c r="OJZ22" s="25"/>
      <c r="OKA22" s="25"/>
      <c r="OKB22" s="27"/>
      <c r="OKC22" s="28"/>
      <c r="OKD22" s="28"/>
      <c r="OKE22" s="27"/>
      <c r="OKF22" s="27"/>
      <c r="OKG22" s="25"/>
      <c r="OKH22" s="25"/>
      <c r="OKI22" s="25"/>
      <c r="OKJ22" s="27"/>
      <c r="OKK22" s="28"/>
      <c r="OKL22" s="28"/>
      <c r="OKM22" s="27"/>
      <c r="OKN22" s="27"/>
      <c r="OKO22" s="25"/>
      <c r="OKP22" s="25"/>
      <c r="OKQ22" s="25"/>
      <c r="OKR22" s="27"/>
      <c r="OKS22" s="28"/>
      <c r="OKT22" s="28"/>
      <c r="OKU22" s="27"/>
      <c r="OKV22" s="27"/>
      <c r="OKW22" s="25"/>
      <c r="OKX22" s="25"/>
      <c r="OKY22" s="25"/>
      <c r="OKZ22" s="27"/>
      <c r="OLA22" s="28"/>
      <c r="OLB22" s="28"/>
      <c r="OLC22" s="27"/>
      <c r="OLD22" s="27"/>
      <c r="OLE22" s="25"/>
      <c r="OLF22" s="25"/>
      <c r="OLG22" s="25"/>
      <c r="OLH22" s="27"/>
      <c r="OLI22" s="28"/>
      <c r="OLJ22" s="28"/>
      <c r="OLK22" s="27"/>
      <c r="OLL22" s="27"/>
      <c r="OLM22" s="25"/>
      <c r="OLN22" s="25"/>
      <c r="OLO22" s="25"/>
      <c r="OLP22" s="27"/>
      <c r="OLQ22" s="28"/>
      <c r="OLR22" s="28"/>
      <c r="OLS22" s="27"/>
      <c r="OLT22" s="27"/>
      <c r="OLU22" s="25"/>
      <c r="OLV22" s="25"/>
      <c r="OLW22" s="25"/>
      <c r="OLX22" s="27"/>
      <c r="OLY22" s="28"/>
      <c r="OLZ22" s="28"/>
      <c r="OMA22" s="27"/>
      <c r="OMB22" s="27"/>
      <c r="OMC22" s="25"/>
      <c r="OMD22" s="25"/>
      <c r="OME22" s="25"/>
      <c r="OMF22" s="27"/>
      <c r="OMG22" s="28"/>
      <c r="OMH22" s="28"/>
      <c r="OMI22" s="27"/>
      <c r="OMJ22" s="27"/>
      <c r="OMK22" s="25"/>
      <c r="OML22" s="25"/>
      <c r="OMM22" s="25"/>
      <c r="OMN22" s="27"/>
      <c r="OMO22" s="28"/>
      <c r="OMP22" s="28"/>
      <c r="OMQ22" s="27"/>
      <c r="OMR22" s="27"/>
      <c r="OMS22" s="25"/>
      <c r="OMT22" s="25"/>
      <c r="OMU22" s="25"/>
      <c r="OMV22" s="27"/>
      <c r="OMW22" s="28"/>
      <c r="OMX22" s="28"/>
      <c r="OMY22" s="27"/>
      <c r="OMZ22" s="27"/>
      <c r="ONA22" s="25"/>
      <c r="ONB22" s="25"/>
      <c r="ONC22" s="25"/>
      <c r="OND22" s="27"/>
      <c r="ONE22" s="28"/>
      <c r="ONF22" s="28"/>
      <c r="ONG22" s="27"/>
      <c r="ONH22" s="27"/>
      <c r="ONI22" s="25"/>
      <c r="ONJ22" s="25"/>
      <c r="ONK22" s="25"/>
      <c r="ONL22" s="27"/>
      <c r="ONM22" s="28"/>
      <c r="ONN22" s="28"/>
      <c r="ONO22" s="27"/>
      <c r="ONP22" s="27"/>
      <c r="ONQ22" s="25"/>
      <c r="ONR22" s="25"/>
      <c r="ONS22" s="25"/>
      <c r="ONT22" s="27"/>
      <c r="ONU22" s="28"/>
      <c r="ONV22" s="28"/>
      <c r="ONW22" s="27"/>
      <c r="ONX22" s="27"/>
      <c r="ONY22" s="25"/>
      <c r="ONZ22" s="25"/>
      <c r="OOA22" s="25"/>
      <c r="OOB22" s="27"/>
      <c r="OOC22" s="28"/>
      <c r="OOD22" s="28"/>
      <c r="OOE22" s="27"/>
      <c r="OOF22" s="27"/>
      <c r="OOG22" s="25"/>
      <c r="OOH22" s="25"/>
      <c r="OOI22" s="25"/>
      <c r="OOJ22" s="27"/>
      <c r="OOK22" s="28"/>
      <c r="OOL22" s="28"/>
      <c r="OOM22" s="27"/>
      <c r="OON22" s="27"/>
      <c r="OOO22" s="25"/>
      <c r="OOP22" s="25"/>
      <c r="OOQ22" s="25"/>
      <c r="OOR22" s="27"/>
      <c r="OOS22" s="28"/>
      <c r="OOT22" s="28"/>
      <c r="OOU22" s="27"/>
      <c r="OOV22" s="27"/>
      <c r="OOW22" s="25"/>
      <c r="OOX22" s="25"/>
      <c r="OOY22" s="25"/>
      <c r="OOZ22" s="27"/>
      <c r="OPA22" s="28"/>
      <c r="OPB22" s="28"/>
      <c r="OPC22" s="27"/>
      <c r="OPD22" s="27"/>
      <c r="OPE22" s="25"/>
      <c r="OPF22" s="25"/>
      <c r="OPG22" s="25"/>
      <c r="OPH22" s="27"/>
      <c r="OPI22" s="28"/>
      <c r="OPJ22" s="28"/>
      <c r="OPK22" s="27"/>
      <c r="OPL22" s="27"/>
      <c r="OPM22" s="25"/>
      <c r="OPN22" s="25"/>
      <c r="OPO22" s="25"/>
      <c r="OPP22" s="27"/>
      <c r="OPQ22" s="28"/>
      <c r="OPR22" s="28"/>
      <c r="OPS22" s="27"/>
      <c r="OPT22" s="27"/>
      <c r="OPU22" s="25"/>
      <c r="OPV22" s="25"/>
      <c r="OPW22" s="25"/>
      <c r="OPX22" s="27"/>
      <c r="OPY22" s="28"/>
      <c r="OPZ22" s="28"/>
      <c r="OQA22" s="27"/>
      <c r="OQB22" s="27"/>
      <c r="OQC22" s="25"/>
      <c r="OQD22" s="25"/>
      <c r="OQE22" s="25"/>
      <c r="OQF22" s="27"/>
      <c r="OQG22" s="28"/>
      <c r="OQH22" s="28"/>
      <c r="OQI22" s="27"/>
      <c r="OQJ22" s="27"/>
      <c r="OQK22" s="25"/>
      <c r="OQL22" s="25"/>
      <c r="OQM22" s="25"/>
      <c r="OQN22" s="27"/>
      <c r="OQO22" s="28"/>
      <c r="OQP22" s="28"/>
      <c r="OQQ22" s="27"/>
      <c r="OQR22" s="27"/>
      <c r="OQS22" s="25"/>
      <c r="OQT22" s="25"/>
      <c r="OQU22" s="25"/>
      <c r="OQV22" s="27"/>
      <c r="OQW22" s="28"/>
      <c r="OQX22" s="28"/>
      <c r="OQY22" s="27"/>
      <c r="OQZ22" s="27"/>
      <c r="ORA22" s="25"/>
      <c r="ORB22" s="25"/>
      <c r="ORC22" s="25"/>
      <c r="ORD22" s="27"/>
      <c r="ORE22" s="28"/>
      <c r="ORF22" s="28"/>
      <c r="ORG22" s="27"/>
      <c r="ORH22" s="27"/>
      <c r="ORI22" s="25"/>
      <c r="ORJ22" s="25"/>
      <c r="ORK22" s="25"/>
      <c r="ORL22" s="27"/>
      <c r="ORM22" s="28"/>
      <c r="ORN22" s="28"/>
      <c r="ORO22" s="27"/>
      <c r="ORP22" s="27"/>
      <c r="ORQ22" s="25"/>
      <c r="ORR22" s="25"/>
      <c r="ORS22" s="25"/>
      <c r="ORT22" s="27"/>
      <c r="ORU22" s="28"/>
      <c r="ORV22" s="28"/>
      <c r="ORW22" s="27"/>
      <c r="ORX22" s="27"/>
      <c r="ORY22" s="25"/>
      <c r="ORZ22" s="25"/>
      <c r="OSA22" s="25"/>
      <c r="OSB22" s="27"/>
      <c r="OSC22" s="28"/>
      <c r="OSD22" s="28"/>
      <c r="OSE22" s="27"/>
      <c r="OSF22" s="27"/>
      <c r="OSG22" s="25"/>
      <c r="OSH22" s="25"/>
      <c r="OSI22" s="25"/>
      <c r="OSJ22" s="27"/>
      <c r="OSK22" s="28"/>
      <c r="OSL22" s="28"/>
      <c r="OSM22" s="27"/>
      <c r="OSN22" s="27"/>
      <c r="OSO22" s="25"/>
      <c r="OSP22" s="25"/>
      <c r="OSQ22" s="25"/>
      <c r="OSR22" s="27"/>
      <c r="OSS22" s="28"/>
      <c r="OST22" s="28"/>
      <c r="OSU22" s="27"/>
      <c r="OSV22" s="27"/>
      <c r="OSW22" s="25"/>
      <c r="OSX22" s="25"/>
      <c r="OSY22" s="25"/>
      <c r="OSZ22" s="27"/>
      <c r="OTA22" s="28"/>
      <c r="OTB22" s="28"/>
      <c r="OTC22" s="27"/>
      <c r="OTD22" s="27"/>
      <c r="OTE22" s="25"/>
      <c r="OTF22" s="25"/>
      <c r="OTG22" s="25"/>
      <c r="OTH22" s="27"/>
      <c r="OTI22" s="28"/>
      <c r="OTJ22" s="28"/>
      <c r="OTK22" s="27"/>
      <c r="OTL22" s="27"/>
      <c r="OTM22" s="25"/>
      <c r="OTN22" s="25"/>
      <c r="OTO22" s="25"/>
      <c r="OTP22" s="27"/>
      <c r="OTQ22" s="28"/>
      <c r="OTR22" s="28"/>
      <c r="OTS22" s="27"/>
      <c r="OTT22" s="27"/>
      <c r="OTU22" s="25"/>
      <c r="OTV22" s="25"/>
      <c r="OTW22" s="25"/>
      <c r="OTX22" s="27"/>
      <c r="OTY22" s="28"/>
      <c r="OTZ22" s="28"/>
      <c r="OUA22" s="27"/>
      <c r="OUB22" s="27"/>
      <c r="OUC22" s="25"/>
      <c r="OUD22" s="25"/>
      <c r="OUE22" s="25"/>
      <c r="OUF22" s="27"/>
      <c r="OUG22" s="28"/>
      <c r="OUH22" s="28"/>
      <c r="OUI22" s="27"/>
      <c r="OUJ22" s="27"/>
      <c r="OUK22" s="25"/>
      <c r="OUL22" s="25"/>
      <c r="OUM22" s="25"/>
      <c r="OUN22" s="27"/>
      <c r="OUO22" s="28"/>
      <c r="OUP22" s="28"/>
      <c r="OUQ22" s="27"/>
      <c r="OUR22" s="27"/>
      <c r="OUS22" s="25"/>
      <c r="OUT22" s="25"/>
      <c r="OUU22" s="25"/>
      <c r="OUV22" s="27"/>
      <c r="OUW22" s="28"/>
      <c r="OUX22" s="28"/>
      <c r="OUY22" s="27"/>
      <c r="OUZ22" s="27"/>
      <c r="OVA22" s="25"/>
      <c r="OVB22" s="25"/>
      <c r="OVC22" s="25"/>
      <c r="OVD22" s="27"/>
      <c r="OVE22" s="28"/>
      <c r="OVF22" s="28"/>
      <c r="OVG22" s="27"/>
      <c r="OVH22" s="27"/>
      <c r="OVI22" s="25"/>
      <c r="OVJ22" s="25"/>
      <c r="OVK22" s="25"/>
      <c r="OVL22" s="27"/>
      <c r="OVM22" s="28"/>
      <c r="OVN22" s="28"/>
      <c r="OVO22" s="27"/>
      <c r="OVP22" s="27"/>
      <c r="OVQ22" s="25"/>
      <c r="OVR22" s="25"/>
      <c r="OVS22" s="25"/>
      <c r="OVT22" s="27"/>
      <c r="OVU22" s="28"/>
      <c r="OVV22" s="28"/>
      <c r="OVW22" s="27"/>
      <c r="OVX22" s="27"/>
      <c r="OVY22" s="25"/>
      <c r="OVZ22" s="25"/>
      <c r="OWA22" s="25"/>
      <c r="OWB22" s="27"/>
      <c r="OWC22" s="28"/>
      <c r="OWD22" s="28"/>
      <c r="OWE22" s="27"/>
      <c r="OWF22" s="27"/>
      <c r="OWG22" s="25"/>
      <c r="OWH22" s="25"/>
      <c r="OWI22" s="25"/>
      <c r="OWJ22" s="27"/>
      <c r="OWK22" s="28"/>
      <c r="OWL22" s="28"/>
      <c r="OWM22" s="27"/>
      <c r="OWN22" s="27"/>
      <c r="OWO22" s="25"/>
      <c r="OWP22" s="25"/>
      <c r="OWQ22" s="25"/>
      <c r="OWR22" s="27"/>
      <c r="OWS22" s="28"/>
      <c r="OWT22" s="28"/>
      <c r="OWU22" s="27"/>
      <c r="OWV22" s="27"/>
      <c r="OWW22" s="25"/>
      <c r="OWX22" s="25"/>
      <c r="OWY22" s="25"/>
      <c r="OWZ22" s="27"/>
      <c r="OXA22" s="28"/>
      <c r="OXB22" s="28"/>
      <c r="OXC22" s="27"/>
      <c r="OXD22" s="27"/>
      <c r="OXE22" s="25"/>
      <c r="OXF22" s="25"/>
      <c r="OXG22" s="25"/>
      <c r="OXH22" s="27"/>
      <c r="OXI22" s="28"/>
      <c r="OXJ22" s="28"/>
      <c r="OXK22" s="27"/>
      <c r="OXL22" s="27"/>
      <c r="OXM22" s="25"/>
      <c r="OXN22" s="25"/>
      <c r="OXO22" s="25"/>
      <c r="OXP22" s="27"/>
      <c r="OXQ22" s="28"/>
      <c r="OXR22" s="28"/>
      <c r="OXS22" s="27"/>
      <c r="OXT22" s="27"/>
      <c r="OXU22" s="25"/>
      <c r="OXV22" s="25"/>
      <c r="OXW22" s="25"/>
      <c r="OXX22" s="27"/>
      <c r="OXY22" s="28"/>
      <c r="OXZ22" s="28"/>
      <c r="OYA22" s="27"/>
      <c r="OYB22" s="27"/>
      <c r="OYC22" s="25"/>
      <c r="OYD22" s="25"/>
      <c r="OYE22" s="25"/>
      <c r="OYF22" s="27"/>
      <c r="OYG22" s="28"/>
      <c r="OYH22" s="28"/>
      <c r="OYI22" s="27"/>
      <c r="OYJ22" s="27"/>
      <c r="OYK22" s="25"/>
      <c r="OYL22" s="25"/>
      <c r="OYM22" s="25"/>
      <c r="OYN22" s="27"/>
      <c r="OYO22" s="28"/>
      <c r="OYP22" s="28"/>
      <c r="OYQ22" s="27"/>
      <c r="OYR22" s="27"/>
      <c r="OYS22" s="25"/>
      <c r="OYT22" s="25"/>
      <c r="OYU22" s="25"/>
      <c r="OYV22" s="27"/>
      <c r="OYW22" s="28"/>
      <c r="OYX22" s="28"/>
      <c r="OYY22" s="27"/>
      <c r="OYZ22" s="27"/>
      <c r="OZA22" s="25"/>
      <c r="OZB22" s="25"/>
      <c r="OZC22" s="25"/>
      <c r="OZD22" s="27"/>
      <c r="OZE22" s="28"/>
      <c r="OZF22" s="28"/>
      <c r="OZG22" s="27"/>
      <c r="OZH22" s="27"/>
      <c r="OZI22" s="25"/>
      <c r="OZJ22" s="25"/>
      <c r="OZK22" s="25"/>
      <c r="OZL22" s="27"/>
      <c r="OZM22" s="28"/>
      <c r="OZN22" s="28"/>
      <c r="OZO22" s="27"/>
      <c r="OZP22" s="27"/>
      <c r="OZQ22" s="25"/>
      <c r="OZR22" s="25"/>
      <c r="OZS22" s="25"/>
      <c r="OZT22" s="27"/>
      <c r="OZU22" s="28"/>
      <c r="OZV22" s="28"/>
      <c r="OZW22" s="27"/>
      <c r="OZX22" s="27"/>
      <c r="OZY22" s="25"/>
      <c r="OZZ22" s="25"/>
      <c r="PAA22" s="25"/>
      <c r="PAB22" s="27"/>
      <c r="PAC22" s="28"/>
      <c r="PAD22" s="28"/>
      <c r="PAE22" s="27"/>
      <c r="PAF22" s="27"/>
      <c r="PAG22" s="25"/>
      <c r="PAH22" s="25"/>
      <c r="PAI22" s="25"/>
      <c r="PAJ22" s="27"/>
      <c r="PAK22" s="28"/>
      <c r="PAL22" s="28"/>
      <c r="PAM22" s="27"/>
      <c r="PAN22" s="27"/>
      <c r="PAO22" s="25"/>
      <c r="PAP22" s="25"/>
      <c r="PAQ22" s="25"/>
      <c r="PAR22" s="27"/>
      <c r="PAS22" s="28"/>
      <c r="PAT22" s="28"/>
      <c r="PAU22" s="27"/>
      <c r="PAV22" s="27"/>
      <c r="PAW22" s="25"/>
      <c r="PAX22" s="25"/>
      <c r="PAY22" s="25"/>
      <c r="PAZ22" s="27"/>
      <c r="PBA22" s="28"/>
      <c r="PBB22" s="28"/>
      <c r="PBC22" s="27"/>
      <c r="PBD22" s="27"/>
      <c r="PBE22" s="25"/>
      <c r="PBF22" s="25"/>
      <c r="PBG22" s="25"/>
      <c r="PBH22" s="27"/>
      <c r="PBI22" s="28"/>
      <c r="PBJ22" s="28"/>
      <c r="PBK22" s="27"/>
      <c r="PBL22" s="27"/>
      <c r="PBM22" s="25"/>
      <c r="PBN22" s="25"/>
      <c r="PBO22" s="25"/>
      <c r="PBP22" s="27"/>
      <c r="PBQ22" s="28"/>
      <c r="PBR22" s="28"/>
      <c r="PBS22" s="27"/>
      <c r="PBT22" s="27"/>
      <c r="PBU22" s="25"/>
      <c r="PBV22" s="25"/>
      <c r="PBW22" s="25"/>
      <c r="PBX22" s="27"/>
      <c r="PBY22" s="28"/>
      <c r="PBZ22" s="28"/>
      <c r="PCA22" s="27"/>
      <c r="PCB22" s="27"/>
      <c r="PCC22" s="25"/>
      <c r="PCD22" s="25"/>
      <c r="PCE22" s="25"/>
      <c r="PCF22" s="27"/>
      <c r="PCG22" s="28"/>
      <c r="PCH22" s="28"/>
      <c r="PCI22" s="27"/>
      <c r="PCJ22" s="27"/>
      <c r="PCK22" s="25"/>
      <c r="PCL22" s="25"/>
      <c r="PCM22" s="25"/>
      <c r="PCN22" s="27"/>
      <c r="PCO22" s="28"/>
      <c r="PCP22" s="28"/>
      <c r="PCQ22" s="27"/>
      <c r="PCR22" s="27"/>
      <c r="PCS22" s="25"/>
      <c r="PCT22" s="25"/>
      <c r="PCU22" s="25"/>
      <c r="PCV22" s="27"/>
      <c r="PCW22" s="28"/>
      <c r="PCX22" s="28"/>
      <c r="PCY22" s="27"/>
      <c r="PCZ22" s="27"/>
      <c r="PDA22" s="25"/>
      <c r="PDB22" s="25"/>
      <c r="PDC22" s="25"/>
      <c r="PDD22" s="27"/>
      <c r="PDE22" s="28"/>
      <c r="PDF22" s="28"/>
      <c r="PDG22" s="27"/>
      <c r="PDH22" s="27"/>
      <c r="PDI22" s="25"/>
      <c r="PDJ22" s="25"/>
      <c r="PDK22" s="25"/>
      <c r="PDL22" s="27"/>
      <c r="PDM22" s="28"/>
      <c r="PDN22" s="28"/>
      <c r="PDO22" s="27"/>
      <c r="PDP22" s="27"/>
      <c r="PDQ22" s="25"/>
      <c r="PDR22" s="25"/>
      <c r="PDS22" s="25"/>
      <c r="PDT22" s="27"/>
      <c r="PDU22" s="28"/>
      <c r="PDV22" s="28"/>
      <c r="PDW22" s="27"/>
      <c r="PDX22" s="27"/>
      <c r="PDY22" s="25"/>
      <c r="PDZ22" s="25"/>
      <c r="PEA22" s="25"/>
      <c r="PEB22" s="27"/>
      <c r="PEC22" s="28"/>
      <c r="PED22" s="28"/>
      <c r="PEE22" s="27"/>
      <c r="PEF22" s="27"/>
      <c r="PEG22" s="25"/>
      <c r="PEH22" s="25"/>
      <c r="PEI22" s="25"/>
      <c r="PEJ22" s="27"/>
      <c r="PEK22" s="28"/>
      <c r="PEL22" s="28"/>
      <c r="PEM22" s="27"/>
      <c r="PEN22" s="27"/>
      <c r="PEO22" s="25"/>
      <c r="PEP22" s="25"/>
      <c r="PEQ22" s="25"/>
      <c r="PER22" s="27"/>
      <c r="PES22" s="28"/>
      <c r="PET22" s="28"/>
      <c r="PEU22" s="27"/>
      <c r="PEV22" s="27"/>
      <c r="PEW22" s="25"/>
      <c r="PEX22" s="25"/>
      <c r="PEY22" s="25"/>
      <c r="PEZ22" s="27"/>
      <c r="PFA22" s="28"/>
      <c r="PFB22" s="28"/>
      <c r="PFC22" s="27"/>
      <c r="PFD22" s="27"/>
      <c r="PFE22" s="25"/>
      <c r="PFF22" s="25"/>
      <c r="PFG22" s="25"/>
      <c r="PFH22" s="27"/>
      <c r="PFI22" s="28"/>
      <c r="PFJ22" s="28"/>
      <c r="PFK22" s="27"/>
      <c r="PFL22" s="27"/>
      <c r="PFM22" s="25"/>
      <c r="PFN22" s="25"/>
      <c r="PFO22" s="25"/>
      <c r="PFP22" s="27"/>
      <c r="PFQ22" s="28"/>
      <c r="PFR22" s="28"/>
      <c r="PFS22" s="27"/>
      <c r="PFT22" s="27"/>
      <c r="PFU22" s="25"/>
      <c r="PFV22" s="25"/>
      <c r="PFW22" s="25"/>
      <c r="PFX22" s="27"/>
      <c r="PFY22" s="28"/>
      <c r="PFZ22" s="28"/>
      <c r="PGA22" s="27"/>
      <c r="PGB22" s="27"/>
      <c r="PGC22" s="25"/>
      <c r="PGD22" s="25"/>
      <c r="PGE22" s="25"/>
      <c r="PGF22" s="27"/>
      <c r="PGG22" s="28"/>
      <c r="PGH22" s="28"/>
      <c r="PGI22" s="27"/>
      <c r="PGJ22" s="27"/>
      <c r="PGK22" s="25"/>
      <c r="PGL22" s="25"/>
      <c r="PGM22" s="25"/>
      <c r="PGN22" s="27"/>
      <c r="PGO22" s="28"/>
      <c r="PGP22" s="28"/>
      <c r="PGQ22" s="27"/>
      <c r="PGR22" s="27"/>
      <c r="PGS22" s="25"/>
      <c r="PGT22" s="25"/>
      <c r="PGU22" s="25"/>
      <c r="PGV22" s="27"/>
      <c r="PGW22" s="28"/>
      <c r="PGX22" s="28"/>
      <c r="PGY22" s="27"/>
      <c r="PGZ22" s="27"/>
      <c r="PHA22" s="25"/>
      <c r="PHB22" s="25"/>
      <c r="PHC22" s="25"/>
      <c r="PHD22" s="27"/>
      <c r="PHE22" s="28"/>
      <c r="PHF22" s="28"/>
      <c r="PHG22" s="27"/>
      <c r="PHH22" s="27"/>
      <c r="PHI22" s="25"/>
      <c r="PHJ22" s="25"/>
      <c r="PHK22" s="25"/>
      <c r="PHL22" s="27"/>
      <c r="PHM22" s="28"/>
      <c r="PHN22" s="28"/>
      <c r="PHO22" s="27"/>
      <c r="PHP22" s="27"/>
      <c r="PHQ22" s="25"/>
      <c r="PHR22" s="25"/>
      <c r="PHS22" s="25"/>
      <c r="PHT22" s="27"/>
      <c r="PHU22" s="28"/>
      <c r="PHV22" s="28"/>
      <c r="PHW22" s="27"/>
      <c r="PHX22" s="27"/>
      <c r="PHY22" s="25"/>
      <c r="PHZ22" s="25"/>
      <c r="PIA22" s="25"/>
      <c r="PIB22" s="27"/>
      <c r="PIC22" s="28"/>
      <c r="PID22" s="28"/>
      <c r="PIE22" s="27"/>
      <c r="PIF22" s="27"/>
      <c r="PIG22" s="25"/>
      <c r="PIH22" s="25"/>
      <c r="PII22" s="25"/>
      <c r="PIJ22" s="27"/>
      <c r="PIK22" s="28"/>
      <c r="PIL22" s="28"/>
      <c r="PIM22" s="27"/>
      <c r="PIN22" s="27"/>
      <c r="PIO22" s="25"/>
      <c r="PIP22" s="25"/>
      <c r="PIQ22" s="25"/>
      <c r="PIR22" s="27"/>
      <c r="PIS22" s="28"/>
      <c r="PIT22" s="28"/>
      <c r="PIU22" s="27"/>
      <c r="PIV22" s="27"/>
      <c r="PIW22" s="25"/>
      <c r="PIX22" s="25"/>
      <c r="PIY22" s="25"/>
      <c r="PIZ22" s="27"/>
      <c r="PJA22" s="28"/>
      <c r="PJB22" s="28"/>
      <c r="PJC22" s="27"/>
      <c r="PJD22" s="27"/>
      <c r="PJE22" s="25"/>
      <c r="PJF22" s="25"/>
      <c r="PJG22" s="25"/>
      <c r="PJH22" s="27"/>
      <c r="PJI22" s="28"/>
      <c r="PJJ22" s="28"/>
      <c r="PJK22" s="27"/>
      <c r="PJL22" s="27"/>
      <c r="PJM22" s="25"/>
      <c r="PJN22" s="25"/>
      <c r="PJO22" s="25"/>
      <c r="PJP22" s="27"/>
      <c r="PJQ22" s="28"/>
      <c r="PJR22" s="28"/>
      <c r="PJS22" s="27"/>
      <c r="PJT22" s="27"/>
      <c r="PJU22" s="25"/>
      <c r="PJV22" s="25"/>
      <c r="PJW22" s="25"/>
      <c r="PJX22" s="27"/>
      <c r="PJY22" s="28"/>
      <c r="PJZ22" s="28"/>
      <c r="PKA22" s="27"/>
      <c r="PKB22" s="27"/>
      <c r="PKC22" s="25"/>
      <c r="PKD22" s="25"/>
      <c r="PKE22" s="25"/>
      <c r="PKF22" s="27"/>
      <c r="PKG22" s="28"/>
      <c r="PKH22" s="28"/>
      <c r="PKI22" s="27"/>
      <c r="PKJ22" s="27"/>
      <c r="PKK22" s="25"/>
      <c r="PKL22" s="25"/>
      <c r="PKM22" s="25"/>
      <c r="PKN22" s="27"/>
      <c r="PKO22" s="28"/>
      <c r="PKP22" s="28"/>
      <c r="PKQ22" s="27"/>
      <c r="PKR22" s="27"/>
      <c r="PKS22" s="25"/>
      <c r="PKT22" s="25"/>
      <c r="PKU22" s="25"/>
      <c r="PKV22" s="27"/>
      <c r="PKW22" s="28"/>
      <c r="PKX22" s="28"/>
      <c r="PKY22" s="27"/>
      <c r="PKZ22" s="27"/>
      <c r="PLA22" s="25"/>
      <c r="PLB22" s="25"/>
      <c r="PLC22" s="25"/>
      <c r="PLD22" s="27"/>
      <c r="PLE22" s="28"/>
      <c r="PLF22" s="28"/>
      <c r="PLG22" s="27"/>
      <c r="PLH22" s="27"/>
      <c r="PLI22" s="25"/>
      <c r="PLJ22" s="25"/>
      <c r="PLK22" s="25"/>
      <c r="PLL22" s="27"/>
      <c r="PLM22" s="28"/>
      <c r="PLN22" s="28"/>
      <c r="PLO22" s="27"/>
      <c r="PLP22" s="27"/>
      <c r="PLQ22" s="25"/>
      <c r="PLR22" s="25"/>
      <c r="PLS22" s="25"/>
      <c r="PLT22" s="27"/>
      <c r="PLU22" s="28"/>
      <c r="PLV22" s="28"/>
      <c r="PLW22" s="27"/>
      <c r="PLX22" s="27"/>
      <c r="PLY22" s="25"/>
      <c r="PLZ22" s="25"/>
      <c r="PMA22" s="25"/>
      <c r="PMB22" s="27"/>
      <c r="PMC22" s="28"/>
      <c r="PMD22" s="28"/>
      <c r="PME22" s="27"/>
      <c r="PMF22" s="27"/>
      <c r="PMG22" s="25"/>
      <c r="PMH22" s="25"/>
      <c r="PMI22" s="25"/>
      <c r="PMJ22" s="27"/>
      <c r="PMK22" s="28"/>
      <c r="PML22" s="28"/>
      <c r="PMM22" s="27"/>
      <c r="PMN22" s="27"/>
      <c r="PMO22" s="25"/>
      <c r="PMP22" s="25"/>
      <c r="PMQ22" s="25"/>
      <c r="PMR22" s="27"/>
      <c r="PMS22" s="28"/>
      <c r="PMT22" s="28"/>
      <c r="PMU22" s="27"/>
      <c r="PMV22" s="27"/>
      <c r="PMW22" s="25"/>
      <c r="PMX22" s="25"/>
      <c r="PMY22" s="25"/>
      <c r="PMZ22" s="27"/>
      <c r="PNA22" s="28"/>
      <c r="PNB22" s="28"/>
      <c r="PNC22" s="27"/>
      <c r="PND22" s="27"/>
      <c r="PNE22" s="25"/>
      <c r="PNF22" s="25"/>
      <c r="PNG22" s="25"/>
      <c r="PNH22" s="27"/>
      <c r="PNI22" s="28"/>
      <c r="PNJ22" s="28"/>
      <c r="PNK22" s="27"/>
      <c r="PNL22" s="27"/>
      <c r="PNM22" s="25"/>
      <c r="PNN22" s="25"/>
      <c r="PNO22" s="25"/>
      <c r="PNP22" s="27"/>
      <c r="PNQ22" s="28"/>
      <c r="PNR22" s="28"/>
      <c r="PNS22" s="27"/>
      <c r="PNT22" s="27"/>
      <c r="PNU22" s="25"/>
      <c r="PNV22" s="25"/>
      <c r="PNW22" s="25"/>
      <c r="PNX22" s="27"/>
      <c r="PNY22" s="28"/>
      <c r="PNZ22" s="28"/>
      <c r="POA22" s="27"/>
      <c r="POB22" s="27"/>
      <c r="POC22" s="25"/>
      <c r="POD22" s="25"/>
      <c r="POE22" s="25"/>
      <c r="POF22" s="27"/>
      <c r="POG22" s="28"/>
      <c r="POH22" s="28"/>
      <c r="POI22" s="27"/>
      <c r="POJ22" s="27"/>
      <c r="POK22" s="25"/>
      <c r="POL22" s="25"/>
      <c r="POM22" s="25"/>
      <c r="PON22" s="27"/>
      <c r="POO22" s="28"/>
      <c r="POP22" s="28"/>
      <c r="POQ22" s="27"/>
      <c r="POR22" s="27"/>
      <c r="POS22" s="25"/>
      <c r="POT22" s="25"/>
      <c r="POU22" s="25"/>
      <c r="POV22" s="27"/>
      <c r="POW22" s="28"/>
      <c r="POX22" s="28"/>
      <c r="POY22" s="27"/>
      <c r="POZ22" s="27"/>
      <c r="PPA22" s="25"/>
      <c r="PPB22" s="25"/>
      <c r="PPC22" s="25"/>
      <c r="PPD22" s="27"/>
      <c r="PPE22" s="28"/>
      <c r="PPF22" s="28"/>
      <c r="PPG22" s="27"/>
      <c r="PPH22" s="27"/>
      <c r="PPI22" s="25"/>
      <c r="PPJ22" s="25"/>
      <c r="PPK22" s="25"/>
      <c r="PPL22" s="27"/>
      <c r="PPM22" s="28"/>
      <c r="PPN22" s="28"/>
      <c r="PPO22" s="27"/>
      <c r="PPP22" s="27"/>
      <c r="PPQ22" s="25"/>
      <c r="PPR22" s="25"/>
      <c r="PPS22" s="25"/>
      <c r="PPT22" s="27"/>
      <c r="PPU22" s="28"/>
      <c r="PPV22" s="28"/>
      <c r="PPW22" s="27"/>
      <c r="PPX22" s="27"/>
      <c r="PPY22" s="25"/>
      <c r="PPZ22" s="25"/>
      <c r="PQA22" s="25"/>
      <c r="PQB22" s="27"/>
      <c r="PQC22" s="28"/>
      <c r="PQD22" s="28"/>
      <c r="PQE22" s="27"/>
      <c r="PQF22" s="27"/>
      <c r="PQG22" s="25"/>
      <c r="PQH22" s="25"/>
      <c r="PQI22" s="25"/>
      <c r="PQJ22" s="27"/>
      <c r="PQK22" s="28"/>
      <c r="PQL22" s="28"/>
      <c r="PQM22" s="27"/>
      <c r="PQN22" s="27"/>
      <c r="PQO22" s="25"/>
      <c r="PQP22" s="25"/>
      <c r="PQQ22" s="25"/>
      <c r="PQR22" s="27"/>
      <c r="PQS22" s="28"/>
      <c r="PQT22" s="28"/>
      <c r="PQU22" s="27"/>
      <c r="PQV22" s="27"/>
      <c r="PQW22" s="25"/>
      <c r="PQX22" s="25"/>
      <c r="PQY22" s="25"/>
      <c r="PQZ22" s="27"/>
      <c r="PRA22" s="28"/>
      <c r="PRB22" s="28"/>
      <c r="PRC22" s="27"/>
      <c r="PRD22" s="27"/>
      <c r="PRE22" s="25"/>
      <c r="PRF22" s="25"/>
      <c r="PRG22" s="25"/>
      <c r="PRH22" s="27"/>
      <c r="PRI22" s="28"/>
      <c r="PRJ22" s="28"/>
      <c r="PRK22" s="27"/>
      <c r="PRL22" s="27"/>
      <c r="PRM22" s="25"/>
      <c r="PRN22" s="25"/>
      <c r="PRO22" s="25"/>
      <c r="PRP22" s="27"/>
      <c r="PRQ22" s="28"/>
      <c r="PRR22" s="28"/>
      <c r="PRS22" s="27"/>
      <c r="PRT22" s="27"/>
      <c r="PRU22" s="25"/>
      <c r="PRV22" s="25"/>
      <c r="PRW22" s="25"/>
      <c r="PRX22" s="27"/>
      <c r="PRY22" s="28"/>
      <c r="PRZ22" s="28"/>
      <c r="PSA22" s="27"/>
      <c r="PSB22" s="27"/>
      <c r="PSC22" s="25"/>
      <c r="PSD22" s="25"/>
      <c r="PSE22" s="25"/>
      <c r="PSF22" s="27"/>
      <c r="PSG22" s="28"/>
      <c r="PSH22" s="28"/>
      <c r="PSI22" s="27"/>
      <c r="PSJ22" s="27"/>
      <c r="PSK22" s="25"/>
      <c r="PSL22" s="25"/>
      <c r="PSM22" s="25"/>
      <c r="PSN22" s="27"/>
      <c r="PSO22" s="28"/>
      <c r="PSP22" s="28"/>
      <c r="PSQ22" s="27"/>
      <c r="PSR22" s="27"/>
      <c r="PSS22" s="25"/>
      <c r="PST22" s="25"/>
      <c r="PSU22" s="25"/>
      <c r="PSV22" s="27"/>
      <c r="PSW22" s="28"/>
      <c r="PSX22" s="28"/>
      <c r="PSY22" s="27"/>
      <c r="PSZ22" s="27"/>
      <c r="PTA22" s="25"/>
      <c r="PTB22" s="25"/>
      <c r="PTC22" s="25"/>
      <c r="PTD22" s="27"/>
      <c r="PTE22" s="28"/>
      <c r="PTF22" s="28"/>
      <c r="PTG22" s="27"/>
      <c r="PTH22" s="27"/>
      <c r="PTI22" s="25"/>
      <c r="PTJ22" s="25"/>
      <c r="PTK22" s="25"/>
      <c r="PTL22" s="27"/>
      <c r="PTM22" s="28"/>
      <c r="PTN22" s="28"/>
      <c r="PTO22" s="27"/>
      <c r="PTP22" s="27"/>
      <c r="PTQ22" s="25"/>
      <c r="PTR22" s="25"/>
      <c r="PTS22" s="25"/>
      <c r="PTT22" s="27"/>
      <c r="PTU22" s="28"/>
      <c r="PTV22" s="28"/>
      <c r="PTW22" s="27"/>
      <c r="PTX22" s="27"/>
      <c r="PTY22" s="25"/>
      <c r="PTZ22" s="25"/>
      <c r="PUA22" s="25"/>
      <c r="PUB22" s="27"/>
      <c r="PUC22" s="28"/>
      <c r="PUD22" s="28"/>
      <c r="PUE22" s="27"/>
      <c r="PUF22" s="27"/>
      <c r="PUG22" s="25"/>
      <c r="PUH22" s="25"/>
      <c r="PUI22" s="25"/>
      <c r="PUJ22" s="27"/>
      <c r="PUK22" s="28"/>
      <c r="PUL22" s="28"/>
      <c r="PUM22" s="27"/>
      <c r="PUN22" s="27"/>
      <c r="PUO22" s="25"/>
      <c r="PUP22" s="25"/>
      <c r="PUQ22" s="25"/>
      <c r="PUR22" s="27"/>
      <c r="PUS22" s="28"/>
      <c r="PUT22" s="28"/>
      <c r="PUU22" s="27"/>
      <c r="PUV22" s="27"/>
      <c r="PUW22" s="25"/>
      <c r="PUX22" s="25"/>
      <c r="PUY22" s="25"/>
      <c r="PUZ22" s="27"/>
      <c r="PVA22" s="28"/>
      <c r="PVB22" s="28"/>
      <c r="PVC22" s="27"/>
      <c r="PVD22" s="27"/>
      <c r="PVE22" s="25"/>
      <c r="PVF22" s="25"/>
      <c r="PVG22" s="25"/>
      <c r="PVH22" s="27"/>
      <c r="PVI22" s="28"/>
      <c r="PVJ22" s="28"/>
      <c r="PVK22" s="27"/>
      <c r="PVL22" s="27"/>
      <c r="PVM22" s="25"/>
      <c r="PVN22" s="25"/>
      <c r="PVO22" s="25"/>
      <c r="PVP22" s="27"/>
      <c r="PVQ22" s="28"/>
      <c r="PVR22" s="28"/>
      <c r="PVS22" s="27"/>
      <c r="PVT22" s="27"/>
      <c r="PVU22" s="25"/>
      <c r="PVV22" s="25"/>
      <c r="PVW22" s="25"/>
      <c r="PVX22" s="27"/>
      <c r="PVY22" s="28"/>
      <c r="PVZ22" s="28"/>
      <c r="PWA22" s="27"/>
      <c r="PWB22" s="27"/>
      <c r="PWC22" s="25"/>
      <c r="PWD22" s="25"/>
      <c r="PWE22" s="25"/>
      <c r="PWF22" s="27"/>
      <c r="PWG22" s="28"/>
      <c r="PWH22" s="28"/>
      <c r="PWI22" s="27"/>
      <c r="PWJ22" s="27"/>
      <c r="PWK22" s="25"/>
      <c r="PWL22" s="25"/>
      <c r="PWM22" s="25"/>
      <c r="PWN22" s="27"/>
      <c r="PWO22" s="28"/>
      <c r="PWP22" s="28"/>
      <c r="PWQ22" s="27"/>
      <c r="PWR22" s="27"/>
      <c r="PWS22" s="25"/>
      <c r="PWT22" s="25"/>
      <c r="PWU22" s="25"/>
      <c r="PWV22" s="27"/>
      <c r="PWW22" s="28"/>
      <c r="PWX22" s="28"/>
      <c r="PWY22" s="27"/>
      <c r="PWZ22" s="27"/>
      <c r="PXA22" s="25"/>
      <c r="PXB22" s="25"/>
      <c r="PXC22" s="25"/>
      <c r="PXD22" s="27"/>
      <c r="PXE22" s="28"/>
      <c r="PXF22" s="28"/>
      <c r="PXG22" s="27"/>
      <c r="PXH22" s="27"/>
      <c r="PXI22" s="25"/>
      <c r="PXJ22" s="25"/>
      <c r="PXK22" s="25"/>
      <c r="PXL22" s="27"/>
      <c r="PXM22" s="28"/>
      <c r="PXN22" s="28"/>
      <c r="PXO22" s="27"/>
      <c r="PXP22" s="27"/>
      <c r="PXQ22" s="25"/>
      <c r="PXR22" s="25"/>
      <c r="PXS22" s="25"/>
      <c r="PXT22" s="27"/>
      <c r="PXU22" s="28"/>
      <c r="PXV22" s="28"/>
      <c r="PXW22" s="27"/>
      <c r="PXX22" s="27"/>
      <c r="PXY22" s="25"/>
      <c r="PXZ22" s="25"/>
      <c r="PYA22" s="25"/>
      <c r="PYB22" s="27"/>
      <c r="PYC22" s="28"/>
      <c r="PYD22" s="28"/>
      <c r="PYE22" s="27"/>
      <c r="PYF22" s="27"/>
      <c r="PYG22" s="25"/>
      <c r="PYH22" s="25"/>
      <c r="PYI22" s="25"/>
      <c r="PYJ22" s="27"/>
      <c r="PYK22" s="28"/>
      <c r="PYL22" s="28"/>
      <c r="PYM22" s="27"/>
      <c r="PYN22" s="27"/>
      <c r="PYO22" s="25"/>
      <c r="PYP22" s="25"/>
      <c r="PYQ22" s="25"/>
      <c r="PYR22" s="27"/>
      <c r="PYS22" s="28"/>
      <c r="PYT22" s="28"/>
      <c r="PYU22" s="27"/>
      <c r="PYV22" s="27"/>
      <c r="PYW22" s="25"/>
      <c r="PYX22" s="25"/>
      <c r="PYY22" s="25"/>
      <c r="PYZ22" s="27"/>
      <c r="PZA22" s="28"/>
      <c r="PZB22" s="28"/>
      <c r="PZC22" s="27"/>
      <c r="PZD22" s="27"/>
      <c r="PZE22" s="25"/>
      <c r="PZF22" s="25"/>
      <c r="PZG22" s="25"/>
      <c r="PZH22" s="27"/>
      <c r="PZI22" s="28"/>
      <c r="PZJ22" s="28"/>
      <c r="PZK22" s="27"/>
      <c r="PZL22" s="27"/>
      <c r="PZM22" s="25"/>
      <c r="PZN22" s="25"/>
      <c r="PZO22" s="25"/>
      <c r="PZP22" s="27"/>
      <c r="PZQ22" s="28"/>
      <c r="PZR22" s="28"/>
      <c r="PZS22" s="27"/>
      <c r="PZT22" s="27"/>
      <c r="PZU22" s="25"/>
      <c r="PZV22" s="25"/>
      <c r="PZW22" s="25"/>
      <c r="PZX22" s="27"/>
      <c r="PZY22" s="28"/>
      <c r="PZZ22" s="28"/>
      <c r="QAA22" s="27"/>
      <c r="QAB22" s="27"/>
      <c r="QAC22" s="25"/>
      <c r="QAD22" s="25"/>
      <c r="QAE22" s="25"/>
      <c r="QAF22" s="27"/>
      <c r="QAG22" s="28"/>
      <c r="QAH22" s="28"/>
      <c r="QAI22" s="27"/>
      <c r="QAJ22" s="27"/>
      <c r="QAK22" s="25"/>
      <c r="QAL22" s="25"/>
      <c r="QAM22" s="25"/>
      <c r="QAN22" s="27"/>
      <c r="QAO22" s="28"/>
      <c r="QAP22" s="28"/>
      <c r="QAQ22" s="27"/>
      <c r="QAR22" s="27"/>
      <c r="QAS22" s="25"/>
      <c r="QAT22" s="25"/>
      <c r="QAU22" s="25"/>
      <c r="QAV22" s="27"/>
      <c r="QAW22" s="28"/>
      <c r="QAX22" s="28"/>
      <c r="QAY22" s="27"/>
      <c r="QAZ22" s="27"/>
      <c r="QBA22" s="25"/>
      <c r="QBB22" s="25"/>
      <c r="QBC22" s="25"/>
      <c r="QBD22" s="27"/>
      <c r="QBE22" s="28"/>
      <c r="QBF22" s="28"/>
      <c r="QBG22" s="27"/>
      <c r="QBH22" s="27"/>
      <c r="QBI22" s="25"/>
      <c r="QBJ22" s="25"/>
      <c r="QBK22" s="25"/>
      <c r="QBL22" s="27"/>
      <c r="QBM22" s="28"/>
      <c r="QBN22" s="28"/>
      <c r="QBO22" s="27"/>
      <c r="QBP22" s="27"/>
      <c r="QBQ22" s="25"/>
      <c r="QBR22" s="25"/>
      <c r="QBS22" s="25"/>
      <c r="QBT22" s="27"/>
      <c r="QBU22" s="28"/>
      <c r="QBV22" s="28"/>
      <c r="QBW22" s="27"/>
      <c r="QBX22" s="27"/>
      <c r="QBY22" s="25"/>
      <c r="QBZ22" s="25"/>
      <c r="QCA22" s="25"/>
      <c r="QCB22" s="27"/>
      <c r="QCC22" s="28"/>
      <c r="QCD22" s="28"/>
      <c r="QCE22" s="27"/>
      <c r="QCF22" s="27"/>
      <c r="QCG22" s="25"/>
      <c r="QCH22" s="25"/>
      <c r="QCI22" s="25"/>
      <c r="QCJ22" s="27"/>
      <c r="QCK22" s="28"/>
      <c r="QCL22" s="28"/>
      <c r="QCM22" s="27"/>
      <c r="QCN22" s="27"/>
      <c r="QCO22" s="25"/>
      <c r="QCP22" s="25"/>
      <c r="QCQ22" s="25"/>
      <c r="QCR22" s="27"/>
      <c r="QCS22" s="28"/>
      <c r="QCT22" s="28"/>
      <c r="QCU22" s="27"/>
      <c r="QCV22" s="27"/>
      <c r="QCW22" s="25"/>
      <c r="QCX22" s="25"/>
      <c r="QCY22" s="25"/>
      <c r="QCZ22" s="27"/>
      <c r="QDA22" s="28"/>
      <c r="QDB22" s="28"/>
      <c r="QDC22" s="27"/>
      <c r="QDD22" s="27"/>
      <c r="QDE22" s="25"/>
      <c r="QDF22" s="25"/>
      <c r="QDG22" s="25"/>
      <c r="QDH22" s="27"/>
      <c r="QDI22" s="28"/>
      <c r="QDJ22" s="28"/>
      <c r="QDK22" s="27"/>
      <c r="QDL22" s="27"/>
      <c r="QDM22" s="25"/>
      <c r="QDN22" s="25"/>
      <c r="QDO22" s="25"/>
      <c r="QDP22" s="27"/>
      <c r="QDQ22" s="28"/>
      <c r="QDR22" s="28"/>
      <c r="QDS22" s="27"/>
      <c r="QDT22" s="27"/>
      <c r="QDU22" s="25"/>
      <c r="QDV22" s="25"/>
      <c r="QDW22" s="25"/>
      <c r="QDX22" s="27"/>
      <c r="QDY22" s="28"/>
      <c r="QDZ22" s="28"/>
      <c r="QEA22" s="27"/>
      <c r="QEB22" s="27"/>
      <c r="QEC22" s="25"/>
      <c r="QED22" s="25"/>
      <c r="QEE22" s="25"/>
      <c r="QEF22" s="27"/>
      <c r="QEG22" s="28"/>
      <c r="QEH22" s="28"/>
      <c r="QEI22" s="27"/>
      <c r="QEJ22" s="27"/>
      <c r="QEK22" s="25"/>
      <c r="QEL22" s="25"/>
      <c r="QEM22" s="25"/>
      <c r="QEN22" s="27"/>
      <c r="QEO22" s="28"/>
      <c r="QEP22" s="28"/>
      <c r="QEQ22" s="27"/>
      <c r="QER22" s="27"/>
      <c r="QES22" s="25"/>
      <c r="QET22" s="25"/>
      <c r="QEU22" s="25"/>
      <c r="QEV22" s="27"/>
      <c r="QEW22" s="28"/>
      <c r="QEX22" s="28"/>
      <c r="QEY22" s="27"/>
      <c r="QEZ22" s="27"/>
      <c r="QFA22" s="25"/>
      <c r="QFB22" s="25"/>
      <c r="QFC22" s="25"/>
      <c r="QFD22" s="27"/>
      <c r="QFE22" s="28"/>
      <c r="QFF22" s="28"/>
      <c r="QFG22" s="27"/>
      <c r="QFH22" s="27"/>
      <c r="QFI22" s="25"/>
      <c r="QFJ22" s="25"/>
      <c r="QFK22" s="25"/>
      <c r="QFL22" s="27"/>
      <c r="QFM22" s="28"/>
      <c r="QFN22" s="28"/>
      <c r="QFO22" s="27"/>
      <c r="QFP22" s="27"/>
      <c r="QFQ22" s="25"/>
      <c r="QFR22" s="25"/>
      <c r="QFS22" s="25"/>
      <c r="QFT22" s="27"/>
      <c r="QFU22" s="28"/>
      <c r="QFV22" s="28"/>
      <c r="QFW22" s="27"/>
      <c r="QFX22" s="27"/>
      <c r="QFY22" s="25"/>
      <c r="QFZ22" s="25"/>
      <c r="QGA22" s="25"/>
      <c r="QGB22" s="27"/>
      <c r="QGC22" s="28"/>
      <c r="QGD22" s="28"/>
      <c r="QGE22" s="27"/>
      <c r="QGF22" s="27"/>
      <c r="QGG22" s="25"/>
      <c r="QGH22" s="25"/>
      <c r="QGI22" s="25"/>
      <c r="QGJ22" s="27"/>
      <c r="QGK22" s="28"/>
      <c r="QGL22" s="28"/>
      <c r="QGM22" s="27"/>
      <c r="QGN22" s="27"/>
      <c r="QGO22" s="25"/>
      <c r="QGP22" s="25"/>
      <c r="QGQ22" s="25"/>
      <c r="QGR22" s="27"/>
      <c r="QGS22" s="28"/>
      <c r="QGT22" s="28"/>
      <c r="QGU22" s="27"/>
      <c r="QGV22" s="27"/>
      <c r="QGW22" s="25"/>
      <c r="QGX22" s="25"/>
      <c r="QGY22" s="25"/>
      <c r="QGZ22" s="27"/>
      <c r="QHA22" s="28"/>
      <c r="QHB22" s="28"/>
      <c r="QHC22" s="27"/>
      <c r="QHD22" s="27"/>
      <c r="QHE22" s="25"/>
      <c r="QHF22" s="25"/>
      <c r="QHG22" s="25"/>
      <c r="QHH22" s="27"/>
      <c r="QHI22" s="28"/>
      <c r="QHJ22" s="28"/>
      <c r="QHK22" s="27"/>
      <c r="QHL22" s="27"/>
      <c r="QHM22" s="25"/>
      <c r="QHN22" s="25"/>
      <c r="QHO22" s="25"/>
      <c r="QHP22" s="27"/>
      <c r="QHQ22" s="28"/>
      <c r="QHR22" s="28"/>
      <c r="QHS22" s="27"/>
      <c r="QHT22" s="27"/>
      <c r="QHU22" s="25"/>
      <c r="QHV22" s="25"/>
      <c r="QHW22" s="25"/>
      <c r="QHX22" s="27"/>
      <c r="QHY22" s="28"/>
      <c r="QHZ22" s="28"/>
      <c r="QIA22" s="27"/>
      <c r="QIB22" s="27"/>
      <c r="QIC22" s="25"/>
      <c r="QID22" s="25"/>
      <c r="QIE22" s="25"/>
      <c r="QIF22" s="27"/>
      <c r="QIG22" s="28"/>
      <c r="QIH22" s="28"/>
      <c r="QII22" s="27"/>
      <c r="QIJ22" s="27"/>
      <c r="QIK22" s="25"/>
      <c r="QIL22" s="25"/>
      <c r="QIM22" s="25"/>
      <c r="QIN22" s="27"/>
      <c r="QIO22" s="28"/>
      <c r="QIP22" s="28"/>
      <c r="QIQ22" s="27"/>
      <c r="QIR22" s="27"/>
      <c r="QIS22" s="25"/>
      <c r="QIT22" s="25"/>
      <c r="QIU22" s="25"/>
      <c r="QIV22" s="27"/>
      <c r="QIW22" s="28"/>
      <c r="QIX22" s="28"/>
      <c r="QIY22" s="27"/>
      <c r="QIZ22" s="27"/>
      <c r="QJA22" s="25"/>
      <c r="QJB22" s="25"/>
      <c r="QJC22" s="25"/>
      <c r="QJD22" s="27"/>
      <c r="QJE22" s="28"/>
      <c r="QJF22" s="28"/>
      <c r="QJG22" s="27"/>
      <c r="QJH22" s="27"/>
      <c r="QJI22" s="25"/>
      <c r="QJJ22" s="25"/>
      <c r="QJK22" s="25"/>
      <c r="QJL22" s="27"/>
      <c r="QJM22" s="28"/>
      <c r="QJN22" s="28"/>
      <c r="QJO22" s="27"/>
      <c r="QJP22" s="27"/>
      <c r="QJQ22" s="25"/>
      <c r="QJR22" s="25"/>
      <c r="QJS22" s="25"/>
      <c r="QJT22" s="27"/>
      <c r="QJU22" s="28"/>
      <c r="QJV22" s="28"/>
      <c r="QJW22" s="27"/>
      <c r="QJX22" s="27"/>
      <c r="QJY22" s="25"/>
      <c r="QJZ22" s="25"/>
      <c r="QKA22" s="25"/>
      <c r="QKB22" s="27"/>
      <c r="QKC22" s="28"/>
      <c r="QKD22" s="28"/>
      <c r="QKE22" s="27"/>
      <c r="QKF22" s="27"/>
      <c r="QKG22" s="25"/>
      <c r="QKH22" s="25"/>
      <c r="QKI22" s="25"/>
      <c r="QKJ22" s="27"/>
      <c r="QKK22" s="28"/>
      <c r="QKL22" s="28"/>
      <c r="QKM22" s="27"/>
      <c r="QKN22" s="27"/>
      <c r="QKO22" s="25"/>
      <c r="QKP22" s="25"/>
      <c r="QKQ22" s="25"/>
      <c r="QKR22" s="27"/>
      <c r="QKS22" s="28"/>
      <c r="QKT22" s="28"/>
      <c r="QKU22" s="27"/>
      <c r="QKV22" s="27"/>
      <c r="QKW22" s="25"/>
      <c r="QKX22" s="25"/>
      <c r="QKY22" s="25"/>
      <c r="QKZ22" s="27"/>
      <c r="QLA22" s="28"/>
      <c r="QLB22" s="28"/>
      <c r="QLC22" s="27"/>
      <c r="QLD22" s="27"/>
      <c r="QLE22" s="25"/>
      <c r="QLF22" s="25"/>
      <c r="QLG22" s="25"/>
      <c r="QLH22" s="27"/>
      <c r="QLI22" s="28"/>
      <c r="QLJ22" s="28"/>
      <c r="QLK22" s="27"/>
      <c r="QLL22" s="27"/>
      <c r="QLM22" s="25"/>
      <c r="QLN22" s="25"/>
      <c r="QLO22" s="25"/>
      <c r="QLP22" s="27"/>
      <c r="QLQ22" s="28"/>
      <c r="QLR22" s="28"/>
      <c r="QLS22" s="27"/>
      <c r="QLT22" s="27"/>
      <c r="QLU22" s="25"/>
      <c r="QLV22" s="25"/>
      <c r="QLW22" s="25"/>
      <c r="QLX22" s="27"/>
      <c r="QLY22" s="28"/>
      <c r="QLZ22" s="28"/>
      <c r="QMA22" s="27"/>
      <c r="QMB22" s="27"/>
      <c r="QMC22" s="25"/>
      <c r="QMD22" s="25"/>
      <c r="QME22" s="25"/>
      <c r="QMF22" s="27"/>
      <c r="QMG22" s="28"/>
      <c r="QMH22" s="28"/>
      <c r="QMI22" s="27"/>
      <c r="QMJ22" s="27"/>
      <c r="QMK22" s="25"/>
      <c r="QML22" s="25"/>
      <c r="QMM22" s="25"/>
      <c r="QMN22" s="27"/>
      <c r="QMO22" s="28"/>
      <c r="QMP22" s="28"/>
      <c r="QMQ22" s="27"/>
      <c r="QMR22" s="27"/>
      <c r="QMS22" s="25"/>
      <c r="QMT22" s="25"/>
      <c r="QMU22" s="25"/>
      <c r="QMV22" s="27"/>
      <c r="QMW22" s="28"/>
      <c r="QMX22" s="28"/>
      <c r="QMY22" s="27"/>
      <c r="QMZ22" s="27"/>
      <c r="QNA22" s="25"/>
      <c r="QNB22" s="25"/>
      <c r="QNC22" s="25"/>
      <c r="QND22" s="27"/>
      <c r="QNE22" s="28"/>
      <c r="QNF22" s="28"/>
      <c r="QNG22" s="27"/>
      <c r="QNH22" s="27"/>
      <c r="QNI22" s="25"/>
      <c r="QNJ22" s="25"/>
      <c r="QNK22" s="25"/>
      <c r="QNL22" s="27"/>
      <c r="QNM22" s="28"/>
      <c r="QNN22" s="28"/>
      <c r="QNO22" s="27"/>
      <c r="QNP22" s="27"/>
      <c r="QNQ22" s="25"/>
      <c r="QNR22" s="25"/>
      <c r="QNS22" s="25"/>
      <c r="QNT22" s="27"/>
      <c r="QNU22" s="28"/>
      <c r="QNV22" s="28"/>
      <c r="QNW22" s="27"/>
      <c r="QNX22" s="27"/>
      <c r="QNY22" s="25"/>
      <c r="QNZ22" s="25"/>
      <c r="QOA22" s="25"/>
      <c r="QOB22" s="27"/>
      <c r="QOC22" s="28"/>
      <c r="QOD22" s="28"/>
      <c r="QOE22" s="27"/>
      <c r="QOF22" s="27"/>
      <c r="QOG22" s="25"/>
      <c r="QOH22" s="25"/>
      <c r="QOI22" s="25"/>
      <c r="QOJ22" s="27"/>
      <c r="QOK22" s="28"/>
      <c r="QOL22" s="28"/>
      <c r="QOM22" s="27"/>
      <c r="QON22" s="27"/>
      <c r="QOO22" s="25"/>
      <c r="QOP22" s="25"/>
      <c r="QOQ22" s="25"/>
      <c r="QOR22" s="27"/>
      <c r="QOS22" s="28"/>
      <c r="QOT22" s="28"/>
      <c r="QOU22" s="27"/>
      <c r="QOV22" s="27"/>
      <c r="QOW22" s="25"/>
      <c r="QOX22" s="25"/>
      <c r="QOY22" s="25"/>
      <c r="QOZ22" s="27"/>
      <c r="QPA22" s="28"/>
      <c r="QPB22" s="28"/>
      <c r="QPC22" s="27"/>
      <c r="QPD22" s="27"/>
      <c r="QPE22" s="25"/>
      <c r="QPF22" s="25"/>
      <c r="QPG22" s="25"/>
      <c r="QPH22" s="27"/>
      <c r="QPI22" s="28"/>
      <c r="QPJ22" s="28"/>
      <c r="QPK22" s="27"/>
      <c r="QPL22" s="27"/>
      <c r="QPM22" s="25"/>
      <c r="QPN22" s="25"/>
      <c r="QPO22" s="25"/>
      <c r="QPP22" s="27"/>
      <c r="QPQ22" s="28"/>
      <c r="QPR22" s="28"/>
      <c r="QPS22" s="27"/>
      <c r="QPT22" s="27"/>
      <c r="QPU22" s="25"/>
      <c r="QPV22" s="25"/>
      <c r="QPW22" s="25"/>
      <c r="QPX22" s="27"/>
      <c r="QPY22" s="28"/>
      <c r="QPZ22" s="28"/>
      <c r="QQA22" s="27"/>
      <c r="QQB22" s="27"/>
      <c r="QQC22" s="25"/>
      <c r="QQD22" s="25"/>
      <c r="QQE22" s="25"/>
      <c r="QQF22" s="27"/>
      <c r="QQG22" s="28"/>
      <c r="QQH22" s="28"/>
      <c r="QQI22" s="27"/>
      <c r="QQJ22" s="27"/>
      <c r="QQK22" s="25"/>
      <c r="QQL22" s="25"/>
      <c r="QQM22" s="25"/>
      <c r="QQN22" s="27"/>
      <c r="QQO22" s="28"/>
      <c r="QQP22" s="28"/>
      <c r="QQQ22" s="27"/>
      <c r="QQR22" s="27"/>
      <c r="QQS22" s="25"/>
      <c r="QQT22" s="25"/>
      <c r="QQU22" s="25"/>
      <c r="QQV22" s="27"/>
      <c r="QQW22" s="28"/>
      <c r="QQX22" s="28"/>
      <c r="QQY22" s="27"/>
      <c r="QQZ22" s="27"/>
      <c r="QRA22" s="25"/>
      <c r="QRB22" s="25"/>
      <c r="QRC22" s="25"/>
      <c r="QRD22" s="27"/>
      <c r="QRE22" s="28"/>
      <c r="QRF22" s="28"/>
      <c r="QRG22" s="27"/>
      <c r="QRH22" s="27"/>
      <c r="QRI22" s="25"/>
      <c r="QRJ22" s="25"/>
      <c r="QRK22" s="25"/>
      <c r="QRL22" s="27"/>
      <c r="QRM22" s="28"/>
      <c r="QRN22" s="28"/>
      <c r="QRO22" s="27"/>
      <c r="QRP22" s="27"/>
      <c r="QRQ22" s="25"/>
      <c r="QRR22" s="25"/>
      <c r="QRS22" s="25"/>
      <c r="QRT22" s="27"/>
      <c r="QRU22" s="28"/>
      <c r="QRV22" s="28"/>
      <c r="QRW22" s="27"/>
      <c r="QRX22" s="27"/>
      <c r="QRY22" s="25"/>
      <c r="QRZ22" s="25"/>
      <c r="QSA22" s="25"/>
      <c r="QSB22" s="27"/>
      <c r="QSC22" s="28"/>
      <c r="QSD22" s="28"/>
      <c r="QSE22" s="27"/>
      <c r="QSF22" s="27"/>
      <c r="QSG22" s="25"/>
      <c r="QSH22" s="25"/>
      <c r="QSI22" s="25"/>
      <c r="QSJ22" s="27"/>
      <c r="QSK22" s="28"/>
      <c r="QSL22" s="28"/>
      <c r="QSM22" s="27"/>
      <c r="QSN22" s="27"/>
      <c r="QSO22" s="25"/>
      <c r="QSP22" s="25"/>
      <c r="QSQ22" s="25"/>
      <c r="QSR22" s="27"/>
      <c r="QSS22" s="28"/>
      <c r="QST22" s="28"/>
      <c r="QSU22" s="27"/>
      <c r="QSV22" s="27"/>
      <c r="QSW22" s="25"/>
      <c r="QSX22" s="25"/>
      <c r="QSY22" s="25"/>
      <c r="QSZ22" s="27"/>
      <c r="QTA22" s="28"/>
      <c r="QTB22" s="28"/>
      <c r="QTC22" s="27"/>
      <c r="QTD22" s="27"/>
      <c r="QTE22" s="25"/>
      <c r="QTF22" s="25"/>
      <c r="QTG22" s="25"/>
      <c r="QTH22" s="27"/>
      <c r="QTI22" s="28"/>
      <c r="QTJ22" s="28"/>
      <c r="QTK22" s="27"/>
      <c r="QTL22" s="27"/>
      <c r="QTM22" s="25"/>
      <c r="QTN22" s="25"/>
      <c r="QTO22" s="25"/>
      <c r="QTP22" s="27"/>
      <c r="QTQ22" s="28"/>
      <c r="QTR22" s="28"/>
      <c r="QTS22" s="27"/>
      <c r="QTT22" s="27"/>
      <c r="QTU22" s="25"/>
      <c r="QTV22" s="25"/>
      <c r="QTW22" s="25"/>
      <c r="QTX22" s="27"/>
      <c r="QTY22" s="28"/>
      <c r="QTZ22" s="28"/>
      <c r="QUA22" s="27"/>
      <c r="QUB22" s="27"/>
      <c r="QUC22" s="25"/>
      <c r="QUD22" s="25"/>
      <c r="QUE22" s="25"/>
      <c r="QUF22" s="27"/>
      <c r="QUG22" s="28"/>
      <c r="QUH22" s="28"/>
      <c r="QUI22" s="27"/>
      <c r="QUJ22" s="27"/>
      <c r="QUK22" s="25"/>
      <c r="QUL22" s="25"/>
      <c r="QUM22" s="25"/>
      <c r="QUN22" s="27"/>
      <c r="QUO22" s="28"/>
      <c r="QUP22" s="28"/>
      <c r="QUQ22" s="27"/>
      <c r="QUR22" s="27"/>
      <c r="QUS22" s="25"/>
      <c r="QUT22" s="25"/>
      <c r="QUU22" s="25"/>
      <c r="QUV22" s="27"/>
      <c r="QUW22" s="28"/>
      <c r="QUX22" s="28"/>
      <c r="QUY22" s="27"/>
      <c r="QUZ22" s="27"/>
      <c r="QVA22" s="25"/>
      <c r="QVB22" s="25"/>
      <c r="QVC22" s="25"/>
      <c r="QVD22" s="27"/>
      <c r="QVE22" s="28"/>
      <c r="QVF22" s="28"/>
      <c r="QVG22" s="27"/>
      <c r="QVH22" s="27"/>
      <c r="QVI22" s="25"/>
      <c r="QVJ22" s="25"/>
      <c r="QVK22" s="25"/>
      <c r="QVL22" s="27"/>
      <c r="QVM22" s="28"/>
      <c r="QVN22" s="28"/>
      <c r="QVO22" s="27"/>
      <c r="QVP22" s="27"/>
      <c r="QVQ22" s="25"/>
      <c r="QVR22" s="25"/>
      <c r="QVS22" s="25"/>
      <c r="QVT22" s="27"/>
      <c r="QVU22" s="28"/>
      <c r="QVV22" s="28"/>
      <c r="QVW22" s="27"/>
      <c r="QVX22" s="27"/>
      <c r="QVY22" s="25"/>
      <c r="QVZ22" s="25"/>
      <c r="QWA22" s="25"/>
      <c r="QWB22" s="27"/>
      <c r="QWC22" s="28"/>
      <c r="QWD22" s="28"/>
      <c r="QWE22" s="27"/>
      <c r="QWF22" s="27"/>
      <c r="QWG22" s="25"/>
      <c r="QWH22" s="25"/>
      <c r="QWI22" s="25"/>
      <c r="QWJ22" s="27"/>
      <c r="QWK22" s="28"/>
      <c r="QWL22" s="28"/>
      <c r="QWM22" s="27"/>
      <c r="QWN22" s="27"/>
      <c r="QWO22" s="25"/>
      <c r="QWP22" s="25"/>
      <c r="QWQ22" s="25"/>
      <c r="QWR22" s="27"/>
      <c r="QWS22" s="28"/>
      <c r="QWT22" s="28"/>
      <c r="QWU22" s="27"/>
      <c r="QWV22" s="27"/>
      <c r="QWW22" s="25"/>
      <c r="QWX22" s="25"/>
      <c r="QWY22" s="25"/>
      <c r="QWZ22" s="27"/>
      <c r="QXA22" s="28"/>
      <c r="QXB22" s="28"/>
      <c r="QXC22" s="27"/>
      <c r="QXD22" s="27"/>
      <c r="QXE22" s="25"/>
      <c r="QXF22" s="25"/>
      <c r="QXG22" s="25"/>
      <c r="QXH22" s="27"/>
      <c r="QXI22" s="28"/>
      <c r="QXJ22" s="28"/>
      <c r="QXK22" s="27"/>
      <c r="QXL22" s="27"/>
      <c r="QXM22" s="25"/>
      <c r="QXN22" s="25"/>
      <c r="QXO22" s="25"/>
      <c r="QXP22" s="27"/>
      <c r="QXQ22" s="28"/>
      <c r="QXR22" s="28"/>
      <c r="QXS22" s="27"/>
      <c r="QXT22" s="27"/>
      <c r="QXU22" s="25"/>
      <c r="QXV22" s="25"/>
      <c r="QXW22" s="25"/>
      <c r="QXX22" s="27"/>
      <c r="QXY22" s="28"/>
      <c r="QXZ22" s="28"/>
      <c r="QYA22" s="27"/>
      <c r="QYB22" s="27"/>
      <c r="QYC22" s="25"/>
      <c r="QYD22" s="25"/>
      <c r="QYE22" s="25"/>
      <c r="QYF22" s="27"/>
      <c r="QYG22" s="28"/>
      <c r="QYH22" s="28"/>
      <c r="QYI22" s="27"/>
      <c r="QYJ22" s="27"/>
      <c r="QYK22" s="25"/>
      <c r="QYL22" s="25"/>
      <c r="QYM22" s="25"/>
      <c r="QYN22" s="27"/>
      <c r="QYO22" s="28"/>
      <c r="QYP22" s="28"/>
      <c r="QYQ22" s="27"/>
      <c r="QYR22" s="27"/>
      <c r="QYS22" s="25"/>
      <c r="QYT22" s="25"/>
      <c r="QYU22" s="25"/>
      <c r="QYV22" s="27"/>
      <c r="QYW22" s="28"/>
      <c r="QYX22" s="28"/>
      <c r="QYY22" s="27"/>
      <c r="QYZ22" s="27"/>
      <c r="QZA22" s="25"/>
      <c r="QZB22" s="25"/>
      <c r="QZC22" s="25"/>
      <c r="QZD22" s="27"/>
      <c r="QZE22" s="28"/>
      <c r="QZF22" s="28"/>
      <c r="QZG22" s="27"/>
      <c r="QZH22" s="27"/>
      <c r="QZI22" s="25"/>
      <c r="QZJ22" s="25"/>
      <c r="QZK22" s="25"/>
      <c r="QZL22" s="27"/>
      <c r="QZM22" s="28"/>
      <c r="QZN22" s="28"/>
      <c r="QZO22" s="27"/>
      <c r="QZP22" s="27"/>
      <c r="QZQ22" s="25"/>
      <c r="QZR22" s="25"/>
      <c r="QZS22" s="25"/>
      <c r="QZT22" s="27"/>
      <c r="QZU22" s="28"/>
      <c r="QZV22" s="28"/>
      <c r="QZW22" s="27"/>
      <c r="QZX22" s="27"/>
      <c r="QZY22" s="25"/>
      <c r="QZZ22" s="25"/>
      <c r="RAA22" s="25"/>
      <c r="RAB22" s="27"/>
      <c r="RAC22" s="28"/>
      <c r="RAD22" s="28"/>
      <c r="RAE22" s="27"/>
      <c r="RAF22" s="27"/>
      <c r="RAG22" s="25"/>
      <c r="RAH22" s="25"/>
      <c r="RAI22" s="25"/>
      <c r="RAJ22" s="27"/>
      <c r="RAK22" s="28"/>
      <c r="RAL22" s="28"/>
      <c r="RAM22" s="27"/>
      <c r="RAN22" s="27"/>
      <c r="RAO22" s="25"/>
      <c r="RAP22" s="25"/>
      <c r="RAQ22" s="25"/>
      <c r="RAR22" s="27"/>
      <c r="RAS22" s="28"/>
      <c r="RAT22" s="28"/>
      <c r="RAU22" s="27"/>
      <c r="RAV22" s="27"/>
      <c r="RAW22" s="25"/>
      <c r="RAX22" s="25"/>
      <c r="RAY22" s="25"/>
      <c r="RAZ22" s="27"/>
      <c r="RBA22" s="28"/>
      <c r="RBB22" s="28"/>
      <c r="RBC22" s="27"/>
      <c r="RBD22" s="27"/>
      <c r="RBE22" s="25"/>
      <c r="RBF22" s="25"/>
      <c r="RBG22" s="25"/>
      <c r="RBH22" s="27"/>
      <c r="RBI22" s="28"/>
      <c r="RBJ22" s="28"/>
      <c r="RBK22" s="27"/>
      <c r="RBL22" s="27"/>
      <c r="RBM22" s="25"/>
      <c r="RBN22" s="25"/>
      <c r="RBO22" s="25"/>
      <c r="RBP22" s="27"/>
      <c r="RBQ22" s="28"/>
      <c r="RBR22" s="28"/>
      <c r="RBS22" s="27"/>
      <c r="RBT22" s="27"/>
      <c r="RBU22" s="25"/>
      <c r="RBV22" s="25"/>
      <c r="RBW22" s="25"/>
      <c r="RBX22" s="27"/>
      <c r="RBY22" s="28"/>
      <c r="RBZ22" s="28"/>
      <c r="RCA22" s="27"/>
      <c r="RCB22" s="27"/>
      <c r="RCC22" s="25"/>
      <c r="RCD22" s="25"/>
      <c r="RCE22" s="25"/>
      <c r="RCF22" s="27"/>
      <c r="RCG22" s="28"/>
      <c r="RCH22" s="28"/>
      <c r="RCI22" s="27"/>
      <c r="RCJ22" s="27"/>
      <c r="RCK22" s="25"/>
      <c r="RCL22" s="25"/>
      <c r="RCM22" s="25"/>
      <c r="RCN22" s="27"/>
      <c r="RCO22" s="28"/>
      <c r="RCP22" s="28"/>
      <c r="RCQ22" s="27"/>
      <c r="RCR22" s="27"/>
      <c r="RCS22" s="25"/>
      <c r="RCT22" s="25"/>
      <c r="RCU22" s="25"/>
      <c r="RCV22" s="27"/>
      <c r="RCW22" s="28"/>
      <c r="RCX22" s="28"/>
      <c r="RCY22" s="27"/>
      <c r="RCZ22" s="27"/>
      <c r="RDA22" s="25"/>
      <c r="RDB22" s="25"/>
      <c r="RDC22" s="25"/>
      <c r="RDD22" s="27"/>
      <c r="RDE22" s="28"/>
      <c r="RDF22" s="28"/>
      <c r="RDG22" s="27"/>
      <c r="RDH22" s="27"/>
      <c r="RDI22" s="25"/>
      <c r="RDJ22" s="25"/>
      <c r="RDK22" s="25"/>
      <c r="RDL22" s="27"/>
      <c r="RDM22" s="28"/>
      <c r="RDN22" s="28"/>
      <c r="RDO22" s="27"/>
      <c r="RDP22" s="27"/>
      <c r="RDQ22" s="25"/>
      <c r="RDR22" s="25"/>
      <c r="RDS22" s="25"/>
      <c r="RDT22" s="27"/>
      <c r="RDU22" s="28"/>
      <c r="RDV22" s="28"/>
      <c r="RDW22" s="27"/>
      <c r="RDX22" s="27"/>
      <c r="RDY22" s="25"/>
      <c r="RDZ22" s="25"/>
      <c r="REA22" s="25"/>
      <c r="REB22" s="27"/>
      <c r="REC22" s="28"/>
      <c r="RED22" s="28"/>
      <c r="REE22" s="27"/>
      <c r="REF22" s="27"/>
      <c r="REG22" s="25"/>
      <c r="REH22" s="25"/>
      <c r="REI22" s="25"/>
      <c r="REJ22" s="27"/>
      <c r="REK22" s="28"/>
      <c r="REL22" s="28"/>
      <c r="REM22" s="27"/>
      <c r="REN22" s="27"/>
      <c r="REO22" s="25"/>
      <c r="REP22" s="25"/>
      <c r="REQ22" s="25"/>
      <c r="RER22" s="27"/>
      <c r="RES22" s="28"/>
      <c r="RET22" s="28"/>
      <c r="REU22" s="27"/>
      <c r="REV22" s="27"/>
      <c r="REW22" s="25"/>
      <c r="REX22" s="25"/>
      <c r="REY22" s="25"/>
      <c r="REZ22" s="27"/>
      <c r="RFA22" s="28"/>
      <c r="RFB22" s="28"/>
      <c r="RFC22" s="27"/>
      <c r="RFD22" s="27"/>
      <c r="RFE22" s="25"/>
      <c r="RFF22" s="25"/>
      <c r="RFG22" s="25"/>
      <c r="RFH22" s="27"/>
      <c r="RFI22" s="28"/>
      <c r="RFJ22" s="28"/>
      <c r="RFK22" s="27"/>
      <c r="RFL22" s="27"/>
      <c r="RFM22" s="25"/>
      <c r="RFN22" s="25"/>
      <c r="RFO22" s="25"/>
      <c r="RFP22" s="27"/>
      <c r="RFQ22" s="28"/>
      <c r="RFR22" s="28"/>
      <c r="RFS22" s="27"/>
      <c r="RFT22" s="27"/>
      <c r="RFU22" s="25"/>
      <c r="RFV22" s="25"/>
      <c r="RFW22" s="25"/>
      <c r="RFX22" s="27"/>
      <c r="RFY22" s="28"/>
      <c r="RFZ22" s="28"/>
      <c r="RGA22" s="27"/>
      <c r="RGB22" s="27"/>
      <c r="RGC22" s="25"/>
      <c r="RGD22" s="25"/>
      <c r="RGE22" s="25"/>
      <c r="RGF22" s="27"/>
      <c r="RGG22" s="28"/>
      <c r="RGH22" s="28"/>
      <c r="RGI22" s="27"/>
      <c r="RGJ22" s="27"/>
      <c r="RGK22" s="25"/>
      <c r="RGL22" s="25"/>
      <c r="RGM22" s="25"/>
      <c r="RGN22" s="27"/>
      <c r="RGO22" s="28"/>
      <c r="RGP22" s="28"/>
      <c r="RGQ22" s="27"/>
      <c r="RGR22" s="27"/>
      <c r="RGS22" s="25"/>
      <c r="RGT22" s="25"/>
      <c r="RGU22" s="25"/>
      <c r="RGV22" s="27"/>
      <c r="RGW22" s="28"/>
      <c r="RGX22" s="28"/>
      <c r="RGY22" s="27"/>
      <c r="RGZ22" s="27"/>
      <c r="RHA22" s="25"/>
      <c r="RHB22" s="25"/>
      <c r="RHC22" s="25"/>
      <c r="RHD22" s="27"/>
      <c r="RHE22" s="28"/>
      <c r="RHF22" s="28"/>
      <c r="RHG22" s="27"/>
      <c r="RHH22" s="27"/>
      <c r="RHI22" s="25"/>
      <c r="RHJ22" s="25"/>
      <c r="RHK22" s="25"/>
      <c r="RHL22" s="27"/>
      <c r="RHM22" s="28"/>
      <c r="RHN22" s="28"/>
      <c r="RHO22" s="27"/>
      <c r="RHP22" s="27"/>
      <c r="RHQ22" s="25"/>
      <c r="RHR22" s="25"/>
      <c r="RHS22" s="25"/>
      <c r="RHT22" s="27"/>
      <c r="RHU22" s="28"/>
      <c r="RHV22" s="28"/>
      <c r="RHW22" s="27"/>
      <c r="RHX22" s="27"/>
      <c r="RHY22" s="25"/>
      <c r="RHZ22" s="25"/>
      <c r="RIA22" s="25"/>
      <c r="RIB22" s="27"/>
      <c r="RIC22" s="28"/>
      <c r="RID22" s="28"/>
      <c r="RIE22" s="27"/>
      <c r="RIF22" s="27"/>
      <c r="RIG22" s="25"/>
      <c r="RIH22" s="25"/>
      <c r="RII22" s="25"/>
      <c r="RIJ22" s="27"/>
      <c r="RIK22" s="28"/>
      <c r="RIL22" s="28"/>
      <c r="RIM22" s="27"/>
      <c r="RIN22" s="27"/>
      <c r="RIO22" s="25"/>
      <c r="RIP22" s="25"/>
      <c r="RIQ22" s="25"/>
      <c r="RIR22" s="27"/>
      <c r="RIS22" s="28"/>
      <c r="RIT22" s="28"/>
      <c r="RIU22" s="27"/>
      <c r="RIV22" s="27"/>
      <c r="RIW22" s="25"/>
      <c r="RIX22" s="25"/>
      <c r="RIY22" s="25"/>
      <c r="RIZ22" s="27"/>
      <c r="RJA22" s="28"/>
      <c r="RJB22" s="28"/>
      <c r="RJC22" s="27"/>
      <c r="RJD22" s="27"/>
      <c r="RJE22" s="25"/>
      <c r="RJF22" s="25"/>
      <c r="RJG22" s="25"/>
      <c r="RJH22" s="27"/>
      <c r="RJI22" s="28"/>
      <c r="RJJ22" s="28"/>
      <c r="RJK22" s="27"/>
      <c r="RJL22" s="27"/>
      <c r="RJM22" s="25"/>
      <c r="RJN22" s="25"/>
      <c r="RJO22" s="25"/>
      <c r="RJP22" s="27"/>
      <c r="RJQ22" s="28"/>
      <c r="RJR22" s="28"/>
      <c r="RJS22" s="27"/>
      <c r="RJT22" s="27"/>
      <c r="RJU22" s="25"/>
      <c r="RJV22" s="25"/>
      <c r="RJW22" s="25"/>
      <c r="RJX22" s="27"/>
      <c r="RJY22" s="28"/>
      <c r="RJZ22" s="28"/>
      <c r="RKA22" s="27"/>
      <c r="RKB22" s="27"/>
      <c r="RKC22" s="25"/>
      <c r="RKD22" s="25"/>
      <c r="RKE22" s="25"/>
      <c r="RKF22" s="27"/>
      <c r="RKG22" s="28"/>
      <c r="RKH22" s="28"/>
      <c r="RKI22" s="27"/>
      <c r="RKJ22" s="27"/>
      <c r="RKK22" s="25"/>
      <c r="RKL22" s="25"/>
      <c r="RKM22" s="25"/>
      <c r="RKN22" s="27"/>
      <c r="RKO22" s="28"/>
      <c r="RKP22" s="28"/>
      <c r="RKQ22" s="27"/>
      <c r="RKR22" s="27"/>
      <c r="RKS22" s="25"/>
      <c r="RKT22" s="25"/>
      <c r="RKU22" s="25"/>
      <c r="RKV22" s="27"/>
      <c r="RKW22" s="28"/>
      <c r="RKX22" s="28"/>
      <c r="RKY22" s="27"/>
      <c r="RKZ22" s="27"/>
      <c r="RLA22" s="25"/>
      <c r="RLB22" s="25"/>
      <c r="RLC22" s="25"/>
      <c r="RLD22" s="27"/>
      <c r="RLE22" s="28"/>
      <c r="RLF22" s="28"/>
      <c r="RLG22" s="27"/>
      <c r="RLH22" s="27"/>
      <c r="RLI22" s="25"/>
      <c r="RLJ22" s="25"/>
      <c r="RLK22" s="25"/>
      <c r="RLL22" s="27"/>
      <c r="RLM22" s="28"/>
      <c r="RLN22" s="28"/>
      <c r="RLO22" s="27"/>
      <c r="RLP22" s="27"/>
      <c r="RLQ22" s="25"/>
      <c r="RLR22" s="25"/>
      <c r="RLS22" s="25"/>
      <c r="RLT22" s="27"/>
      <c r="RLU22" s="28"/>
      <c r="RLV22" s="28"/>
      <c r="RLW22" s="27"/>
      <c r="RLX22" s="27"/>
      <c r="RLY22" s="25"/>
      <c r="RLZ22" s="25"/>
      <c r="RMA22" s="25"/>
      <c r="RMB22" s="27"/>
      <c r="RMC22" s="28"/>
      <c r="RMD22" s="28"/>
      <c r="RME22" s="27"/>
      <c r="RMF22" s="27"/>
      <c r="RMG22" s="25"/>
      <c r="RMH22" s="25"/>
      <c r="RMI22" s="25"/>
      <c r="RMJ22" s="27"/>
      <c r="RMK22" s="28"/>
      <c r="RML22" s="28"/>
      <c r="RMM22" s="27"/>
      <c r="RMN22" s="27"/>
      <c r="RMO22" s="25"/>
      <c r="RMP22" s="25"/>
      <c r="RMQ22" s="25"/>
      <c r="RMR22" s="27"/>
      <c r="RMS22" s="28"/>
      <c r="RMT22" s="28"/>
      <c r="RMU22" s="27"/>
      <c r="RMV22" s="27"/>
      <c r="RMW22" s="25"/>
      <c r="RMX22" s="25"/>
      <c r="RMY22" s="25"/>
      <c r="RMZ22" s="27"/>
      <c r="RNA22" s="28"/>
      <c r="RNB22" s="28"/>
      <c r="RNC22" s="27"/>
      <c r="RND22" s="27"/>
      <c r="RNE22" s="25"/>
      <c r="RNF22" s="25"/>
      <c r="RNG22" s="25"/>
      <c r="RNH22" s="27"/>
      <c r="RNI22" s="28"/>
      <c r="RNJ22" s="28"/>
      <c r="RNK22" s="27"/>
      <c r="RNL22" s="27"/>
      <c r="RNM22" s="25"/>
      <c r="RNN22" s="25"/>
      <c r="RNO22" s="25"/>
      <c r="RNP22" s="27"/>
      <c r="RNQ22" s="28"/>
      <c r="RNR22" s="28"/>
      <c r="RNS22" s="27"/>
      <c r="RNT22" s="27"/>
      <c r="RNU22" s="25"/>
      <c r="RNV22" s="25"/>
      <c r="RNW22" s="25"/>
      <c r="RNX22" s="27"/>
      <c r="RNY22" s="28"/>
      <c r="RNZ22" s="28"/>
      <c r="ROA22" s="27"/>
      <c r="ROB22" s="27"/>
      <c r="ROC22" s="25"/>
      <c r="ROD22" s="25"/>
      <c r="ROE22" s="25"/>
      <c r="ROF22" s="27"/>
      <c r="ROG22" s="28"/>
      <c r="ROH22" s="28"/>
      <c r="ROI22" s="27"/>
      <c r="ROJ22" s="27"/>
      <c r="ROK22" s="25"/>
      <c r="ROL22" s="25"/>
      <c r="ROM22" s="25"/>
      <c r="RON22" s="27"/>
      <c r="ROO22" s="28"/>
      <c r="ROP22" s="28"/>
      <c r="ROQ22" s="27"/>
      <c r="ROR22" s="27"/>
      <c r="ROS22" s="25"/>
      <c r="ROT22" s="25"/>
      <c r="ROU22" s="25"/>
      <c r="ROV22" s="27"/>
      <c r="ROW22" s="28"/>
      <c r="ROX22" s="28"/>
      <c r="ROY22" s="27"/>
      <c r="ROZ22" s="27"/>
      <c r="RPA22" s="25"/>
      <c r="RPB22" s="25"/>
      <c r="RPC22" s="25"/>
      <c r="RPD22" s="27"/>
      <c r="RPE22" s="28"/>
      <c r="RPF22" s="28"/>
      <c r="RPG22" s="27"/>
      <c r="RPH22" s="27"/>
      <c r="RPI22" s="25"/>
      <c r="RPJ22" s="25"/>
      <c r="RPK22" s="25"/>
      <c r="RPL22" s="27"/>
      <c r="RPM22" s="28"/>
      <c r="RPN22" s="28"/>
      <c r="RPO22" s="27"/>
      <c r="RPP22" s="27"/>
      <c r="RPQ22" s="25"/>
      <c r="RPR22" s="25"/>
      <c r="RPS22" s="25"/>
      <c r="RPT22" s="27"/>
      <c r="RPU22" s="28"/>
      <c r="RPV22" s="28"/>
      <c r="RPW22" s="27"/>
      <c r="RPX22" s="27"/>
      <c r="RPY22" s="25"/>
      <c r="RPZ22" s="25"/>
      <c r="RQA22" s="25"/>
      <c r="RQB22" s="27"/>
      <c r="RQC22" s="28"/>
      <c r="RQD22" s="28"/>
      <c r="RQE22" s="27"/>
      <c r="RQF22" s="27"/>
      <c r="RQG22" s="25"/>
      <c r="RQH22" s="25"/>
      <c r="RQI22" s="25"/>
      <c r="RQJ22" s="27"/>
      <c r="RQK22" s="28"/>
      <c r="RQL22" s="28"/>
      <c r="RQM22" s="27"/>
      <c r="RQN22" s="27"/>
      <c r="RQO22" s="25"/>
      <c r="RQP22" s="25"/>
      <c r="RQQ22" s="25"/>
      <c r="RQR22" s="27"/>
      <c r="RQS22" s="28"/>
      <c r="RQT22" s="28"/>
      <c r="RQU22" s="27"/>
      <c r="RQV22" s="27"/>
      <c r="RQW22" s="25"/>
      <c r="RQX22" s="25"/>
      <c r="RQY22" s="25"/>
      <c r="RQZ22" s="27"/>
      <c r="RRA22" s="28"/>
      <c r="RRB22" s="28"/>
      <c r="RRC22" s="27"/>
      <c r="RRD22" s="27"/>
      <c r="RRE22" s="25"/>
      <c r="RRF22" s="25"/>
      <c r="RRG22" s="25"/>
      <c r="RRH22" s="27"/>
      <c r="RRI22" s="28"/>
      <c r="RRJ22" s="28"/>
      <c r="RRK22" s="27"/>
      <c r="RRL22" s="27"/>
      <c r="RRM22" s="25"/>
      <c r="RRN22" s="25"/>
      <c r="RRO22" s="25"/>
      <c r="RRP22" s="27"/>
      <c r="RRQ22" s="28"/>
      <c r="RRR22" s="28"/>
      <c r="RRS22" s="27"/>
      <c r="RRT22" s="27"/>
      <c r="RRU22" s="25"/>
      <c r="RRV22" s="25"/>
      <c r="RRW22" s="25"/>
      <c r="RRX22" s="27"/>
      <c r="RRY22" s="28"/>
      <c r="RRZ22" s="28"/>
      <c r="RSA22" s="27"/>
      <c r="RSB22" s="27"/>
      <c r="RSC22" s="25"/>
      <c r="RSD22" s="25"/>
      <c r="RSE22" s="25"/>
      <c r="RSF22" s="27"/>
      <c r="RSG22" s="28"/>
      <c r="RSH22" s="28"/>
      <c r="RSI22" s="27"/>
      <c r="RSJ22" s="27"/>
      <c r="RSK22" s="25"/>
      <c r="RSL22" s="25"/>
      <c r="RSM22" s="25"/>
      <c r="RSN22" s="27"/>
      <c r="RSO22" s="28"/>
      <c r="RSP22" s="28"/>
      <c r="RSQ22" s="27"/>
      <c r="RSR22" s="27"/>
      <c r="RSS22" s="25"/>
      <c r="RST22" s="25"/>
      <c r="RSU22" s="25"/>
      <c r="RSV22" s="27"/>
      <c r="RSW22" s="28"/>
      <c r="RSX22" s="28"/>
      <c r="RSY22" s="27"/>
      <c r="RSZ22" s="27"/>
      <c r="RTA22" s="25"/>
      <c r="RTB22" s="25"/>
      <c r="RTC22" s="25"/>
      <c r="RTD22" s="27"/>
      <c r="RTE22" s="28"/>
      <c r="RTF22" s="28"/>
      <c r="RTG22" s="27"/>
      <c r="RTH22" s="27"/>
      <c r="RTI22" s="25"/>
      <c r="RTJ22" s="25"/>
      <c r="RTK22" s="25"/>
      <c r="RTL22" s="27"/>
      <c r="RTM22" s="28"/>
      <c r="RTN22" s="28"/>
      <c r="RTO22" s="27"/>
      <c r="RTP22" s="27"/>
      <c r="RTQ22" s="25"/>
      <c r="RTR22" s="25"/>
      <c r="RTS22" s="25"/>
      <c r="RTT22" s="27"/>
      <c r="RTU22" s="28"/>
      <c r="RTV22" s="28"/>
      <c r="RTW22" s="27"/>
      <c r="RTX22" s="27"/>
      <c r="RTY22" s="25"/>
      <c r="RTZ22" s="25"/>
      <c r="RUA22" s="25"/>
      <c r="RUB22" s="27"/>
      <c r="RUC22" s="28"/>
      <c r="RUD22" s="28"/>
      <c r="RUE22" s="27"/>
      <c r="RUF22" s="27"/>
      <c r="RUG22" s="25"/>
      <c r="RUH22" s="25"/>
      <c r="RUI22" s="25"/>
      <c r="RUJ22" s="27"/>
      <c r="RUK22" s="28"/>
      <c r="RUL22" s="28"/>
      <c r="RUM22" s="27"/>
      <c r="RUN22" s="27"/>
      <c r="RUO22" s="25"/>
      <c r="RUP22" s="25"/>
      <c r="RUQ22" s="25"/>
      <c r="RUR22" s="27"/>
      <c r="RUS22" s="28"/>
      <c r="RUT22" s="28"/>
      <c r="RUU22" s="27"/>
      <c r="RUV22" s="27"/>
      <c r="RUW22" s="25"/>
      <c r="RUX22" s="25"/>
      <c r="RUY22" s="25"/>
      <c r="RUZ22" s="27"/>
      <c r="RVA22" s="28"/>
      <c r="RVB22" s="28"/>
      <c r="RVC22" s="27"/>
      <c r="RVD22" s="27"/>
      <c r="RVE22" s="25"/>
      <c r="RVF22" s="25"/>
      <c r="RVG22" s="25"/>
      <c r="RVH22" s="27"/>
      <c r="RVI22" s="28"/>
      <c r="RVJ22" s="28"/>
      <c r="RVK22" s="27"/>
      <c r="RVL22" s="27"/>
      <c r="RVM22" s="25"/>
      <c r="RVN22" s="25"/>
      <c r="RVO22" s="25"/>
      <c r="RVP22" s="27"/>
      <c r="RVQ22" s="28"/>
      <c r="RVR22" s="28"/>
      <c r="RVS22" s="27"/>
      <c r="RVT22" s="27"/>
      <c r="RVU22" s="25"/>
      <c r="RVV22" s="25"/>
      <c r="RVW22" s="25"/>
      <c r="RVX22" s="27"/>
      <c r="RVY22" s="28"/>
      <c r="RVZ22" s="28"/>
      <c r="RWA22" s="27"/>
      <c r="RWB22" s="27"/>
      <c r="RWC22" s="25"/>
      <c r="RWD22" s="25"/>
      <c r="RWE22" s="25"/>
      <c r="RWF22" s="27"/>
      <c r="RWG22" s="28"/>
      <c r="RWH22" s="28"/>
      <c r="RWI22" s="27"/>
      <c r="RWJ22" s="27"/>
      <c r="RWK22" s="25"/>
      <c r="RWL22" s="25"/>
      <c r="RWM22" s="25"/>
      <c r="RWN22" s="27"/>
      <c r="RWO22" s="28"/>
      <c r="RWP22" s="28"/>
      <c r="RWQ22" s="27"/>
      <c r="RWR22" s="27"/>
      <c r="RWS22" s="25"/>
      <c r="RWT22" s="25"/>
      <c r="RWU22" s="25"/>
      <c r="RWV22" s="27"/>
      <c r="RWW22" s="28"/>
      <c r="RWX22" s="28"/>
      <c r="RWY22" s="27"/>
      <c r="RWZ22" s="27"/>
      <c r="RXA22" s="25"/>
      <c r="RXB22" s="25"/>
      <c r="RXC22" s="25"/>
      <c r="RXD22" s="27"/>
      <c r="RXE22" s="28"/>
      <c r="RXF22" s="28"/>
      <c r="RXG22" s="27"/>
      <c r="RXH22" s="27"/>
      <c r="RXI22" s="25"/>
      <c r="RXJ22" s="25"/>
      <c r="RXK22" s="25"/>
      <c r="RXL22" s="27"/>
      <c r="RXM22" s="28"/>
      <c r="RXN22" s="28"/>
      <c r="RXO22" s="27"/>
      <c r="RXP22" s="27"/>
      <c r="RXQ22" s="25"/>
      <c r="RXR22" s="25"/>
      <c r="RXS22" s="25"/>
      <c r="RXT22" s="27"/>
      <c r="RXU22" s="28"/>
      <c r="RXV22" s="28"/>
      <c r="RXW22" s="27"/>
      <c r="RXX22" s="27"/>
      <c r="RXY22" s="25"/>
      <c r="RXZ22" s="25"/>
      <c r="RYA22" s="25"/>
      <c r="RYB22" s="27"/>
      <c r="RYC22" s="28"/>
      <c r="RYD22" s="28"/>
      <c r="RYE22" s="27"/>
      <c r="RYF22" s="27"/>
      <c r="RYG22" s="25"/>
      <c r="RYH22" s="25"/>
      <c r="RYI22" s="25"/>
      <c r="RYJ22" s="27"/>
      <c r="RYK22" s="28"/>
      <c r="RYL22" s="28"/>
      <c r="RYM22" s="27"/>
      <c r="RYN22" s="27"/>
      <c r="RYO22" s="25"/>
      <c r="RYP22" s="25"/>
      <c r="RYQ22" s="25"/>
      <c r="RYR22" s="27"/>
      <c r="RYS22" s="28"/>
      <c r="RYT22" s="28"/>
      <c r="RYU22" s="27"/>
      <c r="RYV22" s="27"/>
      <c r="RYW22" s="25"/>
      <c r="RYX22" s="25"/>
      <c r="RYY22" s="25"/>
      <c r="RYZ22" s="27"/>
      <c r="RZA22" s="28"/>
      <c r="RZB22" s="28"/>
      <c r="RZC22" s="27"/>
      <c r="RZD22" s="27"/>
      <c r="RZE22" s="25"/>
      <c r="RZF22" s="25"/>
      <c r="RZG22" s="25"/>
      <c r="RZH22" s="27"/>
      <c r="RZI22" s="28"/>
      <c r="RZJ22" s="28"/>
      <c r="RZK22" s="27"/>
      <c r="RZL22" s="27"/>
      <c r="RZM22" s="25"/>
      <c r="RZN22" s="25"/>
      <c r="RZO22" s="25"/>
      <c r="RZP22" s="27"/>
      <c r="RZQ22" s="28"/>
      <c r="RZR22" s="28"/>
      <c r="RZS22" s="27"/>
      <c r="RZT22" s="27"/>
      <c r="RZU22" s="25"/>
      <c r="RZV22" s="25"/>
      <c r="RZW22" s="25"/>
      <c r="RZX22" s="27"/>
      <c r="RZY22" s="28"/>
      <c r="RZZ22" s="28"/>
      <c r="SAA22" s="27"/>
      <c r="SAB22" s="27"/>
      <c r="SAC22" s="25"/>
      <c r="SAD22" s="25"/>
      <c r="SAE22" s="25"/>
      <c r="SAF22" s="27"/>
      <c r="SAG22" s="28"/>
      <c r="SAH22" s="28"/>
      <c r="SAI22" s="27"/>
      <c r="SAJ22" s="27"/>
      <c r="SAK22" s="25"/>
      <c r="SAL22" s="25"/>
      <c r="SAM22" s="25"/>
      <c r="SAN22" s="27"/>
      <c r="SAO22" s="28"/>
      <c r="SAP22" s="28"/>
      <c r="SAQ22" s="27"/>
      <c r="SAR22" s="27"/>
      <c r="SAS22" s="25"/>
      <c r="SAT22" s="25"/>
      <c r="SAU22" s="25"/>
      <c r="SAV22" s="27"/>
      <c r="SAW22" s="28"/>
      <c r="SAX22" s="28"/>
      <c r="SAY22" s="27"/>
      <c r="SAZ22" s="27"/>
      <c r="SBA22" s="25"/>
      <c r="SBB22" s="25"/>
      <c r="SBC22" s="25"/>
      <c r="SBD22" s="27"/>
      <c r="SBE22" s="28"/>
      <c r="SBF22" s="28"/>
      <c r="SBG22" s="27"/>
      <c r="SBH22" s="27"/>
      <c r="SBI22" s="25"/>
      <c r="SBJ22" s="25"/>
      <c r="SBK22" s="25"/>
      <c r="SBL22" s="27"/>
      <c r="SBM22" s="28"/>
      <c r="SBN22" s="28"/>
      <c r="SBO22" s="27"/>
      <c r="SBP22" s="27"/>
      <c r="SBQ22" s="25"/>
      <c r="SBR22" s="25"/>
      <c r="SBS22" s="25"/>
      <c r="SBT22" s="27"/>
      <c r="SBU22" s="28"/>
      <c r="SBV22" s="28"/>
      <c r="SBW22" s="27"/>
      <c r="SBX22" s="27"/>
      <c r="SBY22" s="25"/>
      <c r="SBZ22" s="25"/>
      <c r="SCA22" s="25"/>
      <c r="SCB22" s="27"/>
      <c r="SCC22" s="28"/>
      <c r="SCD22" s="28"/>
      <c r="SCE22" s="27"/>
      <c r="SCF22" s="27"/>
      <c r="SCG22" s="25"/>
      <c r="SCH22" s="25"/>
      <c r="SCI22" s="25"/>
      <c r="SCJ22" s="27"/>
      <c r="SCK22" s="28"/>
      <c r="SCL22" s="28"/>
      <c r="SCM22" s="27"/>
      <c r="SCN22" s="27"/>
      <c r="SCO22" s="25"/>
      <c r="SCP22" s="25"/>
      <c r="SCQ22" s="25"/>
      <c r="SCR22" s="27"/>
      <c r="SCS22" s="28"/>
      <c r="SCT22" s="28"/>
      <c r="SCU22" s="27"/>
      <c r="SCV22" s="27"/>
      <c r="SCW22" s="25"/>
      <c r="SCX22" s="25"/>
      <c r="SCY22" s="25"/>
      <c r="SCZ22" s="27"/>
      <c r="SDA22" s="28"/>
      <c r="SDB22" s="28"/>
      <c r="SDC22" s="27"/>
      <c r="SDD22" s="27"/>
      <c r="SDE22" s="25"/>
      <c r="SDF22" s="25"/>
      <c r="SDG22" s="25"/>
      <c r="SDH22" s="27"/>
      <c r="SDI22" s="28"/>
      <c r="SDJ22" s="28"/>
      <c r="SDK22" s="27"/>
      <c r="SDL22" s="27"/>
      <c r="SDM22" s="25"/>
      <c r="SDN22" s="25"/>
      <c r="SDO22" s="25"/>
      <c r="SDP22" s="27"/>
      <c r="SDQ22" s="28"/>
      <c r="SDR22" s="28"/>
      <c r="SDS22" s="27"/>
      <c r="SDT22" s="27"/>
      <c r="SDU22" s="25"/>
      <c r="SDV22" s="25"/>
      <c r="SDW22" s="25"/>
      <c r="SDX22" s="27"/>
      <c r="SDY22" s="28"/>
      <c r="SDZ22" s="28"/>
      <c r="SEA22" s="27"/>
      <c r="SEB22" s="27"/>
      <c r="SEC22" s="25"/>
      <c r="SED22" s="25"/>
      <c r="SEE22" s="25"/>
      <c r="SEF22" s="27"/>
      <c r="SEG22" s="28"/>
      <c r="SEH22" s="28"/>
      <c r="SEI22" s="27"/>
      <c r="SEJ22" s="27"/>
      <c r="SEK22" s="25"/>
      <c r="SEL22" s="25"/>
      <c r="SEM22" s="25"/>
      <c r="SEN22" s="27"/>
      <c r="SEO22" s="28"/>
      <c r="SEP22" s="28"/>
      <c r="SEQ22" s="27"/>
      <c r="SER22" s="27"/>
      <c r="SES22" s="25"/>
      <c r="SET22" s="25"/>
      <c r="SEU22" s="25"/>
      <c r="SEV22" s="27"/>
      <c r="SEW22" s="28"/>
      <c r="SEX22" s="28"/>
      <c r="SEY22" s="27"/>
      <c r="SEZ22" s="27"/>
      <c r="SFA22" s="25"/>
      <c r="SFB22" s="25"/>
      <c r="SFC22" s="25"/>
      <c r="SFD22" s="27"/>
      <c r="SFE22" s="28"/>
      <c r="SFF22" s="28"/>
      <c r="SFG22" s="27"/>
      <c r="SFH22" s="27"/>
      <c r="SFI22" s="25"/>
      <c r="SFJ22" s="25"/>
      <c r="SFK22" s="25"/>
      <c r="SFL22" s="27"/>
      <c r="SFM22" s="28"/>
      <c r="SFN22" s="28"/>
      <c r="SFO22" s="27"/>
      <c r="SFP22" s="27"/>
      <c r="SFQ22" s="25"/>
      <c r="SFR22" s="25"/>
      <c r="SFS22" s="25"/>
      <c r="SFT22" s="27"/>
      <c r="SFU22" s="28"/>
      <c r="SFV22" s="28"/>
      <c r="SFW22" s="27"/>
      <c r="SFX22" s="27"/>
      <c r="SFY22" s="25"/>
      <c r="SFZ22" s="25"/>
      <c r="SGA22" s="25"/>
      <c r="SGB22" s="27"/>
      <c r="SGC22" s="28"/>
      <c r="SGD22" s="28"/>
      <c r="SGE22" s="27"/>
      <c r="SGF22" s="27"/>
      <c r="SGG22" s="25"/>
      <c r="SGH22" s="25"/>
      <c r="SGI22" s="25"/>
      <c r="SGJ22" s="27"/>
      <c r="SGK22" s="28"/>
      <c r="SGL22" s="28"/>
      <c r="SGM22" s="27"/>
      <c r="SGN22" s="27"/>
      <c r="SGO22" s="25"/>
      <c r="SGP22" s="25"/>
      <c r="SGQ22" s="25"/>
      <c r="SGR22" s="27"/>
      <c r="SGS22" s="28"/>
      <c r="SGT22" s="28"/>
      <c r="SGU22" s="27"/>
      <c r="SGV22" s="27"/>
      <c r="SGW22" s="25"/>
      <c r="SGX22" s="25"/>
      <c r="SGY22" s="25"/>
      <c r="SGZ22" s="27"/>
      <c r="SHA22" s="28"/>
      <c r="SHB22" s="28"/>
      <c r="SHC22" s="27"/>
      <c r="SHD22" s="27"/>
      <c r="SHE22" s="25"/>
      <c r="SHF22" s="25"/>
      <c r="SHG22" s="25"/>
      <c r="SHH22" s="27"/>
      <c r="SHI22" s="28"/>
      <c r="SHJ22" s="28"/>
      <c r="SHK22" s="27"/>
      <c r="SHL22" s="27"/>
      <c r="SHM22" s="25"/>
      <c r="SHN22" s="25"/>
      <c r="SHO22" s="25"/>
      <c r="SHP22" s="27"/>
      <c r="SHQ22" s="28"/>
      <c r="SHR22" s="28"/>
      <c r="SHS22" s="27"/>
      <c r="SHT22" s="27"/>
      <c r="SHU22" s="25"/>
      <c r="SHV22" s="25"/>
      <c r="SHW22" s="25"/>
      <c r="SHX22" s="27"/>
      <c r="SHY22" s="28"/>
      <c r="SHZ22" s="28"/>
      <c r="SIA22" s="27"/>
      <c r="SIB22" s="27"/>
      <c r="SIC22" s="25"/>
      <c r="SID22" s="25"/>
      <c r="SIE22" s="25"/>
      <c r="SIF22" s="27"/>
      <c r="SIG22" s="28"/>
      <c r="SIH22" s="28"/>
      <c r="SII22" s="27"/>
      <c r="SIJ22" s="27"/>
      <c r="SIK22" s="25"/>
      <c r="SIL22" s="25"/>
      <c r="SIM22" s="25"/>
      <c r="SIN22" s="27"/>
      <c r="SIO22" s="28"/>
      <c r="SIP22" s="28"/>
      <c r="SIQ22" s="27"/>
      <c r="SIR22" s="27"/>
      <c r="SIS22" s="25"/>
      <c r="SIT22" s="25"/>
      <c r="SIU22" s="25"/>
      <c r="SIV22" s="27"/>
      <c r="SIW22" s="28"/>
      <c r="SIX22" s="28"/>
      <c r="SIY22" s="27"/>
      <c r="SIZ22" s="27"/>
      <c r="SJA22" s="25"/>
      <c r="SJB22" s="25"/>
      <c r="SJC22" s="25"/>
      <c r="SJD22" s="27"/>
      <c r="SJE22" s="28"/>
      <c r="SJF22" s="28"/>
      <c r="SJG22" s="27"/>
      <c r="SJH22" s="27"/>
      <c r="SJI22" s="25"/>
      <c r="SJJ22" s="25"/>
      <c r="SJK22" s="25"/>
      <c r="SJL22" s="27"/>
      <c r="SJM22" s="28"/>
      <c r="SJN22" s="28"/>
      <c r="SJO22" s="27"/>
      <c r="SJP22" s="27"/>
      <c r="SJQ22" s="25"/>
      <c r="SJR22" s="25"/>
      <c r="SJS22" s="25"/>
      <c r="SJT22" s="27"/>
      <c r="SJU22" s="28"/>
      <c r="SJV22" s="28"/>
      <c r="SJW22" s="27"/>
      <c r="SJX22" s="27"/>
      <c r="SJY22" s="25"/>
      <c r="SJZ22" s="25"/>
      <c r="SKA22" s="25"/>
      <c r="SKB22" s="27"/>
      <c r="SKC22" s="28"/>
      <c r="SKD22" s="28"/>
      <c r="SKE22" s="27"/>
      <c r="SKF22" s="27"/>
      <c r="SKG22" s="25"/>
      <c r="SKH22" s="25"/>
      <c r="SKI22" s="25"/>
      <c r="SKJ22" s="27"/>
      <c r="SKK22" s="28"/>
      <c r="SKL22" s="28"/>
      <c r="SKM22" s="27"/>
      <c r="SKN22" s="27"/>
      <c r="SKO22" s="25"/>
      <c r="SKP22" s="25"/>
      <c r="SKQ22" s="25"/>
      <c r="SKR22" s="27"/>
      <c r="SKS22" s="28"/>
      <c r="SKT22" s="28"/>
      <c r="SKU22" s="27"/>
      <c r="SKV22" s="27"/>
      <c r="SKW22" s="25"/>
      <c r="SKX22" s="25"/>
      <c r="SKY22" s="25"/>
      <c r="SKZ22" s="27"/>
      <c r="SLA22" s="28"/>
      <c r="SLB22" s="28"/>
      <c r="SLC22" s="27"/>
      <c r="SLD22" s="27"/>
      <c r="SLE22" s="25"/>
      <c r="SLF22" s="25"/>
      <c r="SLG22" s="25"/>
      <c r="SLH22" s="27"/>
      <c r="SLI22" s="28"/>
      <c r="SLJ22" s="28"/>
      <c r="SLK22" s="27"/>
      <c r="SLL22" s="27"/>
      <c r="SLM22" s="25"/>
      <c r="SLN22" s="25"/>
      <c r="SLO22" s="25"/>
      <c r="SLP22" s="27"/>
      <c r="SLQ22" s="28"/>
      <c r="SLR22" s="28"/>
      <c r="SLS22" s="27"/>
      <c r="SLT22" s="27"/>
      <c r="SLU22" s="25"/>
      <c r="SLV22" s="25"/>
      <c r="SLW22" s="25"/>
      <c r="SLX22" s="27"/>
      <c r="SLY22" s="28"/>
      <c r="SLZ22" s="28"/>
      <c r="SMA22" s="27"/>
      <c r="SMB22" s="27"/>
      <c r="SMC22" s="25"/>
      <c r="SMD22" s="25"/>
      <c r="SME22" s="25"/>
      <c r="SMF22" s="27"/>
      <c r="SMG22" s="28"/>
      <c r="SMH22" s="28"/>
      <c r="SMI22" s="27"/>
      <c r="SMJ22" s="27"/>
      <c r="SMK22" s="25"/>
      <c r="SML22" s="25"/>
      <c r="SMM22" s="25"/>
      <c r="SMN22" s="27"/>
      <c r="SMO22" s="28"/>
      <c r="SMP22" s="28"/>
      <c r="SMQ22" s="27"/>
      <c r="SMR22" s="27"/>
      <c r="SMS22" s="25"/>
      <c r="SMT22" s="25"/>
      <c r="SMU22" s="25"/>
      <c r="SMV22" s="27"/>
      <c r="SMW22" s="28"/>
      <c r="SMX22" s="28"/>
      <c r="SMY22" s="27"/>
      <c r="SMZ22" s="27"/>
      <c r="SNA22" s="25"/>
      <c r="SNB22" s="25"/>
      <c r="SNC22" s="25"/>
      <c r="SND22" s="27"/>
      <c r="SNE22" s="28"/>
      <c r="SNF22" s="28"/>
      <c r="SNG22" s="27"/>
      <c r="SNH22" s="27"/>
      <c r="SNI22" s="25"/>
      <c r="SNJ22" s="25"/>
      <c r="SNK22" s="25"/>
      <c r="SNL22" s="27"/>
      <c r="SNM22" s="28"/>
      <c r="SNN22" s="28"/>
      <c r="SNO22" s="27"/>
      <c r="SNP22" s="27"/>
      <c r="SNQ22" s="25"/>
      <c r="SNR22" s="25"/>
      <c r="SNS22" s="25"/>
      <c r="SNT22" s="27"/>
      <c r="SNU22" s="28"/>
      <c r="SNV22" s="28"/>
      <c r="SNW22" s="27"/>
      <c r="SNX22" s="27"/>
      <c r="SNY22" s="25"/>
      <c r="SNZ22" s="25"/>
      <c r="SOA22" s="25"/>
      <c r="SOB22" s="27"/>
      <c r="SOC22" s="28"/>
      <c r="SOD22" s="28"/>
      <c r="SOE22" s="27"/>
      <c r="SOF22" s="27"/>
      <c r="SOG22" s="25"/>
      <c r="SOH22" s="25"/>
      <c r="SOI22" s="25"/>
      <c r="SOJ22" s="27"/>
      <c r="SOK22" s="28"/>
      <c r="SOL22" s="28"/>
      <c r="SOM22" s="27"/>
      <c r="SON22" s="27"/>
      <c r="SOO22" s="25"/>
      <c r="SOP22" s="25"/>
      <c r="SOQ22" s="25"/>
      <c r="SOR22" s="27"/>
      <c r="SOS22" s="28"/>
      <c r="SOT22" s="28"/>
      <c r="SOU22" s="27"/>
      <c r="SOV22" s="27"/>
      <c r="SOW22" s="25"/>
      <c r="SOX22" s="25"/>
      <c r="SOY22" s="25"/>
      <c r="SOZ22" s="27"/>
      <c r="SPA22" s="28"/>
      <c r="SPB22" s="28"/>
      <c r="SPC22" s="27"/>
      <c r="SPD22" s="27"/>
      <c r="SPE22" s="25"/>
      <c r="SPF22" s="25"/>
      <c r="SPG22" s="25"/>
      <c r="SPH22" s="27"/>
      <c r="SPI22" s="28"/>
      <c r="SPJ22" s="28"/>
      <c r="SPK22" s="27"/>
      <c r="SPL22" s="27"/>
      <c r="SPM22" s="25"/>
      <c r="SPN22" s="25"/>
      <c r="SPO22" s="25"/>
      <c r="SPP22" s="27"/>
      <c r="SPQ22" s="28"/>
      <c r="SPR22" s="28"/>
      <c r="SPS22" s="27"/>
      <c r="SPT22" s="27"/>
      <c r="SPU22" s="25"/>
      <c r="SPV22" s="25"/>
      <c r="SPW22" s="25"/>
      <c r="SPX22" s="27"/>
      <c r="SPY22" s="28"/>
      <c r="SPZ22" s="28"/>
      <c r="SQA22" s="27"/>
      <c r="SQB22" s="27"/>
      <c r="SQC22" s="25"/>
      <c r="SQD22" s="25"/>
      <c r="SQE22" s="25"/>
      <c r="SQF22" s="27"/>
      <c r="SQG22" s="28"/>
      <c r="SQH22" s="28"/>
      <c r="SQI22" s="27"/>
      <c r="SQJ22" s="27"/>
      <c r="SQK22" s="25"/>
      <c r="SQL22" s="25"/>
      <c r="SQM22" s="25"/>
      <c r="SQN22" s="27"/>
      <c r="SQO22" s="28"/>
      <c r="SQP22" s="28"/>
      <c r="SQQ22" s="27"/>
      <c r="SQR22" s="27"/>
      <c r="SQS22" s="25"/>
      <c r="SQT22" s="25"/>
      <c r="SQU22" s="25"/>
      <c r="SQV22" s="27"/>
      <c r="SQW22" s="28"/>
      <c r="SQX22" s="28"/>
      <c r="SQY22" s="27"/>
      <c r="SQZ22" s="27"/>
      <c r="SRA22" s="25"/>
      <c r="SRB22" s="25"/>
      <c r="SRC22" s="25"/>
      <c r="SRD22" s="27"/>
      <c r="SRE22" s="28"/>
      <c r="SRF22" s="28"/>
      <c r="SRG22" s="27"/>
      <c r="SRH22" s="27"/>
      <c r="SRI22" s="25"/>
      <c r="SRJ22" s="25"/>
      <c r="SRK22" s="25"/>
      <c r="SRL22" s="27"/>
      <c r="SRM22" s="28"/>
      <c r="SRN22" s="28"/>
      <c r="SRO22" s="27"/>
      <c r="SRP22" s="27"/>
      <c r="SRQ22" s="25"/>
      <c r="SRR22" s="25"/>
      <c r="SRS22" s="25"/>
      <c r="SRT22" s="27"/>
      <c r="SRU22" s="28"/>
      <c r="SRV22" s="28"/>
      <c r="SRW22" s="27"/>
      <c r="SRX22" s="27"/>
      <c r="SRY22" s="25"/>
      <c r="SRZ22" s="25"/>
      <c r="SSA22" s="25"/>
      <c r="SSB22" s="27"/>
      <c r="SSC22" s="28"/>
      <c r="SSD22" s="28"/>
      <c r="SSE22" s="27"/>
      <c r="SSF22" s="27"/>
      <c r="SSG22" s="25"/>
      <c r="SSH22" s="25"/>
      <c r="SSI22" s="25"/>
      <c r="SSJ22" s="27"/>
      <c r="SSK22" s="28"/>
      <c r="SSL22" s="28"/>
      <c r="SSM22" s="27"/>
      <c r="SSN22" s="27"/>
      <c r="SSO22" s="25"/>
      <c r="SSP22" s="25"/>
      <c r="SSQ22" s="25"/>
      <c r="SSR22" s="27"/>
      <c r="SSS22" s="28"/>
      <c r="SST22" s="28"/>
      <c r="SSU22" s="27"/>
      <c r="SSV22" s="27"/>
      <c r="SSW22" s="25"/>
      <c r="SSX22" s="25"/>
      <c r="SSY22" s="25"/>
      <c r="SSZ22" s="27"/>
      <c r="STA22" s="28"/>
      <c r="STB22" s="28"/>
      <c r="STC22" s="27"/>
      <c r="STD22" s="27"/>
      <c r="STE22" s="25"/>
      <c r="STF22" s="25"/>
      <c r="STG22" s="25"/>
      <c r="STH22" s="27"/>
      <c r="STI22" s="28"/>
      <c r="STJ22" s="28"/>
      <c r="STK22" s="27"/>
      <c r="STL22" s="27"/>
      <c r="STM22" s="25"/>
      <c r="STN22" s="25"/>
      <c r="STO22" s="25"/>
      <c r="STP22" s="27"/>
      <c r="STQ22" s="28"/>
      <c r="STR22" s="28"/>
      <c r="STS22" s="27"/>
      <c r="STT22" s="27"/>
      <c r="STU22" s="25"/>
      <c r="STV22" s="25"/>
      <c r="STW22" s="25"/>
      <c r="STX22" s="27"/>
      <c r="STY22" s="28"/>
      <c r="STZ22" s="28"/>
      <c r="SUA22" s="27"/>
      <c r="SUB22" s="27"/>
      <c r="SUC22" s="25"/>
      <c r="SUD22" s="25"/>
      <c r="SUE22" s="25"/>
      <c r="SUF22" s="27"/>
      <c r="SUG22" s="28"/>
      <c r="SUH22" s="28"/>
      <c r="SUI22" s="27"/>
      <c r="SUJ22" s="27"/>
      <c r="SUK22" s="25"/>
      <c r="SUL22" s="25"/>
      <c r="SUM22" s="25"/>
      <c r="SUN22" s="27"/>
      <c r="SUO22" s="28"/>
      <c r="SUP22" s="28"/>
      <c r="SUQ22" s="27"/>
      <c r="SUR22" s="27"/>
      <c r="SUS22" s="25"/>
      <c r="SUT22" s="25"/>
      <c r="SUU22" s="25"/>
      <c r="SUV22" s="27"/>
      <c r="SUW22" s="28"/>
      <c r="SUX22" s="28"/>
      <c r="SUY22" s="27"/>
      <c r="SUZ22" s="27"/>
      <c r="SVA22" s="25"/>
      <c r="SVB22" s="25"/>
      <c r="SVC22" s="25"/>
      <c r="SVD22" s="27"/>
      <c r="SVE22" s="28"/>
      <c r="SVF22" s="28"/>
      <c r="SVG22" s="27"/>
      <c r="SVH22" s="27"/>
      <c r="SVI22" s="25"/>
      <c r="SVJ22" s="25"/>
      <c r="SVK22" s="25"/>
      <c r="SVL22" s="27"/>
      <c r="SVM22" s="28"/>
      <c r="SVN22" s="28"/>
      <c r="SVO22" s="27"/>
      <c r="SVP22" s="27"/>
      <c r="SVQ22" s="25"/>
      <c r="SVR22" s="25"/>
      <c r="SVS22" s="25"/>
      <c r="SVT22" s="27"/>
      <c r="SVU22" s="28"/>
      <c r="SVV22" s="28"/>
      <c r="SVW22" s="27"/>
      <c r="SVX22" s="27"/>
      <c r="SVY22" s="25"/>
      <c r="SVZ22" s="25"/>
      <c r="SWA22" s="25"/>
      <c r="SWB22" s="27"/>
      <c r="SWC22" s="28"/>
      <c r="SWD22" s="28"/>
      <c r="SWE22" s="27"/>
      <c r="SWF22" s="27"/>
      <c r="SWG22" s="25"/>
      <c r="SWH22" s="25"/>
      <c r="SWI22" s="25"/>
      <c r="SWJ22" s="27"/>
      <c r="SWK22" s="28"/>
      <c r="SWL22" s="28"/>
      <c r="SWM22" s="27"/>
      <c r="SWN22" s="27"/>
      <c r="SWO22" s="25"/>
      <c r="SWP22" s="25"/>
      <c r="SWQ22" s="25"/>
      <c r="SWR22" s="27"/>
      <c r="SWS22" s="28"/>
      <c r="SWT22" s="28"/>
      <c r="SWU22" s="27"/>
      <c r="SWV22" s="27"/>
      <c r="SWW22" s="25"/>
      <c r="SWX22" s="25"/>
      <c r="SWY22" s="25"/>
      <c r="SWZ22" s="27"/>
      <c r="SXA22" s="28"/>
      <c r="SXB22" s="28"/>
      <c r="SXC22" s="27"/>
      <c r="SXD22" s="27"/>
      <c r="SXE22" s="25"/>
      <c r="SXF22" s="25"/>
      <c r="SXG22" s="25"/>
      <c r="SXH22" s="27"/>
      <c r="SXI22" s="28"/>
      <c r="SXJ22" s="28"/>
      <c r="SXK22" s="27"/>
      <c r="SXL22" s="27"/>
      <c r="SXM22" s="25"/>
      <c r="SXN22" s="25"/>
      <c r="SXO22" s="25"/>
      <c r="SXP22" s="27"/>
      <c r="SXQ22" s="28"/>
      <c r="SXR22" s="28"/>
      <c r="SXS22" s="27"/>
      <c r="SXT22" s="27"/>
      <c r="SXU22" s="25"/>
      <c r="SXV22" s="25"/>
      <c r="SXW22" s="25"/>
      <c r="SXX22" s="27"/>
      <c r="SXY22" s="28"/>
      <c r="SXZ22" s="28"/>
      <c r="SYA22" s="27"/>
      <c r="SYB22" s="27"/>
      <c r="SYC22" s="25"/>
      <c r="SYD22" s="25"/>
      <c r="SYE22" s="25"/>
      <c r="SYF22" s="27"/>
      <c r="SYG22" s="28"/>
      <c r="SYH22" s="28"/>
      <c r="SYI22" s="27"/>
      <c r="SYJ22" s="27"/>
      <c r="SYK22" s="25"/>
      <c r="SYL22" s="25"/>
      <c r="SYM22" s="25"/>
      <c r="SYN22" s="27"/>
      <c r="SYO22" s="28"/>
      <c r="SYP22" s="28"/>
      <c r="SYQ22" s="27"/>
      <c r="SYR22" s="27"/>
      <c r="SYS22" s="25"/>
      <c r="SYT22" s="25"/>
      <c r="SYU22" s="25"/>
      <c r="SYV22" s="27"/>
      <c r="SYW22" s="28"/>
      <c r="SYX22" s="28"/>
      <c r="SYY22" s="27"/>
      <c r="SYZ22" s="27"/>
      <c r="SZA22" s="25"/>
      <c r="SZB22" s="25"/>
      <c r="SZC22" s="25"/>
      <c r="SZD22" s="27"/>
      <c r="SZE22" s="28"/>
      <c r="SZF22" s="28"/>
      <c r="SZG22" s="27"/>
      <c r="SZH22" s="27"/>
      <c r="SZI22" s="25"/>
      <c r="SZJ22" s="25"/>
      <c r="SZK22" s="25"/>
      <c r="SZL22" s="27"/>
      <c r="SZM22" s="28"/>
      <c r="SZN22" s="28"/>
      <c r="SZO22" s="27"/>
      <c r="SZP22" s="27"/>
      <c r="SZQ22" s="25"/>
      <c r="SZR22" s="25"/>
      <c r="SZS22" s="25"/>
      <c r="SZT22" s="27"/>
      <c r="SZU22" s="28"/>
      <c r="SZV22" s="28"/>
      <c r="SZW22" s="27"/>
      <c r="SZX22" s="27"/>
      <c r="SZY22" s="25"/>
      <c r="SZZ22" s="25"/>
      <c r="TAA22" s="25"/>
      <c r="TAB22" s="27"/>
      <c r="TAC22" s="28"/>
      <c r="TAD22" s="28"/>
      <c r="TAE22" s="27"/>
      <c r="TAF22" s="27"/>
      <c r="TAG22" s="25"/>
      <c r="TAH22" s="25"/>
      <c r="TAI22" s="25"/>
      <c r="TAJ22" s="27"/>
      <c r="TAK22" s="28"/>
      <c r="TAL22" s="28"/>
      <c r="TAM22" s="27"/>
      <c r="TAN22" s="27"/>
      <c r="TAO22" s="25"/>
      <c r="TAP22" s="25"/>
      <c r="TAQ22" s="25"/>
      <c r="TAR22" s="27"/>
      <c r="TAS22" s="28"/>
      <c r="TAT22" s="28"/>
      <c r="TAU22" s="27"/>
      <c r="TAV22" s="27"/>
      <c r="TAW22" s="25"/>
      <c r="TAX22" s="25"/>
      <c r="TAY22" s="25"/>
      <c r="TAZ22" s="27"/>
      <c r="TBA22" s="28"/>
      <c r="TBB22" s="28"/>
      <c r="TBC22" s="27"/>
      <c r="TBD22" s="27"/>
      <c r="TBE22" s="25"/>
      <c r="TBF22" s="25"/>
      <c r="TBG22" s="25"/>
      <c r="TBH22" s="27"/>
      <c r="TBI22" s="28"/>
      <c r="TBJ22" s="28"/>
      <c r="TBK22" s="27"/>
      <c r="TBL22" s="27"/>
      <c r="TBM22" s="25"/>
      <c r="TBN22" s="25"/>
      <c r="TBO22" s="25"/>
      <c r="TBP22" s="27"/>
      <c r="TBQ22" s="28"/>
      <c r="TBR22" s="28"/>
      <c r="TBS22" s="27"/>
      <c r="TBT22" s="27"/>
      <c r="TBU22" s="25"/>
      <c r="TBV22" s="25"/>
      <c r="TBW22" s="25"/>
      <c r="TBX22" s="27"/>
      <c r="TBY22" s="28"/>
      <c r="TBZ22" s="28"/>
      <c r="TCA22" s="27"/>
      <c r="TCB22" s="27"/>
      <c r="TCC22" s="25"/>
      <c r="TCD22" s="25"/>
      <c r="TCE22" s="25"/>
      <c r="TCF22" s="27"/>
      <c r="TCG22" s="28"/>
      <c r="TCH22" s="28"/>
      <c r="TCI22" s="27"/>
      <c r="TCJ22" s="27"/>
      <c r="TCK22" s="25"/>
      <c r="TCL22" s="25"/>
      <c r="TCM22" s="25"/>
      <c r="TCN22" s="27"/>
      <c r="TCO22" s="28"/>
      <c r="TCP22" s="28"/>
      <c r="TCQ22" s="27"/>
      <c r="TCR22" s="27"/>
      <c r="TCS22" s="25"/>
      <c r="TCT22" s="25"/>
      <c r="TCU22" s="25"/>
      <c r="TCV22" s="27"/>
      <c r="TCW22" s="28"/>
      <c r="TCX22" s="28"/>
      <c r="TCY22" s="27"/>
      <c r="TCZ22" s="27"/>
      <c r="TDA22" s="25"/>
      <c r="TDB22" s="25"/>
      <c r="TDC22" s="25"/>
      <c r="TDD22" s="27"/>
      <c r="TDE22" s="28"/>
      <c r="TDF22" s="28"/>
      <c r="TDG22" s="27"/>
      <c r="TDH22" s="27"/>
      <c r="TDI22" s="25"/>
      <c r="TDJ22" s="25"/>
      <c r="TDK22" s="25"/>
      <c r="TDL22" s="27"/>
      <c r="TDM22" s="28"/>
      <c r="TDN22" s="28"/>
      <c r="TDO22" s="27"/>
      <c r="TDP22" s="27"/>
      <c r="TDQ22" s="25"/>
      <c r="TDR22" s="25"/>
      <c r="TDS22" s="25"/>
      <c r="TDT22" s="27"/>
      <c r="TDU22" s="28"/>
      <c r="TDV22" s="28"/>
      <c r="TDW22" s="27"/>
      <c r="TDX22" s="27"/>
      <c r="TDY22" s="25"/>
      <c r="TDZ22" s="25"/>
      <c r="TEA22" s="25"/>
      <c r="TEB22" s="27"/>
      <c r="TEC22" s="28"/>
      <c r="TED22" s="28"/>
      <c r="TEE22" s="27"/>
      <c r="TEF22" s="27"/>
      <c r="TEG22" s="25"/>
      <c r="TEH22" s="25"/>
      <c r="TEI22" s="25"/>
      <c r="TEJ22" s="27"/>
      <c r="TEK22" s="28"/>
      <c r="TEL22" s="28"/>
      <c r="TEM22" s="27"/>
      <c r="TEN22" s="27"/>
      <c r="TEO22" s="25"/>
      <c r="TEP22" s="25"/>
      <c r="TEQ22" s="25"/>
      <c r="TER22" s="27"/>
      <c r="TES22" s="28"/>
      <c r="TET22" s="28"/>
      <c r="TEU22" s="27"/>
      <c r="TEV22" s="27"/>
      <c r="TEW22" s="25"/>
      <c r="TEX22" s="25"/>
      <c r="TEY22" s="25"/>
      <c r="TEZ22" s="27"/>
      <c r="TFA22" s="28"/>
      <c r="TFB22" s="28"/>
      <c r="TFC22" s="27"/>
      <c r="TFD22" s="27"/>
      <c r="TFE22" s="25"/>
      <c r="TFF22" s="25"/>
      <c r="TFG22" s="25"/>
      <c r="TFH22" s="27"/>
      <c r="TFI22" s="28"/>
      <c r="TFJ22" s="28"/>
      <c r="TFK22" s="27"/>
      <c r="TFL22" s="27"/>
      <c r="TFM22" s="25"/>
      <c r="TFN22" s="25"/>
      <c r="TFO22" s="25"/>
      <c r="TFP22" s="27"/>
      <c r="TFQ22" s="28"/>
      <c r="TFR22" s="28"/>
      <c r="TFS22" s="27"/>
      <c r="TFT22" s="27"/>
      <c r="TFU22" s="25"/>
      <c r="TFV22" s="25"/>
      <c r="TFW22" s="25"/>
      <c r="TFX22" s="27"/>
      <c r="TFY22" s="28"/>
      <c r="TFZ22" s="28"/>
      <c r="TGA22" s="27"/>
      <c r="TGB22" s="27"/>
      <c r="TGC22" s="25"/>
      <c r="TGD22" s="25"/>
      <c r="TGE22" s="25"/>
      <c r="TGF22" s="27"/>
      <c r="TGG22" s="28"/>
      <c r="TGH22" s="28"/>
      <c r="TGI22" s="27"/>
      <c r="TGJ22" s="27"/>
      <c r="TGK22" s="25"/>
      <c r="TGL22" s="25"/>
      <c r="TGM22" s="25"/>
      <c r="TGN22" s="27"/>
      <c r="TGO22" s="28"/>
      <c r="TGP22" s="28"/>
      <c r="TGQ22" s="27"/>
      <c r="TGR22" s="27"/>
      <c r="TGS22" s="25"/>
      <c r="TGT22" s="25"/>
      <c r="TGU22" s="25"/>
      <c r="TGV22" s="27"/>
      <c r="TGW22" s="28"/>
      <c r="TGX22" s="28"/>
      <c r="TGY22" s="27"/>
      <c r="TGZ22" s="27"/>
      <c r="THA22" s="25"/>
      <c r="THB22" s="25"/>
      <c r="THC22" s="25"/>
      <c r="THD22" s="27"/>
      <c r="THE22" s="28"/>
      <c r="THF22" s="28"/>
      <c r="THG22" s="27"/>
      <c r="THH22" s="27"/>
      <c r="THI22" s="25"/>
      <c r="THJ22" s="25"/>
      <c r="THK22" s="25"/>
      <c r="THL22" s="27"/>
      <c r="THM22" s="28"/>
      <c r="THN22" s="28"/>
      <c r="THO22" s="27"/>
      <c r="THP22" s="27"/>
      <c r="THQ22" s="25"/>
      <c r="THR22" s="25"/>
      <c r="THS22" s="25"/>
      <c r="THT22" s="27"/>
      <c r="THU22" s="28"/>
      <c r="THV22" s="28"/>
      <c r="THW22" s="27"/>
      <c r="THX22" s="27"/>
      <c r="THY22" s="25"/>
      <c r="THZ22" s="25"/>
      <c r="TIA22" s="25"/>
      <c r="TIB22" s="27"/>
      <c r="TIC22" s="28"/>
      <c r="TID22" s="28"/>
      <c r="TIE22" s="27"/>
      <c r="TIF22" s="27"/>
      <c r="TIG22" s="25"/>
      <c r="TIH22" s="25"/>
      <c r="TII22" s="25"/>
      <c r="TIJ22" s="27"/>
      <c r="TIK22" s="28"/>
      <c r="TIL22" s="28"/>
      <c r="TIM22" s="27"/>
      <c r="TIN22" s="27"/>
      <c r="TIO22" s="25"/>
      <c r="TIP22" s="25"/>
      <c r="TIQ22" s="25"/>
      <c r="TIR22" s="27"/>
      <c r="TIS22" s="28"/>
      <c r="TIT22" s="28"/>
      <c r="TIU22" s="27"/>
      <c r="TIV22" s="27"/>
      <c r="TIW22" s="25"/>
      <c r="TIX22" s="25"/>
      <c r="TIY22" s="25"/>
      <c r="TIZ22" s="27"/>
      <c r="TJA22" s="28"/>
      <c r="TJB22" s="28"/>
      <c r="TJC22" s="27"/>
      <c r="TJD22" s="27"/>
      <c r="TJE22" s="25"/>
      <c r="TJF22" s="25"/>
      <c r="TJG22" s="25"/>
      <c r="TJH22" s="27"/>
      <c r="TJI22" s="28"/>
      <c r="TJJ22" s="28"/>
      <c r="TJK22" s="27"/>
      <c r="TJL22" s="27"/>
      <c r="TJM22" s="25"/>
      <c r="TJN22" s="25"/>
      <c r="TJO22" s="25"/>
      <c r="TJP22" s="27"/>
      <c r="TJQ22" s="28"/>
      <c r="TJR22" s="28"/>
      <c r="TJS22" s="27"/>
      <c r="TJT22" s="27"/>
      <c r="TJU22" s="25"/>
      <c r="TJV22" s="25"/>
      <c r="TJW22" s="25"/>
      <c r="TJX22" s="27"/>
      <c r="TJY22" s="28"/>
      <c r="TJZ22" s="28"/>
      <c r="TKA22" s="27"/>
      <c r="TKB22" s="27"/>
      <c r="TKC22" s="25"/>
      <c r="TKD22" s="25"/>
      <c r="TKE22" s="25"/>
      <c r="TKF22" s="27"/>
      <c r="TKG22" s="28"/>
      <c r="TKH22" s="28"/>
      <c r="TKI22" s="27"/>
      <c r="TKJ22" s="27"/>
      <c r="TKK22" s="25"/>
      <c r="TKL22" s="25"/>
      <c r="TKM22" s="25"/>
      <c r="TKN22" s="27"/>
      <c r="TKO22" s="28"/>
      <c r="TKP22" s="28"/>
      <c r="TKQ22" s="27"/>
      <c r="TKR22" s="27"/>
      <c r="TKS22" s="25"/>
      <c r="TKT22" s="25"/>
      <c r="TKU22" s="25"/>
      <c r="TKV22" s="27"/>
      <c r="TKW22" s="28"/>
      <c r="TKX22" s="28"/>
      <c r="TKY22" s="27"/>
      <c r="TKZ22" s="27"/>
      <c r="TLA22" s="25"/>
      <c r="TLB22" s="25"/>
      <c r="TLC22" s="25"/>
      <c r="TLD22" s="27"/>
      <c r="TLE22" s="28"/>
      <c r="TLF22" s="28"/>
      <c r="TLG22" s="27"/>
      <c r="TLH22" s="27"/>
      <c r="TLI22" s="25"/>
      <c r="TLJ22" s="25"/>
      <c r="TLK22" s="25"/>
      <c r="TLL22" s="27"/>
      <c r="TLM22" s="28"/>
      <c r="TLN22" s="28"/>
      <c r="TLO22" s="27"/>
      <c r="TLP22" s="27"/>
      <c r="TLQ22" s="25"/>
      <c r="TLR22" s="25"/>
      <c r="TLS22" s="25"/>
      <c r="TLT22" s="27"/>
      <c r="TLU22" s="28"/>
      <c r="TLV22" s="28"/>
      <c r="TLW22" s="27"/>
      <c r="TLX22" s="27"/>
      <c r="TLY22" s="25"/>
      <c r="TLZ22" s="25"/>
      <c r="TMA22" s="25"/>
      <c r="TMB22" s="27"/>
      <c r="TMC22" s="28"/>
      <c r="TMD22" s="28"/>
      <c r="TME22" s="27"/>
      <c r="TMF22" s="27"/>
      <c r="TMG22" s="25"/>
      <c r="TMH22" s="25"/>
      <c r="TMI22" s="25"/>
      <c r="TMJ22" s="27"/>
      <c r="TMK22" s="28"/>
      <c r="TML22" s="28"/>
      <c r="TMM22" s="27"/>
      <c r="TMN22" s="27"/>
      <c r="TMO22" s="25"/>
      <c r="TMP22" s="25"/>
      <c r="TMQ22" s="25"/>
      <c r="TMR22" s="27"/>
      <c r="TMS22" s="28"/>
      <c r="TMT22" s="28"/>
      <c r="TMU22" s="27"/>
      <c r="TMV22" s="27"/>
      <c r="TMW22" s="25"/>
      <c r="TMX22" s="25"/>
      <c r="TMY22" s="25"/>
      <c r="TMZ22" s="27"/>
      <c r="TNA22" s="28"/>
      <c r="TNB22" s="28"/>
      <c r="TNC22" s="27"/>
      <c r="TND22" s="27"/>
      <c r="TNE22" s="25"/>
      <c r="TNF22" s="25"/>
      <c r="TNG22" s="25"/>
      <c r="TNH22" s="27"/>
      <c r="TNI22" s="28"/>
      <c r="TNJ22" s="28"/>
      <c r="TNK22" s="27"/>
      <c r="TNL22" s="27"/>
      <c r="TNM22" s="25"/>
      <c r="TNN22" s="25"/>
      <c r="TNO22" s="25"/>
      <c r="TNP22" s="27"/>
      <c r="TNQ22" s="28"/>
      <c r="TNR22" s="28"/>
      <c r="TNS22" s="27"/>
      <c r="TNT22" s="27"/>
      <c r="TNU22" s="25"/>
      <c r="TNV22" s="25"/>
      <c r="TNW22" s="25"/>
      <c r="TNX22" s="27"/>
      <c r="TNY22" s="28"/>
      <c r="TNZ22" s="28"/>
      <c r="TOA22" s="27"/>
      <c r="TOB22" s="27"/>
      <c r="TOC22" s="25"/>
      <c r="TOD22" s="25"/>
      <c r="TOE22" s="25"/>
      <c r="TOF22" s="27"/>
      <c r="TOG22" s="28"/>
      <c r="TOH22" s="28"/>
      <c r="TOI22" s="27"/>
      <c r="TOJ22" s="27"/>
      <c r="TOK22" s="25"/>
      <c r="TOL22" s="25"/>
      <c r="TOM22" s="25"/>
      <c r="TON22" s="27"/>
      <c r="TOO22" s="28"/>
      <c r="TOP22" s="28"/>
      <c r="TOQ22" s="27"/>
      <c r="TOR22" s="27"/>
      <c r="TOS22" s="25"/>
      <c r="TOT22" s="25"/>
      <c r="TOU22" s="25"/>
      <c r="TOV22" s="27"/>
      <c r="TOW22" s="28"/>
      <c r="TOX22" s="28"/>
      <c r="TOY22" s="27"/>
      <c r="TOZ22" s="27"/>
      <c r="TPA22" s="25"/>
      <c r="TPB22" s="25"/>
      <c r="TPC22" s="25"/>
      <c r="TPD22" s="27"/>
      <c r="TPE22" s="28"/>
      <c r="TPF22" s="28"/>
      <c r="TPG22" s="27"/>
      <c r="TPH22" s="27"/>
      <c r="TPI22" s="25"/>
      <c r="TPJ22" s="25"/>
      <c r="TPK22" s="25"/>
      <c r="TPL22" s="27"/>
      <c r="TPM22" s="28"/>
      <c r="TPN22" s="28"/>
      <c r="TPO22" s="27"/>
      <c r="TPP22" s="27"/>
      <c r="TPQ22" s="25"/>
      <c r="TPR22" s="25"/>
      <c r="TPS22" s="25"/>
      <c r="TPT22" s="27"/>
      <c r="TPU22" s="28"/>
      <c r="TPV22" s="28"/>
      <c r="TPW22" s="27"/>
      <c r="TPX22" s="27"/>
      <c r="TPY22" s="25"/>
      <c r="TPZ22" s="25"/>
      <c r="TQA22" s="25"/>
      <c r="TQB22" s="27"/>
      <c r="TQC22" s="28"/>
      <c r="TQD22" s="28"/>
      <c r="TQE22" s="27"/>
      <c r="TQF22" s="27"/>
      <c r="TQG22" s="25"/>
      <c r="TQH22" s="25"/>
      <c r="TQI22" s="25"/>
      <c r="TQJ22" s="27"/>
      <c r="TQK22" s="28"/>
      <c r="TQL22" s="28"/>
      <c r="TQM22" s="27"/>
      <c r="TQN22" s="27"/>
      <c r="TQO22" s="25"/>
      <c r="TQP22" s="25"/>
      <c r="TQQ22" s="25"/>
      <c r="TQR22" s="27"/>
      <c r="TQS22" s="28"/>
      <c r="TQT22" s="28"/>
      <c r="TQU22" s="27"/>
      <c r="TQV22" s="27"/>
      <c r="TQW22" s="25"/>
      <c r="TQX22" s="25"/>
      <c r="TQY22" s="25"/>
      <c r="TQZ22" s="27"/>
      <c r="TRA22" s="28"/>
      <c r="TRB22" s="28"/>
      <c r="TRC22" s="27"/>
      <c r="TRD22" s="27"/>
      <c r="TRE22" s="25"/>
      <c r="TRF22" s="25"/>
      <c r="TRG22" s="25"/>
      <c r="TRH22" s="27"/>
      <c r="TRI22" s="28"/>
      <c r="TRJ22" s="28"/>
      <c r="TRK22" s="27"/>
      <c r="TRL22" s="27"/>
      <c r="TRM22" s="25"/>
      <c r="TRN22" s="25"/>
      <c r="TRO22" s="25"/>
      <c r="TRP22" s="27"/>
      <c r="TRQ22" s="28"/>
      <c r="TRR22" s="28"/>
      <c r="TRS22" s="27"/>
      <c r="TRT22" s="27"/>
      <c r="TRU22" s="25"/>
      <c r="TRV22" s="25"/>
      <c r="TRW22" s="25"/>
      <c r="TRX22" s="27"/>
      <c r="TRY22" s="28"/>
      <c r="TRZ22" s="28"/>
      <c r="TSA22" s="27"/>
      <c r="TSB22" s="27"/>
      <c r="TSC22" s="25"/>
      <c r="TSD22" s="25"/>
      <c r="TSE22" s="25"/>
      <c r="TSF22" s="27"/>
      <c r="TSG22" s="28"/>
      <c r="TSH22" s="28"/>
      <c r="TSI22" s="27"/>
      <c r="TSJ22" s="27"/>
      <c r="TSK22" s="25"/>
      <c r="TSL22" s="25"/>
      <c r="TSM22" s="25"/>
      <c r="TSN22" s="27"/>
      <c r="TSO22" s="28"/>
      <c r="TSP22" s="28"/>
      <c r="TSQ22" s="27"/>
      <c r="TSR22" s="27"/>
      <c r="TSS22" s="25"/>
      <c r="TST22" s="25"/>
      <c r="TSU22" s="25"/>
      <c r="TSV22" s="27"/>
      <c r="TSW22" s="28"/>
      <c r="TSX22" s="28"/>
      <c r="TSY22" s="27"/>
      <c r="TSZ22" s="27"/>
      <c r="TTA22" s="25"/>
      <c r="TTB22" s="25"/>
      <c r="TTC22" s="25"/>
      <c r="TTD22" s="27"/>
      <c r="TTE22" s="28"/>
      <c r="TTF22" s="28"/>
      <c r="TTG22" s="27"/>
      <c r="TTH22" s="27"/>
      <c r="TTI22" s="25"/>
      <c r="TTJ22" s="25"/>
      <c r="TTK22" s="25"/>
      <c r="TTL22" s="27"/>
      <c r="TTM22" s="28"/>
      <c r="TTN22" s="28"/>
      <c r="TTO22" s="27"/>
      <c r="TTP22" s="27"/>
      <c r="TTQ22" s="25"/>
      <c r="TTR22" s="25"/>
      <c r="TTS22" s="25"/>
      <c r="TTT22" s="27"/>
      <c r="TTU22" s="28"/>
      <c r="TTV22" s="28"/>
      <c r="TTW22" s="27"/>
      <c r="TTX22" s="27"/>
      <c r="TTY22" s="25"/>
      <c r="TTZ22" s="25"/>
      <c r="TUA22" s="25"/>
      <c r="TUB22" s="27"/>
      <c r="TUC22" s="28"/>
      <c r="TUD22" s="28"/>
      <c r="TUE22" s="27"/>
      <c r="TUF22" s="27"/>
      <c r="TUG22" s="25"/>
      <c r="TUH22" s="25"/>
      <c r="TUI22" s="25"/>
      <c r="TUJ22" s="27"/>
      <c r="TUK22" s="28"/>
      <c r="TUL22" s="28"/>
      <c r="TUM22" s="27"/>
      <c r="TUN22" s="27"/>
      <c r="TUO22" s="25"/>
      <c r="TUP22" s="25"/>
      <c r="TUQ22" s="25"/>
      <c r="TUR22" s="27"/>
      <c r="TUS22" s="28"/>
      <c r="TUT22" s="28"/>
      <c r="TUU22" s="27"/>
      <c r="TUV22" s="27"/>
      <c r="TUW22" s="25"/>
      <c r="TUX22" s="25"/>
      <c r="TUY22" s="25"/>
      <c r="TUZ22" s="27"/>
      <c r="TVA22" s="28"/>
      <c r="TVB22" s="28"/>
      <c r="TVC22" s="27"/>
      <c r="TVD22" s="27"/>
      <c r="TVE22" s="25"/>
      <c r="TVF22" s="25"/>
      <c r="TVG22" s="25"/>
      <c r="TVH22" s="27"/>
      <c r="TVI22" s="28"/>
      <c r="TVJ22" s="28"/>
      <c r="TVK22" s="27"/>
      <c r="TVL22" s="27"/>
      <c r="TVM22" s="25"/>
      <c r="TVN22" s="25"/>
      <c r="TVO22" s="25"/>
      <c r="TVP22" s="27"/>
      <c r="TVQ22" s="28"/>
      <c r="TVR22" s="28"/>
      <c r="TVS22" s="27"/>
      <c r="TVT22" s="27"/>
      <c r="TVU22" s="25"/>
      <c r="TVV22" s="25"/>
      <c r="TVW22" s="25"/>
      <c r="TVX22" s="27"/>
      <c r="TVY22" s="28"/>
      <c r="TVZ22" s="28"/>
      <c r="TWA22" s="27"/>
      <c r="TWB22" s="27"/>
      <c r="TWC22" s="25"/>
      <c r="TWD22" s="25"/>
      <c r="TWE22" s="25"/>
      <c r="TWF22" s="27"/>
      <c r="TWG22" s="28"/>
      <c r="TWH22" s="28"/>
      <c r="TWI22" s="27"/>
      <c r="TWJ22" s="27"/>
      <c r="TWK22" s="25"/>
      <c r="TWL22" s="25"/>
      <c r="TWM22" s="25"/>
      <c r="TWN22" s="27"/>
      <c r="TWO22" s="28"/>
      <c r="TWP22" s="28"/>
      <c r="TWQ22" s="27"/>
      <c r="TWR22" s="27"/>
      <c r="TWS22" s="25"/>
      <c r="TWT22" s="25"/>
      <c r="TWU22" s="25"/>
      <c r="TWV22" s="27"/>
      <c r="TWW22" s="28"/>
      <c r="TWX22" s="28"/>
      <c r="TWY22" s="27"/>
      <c r="TWZ22" s="27"/>
      <c r="TXA22" s="25"/>
      <c r="TXB22" s="25"/>
      <c r="TXC22" s="25"/>
      <c r="TXD22" s="27"/>
      <c r="TXE22" s="28"/>
      <c r="TXF22" s="28"/>
      <c r="TXG22" s="27"/>
      <c r="TXH22" s="27"/>
      <c r="TXI22" s="25"/>
      <c r="TXJ22" s="25"/>
      <c r="TXK22" s="25"/>
      <c r="TXL22" s="27"/>
      <c r="TXM22" s="28"/>
      <c r="TXN22" s="28"/>
      <c r="TXO22" s="27"/>
      <c r="TXP22" s="27"/>
      <c r="TXQ22" s="25"/>
      <c r="TXR22" s="25"/>
      <c r="TXS22" s="25"/>
      <c r="TXT22" s="27"/>
      <c r="TXU22" s="28"/>
      <c r="TXV22" s="28"/>
      <c r="TXW22" s="27"/>
      <c r="TXX22" s="27"/>
      <c r="TXY22" s="25"/>
      <c r="TXZ22" s="25"/>
      <c r="TYA22" s="25"/>
      <c r="TYB22" s="27"/>
      <c r="TYC22" s="28"/>
      <c r="TYD22" s="28"/>
      <c r="TYE22" s="27"/>
      <c r="TYF22" s="27"/>
      <c r="TYG22" s="25"/>
      <c r="TYH22" s="25"/>
      <c r="TYI22" s="25"/>
      <c r="TYJ22" s="27"/>
      <c r="TYK22" s="28"/>
      <c r="TYL22" s="28"/>
      <c r="TYM22" s="27"/>
      <c r="TYN22" s="27"/>
      <c r="TYO22" s="25"/>
      <c r="TYP22" s="25"/>
      <c r="TYQ22" s="25"/>
      <c r="TYR22" s="27"/>
      <c r="TYS22" s="28"/>
      <c r="TYT22" s="28"/>
      <c r="TYU22" s="27"/>
      <c r="TYV22" s="27"/>
      <c r="TYW22" s="25"/>
      <c r="TYX22" s="25"/>
      <c r="TYY22" s="25"/>
      <c r="TYZ22" s="27"/>
      <c r="TZA22" s="28"/>
      <c r="TZB22" s="28"/>
      <c r="TZC22" s="27"/>
      <c r="TZD22" s="27"/>
      <c r="TZE22" s="25"/>
      <c r="TZF22" s="25"/>
      <c r="TZG22" s="25"/>
      <c r="TZH22" s="27"/>
      <c r="TZI22" s="28"/>
      <c r="TZJ22" s="28"/>
      <c r="TZK22" s="27"/>
      <c r="TZL22" s="27"/>
      <c r="TZM22" s="25"/>
      <c r="TZN22" s="25"/>
      <c r="TZO22" s="25"/>
      <c r="TZP22" s="27"/>
      <c r="TZQ22" s="28"/>
      <c r="TZR22" s="28"/>
      <c r="TZS22" s="27"/>
      <c r="TZT22" s="27"/>
      <c r="TZU22" s="25"/>
      <c r="TZV22" s="25"/>
      <c r="TZW22" s="25"/>
      <c r="TZX22" s="27"/>
      <c r="TZY22" s="28"/>
      <c r="TZZ22" s="28"/>
      <c r="UAA22" s="27"/>
      <c r="UAB22" s="27"/>
      <c r="UAC22" s="25"/>
      <c r="UAD22" s="25"/>
      <c r="UAE22" s="25"/>
      <c r="UAF22" s="27"/>
      <c r="UAG22" s="28"/>
      <c r="UAH22" s="28"/>
      <c r="UAI22" s="27"/>
      <c r="UAJ22" s="27"/>
      <c r="UAK22" s="25"/>
      <c r="UAL22" s="25"/>
      <c r="UAM22" s="25"/>
      <c r="UAN22" s="27"/>
      <c r="UAO22" s="28"/>
      <c r="UAP22" s="28"/>
      <c r="UAQ22" s="27"/>
      <c r="UAR22" s="27"/>
      <c r="UAS22" s="25"/>
      <c r="UAT22" s="25"/>
      <c r="UAU22" s="25"/>
      <c r="UAV22" s="27"/>
      <c r="UAW22" s="28"/>
      <c r="UAX22" s="28"/>
      <c r="UAY22" s="27"/>
      <c r="UAZ22" s="27"/>
      <c r="UBA22" s="25"/>
      <c r="UBB22" s="25"/>
      <c r="UBC22" s="25"/>
      <c r="UBD22" s="27"/>
      <c r="UBE22" s="28"/>
      <c r="UBF22" s="28"/>
      <c r="UBG22" s="27"/>
      <c r="UBH22" s="27"/>
      <c r="UBI22" s="25"/>
      <c r="UBJ22" s="25"/>
      <c r="UBK22" s="25"/>
      <c r="UBL22" s="27"/>
      <c r="UBM22" s="28"/>
      <c r="UBN22" s="28"/>
      <c r="UBO22" s="27"/>
      <c r="UBP22" s="27"/>
      <c r="UBQ22" s="25"/>
      <c r="UBR22" s="25"/>
      <c r="UBS22" s="25"/>
      <c r="UBT22" s="27"/>
      <c r="UBU22" s="28"/>
      <c r="UBV22" s="28"/>
      <c r="UBW22" s="27"/>
      <c r="UBX22" s="27"/>
      <c r="UBY22" s="25"/>
      <c r="UBZ22" s="25"/>
      <c r="UCA22" s="25"/>
      <c r="UCB22" s="27"/>
      <c r="UCC22" s="28"/>
      <c r="UCD22" s="28"/>
      <c r="UCE22" s="27"/>
      <c r="UCF22" s="27"/>
      <c r="UCG22" s="25"/>
      <c r="UCH22" s="25"/>
      <c r="UCI22" s="25"/>
      <c r="UCJ22" s="27"/>
      <c r="UCK22" s="28"/>
      <c r="UCL22" s="28"/>
      <c r="UCM22" s="27"/>
      <c r="UCN22" s="27"/>
      <c r="UCO22" s="25"/>
      <c r="UCP22" s="25"/>
      <c r="UCQ22" s="25"/>
      <c r="UCR22" s="27"/>
      <c r="UCS22" s="28"/>
      <c r="UCT22" s="28"/>
      <c r="UCU22" s="27"/>
      <c r="UCV22" s="27"/>
      <c r="UCW22" s="25"/>
      <c r="UCX22" s="25"/>
      <c r="UCY22" s="25"/>
      <c r="UCZ22" s="27"/>
      <c r="UDA22" s="28"/>
      <c r="UDB22" s="28"/>
      <c r="UDC22" s="27"/>
      <c r="UDD22" s="27"/>
      <c r="UDE22" s="25"/>
      <c r="UDF22" s="25"/>
      <c r="UDG22" s="25"/>
      <c r="UDH22" s="27"/>
      <c r="UDI22" s="28"/>
      <c r="UDJ22" s="28"/>
      <c r="UDK22" s="27"/>
      <c r="UDL22" s="27"/>
      <c r="UDM22" s="25"/>
      <c r="UDN22" s="25"/>
      <c r="UDO22" s="25"/>
      <c r="UDP22" s="27"/>
      <c r="UDQ22" s="28"/>
      <c r="UDR22" s="28"/>
      <c r="UDS22" s="27"/>
      <c r="UDT22" s="27"/>
      <c r="UDU22" s="25"/>
      <c r="UDV22" s="25"/>
      <c r="UDW22" s="25"/>
      <c r="UDX22" s="27"/>
      <c r="UDY22" s="28"/>
      <c r="UDZ22" s="28"/>
      <c r="UEA22" s="27"/>
      <c r="UEB22" s="27"/>
      <c r="UEC22" s="25"/>
      <c r="UED22" s="25"/>
      <c r="UEE22" s="25"/>
      <c r="UEF22" s="27"/>
      <c r="UEG22" s="28"/>
      <c r="UEH22" s="28"/>
      <c r="UEI22" s="27"/>
      <c r="UEJ22" s="27"/>
      <c r="UEK22" s="25"/>
      <c r="UEL22" s="25"/>
      <c r="UEM22" s="25"/>
      <c r="UEN22" s="27"/>
      <c r="UEO22" s="28"/>
      <c r="UEP22" s="28"/>
      <c r="UEQ22" s="27"/>
      <c r="UER22" s="27"/>
      <c r="UES22" s="25"/>
      <c r="UET22" s="25"/>
      <c r="UEU22" s="25"/>
      <c r="UEV22" s="27"/>
      <c r="UEW22" s="28"/>
      <c r="UEX22" s="28"/>
      <c r="UEY22" s="27"/>
      <c r="UEZ22" s="27"/>
      <c r="UFA22" s="25"/>
      <c r="UFB22" s="25"/>
      <c r="UFC22" s="25"/>
      <c r="UFD22" s="27"/>
      <c r="UFE22" s="28"/>
      <c r="UFF22" s="28"/>
      <c r="UFG22" s="27"/>
      <c r="UFH22" s="27"/>
      <c r="UFI22" s="25"/>
      <c r="UFJ22" s="25"/>
      <c r="UFK22" s="25"/>
      <c r="UFL22" s="27"/>
      <c r="UFM22" s="28"/>
      <c r="UFN22" s="28"/>
      <c r="UFO22" s="27"/>
      <c r="UFP22" s="27"/>
      <c r="UFQ22" s="25"/>
      <c r="UFR22" s="25"/>
      <c r="UFS22" s="25"/>
      <c r="UFT22" s="27"/>
      <c r="UFU22" s="28"/>
      <c r="UFV22" s="28"/>
      <c r="UFW22" s="27"/>
      <c r="UFX22" s="27"/>
      <c r="UFY22" s="25"/>
      <c r="UFZ22" s="25"/>
      <c r="UGA22" s="25"/>
      <c r="UGB22" s="27"/>
      <c r="UGC22" s="28"/>
      <c r="UGD22" s="28"/>
      <c r="UGE22" s="27"/>
      <c r="UGF22" s="27"/>
      <c r="UGG22" s="25"/>
      <c r="UGH22" s="25"/>
      <c r="UGI22" s="25"/>
      <c r="UGJ22" s="27"/>
      <c r="UGK22" s="28"/>
      <c r="UGL22" s="28"/>
      <c r="UGM22" s="27"/>
      <c r="UGN22" s="27"/>
      <c r="UGO22" s="25"/>
      <c r="UGP22" s="25"/>
      <c r="UGQ22" s="25"/>
      <c r="UGR22" s="27"/>
      <c r="UGS22" s="28"/>
      <c r="UGT22" s="28"/>
      <c r="UGU22" s="27"/>
      <c r="UGV22" s="27"/>
      <c r="UGW22" s="25"/>
      <c r="UGX22" s="25"/>
      <c r="UGY22" s="25"/>
      <c r="UGZ22" s="27"/>
      <c r="UHA22" s="28"/>
      <c r="UHB22" s="28"/>
      <c r="UHC22" s="27"/>
      <c r="UHD22" s="27"/>
      <c r="UHE22" s="25"/>
      <c r="UHF22" s="25"/>
      <c r="UHG22" s="25"/>
      <c r="UHH22" s="27"/>
      <c r="UHI22" s="28"/>
      <c r="UHJ22" s="28"/>
      <c r="UHK22" s="27"/>
      <c r="UHL22" s="27"/>
      <c r="UHM22" s="25"/>
      <c r="UHN22" s="25"/>
      <c r="UHO22" s="25"/>
      <c r="UHP22" s="27"/>
      <c r="UHQ22" s="28"/>
      <c r="UHR22" s="28"/>
      <c r="UHS22" s="27"/>
      <c r="UHT22" s="27"/>
      <c r="UHU22" s="25"/>
      <c r="UHV22" s="25"/>
      <c r="UHW22" s="25"/>
      <c r="UHX22" s="27"/>
      <c r="UHY22" s="28"/>
      <c r="UHZ22" s="28"/>
      <c r="UIA22" s="27"/>
      <c r="UIB22" s="27"/>
      <c r="UIC22" s="25"/>
      <c r="UID22" s="25"/>
      <c r="UIE22" s="25"/>
      <c r="UIF22" s="27"/>
      <c r="UIG22" s="28"/>
      <c r="UIH22" s="28"/>
      <c r="UII22" s="27"/>
      <c r="UIJ22" s="27"/>
      <c r="UIK22" s="25"/>
      <c r="UIL22" s="25"/>
      <c r="UIM22" s="25"/>
      <c r="UIN22" s="27"/>
      <c r="UIO22" s="28"/>
      <c r="UIP22" s="28"/>
      <c r="UIQ22" s="27"/>
      <c r="UIR22" s="27"/>
      <c r="UIS22" s="25"/>
      <c r="UIT22" s="25"/>
      <c r="UIU22" s="25"/>
      <c r="UIV22" s="27"/>
      <c r="UIW22" s="28"/>
      <c r="UIX22" s="28"/>
      <c r="UIY22" s="27"/>
      <c r="UIZ22" s="27"/>
      <c r="UJA22" s="25"/>
      <c r="UJB22" s="25"/>
      <c r="UJC22" s="25"/>
      <c r="UJD22" s="27"/>
      <c r="UJE22" s="28"/>
      <c r="UJF22" s="28"/>
      <c r="UJG22" s="27"/>
      <c r="UJH22" s="27"/>
      <c r="UJI22" s="25"/>
      <c r="UJJ22" s="25"/>
      <c r="UJK22" s="25"/>
      <c r="UJL22" s="27"/>
      <c r="UJM22" s="28"/>
      <c r="UJN22" s="28"/>
      <c r="UJO22" s="27"/>
      <c r="UJP22" s="27"/>
      <c r="UJQ22" s="25"/>
      <c r="UJR22" s="25"/>
      <c r="UJS22" s="25"/>
      <c r="UJT22" s="27"/>
      <c r="UJU22" s="28"/>
      <c r="UJV22" s="28"/>
      <c r="UJW22" s="27"/>
      <c r="UJX22" s="27"/>
      <c r="UJY22" s="25"/>
      <c r="UJZ22" s="25"/>
      <c r="UKA22" s="25"/>
      <c r="UKB22" s="27"/>
      <c r="UKC22" s="28"/>
      <c r="UKD22" s="28"/>
      <c r="UKE22" s="27"/>
      <c r="UKF22" s="27"/>
      <c r="UKG22" s="25"/>
      <c r="UKH22" s="25"/>
      <c r="UKI22" s="25"/>
      <c r="UKJ22" s="27"/>
      <c r="UKK22" s="28"/>
      <c r="UKL22" s="28"/>
      <c r="UKM22" s="27"/>
      <c r="UKN22" s="27"/>
      <c r="UKO22" s="25"/>
      <c r="UKP22" s="25"/>
      <c r="UKQ22" s="25"/>
      <c r="UKR22" s="27"/>
      <c r="UKS22" s="28"/>
      <c r="UKT22" s="28"/>
      <c r="UKU22" s="27"/>
      <c r="UKV22" s="27"/>
      <c r="UKW22" s="25"/>
      <c r="UKX22" s="25"/>
      <c r="UKY22" s="25"/>
      <c r="UKZ22" s="27"/>
      <c r="ULA22" s="28"/>
      <c r="ULB22" s="28"/>
      <c r="ULC22" s="27"/>
      <c r="ULD22" s="27"/>
      <c r="ULE22" s="25"/>
      <c r="ULF22" s="25"/>
      <c r="ULG22" s="25"/>
      <c r="ULH22" s="27"/>
      <c r="ULI22" s="28"/>
      <c r="ULJ22" s="28"/>
      <c r="ULK22" s="27"/>
      <c r="ULL22" s="27"/>
      <c r="ULM22" s="25"/>
      <c r="ULN22" s="25"/>
      <c r="ULO22" s="25"/>
      <c r="ULP22" s="27"/>
      <c r="ULQ22" s="28"/>
      <c r="ULR22" s="28"/>
      <c r="ULS22" s="27"/>
      <c r="ULT22" s="27"/>
      <c r="ULU22" s="25"/>
      <c r="ULV22" s="25"/>
      <c r="ULW22" s="25"/>
      <c r="ULX22" s="27"/>
      <c r="ULY22" s="28"/>
      <c r="ULZ22" s="28"/>
      <c r="UMA22" s="27"/>
      <c r="UMB22" s="27"/>
      <c r="UMC22" s="25"/>
      <c r="UMD22" s="25"/>
      <c r="UME22" s="25"/>
      <c r="UMF22" s="27"/>
      <c r="UMG22" s="28"/>
      <c r="UMH22" s="28"/>
      <c r="UMI22" s="27"/>
      <c r="UMJ22" s="27"/>
      <c r="UMK22" s="25"/>
      <c r="UML22" s="25"/>
      <c r="UMM22" s="25"/>
      <c r="UMN22" s="27"/>
      <c r="UMO22" s="28"/>
      <c r="UMP22" s="28"/>
      <c r="UMQ22" s="27"/>
      <c r="UMR22" s="27"/>
      <c r="UMS22" s="25"/>
      <c r="UMT22" s="25"/>
      <c r="UMU22" s="25"/>
      <c r="UMV22" s="27"/>
      <c r="UMW22" s="28"/>
      <c r="UMX22" s="28"/>
      <c r="UMY22" s="27"/>
      <c r="UMZ22" s="27"/>
      <c r="UNA22" s="25"/>
      <c r="UNB22" s="25"/>
      <c r="UNC22" s="25"/>
      <c r="UND22" s="27"/>
      <c r="UNE22" s="28"/>
      <c r="UNF22" s="28"/>
      <c r="UNG22" s="27"/>
      <c r="UNH22" s="27"/>
      <c r="UNI22" s="25"/>
      <c r="UNJ22" s="25"/>
      <c r="UNK22" s="25"/>
      <c r="UNL22" s="27"/>
      <c r="UNM22" s="28"/>
      <c r="UNN22" s="28"/>
      <c r="UNO22" s="27"/>
      <c r="UNP22" s="27"/>
      <c r="UNQ22" s="25"/>
      <c r="UNR22" s="25"/>
      <c r="UNS22" s="25"/>
      <c r="UNT22" s="27"/>
      <c r="UNU22" s="28"/>
      <c r="UNV22" s="28"/>
      <c r="UNW22" s="27"/>
      <c r="UNX22" s="27"/>
      <c r="UNY22" s="25"/>
      <c r="UNZ22" s="25"/>
      <c r="UOA22" s="25"/>
      <c r="UOB22" s="27"/>
      <c r="UOC22" s="28"/>
      <c r="UOD22" s="28"/>
      <c r="UOE22" s="27"/>
      <c r="UOF22" s="27"/>
      <c r="UOG22" s="25"/>
      <c r="UOH22" s="25"/>
      <c r="UOI22" s="25"/>
      <c r="UOJ22" s="27"/>
      <c r="UOK22" s="28"/>
      <c r="UOL22" s="28"/>
      <c r="UOM22" s="27"/>
      <c r="UON22" s="27"/>
      <c r="UOO22" s="25"/>
      <c r="UOP22" s="25"/>
      <c r="UOQ22" s="25"/>
      <c r="UOR22" s="27"/>
      <c r="UOS22" s="28"/>
      <c r="UOT22" s="28"/>
      <c r="UOU22" s="27"/>
      <c r="UOV22" s="27"/>
      <c r="UOW22" s="25"/>
      <c r="UOX22" s="25"/>
      <c r="UOY22" s="25"/>
      <c r="UOZ22" s="27"/>
      <c r="UPA22" s="28"/>
      <c r="UPB22" s="28"/>
      <c r="UPC22" s="27"/>
      <c r="UPD22" s="27"/>
      <c r="UPE22" s="25"/>
      <c r="UPF22" s="25"/>
      <c r="UPG22" s="25"/>
      <c r="UPH22" s="27"/>
      <c r="UPI22" s="28"/>
      <c r="UPJ22" s="28"/>
      <c r="UPK22" s="27"/>
      <c r="UPL22" s="27"/>
      <c r="UPM22" s="25"/>
      <c r="UPN22" s="25"/>
      <c r="UPO22" s="25"/>
      <c r="UPP22" s="27"/>
      <c r="UPQ22" s="28"/>
      <c r="UPR22" s="28"/>
      <c r="UPS22" s="27"/>
      <c r="UPT22" s="27"/>
      <c r="UPU22" s="25"/>
      <c r="UPV22" s="25"/>
      <c r="UPW22" s="25"/>
      <c r="UPX22" s="27"/>
      <c r="UPY22" s="28"/>
      <c r="UPZ22" s="28"/>
      <c r="UQA22" s="27"/>
      <c r="UQB22" s="27"/>
      <c r="UQC22" s="25"/>
      <c r="UQD22" s="25"/>
      <c r="UQE22" s="25"/>
      <c r="UQF22" s="27"/>
      <c r="UQG22" s="28"/>
      <c r="UQH22" s="28"/>
      <c r="UQI22" s="27"/>
      <c r="UQJ22" s="27"/>
      <c r="UQK22" s="25"/>
      <c r="UQL22" s="25"/>
      <c r="UQM22" s="25"/>
      <c r="UQN22" s="27"/>
      <c r="UQO22" s="28"/>
      <c r="UQP22" s="28"/>
      <c r="UQQ22" s="27"/>
      <c r="UQR22" s="27"/>
      <c r="UQS22" s="25"/>
      <c r="UQT22" s="25"/>
      <c r="UQU22" s="25"/>
      <c r="UQV22" s="27"/>
      <c r="UQW22" s="28"/>
      <c r="UQX22" s="28"/>
      <c r="UQY22" s="27"/>
      <c r="UQZ22" s="27"/>
      <c r="URA22" s="25"/>
      <c r="URB22" s="25"/>
      <c r="URC22" s="25"/>
      <c r="URD22" s="27"/>
      <c r="URE22" s="28"/>
      <c r="URF22" s="28"/>
      <c r="URG22" s="27"/>
      <c r="URH22" s="27"/>
      <c r="URI22" s="25"/>
      <c r="URJ22" s="25"/>
      <c r="URK22" s="25"/>
      <c r="URL22" s="27"/>
      <c r="URM22" s="28"/>
      <c r="URN22" s="28"/>
      <c r="URO22" s="27"/>
      <c r="URP22" s="27"/>
      <c r="URQ22" s="25"/>
      <c r="URR22" s="25"/>
      <c r="URS22" s="25"/>
      <c r="URT22" s="27"/>
      <c r="URU22" s="28"/>
      <c r="URV22" s="28"/>
      <c r="URW22" s="27"/>
      <c r="URX22" s="27"/>
      <c r="URY22" s="25"/>
      <c r="URZ22" s="25"/>
      <c r="USA22" s="25"/>
      <c r="USB22" s="27"/>
      <c r="USC22" s="28"/>
      <c r="USD22" s="28"/>
      <c r="USE22" s="27"/>
      <c r="USF22" s="27"/>
      <c r="USG22" s="25"/>
      <c r="USH22" s="25"/>
      <c r="USI22" s="25"/>
      <c r="USJ22" s="27"/>
      <c r="USK22" s="28"/>
      <c r="USL22" s="28"/>
      <c r="USM22" s="27"/>
      <c r="USN22" s="27"/>
      <c r="USO22" s="25"/>
      <c r="USP22" s="25"/>
      <c r="USQ22" s="25"/>
      <c r="USR22" s="27"/>
      <c r="USS22" s="28"/>
      <c r="UST22" s="28"/>
      <c r="USU22" s="27"/>
      <c r="USV22" s="27"/>
      <c r="USW22" s="25"/>
      <c r="USX22" s="25"/>
      <c r="USY22" s="25"/>
      <c r="USZ22" s="27"/>
      <c r="UTA22" s="28"/>
      <c r="UTB22" s="28"/>
      <c r="UTC22" s="27"/>
      <c r="UTD22" s="27"/>
      <c r="UTE22" s="25"/>
      <c r="UTF22" s="25"/>
      <c r="UTG22" s="25"/>
      <c r="UTH22" s="27"/>
      <c r="UTI22" s="28"/>
      <c r="UTJ22" s="28"/>
      <c r="UTK22" s="27"/>
      <c r="UTL22" s="27"/>
      <c r="UTM22" s="25"/>
      <c r="UTN22" s="25"/>
      <c r="UTO22" s="25"/>
      <c r="UTP22" s="27"/>
      <c r="UTQ22" s="28"/>
      <c r="UTR22" s="28"/>
      <c r="UTS22" s="27"/>
      <c r="UTT22" s="27"/>
      <c r="UTU22" s="25"/>
      <c r="UTV22" s="25"/>
      <c r="UTW22" s="25"/>
      <c r="UTX22" s="27"/>
      <c r="UTY22" s="28"/>
      <c r="UTZ22" s="28"/>
      <c r="UUA22" s="27"/>
      <c r="UUB22" s="27"/>
      <c r="UUC22" s="25"/>
      <c r="UUD22" s="25"/>
      <c r="UUE22" s="25"/>
      <c r="UUF22" s="27"/>
      <c r="UUG22" s="28"/>
      <c r="UUH22" s="28"/>
      <c r="UUI22" s="27"/>
      <c r="UUJ22" s="27"/>
      <c r="UUK22" s="25"/>
      <c r="UUL22" s="25"/>
      <c r="UUM22" s="25"/>
      <c r="UUN22" s="27"/>
      <c r="UUO22" s="28"/>
      <c r="UUP22" s="28"/>
      <c r="UUQ22" s="27"/>
      <c r="UUR22" s="27"/>
      <c r="UUS22" s="25"/>
      <c r="UUT22" s="25"/>
      <c r="UUU22" s="25"/>
      <c r="UUV22" s="27"/>
      <c r="UUW22" s="28"/>
      <c r="UUX22" s="28"/>
      <c r="UUY22" s="27"/>
      <c r="UUZ22" s="27"/>
      <c r="UVA22" s="25"/>
      <c r="UVB22" s="25"/>
      <c r="UVC22" s="25"/>
      <c r="UVD22" s="27"/>
      <c r="UVE22" s="28"/>
      <c r="UVF22" s="28"/>
      <c r="UVG22" s="27"/>
      <c r="UVH22" s="27"/>
      <c r="UVI22" s="25"/>
      <c r="UVJ22" s="25"/>
      <c r="UVK22" s="25"/>
      <c r="UVL22" s="27"/>
      <c r="UVM22" s="28"/>
      <c r="UVN22" s="28"/>
      <c r="UVO22" s="27"/>
      <c r="UVP22" s="27"/>
      <c r="UVQ22" s="25"/>
      <c r="UVR22" s="25"/>
      <c r="UVS22" s="25"/>
      <c r="UVT22" s="27"/>
      <c r="UVU22" s="28"/>
      <c r="UVV22" s="28"/>
      <c r="UVW22" s="27"/>
      <c r="UVX22" s="27"/>
      <c r="UVY22" s="25"/>
      <c r="UVZ22" s="25"/>
      <c r="UWA22" s="25"/>
      <c r="UWB22" s="27"/>
      <c r="UWC22" s="28"/>
      <c r="UWD22" s="28"/>
      <c r="UWE22" s="27"/>
      <c r="UWF22" s="27"/>
      <c r="UWG22" s="25"/>
      <c r="UWH22" s="25"/>
      <c r="UWI22" s="25"/>
      <c r="UWJ22" s="27"/>
      <c r="UWK22" s="28"/>
      <c r="UWL22" s="28"/>
      <c r="UWM22" s="27"/>
      <c r="UWN22" s="27"/>
      <c r="UWO22" s="25"/>
      <c r="UWP22" s="25"/>
      <c r="UWQ22" s="25"/>
      <c r="UWR22" s="27"/>
      <c r="UWS22" s="28"/>
      <c r="UWT22" s="28"/>
      <c r="UWU22" s="27"/>
      <c r="UWV22" s="27"/>
      <c r="UWW22" s="25"/>
      <c r="UWX22" s="25"/>
      <c r="UWY22" s="25"/>
      <c r="UWZ22" s="27"/>
      <c r="UXA22" s="28"/>
      <c r="UXB22" s="28"/>
      <c r="UXC22" s="27"/>
      <c r="UXD22" s="27"/>
      <c r="UXE22" s="25"/>
      <c r="UXF22" s="25"/>
      <c r="UXG22" s="25"/>
      <c r="UXH22" s="27"/>
      <c r="UXI22" s="28"/>
      <c r="UXJ22" s="28"/>
      <c r="UXK22" s="27"/>
      <c r="UXL22" s="27"/>
      <c r="UXM22" s="25"/>
      <c r="UXN22" s="25"/>
      <c r="UXO22" s="25"/>
      <c r="UXP22" s="27"/>
      <c r="UXQ22" s="28"/>
      <c r="UXR22" s="28"/>
      <c r="UXS22" s="27"/>
      <c r="UXT22" s="27"/>
      <c r="UXU22" s="25"/>
      <c r="UXV22" s="25"/>
      <c r="UXW22" s="25"/>
      <c r="UXX22" s="27"/>
      <c r="UXY22" s="28"/>
      <c r="UXZ22" s="28"/>
      <c r="UYA22" s="27"/>
      <c r="UYB22" s="27"/>
      <c r="UYC22" s="25"/>
      <c r="UYD22" s="25"/>
      <c r="UYE22" s="25"/>
      <c r="UYF22" s="27"/>
      <c r="UYG22" s="28"/>
      <c r="UYH22" s="28"/>
      <c r="UYI22" s="27"/>
      <c r="UYJ22" s="27"/>
      <c r="UYK22" s="25"/>
      <c r="UYL22" s="25"/>
      <c r="UYM22" s="25"/>
      <c r="UYN22" s="27"/>
      <c r="UYO22" s="28"/>
      <c r="UYP22" s="28"/>
      <c r="UYQ22" s="27"/>
      <c r="UYR22" s="27"/>
      <c r="UYS22" s="25"/>
      <c r="UYT22" s="25"/>
      <c r="UYU22" s="25"/>
      <c r="UYV22" s="27"/>
      <c r="UYW22" s="28"/>
      <c r="UYX22" s="28"/>
      <c r="UYY22" s="27"/>
      <c r="UYZ22" s="27"/>
      <c r="UZA22" s="25"/>
      <c r="UZB22" s="25"/>
      <c r="UZC22" s="25"/>
      <c r="UZD22" s="27"/>
      <c r="UZE22" s="28"/>
      <c r="UZF22" s="28"/>
      <c r="UZG22" s="27"/>
      <c r="UZH22" s="27"/>
      <c r="UZI22" s="25"/>
      <c r="UZJ22" s="25"/>
      <c r="UZK22" s="25"/>
      <c r="UZL22" s="27"/>
      <c r="UZM22" s="28"/>
      <c r="UZN22" s="28"/>
      <c r="UZO22" s="27"/>
      <c r="UZP22" s="27"/>
      <c r="UZQ22" s="25"/>
      <c r="UZR22" s="25"/>
      <c r="UZS22" s="25"/>
      <c r="UZT22" s="27"/>
      <c r="UZU22" s="28"/>
      <c r="UZV22" s="28"/>
      <c r="UZW22" s="27"/>
      <c r="UZX22" s="27"/>
      <c r="UZY22" s="25"/>
      <c r="UZZ22" s="25"/>
      <c r="VAA22" s="25"/>
      <c r="VAB22" s="27"/>
      <c r="VAC22" s="28"/>
      <c r="VAD22" s="28"/>
      <c r="VAE22" s="27"/>
      <c r="VAF22" s="27"/>
      <c r="VAG22" s="25"/>
      <c r="VAH22" s="25"/>
      <c r="VAI22" s="25"/>
      <c r="VAJ22" s="27"/>
      <c r="VAK22" s="28"/>
      <c r="VAL22" s="28"/>
      <c r="VAM22" s="27"/>
      <c r="VAN22" s="27"/>
      <c r="VAO22" s="25"/>
      <c r="VAP22" s="25"/>
      <c r="VAQ22" s="25"/>
      <c r="VAR22" s="27"/>
      <c r="VAS22" s="28"/>
      <c r="VAT22" s="28"/>
      <c r="VAU22" s="27"/>
      <c r="VAV22" s="27"/>
      <c r="VAW22" s="25"/>
      <c r="VAX22" s="25"/>
      <c r="VAY22" s="25"/>
      <c r="VAZ22" s="27"/>
      <c r="VBA22" s="28"/>
      <c r="VBB22" s="28"/>
      <c r="VBC22" s="27"/>
      <c r="VBD22" s="27"/>
      <c r="VBE22" s="25"/>
      <c r="VBF22" s="25"/>
      <c r="VBG22" s="25"/>
      <c r="VBH22" s="27"/>
      <c r="VBI22" s="28"/>
      <c r="VBJ22" s="28"/>
      <c r="VBK22" s="27"/>
      <c r="VBL22" s="27"/>
      <c r="VBM22" s="25"/>
      <c r="VBN22" s="25"/>
      <c r="VBO22" s="25"/>
      <c r="VBP22" s="27"/>
      <c r="VBQ22" s="28"/>
      <c r="VBR22" s="28"/>
      <c r="VBS22" s="27"/>
      <c r="VBT22" s="27"/>
      <c r="VBU22" s="25"/>
      <c r="VBV22" s="25"/>
      <c r="VBW22" s="25"/>
      <c r="VBX22" s="27"/>
      <c r="VBY22" s="28"/>
      <c r="VBZ22" s="28"/>
      <c r="VCA22" s="27"/>
      <c r="VCB22" s="27"/>
      <c r="VCC22" s="25"/>
      <c r="VCD22" s="25"/>
      <c r="VCE22" s="25"/>
      <c r="VCF22" s="27"/>
      <c r="VCG22" s="28"/>
      <c r="VCH22" s="28"/>
      <c r="VCI22" s="27"/>
      <c r="VCJ22" s="27"/>
      <c r="VCK22" s="25"/>
      <c r="VCL22" s="25"/>
      <c r="VCM22" s="25"/>
      <c r="VCN22" s="27"/>
      <c r="VCO22" s="28"/>
      <c r="VCP22" s="28"/>
      <c r="VCQ22" s="27"/>
      <c r="VCR22" s="27"/>
      <c r="VCS22" s="25"/>
      <c r="VCT22" s="25"/>
      <c r="VCU22" s="25"/>
      <c r="VCV22" s="27"/>
      <c r="VCW22" s="28"/>
      <c r="VCX22" s="28"/>
      <c r="VCY22" s="27"/>
      <c r="VCZ22" s="27"/>
      <c r="VDA22" s="25"/>
      <c r="VDB22" s="25"/>
      <c r="VDC22" s="25"/>
      <c r="VDD22" s="27"/>
      <c r="VDE22" s="28"/>
      <c r="VDF22" s="28"/>
      <c r="VDG22" s="27"/>
      <c r="VDH22" s="27"/>
      <c r="VDI22" s="25"/>
      <c r="VDJ22" s="25"/>
      <c r="VDK22" s="25"/>
      <c r="VDL22" s="27"/>
      <c r="VDM22" s="28"/>
      <c r="VDN22" s="28"/>
      <c r="VDO22" s="27"/>
      <c r="VDP22" s="27"/>
      <c r="VDQ22" s="25"/>
      <c r="VDR22" s="25"/>
      <c r="VDS22" s="25"/>
      <c r="VDT22" s="27"/>
      <c r="VDU22" s="28"/>
      <c r="VDV22" s="28"/>
      <c r="VDW22" s="27"/>
      <c r="VDX22" s="27"/>
      <c r="VDY22" s="25"/>
      <c r="VDZ22" s="25"/>
      <c r="VEA22" s="25"/>
      <c r="VEB22" s="27"/>
      <c r="VEC22" s="28"/>
      <c r="VED22" s="28"/>
      <c r="VEE22" s="27"/>
      <c r="VEF22" s="27"/>
      <c r="VEG22" s="25"/>
      <c r="VEH22" s="25"/>
      <c r="VEI22" s="25"/>
      <c r="VEJ22" s="27"/>
      <c r="VEK22" s="28"/>
      <c r="VEL22" s="28"/>
      <c r="VEM22" s="27"/>
      <c r="VEN22" s="27"/>
      <c r="VEO22" s="25"/>
      <c r="VEP22" s="25"/>
      <c r="VEQ22" s="25"/>
      <c r="VER22" s="27"/>
      <c r="VES22" s="28"/>
      <c r="VET22" s="28"/>
      <c r="VEU22" s="27"/>
      <c r="VEV22" s="27"/>
      <c r="VEW22" s="25"/>
      <c r="VEX22" s="25"/>
      <c r="VEY22" s="25"/>
      <c r="VEZ22" s="27"/>
      <c r="VFA22" s="28"/>
      <c r="VFB22" s="28"/>
      <c r="VFC22" s="27"/>
      <c r="VFD22" s="27"/>
      <c r="VFE22" s="25"/>
      <c r="VFF22" s="25"/>
      <c r="VFG22" s="25"/>
      <c r="VFH22" s="27"/>
      <c r="VFI22" s="28"/>
      <c r="VFJ22" s="28"/>
      <c r="VFK22" s="27"/>
      <c r="VFL22" s="27"/>
      <c r="VFM22" s="25"/>
      <c r="VFN22" s="25"/>
      <c r="VFO22" s="25"/>
      <c r="VFP22" s="27"/>
      <c r="VFQ22" s="28"/>
      <c r="VFR22" s="28"/>
      <c r="VFS22" s="27"/>
      <c r="VFT22" s="27"/>
      <c r="VFU22" s="25"/>
      <c r="VFV22" s="25"/>
      <c r="VFW22" s="25"/>
      <c r="VFX22" s="27"/>
      <c r="VFY22" s="28"/>
      <c r="VFZ22" s="28"/>
      <c r="VGA22" s="27"/>
      <c r="VGB22" s="27"/>
      <c r="VGC22" s="25"/>
      <c r="VGD22" s="25"/>
      <c r="VGE22" s="25"/>
      <c r="VGF22" s="27"/>
      <c r="VGG22" s="28"/>
      <c r="VGH22" s="28"/>
      <c r="VGI22" s="27"/>
      <c r="VGJ22" s="27"/>
      <c r="VGK22" s="25"/>
      <c r="VGL22" s="25"/>
      <c r="VGM22" s="25"/>
      <c r="VGN22" s="27"/>
      <c r="VGO22" s="28"/>
      <c r="VGP22" s="28"/>
      <c r="VGQ22" s="27"/>
      <c r="VGR22" s="27"/>
      <c r="VGS22" s="25"/>
      <c r="VGT22" s="25"/>
      <c r="VGU22" s="25"/>
      <c r="VGV22" s="27"/>
      <c r="VGW22" s="28"/>
      <c r="VGX22" s="28"/>
      <c r="VGY22" s="27"/>
      <c r="VGZ22" s="27"/>
      <c r="VHA22" s="25"/>
      <c r="VHB22" s="25"/>
      <c r="VHC22" s="25"/>
      <c r="VHD22" s="27"/>
      <c r="VHE22" s="28"/>
      <c r="VHF22" s="28"/>
      <c r="VHG22" s="27"/>
      <c r="VHH22" s="27"/>
      <c r="VHI22" s="25"/>
      <c r="VHJ22" s="25"/>
      <c r="VHK22" s="25"/>
      <c r="VHL22" s="27"/>
      <c r="VHM22" s="28"/>
      <c r="VHN22" s="28"/>
      <c r="VHO22" s="27"/>
      <c r="VHP22" s="27"/>
      <c r="VHQ22" s="25"/>
      <c r="VHR22" s="25"/>
      <c r="VHS22" s="25"/>
      <c r="VHT22" s="27"/>
      <c r="VHU22" s="28"/>
      <c r="VHV22" s="28"/>
      <c r="VHW22" s="27"/>
      <c r="VHX22" s="27"/>
      <c r="VHY22" s="25"/>
      <c r="VHZ22" s="25"/>
      <c r="VIA22" s="25"/>
      <c r="VIB22" s="27"/>
      <c r="VIC22" s="28"/>
      <c r="VID22" s="28"/>
      <c r="VIE22" s="27"/>
      <c r="VIF22" s="27"/>
      <c r="VIG22" s="25"/>
      <c r="VIH22" s="25"/>
      <c r="VII22" s="25"/>
      <c r="VIJ22" s="27"/>
      <c r="VIK22" s="28"/>
      <c r="VIL22" s="28"/>
      <c r="VIM22" s="27"/>
      <c r="VIN22" s="27"/>
      <c r="VIO22" s="25"/>
      <c r="VIP22" s="25"/>
      <c r="VIQ22" s="25"/>
      <c r="VIR22" s="27"/>
      <c r="VIS22" s="28"/>
      <c r="VIT22" s="28"/>
      <c r="VIU22" s="27"/>
      <c r="VIV22" s="27"/>
      <c r="VIW22" s="25"/>
      <c r="VIX22" s="25"/>
      <c r="VIY22" s="25"/>
      <c r="VIZ22" s="27"/>
      <c r="VJA22" s="28"/>
      <c r="VJB22" s="28"/>
      <c r="VJC22" s="27"/>
      <c r="VJD22" s="27"/>
      <c r="VJE22" s="25"/>
      <c r="VJF22" s="25"/>
      <c r="VJG22" s="25"/>
      <c r="VJH22" s="27"/>
      <c r="VJI22" s="28"/>
      <c r="VJJ22" s="28"/>
      <c r="VJK22" s="27"/>
      <c r="VJL22" s="27"/>
      <c r="VJM22" s="25"/>
      <c r="VJN22" s="25"/>
      <c r="VJO22" s="25"/>
      <c r="VJP22" s="27"/>
      <c r="VJQ22" s="28"/>
      <c r="VJR22" s="28"/>
      <c r="VJS22" s="27"/>
      <c r="VJT22" s="27"/>
      <c r="VJU22" s="25"/>
      <c r="VJV22" s="25"/>
      <c r="VJW22" s="25"/>
      <c r="VJX22" s="27"/>
      <c r="VJY22" s="28"/>
      <c r="VJZ22" s="28"/>
      <c r="VKA22" s="27"/>
      <c r="VKB22" s="27"/>
      <c r="VKC22" s="25"/>
      <c r="VKD22" s="25"/>
      <c r="VKE22" s="25"/>
      <c r="VKF22" s="27"/>
      <c r="VKG22" s="28"/>
      <c r="VKH22" s="28"/>
      <c r="VKI22" s="27"/>
      <c r="VKJ22" s="27"/>
      <c r="VKK22" s="25"/>
      <c r="VKL22" s="25"/>
      <c r="VKM22" s="25"/>
      <c r="VKN22" s="27"/>
      <c r="VKO22" s="28"/>
      <c r="VKP22" s="28"/>
      <c r="VKQ22" s="27"/>
      <c r="VKR22" s="27"/>
      <c r="VKS22" s="25"/>
      <c r="VKT22" s="25"/>
      <c r="VKU22" s="25"/>
      <c r="VKV22" s="27"/>
      <c r="VKW22" s="28"/>
      <c r="VKX22" s="28"/>
      <c r="VKY22" s="27"/>
      <c r="VKZ22" s="27"/>
      <c r="VLA22" s="25"/>
      <c r="VLB22" s="25"/>
      <c r="VLC22" s="25"/>
      <c r="VLD22" s="27"/>
      <c r="VLE22" s="28"/>
      <c r="VLF22" s="28"/>
      <c r="VLG22" s="27"/>
      <c r="VLH22" s="27"/>
      <c r="VLI22" s="25"/>
      <c r="VLJ22" s="25"/>
      <c r="VLK22" s="25"/>
      <c r="VLL22" s="27"/>
      <c r="VLM22" s="28"/>
      <c r="VLN22" s="28"/>
      <c r="VLO22" s="27"/>
      <c r="VLP22" s="27"/>
      <c r="VLQ22" s="25"/>
      <c r="VLR22" s="25"/>
      <c r="VLS22" s="25"/>
      <c r="VLT22" s="27"/>
      <c r="VLU22" s="28"/>
      <c r="VLV22" s="28"/>
      <c r="VLW22" s="27"/>
      <c r="VLX22" s="27"/>
      <c r="VLY22" s="25"/>
      <c r="VLZ22" s="25"/>
      <c r="VMA22" s="25"/>
      <c r="VMB22" s="27"/>
      <c r="VMC22" s="28"/>
      <c r="VMD22" s="28"/>
      <c r="VME22" s="27"/>
      <c r="VMF22" s="27"/>
      <c r="VMG22" s="25"/>
      <c r="VMH22" s="25"/>
      <c r="VMI22" s="25"/>
      <c r="VMJ22" s="27"/>
      <c r="VMK22" s="28"/>
      <c r="VML22" s="28"/>
      <c r="VMM22" s="27"/>
      <c r="VMN22" s="27"/>
      <c r="VMO22" s="25"/>
      <c r="VMP22" s="25"/>
      <c r="VMQ22" s="25"/>
      <c r="VMR22" s="27"/>
      <c r="VMS22" s="28"/>
      <c r="VMT22" s="28"/>
      <c r="VMU22" s="27"/>
      <c r="VMV22" s="27"/>
      <c r="VMW22" s="25"/>
      <c r="VMX22" s="25"/>
      <c r="VMY22" s="25"/>
      <c r="VMZ22" s="27"/>
      <c r="VNA22" s="28"/>
      <c r="VNB22" s="28"/>
      <c r="VNC22" s="27"/>
      <c r="VND22" s="27"/>
      <c r="VNE22" s="25"/>
      <c r="VNF22" s="25"/>
      <c r="VNG22" s="25"/>
      <c r="VNH22" s="27"/>
      <c r="VNI22" s="28"/>
      <c r="VNJ22" s="28"/>
      <c r="VNK22" s="27"/>
      <c r="VNL22" s="27"/>
      <c r="VNM22" s="25"/>
      <c r="VNN22" s="25"/>
      <c r="VNO22" s="25"/>
      <c r="VNP22" s="27"/>
      <c r="VNQ22" s="28"/>
      <c r="VNR22" s="28"/>
      <c r="VNS22" s="27"/>
      <c r="VNT22" s="27"/>
      <c r="VNU22" s="25"/>
      <c r="VNV22" s="25"/>
      <c r="VNW22" s="25"/>
      <c r="VNX22" s="27"/>
      <c r="VNY22" s="28"/>
      <c r="VNZ22" s="28"/>
      <c r="VOA22" s="27"/>
      <c r="VOB22" s="27"/>
      <c r="VOC22" s="25"/>
      <c r="VOD22" s="25"/>
      <c r="VOE22" s="25"/>
      <c r="VOF22" s="27"/>
      <c r="VOG22" s="28"/>
      <c r="VOH22" s="28"/>
      <c r="VOI22" s="27"/>
      <c r="VOJ22" s="27"/>
      <c r="VOK22" s="25"/>
      <c r="VOL22" s="25"/>
      <c r="VOM22" s="25"/>
      <c r="VON22" s="27"/>
      <c r="VOO22" s="28"/>
      <c r="VOP22" s="28"/>
      <c r="VOQ22" s="27"/>
      <c r="VOR22" s="27"/>
      <c r="VOS22" s="25"/>
      <c r="VOT22" s="25"/>
      <c r="VOU22" s="25"/>
      <c r="VOV22" s="27"/>
      <c r="VOW22" s="28"/>
      <c r="VOX22" s="28"/>
      <c r="VOY22" s="27"/>
      <c r="VOZ22" s="27"/>
      <c r="VPA22" s="25"/>
      <c r="VPB22" s="25"/>
      <c r="VPC22" s="25"/>
      <c r="VPD22" s="27"/>
      <c r="VPE22" s="28"/>
      <c r="VPF22" s="28"/>
      <c r="VPG22" s="27"/>
      <c r="VPH22" s="27"/>
      <c r="VPI22" s="25"/>
      <c r="VPJ22" s="25"/>
      <c r="VPK22" s="25"/>
      <c r="VPL22" s="27"/>
      <c r="VPM22" s="28"/>
      <c r="VPN22" s="28"/>
      <c r="VPO22" s="27"/>
      <c r="VPP22" s="27"/>
      <c r="VPQ22" s="25"/>
      <c r="VPR22" s="25"/>
      <c r="VPS22" s="25"/>
      <c r="VPT22" s="27"/>
      <c r="VPU22" s="28"/>
      <c r="VPV22" s="28"/>
      <c r="VPW22" s="27"/>
      <c r="VPX22" s="27"/>
      <c r="VPY22" s="25"/>
      <c r="VPZ22" s="25"/>
      <c r="VQA22" s="25"/>
      <c r="VQB22" s="27"/>
      <c r="VQC22" s="28"/>
      <c r="VQD22" s="28"/>
      <c r="VQE22" s="27"/>
      <c r="VQF22" s="27"/>
      <c r="VQG22" s="25"/>
      <c r="VQH22" s="25"/>
      <c r="VQI22" s="25"/>
      <c r="VQJ22" s="27"/>
      <c r="VQK22" s="28"/>
      <c r="VQL22" s="28"/>
      <c r="VQM22" s="27"/>
      <c r="VQN22" s="27"/>
      <c r="VQO22" s="25"/>
      <c r="VQP22" s="25"/>
      <c r="VQQ22" s="25"/>
      <c r="VQR22" s="27"/>
      <c r="VQS22" s="28"/>
      <c r="VQT22" s="28"/>
      <c r="VQU22" s="27"/>
      <c r="VQV22" s="27"/>
      <c r="VQW22" s="25"/>
      <c r="VQX22" s="25"/>
      <c r="VQY22" s="25"/>
      <c r="VQZ22" s="27"/>
      <c r="VRA22" s="28"/>
      <c r="VRB22" s="28"/>
      <c r="VRC22" s="27"/>
      <c r="VRD22" s="27"/>
      <c r="VRE22" s="25"/>
      <c r="VRF22" s="25"/>
      <c r="VRG22" s="25"/>
      <c r="VRH22" s="27"/>
      <c r="VRI22" s="28"/>
      <c r="VRJ22" s="28"/>
      <c r="VRK22" s="27"/>
      <c r="VRL22" s="27"/>
      <c r="VRM22" s="25"/>
      <c r="VRN22" s="25"/>
      <c r="VRO22" s="25"/>
      <c r="VRP22" s="27"/>
      <c r="VRQ22" s="28"/>
      <c r="VRR22" s="28"/>
      <c r="VRS22" s="27"/>
      <c r="VRT22" s="27"/>
      <c r="VRU22" s="25"/>
      <c r="VRV22" s="25"/>
      <c r="VRW22" s="25"/>
      <c r="VRX22" s="27"/>
      <c r="VRY22" s="28"/>
      <c r="VRZ22" s="28"/>
      <c r="VSA22" s="27"/>
      <c r="VSB22" s="27"/>
      <c r="VSC22" s="25"/>
      <c r="VSD22" s="25"/>
      <c r="VSE22" s="25"/>
      <c r="VSF22" s="27"/>
      <c r="VSG22" s="28"/>
      <c r="VSH22" s="28"/>
      <c r="VSI22" s="27"/>
      <c r="VSJ22" s="27"/>
      <c r="VSK22" s="25"/>
      <c r="VSL22" s="25"/>
      <c r="VSM22" s="25"/>
      <c r="VSN22" s="27"/>
      <c r="VSO22" s="28"/>
      <c r="VSP22" s="28"/>
      <c r="VSQ22" s="27"/>
      <c r="VSR22" s="27"/>
      <c r="VSS22" s="25"/>
      <c r="VST22" s="25"/>
      <c r="VSU22" s="25"/>
      <c r="VSV22" s="27"/>
      <c r="VSW22" s="28"/>
      <c r="VSX22" s="28"/>
      <c r="VSY22" s="27"/>
      <c r="VSZ22" s="27"/>
      <c r="VTA22" s="25"/>
      <c r="VTB22" s="25"/>
      <c r="VTC22" s="25"/>
      <c r="VTD22" s="27"/>
      <c r="VTE22" s="28"/>
      <c r="VTF22" s="28"/>
      <c r="VTG22" s="27"/>
      <c r="VTH22" s="27"/>
      <c r="VTI22" s="25"/>
      <c r="VTJ22" s="25"/>
      <c r="VTK22" s="25"/>
      <c r="VTL22" s="27"/>
      <c r="VTM22" s="28"/>
      <c r="VTN22" s="28"/>
      <c r="VTO22" s="27"/>
      <c r="VTP22" s="27"/>
      <c r="VTQ22" s="25"/>
      <c r="VTR22" s="25"/>
      <c r="VTS22" s="25"/>
      <c r="VTT22" s="27"/>
      <c r="VTU22" s="28"/>
      <c r="VTV22" s="28"/>
      <c r="VTW22" s="27"/>
      <c r="VTX22" s="27"/>
      <c r="VTY22" s="25"/>
      <c r="VTZ22" s="25"/>
      <c r="VUA22" s="25"/>
      <c r="VUB22" s="27"/>
      <c r="VUC22" s="28"/>
      <c r="VUD22" s="28"/>
      <c r="VUE22" s="27"/>
      <c r="VUF22" s="27"/>
      <c r="VUG22" s="25"/>
      <c r="VUH22" s="25"/>
      <c r="VUI22" s="25"/>
      <c r="VUJ22" s="27"/>
      <c r="VUK22" s="28"/>
      <c r="VUL22" s="28"/>
      <c r="VUM22" s="27"/>
      <c r="VUN22" s="27"/>
      <c r="VUO22" s="25"/>
      <c r="VUP22" s="25"/>
      <c r="VUQ22" s="25"/>
      <c r="VUR22" s="27"/>
      <c r="VUS22" s="28"/>
      <c r="VUT22" s="28"/>
      <c r="VUU22" s="27"/>
      <c r="VUV22" s="27"/>
      <c r="VUW22" s="25"/>
      <c r="VUX22" s="25"/>
      <c r="VUY22" s="25"/>
      <c r="VUZ22" s="27"/>
      <c r="VVA22" s="28"/>
      <c r="VVB22" s="28"/>
      <c r="VVC22" s="27"/>
      <c r="VVD22" s="27"/>
      <c r="VVE22" s="25"/>
      <c r="VVF22" s="25"/>
      <c r="VVG22" s="25"/>
      <c r="VVH22" s="27"/>
      <c r="VVI22" s="28"/>
      <c r="VVJ22" s="28"/>
      <c r="VVK22" s="27"/>
      <c r="VVL22" s="27"/>
      <c r="VVM22" s="25"/>
      <c r="VVN22" s="25"/>
      <c r="VVO22" s="25"/>
      <c r="VVP22" s="27"/>
      <c r="VVQ22" s="28"/>
      <c r="VVR22" s="28"/>
      <c r="VVS22" s="27"/>
      <c r="VVT22" s="27"/>
      <c r="VVU22" s="25"/>
      <c r="VVV22" s="25"/>
      <c r="VVW22" s="25"/>
      <c r="VVX22" s="27"/>
      <c r="VVY22" s="28"/>
      <c r="VVZ22" s="28"/>
      <c r="VWA22" s="27"/>
      <c r="VWB22" s="27"/>
      <c r="VWC22" s="25"/>
      <c r="VWD22" s="25"/>
      <c r="VWE22" s="25"/>
      <c r="VWF22" s="27"/>
      <c r="VWG22" s="28"/>
      <c r="VWH22" s="28"/>
      <c r="VWI22" s="27"/>
      <c r="VWJ22" s="27"/>
      <c r="VWK22" s="25"/>
      <c r="VWL22" s="25"/>
      <c r="VWM22" s="25"/>
      <c r="VWN22" s="27"/>
      <c r="VWO22" s="28"/>
      <c r="VWP22" s="28"/>
      <c r="VWQ22" s="27"/>
      <c r="VWR22" s="27"/>
      <c r="VWS22" s="25"/>
      <c r="VWT22" s="25"/>
      <c r="VWU22" s="25"/>
      <c r="VWV22" s="27"/>
      <c r="VWW22" s="28"/>
      <c r="VWX22" s="28"/>
      <c r="VWY22" s="27"/>
      <c r="VWZ22" s="27"/>
      <c r="VXA22" s="25"/>
      <c r="VXB22" s="25"/>
      <c r="VXC22" s="25"/>
      <c r="VXD22" s="27"/>
      <c r="VXE22" s="28"/>
      <c r="VXF22" s="28"/>
      <c r="VXG22" s="27"/>
      <c r="VXH22" s="27"/>
      <c r="VXI22" s="25"/>
      <c r="VXJ22" s="25"/>
      <c r="VXK22" s="25"/>
      <c r="VXL22" s="27"/>
      <c r="VXM22" s="28"/>
      <c r="VXN22" s="28"/>
      <c r="VXO22" s="27"/>
      <c r="VXP22" s="27"/>
      <c r="VXQ22" s="25"/>
      <c r="VXR22" s="25"/>
      <c r="VXS22" s="25"/>
      <c r="VXT22" s="27"/>
      <c r="VXU22" s="28"/>
      <c r="VXV22" s="28"/>
      <c r="VXW22" s="27"/>
      <c r="VXX22" s="27"/>
      <c r="VXY22" s="25"/>
      <c r="VXZ22" s="25"/>
      <c r="VYA22" s="25"/>
      <c r="VYB22" s="27"/>
      <c r="VYC22" s="28"/>
      <c r="VYD22" s="28"/>
      <c r="VYE22" s="27"/>
      <c r="VYF22" s="27"/>
      <c r="VYG22" s="25"/>
      <c r="VYH22" s="25"/>
      <c r="VYI22" s="25"/>
      <c r="VYJ22" s="27"/>
      <c r="VYK22" s="28"/>
      <c r="VYL22" s="28"/>
      <c r="VYM22" s="27"/>
      <c r="VYN22" s="27"/>
      <c r="VYO22" s="25"/>
      <c r="VYP22" s="25"/>
      <c r="VYQ22" s="25"/>
      <c r="VYR22" s="27"/>
      <c r="VYS22" s="28"/>
      <c r="VYT22" s="28"/>
      <c r="VYU22" s="27"/>
      <c r="VYV22" s="27"/>
      <c r="VYW22" s="25"/>
      <c r="VYX22" s="25"/>
      <c r="VYY22" s="25"/>
      <c r="VYZ22" s="27"/>
      <c r="VZA22" s="28"/>
      <c r="VZB22" s="28"/>
      <c r="VZC22" s="27"/>
      <c r="VZD22" s="27"/>
      <c r="VZE22" s="25"/>
      <c r="VZF22" s="25"/>
      <c r="VZG22" s="25"/>
      <c r="VZH22" s="27"/>
      <c r="VZI22" s="28"/>
      <c r="VZJ22" s="28"/>
      <c r="VZK22" s="27"/>
      <c r="VZL22" s="27"/>
      <c r="VZM22" s="25"/>
      <c r="VZN22" s="25"/>
      <c r="VZO22" s="25"/>
      <c r="VZP22" s="27"/>
      <c r="VZQ22" s="28"/>
      <c r="VZR22" s="28"/>
      <c r="VZS22" s="27"/>
      <c r="VZT22" s="27"/>
      <c r="VZU22" s="25"/>
      <c r="VZV22" s="25"/>
      <c r="VZW22" s="25"/>
      <c r="VZX22" s="27"/>
      <c r="VZY22" s="28"/>
      <c r="VZZ22" s="28"/>
      <c r="WAA22" s="27"/>
      <c r="WAB22" s="27"/>
      <c r="WAC22" s="25"/>
      <c r="WAD22" s="25"/>
      <c r="WAE22" s="25"/>
      <c r="WAF22" s="27"/>
      <c r="WAG22" s="28"/>
      <c r="WAH22" s="28"/>
      <c r="WAI22" s="27"/>
      <c r="WAJ22" s="27"/>
      <c r="WAK22" s="25"/>
      <c r="WAL22" s="25"/>
      <c r="WAM22" s="25"/>
      <c r="WAN22" s="27"/>
      <c r="WAO22" s="28"/>
      <c r="WAP22" s="28"/>
      <c r="WAQ22" s="27"/>
      <c r="WAR22" s="27"/>
      <c r="WAS22" s="25"/>
      <c r="WAT22" s="25"/>
      <c r="WAU22" s="25"/>
      <c r="WAV22" s="27"/>
      <c r="WAW22" s="28"/>
      <c r="WAX22" s="28"/>
      <c r="WAY22" s="27"/>
      <c r="WAZ22" s="27"/>
      <c r="WBA22" s="25"/>
      <c r="WBB22" s="25"/>
      <c r="WBC22" s="25"/>
      <c r="WBD22" s="27"/>
      <c r="WBE22" s="28"/>
      <c r="WBF22" s="28"/>
      <c r="WBG22" s="27"/>
      <c r="WBH22" s="27"/>
      <c r="WBI22" s="25"/>
      <c r="WBJ22" s="25"/>
      <c r="WBK22" s="25"/>
      <c r="WBL22" s="27"/>
      <c r="WBM22" s="28"/>
      <c r="WBN22" s="28"/>
      <c r="WBO22" s="27"/>
      <c r="WBP22" s="27"/>
      <c r="WBQ22" s="25"/>
      <c r="WBR22" s="25"/>
      <c r="WBS22" s="25"/>
      <c r="WBT22" s="27"/>
      <c r="WBU22" s="28"/>
      <c r="WBV22" s="28"/>
      <c r="WBW22" s="27"/>
      <c r="WBX22" s="27"/>
      <c r="WBY22" s="25"/>
      <c r="WBZ22" s="25"/>
      <c r="WCA22" s="25"/>
      <c r="WCB22" s="27"/>
      <c r="WCC22" s="28"/>
      <c r="WCD22" s="28"/>
      <c r="WCE22" s="27"/>
      <c r="WCF22" s="27"/>
      <c r="WCG22" s="25"/>
      <c r="WCH22" s="25"/>
      <c r="WCI22" s="25"/>
      <c r="WCJ22" s="27"/>
      <c r="WCK22" s="28"/>
      <c r="WCL22" s="28"/>
      <c r="WCM22" s="27"/>
      <c r="WCN22" s="27"/>
      <c r="WCO22" s="25"/>
      <c r="WCP22" s="25"/>
      <c r="WCQ22" s="25"/>
      <c r="WCR22" s="27"/>
      <c r="WCS22" s="28"/>
      <c r="WCT22" s="28"/>
      <c r="WCU22" s="27"/>
      <c r="WCV22" s="27"/>
      <c r="WCW22" s="25"/>
      <c r="WCX22" s="25"/>
      <c r="WCY22" s="25"/>
      <c r="WCZ22" s="27"/>
      <c r="WDA22" s="28"/>
      <c r="WDB22" s="28"/>
      <c r="WDC22" s="27"/>
      <c r="WDD22" s="27"/>
      <c r="WDE22" s="25"/>
      <c r="WDF22" s="25"/>
      <c r="WDG22" s="25"/>
      <c r="WDH22" s="27"/>
      <c r="WDI22" s="28"/>
      <c r="WDJ22" s="28"/>
      <c r="WDK22" s="27"/>
      <c r="WDL22" s="27"/>
      <c r="WDM22" s="25"/>
      <c r="WDN22" s="25"/>
      <c r="WDO22" s="25"/>
      <c r="WDP22" s="27"/>
      <c r="WDQ22" s="28"/>
      <c r="WDR22" s="28"/>
      <c r="WDS22" s="27"/>
      <c r="WDT22" s="27"/>
      <c r="WDU22" s="25"/>
      <c r="WDV22" s="25"/>
      <c r="WDW22" s="25"/>
      <c r="WDX22" s="27"/>
      <c r="WDY22" s="28"/>
      <c r="WDZ22" s="28"/>
      <c r="WEA22" s="27"/>
      <c r="WEB22" s="27"/>
      <c r="WEC22" s="25"/>
      <c r="WED22" s="25"/>
      <c r="WEE22" s="25"/>
      <c r="WEF22" s="27"/>
      <c r="WEG22" s="28"/>
      <c r="WEH22" s="28"/>
      <c r="WEI22" s="27"/>
      <c r="WEJ22" s="27"/>
      <c r="WEK22" s="25"/>
      <c r="WEL22" s="25"/>
      <c r="WEM22" s="25"/>
      <c r="WEN22" s="27"/>
      <c r="WEO22" s="28"/>
      <c r="WEP22" s="28"/>
      <c r="WEQ22" s="27"/>
      <c r="WER22" s="27"/>
      <c r="WES22" s="25"/>
      <c r="WET22" s="25"/>
      <c r="WEU22" s="25"/>
      <c r="WEV22" s="27"/>
      <c r="WEW22" s="28"/>
      <c r="WEX22" s="28"/>
      <c r="WEY22" s="27"/>
      <c r="WEZ22" s="27"/>
      <c r="WFA22" s="25"/>
      <c r="WFB22" s="25"/>
      <c r="WFC22" s="25"/>
      <c r="WFD22" s="27"/>
      <c r="WFE22" s="28"/>
      <c r="WFF22" s="28"/>
      <c r="WFG22" s="27"/>
      <c r="WFH22" s="27"/>
      <c r="WFI22" s="25"/>
      <c r="WFJ22" s="25"/>
      <c r="WFK22" s="25"/>
      <c r="WFL22" s="27"/>
      <c r="WFM22" s="28"/>
      <c r="WFN22" s="28"/>
      <c r="WFO22" s="27"/>
      <c r="WFP22" s="27"/>
      <c r="WFQ22" s="25"/>
      <c r="WFR22" s="25"/>
      <c r="WFS22" s="25"/>
      <c r="WFT22" s="27"/>
      <c r="WFU22" s="28"/>
      <c r="WFV22" s="28"/>
      <c r="WFW22" s="27"/>
      <c r="WFX22" s="27"/>
      <c r="WFY22" s="25"/>
      <c r="WFZ22" s="25"/>
      <c r="WGA22" s="25"/>
      <c r="WGB22" s="27"/>
      <c r="WGC22" s="28"/>
      <c r="WGD22" s="28"/>
      <c r="WGE22" s="27"/>
      <c r="WGF22" s="27"/>
      <c r="WGG22" s="25"/>
      <c r="WGH22" s="25"/>
      <c r="WGI22" s="25"/>
      <c r="WGJ22" s="27"/>
      <c r="WGK22" s="28"/>
      <c r="WGL22" s="28"/>
      <c r="WGM22" s="27"/>
      <c r="WGN22" s="27"/>
      <c r="WGO22" s="25"/>
      <c r="WGP22" s="25"/>
      <c r="WGQ22" s="25"/>
      <c r="WGR22" s="27"/>
      <c r="WGS22" s="28"/>
      <c r="WGT22" s="28"/>
      <c r="WGU22" s="27"/>
      <c r="WGV22" s="27"/>
      <c r="WGW22" s="25"/>
      <c r="WGX22" s="25"/>
      <c r="WGY22" s="25"/>
      <c r="WGZ22" s="27"/>
      <c r="WHA22" s="28"/>
      <c r="WHB22" s="28"/>
      <c r="WHC22" s="27"/>
      <c r="WHD22" s="27"/>
      <c r="WHE22" s="25"/>
      <c r="WHF22" s="25"/>
      <c r="WHG22" s="25"/>
      <c r="WHH22" s="27"/>
      <c r="WHI22" s="28"/>
      <c r="WHJ22" s="28"/>
      <c r="WHK22" s="27"/>
      <c r="WHL22" s="27"/>
      <c r="WHM22" s="25"/>
      <c r="WHN22" s="25"/>
      <c r="WHO22" s="25"/>
      <c r="WHP22" s="27"/>
      <c r="WHQ22" s="28"/>
      <c r="WHR22" s="28"/>
      <c r="WHS22" s="27"/>
      <c r="WHT22" s="27"/>
      <c r="WHU22" s="25"/>
      <c r="WHV22" s="25"/>
      <c r="WHW22" s="25"/>
      <c r="WHX22" s="27"/>
      <c r="WHY22" s="28"/>
      <c r="WHZ22" s="28"/>
      <c r="WIA22" s="27"/>
      <c r="WIB22" s="27"/>
      <c r="WIC22" s="25"/>
      <c r="WID22" s="25"/>
      <c r="WIE22" s="25"/>
      <c r="WIF22" s="27"/>
      <c r="WIG22" s="28"/>
      <c r="WIH22" s="28"/>
      <c r="WII22" s="27"/>
      <c r="WIJ22" s="27"/>
      <c r="WIK22" s="25"/>
      <c r="WIL22" s="25"/>
      <c r="WIM22" s="25"/>
      <c r="WIN22" s="27"/>
      <c r="WIO22" s="28"/>
      <c r="WIP22" s="28"/>
      <c r="WIQ22" s="27"/>
      <c r="WIR22" s="27"/>
      <c r="WIS22" s="25"/>
      <c r="WIT22" s="25"/>
      <c r="WIU22" s="25"/>
      <c r="WIV22" s="27"/>
      <c r="WIW22" s="28"/>
      <c r="WIX22" s="28"/>
      <c r="WIY22" s="27"/>
      <c r="WIZ22" s="27"/>
      <c r="WJA22" s="25"/>
      <c r="WJB22" s="25"/>
      <c r="WJC22" s="25"/>
      <c r="WJD22" s="27"/>
      <c r="WJE22" s="28"/>
      <c r="WJF22" s="28"/>
      <c r="WJG22" s="27"/>
      <c r="WJH22" s="27"/>
      <c r="WJI22" s="25"/>
      <c r="WJJ22" s="25"/>
      <c r="WJK22" s="25"/>
      <c r="WJL22" s="27"/>
      <c r="WJM22" s="28"/>
      <c r="WJN22" s="28"/>
      <c r="WJO22" s="27"/>
      <c r="WJP22" s="27"/>
      <c r="WJQ22" s="25"/>
      <c r="WJR22" s="25"/>
      <c r="WJS22" s="25"/>
      <c r="WJT22" s="27"/>
      <c r="WJU22" s="28"/>
      <c r="WJV22" s="28"/>
      <c r="WJW22" s="27"/>
      <c r="WJX22" s="27"/>
      <c r="WJY22" s="25"/>
      <c r="WJZ22" s="25"/>
      <c r="WKA22" s="25"/>
      <c r="WKB22" s="27"/>
      <c r="WKC22" s="28"/>
      <c r="WKD22" s="28"/>
      <c r="WKE22" s="27"/>
      <c r="WKF22" s="27"/>
      <c r="WKG22" s="25"/>
      <c r="WKH22" s="25"/>
      <c r="WKI22" s="25"/>
      <c r="WKJ22" s="27"/>
      <c r="WKK22" s="28"/>
      <c r="WKL22" s="28"/>
      <c r="WKM22" s="27"/>
      <c r="WKN22" s="27"/>
      <c r="WKO22" s="25"/>
      <c r="WKP22" s="25"/>
      <c r="WKQ22" s="25"/>
      <c r="WKR22" s="27"/>
      <c r="WKS22" s="28"/>
      <c r="WKT22" s="28"/>
      <c r="WKU22" s="27"/>
      <c r="WKV22" s="27"/>
      <c r="WKW22" s="25"/>
      <c r="WKX22" s="25"/>
      <c r="WKY22" s="25"/>
      <c r="WKZ22" s="27"/>
      <c r="WLA22" s="28"/>
      <c r="WLB22" s="28"/>
      <c r="WLC22" s="27"/>
      <c r="WLD22" s="27"/>
      <c r="WLE22" s="25"/>
      <c r="WLF22" s="25"/>
      <c r="WLG22" s="25"/>
      <c r="WLH22" s="27"/>
      <c r="WLI22" s="28"/>
      <c r="WLJ22" s="28"/>
      <c r="WLK22" s="27"/>
      <c r="WLL22" s="27"/>
      <c r="WLM22" s="25"/>
      <c r="WLN22" s="25"/>
      <c r="WLO22" s="25"/>
      <c r="WLP22" s="27"/>
      <c r="WLQ22" s="28"/>
      <c r="WLR22" s="28"/>
      <c r="WLS22" s="27"/>
      <c r="WLT22" s="27"/>
      <c r="WLU22" s="25"/>
      <c r="WLV22" s="25"/>
      <c r="WLW22" s="25"/>
      <c r="WLX22" s="27"/>
      <c r="WLY22" s="28"/>
      <c r="WLZ22" s="28"/>
      <c r="WMA22" s="27"/>
      <c r="WMB22" s="27"/>
      <c r="WMC22" s="25"/>
      <c r="WMD22" s="25"/>
      <c r="WME22" s="25"/>
      <c r="WMF22" s="27"/>
      <c r="WMG22" s="28"/>
      <c r="WMH22" s="28"/>
      <c r="WMI22" s="27"/>
      <c r="WMJ22" s="27"/>
      <c r="WMK22" s="25"/>
      <c r="WML22" s="25"/>
      <c r="WMM22" s="25"/>
      <c r="WMN22" s="27"/>
      <c r="WMO22" s="28"/>
      <c r="WMP22" s="28"/>
      <c r="WMQ22" s="27"/>
      <c r="WMR22" s="27"/>
      <c r="WMS22" s="25"/>
      <c r="WMT22" s="25"/>
      <c r="WMU22" s="25"/>
      <c r="WMV22" s="27"/>
      <c r="WMW22" s="28"/>
      <c r="WMX22" s="28"/>
      <c r="WMY22" s="27"/>
      <c r="WMZ22" s="27"/>
      <c r="WNA22" s="25"/>
      <c r="WNB22" s="25"/>
      <c r="WNC22" s="25"/>
      <c r="WND22" s="27"/>
      <c r="WNE22" s="28"/>
      <c r="WNF22" s="28"/>
      <c r="WNG22" s="27"/>
      <c r="WNH22" s="27"/>
      <c r="WNI22" s="25"/>
      <c r="WNJ22" s="25"/>
      <c r="WNK22" s="25"/>
      <c r="WNL22" s="27"/>
      <c r="WNM22" s="28"/>
      <c r="WNN22" s="28"/>
      <c r="WNO22" s="27"/>
      <c r="WNP22" s="27"/>
      <c r="WNQ22" s="25"/>
      <c r="WNR22" s="25"/>
      <c r="WNS22" s="25"/>
      <c r="WNT22" s="27"/>
      <c r="WNU22" s="28"/>
      <c r="WNV22" s="28"/>
      <c r="WNW22" s="27"/>
      <c r="WNX22" s="27"/>
      <c r="WNY22" s="25"/>
      <c r="WNZ22" s="25"/>
      <c r="WOA22" s="25"/>
      <c r="WOB22" s="27"/>
      <c r="WOC22" s="28"/>
      <c r="WOD22" s="28"/>
      <c r="WOE22" s="27"/>
      <c r="WOF22" s="27"/>
      <c r="WOG22" s="25"/>
      <c r="WOH22" s="25"/>
      <c r="WOI22" s="25"/>
      <c r="WOJ22" s="27"/>
      <c r="WOK22" s="28"/>
      <c r="WOL22" s="28"/>
      <c r="WOM22" s="27"/>
      <c r="WON22" s="27"/>
      <c r="WOO22" s="25"/>
      <c r="WOP22" s="25"/>
      <c r="WOQ22" s="25"/>
      <c r="WOR22" s="27"/>
      <c r="WOS22" s="28"/>
      <c r="WOT22" s="28"/>
      <c r="WOU22" s="27"/>
      <c r="WOV22" s="27"/>
      <c r="WOW22" s="25"/>
      <c r="WOX22" s="25"/>
      <c r="WOY22" s="25"/>
      <c r="WOZ22" s="27"/>
      <c r="WPA22" s="28"/>
      <c r="WPB22" s="28"/>
      <c r="WPC22" s="27"/>
      <c r="WPD22" s="27"/>
      <c r="WPE22" s="25"/>
      <c r="WPF22" s="25"/>
      <c r="WPG22" s="25"/>
      <c r="WPH22" s="27"/>
      <c r="WPI22" s="28"/>
      <c r="WPJ22" s="28"/>
      <c r="WPK22" s="27"/>
      <c r="WPL22" s="27"/>
      <c r="WPM22" s="25"/>
      <c r="WPN22" s="25"/>
      <c r="WPO22" s="25"/>
      <c r="WPP22" s="27"/>
      <c r="WPQ22" s="28"/>
      <c r="WPR22" s="28"/>
      <c r="WPS22" s="27"/>
      <c r="WPT22" s="27"/>
      <c r="WPU22" s="25"/>
      <c r="WPV22" s="25"/>
      <c r="WPW22" s="25"/>
      <c r="WPX22" s="27"/>
      <c r="WPY22" s="28"/>
      <c r="WPZ22" s="28"/>
      <c r="WQA22" s="27"/>
      <c r="WQB22" s="27"/>
      <c r="WQC22" s="25"/>
      <c r="WQD22" s="25"/>
      <c r="WQE22" s="25"/>
      <c r="WQF22" s="27"/>
      <c r="WQG22" s="28"/>
      <c r="WQH22" s="28"/>
      <c r="WQI22" s="27"/>
      <c r="WQJ22" s="27"/>
      <c r="WQK22" s="25"/>
      <c r="WQL22" s="25"/>
      <c r="WQM22" s="25"/>
      <c r="WQN22" s="27"/>
      <c r="WQO22" s="28"/>
      <c r="WQP22" s="28"/>
      <c r="WQQ22" s="27"/>
      <c r="WQR22" s="27"/>
      <c r="WQS22" s="25"/>
      <c r="WQT22" s="25"/>
      <c r="WQU22" s="25"/>
      <c r="WQV22" s="27"/>
      <c r="WQW22" s="28"/>
      <c r="WQX22" s="28"/>
      <c r="WQY22" s="27"/>
      <c r="WQZ22" s="27"/>
      <c r="WRA22" s="25"/>
      <c r="WRB22" s="25"/>
      <c r="WRC22" s="25"/>
      <c r="WRD22" s="27"/>
      <c r="WRE22" s="28"/>
      <c r="WRF22" s="28"/>
      <c r="WRG22" s="27"/>
      <c r="WRH22" s="27"/>
      <c r="WRI22" s="25"/>
      <c r="WRJ22" s="25"/>
      <c r="WRK22" s="25"/>
      <c r="WRL22" s="27"/>
      <c r="WRM22" s="28"/>
      <c r="WRN22" s="28"/>
      <c r="WRO22" s="27"/>
      <c r="WRP22" s="27"/>
      <c r="WRQ22" s="25"/>
      <c r="WRR22" s="25"/>
      <c r="WRS22" s="25"/>
      <c r="WRT22" s="27"/>
      <c r="WRU22" s="28"/>
      <c r="WRV22" s="28"/>
      <c r="WRW22" s="27"/>
      <c r="WRX22" s="27"/>
      <c r="WRY22" s="25"/>
      <c r="WRZ22" s="25"/>
      <c r="WSA22" s="25"/>
      <c r="WSB22" s="27"/>
      <c r="WSC22" s="28"/>
      <c r="WSD22" s="28"/>
      <c r="WSE22" s="27"/>
      <c r="WSF22" s="27"/>
      <c r="WSG22" s="25"/>
      <c r="WSH22" s="25"/>
      <c r="WSI22" s="25"/>
      <c r="WSJ22" s="27"/>
      <c r="WSK22" s="28"/>
      <c r="WSL22" s="28"/>
      <c r="WSM22" s="27"/>
      <c r="WSN22" s="27"/>
      <c r="WSO22" s="25"/>
      <c r="WSP22" s="25"/>
      <c r="WSQ22" s="25"/>
      <c r="WSR22" s="27"/>
      <c r="WSS22" s="28"/>
      <c r="WST22" s="28"/>
      <c r="WSU22" s="27"/>
      <c r="WSV22" s="27"/>
      <c r="WSW22" s="25"/>
      <c r="WSX22" s="25"/>
      <c r="WSY22" s="25"/>
      <c r="WSZ22" s="27"/>
      <c r="WTA22" s="28"/>
      <c r="WTB22" s="28"/>
      <c r="WTC22" s="27"/>
      <c r="WTD22" s="27"/>
      <c r="WTE22" s="25"/>
      <c r="WTF22" s="25"/>
      <c r="WTG22" s="25"/>
      <c r="WTH22" s="27"/>
      <c r="WTI22" s="28"/>
      <c r="WTJ22" s="28"/>
      <c r="WTK22" s="27"/>
      <c r="WTL22" s="27"/>
      <c r="WTM22" s="25"/>
      <c r="WTN22" s="25"/>
      <c r="WTO22" s="25"/>
      <c r="WTP22" s="27"/>
      <c r="WTQ22" s="28"/>
      <c r="WTR22" s="28"/>
      <c r="WTS22" s="27"/>
      <c r="WTT22" s="27"/>
      <c r="WTU22" s="25"/>
      <c r="WTV22" s="25"/>
      <c r="WTW22" s="25"/>
      <c r="WTX22" s="27"/>
      <c r="WTY22" s="28"/>
      <c r="WTZ22" s="28"/>
      <c r="WUA22" s="27"/>
      <c r="WUB22" s="27"/>
      <c r="WUC22" s="25"/>
      <c r="WUD22" s="25"/>
      <c r="WUE22" s="25"/>
      <c r="WUF22" s="27"/>
      <c r="WUG22" s="28"/>
      <c r="WUH22" s="28"/>
      <c r="WUI22" s="27"/>
      <c r="WUJ22" s="27"/>
      <c r="WUK22" s="25"/>
      <c r="WUL22" s="25"/>
      <c r="WUM22" s="25"/>
      <c r="WUN22" s="27"/>
      <c r="WUO22" s="28"/>
      <c r="WUP22" s="28"/>
      <c r="WUQ22" s="27"/>
      <c r="WUR22" s="27"/>
      <c r="WUS22" s="25"/>
      <c r="WUT22" s="25"/>
      <c r="WUU22" s="25"/>
      <c r="WUV22" s="27"/>
      <c r="WUW22" s="28"/>
      <c r="WUX22" s="28"/>
      <c r="WUY22" s="27"/>
      <c r="WUZ22" s="27"/>
      <c r="WVA22" s="25"/>
      <c r="WVB22" s="25"/>
      <c r="WVC22" s="25"/>
      <c r="WVD22" s="27"/>
      <c r="WVE22" s="28"/>
      <c r="WVF22" s="28"/>
      <c r="WVG22" s="27"/>
      <c r="WVH22" s="27"/>
      <c r="WVI22" s="25"/>
      <c r="WVJ22" s="25"/>
      <c r="WVK22" s="25"/>
      <c r="WVL22" s="27"/>
      <c r="WVM22" s="28"/>
      <c r="WVN22" s="28"/>
      <c r="WVO22" s="27"/>
      <c r="WVP22" s="27"/>
      <c r="WVQ22" s="25"/>
      <c r="WVR22" s="25"/>
      <c r="WVS22" s="25"/>
      <c r="WVT22" s="27"/>
      <c r="WVU22" s="28"/>
      <c r="WVV22" s="28"/>
      <c r="WVW22" s="27"/>
      <c r="WVX22" s="27"/>
      <c r="WVY22" s="25"/>
      <c r="WVZ22" s="25"/>
      <c r="WWA22" s="25"/>
      <c r="WWB22" s="27"/>
      <c r="WWC22" s="28"/>
      <c r="WWD22" s="28"/>
      <c r="WWE22" s="27"/>
      <c r="WWF22" s="27"/>
      <c r="WWG22" s="25"/>
      <c r="WWH22" s="25"/>
      <c r="WWI22" s="25"/>
      <c r="WWJ22" s="27"/>
      <c r="WWK22" s="28"/>
      <c r="WWL22" s="28"/>
      <c r="WWM22" s="27"/>
      <c r="WWN22" s="27"/>
      <c r="WWO22" s="25"/>
      <c r="WWP22" s="25"/>
      <c r="WWQ22" s="25"/>
      <c r="WWR22" s="27"/>
      <c r="WWS22" s="28"/>
      <c r="WWT22" s="28"/>
      <c r="WWU22" s="27"/>
      <c r="WWV22" s="27"/>
      <c r="WWW22" s="25"/>
      <c r="WWX22" s="25"/>
      <c r="WWY22" s="25"/>
      <c r="WWZ22" s="27"/>
      <c r="WXA22" s="28"/>
      <c r="WXB22" s="28"/>
      <c r="WXC22" s="27"/>
      <c r="WXD22" s="27"/>
      <c r="WXE22" s="25"/>
      <c r="WXF22" s="25"/>
      <c r="WXG22" s="25"/>
      <c r="WXH22" s="27"/>
      <c r="WXI22" s="28"/>
      <c r="WXJ22" s="28"/>
      <c r="WXK22" s="27"/>
      <c r="WXL22" s="27"/>
      <c r="WXM22" s="25"/>
      <c r="WXN22" s="25"/>
      <c r="WXO22" s="25"/>
      <c r="WXP22" s="27"/>
      <c r="WXQ22" s="28"/>
      <c r="WXR22" s="28"/>
      <c r="WXS22" s="27"/>
      <c r="WXT22" s="27"/>
      <c r="WXU22" s="25"/>
      <c r="WXV22" s="25"/>
      <c r="WXW22" s="25"/>
      <c r="WXX22" s="27"/>
      <c r="WXY22" s="28"/>
      <c r="WXZ22" s="28"/>
      <c r="WYA22" s="27"/>
      <c r="WYB22" s="27"/>
      <c r="WYC22" s="25"/>
      <c r="WYD22" s="25"/>
      <c r="WYE22" s="25"/>
      <c r="WYF22" s="27"/>
      <c r="WYG22" s="28"/>
      <c r="WYH22" s="28"/>
      <c r="WYI22" s="27"/>
      <c r="WYJ22" s="27"/>
      <c r="WYK22" s="25"/>
      <c r="WYL22" s="25"/>
      <c r="WYM22" s="25"/>
      <c r="WYN22" s="27"/>
      <c r="WYO22" s="28"/>
      <c r="WYP22" s="28"/>
      <c r="WYQ22" s="27"/>
      <c r="WYR22" s="27"/>
      <c r="WYS22" s="25"/>
      <c r="WYT22" s="25"/>
      <c r="WYU22" s="25"/>
      <c r="WYV22" s="27"/>
      <c r="WYW22" s="28"/>
      <c r="WYX22" s="28"/>
      <c r="WYY22" s="27"/>
      <c r="WYZ22" s="27"/>
      <c r="WZA22" s="25"/>
      <c r="WZB22" s="25"/>
      <c r="WZC22" s="25"/>
      <c r="WZD22" s="27"/>
      <c r="WZE22" s="28"/>
      <c r="WZF22" s="28"/>
      <c r="WZG22" s="27"/>
      <c r="WZH22" s="27"/>
      <c r="WZI22" s="25"/>
      <c r="WZJ22" s="25"/>
      <c r="WZK22" s="25"/>
      <c r="WZL22" s="27"/>
      <c r="WZM22" s="28"/>
      <c r="WZN22" s="28"/>
      <c r="WZO22" s="27"/>
      <c r="WZP22" s="27"/>
      <c r="WZQ22" s="25"/>
      <c r="WZR22" s="25"/>
      <c r="WZS22" s="25"/>
      <c r="WZT22" s="27"/>
      <c r="WZU22" s="28"/>
      <c r="WZV22" s="28"/>
      <c r="WZW22" s="27"/>
      <c r="WZX22" s="27"/>
      <c r="WZY22" s="25"/>
      <c r="WZZ22" s="25"/>
      <c r="XAA22" s="25"/>
      <c r="XAB22" s="27"/>
      <c r="XAC22" s="28"/>
      <c r="XAD22" s="28"/>
      <c r="XAE22" s="27"/>
      <c r="XAF22" s="27"/>
      <c r="XAG22" s="25"/>
      <c r="XAH22" s="25"/>
      <c r="XAI22" s="25"/>
      <c r="XAJ22" s="27"/>
      <c r="XAK22" s="28"/>
      <c r="XAL22" s="28"/>
      <c r="XAM22" s="27"/>
      <c r="XAN22" s="27"/>
      <c r="XAO22" s="25"/>
      <c r="XAP22" s="25"/>
      <c r="XAQ22" s="25"/>
      <c r="XAR22" s="27"/>
      <c r="XAS22" s="28"/>
      <c r="XAT22" s="28"/>
      <c r="XAU22" s="27"/>
      <c r="XAV22" s="27"/>
      <c r="XAW22" s="25"/>
      <c r="XAX22" s="25"/>
      <c r="XAY22" s="25"/>
      <c r="XAZ22" s="27"/>
      <c r="XBA22" s="28"/>
      <c r="XBB22" s="28"/>
      <c r="XBC22" s="27"/>
      <c r="XBD22" s="27"/>
      <c r="XBE22" s="25"/>
      <c r="XBF22" s="25"/>
      <c r="XBG22" s="25"/>
      <c r="XBH22" s="27"/>
      <c r="XBI22" s="28"/>
      <c r="XBJ22" s="28"/>
      <c r="XBK22" s="27"/>
      <c r="XBL22" s="27"/>
      <c r="XBM22" s="25"/>
      <c r="XBN22" s="25"/>
      <c r="XBO22" s="25"/>
      <c r="XBP22" s="27"/>
      <c r="XBQ22" s="28"/>
      <c r="XBR22" s="28"/>
      <c r="XBS22" s="27"/>
      <c r="XBT22" s="27"/>
      <c r="XBU22" s="25"/>
      <c r="XBV22" s="25"/>
      <c r="XBW22" s="25"/>
      <c r="XBX22" s="27"/>
      <c r="XBY22" s="28"/>
      <c r="XBZ22" s="28"/>
      <c r="XCA22" s="27"/>
      <c r="XCB22" s="27"/>
      <c r="XCC22" s="25"/>
      <c r="XCD22" s="25"/>
      <c r="XCE22" s="25"/>
      <c r="XCF22" s="27"/>
      <c r="XCG22" s="28"/>
      <c r="XCH22" s="28"/>
      <c r="XCI22" s="27"/>
      <c r="XCJ22" s="27"/>
      <c r="XCK22" s="25"/>
      <c r="XCL22" s="25"/>
      <c r="XCM22" s="25"/>
      <c r="XCN22" s="27"/>
      <c r="XCO22" s="28"/>
      <c r="XCP22" s="28"/>
      <c r="XCQ22" s="27"/>
      <c r="XCR22" s="27"/>
      <c r="XCS22" s="25"/>
      <c r="XCT22" s="25"/>
      <c r="XCU22" s="25"/>
      <c r="XCV22" s="27"/>
      <c r="XCW22" s="28"/>
      <c r="XCX22" s="28"/>
      <c r="XCY22" s="27"/>
      <c r="XCZ22" s="27"/>
      <c r="XDA22" s="25"/>
      <c r="XDB22" s="25"/>
      <c r="XDC22" s="25"/>
      <c r="XDD22" s="27"/>
      <c r="XDE22" s="28"/>
      <c r="XDF22" s="28"/>
      <c r="XDG22" s="27"/>
      <c r="XDH22" s="27"/>
      <c r="XDI22" s="25"/>
      <c r="XDJ22" s="25"/>
      <c r="XDK22" s="25"/>
      <c r="XDL22" s="27"/>
      <c r="XDM22" s="28"/>
      <c r="XDN22" s="28"/>
      <c r="XDO22" s="27"/>
      <c r="XDP22" s="27"/>
      <c r="XDQ22" s="25"/>
      <c r="XDR22" s="25"/>
      <c r="XDS22" s="25"/>
      <c r="XDT22" s="27"/>
      <c r="XDU22" s="28"/>
      <c r="XDV22" s="28"/>
      <c r="XDW22" s="27"/>
      <c r="XDX22" s="27"/>
      <c r="XDY22" s="25"/>
      <c r="XDZ22" s="25"/>
      <c r="XEA22" s="25"/>
      <c r="XEB22" s="27"/>
      <c r="XEC22" s="28"/>
      <c r="XED22" s="28"/>
      <c r="XEE22" s="27"/>
      <c r="XEF22" s="27"/>
      <c r="XEG22" s="25"/>
      <c r="XEH22" s="25"/>
      <c r="XEI22" s="25"/>
      <c r="XEJ22" s="27"/>
      <c r="XEK22" s="28"/>
      <c r="XEL22" s="28"/>
      <c r="XEM22" s="27"/>
      <c r="XEN22" s="27"/>
      <c r="XEO22" s="25"/>
      <c r="XEP22" s="25"/>
      <c r="XEQ22" s="25"/>
      <c r="XER22" s="27"/>
      <c r="XES22" s="28"/>
      <c r="XET22" s="28"/>
      <c r="XEU22" s="27"/>
      <c r="XEV22" s="27"/>
    </row>
    <row r="23" spans="1:16376" s="29" customFormat="1" ht="12.3" x14ac:dyDescent="0.4">
      <c r="A23" s="25"/>
      <c r="B23" s="25"/>
      <c r="C23" s="25"/>
      <c r="D23" s="27"/>
      <c r="E23" s="28"/>
      <c r="F23" s="28"/>
      <c r="G23" s="27"/>
      <c r="H23" s="27"/>
      <c r="I23" s="25"/>
      <c r="J23" s="25"/>
      <c r="K23" s="25"/>
      <c r="L23" s="27"/>
      <c r="M23" s="28"/>
      <c r="N23" s="28"/>
      <c r="O23" s="27"/>
      <c r="P23" s="27"/>
      <c r="Q23" s="25"/>
      <c r="R23" s="25"/>
      <c r="S23" s="25"/>
      <c r="T23" s="27"/>
      <c r="U23" s="28"/>
      <c r="V23" s="28"/>
      <c r="W23" s="27"/>
      <c r="X23" s="27"/>
      <c r="Y23" s="25"/>
      <c r="Z23" s="25"/>
      <c r="AA23" s="25"/>
      <c r="AB23" s="27"/>
      <c r="AC23" s="28"/>
      <c r="AD23" s="28"/>
      <c r="AE23" s="27"/>
      <c r="AF23" s="27"/>
      <c r="AG23" s="25"/>
      <c r="AH23" s="25"/>
      <c r="AI23" s="25"/>
      <c r="AJ23" s="27"/>
      <c r="AK23" s="28"/>
      <c r="AL23" s="28"/>
      <c r="AM23" s="27"/>
      <c r="AN23" s="27"/>
      <c r="AO23" s="25"/>
      <c r="AP23" s="25"/>
      <c r="AQ23" s="25"/>
      <c r="AR23" s="27"/>
      <c r="AS23" s="28"/>
      <c r="AT23" s="28"/>
      <c r="AU23" s="27"/>
      <c r="AV23" s="27"/>
      <c r="AW23" s="25"/>
      <c r="AX23" s="25"/>
      <c r="AY23" s="25"/>
      <c r="AZ23" s="27"/>
      <c r="BA23" s="28"/>
      <c r="BB23" s="28"/>
      <c r="BC23" s="27"/>
      <c r="BD23" s="27"/>
      <c r="BE23" s="25"/>
      <c r="BF23" s="25"/>
      <c r="BG23" s="25"/>
      <c r="BH23" s="27"/>
      <c r="BI23" s="28"/>
      <c r="BJ23" s="28"/>
      <c r="BK23" s="27"/>
      <c r="BL23" s="27"/>
      <c r="BM23" s="25"/>
      <c r="BN23" s="25"/>
      <c r="BO23" s="25"/>
      <c r="BP23" s="27"/>
      <c r="BQ23" s="28"/>
      <c r="BR23" s="28"/>
      <c r="BS23" s="27"/>
      <c r="BT23" s="27"/>
      <c r="BU23" s="25"/>
      <c r="BV23" s="25"/>
      <c r="BW23" s="25"/>
      <c r="BX23" s="27"/>
      <c r="BY23" s="28"/>
      <c r="BZ23" s="28"/>
      <c r="CA23" s="27"/>
      <c r="CB23" s="27"/>
      <c r="CC23" s="25"/>
      <c r="CD23" s="25"/>
      <c r="CE23" s="25"/>
      <c r="CF23" s="27"/>
      <c r="CG23" s="28"/>
      <c r="CH23" s="28"/>
      <c r="CI23" s="27"/>
      <c r="CJ23" s="27"/>
      <c r="CK23" s="25"/>
      <c r="CL23" s="25"/>
      <c r="CM23" s="25"/>
      <c r="CN23" s="27"/>
      <c r="CO23" s="28"/>
      <c r="CP23" s="28"/>
      <c r="CQ23" s="27"/>
      <c r="CR23" s="27"/>
      <c r="CS23" s="25"/>
      <c r="CT23" s="25"/>
      <c r="CU23" s="25"/>
      <c r="CV23" s="27"/>
      <c r="CW23" s="28"/>
      <c r="CX23" s="28"/>
      <c r="CY23" s="27"/>
      <c r="CZ23" s="27"/>
      <c r="DA23" s="25"/>
      <c r="DB23" s="25"/>
      <c r="DC23" s="25"/>
      <c r="DD23" s="27"/>
      <c r="DE23" s="28"/>
      <c r="DF23" s="28"/>
      <c r="DG23" s="27"/>
      <c r="DH23" s="27"/>
      <c r="DI23" s="25"/>
      <c r="DJ23" s="25"/>
      <c r="DK23" s="25"/>
      <c r="DL23" s="27"/>
      <c r="DM23" s="28"/>
      <c r="DN23" s="28"/>
      <c r="DO23" s="27"/>
      <c r="DP23" s="27"/>
      <c r="DQ23" s="25"/>
      <c r="DR23" s="25"/>
      <c r="DS23" s="25"/>
      <c r="DT23" s="27"/>
      <c r="DU23" s="28"/>
      <c r="DV23" s="28"/>
      <c r="DW23" s="27"/>
      <c r="DX23" s="27"/>
      <c r="DY23" s="25"/>
      <c r="DZ23" s="25"/>
      <c r="EA23" s="25"/>
      <c r="EB23" s="27"/>
      <c r="EC23" s="28"/>
      <c r="ED23" s="28"/>
      <c r="EE23" s="27"/>
      <c r="EF23" s="27"/>
      <c r="EG23" s="25"/>
      <c r="EH23" s="25"/>
      <c r="EI23" s="25"/>
      <c r="EJ23" s="27"/>
      <c r="EK23" s="28"/>
      <c r="EL23" s="28"/>
      <c r="EM23" s="27"/>
      <c r="EN23" s="27"/>
      <c r="EO23" s="25"/>
      <c r="EP23" s="25"/>
      <c r="EQ23" s="25"/>
      <c r="ER23" s="27"/>
      <c r="ES23" s="28"/>
      <c r="ET23" s="28"/>
      <c r="EU23" s="27"/>
      <c r="EV23" s="27"/>
      <c r="EW23" s="25"/>
      <c r="EX23" s="25"/>
      <c r="EY23" s="25"/>
      <c r="EZ23" s="27"/>
      <c r="FA23" s="28"/>
      <c r="FB23" s="28"/>
      <c r="FC23" s="27"/>
      <c r="FD23" s="27"/>
      <c r="FE23" s="25"/>
      <c r="FF23" s="25"/>
      <c r="FG23" s="25"/>
      <c r="FH23" s="27"/>
      <c r="FI23" s="28"/>
      <c r="FJ23" s="28"/>
      <c r="FK23" s="27"/>
      <c r="FL23" s="27"/>
      <c r="FM23" s="25"/>
      <c r="FN23" s="25"/>
      <c r="FO23" s="25"/>
      <c r="FP23" s="27"/>
      <c r="FQ23" s="28"/>
      <c r="FR23" s="28"/>
      <c r="FS23" s="27"/>
      <c r="FT23" s="27"/>
      <c r="FU23" s="25"/>
      <c r="FV23" s="25"/>
      <c r="FW23" s="25"/>
      <c r="FX23" s="27"/>
      <c r="FY23" s="28"/>
      <c r="FZ23" s="28"/>
      <c r="GA23" s="27"/>
      <c r="GB23" s="27"/>
      <c r="GC23" s="25"/>
      <c r="GD23" s="25"/>
      <c r="GE23" s="25"/>
      <c r="GF23" s="27"/>
      <c r="GG23" s="28"/>
      <c r="GH23" s="28"/>
      <c r="GI23" s="27"/>
      <c r="GJ23" s="27"/>
      <c r="GK23" s="25"/>
      <c r="GL23" s="25"/>
      <c r="GM23" s="25"/>
      <c r="GN23" s="27"/>
      <c r="GO23" s="28"/>
      <c r="GP23" s="28"/>
      <c r="GQ23" s="27"/>
      <c r="GR23" s="27"/>
      <c r="GS23" s="25"/>
      <c r="GT23" s="25"/>
      <c r="GU23" s="25"/>
      <c r="GV23" s="27"/>
      <c r="GW23" s="28"/>
      <c r="GX23" s="28"/>
      <c r="GY23" s="27"/>
      <c r="GZ23" s="27"/>
      <c r="HA23" s="25"/>
      <c r="HB23" s="25"/>
      <c r="HC23" s="25"/>
      <c r="HD23" s="27"/>
      <c r="HE23" s="28"/>
      <c r="HF23" s="28"/>
      <c r="HG23" s="27"/>
      <c r="HH23" s="27"/>
      <c r="HI23" s="25"/>
      <c r="HJ23" s="25"/>
      <c r="HK23" s="25"/>
      <c r="HL23" s="27"/>
      <c r="HM23" s="28"/>
      <c r="HN23" s="28"/>
      <c r="HO23" s="27"/>
      <c r="HP23" s="27"/>
      <c r="HQ23" s="25"/>
      <c r="HR23" s="25"/>
      <c r="HS23" s="25"/>
      <c r="HT23" s="27"/>
      <c r="HU23" s="28"/>
      <c r="HV23" s="28"/>
      <c r="HW23" s="27"/>
      <c r="HX23" s="27"/>
      <c r="HY23" s="25"/>
      <c r="HZ23" s="25"/>
      <c r="IA23" s="25"/>
      <c r="IB23" s="27"/>
      <c r="IC23" s="28"/>
      <c r="ID23" s="28"/>
      <c r="IE23" s="27"/>
      <c r="IF23" s="27"/>
      <c r="IG23" s="25"/>
      <c r="IH23" s="25"/>
      <c r="II23" s="25"/>
      <c r="IJ23" s="27"/>
      <c r="IK23" s="28"/>
      <c r="IL23" s="28"/>
      <c r="IM23" s="27"/>
      <c r="IN23" s="27"/>
      <c r="IO23" s="25"/>
      <c r="IP23" s="25"/>
      <c r="IQ23" s="25"/>
      <c r="IR23" s="27"/>
      <c r="IS23" s="28"/>
      <c r="IT23" s="28"/>
      <c r="IU23" s="27"/>
      <c r="IV23" s="27"/>
      <c r="IW23" s="25"/>
      <c r="IX23" s="25"/>
      <c r="IY23" s="25"/>
      <c r="IZ23" s="27"/>
      <c r="JA23" s="28"/>
      <c r="JB23" s="28"/>
      <c r="JC23" s="27"/>
      <c r="JD23" s="27"/>
      <c r="JE23" s="25"/>
      <c r="JF23" s="25"/>
      <c r="JG23" s="25"/>
      <c r="JH23" s="27"/>
      <c r="JI23" s="28"/>
      <c r="JJ23" s="28"/>
      <c r="JK23" s="27"/>
      <c r="JL23" s="27"/>
      <c r="JM23" s="25"/>
      <c r="JN23" s="25"/>
      <c r="JO23" s="25"/>
      <c r="JP23" s="27"/>
      <c r="JQ23" s="28"/>
      <c r="JR23" s="28"/>
      <c r="JS23" s="27"/>
      <c r="JT23" s="27"/>
      <c r="JU23" s="25"/>
      <c r="JV23" s="25"/>
      <c r="JW23" s="25"/>
      <c r="JX23" s="27"/>
      <c r="JY23" s="28"/>
      <c r="JZ23" s="28"/>
      <c r="KA23" s="27"/>
      <c r="KB23" s="27"/>
      <c r="KC23" s="25"/>
      <c r="KD23" s="25"/>
      <c r="KE23" s="25"/>
      <c r="KF23" s="27"/>
      <c r="KG23" s="28"/>
      <c r="KH23" s="28"/>
      <c r="KI23" s="27"/>
      <c r="KJ23" s="27"/>
      <c r="KK23" s="25"/>
      <c r="KL23" s="25"/>
      <c r="KM23" s="25"/>
      <c r="KN23" s="27"/>
      <c r="KO23" s="28"/>
      <c r="KP23" s="28"/>
      <c r="KQ23" s="27"/>
      <c r="KR23" s="27"/>
      <c r="KS23" s="25"/>
      <c r="KT23" s="25"/>
      <c r="KU23" s="25"/>
      <c r="KV23" s="27"/>
      <c r="KW23" s="28"/>
      <c r="KX23" s="28"/>
      <c r="KY23" s="27"/>
      <c r="KZ23" s="27"/>
      <c r="LA23" s="25"/>
      <c r="LB23" s="25"/>
      <c r="LC23" s="25"/>
      <c r="LD23" s="27"/>
      <c r="LE23" s="28"/>
      <c r="LF23" s="28"/>
      <c r="LG23" s="27"/>
      <c r="LH23" s="27"/>
      <c r="LI23" s="25"/>
      <c r="LJ23" s="25"/>
      <c r="LK23" s="25"/>
      <c r="LL23" s="27"/>
      <c r="LM23" s="28"/>
      <c r="LN23" s="28"/>
      <c r="LO23" s="27"/>
      <c r="LP23" s="27"/>
      <c r="LQ23" s="25"/>
      <c r="LR23" s="25"/>
      <c r="LS23" s="25"/>
      <c r="LT23" s="27"/>
      <c r="LU23" s="28"/>
      <c r="LV23" s="28"/>
      <c r="LW23" s="27"/>
      <c r="LX23" s="27"/>
      <c r="LY23" s="25"/>
      <c r="LZ23" s="25"/>
      <c r="MA23" s="25"/>
      <c r="MB23" s="27"/>
      <c r="MC23" s="28"/>
      <c r="MD23" s="28"/>
      <c r="ME23" s="27"/>
      <c r="MF23" s="27"/>
      <c r="MG23" s="25"/>
      <c r="MH23" s="25"/>
      <c r="MI23" s="25"/>
      <c r="MJ23" s="27"/>
      <c r="MK23" s="28"/>
      <c r="ML23" s="28"/>
      <c r="MM23" s="27"/>
      <c r="MN23" s="27"/>
      <c r="MO23" s="25"/>
      <c r="MP23" s="25"/>
      <c r="MQ23" s="25"/>
      <c r="MR23" s="27"/>
      <c r="MS23" s="28"/>
      <c r="MT23" s="28"/>
      <c r="MU23" s="27"/>
      <c r="MV23" s="27"/>
      <c r="MW23" s="25"/>
      <c r="MX23" s="25"/>
      <c r="MY23" s="25"/>
      <c r="MZ23" s="27"/>
      <c r="NA23" s="28"/>
      <c r="NB23" s="28"/>
      <c r="NC23" s="27"/>
      <c r="ND23" s="27"/>
      <c r="NE23" s="25"/>
      <c r="NF23" s="25"/>
      <c r="NG23" s="25"/>
      <c r="NH23" s="27"/>
      <c r="NI23" s="28"/>
      <c r="NJ23" s="28"/>
      <c r="NK23" s="27"/>
      <c r="NL23" s="27"/>
      <c r="NM23" s="25"/>
      <c r="NN23" s="25"/>
      <c r="NO23" s="25"/>
      <c r="NP23" s="27"/>
      <c r="NQ23" s="28"/>
      <c r="NR23" s="28"/>
      <c r="NS23" s="27"/>
      <c r="NT23" s="27"/>
      <c r="NU23" s="25"/>
      <c r="NV23" s="25"/>
      <c r="NW23" s="25"/>
      <c r="NX23" s="27"/>
      <c r="NY23" s="28"/>
      <c r="NZ23" s="28"/>
      <c r="OA23" s="27"/>
      <c r="OB23" s="27"/>
      <c r="OC23" s="25"/>
      <c r="OD23" s="25"/>
      <c r="OE23" s="25"/>
      <c r="OF23" s="27"/>
      <c r="OG23" s="28"/>
      <c r="OH23" s="28"/>
      <c r="OI23" s="27"/>
      <c r="OJ23" s="27"/>
      <c r="OK23" s="25"/>
      <c r="OL23" s="25"/>
      <c r="OM23" s="25"/>
      <c r="ON23" s="27"/>
      <c r="OO23" s="28"/>
      <c r="OP23" s="28"/>
      <c r="OQ23" s="27"/>
      <c r="OR23" s="27"/>
      <c r="OS23" s="25"/>
      <c r="OT23" s="25"/>
      <c r="OU23" s="25"/>
      <c r="OV23" s="27"/>
      <c r="OW23" s="28"/>
      <c r="OX23" s="28"/>
      <c r="OY23" s="27"/>
      <c r="OZ23" s="27"/>
      <c r="PA23" s="25"/>
      <c r="PB23" s="25"/>
      <c r="PC23" s="25"/>
      <c r="PD23" s="27"/>
      <c r="PE23" s="28"/>
      <c r="PF23" s="28"/>
      <c r="PG23" s="27"/>
      <c r="PH23" s="27"/>
      <c r="PI23" s="25"/>
      <c r="PJ23" s="25"/>
      <c r="PK23" s="25"/>
      <c r="PL23" s="27"/>
      <c r="PM23" s="28"/>
      <c r="PN23" s="28"/>
      <c r="PO23" s="27"/>
      <c r="PP23" s="27"/>
      <c r="PQ23" s="25"/>
      <c r="PR23" s="25"/>
      <c r="PS23" s="25"/>
      <c r="PT23" s="27"/>
      <c r="PU23" s="28"/>
      <c r="PV23" s="28"/>
      <c r="PW23" s="27"/>
      <c r="PX23" s="27"/>
      <c r="PY23" s="25"/>
      <c r="PZ23" s="25"/>
      <c r="QA23" s="25"/>
      <c r="QB23" s="27"/>
      <c r="QC23" s="28"/>
      <c r="QD23" s="28"/>
      <c r="QE23" s="27"/>
      <c r="QF23" s="27"/>
      <c r="QG23" s="25"/>
      <c r="QH23" s="25"/>
      <c r="QI23" s="25"/>
      <c r="QJ23" s="27"/>
      <c r="QK23" s="28"/>
      <c r="QL23" s="28"/>
      <c r="QM23" s="27"/>
      <c r="QN23" s="27"/>
      <c r="QO23" s="25"/>
      <c r="QP23" s="25"/>
      <c r="QQ23" s="25"/>
      <c r="QR23" s="27"/>
      <c r="QS23" s="28"/>
      <c r="QT23" s="28"/>
      <c r="QU23" s="27"/>
      <c r="QV23" s="27"/>
      <c r="QW23" s="25"/>
      <c r="QX23" s="25"/>
      <c r="QY23" s="25"/>
      <c r="QZ23" s="27"/>
      <c r="RA23" s="28"/>
      <c r="RB23" s="28"/>
      <c r="RC23" s="27"/>
      <c r="RD23" s="27"/>
      <c r="RE23" s="25"/>
      <c r="RF23" s="25"/>
      <c r="RG23" s="25"/>
      <c r="RH23" s="27"/>
      <c r="RI23" s="28"/>
      <c r="RJ23" s="28"/>
      <c r="RK23" s="27"/>
      <c r="RL23" s="27"/>
      <c r="RM23" s="25"/>
      <c r="RN23" s="25"/>
      <c r="RO23" s="25"/>
      <c r="RP23" s="27"/>
      <c r="RQ23" s="28"/>
      <c r="RR23" s="28"/>
      <c r="RS23" s="27"/>
      <c r="RT23" s="27"/>
      <c r="RU23" s="25"/>
      <c r="RV23" s="25"/>
      <c r="RW23" s="25"/>
      <c r="RX23" s="27"/>
      <c r="RY23" s="28"/>
      <c r="RZ23" s="28"/>
      <c r="SA23" s="27"/>
      <c r="SB23" s="27"/>
      <c r="SC23" s="25"/>
      <c r="SD23" s="25"/>
      <c r="SE23" s="25"/>
      <c r="SF23" s="27"/>
      <c r="SG23" s="28"/>
      <c r="SH23" s="28"/>
      <c r="SI23" s="27"/>
      <c r="SJ23" s="27"/>
      <c r="SK23" s="25"/>
      <c r="SL23" s="25"/>
      <c r="SM23" s="25"/>
      <c r="SN23" s="27"/>
      <c r="SO23" s="28"/>
      <c r="SP23" s="28"/>
      <c r="SQ23" s="27"/>
      <c r="SR23" s="27"/>
      <c r="SS23" s="25"/>
      <c r="ST23" s="25"/>
      <c r="SU23" s="25"/>
      <c r="SV23" s="27"/>
      <c r="SW23" s="28"/>
      <c r="SX23" s="28"/>
      <c r="SY23" s="27"/>
      <c r="SZ23" s="27"/>
      <c r="TA23" s="25"/>
      <c r="TB23" s="25"/>
      <c r="TC23" s="25"/>
      <c r="TD23" s="27"/>
      <c r="TE23" s="28"/>
      <c r="TF23" s="28"/>
      <c r="TG23" s="27"/>
      <c r="TH23" s="27"/>
      <c r="TI23" s="25"/>
      <c r="TJ23" s="25"/>
      <c r="TK23" s="25"/>
      <c r="TL23" s="27"/>
      <c r="TM23" s="28"/>
      <c r="TN23" s="28"/>
      <c r="TO23" s="27"/>
      <c r="TP23" s="27"/>
      <c r="TQ23" s="25"/>
      <c r="TR23" s="25"/>
      <c r="TS23" s="25"/>
      <c r="TT23" s="27"/>
      <c r="TU23" s="28"/>
      <c r="TV23" s="28"/>
      <c r="TW23" s="27"/>
      <c r="TX23" s="27"/>
      <c r="TY23" s="25"/>
      <c r="TZ23" s="25"/>
      <c r="UA23" s="25"/>
      <c r="UB23" s="27"/>
      <c r="UC23" s="28"/>
      <c r="UD23" s="28"/>
      <c r="UE23" s="27"/>
      <c r="UF23" s="27"/>
      <c r="UG23" s="25"/>
      <c r="UH23" s="25"/>
      <c r="UI23" s="25"/>
      <c r="UJ23" s="27"/>
      <c r="UK23" s="28"/>
      <c r="UL23" s="28"/>
      <c r="UM23" s="27"/>
      <c r="UN23" s="27"/>
      <c r="UO23" s="25"/>
      <c r="UP23" s="25"/>
      <c r="UQ23" s="25"/>
      <c r="UR23" s="27"/>
      <c r="US23" s="28"/>
      <c r="UT23" s="28"/>
      <c r="UU23" s="27"/>
      <c r="UV23" s="27"/>
      <c r="UW23" s="25"/>
      <c r="UX23" s="25"/>
      <c r="UY23" s="25"/>
      <c r="UZ23" s="27"/>
      <c r="VA23" s="28"/>
      <c r="VB23" s="28"/>
      <c r="VC23" s="27"/>
      <c r="VD23" s="27"/>
      <c r="VE23" s="25"/>
      <c r="VF23" s="25"/>
      <c r="VG23" s="25"/>
      <c r="VH23" s="27"/>
      <c r="VI23" s="28"/>
      <c r="VJ23" s="28"/>
      <c r="VK23" s="27"/>
      <c r="VL23" s="27"/>
      <c r="VM23" s="25"/>
      <c r="VN23" s="25"/>
      <c r="VO23" s="25"/>
      <c r="VP23" s="27"/>
      <c r="VQ23" s="28"/>
      <c r="VR23" s="28"/>
      <c r="VS23" s="27"/>
      <c r="VT23" s="27"/>
      <c r="VU23" s="25"/>
      <c r="VV23" s="25"/>
      <c r="VW23" s="25"/>
      <c r="VX23" s="27"/>
      <c r="VY23" s="28"/>
      <c r="VZ23" s="28"/>
      <c r="WA23" s="27"/>
      <c r="WB23" s="27"/>
      <c r="WC23" s="25"/>
      <c r="WD23" s="25"/>
      <c r="WE23" s="25"/>
      <c r="WF23" s="27"/>
      <c r="WG23" s="28"/>
      <c r="WH23" s="28"/>
      <c r="WI23" s="27"/>
      <c r="WJ23" s="27"/>
      <c r="WK23" s="25"/>
      <c r="WL23" s="25"/>
      <c r="WM23" s="25"/>
      <c r="WN23" s="27"/>
      <c r="WO23" s="28"/>
      <c r="WP23" s="28"/>
      <c r="WQ23" s="27"/>
      <c r="WR23" s="27"/>
      <c r="WS23" s="25"/>
      <c r="WT23" s="25"/>
      <c r="WU23" s="25"/>
      <c r="WV23" s="27"/>
      <c r="WW23" s="28"/>
      <c r="WX23" s="28"/>
      <c r="WY23" s="27"/>
      <c r="WZ23" s="27"/>
      <c r="XA23" s="25"/>
      <c r="XB23" s="25"/>
      <c r="XC23" s="25"/>
      <c r="XD23" s="27"/>
      <c r="XE23" s="28"/>
      <c r="XF23" s="28"/>
      <c r="XG23" s="27"/>
      <c r="XH23" s="27"/>
      <c r="XI23" s="25"/>
      <c r="XJ23" s="25"/>
      <c r="XK23" s="25"/>
      <c r="XL23" s="27"/>
      <c r="XM23" s="28"/>
      <c r="XN23" s="28"/>
      <c r="XO23" s="27"/>
      <c r="XP23" s="27"/>
      <c r="XQ23" s="25"/>
      <c r="XR23" s="25"/>
      <c r="XS23" s="25"/>
      <c r="XT23" s="27"/>
      <c r="XU23" s="28"/>
      <c r="XV23" s="28"/>
      <c r="XW23" s="27"/>
      <c r="XX23" s="27"/>
      <c r="XY23" s="25"/>
      <c r="XZ23" s="25"/>
      <c r="YA23" s="25"/>
      <c r="YB23" s="27"/>
      <c r="YC23" s="28"/>
      <c r="YD23" s="28"/>
      <c r="YE23" s="27"/>
      <c r="YF23" s="27"/>
      <c r="YG23" s="25"/>
      <c r="YH23" s="25"/>
      <c r="YI23" s="25"/>
      <c r="YJ23" s="27"/>
      <c r="YK23" s="28"/>
      <c r="YL23" s="28"/>
      <c r="YM23" s="27"/>
      <c r="YN23" s="27"/>
      <c r="YO23" s="25"/>
      <c r="YP23" s="25"/>
      <c r="YQ23" s="25"/>
      <c r="YR23" s="27"/>
      <c r="YS23" s="28"/>
      <c r="YT23" s="28"/>
      <c r="YU23" s="27"/>
      <c r="YV23" s="27"/>
      <c r="YW23" s="25"/>
      <c r="YX23" s="25"/>
      <c r="YY23" s="25"/>
      <c r="YZ23" s="27"/>
      <c r="ZA23" s="28"/>
      <c r="ZB23" s="28"/>
      <c r="ZC23" s="27"/>
      <c r="ZD23" s="27"/>
      <c r="ZE23" s="25"/>
      <c r="ZF23" s="25"/>
      <c r="ZG23" s="25"/>
      <c r="ZH23" s="27"/>
      <c r="ZI23" s="28"/>
      <c r="ZJ23" s="28"/>
      <c r="ZK23" s="27"/>
      <c r="ZL23" s="27"/>
      <c r="ZM23" s="25"/>
      <c r="ZN23" s="25"/>
      <c r="ZO23" s="25"/>
      <c r="ZP23" s="27"/>
      <c r="ZQ23" s="28"/>
      <c r="ZR23" s="28"/>
      <c r="ZS23" s="27"/>
      <c r="ZT23" s="27"/>
      <c r="ZU23" s="25"/>
      <c r="ZV23" s="25"/>
      <c r="ZW23" s="25"/>
      <c r="ZX23" s="27"/>
      <c r="ZY23" s="28"/>
      <c r="ZZ23" s="28"/>
      <c r="AAA23" s="27"/>
      <c r="AAB23" s="27"/>
      <c r="AAC23" s="25"/>
      <c r="AAD23" s="25"/>
      <c r="AAE23" s="25"/>
      <c r="AAF23" s="27"/>
      <c r="AAG23" s="28"/>
      <c r="AAH23" s="28"/>
      <c r="AAI23" s="27"/>
      <c r="AAJ23" s="27"/>
      <c r="AAK23" s="25"/>
      <c r="AAL23" s="25"/>
      <c r="AAM23" s="25"/>
      <c r="AAN23" s="27"/>
      <c r="AAO23" s="28"/>
      <c r="AAP23" s="28"/>
      <c r="AAQ23" s="27"/>
      <c r="AAR23" s="27"/>
      <c r="AAS23" s="25"/>
      <c r="AAT23" s="25"/>
      <c r="AAU23" s="25"/>
      <c r="AAV23" s="27"/>
      <c r="AAW23" s="28"/>
      <c r="AAX23" s="28"/>
      <c r="AAY23" s="27"/>
      <c r="AAZ23" s="27"/>
      <c r="ABA23" s="25"/>
      <c r="ABB23" s="25"/>
      <c r="ABC23" s="25"/>
      <c r="ABD23" s="27"/>
      <c r="ABE23" s="28"/>
      <c r="ABF23" s="28"/>
      <c r="ABG23" s="27"/>
      <c r="ABH23" s="27"/>
      <c r="ABI23" s="25"/>
      <c r="ABJ23" s="25"/>
      <c r="ABK23" s="25"/>
      <c r="ABL23" s="27"/>
      <c r="ABM23" s="28"/>
      <c r="ABN23" s="28"/>
      <c r="ABO23" s="27"/>
      <c r="ABP23" s="27"/>
      <c r="ABQ23" s="25"/>
      <c r="ABR23" s="25"/>
      <c r="ABS23" s="25"/>
      <c r="ABT23" s="27"/>
      <c r="ABU23" s="28"/>
      <c r="ABV23" s="28"/>
      <c r="ABW23" s="27"/>
      <c r="ABX23" s="27"/>
      <c r="ABY23" s="25"/>
      <c r="ABZ23" s="25"/>
      <c r="ACA23" s="25"/>
      <c r="ACB23" s="27"/>
      <c r="ACC23" s="28"/>
      <c r="ACD23" s="28"/>
      <c r="ACE23" s="27"/>
      <c r="ACF23" s="27"/>
      <c r="ACG23" s="25"/>
      <c r="ACH23" s="25"/>
      <c r="ACI23" s="25"/>
      <c r="ACJ23" s="27"/>
      <c r="ACK23" s="28"/>
      <c r="ACL23" s="28"/>
      <c r="ACM23" s="27"/>
      <c r="ACN23" s="27"/>
      <c r="ACO23" s="25"/>
      <c r="ACP23" s="25"/>
      <c r="ACQ23" s="25"/>
      <c r="ACR23" s="27"/>
      <c r="ACS23" s="28"/>
      <c r="ACT23" s="28"/>
      <c r="ACU23" s="27"/>
      <c r="ACV23" s="27"/>
      <c r="ACW23" s="25"/>
      <c r="ACX23" s="25"/>
      <c r="ACY23" s="25"/>
      <c r="ACZ23" s="27"/>
      <c r="ADA23" s="28"/>
      <c r="ADB23" s="28"/>
      <c r="ADC23" s="27"/>
      <c r="ADD23" s="27"/>
      <c r="ADE23" s="25"/>
      <c r="ADF23" s="25"/>
      <c r="ADG23" s="25"/>
      <c r="ADH23" s="27"/>
      <c r="ADI23" s="28"/>
      <c r="ADJ23" s="28"/>
      <c r="ADK23" s="27"/>
      <c r="ADL23" s="27"/>
      <c r="ADM23" s="25"/>
      <c r="ADN23" s="25"/>
      <c r="ADO23" s="25"/>
      <c r="ADP23" s="27"/>
      <c r="ADQ23" s="28"/>
      <c r="ADR23" s="28"/>
      <c r="ADS23" s="27"/>
      <c r="ADT23" s="27"/>
      <c r="ADU23" s="25"/>
      <c r="ADV23" s="25"/>
      <c r="ADW23" s="25"/>
      <c r="ADX23" s="27"/>
      <c r="ADY23" s="28"/>
      <c r="ADZ23" s="28"/>
      <c r="AEA23" s="27"/>
      <c r="AEB23" s="27"/>
      <c r="AEC23" s="25"/>
      <c r="AED23" s="25"/>
      <c r="AEE23" s="25"/>
      <c r="AEF23" s="27"/>
      <c r="AEG23" s="28"/>
      <c r="AEH23" s="28"/>
      <c r="AEI23" s="27"/>
      <c r="AEJ23" s="27"/>
      <c r="AEK23" s="25"/>
      <c r="AEL23" s="25"/>
      <c r="AEM23" s="25"/>
      <c r="AEN23" s="27"/>
      <c r="AEO23" s="28"/>
      <c r="AEP23" s="28"/>
      <c r="AEQ23" s="27"/>
      <c r="AER23" s="27"/>
      <c r="AES23" s="25"/>
      <c r="AET23" s="25"/>
      <c r="AEU23" s="25"/>
      <c r="AEV23" s="27"/>
      <c r="AEW23" s="28"/>
      <c r="AEX23" s="28"/>
      <c r="AEY23" s="27"/>
      <c r="AEZ23" s="27"/>
      <c r="AFA23" s="25"/>
      <c r="AFB23" s="25"/>
      <c r="AFC23" s="25"/>
      <c r="AFD23" s="27"/>
      <c r="AFE23" s="28"/>
      <c r="AFF23" s="28"/>
      <c r="AFG23" s="27"/>
      <c r="AFH23" s="27"/>
      <c r="AFI23" s="25"/>
      <c r="AFJ23" s="25"/>
      <c r="AFK23" s="25"/>
      <c r="AFL23" s="27"/>
      <c r="AFM23" s="28"/>
      <c r="AFN23" s="28"/>
      <c r="AFO23" s="27"/>
      <c r="AFP23" s="27"/>
      <c r="AFQ23" s="25"/>
      <c r="AFR23" s="25"/>
      <c r="AFS23" s="25"/>
      <c r="AFT23" s="27"/>
      <c r="AFU23" s="28"/>
      <c r="AFV23" s="28"/>
      <c r="AFW23" s="27"/>
      <c r="AFX23" s="27"/>
      <c r="AFY23" s="25"/>
      <c r="AFZ23" s="25"/>
      <c r="AGA23" s="25"/>
      <c r="AGB23" s="27"/>
      <c r="AGC23" s="28"/>
      <c r="AGD23" s="28"/>
      <c r="AGE23" s="27"/>
      <c r="AGF23" s="27"/>
      <c r="AGG23" s="25"/>
      <c r="AGH23" s="25"/>
      <c r="AGI23" s="25"/>
      <c r="AGJ23" s="27"/>
      <c r="AGK23" s="28"/>
      <c r="AGL23" s="28"/>
      <c r="AGM23" s="27"/>
      <c r="AGN23" s="27"/>
      <c r="AGO23" s="25"/>
      <c r="AGP23" s="25"/>
      <c r="AGQ23" s="25"/>
      <c r="AGR23" s="27"/>
      <c r="AGS23" s="28"/>
      <c r="AGT23" s="28"/>
      <c r="AGU23" s="27"/>
      <c r="AGV23" s="27"/>
      <c r="AGW23" s="25"/>
      <c r="AGX23" s="25"/>
      <c r="AGY23" s="25"/>
      <c r="AGZ23" s="27"/>
      <c r="AHA23" s="28"/>
      <c r="AHB23" s="28"/>
      <c r="AHC23" s="27"/>
      <c r="AHD23" s="27"/>
      <c r="AHE23" s="25"/>
      <c r="AHF23" s="25"/>
      <c r="AHG23" s="25"/>
      <c r="AHH23" s="27"/>
      <c r="AHI23" s="28"/>
      <c r="AHJ23" s="28"/>
      <c r="AHK23" s="27"/>
      <c r="AHL23" s="27"/>
      <c r="AHM23" s="25"/>
      <c r="AHN23" s="25"/>
      <c r="AHO23" s="25"/>
      <c r="AHP23" s="27"/>
      <c r="AHQ23" s="28"/>
      <c r="AHR23" s="28"/>
      <c r="AHS23" s="27"/>
      <c r="AHT23" s="27"/>
      <c r="AHU23" s="25"/>
      <c r="AHV23" s="25"/>
      <c r="AHW23" s="25"/>
      <c r="AHX23" s="27"/>
      <c r="AHY23" s="28"/>
      <c r="AHZ23" s="28"/>
      <c r="AIA23" s="27"/>
      <c r="AIB23" s="27"/>
      <c r="AIC23" s="25"/>
      <c r="AID23" s="25"/>
      <c r="AIE23" s="25"/>
      <c r="AIF23" s="27"/>
      <c r="AIG23" s="28"/>
      <c r="AIH23" s="28"/>
      <c r="AII23" s="27"/>
      <c r="AIJ23" s="27"/>
      <c r="AIK23" s="25"/>
      <c r="AIL23" s="25"/>
      <c r="AIM23" s="25"/>
      <c r="AIN23" s="27"/>
      <c r="AIO23" s="28"/>
      <c r="AIP23" s="28"/>
      <c r="AIQ23" s="27"/>
      <c r="AIR23" s="27"/>
      <c r="AIS23" s="25"/>
      <c r="AIT23" s="25"/>
      <c r="AIU23" s="25"/>
      <c r="AIV23" s="27"/>
      <c r="AIW23" s="28"/>
      <c r="AIX23" s="28"/>
      <c r="AIY23" s="27"/>
      <c r="AIZ23" s="27"/>
      <c r="AJA23" s="25"/>
      <c r="AJB23" s="25"/>
      <c r="AJC23" s="25"/>
      <c r="AJD23" s="27"/>
      <c r="AJE23" s="28"/>
      <c r="AJF23" s="28"/>
      <c r="AJG23" s="27"/>
      <c r="AJH23" s="27"/>
      <c r="AJI23" s="25"/>
      <c r="AJJ23" s="25"/>
      <c r="AJK23" s="25"/>
      <c r="AJL23" s="27"/>
      <c r="AJM23" s="28"/>
      <c r="AJN23" s="28"/>
      <c r="AJO23" s="27"/>
      <c r="AJP23" s="27"/>
      <c r="AJQ23" s="25"/>
      <c r="AJR23" s="25"/>
      <c r="AJS23" s="25"/>
      <c r="AJT23" s="27"/>
      <c r="AJU23" s="28"/>
      <c r="AJV23" s="28"/>
      <c r="AJW23" s="27"/>
      <c r="AJX23" s="27"/>
      <c r="AJY23" s="25"/>
      <c r="AJZ23" s="25"/>
      <c r="AKA23" s="25"/>
      <c r="AKB23" s="27"/>
      <c r="AKC23" s="28"/>
      <c r="AKD23" s="28"/>
      <c r="AKE23" s="27"/>
      <c r="AKF23" s="27"/>
      <c r="AKG23" s="25"/>
      <c r="AKH23" s="25"/>
      <c r="AKI23" s="25"/>
      <c r="AKJ23" s="27"/>
      <c r="AKK23" s="28"/>
      <c r="AKL23" s="28"/>
      <c r="AKM23" s="27"/>
      <c r="AKN23" s="27"/>
      <c r="AKO23" s="25"/>
      <c r="AKP23" s="25"/>
      <c r="AKQ23" s="25"/>
      <c r="AKR23" s="27"/>
      <c r="AKS23" s="28"/>
      <c r="AKT23" s="28"/>
      <c r="AKU23" s="27"/>
      <c r="AKV23" s="27"/>
      <c r="AKW23" s="25"/>
      <c r="AKX23" s="25"/>
      <c r="AKY23" s="25"/>
      <c r="AKZ23" s="27"/>
      <c r="ALA23" s="28"/>
      <c r="ALB23" s="28"/>
      <c r="ALC23" s="27"/>
      <c r="ALD23" s="27"/>
      <c r="ALE23" s="25"/>
      <c r="ALF23" s="25"/>
      <c r="ALG23" s="25"/>
      <c r="ALH23" s="27"/>
      <c r="ALI23" s="28"/>
      <c r="ALJ23" s="28"/>
      <c r="ALK23" s="27"/>
      <c r="ALL23" s="27"/>
      <c r="ALM23" s="25"/>
      <c r="ALN23" s="25"/>
      <c r="ALO23" s="25"/>
      <c r="ALP23" s="27"/>
      <c r="ALQ23" s="28"/>
      <c r="ALR23" s="28"/>
      <c r="ALS23" s="27"/>
      <c r="ALT23" s="27"/>
      <c r="ALU23" s="25"/>
      <c r="ALV23" s="25"/>
      <c r="ALW23" s="25"/>
      <c r="ALX23" s="27"/>
      <c r="ALY23" s="28"/>
      <c r="ALZ23" s="28"/>
      <c r="AMA23" s="27"/>
      <c r="AMB23" s="27"/>
      <c r="AMC23" s="25"/>
      <c r="AMD23" s="25"/>
      <c r="AME23" s="25"/>
      <c r="AMF23" s="27"/>
      <c r="AMG23" s="28"/>
      <c r="AMH23" s="28"/>
      <c r="AMI23" s="27"/>
      <c r="AMJ23" s="27"/>
      <c r="AMK23" s="25"/>
      <c r="AML23" s="25"/>
      <c r="AMM23" s="25"/>
      <c r="AMN23" s="27"/>
      <c r="AMO23" s="28"/>
      <c r="AMP23" s="28"/>
      <c r="AMQ23" s="27"/>
      <c r="AMR23" s="27"/>
      <c r="AMS23" s="25"/>
      <c r="AMT23" s="25"/>
      <c r="AMU23" s="25"/>
      <c r="AMV23" s="27"/>
      <c r="AMW23" s="28"/>
      <c r="AMX23" s="28"/>
      <c r="AMY23" s="27"/>
      <c r="AMZ23" s="27"/>
      <c r="ANA23" s="25"/>
      <c r="ANB23" s="25"/>
      <c r="ANC23" s="25"/>
      <c r="AND23" s="27"/>
      <c r="ANE23" s="28"/>
      <c r="ANF23" s="28"/>
      <c r="ANG23" s="27"/>
      <c r="ANH23" s="27"/>
      <c r="ANI23" s="25"/>
      <c r="ANJ23" s="25"/>
      <c r="ANK23" s="25"/>
      <c r="ANL23" s="27"/>
      <c r="ANM23" s="28"/>
      <c r="ANN23" s="28"/>
      <c r="ANO23" s="27"/>
      <c r="ANP23" s="27"/>
      <c r="ANQ23" s="25"/>
      <c r="ANR23" s="25"/>
      <c r="ANS23" s="25"/>
      <c r="ANT23" s="27"/>
      <c r="ANU23" s="28"/>
      <c r="ANV23" s="28"/>
      <c r="ANW23" s="27"/>
      <c r="ANX23" s="27"/>
      <c r="ANY23" s="25"/>
      <c r="ANZ23" s="25"/>
      <c r="AOA23" s="25"/>
      <c r="AOB23" s="27"/>
      <c r="AOC23" s="28"/>
      <c r="AOD23" s="28"/>
      <c r="AOE23" s="27"/>
      <c r="AOF23" s="27"/>
      <c r="AOG23" s="25"/>
      <c r="AOH23" s="25"/>
      <c r="AOI23" s="25"/>
      <c r="AOJ23" s="27"/>
      <c r="AOK23" s="28"/>
      <c r="AOL23" s="28"/>
      <c r="AOM23" s="27"/>
      <c r="AON23" s="27"/>
      <c r="AOO23" s="25"/>
      <c r="AOP23" s="25"/>
      <c r="AOQ23" s="25"/>
      <c r="AOR23" s="27"/>
      <c r="AOS23" s="28"/>
      <c r="AOT23" s="28"/>
      <c r="AOU23" s="27"/>
      <c r="AOV23" s="27"/>
      <c r="AOW23" s="25"/>
      <c r="AOX23" s="25"/>
      <c r="AOY23" s="25"/>
      <c r="AOZ23" s="27"/>
      <c r="APA23" s="28"/>
      <c r="APB23" s="28"/>
      <c r="APC23" s="27"/>
      <c r="APD23" s="27"/>
      <c r="APE23" s="25"/>
      <c r="APF23" s="25"/>
      <c r="APG23" s="25"/>
      <c r="APH23" s="27"/>
      <c r="API23" s="28"/>
      <c r="APJ23" s="28"/>
      <c r="APK23" s="27"/>
      <c r="APL23" s="27"/>
      <c r="APM23" s="25"/>
      <c r="APN23" s="25"/>
      <c r="APO23" s="25"/>
      <c r="APP23" s="27"/>
      <c r="APQ23" s="28"/>
      <c r="APR23" s="28"/>
      <c r="APS23" s="27"/>
      <c r="APT23" s="27"/>
      <c r="APU23" s="25"/>
      <c r="APV23" s="25"/>
      <c r="APW23" s="25"/>
      <c r="APX23" s="27"/>
      <c r="APY23" s="28"/>
      <c r="APZ23" s="28"/>
      <c r="AQA23" s="27"/>
      <c r="AQB23" s="27"/>
      <c r="AQC23" s="25"/>
      <c r="AQD23" s="25"/>
      <c r="AQE23" s="25"/>
      <c r="AQF23" s="27"/>
      <c r="AQG23" s="28"/>
      <c r="AQH23" s="28"/>
      <c r="AQI23" s="27"/>
      <c r="AQJ23" s="27"/>
      <c r="AQK23" s="25"/>
      <c r="AQL23" s="25"/>
      <c r="AQM23" s="25"/>
      <c r="AQN23" s="27"/>
      <c r="AQO23" s="28"/>
      <c r="AQP23" s="28"/>
      <c r="AQQ23" s="27"/>
      <c r="AQR23" s="27"/>
      <c r="AQS23" s="25"/>
      <c r="AQT23" s="25"/>
      <c r="AQU23" s="25"/>
      <c r="AQV23" s="27"/>
      <c r="AQW23" s="28"/>
      <c r="AQX23" s="28"/>
      <c r="AQY23" s="27"/>
      <c r="AQZ23" s="27"/>
      <c r="ARA23" s="25"/>
      <c r="ARB23" s="25"/>
      <c r="ARC23" s="25"/>
      <c r="ARD23" s="27"/>
      <c r="ARE23" s="28"/>
      <c r="ARF23" s="28"/>
      <c r="ARG23" s="27"/>
      <c r="ARH23" s="27"/>
      <c r="ARI23" s="25"/>
      <c r="ARJ23" s="25"/>
      <c r="ARK23" s="25"/>
      <c r="ARL23" s="27"/>
      <c r="ARM23" s="28"/>
      <c r="ARN23" s="28"/>
      <c r="ARO23" s="27"/>
      <c r="ARP23" s="27"/>
      <c r="ARQ23" s="25"/>
      <c r="ARR23" s="25"/>
      <c r="ARS23" s="25"/>
      <c r="ART23" s="27"/>
      <c r="ARU23" s="28"/>
      <c r="ARV23" s="28"/>
      <c r="ARW23" s="27"/>
      <c r="ARX23" s="27"/>
      <c r="ARY23" s="25"/>
      <c r="ARZ23" s="25"/>
      <c r="ASA23" s="25"/>
      <c r="ASB23" s="27"/>
      <c r="ASC23" s="28"/>
      <c r="ASD23" s="28"/>
      <c r="ASE23" s="27"/>
      <c r="ASF23" s="27"/>
      <c r="ASG23" s="25"/>
      <c r="ASH23" s="25"/>
      <c r="ASI23" s="25"/>
      <c r="ASJ23" s="27"/>
      <c r="ASK23" s="28"/>
      <c r="ASL23" s="28"/>
      <c r="ASM23" s="27"/>
      <c r="ASN23" s="27"/>
      <c r="ASO23" s="25"/>
      <c r="ASP23" s="25"/>
      <c r="ASQ23" s="25"/>
      <c r="ASR23" s="27"/>
      <c r="ASS23" s="28"/>
      <c r="AST23" s="28"/>
      <c r="ASU23" s="27"/>
      <c r="ASV23" s="27"/>
      <c r="ASW23" s="25"/>
      <c r="ASX23" s="25"/>
      <c r="ASY23" s="25"/>
      <c r="ASZ23" s="27"/>
      <c r="ATA23" s="28"/>
      <c r="ATB23" s="28"/>
      <c r="ATC23" s="27"/>
      <c r="ATD23" s="27"/>
      <c r="ATE23" s="25"/>
      <c r="ATF23" s="25"/>
      <c r="ATG23" s="25"/>
      <c r="ATH23" s="27"/>
      <c r="ATI23" s="28"/>
      <c r="ATJ23" s="28"/>
      <c r="ATK23" s="27"/>
      <c r="ATL23" s="27"/>
      <c r="ATM23" s="25"/>
      <c r="ATN23" s="25"/>
      <c r="ATO23" s="25"/>
      <c r="ATP23" s="27"/>
      <c r="ATQ23" s="28"/>
      <c r="ATR23" s="28"/>
      <c r="ATS23" s="27"/>
      <c r="ATT23" s="27"/>
      <c r="ATU23" s="25"/>
      <c r="ATV23" s="25"/>
      <c r="ATW23" s="25"/>
      <c r="ATX23" s="27"/>
      <c r="ATY23" s="28"/>
      <c r="ATZ23" s="28"/>
      <c r="AUA23" s="27"/>
      <c r="AUB23" s="27"/>
      <c r="AUC23" s="25"/>
      <c r="AUD23" s="25"/>
      <c r="AUE23" s="25"/>
      <c r="AUF23" s="27"/>
      <c r="AUG23" s="28"/>
      <c r="AUH23" s="28"/>
      <c r="AUI23" s="27"/>
      <c r="AUJ23" s="27"/>
      <c r="AUK23" s="25"/>
      <c r="AUL23" s="25"/>
      <c r="AUM23" s="25"/>
      <c r="AUN23" s="27"/>
      <c r="AUO23" s="28"/>
      <c r="AUP23" s="28"/>
      <c r="AUQ23" s="27"/>
      <c r="AUR23" s="27"/>
      <c r="AUS23" s="25"/>
      <c r="AUT23" s="25"/>
      <c r="AUU23" s="25"/>
      <c r="AUV23" s="27"/>
      <c r="AUW23" s="28"/>
      <c r="AUX23" s="28"/>
      <c r="AUY23" s="27"/>
      <c r="AUZ23" s="27"/>
      <c r="AVA23" s="25"/>
      <c r="AVB23" s="25"/>
      <c r="AVC23" s="25"/>
      <c r="AVD23" s="27"/>
      <c r="AVE23" s="28"/>
      <c r="AVF23" s="28"/>
      <c r="AVG23" s="27"/>
      <c r="AVH23" s="27"/>
      <c r="AVI23" s="25"/>
      <c r="AVJ23" s="25"/>
      <c r="AVK23" s="25"/>
      <c r="AVL23" s="27"/>
      <c r="AVM23" s="28"/>
      <c r="AVN23" s="28"/>
      <c r="AVO23" s="27"/>
      <c r="AVP23" s="27"/>
      <c r="AVQ23" s="25"/>
      <c r="AVR23" s="25"/>
      <c r="AVS23" s="25"/>
      <c r="AVT23" s="27"/>
      <c r="AVU23" s="28"/>
      <c r="AVV23" s="28"/>
      <c r="AVW23" s="27"/>
      <c r="AVX23" s="27"/>
      <c r="AVY23" s="25"/>
      <c r="AVZ23" s="25"/>
      <c r="AWA23" s="25"/>
      <c r="AWB23" s="27"/>
      <c r="AWC23" s="28"/>
      <c r="AWD23" s="28"/>
      <c r="AWE23" s="27"/>
      <c r="AWF23" s="27"/>
      <c r="AWG23" s="25"/>
      <c r="AWH23" s="25"/>
      <c r="AWI23" s="25"/>
      <c r="AWJ23" s="27"/>
      <c r="AWK23" s="28"/>
      <c r="AWL23" s="28"/>
      <c r="AWM23" s="27"/>
      <c r="AWN23" s="27"/>
      <c r="AWO23" s="25"/>
      <c r="AWP23" s="25"/>
      <c r="AWQ23" s="25"/>
      <c r="AWR23" s="27"/>
      <c r="AWS23" s="28"/>
      <c r="AWT23" s="28"/>
      <c r="AWU23" s="27"/>
      <c r="AWV23" s="27"/>
      <c r="AWW23" s="25"/>
      <c r="AWX23" s="25"/>
      <c r="AWY23" s="25"/>
      <c r="AWZ23" s="27"/>
      <c r="AXA23" s="28"/>
      <c r="AXB23" s="28"/>
      <c r="AXC23" s="27"/>
      <c r="AXD23" s="27"/>
      <c r="AXE23" s="25"/>
      <c r="AXF23" s="25"/>
      <c r="AXG23" s="25"/>
      <c r="AXH23" s="27"/>
      <c r="AXI23" s="28"/>
      <c r="AXJ23" s="28"/>
      <c r="AXK23" s="27"/>
      <c r="AXL23" s="27"/>
      <c r="AXM23" s="25"/>
      <c r="AXN23" s="25"/>
      <c r="AXO23" s="25"/>
      <c r="AXP23" s="27"/>
      <c r="AXQ23" s="28"/>
      <c r="AXR23" s="28"/>
      <c r="AXS23" s="27"/>
      <c r="AXT23" s="27"/>
      <c r="AXU23" s="25"/>
      <c r="AXV23" s="25"/>
      <c r="AXW23" s="25"/>
      <c r="AXX23" s="27"/>
      <c r="AXY23" s="28"/>
      <c r="AXZ23" s="28"/>
      <c r="AYA23" s="27"/>
      <c r="AYB23" s="27"/>
      <c r="AYC23" s="25"/>
      <c r="AYD23" s="25"/>
      <c r="AYE23" s="25"/>
      <c r="AYF23" s="27"/>
      <c r="AYG23" s="28"/>
      <c r="AYH23" s="28"/>
      <c r="AYI23" s="27"/>
      <c r="AYJ23" s="27"/>
      <c r="AYK23" s="25"/>
      <c r="AYL23" s="25"/>
      <c r="AYM23" s="25"/>
      <c r="AYN23" s="27"/>
      <c r="AYO23" s="28"/>
      <c r="AYP23" s="28"/>
      <c r="AYQ23" s="27"/>
      <c r="AYR23" s="27"/>
      <c r="AYS23" s="25"/>
      <c r="AYT23" s="25"/>
      <c r="AYU23" s="25"/>
      <c r="AYV23" s="27"/>
      <c r="AYW23" s="28"/>
      <c r="AYX23" s="28"/>
      <c r="AYY23" s="27"/>
      <c r="AYZ23" s="27"/>
      <c r="AZA23" s="25"/>
      <c r="AZB23" s="25"/>
      <c r="AZC23" s="25"/>
      <c r="AZD23" s="27"/>
      <c r="AZE23" s="28"/>
      <c r="AZF23" s="28"/>
      <c r="AZG23" s="27"/>
      <c r="AZH23" s="27"/>
      <c r="AZI23" s="25"/>
      <c r="AZJ23" s="25"/>
      <c r="AZK23" s="25"/>
      <c r="AZL23" s="27"/>
      <c r="AZM23" s="28"/>
      <c r="AZN23" s="28"/>
      <c r="AZO23" s="27"/>
      <c r="AZP23" s="27"/>
      <c r="AZQ23" s="25"/>
      <c r="AZR23" s="25"/>
      <c r="AZS23" s="25"/>
      <c r="AZT23" s="27"/>
      <c r="AZU23" s="28"/>
      <c r="AZV23" s="28"/>
      <c r="AZW23" s="27"/>
      <c r="AZX23" s="27"/>
      <c r="AZY23" s="25"/>
      <c r="AZZ23" s="25"/>
      <c r="BAA23" s="25"/>
      <c r="BAB23" s="27"/>
      <c r="BAC23" s="28"/>
      <c r="BAD23" s="28"/>
      <c r="BAE23" s="27"/>
      <c r="BAF23" s="27"/>
      <c r="BAG23" s="25"/>
      <c r="BAH23" s="25"/>
      <c r="BAI23" s="25"/>
      <c r="BAJ23" s="27"/>
      <c r="BAK23" s="28"/>
      <c r="BAL23" s="28"/>
      <c r="BAM23" s="27"/>
      <c r="BAN23" s="27"/>
      <c r="BAO23" s="25"/>
      <c r="BAP23" s="25"/>
      <c r="BAQ23" s="25"/>
      <c r="BAR23" s="27"/>
      <c r="BAS23" s="28"/>
      <c r="BAT23" s="28"/>
      <c r="BAU23" s="27"/>
      <c r="BAV23" s="27"/>
      <c r="BAW23" s="25"/>
      <c r="BAX23" s="25"/>
      <c r="BAY23" s="25"/>
      <c r="BAZ23" s="27"/>
      <c r="BBA23" s="28"/>
      <c r="BBB23" s="28"/>
      <c r="BBC23" s="27"/>
      <c r="BBD23" s="27"/>
      <c r="BBE23" s="25"/>
      <c r="BBF23" s="25"/>
      <c r="BBG23" s="25"/>
      <c r="BBH23" s="27"/>
      <c r="BBI23" s="28"/>
      <c r="BBJ23" s="28"/>
      <c r="BBK23" s="27"/>
      <c r="BBL23" s="27"/>
      <c r="BBM23" s="25"/>
      <c r="BBN23" s="25"/>
      <c r="BBO23" s="25"/>
      <c r="BBP23" s="27"/>
      <c r="BBQ23" s="28"/>
      <c r="BBR23" s="28"/>
      <c r="BBS23" s="27"/>
      <c r="BBT23" s="27"/>
      <c r="BBU23" s="25"/>
      <c r="BBV23" s="25"/>
      <c r="BBW23" s="25"/>
      <c r="BBX23" s="27"/>
      <c r="BBY23" s="28"/>
      <c r="BBZ23" s="28"/>
      <c r="BCA23" s="27"/>
      <c r="BCB23" s="27"/>
      <c r="BCC23" s="25"/>
      <c r="BCD23" s="25"/>
      <c r="BCE23" s="25"/>
      <c r="BCF23" s="27"/>
      <c r="BCG23" s="28"/>
      <c r="BCH23" s="28"/>
      <c r="BCI23" s="27"/>
      <c r="BCJ23" s="27"/>
      <c r="BCK23" s="25"/>
      <c r="BCL23" s="25"/>
      <c r="BCM23" s="25"/>
      <c r="BCN23" s="27"/>
      <c r="BCO23" s="28"/>
      <c r="BCP23" s="28"/>
      <c r="BCQ23" s="27"/>
      <c r="BCR23" s="27"/>
      <c r="BCS23" s="25"/>
      <c r="BCT23" s="25"/>
      <c r="BCU23" s="25"/>
      <c r="BCV23" s="27"/>
      <c r="BCW23" s="28"/>
      <c r="BCX23" s="28"/>
      <c r="BCY23" s="27"/>
      <c r="BCZ23" s="27"/>
      <c r="BDA23" s="25"/>
      <c r="BDB23" s="25"/>
      <c r="BDC23" s="25"/>
      <c r="BDD23" s="27"/>
      <c r="BDE23" s="28"/>
      <c r="BDF23" s="28"/>
      <c r="BDG23" s="27"/>
      <c r="BDH23" s="27"/>
      <c r="BDI23" s="25"/>
      <c r="BDJ23" s="25"/>
      <c r="BDK23" s="25"/>
      <c r="BDL23" s="27"/>
      <c r="BDM23" s="28"/>
      <c r="BDN23" s="28"/>
      <c r="BDO23" s="27"/>
      <c r="BDP23" s="27"/>
      <c r="BDQ23" s="25"/>
      <c r="BDR23" s="25"/>
      <c r="BDS23" s="25"/>
      <c r="BDT23" s="27"/>
      <c r="BDU23" s="28"/>
      <c r="BDV23" s="28"/>
      <c r="BDW23" s="27"/>
      <c r="BDX23" s="27"/>
      <c r="BDY23" s="25"/>
      <c r="BDZ23" s="25"/>
      <c r="BEA23" s="25"/>
      <c r="BEB23" s="27"/>
      <c r="BEC23" s="28"/>
      <c r="BED23" s="28"/>
      <c r="BEE23" s="27"/>
      <c r="BEF23" s="27"/>
      <c r="BEG23" s="25"/>
      <c r="BEH23" s="25"/>
      <c r="BEI23" s="25"/>
      <c r="BEJ23" s="27"/>
      <c r="BEK23" s="28"/>
      <c r="BEL23" s="28"/>
      <c r="BEM23" s="27"/>
      <c r="BEN23" s="27"/>
      <c r="BEO23" s="25"/>
      <c r="BEP23" s="25"/>
      <c r="BEQ23" s="25"/>
      <c r="BER23" s="27"/>
      <c r="BES23" s="28"/>
      <c r="BET23" s="28"/>
      <c r="BEU23" s="27"/>
      <c r="BEV23" s="27"/>
      <c r="BEW23" s="25"/>
      <c r="BEX23" s="25"/>
      <c r="BEY23" s="25"/>
      <c r="BEZ23" s="27"/>
      <c r="BFA23" s="28"/>
      <c r="BFB23" s="28"/>
      <c r="BFC23" s="27"/>
      <c r="BFD23" s="27"/>
      <c r="BFE23" s="25"/>
      <c r="BFF23" s="25"/>
      <c r="BFG23" s="25"/>
      <c r="BFH23" s="27"/>
      <c r="BFI23" s="28"/>
      <c r="BFJ23" s="28"/>
      <c r="BFK23" s="27"/>
      <c r="BFL23" s="27"/>
      <c r="BFM23" s="25"/>
      <c r="BFN23" s="25"/>
      <c r="BFO23" s="25"/>
      <c r="BFP23" s="27"/>
      <c r="BFQ23" s="28"/>
      <c r="BFR23" s="28"/>
      <c r="BFS23" s="27"/>
      <c r="BFT23" s="27"/>
      <c r="BFU23" s="25"/>
      <c r="BFV23" s="25"/>
      <c r="BFW23" s="25"/>
      <c r="BFX23" s="27"/>
      <c r="BFY23" s="28"/>
      <c r="BFZ23" s="28"/>
      <c r="BGA23" s="27"/>
      <c r="BGB23" s="27"/>
      <c r="BGC23" s="25"/>
      <c r="BGD23" s="25"/>
      <c r="BGE23" s="25"/>
      <c r="BGF23" s="27"/>
      <c r="BGG23" s="28"/>
      <c r="BGH23" s="28"/>
      <c r="BGI23" s="27"/>
      <c r="BGJ23" s="27"/>
      <c r="BGK23" s="25"/>
      <c r="BGL23" s="25"/>
      <c r="BGM23" s="25"/>
      <c r="BGN23" s="27"/>
      <c r="BGO23" s="28"/>
      <c r="BGP23" s="28"/>
      <c r="BGQ23" s="27"/>
      <c r="BGR23" s="27"/>
      <c r="BGS23" s="25"/>
      <c r="BGT23" s="25"/>
      <c r="BGU23" s="25"/>
      <c r="BGV23" s="27"/>
      <c r="BGW23" s="28"/>
      <c r="BGX23" s="28"/>
      <c r="BGY23" s="27"/>
      <c r="BGZ23" s="27"/>
      <c r="BHA23" s="25"/>
      <c r="BHB23" s="25"/>
      <c r="BHC23" s="25"/>
      <c r="BHD23" s="27"/>
      <c r="BHE23" s="28"/>
      <c r="BHF23" s="28"/>
      <c r="BHG23" s="27"/>
      <c r="BHH23" s="27"/>
      <c r="BHI23" s="25"/>
      <c r="BHJ23" s="25"/>
      <c r="BHK23" s="25"/>
      <c r="BHL23" s="27"/>
      <c r="BHM23" s="28"/>
      <c r="BHN23" s="28"/>
      <c r="BHO23" s="27"/>
      <c r="BHP23" s="27"/>
      <c r="BHQ23" s="25"/>
      <c r="BHR23" s="25"/>
      <c r="BHS23" s="25"/>
      <c r="BHT23" s="27"/>
      <c r="BHU23" s="28"/>
      <c r="BHV23" s="28"/>
      <c r="BHW23" s="27"/>
      <c r="BHX23" s="27"/>
      <c r="BHY23" s="25"/>
      <c r="BHZ23" s="25"/>
      <c r="BIA23" s="25"/>
      <c r="BIB23" s="27"/>
      <c r="BIC23" s="28"/>
      <c r="BID23" s="28"/>
      <c r="BIE23" s="27"/>
      <c r="BIF23" s="27"/>
      <c r="BIG23" s="25"/>
      <c r="BIH23" s="25"/>
      <c r="BII23" s="25"/>
      <c r="BIJ23" s="27"/>
      <c r="BIK23" s="28"/>
      <c r="BIL23" s="28"/>
      <c r="BIM23" s="27"/>
      <c r="BIN23" s="27"/>
      <c r="BIO23" s="25"/>
      <c r="BIP23" s="25"/>
      <c r="BIQ23" s="25"/>
      <c r="BIR23" s="27"/>
      <c r="BIS23" s="28"/>
      <c r="BIT23" s="28"/>
      <c r="BIU23" s="27"/>
      <c r="BIV23" s="27"/>
      <c r="BIW23" s="25"/>
      <c r="BIX23" s="25"/>
      <c r="BIY23" s="25"/>
      <c r="BIZ23" s="27"/>
      <c r="BJA23" s="28"/>
      <c r="BJB23" s="28"/>
      <c r="BJC23" s="27"/>
      <c r="BJD23" s="27"/>
      <c r="BJE23" s="25"/>
      <c r="BJF23" s="25"/>
      <c r="BJG23" s="25"/>
      <c r="BJH23" s="27"/>
      <c r="BJI23" s="28"/>
      <c r="BJJ23" s="28"/>
      <c r="BJK23" s="27"/>
      <c r="BJL23" s="27"/>
      <c r="BJM23" s="25"/>
      <c r="BJN23" s="25"/>
      <c r="BJO23" s="25"/>
      <c r="BJP23" s="27"/>
      <c r="BJQ23" s="28"/>
      <c r="BJR23" s="28"/>
      <c r="BJS23" s="27"/>
      <c r="BJT23" s="27"/>
      <c r="BJU23" s="25"/>
      <c r="BJV23" s="25"/>
      <c r="BJW23" s="25"/>
      <c r="BJX23" s="27"/>
      <c r="BJY23" s="28"/>
      <c r="BJZ23" s="28"/>
      <c r="BKA23" s="27"/>
      <c r="BKB23" s="27"/>
      <c r="BKC23" s="25"/>
      <c r="BKD23" s="25"/>
      <c r="BKE23" s="25"/>
      <c r="BKF23" s="27"/>
      <c r="BKG23" s="28"/>
      <c r="BKH23" s="28"/>
      <c r="BKI23" s="27"/>
      <c r="BKJ23" s="27"/>
      <c r="BKK23" s="25"/>
      <c r="BKL23" s="25"/>
      <c r="BKM23" s="25"/>
      <c r="BKN23" s="27"/>
      <c r="BKO23" s="28"/>
      <c r="BKP23" s="28"/>
      <c r="BKQ23" s="27"/>
      <c r="BKR23" s="27"/>
      <c r="BKS23" s="25"/>
      <c r="BKT23" s="25"/>
      <c r="BKU23" s="25"/>
      <c r="BKV23" s="27"/>
      <c r="BKW23" s="28"/>
      <c r="BKX23" s="28"/>
      <c r="BKY23" s="27"/>
      <c r="BKZ23" s="27"/>
      <c r="BLA23" s="25"/>
      <c r="BLB23" s="25"/>
      <c r="BLC23" s="25"/>
      <c r="BLD23" s="27"/>
      <c r="BLE23" s="28"/>
      <c r="BLF23" s="28"/>
      <c r="BLG23" s="27"/>
      <c r="BLH23" s="27"/>
      <c r="BLI23" s="25"/>
      <c r="BLJ23" s="25"/>
      <c r="BLK23" s="25"/>
      <c r="BLL23" s="27"/>
      <c r="BLM23" s="28"/>
      <c r="BLN23" s="28"/>
      <c r="BLO23" s="27"/>
      <c r="BLP23" s="27"/>
      <c r="BLQ23" s="25"/>
      <c r="BLR23" s="25"/>
      <c r="BLS23" s="25"/>
      <c r="BLT23" s="27"/>
      <c r="BLU23" s="28"/>
      <c r="BLV23" s="28"/>
      <c r="BLW23" s="27"/>
      <c r="BLX23" s="27"/>
      <c r="BLY23" s="25"/>
      <c r="BLZ23" s="25"/>
      <c r="BMA23" s="25"/>
      <c r="BMB23" s="27"/>
      <c r="BMC23" s="28"/>
      <c r="BMD23" s="28"/>
      <c r="BME23" s="27"/>
      <c r="BMF23" s="27"/>
      <c r="BMG23" s="25"/>
      <c r="BMH23" s="25"/>
      <c r="BMI23" s="25"/>
      <c r="BMJ23" s="27"/>
      <c r="BMK23" s="28"/>
      <c r="BML23" s="28"/>
      <c r="BMM23" s="27"/>
      <c r="BMN23" s="27"/>
      <c r="BMO23" s="25"/>
      <c r="BMP23" s="25"/>
      <c r="BMQ23" s="25"/>
      <c r="BMR23" s="27"/>
      <c r="BMS23" s="28"/>
      <c r="BMT23" s="28"/>
      <c r="BMU23" s="27"/>
      <c r="BMV23" s="27"/>
      <c r="BMW23" s="25"/>
      <c r="BMX23" s="25"/>
      <c r="BMY23" s="25"/>
      <c r="BMZ23" s="27"/>
      <c r="BNA23" s="28"/>
      <c r="BNB23" s="28"/>
      <c r="BNC23" s="27"/>
      <c r="BND23" s="27"/>
      <c r="BNE23" s="25"/>
      <c r="BNF23" s="25"/>
      <c r="BNG23" s="25"/>
      <c r="BNH23" s="27"/>
      <c r="BNI23" s="28"/>
      <c r="BNJ23" s="28"/>
      <c r="BNK23" s="27"/>
      <c r="BNL23" s="27"/>
      <c r="BNM23" s="25"/>
      <c r="BNN23" s="25"/>
      <c r="BNO23" s="25"/>
      <c r="BNP23" s="27"/>
      <c r="BNQ23" s="28"/>
      <c r="BNR23" s="28"/>
      <c r="BNS23" s="27"/>
      <c r="BNT23" s="27"/>
      <c r="BNU23" s="25"/>
      <c r="BNV23" s="25"/>
      <c r="BNW23" s="25"/>
      <c r="BNX23" s="27"/>
      <c r="BNY23" s="28"/>
      <c r="BNZ23" s="28"/>
      <c r="BOA23" s="27"/>
      <c r="BOB23" s="27"/>
      <c r="BOC23" s="25"/>
      <c r="BOD23" s="25"/>
      <c r="BOE23" s="25"/>
      <c r="BOF23" s="27"/>
      <c r="BOG23" s="28"/>
      <c r="BOH23" s="28"/>
      <c r="BOI23" s="27"/>
      <c r="BOJ23" s="27"/>
      <c r="BOK23" s="25"/>
      <c r="BOL23" s="25"/>
      <c r="BOM23" s="25"/>
      <c r="BON23" s="27"/>
      <c r="BOO23" s="28"/>
      <c r="BOP23" s="28"/>
      <c r="BOQ23" s="27"/>
      <c r="BOR23" s="27"/>
      <c r="BOS23" s="25"/>
      <c r="BOT23" s="25"/>
      <c r="BOU23" s="25"/>
      <c r="BOV23" s="27"/>
      <c r="BOW23" s="28"/>
      <c r="BOX23" s="28"/>
      <c r="BOY23" s="27"/>
      <c r="BOZ23" s="27"/>
      <c r="BPA23" s="25"/>
      <c r="BPB23" s="25"/>
      <c r="BPC23" s="25"/>
      <c r="BPD23" s="27"/>
      <c r="BPE23" s="28"/>
      <c r="BPF23" s="28"/>
      <c r="BPG23" s="27"/>
      <c r="BPH23" s="27"/>
      <c r="BPI23" s="25"/>
      <c r="BPJ23" s="25"/>
      <c r="BPK23" s="25"/>
      <c r="BPL23" s="27"/>
      <c r="BPM23" s="28"/>
      <c r="BPN23" s="28"/>
      <c r="BPO23" s="27"/>
      <c r="BPP23" s="27"/>
      <c r="BPQ23" s="25"/>
      <c r="BPR23" s="25"/>
      <c r="BPS23" s="25"/>
      <c r="BPT23" s="27"/>
      <c r="BPU23" s="28"/>
      <c r="BPV23" s="28"/>
      <c r="BPW23" s="27"/>
      <c r="BPX23" s="27"/>
      <c r="BPY23" s="25"/>
      <c r="BPZ23" s="25"/>
      <c r="BQA23" s="25"/>
      <c r="BQB23" s="27"/>
      <c r="BQC23" s="28"/>
      <c r="BQD23" s="28"/>
      <c r="BQE23" s="27"/>
      <c r="BQF23" s="27"/>
      <c r="BQG23" s="25"/>
      <c r="BQH23" s="25"/>
      <c r="BQI23" s="25"/>
      <c r="BQJ23" s="27"/>
      <c r="BQK23" s="28"/>
      <c r="BQL23" s="28"/>
      <c r="BQM23" s="27"/>
      <c r="BQN23" s="27"/>
      <c r="BQO23" s="25"/>
      <c r="BQP23" s="25"/>
      <c r="BQQ23" s="25"/>
      <c r="BQR23" s="27"/>
      <c r="BQS23" s="28"/>
      <c r="BQT23" s="28"/>
      <c r="BQU23" s="27"/>
      <c r="BQV23" s="27"/>
      <c r="BQW23" s="25"/>
      <c r="BQX23" s="25"/>
      <c r="BQY23" s="25"/>
      <c r="BQZ23" s="27"/>
      <c r="BRA23" s="28"/>
      <c r="BRB23" s="28"/>
      <c r="BRC23" s="27"/>
      <c r="BRD23" s="27"/>
      <c r="BRE23" s="25"/>
      <c r="BRF23" s="25"/>
      <c r="BRG23" s="25"/>
      <c r="BRH23" s="27"/>
      <c r="BRI23" s="28"/>
      <c r="BRJ23" s="28"/>
      <c r="BRK23" s="27"/>
      <c r="BRL23" s="27"/>
      <c r="BRM23" s="25"/>
      <c r="BRN23" s="25"/>
      <c r="BRO23" s="25"/>
      <c r="BRP23" s="27"/>
      <c r="BRQ23" s="28"/>
      <c r="BRR23" s="28"/>
      <c r="BRS23" s="27"/>
      <c r="BRT23" s="27"/>
      <c r="BRU23" s="25"/>
      <c r="BRV23" s="25"/>
      <c r="BRW23" s="25"/>
      <c r="BRX23" s="27"/>
      <c r="BRY23" s="28"/>
      <c r="BRZ23" s="28"/>
      <c r="BSA23" s="27"/>
      <c r="BSB23" s="27"/>
      <c r="BSC23" s="25"/>
      <c r="BSD23" s="25"/>
      <c r="BSE23" s="25"/>
      <c r="BSF23" s="27"/>
      <c r="BSG23" s="28"/>
      <c r="BSH23" s="28"/>
      <c r="BSI23" s="27"/>
      <c r="BSJ23" s="27"/>
      <c r="BSK23" s="25"/>
      <c r="BSL23" s="25"/>
      <c r="BSM23" s="25"/>
      <c r="BSN23" s="27"/>
      <c r="BSO23" s="28"/>
      <c r="BSP23" s="28"/>
      <c r="BSQ23" s="27"/>
      <c r="BSR23" s="27"/>
      <c r="BSS23" s="25"/>
      <c r="BST23" s="25"/>
      <c r="BSU23" s="25"/>
      <c r="BSV23" s="27"/>
      <c r="BSW23" s="28"/>
      <c r="BSX23" s="28"/>
      <c r="BSY23" s="27"/>
      <c r="BSZ23" s="27"/>
      <c r="BTA23" s="25"/>
      <c r="BTB23" s="25"/>
      <c r="BTC23" s="25"/>
      <c r="BTD23" s="27"/>
      <c r="BTE23" s="28"/>
      <c r="BTF23" s="28"/>
      <c r="BTG23" s="27"/>
      <c r="BTH23" s="27"/>
      <c r="BTI23" s="25"/>
      <c r="BTJ23" s="25"/>
      <c r="BTK23" s="25"/>
      <c r="BTL23" s="27"/>
      <c r="BTM23" s="28"/>
      <c r="BTN23" s="28"/>
      <c r="BTO23" s="27"/>
      <c r="BTP23" s="27"/>
      <c r="BTQ23" s="25"/>
      <c r="BTR23" s="25"/>
      <c r="BTS23" s="25"/>
      <c r="BTT23" s="27"/>
      <c r="BTU23" s="28"/>
      <c r="BTV23" s="28"/>
      <c r="BTW23" s="27"/>
      <c r="BTX23" s="27"/>
      <c r="BTY23" s="25"/>
      <c r="BTZ23" s="25"/>
      <c r="BUA23" s="25"/>
      <c r="BUB23" s="27"/>
      <c r="BUC23" s="28"/>
      <c r="BUD23" s="28"/>
      <c r="BUE23" s="27"/>
      <c r="BUF23" s="27"/>
      <c r="BUG23" s="25"/>
      <c r="BUH23" s="25"/>
      <c r="BUI23" s="25"/>
      <c r="BUJ23" s="27"/>
      <c r="BUK23" s="28"/>
      <c r="BUL23" s="28"/>
      <c r="BUM23" s="27"/>
      <c r="BUN23" s="27"/>
      <c r="BUO23" s="25"/>
      <c r="BUP23" s="25"/>
      <c r="BUQ23" s="25"/>
      <c r="BUR23" s="27"/>
      <c r="BUS23" s="28"/>
      <c r="BUT23" s="28"/>
      <c r="BUU23" s="27"/>
      <c r="BUV23" s="27"/>
      <c r="BUW23" s="25"/>
      <c r="BUX23" s="25"/>
      <c r="BUY23" s="25"/>
      <c r="BUZ23" s="27"/>
      <c r="BVA23" s="28"/>
      <c r="BVB23" s="28"/>
      <c r="BVC23" s="27"/>
      <c r="BVD23" s="27"/>
      <c r="BVE23" s="25"/>
      <c r="BVF23" s="25"/>
      <c r="BVG23" s="25"/>
      <c r="BVH23" s="27"/>
      <c r="BVI23" s="28"/>
      <c r="BVJ23" s="28"/>
      <c r="BVK23" s="27"/>
      <c r="BVL23" s="27"/>
      <c r="BVM23" s="25"/>
      <c r="BVN23" s="25"/>
      <c r="BVO23" s="25"/>
      <c r="BVP23" s="27"/>
      <c r="BVQ23" s="28"/>
      <c r="BVR23" s="28"/>
      <c r="BVS23" s="27"/>
      <c r="BVT23" s="27"/>
      <c r="BVU23" s="25"/>
      <c r="BVV23" s="25"/>
      <c r="BVW23" s="25"/>
      <c r="BVX23" s="27"/>
      <c r="BVY23" s="28"/>
      <c r="BVZ23" s="28"/>
      <c r="BWA23" s="27"/>
      <c r="BWB23" s="27"/>
      <c r="BWC23" s="25"/>
      <c r="BWD23" s="25"/>
      <c r="BWE23" s="25"/>
      <c r="BWF23" s="27"/>
      <c r="BWG23" s="28"/>
      <c r="BWH23" s="28"/>
      <c r="BWI23" s="27"/>
      <c r="BWJ23" s="27"/>
      <c r="BWK23" s="25"/>
      <c r="BWL23" s="25"/>
      <c r="BWM23" s="25"/>
      <c r="BWN23" s="27"/>
      <c r="BWO23" s="28"/>
      <c r="BWP23" s="28"/>
      <c r="BWQ23" s="27"/>
      <c r="BWR23" s="27"/>
      <c r="BWS23" s="25"/>
      <c r="BWT23" s="25"/>
      <c r="BWU23" s="25"/>
      <c r="BWV23" s="27"/>
      <c r="BWW23" s="28"/>
      <c r="BWX23" s="28"/>
      <c r="BWY23" s="27"/>
      <c r="BWZ23" s="27"/>
      <c r="BXA23" s="25"/>
      <c r="BXB23" s="25"/>
      <c r="BXC23" s="25"/>
      <c r="BXD23" s="27"/>
      <c r="BXE23" s="28"/>
      <c r="BXF23" s="28"/>
      <c r="BXG23" s="27"/>
      <c r="BXH23" s="27"/>
      <c r="BXI23" s="25"/>
      <c r="BXJ23" s="25"/>
      <c r="BXK23" s="25"/>
      <c r="BXL23" s="27"/>
      <c r="BXM23" s="28"/>
      <c r="BXN23" s="28"/>
      <c r="BXO23" s="27"/>
      <c r="BXP23" s="27"/>
      <c r="BXQ23" s="25"/>
      <c r="BXR23" s="25"/>
      <c r="BXS23" s="25"/>
      <c r="BXT23" s="27"/>
      <c r="BXU23" s="28"/>
      <c r="BXV23" s="28"/>
      <c r="BXW23" s="27"/>
      <c r="BXX23" s="27"/>
      <c r="BXY23" s="25"/>
      <c r="BXZ23" s="25"/>
      <c r="BYA23" s="25"/>
      <c r="BYB23" s="27"/>
      <c r="BYC23" s="28"/>
      <c r="BYD23" s="28"/>
      <c r="BYE23" s="27"/>
      <c r="BYF23" s="27"/>
      <c r="BYG23" s="25"/>
      <c r="BYH23" s="25"/>
      <c r="BYI23" s="25"/>
      <c r="BYJ23" s="27"/>
      <c r="BYK23" s="28"/>
      <c r="BYL23" s="28"/>
      <c r="BYM23" s="27"/>
      <c r="BYN23" s="27"/>
      <c r="BYO23" s="25"/>
      <c r="BYP23" s="25"/>
      <c r="BYQ23" s="25"/>
      <c r="BYR23" s="27"/>
      <c r="BYS23" s="28"/>
      <c r="BYT23" s="28"/>
      <c r="BYU23" s="27"/>
      <c r="BYV23" s="27"/>
      <c r="BYW23" s="25"/>
      <c r="BYX23" s="25"/>
      <c r="BYY23" s="25"/>
      <c r="BYZ23" s="27"/>
      <c r="BZA23" s="28"/>
      <c r="BZB23" s="28"/>
      <c r="BZC23" s="27"/>
      <c r="BZD23" s="27"/>
      <c r="BZE23" s="25"/>
      <c r="BZF23" s="25"/>
      <c r="BZG23" s="25"/>
      <c r="BZH23" s="27"/>
      <c r="BZI23" s="28"/>
      <c r="BZJ23" s="28"/>
      <c r="BZK23" s="27"/>
      <c r="BZL23" s="27"/>
      <c r="BZM23" s="25"/>
      <c r="BZN23" s="25"/>
      <c r="BZO23" s="25"/>
      <c r="BZP23" s="27"/>
      <c r="BZQ23" s="28"/>
      <c r="BZR23" s="28"/>
      <c r="BZS23" s="27"/>
      <c r="BZT23" s="27"/>
      <c r="BZU23" s="25"/>
      <c r="BZV23" s="25"/>
      <c r="BZW23" s="25"/>
      <c r="BZX23" s="27"/>
      <c r="BZY23" s="28"/>
      <c r="BZZ23" s="28"/>
      <c r="CAA23" s="27"/>
      <c r="CAB23" s="27"/>
      <c r="CAC23" s="25"/>
      <c r="CAD23" s="25"/>
      <c r="CAE23" s="25"/>
      <c r="CAF23" s="27"/>
      <c r="CAG23" s="28"/>
      <c r="CAH23" s="28"/>
      <c r="CAI23" s="27"/>
      <c r="CAJ23" s="27"/>
      <c r="CAK23" s="25"/>
      <c r="CAL23" s="25"/>
      <c r="CAM23" s="25"/>
      <c r="CAN23" s="27"/>
      <c r="CAO23" s="28"/>
      <c r="CAP23" s="28"/>
      <c r="CAQ23" s="27"/>
      <c r="CAR23" s="27"/>
      <c r="CAS23" s="25"/>
      <c r="CAT23" s="25"/>
      <c r="CAU23" s="25"/>
      <c r="CAV23" s="27"/>
      <c r="CAW23" s="28"/>
      <c r="CAX23" s="28"/>
      <c r="CAY23" s="27"/>
      <c r="CAZ23" s="27"/>
      <c r="CBA23" s="25"/>
      <c r="CBB23" s="25"/>
      <c r="CBC23" s="25"/>
      <c r="CBD23" s="27"/>
      <c r="CBE23" s="28"/>
      <c r="CBF23" s="28"/>
      <c r="CBG23" s="27"/>
      <c r="CBH23" s="27"/>
      <c r="CBI23" s="25"/>
      <c r="CBJ23" s="25"/>
      <c r="CBK23" s="25"/>
      <c r="CBL23" s="27"/>
      <c r="CBM23" s="28"/>
      <c r="CBN23" s="28"/>
      <c r="CBO23" s="27"/>
      <c r="CBP23" s="27"/>
      <c r="CBQ23" s="25"/>
      <c r="CBR23" s="25"/>
      <c r="CBS23" s="25"/>
      <c r="CBT23" s="27"/>
      <c r="CBU23" s="28"/>
      <c r="CBV23" s="28"/>
      <c r="CBW23" s="27"/>
      <c r="CBX23" s="27"/>
      <c r="CBY23" s="25"/>
      <c r="CBZ23" s="25"/>
      <c r="CCA23" s="25"/>
      <c r="CCB23" s="27"/>
      <c r="CCC23" s="28"/>
      <c r="CCD23" s="28"/>
      <c r="CCE23" s="27"/>
      <c r="CCF23" s="27"/>
      <c r="CCG23" s="25"/>
      <c r="CCH23" s="25"/>
      <c r="CCI23" s="25"/>
      <c r="CCJ23" s="27"/>
      <c r="CCK23" s="28"/>
      <c r="CCL23" s="28"/>
      <c r="CCM23" s="27"/>
      <c r="CCN23" s="27"/>
      <c r="CCO23" s="25"/>
      <c r="CCP23" s="25"/>
      <c r="CCQ23" s="25"/>
      <c r="CCR23" s="27"/>
      <c r="CCS23" s="28"/>
      <c r="CCT23" s="28"/>
      <c r="CCU23" s="27"/>
      <c r="CCV23" s="27"/>
      <c r="CCW23" s="25"/>
      <c r="CCX23" s="25"/>
      <c r="CCY23" s="25"/>
      <c r="CCZ23" s="27"/>
      <c r="CDA23" s="28"/>
      <c r="CDB23" s="28"/>
      <c r="CDC23" s="27"/>
      <c r="CDD23" s="27"/>
      <c r="CDE23" s="25"/>
      <c r="CDF23" s="25"/>
      <c r="CDG23" s="25"/>
      <c r="CDH23" s="27"/>
      <c r="CDI23" s="28"/>
      <c r="CDJ23" s="28"/>
      <c r="CDK23" s="27"/>
      <c r="CDL23" s="27"/>
      <c r="CDM23" s="25"/>
      <c r="CDN23" s="25"/>
      <c r="CDO23" s="25"/>
      <c r="CDP23" s="27"/>
      <c r="CDQ23" s="28"/>
      <c r="CDR23" s="28"/>
      <c r="CDS23" s="27"/>
      <c r="CDT23" s="27"/>
      <c r="CDU23" s="25"/>
      <c r="CDV23" s="25"/>
      <c r="CDW23" s="25"/>
      <c r="CDX23" s="27"/>
      <c r="CDY23" s="28"/>
      <c r="CDZ23" s="28"/>
      <c r="CEA23" s="27"/>
      <c r="CEB23" s="27"/>
      <c r="CEC23" s="25"/>
      <c r="CED23" s="25"/>
      <c r="CEE23" s="25"/>
      <c r="CEF23" s="27"/>
      <c r="CEG23" s="28"/>
      <c r="CEH23" s="28"/>
      <c r="CEI23" s="27"/>
      <c r="CEJ23" s="27"/>
      <c r="CEK23" s="25"/>
      <c r="CEL23" s="25"/>
      <c r="CEM23" s="25"/>
      <c r="CEN23" s="27"/>
      <c r="CEO23" s="28"/>
      <c r="CEP23" s="28"/>
      <c r="CEQ23" s="27"/>
      <c r="CER23" s="27"/>
      <c r="CES23" s="25"/>
      <c r="CET23" s="25"/>
      <c r="CEU23" s="25"/>
      <c r="CEV23" s="27"/>
      <c r="CEW23" s="28"/>
      <c r="CEX23" s="28"/>
      <c r="CEY23" s="27"/>
      <c r="CEZ23" s="27"/>
      <c r="CFA23" s="25"/>
      <c r="CFB23" s="25"/>
      <c r="CFC23" s="25"/>
      <c r="CFD23" s="27"/>
      <c r="CFE23" s="28"/>
      <c r="CFF23" s="28"/>
      <c r="CFG23" s="27"/>
      <c r="CFH23" s="27"/>
      <c r="CFI23" s="25"/>
      <c r="CFJ23" s="25"/>
      <c r="CFK23" s="25"/>
      <c r="CFL23" s="27"/>
      <c r="CFM23" s="28"/>
      <c r="CFN23" s="28"/>
      <c r="CFO23" s="27"/>
      <c r="CFP23" s="27"/>
      <c r="CFQ23" s="25"/>
      <c r="CFR23" s="25"/>
      <c r="CFS23" s="25"/>
      <c r="CFT23" s="27"/>
      <c r="CFU23" s="28"/>
      <c r="CFV23" s="28"/>
      <c r="CFW23" s="27"/>
      <c r="CFX23" s="27"/>
      <c r="CFY23" s="25"/>
      <c r="CFZ23" s="25"/>
      <c r="CGA23" s="25"/>
      <c r="CGB23" s="27"/>
      <c r="CGC23" s="28"/>
      <c r="CGD23" s="28"/>
      <c r="CGE23" s="27"/>
      <c r="CGF23" s="27"/>
      <c r="CGG23" s="25"/>
      <c r="CGH23" s="25"/>
      <c r="CGI23" s="25"/>
      <c r="CGJ23" s="27"/>
      <c r="CGK23" s="28"/>
      <c r="CGL23" s="28"/>
      <c r="CGM23" s="27"/>
      <c r="CGN23" s="27"/>
      <c r="CGO23" s="25"/>
      <c r="CGP23" s="25"/>
      <c r="CGQ23" s="25"/>
      <c r="CGR23" s="27"/>
      <c r="CGS23" s="28"/>
      <c r="CGT23" s="28"/>
      <c r="CGU23" s="27"/>
      <c r="CGV23" s="27"/>
      <c r="CGW23" s="25"/>
      <c r="CGX23" s="25"/>
      <c r="CGY23" s="25"/>
      <c r="CGZ23" s="27"/>
      <c r="CHA23" s="28"/>
      <c r="CHB23" s="28"/>
      <c r="CHC23" s="27"/>
      <c r="CHD23" s="27"/>
      <c r="CHE23" s="25"/>
      <c r="CHF23" s="25"/>
      <c r="CHG23" s="25"/>
      <c r="CHH23" s="27"/>
      <c r="CHI23" s="28"/>
      <c r="CHJ23" s="28"/>
      <c r="CHK23" s="27"/>
      <c r="CHL23" s="27"/>
      <c r="CHM23" s="25"/>
      <c r="CHN23" s="25"/>
      <c r="CHO23" s="25"/>
      <c r="CHP23" s="27"/>
      <c r="CHQ23" s="28"/>
      <c r="CHR23" s="28"/>
      <c r="CHS23" s="27"/>
      <c r="CHT23" s="27"/>
      <c r="CHU23" s="25"/>
      <c r="CHV23" s="25"/>
      <c r="CHW23" s="25"/>
      <c r="CHX23" s="27"/>
      <c r="CHY23" s="28"/>
      <c r="CHZ23" s="28"/>
      <c r="CIA23" s="27"/>
      <c r="CIB23" s="27"/>
      <c r="CIC23" s="25"/>
      <c r="CID23" s="25"/>
      <c r="CIE23" s="25"/>
      <c r="CIF23" s="27"/>
      <c r="CIG23" s="28"/>
      <c r="CIH23" s="28"/>
      <c r="CII23" s="27"/>
      <c r="CIJ23" s="27"/>
      <c r="CIK23" s="25"/>
      <c r="CIL23" s="25"/>
      <c r="CIM23" s="25"/>
      <c r="CIN23" s="27"/>
      <c r="CIO23" s="28"/>
      <c r="CIP23" s="28"/>
      <c r="CIQ23" s="27"/>
      <c r="CIR23" s="27"/>
      <c r="CIS23" s="25"/>
      <c r="CIT23" s="25"/>
      <c r="CIU23" s="25"/>
      <c r="CIV23" s="27"/>
      <c r="CIW23" s="28"/>
      <c r="CIX23" s="28"/>
      <c r="CIY23" s="27"/>
      <c r="CIZ23" s="27"/>
      <c r="CJA23" s="25"/>
      <c r="CJB23" s="25"/>
      <c r="CJC23" s="25"/>
      <c r="CJD23" s="27"/>
      <c r="CJE23" s="28"/>
      <c r="CJF23" s="28"/>
      <c r="CJG23" s="27"/>
      <c r="CJH23" s="27"/>
      <c r="CJI23" s="25"/>
      <c r="CJJ23" s="25"/>
      <c r="CJK23" s="25"/>
      <c r="CJL23" s="27"/>
      <c r="CJM23" s="28"/>
      <c r="CJN23" s="28"/>
      <c r="CJO23" s="27"/>
      <c r="CJP23" s="27"/>
      <c r="CJQ23" s="25"/>
      <c r="CJR23" s="25"/>
      <c r="CJS23" s="25"/>
      <c r="CJT23" s="27"/>
      <c r="CJU23" s="28"/>
      <c r="CJV23" s="28"/>
      <c r="CJW23" s="27"/>
      <c r="CJX23" s="27"/>
      <c r="CJY23" s="25"/>
      <c r="CJZ23" s="25"/>
      <c r="CKA23" s="25"/>
      <c r="CKB23" s="27"/>
      <c r="CKC23" s="28"/>
      <c r="CKD23" s="28"/>
      <c r="CKE23" s="27"/>
      <c r="CKF23" s="27"/>
      <c r="CKG23" s="25"/>
      <c r="CKH23" s="25"/>
      <c r="CKI23" s="25"/>
      <c r="CKJ23" s="27"/>
      <c r="CKK23" s="28"/>
      <c r="CKL23" s="28"/>
      <c r="CKM23" s="27"/>
      <c r="CKN23" s="27"/>
      <c r="CKO23" s="25"/>
      <c r="CKP23" s="25"/>
      <c r="CKQ23" s="25"/>
      <c r="CKR23" s="27"/>
      <c r="CKS23" s="28"/>
      <c r="CKT23" s="28"/>
      <c r="CKU23" s="27"/>
      <c r="CKV23" s="27"/>
      <c r="CKW23" s="25"/>
      <c r="CKX23" s="25"/>
      <c r="CKY23" s="25"/>
      <c r="CKZ23" s="27"/>
      <c r="CLA23" s="28"/>
      <c r="CLB23" s="28"/>
      <c r="CLC23" s="27"/>
      <c r="CLD23" s="27"/>
      <c r="CLE23" s="25"/>
      <c r="CLF23" s="25"/>
      <c r="CLG23" s="25"/>
      <c r="CLH23" s="27"/>
      <c r="CLI23" s="28"/>
      <c r="CLJ23" s="28"/>
      <c r="CLK23" s="27"/>
      <c r="CLL23" s="27"/>
      <c r="CLM23" s="25"/>
      <c r="CLN23" s="25"/>
      <c r="CLO23" s="25"/>
      <c r="CLP23" s="27"/>
      <c r="CLQ23" s="28"/>
      <c r="CLR23" s="28"/>
      <c r="CLS23" s="27"/>
      <c r="CLT23" s="27"/>
      <c r="CLU23" s="25"/>
      <c r="CLV23" s="25"/>
      <c r="CLW23" s="25"/>
      <c r="CLX23" s="27"/>
      <c r="CLY23" s="28"/>
      <c r="CLZ23" s="28"/>
      <c r="CMA23" s="27"/>
      <c r="CMB23" s="27"/>
      <c r="CMC23" s="25"/>
      <c r="CMD23" s="25"/>
      <c r="CME23" s="25"/>
      <c r="CMF23" s="27"/>
      <c r="CMG23" s="28"/>
      <c r="CMH23" s="28"/>
      <c r="CMI23" s="27"/>
      <c r="CMJ23" s="27"/>
      <c r="CMK23" s="25"/>
      <c r="CML23" s="25"/>
      <c r="CMM23" s="25"/>
      <c r="CMN23" s="27"/>
      <c r="CMO23" s="28"/>
      <c r="CMP23" s="28"/>
      <c r="CMQ23" s="27"/>
      <c r="CMR23" s="27"/>
      <c r="CMS23" s="25"/>
      <c r="CMT23" s="25"/>
      <c r="CMU23" s="25"/>
      <c r="CMV23" s="27"/>
      <c r="CMW23" s="28"/>
      <c r="CMX23" s="28"/>
      <c r="CMY23" s="27"/>
      <c r="CMZ23" s="27"/>
      <c r="CNA23" s="25"/>
      <c r="CNB23" s="25"/>
      <c r="CNC23" s="25"/>
      <c r="CND23" s="27"/>
      <c r="CNE23" s="28"/>
      <c r="CNF23" s="28"/>
      <c r="CNG23" s="27"/>
      <c r="CNH23" s="27"/>
      <c r="CNI23" s="25"/>
      <c r="CNJ23" s="25"/>
      <c r="CNK23" s="25"/>
      <c r="CNL23" s="27"/>
      <c r="CNM23" s="28"/>
      <c r="CNN23" s="28"/>
      <c r="CNO23" s="27"/>
      <c r="CNP23" s="27"/>
      <c r="CNQ23" s="25"/>
      <c r="CNR23" s="25"/>
      <c r="CNS23" s="25"/>
      <c r="CNT23" s="27"/>
      <c r="CNU23" s="28"/>
      <c r="CNV23" s="28"/>
      <c r="CNW23" s="27"/>
      <c r="CNX23" s="27"/>
      <c r="CNY23" s="25"/>
      <c r="CNZ23" s="25"/>
      <c r="COA23" s="25"/>
      <c r="COB23" s="27"/>
      <c r="COC23" s="28"/>
      <c r="COD23" s="28"/>
      <c r="COE23" s="27"/>
      <c r="COF23" s="27"/>
      <c r="COG23" s="25"/>
      <c r="COH23" s="25"/>
      <c r="COI23" s="25"/>
      <c r="COJ23" s="27"/>
      <c r="COK23" s="28"/>
      <c r="COL23" s="28"/>
      <c r="COM23" s="27"/>
      <c r="CON23" s="27"/>
      <c r="COO23" s="25"/>
      <c r="COP23" s="25"/>
      <c r="COQ23" s="25"/>
      <c r="COR23" s="27"/>
      <c r="COS23" s="28"/>
      <c r="COT23" s="28"/>
      <c r="COU23" s="27"/>
      <c r="COV23" s="27"/>
      <c r="COW23" s="25"/>
      <c r="COX23" s="25"/>
      <c r="COY23" s="25"/>
      <c r="COZ23" s="27"/>
      <c r="CPA23" s="28"/>
      <c r="CPB23" s="28"/>
      <c r="CPC23" s="27"/>
      <c r="CPD23" s="27"/>
      <c r="CPE23" s="25"/>
      <c r="CPF23" s="25"/>
      <c r="CPG23" s="25"/>
      <c r="CPH23" s="27"/>
      <c r="CPI23" s="28"/>
      <c r="CPJ23" s="28"/>
      <c r="CPK23" s="27"/>
      <c r="CPL23" s="27"/>
      <c r="CPM23" s="25"/>
      <c r="CPN23" s="25"/>
      <c r="CPO23" s="25"/>
      <c r="CPP23" s="27"/>
      <c r="CPQ23" s="28"/>
      <c r="CPR23" s="28"/>
      <c r="CPS23" s="27"/>
      <c r="CPT23" s="27"/>
      <c r="CPU23" s="25"/>
      <c r="CPV23" s="25"/>
      <c r="CPW23" s="25"/>
      <c r="CPX23" s="27"/>
      <c r="CPY23" s="28"/>
      <c r="CPZ23" s="28"/>
      <c r="CQA23" s="27"/>
      <c r="CQB23" s="27"/>
      <c r="CQC23" s="25"/>
      <c r="CQD23" s="25"/>
      <c r="CQE23" s="25"/>
      <c r="CQF23" s="27"/>
      <c r="CQG23" s="28"/>
      <c r="CQH23" s="28"/>
      <c r="CQI23" s="27"/>
      <c r="CQJ23" s="27"/>
      <c r="CQK23" s="25"/>
      <c r="CQL23" s="25"/>
      <c r="CQM23" s="25"/>
      <c r="CQN23" s="27"/>
      <c r="CQO23" s="28"/>
      <c r="CQP23" s="28"/>
      <c r="CQQ23" s="27"/>
      <c r="CQR23" s="27"/>
      <c r="CQS23" s="25"/>
      <c r="CQT23" s="25"/>
      <c r="CQU23" s="25"/>
      <c r="CQV23" s="27"/>
      <c r="CQW23" s="28"/>
      <c r="CQX23" s="28"/>
      <c r="CQY23" s="27"/>
      <c r="CQZ23" s="27"/>
      <c r="CRA23" s="25"/>
      <c r="CRB23" s="25"/>
      <c r="CRC23" s="25"/>
      <c r="CRD23" s="27"/>
      <c r="CRE23" s="28"/>
      <c r="CRF23" s="28"/>
      <c r="CRG23" s="27"/>
      <c r="CRH23" s="27"/>
      <c r="CRI23" s="25"/>
      <c r="CRJ23" s="25"/>
      <c r="CRK23" s="25"/>
      <c r="CRL23" s="27"/>
      <c r="CRM23" s="28"/>
      <c r="CRN23" s="28"/>
      <c r="CRO23" s="27"/>
      <c r="CRP23" s="27"/>
      <c r="CRQ23" s="25"/>
      <c r="CRR23" s="25"/>
      <c r="CRS23" s="25"/>
      <c r="CRT23" s="27"/>
      <c r="CRU23" s="28"/>
      <c r="CRV23" s="28"/>
      <c r="CRW23" s="27"/>
      <c r="CRX23" s="27"/>
      <c r="CRY23" s="25"/>
      <c r="CRZ23" s="25"/>
      <c r="CSA23" s="25"/>
      <c r="CSB23" s="27"/>
      <c r="CSC23" s="28"/>
      <c r="CSD23" s="28"/>
      <c r="CSE23" s="27"/>
      <c r="CSF23" s="27"/>
      <c r="CSG23" s="25"/>
      <c r="CSH23" s="25"/>
      <c r="CSI23" s="25"/>
      <c r="CSJ23" s="27"/>
      <c r="CSK23" s="28"/>
      <c r="CSL23" s="28"/>
      <c r="CSM23" s="27"/>
      <c r="CSN23" s="27"/>
      <c r="CSO23" s="25"/>
      <c r="CSP23" s="25"/>
      <c r="CSQ23" s="25"/>
      <c r="CSR23" s="27"/>
      <c r="CSS23" s="28"/>
      <c r="CST23" s="28"/>
      <c r="CSU23" s="27"/>
      <c r="CSV23" s="27"/>
      <c r="CSW23" s="25"/>
      <c r="CSX23" s="25"/>
      <c r="CSY23" s="25"/>
      <c r="CSZ23" s="27"/>
      <c r="CTA23" s="28"/>
      <c r="CTB23" s="28"/>
      <c r="CTC23" s="27"/>
      <c r="CTD23" s="27"/>
      <c r="CTE23" s="25"/>
      <c r="CTF23" s="25"/>
      <c r="CTG23" s="25"/>
      <c r="CTH23" s="27"/>
      <c r="CTI23" s="28"/>
      <c r="CTJ23" s="28"/>
      <c r="CTK23" s="27"/>
      <c r="CTL23" s="27"/>
      <c r="CTM23" s="25"/>
      <c r="CTN23" s="25"/>
      <c r="CTO23" s="25"/>
      <c r="CTP23" s="27"/>
      <c r="CTQ23" s="28"/>
      <c r="CTR23" s="28"/>
      <c r="CTS23" s="27"/>
      <c r="CTT23" s="27"/>
      <c r="CTU23" s="25"/>
      <c r="CTV23" s="25"/>
      <c r="CTW23" s="25"/>
      <c r="CTX23" s="27"/>
      <c r="CTY23" s="28"/>
      <c r="CTZ23" s="28"/>
      <c r="CUA23" s="27"/>
      <c r="CUB23" s="27"/>
      <c r="CUC23" s="25"/>
      <c r="CUD23" s="25"/>
      <c r="CUE23" s="25"/>
      <c r="CUF23" s="27"/>
      <c r="CUG23" s="28"/>
      <c r="CUH23" s="28"/>
      <c r="CUI23" s="27"/>
      <c r="CUJ23" s="27"/>
      <c r="CUK23" s="25"/>
      <c r="CUL23" s="25"/>
      <c r="CUM23" s="25"/>
      <c r="CUN23" s="27"/>
      <c r="CUO23" s="28"/>
      <c r="CUP23" s="28"/>
      <c r="CUQ23" s="27"/>
      <c r="CUR23" s="27"/>
      <c r="CUS23" s="25"/>
      <c r="CUT23" s="25"/>
      <c r="CUU23" s="25"/>
      <c r="CUV23" s="27"/>
      <c r="CUW23" s="28"/>
      <c r="CUX23" s="28"/>
      <c r="CUY23" s="27"/>
      <c r="CUZ23" s="27"/>
      <c r="CVA23" s="25"/>
      <c r="CVB23" s="25"/>
      <c r="CVC23" s="25"/>
      <c r="CVD23" s="27"/>
      <c r="CVE23" s="28"/>
      <c r="CVF23" s="28"/>
      <c r="CVG23" s="27"/>
      <c r="CVH23" s="27"/>
      <c r="CVI23" s="25"/>
      <c r="CVJ23" s="25"/>
      <c r="CVK23" s="25"/>
      <c r="CVL23" s="27"/>
      <c r="CVM23" s="28"/>
      <c r="CVN23" s="28"/>
      <c r="CVO23" s="27"/>
      <c r="CVP23" s="27"/>
      <c r="CVQ23" s="25"/>
      <c r="CVR23" s="25"/>
      <c r="CVS23" s="25"/>
      <c r="CVT23" s="27"/>
      <c r="CVU23" s="28"/>
      <c r="CVV23" s="28"/>
      <c r="CVW23" s="27"/>
      <c r="CVX23" s="27"/>
      <c r="CVY23" s="25"/>
      <c r="CVZ23" s="25"/>
      <c r="CWA23" s="25"/>
      <c r="CWB23" s="27"/>
      <c r="CWC23" s="28"/>
      <c r="CWD23" s="28"/>
      <c r="CWE23" s="27"/>
      <c r="CWF23" s="27"/>
      <c r="CWG23" s="25"/>
      <c r="CWH23" s="25"/>
      <c r="CWI23" s="25"/>
      <c r="CWJ23" s="27"/>
      <c r="CWK23" s="28"/>
      <c r="CWL23" s="28"/>
      <c r="CWM23" s="27"/>
      <c r="CWN23" s="27"/>
      <c r="CWO23" s="25"/>
      <c r="CWP23" s="25"/>
      <c r="CWQ23" s="25"/>
      <c r="CWR23" s="27"/>
      <c r="CWS23" s="28"/>
      <c r="CWT23" s="28"/>
      <c r="CWU23" s="27"/>
      <c r="CWV23" s="27"/>
      <c r="CWW23" s="25"/>
      <c r="CWX23" s="25"/>
      <c r="CWY23" s="25"/>
      <c r="CWZ23" s="27"/>
      <c r="CXA23" s="28"/>
      <c r="CXB23" s="28"/>
      <c r="CXC23" s="27"/>
      <c r="CXD23" s="27"/>
      <c r="CXE23" s="25"/>
      <c r="CXF23" s="25"/>
      <c r="CXG23" s="25"/>
      <c r="CXH23" s="27"/>
      <c r="CXI23" s="28"/>
      <c r="CXJ23" s="28"/>
      <c r="CXK23" s="27"/>
      <c r="CXL23" s="27"/>
      <c r="CXM23" s="25"/>
      <c r="CXN23" s="25"/>
      <c r="CXO23" s="25"/>
      <c r="CXP23" s="27"/>
      <c r="CXQ23" s="28"/>
      <c r="CXR23" s="28"/>
      <c r="CXS23" s="27"/>
      <c r="CXT23" s="27"/>
      <c r="CXU23" s="25"/>
      <c r="CXV23" s="25"/>
      <c r="CXW23" s="25"/>
      <c r="CXX23" s="27"/>
      <c r="CXY23" s="28"/>
      <c r="CXZ23" s="28"/>
      <c r="CYA23" s="27"/>
      <c r="CYB23" s="27"/>
      <c r="CYC23" s="25"/>
      <c r="CYD23" s="25"/>
      <c r="CYE23" s="25"/>
      <c r="CYF23" s="27"/>
      <c r="CYG23" s="28"/>
      <c r="CYH23" s="28"/>
      <c r="CYI23" s="27"/>
      <c r="CYJ23" s="27"/>
      <c r="CYK23" s="25"/>
      <c r="CYL23" s="25"/>
      <c r="CYM23" s="25"/>
      <c r="CYN23" s="27"/>
      <c r="CYO23" s="28"/>
      <c r="CYP23" s="28"/>
      <c r="CYQ23" s="27"/>
      <c r="CYR23" s="27"/>
      <c r="CYS23" s="25"/>
      <c r="CYT23" s="25"/>
      <c r="CYU23" s="25"/>
      <c r="CYV23" s="27"/>
      <c r="CYW23" s="28"/>
      <c r="CYX23" s="28"/>
      <c r="CYY23" s="27"/>
      <c r="CYZ23" s="27"/>
      <c r="CZA23" s="25"/>
      <c r="CZB23" s="25"/>
      <c r="CZC23" s="25"/>
      <c r="CZD23" s="27"/>
      <c r="CZE23" s="28"/>
      <c r="CZF23" s="28"/>
      <c r="CZG23" s="27"/>
      <c r="CZH23" s="27"/>
      <c r="CZI23" s="25"/>
      <c r="CZJ23" s="25"/>
      <c r="CZK23" s="25"/>
      <c r="CZL23" s="27"/>
      <c r="CZM23" s="28"/>
      <c r="CZN23" s="28"/>
      <c r="CZO23" s="27"/>
      <c r="CZP23" s="27"/>
      <c r="CZQ23" s="25"/>
      <c r="CZR23" s="25"/>
      <c r="CZS23" s="25"/>
      <c r="CZT23" s="27"/>
      <c r="CZU23" s="28"/>
      <c r="CZV23" s="28"/>
      <c r="CZW23" s="27"/>
      <c r="CZX23" s="27"/>
      <c r="CZY23" s="25"/>
      <c r="CZZ23" s="25"/>
      <c r="DAA23" s="25"/>
      <c r="DAB23" s="27"/>
      <c r="DAC23" s="28"/>
      <c r="DAD23" s="28"/>
      <c r="DAE23" s="27"/>
      <c r="DAF23" s="27"/>
      <c r="DAG23" s="25"/>
      <c r="DAH23" s="25"/>
      <c r="DAI23" s="25"/>
      <c r="DAJ23" s="27"/>
      <c r="DAK23" s="28"/>
      <c r="DAL23" s="28"/>
      <c r="DAM23" s="27"/>
      <c r="DAN23" s="27"/>
      <c r="DAO23" s="25"/>
      <c r="DAP23" s="25"/>
      <c r="DAQ23" s="25"/>
      <c r="DAR23" s="27"/>
      <c r="DAS23" s="28"/>
      <c r="DAT23" s="28"/>
      <c r="DAU23" s="27"/>
      <c r="DAV23" s="27"/>
      <c r="DAW23" s="25"/>
      <c r="DAX23" s="25"/>
      <c r="DAY23" s="25"/>
      <c r="DAZ23" s="27"/>
      <c r="DBA23" s="28"/>
      <c r="DBB23" s="28"/>
      <c r="DBC23" s="27"/>
      <c r="DBD23" s="27"/>
      <c r="DBE23" s="25"/>
      <c r="DBF23" s="25"/>
      <c r="DBG23" s="25"/>
      <c r="DBH23" s="27"/>
      <c r="DBI23" s="28"/>
      <c r="DBJ23" s="28"/>
      <c r="DBK23" s="27"/>
      <c r="DBL23" s="27"/>
      <c r="DBM23" s="25"/>
      <c r="DBN23" s="25"/>
      <c r="DBO23" s="25"/>
      <c r="DBP23" s="27"/>
      <c r="DBQ23" s="28"/>
      <c r="DBR23" s="28"/>
      <c r="DBS23" s="27"/>
      <c r="DBT23" s="27"/>
      <c r="DBU23" s="25"/>
      <c r="DBV23" s="25"/>
      <c r="DBW23" s="25"/>
      <c r="DBX23" s="27"/>
      <c r="DBY23" s="28"/>
      <c r="DBZ23" s="28"/>
      <c r="DCA23" s="27"/>
      <c r="DCB23" s="27"/>
      <c r="DCC23" s="25"/>
      <c r="DCD23" s="25"/>
      <c r="DCE23" s="25"/>
      <c r="DCF23" s="27"/>
      <c r="DCG23" s="28"/>
      <c r="DCH23" s="28"/>
      <c r="DCI23" s="27"/>
      <c r="DCJ23" s="27"/>
      <c r="DCK23" s="25"/>
      <c r="DCL23" s="25"/>
      <c r="DCM23" s="25"/>
      <c r="DCN23" s="27"/>
      <c r="DCO23" s="28"/>
      <c r="DCP23" s="28"/>
      <c r="DCQ23" s="27"/>
      <c r="DCR23" s="27"/>
      <c r="DCS23" s="25"/>
      <c r="DCT23" s="25"/>
      <c r="DCU23" s="25"/>
      <c r="DCV23" s="27"/>
      <c r="DCW23" s="28"/>
      <c r="DCX23" s="28"/>
      <c r="DCY23" s="27"/>
      <c r="DCZ23" s="27"/>
      <c r="DDA23" s="25"/>
      <c r="DDB23" s="25"/>
      <c r="DDC23" s="25"/>
      <c r="DDD23" s="27"/>
      <c r="DDE23" s="28"/>
      <c r="DDF23" s="28"/>
      <c r="DDG23" s="27"/>
      <c r="DDH23" s="27"/>
      <c r="DDI23" s="25"/>
      <c r="DDJ23" s="25"/>
      <c r="DDK23" s="25"/>
      <c r="DDL23" s="27"/>
      <c r="DDM23" s="28"/>
      <c r="DDN23" s="28"/>
      <c r="DDO23" s="27"/>
      <c r="DDP23" s="27"/>
      <c r="DDQ23" s="25"/>
      <c r="DDR23" s="25"/>
      <c r="DDS23" s="25"/>
      <c r="DDT23" s="27"/>
      <c r="DDU23" s="28"/>
      <c r="DDV23" s="28"/>
      <c r="DDW23" s="27"/>
      <c r="DDX23" s="27"/>
      <c r="DDY23" s="25"/>
      <c r="DDZ23" s="25"/>
      <c r="DEA23" s="25"/>
      <c r="DEB23" s="27"/>
      <c r="DEC23" s="28"/>
      <c r="DED23" s="28"/>
      <c r="DEE23" s="27"/>
      <c r="DEF23" s="27"/>
      <c r="DEG23" s="25"/>
      <c r="DEH23" s="25"/>
      <c r="DEI23" s="25"/>
      <c r="DEJ23" s="27"/>
      <c r="DEK23" s="28"/>
      <c r="DEL23" s="28"/>
      <c r="DEM23" s="27"/>
      <c r="DEN23" s="27"/>
      <c r="DEO23" s="25"/>
      <c r="DEP23" s="25"/>
      <c r="DEQ23" s="25"/>
      <c r="DER23" s="27"/>
      <c r="DES23" s="28"/>
      <c r="DET23" s="28"/>
      <c r="DEU23" s="27"/>
      <c r="DEV23" s="27"/>
      <c r="DEW23" s="25"/>
      <c r="DEX23" s="25"/>
      <c r="DEY23" s="25"/>
      <c r="DEZ23" s="27"/>
      <c r="DFA23" s="28"/>
      <c r="DFB23" s="28"/>
      <c r="DFC23" s="27"/>
      <c r="DFD23" s="27"/>
      <c r="DFE23" s="25"/>
      <c r="DFF23" s="25"/>
      <c r="DFG23" s="25"/>
      <c r="DFH23" s="27"/>
      <c r="DFI23" s="28"/>
      <c r="DFJ23" s="28"/>
      <c r="DFK23" s="27"/>
      <c r="DFL23" s="27"/>
      <c r="DFM23" s="25"/>
      <c r="DFN23" s="25"/>
      <c r="DFO23" s="25"/>
      <c r="DFP23" s="27"/>
      <c r="DFQ23" s="28"/>
      <c r="DFR23" s="28"/>
      <c r="DFS23" s="27"/>
      <c r="DFT23" s="27"/>
      <c r="DFU23" s="25"/>
      <c r="DFV23" s="25"/>
      <c r="DFW23" s="25"/>
      <c r="DFX23" s="27"/>
      <c r="DFY23" s="28"/>
      <c r="DFZ23" s="28"/>
      <c r="DGA23" s="27"/>
      <c r="DGB23" s="27"/>
      <c r="DGC23" s="25"/>
      <c r="DGD23" s="25"/>
      <c r="DGE23" s="25"/>
      <c r="DGF23" s="27"/>
      <c r="DGG23" s="28"/>
      <c r="DGH23" s="28"/>
      <c r="DGI23" s="27"/>
      <c r="DGJ23" s="27"/>
      <c r="DGK23" s="25"/>
      <c r="DGL23" s="25"/>
      <c r="DGM23" s="25"/>
      <c r="DGN23" s="27"/>
      <c r="DGO23" s="28"/>
      <c r="DGP23" s="28"/>
      <c r="DGQ23" s="27"/>
      <c r="DGR23" s="27"/>
      <c r="DGS23" s="25"/>
      <c r="DGT23" s="25"/>
      <c r="DGU23" s="25"/>
      <c r="DGV23" s="27"/>
      <c r="DGW23" s="28"/>
      <c r="DGX23" s="28"/>
      <c r="DGY23" s="27"/>
      <c r="DGZ23" s="27"/>
      <c r="DHA23" s="25"/>
      <c r="DHB23" s="25"/>
      <c r="DHC23" s="25"/>
      <c r="DHD23" s="27"/>
      <c r="DHE23" s="28"/>
      <c r="DHF23" s="28"/>
      <c r="DHG23" s="27"/>
      <c r="DHH23" s="27"/>
      <c r="DHI23" s="25"/>
      <c r="DHJ23" s="25"/>
      <c r="DHK23" s="25"/>
      <c r="DHL23" s="27"/>
      <c r="DHM23" s="28"/>
      <c r="DHN23" s="28"/>
      <c r="DHO23" s="27"/>
      <c r="DHP23" s="27"/>
      <c r="DHQ23" s="25"/>
      <c r="DHR23" s="25"/>
      <c r="DHS23" s="25"/>
      <c r="DHT23" s="27"/>
      <c r="DHU23" s="28"/>
      <c r="DHV23" s="28"/>
      <c r="DHW23" s="27"/>
      <c r="DHX23" s="27"/>
      <c r="DHY23" s="25"/>
      <c r="DHZ23" s="25"/>
      <c r="DIA23" s="25"/>
      <c r="DIB23" s="27"/>
      <c r="DIC23" s="28"/>
      <c r="DID23" s="28"/>
      <c r="DIE23" s="27"/>
      <c r="DIF23" s="27"/>
      <c r="DIG23" s="25"/>
      <c r="DIH23" s="25"/>
      <c r="DII23" s="25"/>
      <c r="DIJ23" s="27"/>
      <c r="DIK23" s="28"/>
      <c r="DIL23" s="28"/>
      <c r="DIM23" s="27"/>
      <c r="DIN23" s="27"/>
      <c r="DIO23" s="25"/>
      <c r="DIP23" s="25"/>
      <c r="DIQ23" s="25"/>
      <c r="DIR23" s="27"/>
      <c r="DIS23" s="28"/>
      <c r="DIT23" s="28"/>
      <c r="DIU23" s="27"/>
      <c r="DIV23" s="27"/>
      <c r="DIW23" s="25"/>
      <c r="DIX23" s="25"/>
      <c r="DIY23" s="25"/>
      <c r="DIZ23" s="27"/>
      <c r="DJA23" s="28"/>
      <c r="DJB23" s="28"/>
      <c r="DJC23" s="27"/>
      <c r="DJD23" s="27"/>
      <c r="DJE23" s="25"/>
      <c r="DJF23" s="25"/>
      <c r="DJG23" s="25"/>
      <c r="DJH23" s="27"/>
      <c r="DJI23" s="28"/>
      <c r="DJJ23" s="28"/>
      <c r="DJK23" s="27"/>
      <c r="DJL23" s="27"/>
      <c r="DJM23" s="25"/>
      <c r="DJN23" s="25"/>
      <c r="DJO23" s="25"/>
      <c r="DJP23" s="27"/>
      <c r="DJQ23" s="28"/>
      <c r="DJR23" s="28"/>
      <c r="DJS23" s="27"/>
      <c r="DJT23" s="27"/>
      <c r="DJU23" s="25"/>
      <c r="DJV23" s="25"/>
      <c r="DJW23" s="25"/>
      <c r="DJX23" s="27"/>
      <c r="DJY23" s="28"/>
      <c r="DJZ23" s="28"/>
      <c r="DKA23" s="27"/>
      <c r="DKB23" s="27"/>
      <c r="DKC23" s="25"/>
      <c r="DKD23" s="25"/>
      <c r="DKE23" s="25"/>
      <c r="DKF23" s="27"/>
      <c r="DKG23" s="28"/>
      <c r="DKH23" s="28"/>
      <c r="DKI23" s="27"/>
      <c r="DKJ23" s="27"/>
      <c r="DKK23" s="25"/>
      <c r="DKL23" s="25"/>
      <c r="DKM23" s="25"/>
      <c r="DKN23" s="27"/>
      <c r="DKO23" s="28"/>
      <c r="DKP23" s="28"/>
      <c r="DKQ23" s="27"/>
      <c r="DKR23" s="27"/>
      <c r="DKS23" s="25"/>
      <c r="DKT23" s="25"/>
      <c r="DKU23" s="25"/>
      <c r="DKV23" s="27"/>
      <c r="DKW23" s="28"/>
      <c r="DKX23" s="28"/>
      <c r="DKY23" s="27"/>
      <c r="DKZ23" s="27"/>
      <c r="DLA23" s="25"/>
      <c r="DLB23" s="25"/>
      <c r="DLC23" s="25"/>
      <c r="DLD23" s="27"/>
      <c r="DLE23" s="28"/>
      <c r="DLF23" s="28"/>
      <c r="DLG23" s="27"/>
      <c r="DLH23" s="27"/>
      <c r="DLI23" s="25"/>
      <c r="DLJ23" s="25"/>
      <c r="DLK23" s="25"/>
      <c r="DLL23" s="27"/>
      <c r="DLM23" s="28"/>
      <c r="DLN23" s="28"/>
      <c r="DLO23" s="27"/>
      <c r="DLP23" s="27"/>
      <c r="DLQ23" s="25"/>
      <c r="DLR23" s="25"/>
      <c r="DLS23" s="25"/>
      <c r="DLT23" s="27"/>
      <c r="DLU23" s="28"/>
      <c r="DLV23" s="28"/>
      <c r="DLW23" s="27"/>
      <c r="DLX23" s="27"/>
      <c r="DLY23" s="25"/>
      <c r="DLZ23" s="25"/>
      <c r="DMA23" s="25"/>
      <c r="DMB23" s="27"/>
      <c r="DMC23" s="28"/>
      <c r="DMD23" s="28"/>
      <c r="DME23" s="27"/>
      <c r="DMF23" s="27"/>
      <c r="DMG23" s="25"/>
      <c r="DMH23" s="25"/>
      <c r="DMI23" s="25"/>
      <c r="DMJ23" s="27"/>
      <c r="DMK23" s="28"/>
      <c r="DML23" s="28"/>
      <c r="DMM23" s="27"/>
      <c r="DMN23" s="27"/>
      <c r="DMO23" s="25"/>
      <c r="DMP23" s="25"/>
      <c r="DMQ23" s="25"/>
      <c r="DMR23" s="27"/>
      <c r="DMS23" s="28"/>
      <c r="DMT23" s="28"/>
      <c r="DMU23" s="27"/>
      <c r="DMV23" s="27"/>
      <c r="DMW23" s="25"/>
      <c r="DMX23" s="25"/>
      <c r="DMY23" s="25"/>
      <c r="DMZ23" s="27"/>
      <c r="DNA23" s="28"/>
      <c r="DNB23" s="28"/>
      <c r="DNC23" s="27"/>
      <c r="DND23" s="27"/>
      <c r="DNE23" s="25"/>
      <c r="DNF23" s="25"/>
      <c r="DNG23" s="25"/>
      <c r="DNH23" s="27"/>
      <c r="DNI23" s="28"/>
      <c r="DNJ23" s="28"/>
      <c r="DNK23" s="27"/>
      <c r="DNL23" s="27"/>
      <c r="DNM23" s="25"/>
      <c r="DNN23" s="25"/>
      <c r="DNO23" s="25"/>
      <c r="DNP23" s="27"/>
      <c r="DNQ23" s="28"/>
      <c r="DNR23" s="28"/>
      <c r="DNS23" s="27"/>
      <c r="DNT23" s="27"/>
      <c r="DNU23" s="25"/>
      <c r="DNV23" s="25"/>
      <c r="DNW23" s="25"/>
      <c r="DNX23" s="27"/>
      <c r="DNY23" s="28"/>
      <c r="DNZ23" s="28"/>
      <c r="DOA23" s="27"/>
      <c r="DOB23" s="27"/>
      <c r="DOC23" s="25"/>
      <c r="DOD23" s="25"/>
      <c r="DOE23" s="25"/>
      <c r="DOF23" s="27"/>
      <c r="DOG23" s="28"/>
      <c r="DOH23" s="28"/>
      <c r="DOI23" s="27"/>
      <c r="DOJ23" s="27"/>
      <c r="DOK23" s="25"/>
      <c r="DOL23" s="25"/>
      <c r="DOM23" s="25"/>
      <c r="DON23" s="27"/>
      <c r="DOO23" s="28"/>
      <c r="DOP23" s="28"/>
      <c r="DOQ23" s="27"/>
      <c r="DOR23" s="27"/>
      <c r="DOS23" s="25"/>
      <c r="DOT23" s="25"/>
      <c r="DOU23" s="25"/>
      <c r="DOV23" s="27"/>
      <c r="DOW23" s="28"/>
      <c r="DOX23" s="28"/>
      <c r="DOY23" s="27"/>
      <c r="DOZ23" s="27"/>
      <c r="DPA23" s="25"/>
      <c r="DPB23" s="25"/>
      <c r="DPC23" s="25"/>
      <c r="DPD23" s="27"/>
      <c r="DPE23" s="28"/>
      <c r="DPF23" s="28"/>
      <c r="DPG23" s="27"/>
      <c r="DPH23" s="27"/>
      <c r="DPI23" s="25"/>
      <c r="DPJ23" s="25"/>
      <c r="DPK23" s="25"/>
      <c r="DPL23" s="27"/>
      <c r="DPM23" s="28"/>
      <c r="DPN23" s="28"/>
      <c r="DPO23" s="27"/>
      <c r="DPP23" s="27"/>
      <c r="DPQ23" s="25"/>
      <c r="DPR23" s="25"/>
      <c r="DPS23" s="25"/>
      <c r="DPT23" s="27"/>
      <c r="DPU23" s="28"/>
      <c r="DPV23" s="28"/>
      <c r="DPW23" s="27"/>
      <c r="DPX23" s="27"/>
      <c r="DPY23" s="25"/>
      <c r="DPZ23" s="25"/>
      <c r="DQA23" s="25"/>
      <c r="DQB23" s="27"/>
      <c r="DQC23" s="28"/>
      <c r="DQD23" s="28"/>
      <c r="DQE23" s="27"/>
      <c r="DQF23" s="27"/>
      <c r="DQG23" s="25"/>
      <c r="DQH23" s="25"/>
      <c r="DQI23" s="25"/>
      <c r="DQJ23" s="27"/>
      <c r="DQK23" s="28"/>
      <c r="DQL23" s="28"/>
      <c r="DQM23" s="27"/>
      <c r="DQN23" s="27"/>
      <c r="DQO23" s="25"/>
      <c r="DQP23" s="25"/>
      <c r="DQQ23" s="25"/>
      <c r="DQR23" s="27"/>
      <c r="DQS23" s="28"/>
      <c r="DQT23" s="28"/>
      <c r="DQU23" s="27"/>
      <c r="DQV23" s="27"/>
      <c r="DQW23" s="25"/>
      <c r="DQX23" s="25"/>
      <c r="DQY23" s="25"/>
      <c r="DQZ23" s="27"/>
      <c r="DRA23" s="28"/>
      <c r="DRB23" s="28"/>
      <c r="DRC23" s="27"/>
      <c r="DRD23" s="27"/>
      <c r="DRE23" s="25"/>
      <c r="DRF23" s="25"/>
      <c r="DRG23" s="25"/>
      <c r="DRH23" s="27"/>
      <c r="DRI23" s="28"/>
      <c r="DRJ23" s="28"/>
      <c r="DRK23" s="27"/>
      <c r="DRL23" s="27"/>
      <c r="DRM23" s="25"/>
      <c r="DRN23" s="25"/>
      <c r="DRO23" s="25"/>
      <c r="DRP23" s="27"/>
      <c r="DRQ23" s="28"/>
      <c r="DRR23" s="28"/>
      <c r="DRS23" s="27"/>
      <c r="DRT23" s="27"/>
      <c r="DRU23" s="25"/>
      <c r="DRV23" s="25"/>
      <c r="DRW23" s="25"/>
      <c r="DRX23" s="27"/>
      <c r="DRY23" s="28"/>
      <c r="DRZ23" s="28"/>
      <c r="DSA23" s="27"/>
      <c r="DSB23" s="27"/>
      <c r="DSC23" s="25"/>
      <c r="DSD23" s="25"/>
      <c r="DSE23" s="25"/>
      <c r="DSF23" s="27"/>
      <c r="DSG23" s="28"/>
      <c r="DSH23" s="28"/>
      <c r="DSI23" s="27"/>
      <c r="DSJ23" s="27"/>
      <c r="DSK23" s="25"/>
      <c r="DSL23" s="25"/>
      <c r="DSM23" s="25"/>
      <c r="DSN23" s="27"/>
      <c r="DSO23" s="28"/>
      <c r="DSP23" s="28"/>
      <c r="DSQ23" s="27"/>
      <c r="DSR23" s="27"/>
      <c r="DSS23" s="25"/>
      <c r="DST23" s="25"/>
      <c r="DSU23" s="25"/>
      <c r="DSV23" s="27"/>
      <c r="DSW23" s="28"/>
      <c r="DSX23" s="28"/>
      <c r="DSY23" s="27"/>
      <c r="DSZ23" s="27"/>
      <c r="DTA23" s="25"/>
      <c r="DTB23" s="25"/>
      <c r="DTC23" s="25"/>
      <c r="DTD23" s="27"/>
      <c r="DTE23" s="28"/>
      <c r="DTF23" s="28"/>
      <c r="DTG23" s="27"/>
      <c r="DTH23" s="27"/>
      <c r="DTI23" s="25"/>
      <c r="DTJ23" s="25"/>
      <c r="DTK23" s="25"/>
      <c r="DTL23" s="27"/>
      <c r="DTM23" s="28"/>
      <c r="DTN23" s="28"/>
      <c r="DTO23" s="27"/>
      <c r="DTP23" s="27"/>
      <c r="DTQ23" s="25"/>
      <c r="DTR23" s="25"/>
      <c r="DTS23" s="25"/>
      <c r="DTT23" s="27"/>
      <c r="DTU23" s="28"/>
      <c r="DTV23" s="28"/>
      <c r="DTW23" s="27"/>
      <c r="DTX23" s="27"/>
      <c r="DTY23" s="25"/>
      <c r="DTZ23" s="25"/>
      <c r="DUA23" s="25"/>
      <c r="DUB23" s="27"/>
      <c r="DUC23" s="28"/>
      <c r="DUD23" s="28"/>
      <c r="DUE23" s="27"/>
      <c r="DUF23" s="27"/>
      <c r="DUG23" s="25"/>
      <c r="DUH23" s="25"/>
      <c r="DUI23" s="25"/>
      <c r="DUJ23" s="27"/>
      <c r="DUK23" s="28"/>
      <c r="DUL23" s="28"/>
      <c r="DUM23" s="27"/>
      <c r="DUN23" s="27"/>
      <c r="DUO23" s="25"/>
      <c r="DUP23" s="25"/>
      <c r="DUQ23" s="25"/>
      <c r="DUR23" s="27"/>
      <c r="DUS23" s="28"/>
      <c r="DUT23" s="28"/>
      <c r="DUU23" s="27"/>
      <c r="DUV23" s="27"/>
      <c r="DUW23" s="25"/>
      <c r="DUX23" s="25"/>
      <c r="DUY23" s="25"/>
      <c r="DUZ23" s="27"/>
      <c r="DVA23" s="28"/>
      <c r="DVB23" s="28"/>
      <c r="DVC23" s="27"/>
      <c r="DVD23" s="27"/>
      <c r="DVE23" s="25"/>
      <c r="DVF23" s="25"/>
      <c r="DVG23" s="25"/>
      <c r="DVH23" s="27"/>
      <c r="DVI23" s="28"/>
      <c r="DVJ23" s="28"/>
      <c r="DVK23" s="27"/>
      <c r="DVL23" s="27"/>
      <c r="DVM23" s="25"/>
      <c r="DVN23" s="25"/>
      <c r="DVO23" s="25"/>
      <c r="DVP23" s="27"/>
      <c r="DVQ23" s="28"/>
      <c r="DVR23" s="28"/>
      <c r="DVS23" s="27"/>
      <c r="DVT23" s="27"/>
      <c r="DVU23" s="25"/>
      <c r="DVV23" s="25"/>
      <c r="DVW23" s="25"/>
      <c r="DVX23" s="27"/>
      <c r="DVY23" s="28"/>
      <c r="DVZ23" s="28"/>
      <c r="DWA23" s="27"/>
      <c r="DWB23" s="27"/>
      <c r="DWC23" s="25"/>
      <c r="DWD23" s="25"/>
      <c r="DWE23" s="25"/>
      <c r="DWF23" s="27"/>
      <c r="DWG23" s="28"/>
      <c r="DWH23" s="28"/>
      <c r="DWI23" s="27"/>
      <c r="DWJ23" s="27"/>
      <c r="DWK23" s="25"/>
      <c r="DWL23" s="25"/>
      <c r="DWM23" s="25"/>
      <c r="DWN23" s="27"/>
      <c r="DWO23" s="28"/>
      <c r="DWP23" s="28"/>
      <c r="DWQ23" s="27"/>
      <c r="DWR23" s="27"/>
      <c r="DWS23" s="25"/>
      <c r="DWT23" s="25"/>
      <c r="DWU23" s="25"/>
      <c r="DWV23" s="27"/>
      <c r="DWW23" s="28"/>
      <c r="DWX23" s="28"/>
      <c r="DWY23" s="27"/>
      <c r="DWZ23" s="27"/>
      <c r="DXA23" s="25"/>
      <c r="DXB23" s="25"/>
      <c r="DXC23" s="25"/>
      <c r="DXD23" s="27"/>
      <c r="DXE23" s="28"/>
      <c r="DXF23" s="28"/>
      <c r="DXG23" s="27"/>
      <c r="DXH23" s="27"/>
      <c r="DXI23" s="25"/>
      <c r="DXJ23" s="25"/>
      <c r="DXK23" s="25"/>
      <c r="DXL23" s="27"/>
      <c r="DXM23" s="28"/>
      <c r="DXN23" s="28"/>
      <c r="DXO23" s="27"/>
      <c r="DXP23" s="27"/>
      <c r="DXQ23" s="25"/>
      <c r="DXR23" s="25"/>
      <c r="DXS23" s="25"/>
      <c r="DXT23" s="27"/>
      <c r="DXU23" s="28"/>
      <c r="DXV23" s="28"/>
      <c r="DXW23" s="27"/>
      <c r="DXX23" s="27"/>
      <c r="DXY23" s="25"/>
      <c r="DXZ23" s="25"/>
      <c r="DYA23" s="25"/>
      <c r="DYB23" s="27"/>
      <c r="DYC23" s="28"/>
      <c r="DYD23" s="28"/>
      <c r="DYE23" s="27"/>
      <c r="DYF23" s="27"/>
      <c r="DYG23" s="25"/>
      <c r="DYH23" s="25"/>
      <c r="DYI23" s="25"/>
      <c r="DYJ23" s="27"/>
      <c r="DYK23" s="28"/>
      <c r="DYL23" s="28"/>
      <c r="DYM23" s="27"/>
      <c r="DYN23" s="27"/>
      <c r="DYO23" s="25"/>
      <c r="DYP23" s="25"/>
      <c r="DYQ23" s="25"/>
      <c r="DYR23" s="27"/>
      <c r="DYS23" s="28"/>
      <c r="DYT23" s="28"/>
      <c r="DYU23" s="27"/>
      <c r="DYV23" s="27"/>
      <c r="DYW23" s="25"/>
      <c r="DYX23" s="25"/>
      <c r="DYY23" s="25"/>
      <c r="DYZ23" s="27"/>
      <c r="DZA23" s="28"/>
      <c r="DZB23" s="28"/>
      <c r="DZC23" s="27"/>
      <c r="DZD23" s="27"/>
      <c r="DZE23" s="25"/>
      <c r="DZF23" s="25"/>
      <c r="DZG23" s="25"/>
      <c r="DZH23" s="27"/>
      <c r="DZI23" s="28"/>
      <c r="DZJ23" s="28"/>
      <c r="DZK23" s="27"/>
      <c r="DZL23" s="27"/>
      <c r="DZM23" s="25"/>
      <c r="DZN23" s="25"/>
      <c r="DZO23" s="25"/>
      <c r="DZP23" s="27"/>
      <c r="DZQ23" s="28"/>
      <c r="DZR23" s="28"/>
      <c r="DZS23" s="27"/>
      <c r="DZT23" s="27"/>
      <c r="DZU23" s="25"/>
      <c r="DZV23" s="25"/>
      <c r="DZW23" s="25"/>
      <c r="DZX23" s="27"/>
      <c r="DZY23" s="28"/>
      <c r="DZZ23" s="28"/>
      <c r="EAA23" s="27"/>
      <c r="EAB23" s="27"/>
      <c r="EAC23" s="25"/>
      <c r="EAD23" s="25"/>
      <c r="EAE23" s="25"/>
      <c r="EAF23" s="27"/>
      <c r="EAG23" s="28"/>
      <c r="EAH23" s="28"/>
      <c r="EAI23" s="27"/>
      <c r="EAJ23" s="27"/>
      <c r="EAK23" s="25"/>
      <c r="EAL23" s="25"/>
      <c r="EAM23" s="25"/>
      <c r="EAN23" s="27"/>
      <c r="EAO23" s="28"/>
      <c r="EAP23" s="28"/>
      <c r="EAQ23" s="27"/>
      <c r="EAR23" s="27"/>
      <c r="EAS23" s="25"/>
      <c r="EAT23" s="25"/>
      <c r="EAU23" s="25"/>
      <c r="EAV23" s="27"/>
      <c r="EAW23" s="28"/>
      <c r="EAX23" s="28"/>
      <c r="EAY23" s="27"/>
      <c r="EAZ23" s="27"/>
      <c r="EBA23" s="25"/>
      <c r="EBB23" s="25"/>
      <c r="EBC23" s="25"/>
      <c r="EBD23" s="27"/>
      <c r="EBE23" s="28"/>
      <c r="EBF23" s="28"/>
      <c r="EBG23" s="27"/>
      <c r="EBH23" s="27"/>
      <c r="EBI23" s="25"/>
      <c r="EBJ23" s="25"/>
      <c r="EBK23" s="25"/>
      <c r="EBL23" s="27"/>
      <c r="EBM23" s="28"/>
      <c r="EBN23" s="28"/>
      <c r="EBO23" s="27"/>
      <c r="EBP23" s="27"/>
      <c r="EBQ23" s="25"/>
      <c r="EBR23" s="25"/>
      <c r="EBS23" s="25"/>
      <c r="EBT23" s="27"/>
      <c r="EBU23" s="28"/>
      <c r="EBV23" s="28"/>
      <c r="EBW23" s="27"/>
      <c r="EBX23" s="27"/>
      <c r="EBY23" s="25"/>
      <c r="EBZ23" s="25"/>
      <c r="ECA23" s="25"/>
      <c r="ECB23" s="27"/>
      <c r="ECC23" s="28"/>
      <c r="ECD23" s="28"/>
      <c r="ECE23" s="27"/>
      <c r="ECF23" s="27"/>
      <c r="ECG23" s="25"/>
      <c r="ECH23" s="25"/>
      <c r="ECI23" s="25"/>
      <c r="ECJ23" s="27"/>
      <c r="ECK23" s="28"/>
      <c r="ECL23" s="28"/>
      <c r="ECM23" s="27"/>
      <c r="ECN23" s="27"/>
      <c r="ECO23" s="25"/>
      <c r="ECP23" s="25"/>
      <c r="ECQ23" s="25"/>
      <c r="ECR23" s="27"/>
      <c r="ECS23" s="28"/>
      <c r="ECT23" s="28"/>
      <c r="ECU23" s="27"/>
      <c r="ECV23" s="27"/>
      <c r="ECW23" s="25"/>
      <c r="ECX23" s="25"/>
      <c r="ECY23" s="25"/>
      <c r="ECZ23" s="27"/>
      <c r="EDA23" s="28"/>
      <c r="EDB23" s="28"/>
      <c r="EDC23" s="27"/>
      <c r="EDD23" s="27"/>
      <c r="EDE23" s="25"/>
      <c r="EDF23" s="25"/>
      <c r="EDG23" s="25"/>
      <c r="EDH23" s="27"/>
      <c r="EDI23" s="28"/>
      <c r="EDJ23" s="28"/>
      <c r="EDK23" s="27"/>
      <c r="EDL23" s="27"/>
      <c r="EDM23" s="25"/>
      <c r="EDN23" s="25"/>
      <c r="EDO23" s="25"/>
      <c r="EDP23" s="27"/>
      <c r="EDQ23" s="28"/>
      <c r="EDR23" s="28"/>
      <c r="EDS23" s="27"/>
      <c r="EDT23" s="27"/>
      <c r="EDU23" s="25"/>
      <c r="EDV23" s="25"/>
      <c r="EDW23" s="25"/>
      <c r="EDX23" s="27"/>
      <c r="EDY23" s="28"/>
      <c r="EDZ23" s="28"/>
      <c r="EEA23" s="27"/>
      <c r="EEB23" s="27"/>
      <c r="EEC23" s="25"/>
      <c r="EED23" s="25"/>
      <c r="EEE23" s="25"/>
      <c r="EEF23" s="27"/>
      <c r="EEG23" s="28"/>
      <c r="EEH23" s="28"/>
      <c r="EEI23" s="27"/>
      <c r="EEJ23" s="27"/>
      <c r="EEK23" s="25"/>
      <c r="EEL23" s="25"/>
      <c r="EEM23" s="25"/>
      <c r="EEN23" s="27"/>
      <c r="EEO23" s="28"/>
      <c r="EEP23" s="28"/>
      <c r="EEQ23" s="27"/>
      <c r="EER23" s="27"/>
      <c r="EES23" s="25"/>
      <c r="EET23" s="25"/>
      <c r="EEU23" s="25"/>
      <c r="EEV23" s="27"/>
      <c r="EEW23" s="28"/>
      <c r="EEX23" s="28"/>
      <c r="EEY23" s="27"/>
      <c r="EEZ23" s="27"/>
      <c r="EFA23" s="25"/>
      <c r="EFB23" s="25"/>
      <c r="EFC23" s="25"/>
      <c r="EFD23" s="27"/>
      <c r="EFE23" s="28"/>
      <c r="EFF23" s="28"/>
      <c r="EFG23" s="27"/>
      <c r="EFH23" s="27"/>
      <c r="EFI23" s="25"/>
      <c r="EFJ23" s="25"/>
      <c r="EFK23" s="25"/>
      <c r="EFL23" s="27"/>
      <c r="EFM23" s="28"/>
      <c r="EFN23" s="28"/>
      <c r="EFO23" s="27"/>
      <c r="EFP23" s="27"/>
      <c r="EFQ23" s="25"/>
      <c r="EFR23" s="25"/>
      <c r="EFS23" s="25"/>
      <c r="EFT23" s="27"/>
      <c r="EFU23" s="28"/>
      <c r="EFV23" s="28"/>
      <c r="EFW23" s="27"/>
      <c r="EFX23" s="27"/>
      <c r="EFY23" s="25"/>
      <c r="EFZ23" s="25"/>
      <c r="EGA23" s="25"/>
      <c r="EGB23" s="27"/>
      <c r="EGC23" s="28"/>
      <c r="EGD23" s="28"/>
      <c r="EGE23" s="27"/>
      <c r="EGF23" s="27"/>
      <c r="EGG23" s="25"/>
      <c r="EGH23" s="25"/>
      <c r="EGI23" s="25"/>
      <c r="EGJ23" s="27"/>
      <c r="EGK23" s="28"/>
      <c r="EGL23" s="28"/>
      <c r="EGM23" s="27"/>
      <c r="EGN23" s="27"/>
      <c r="EGO23" s="25"/>
      <c r="EGP23" s="25"/>
      <c r="EGQ23" s="25"/>
      <c r="EGR23" s="27"/>
      <c r="EGS23" s="28"/>
      <c r="EGT23" s="28"/>
      <c r="EGU23" s="27"/>
      <c r="EGV23" s="27"/>
      <c r="EGW23" s="25"/>
      <c r="EGX23" s="25"/>
      <c r="EGY23" s="25"/>
      <c r="EGZ23" s="27"/>
      <c r="EHA23" s="28"/>
      <c r="EHB23" s="28"/>
      <c r="EHC23" s="27"/>
      <c r="EHD23" s="27"/>
      <c r="EHE23" s="25"/>
      <c r="EHF23" s="25"/>
      <c r="EHG23" s="25"/>
      <c r="EHH23" s="27"/>
      <c r="EHI23" s="28"/>
      <c r="EHJ23" s="28"/>
      <c r="EHK23" s="27"/>
      <c r="EHL23" s="27"/>
      <c r="EHM23" s="25"/>
      <c r="EHN23" s="25"/>
      <c r="EHO23" s="25"/>
      <c r="EHP23" s="27"/>
      <c r="EHQ23" s="28"/>
      <c r="EHR23" s="28"/>
      <c r="EHS23" s="27"/>
      <c r="EHT23" s="27"/>
      <c r="EHU23" s="25"/>
      <c r="EHV23" s="25"/>
      <c r="EHW23" s="25"/>
      <c r="EHX23" s="27"/>
      <c r="EHY23" s="28"/>
      <c r="EHZ23" s="28"/>
      <c r="EIA23" s="27"/>
      <c r="EIB23" s="27"/>
      <c r="EIC23" s="25"/>
      <c r="EID23" s="25"/>
      <c r="EIE23" s="25"/>
      <c r="EIF23" s="27"/>
      <c r="EIG23" s="28"/>
      <c r="EIH23" s="28"/>
      <c r="EII23" s="27"/>
      <c r="EIJ23" s="27"/>
      <c r="EIK23" s="25"/>
      <c r="EIL23" s="25"/>
      <c r="EIM23" s="25"/>
      <c r="EIN23" s="27"/>
      <c r="EIO23" s="28"/>
      <c r="EIP23" s="28"/>
      <c r="EIQ23" s="27"/>
      <c r="EIR23" s="27"/>
      <c r="EIS23" s="25"/>
      <c r="EIT23" s="25"/>
      <c r="EIU23" s="25"/>
      <c r="EIV23" s="27"/>
      <c r="EIW23" s="28"/>
      <c r="EIX23" s="28"/>
      <c r="EIY23" s="27"/>
      <c r="EIZ23" s="27"/>
      <c r="EJA23" s="25"/>
      <c r="EJB23" s="25"/>
      <c r="EJC23" s="25"/>
      <c r="EJD23" s="27"/>
      <c r="EJE23" s="28"/>
      <c r="EJF23" s="28"/>
      <c r="EJG23" s="27"/>
      <c r="EJH23" s="27"/>
      <c r="EJI23" s="25"/>
      <c r="EJJ23" s="25"/>
      <c r="EJK23" s="25"/>
      <c r="EJL23" s="27"/>
      <c r="EJM23" s="28"/>
      <c r="EJN23" s="28"/>
      <c r="EJO23" s="27"/>
      <c r="EJP23" s="27"/>
      <c r="EJQ23" s="25"/>
      <c r="EJR23" s="25"/>
      <c r="EJS23" s="25"/>
      <c r="EJT23" s="27"/>
      <c r="EJU23" s="28"/>
      <c r="EJV23" s="28"/>
      <c r="EJW23" s="27"/>
      <c r="EJX23" s="27"/>
      <c r="EJY23" s="25"/>
      <c r="EJZ23" s="25"/>
      <c r="EKA23" s="25"/>
      <c r="EKB23" s="27"/>
      <c r="EKC23" s="28"/>
      <c r="EKD23" s="28"/>
      <c r="EKE23" s="27"/>
      <c r="EKF23" s="27"/>
      <c r="EKG23" s="25"/>
      <c r="EKH23" s="25"/>
      <c r="EKI23" s="25"/>
      <c r="EKJ23" s="27"/>
      <c r="EKK23" s="28"/>
      <c r="EKL23" s="28"/>
      <c r="EKM23" s="27"/>
      <c r="EKN23" s="27"/>
      <c r="EKO23" s="25"/>
      <c r="EKP23" s="25"/>
      <c r="EKQ23" s="25"/>
      <c r="EKR23" s="27"/>
      <c r="EKS23" s="28"/>
      <c r="EKT23" s="28"/>
      <c r="EKU23" s="27"/>
      <c r="EKV23" s="27"/>
      <c r="EKW23" s="25"/>
      <c r="EKX23" s="25"/>
      <c r="EKY23" s="25"/>
      <c r="EKZ23" s="27"/>
      <c r="ELA23" s="28"/>
      <c r="ELB23" s="28"/>
      <c r="ELC23" s="27"/>
      <c r="ELD23" s="27"/>
      <c r="ELE23" s="25"/>
      <c r="ELF23" s="25"/>
      <c r="ELG23" s="25"/>
      <c r="ELH23" s="27"/>
      <c r="ELI23" s="28"/>
      <c r="ELJ23" s="28"/>
      <c r="ELK23" s="27"/>
      <c r="ELL23" s="27"/>
      <c r="ELM23" s="25"/>
      <c r="ELN23" s="25"/>
      <c r="ELO23" s="25"/>
      <c r="ELP23" s="27"/>
      <c r="ELQ23" s="28"/>
      <c r="ELR23" s="28"/>
      <c r="ELS23" s="27"/>
      <c r="ELT23" s="27"/>
      <c r="ELU23" s="25"/>
      <c r="ELV23" s="25"/>
      <c r="ELW23" s="25"/>
      <c r="ELX23" s="27"/>
      <c r="ELY23" s="28"/>
      <c r="ELZ23" s="28"/>
      <c r="EMA23" s="27"/>
      <c r="EMB23" s="27"/>
      <c r="EMC23" s="25"/>
      <c r="EMD23" s="25"/>
      <c r="EME23" s="25"/>
      <c r="EMF23" s="27"/>
      <c r="EMG23" s="28"/>
      <c r="EMH23" s="28"/>
      <c r="EMI23" s="27"/>
      <c r="EMJ23" s="27"/>
      <c r="EMK23" s="25"/>
      <c r="EML23" s="25"/>
      <c r="EMM23" s="25"/>
      <c r="EMN23" s="27"/>
      <c r="EMO23" s="28"/>
      <c r="EMP23" s="28"/>
      <c r="EMQ23" s="27"/>
      <c r="EMR23" s="27"/>
      <c r="EMS23" s="25"/>
      <c r="EMT23" s="25"/>
      <c r="EMU23" s="25"/>
      <c r="EMV23" s="27"/>
      <c r="EMW23" s="28"/>
      <c r="EMX23" s="28"/>
      <c r="EMY23" s="27"/>
      <c r="EMZ23" s="27"/>
      <c r="ENA23" s="25"/>
      <c r="ENB23" s="25"/>
      <c r="ENC23" s="25"/>
      <c r="END23" s="27"/>
      <c r="ENE23" s="28"/>
      <c r="ENF23" s="28"/>
      <c r="ENG23" s="27"/>
      <c r="ENH23" s="27"/>
      <c r="ENI23" s="25"/>
      <c r="ENJ23" s="25"/>
      <c r="ENK23" s="25"/>
      <c r="ENL23" s="27"/>
      <c r="ENM23" s="28"/>
      <c r="ENN23" s="28"/>
      <c r="ENO23" s="27"/>
      <c r="ENP23" s="27"/>
      <c r="ENQ23" s="25"/>
      <c r="ENR23" s="25"/>
      <c r="ENS23" s="25"/>
      <c r="ENT23" s="27"/>
      <c r="ENU23" s="28"/>
      <c r="ENV23" s="28"/>
      <c r="ENW23" s="27"/>
      <c r="ENX23" s="27"/>
      <c r="ENY23" s="25"/>
      <c r="ENZ23" s="25"/>
      <c r="EOA23" s="25"/>
      <c r="EOB23" s="27"/>
      <c r="EOC23" s="28"/>
      <c r="EOD23" s="28"/>
      <c r="EOE23" s="27"/>
      <c r="EOF23" s="27"/>
      <c r="EOG23" s="25"/>
      <c r="EOH23" s="25"/>
      <c r="EOI23" s="25"/>
      <c r="EOJ23" s="27"/>
      <c r="EOK23" s="28"/>
      <c r="EOL23" s="28"/>
      <c r="EOM23" s="27"/>
      <c r="EON23" s="27"/>
      <c r="EOO23" s="25"/>
      <c r="EOP23" s="25"/>
      <c r="EOQ23" s="25"/>
      <c r="EOR23" s="27"/>
      <c r="EOS23" s="28"/>
      <c r="EOT23" s="28"/>
      <c r="EOU23" s="27"/>
      <c r="EOV23" s="27"/>
      <c r="EOW23" s="25"/>
      <c r="EOX23" s="25"/>
      <c r="EOY23" s="25"/>
      <c r="EOZ23" s="27"/>
      <c r="EPA23" s="28"/>
      <c r="EPB23" s="28"/>
      <c r="EPC23" s="27"/>
      <c r="EPD23" s="27"/>
      <c r="EPE23" s="25"/>
      <c r="EPF23" s="25"/>
      <c r="EPG23" s="25"/>
      <c r="EPH23" s="27"/>
      <c r="EPI23" s="28"/>
      <c r="EPJ23" s="28"/>
      <c r="EPK23" s="27"/>
      <c r="EPL23" s="27"/>
      <c r="EPM23" s="25"/>
      <c r="EPN23" s="25"/>
      <c r="EPO23" s="25"/>
      <c r="EPP23" s="27"/>
      <c r="EPQ23" s="28"/>
      <c r="EPR23" s="28"/>
      <c r="EPS23" s="27"/>
      <c r="EPT23" s="27"/>
      <c r="EPU23" s="25"/>
      <c r="EPV23" s="25"/>
      <c r="EPW23" s="25"/>
      <c r="EPX23" s="27"/>
      <c r="EPY23" s="28"/>
      <c r="EPZ23" s="28"/>
      <c r="EQA23" s="27"/>
      <c r="EQB23" s="27"/>
      <c r="EQC23" s="25"/>
      <c r="EQD23" s="25"/>
      <c r="EQE23" s="25"/>
      <c r="EQF23" s="27"/>
      <c r="EQG23" s="28"/>
      <c r="EQH23" s="28"/>
      <c r="EQI23" s="27"/>
      <c r="EQJ23" s="27"/>
      <c r="EQK23" s="25"/>
      <c r="EQL23" s="25"/>
      <c r="EQM23" s="25"/>
      <c r="EQN23" s="27"/>
      <c r="EQO23" s="28"/>
      <c r="EQP23" s="28"/>
      <c r="EQQ23" s="27"/>
      <c r="EQR23" s="27"/>
      <c r="EQS23" s="25"/>
      <c r="EQT23" s="25"/>
      <c r="EQU23" s="25"/>
      <c r="EQV23" s="27"/>
      <c r="EQW23" s="28"/>
      <c r="EQX23" s="28"/>
      <c r="EQY23" s="27"/>
      <c r="EQZ23" s="27"/>
      <c r="ERA23" s="25"/>
      <c r="ERB23" s="25"/>
      <c r="ERC23" s="25"/>
      <c r="ERD23" s="27"/>
      <c r="ERE23" s="28"/>
      <c r="ERF23" s="28"/>
      <c r="ERG23" s="27"/>
      <c r="ERH23" s="27"/>
      <c r="ERI23" s="25"/>
      <c r="ERJ23" s="25"/>
      <c r="ERK23" s="25"/>
      <c r="ERL23" s="27"/>
      <c r="ERM23" s="28"/>
      <c r="ERN23" s="28"/>
      <c r="ERO23" s="27"/>
      <c r="ERP23" s="27"/>
      <c r="ERQ23" s="25"/>
      <c r="ERR23" s="25"/>
      <c r="ERS23" s="25"/>
      <c r="ERT23" s="27"/>
      <c r="ERU23" s="28"/>
      <c r="ERV23" s="28"/>
      <c r="ERW23" s="27"/>
      <c r="ERX23" s="27"/>
      <c r="ERY23" s="25"/>
      <c r="ERZ23" s="25"/>
      <c r="ESA23" s="25"/>
      <c r="ESB23" s="27"/>
      <c r="ESC23" s="28"/>
      <c r="ESD23" s="28"/>
      <c r="ESE23" s="27"/>
      <c r="ESF23" s="27"/>
      <c r="ESG23" s="25"/>
      <c r="ESH23" s="25"/>
      <c r="ESI23" s="25"/>
      <c r="ESJ23" s="27"/>
      <c r="ESK23" s="28"/>
      <c r="ESL23" s="28"/>
      <c r="ESM23" s="27"/>
      <c r="ESN23" s="27"/>
      <c r="ESO23" s="25"/>
      <c r="ESP23" s="25"/>
      <c r="ESQ23" s="25"/>
      <c r="ESR23" s="27"/>
      <c r="ESS23" s="28"/>
      <c r="EST23" s="28"/>
      <c r="ESU23" s="27"/>
      <c r="ESV23" s="27"/>
      <c r="ESW23" s="25"/>
      <c r="ESX23" s="25"/>
      <c r="ESY23" s="25"/>
      <c r="ESZ23" s="27"/>
      <c r="ETA23" s="28"/>
      <c r="ETB23" s="28"/>
      <c r="ETC23" s="27"/>
      <c r="ETD23" s="27"/>
      <c r="ETE23" s="25"/>
      <c r="ETF23" s="25"/>
      <c r="ETG23" s="25"/>
      <c r="ETH23" s="27"/>
      <c r="ETI23" s="28"/>
      <c r="ETJ23" s="28"/>
      <c r="ETK23" s="27"/>
      <c r="ETL23" s="27"/>
      <c r="ETM23" s="25"/>
      <c r="ETN23" s="25"/>
      <c r="ETO23" s="25"/>
      <c r="ETP23" s="27"/>
      <c r="ETQ23" s="28"/>
      <c r="ETR23" s="28"/>
      <c r="ETS23" s="27"/>
      <c r="ETT23" s="27"/>
      <c r="ETU23" s="25"/>
      <c r="ETV23" s="25"/>
      <c r="ETW23" s="25"/>
      <c r="ETX23" s="27"/>
      <c r="ETY23" s="28"/>
      <c r="ETZ23" s="28"/>
      <c r="EUA23" s="27"/>
      <c r="EUB23" s="27"/>
      <c r="EUC23" s="25"/>
      <c r="EUD23" s="25"/>
      <c r="EUE23" s="25"/>
      <c r="EUF23" s="27"/>
      <c r="EUG23" s="28"/>
      <c r="EUH23" s="28"/>
      <c r="EUI23" s="27"/>
      <c r="EUJ23" s="27"/>
      <c r="EUK23" s="25"/>
      <c r="EUL23" s="25"/>
      <c r="EUM23" s="25"/>
      <c r="EUN23" s="27"/>
      <c r="EUO23" s="28"/>
      <c r="EUP23" s="28"/>
      <c r="EUQ23" s="27"/>
      <c r="EUR23" s="27"/>
      <c r="EUS23" s="25"/>
      <c r="EUT23" s="25"/>
      <c r="EUU23" s="25"/>
      <c r="EUV23" s="27"/>
      <c r="EUW23" s="28"/>
      <c r="EUX23" s="28"/>
      <c r="EUY23" s="27"/>
      <c r="EUZ23" s="27"/>
      <c r="EVA23" s="25"/>
      <c r="EVB23" s="25"/>
      <c r="EVC23" s="25"/>
      <c r="EVD23" s="27"/>
      <c r="EVE23" s="28"/>
      <c r="EVF23" s="28"/>
      <c r="EVG23" s="27"/>
      <c r="EVH23" s="27"/>
      <c r="EVI23" s="25"/>
      <c r="EVJ23" s="25"/>
      <c r="EVK23" s="25"/>
      <c r="EVL23" s="27"/>
      <c r="EVM23" s="28"/>
      <c r="EVN23" s="28"/>
      <c r="EVO23" s="27"/>
      <c r="EVP23" s="27"/>
      <c r="EVQ23" s="25"/>
      <c r="EVR23" s="25"/>
      <c r="EVS23" s="25"/>
      <c r="EVT23" s="27"/>
      <c r="EVU23" s="28"/>
      <c r="EVV23" s="28"/>
      <c r="EVW23" s="27"/>
      <c r="EVX23" s="27"/>
      <c r="EVY23" s="25"/>
      <c r="EVZ23" s="25"/>
      <c r="EWA23" s="25"/>
      <c r="EWB23" s="27"/>
      <c r="EWC23" s="28"/>
      <c r="EWD23" s="28"/>
      <c r="EWE23" s="27"/>
      <c r="EWF23" s="27"/>
      <c r="EWG23" s="25"/>
      <c r="EWH23" s="25"/>
      <c r="EWI23" s="25"/>
      <c r="EWJ23" s="27"/>
      <c r="EWK23" s="28"/>
      <c r="EWL23" s="28"/>
      <c r="EWM23" s="27"/>
      <c r="EWN23" s="27"/>
      <c r="EWO23" s="25"/>
      <c r="EWP23" s="25"/>
      <c r="EWQ23" s="25"/>
      <c r="EWR23" s="27"/>
      <c r="EWS23" s="28"/>
      <c r="EWT23" s="28"/>
      <c r="EWU23" s="27"/>
      <c r="EWV23" s="27"/>
      <c r="EWW23" s="25"/>
      <c r="EWX23" s="25"/>
      <c r="EWY23" s="25"/>
      <c r="EWZ23" s="27"/>
      <c r="EXA23" s="28"/>
      <c r="EXB23" s="28"/>
      <c r="EXC23" s="27"/>
      <c r="EXD23" s="27"/>
      <c r="EXE23" s="25"/>
      <c r="EXF23" s="25"/>
      <c r="EXG23" s="25"/>
      <c r="EXH23" s="27"/>
      <c r="EXI23" s="28"/>
      <c r="EXJ23" s="28"/>
      <c r="EXK23" s="27"/>
      <c r="EXL23" s="27"/>
      <c r="EXM23" s="25"/>
      <c r="EXN23" s="25"/>
      <c r="EXO23" s="25"/>
      <c r="EXP23" s="27"/>
      <c r="EXQ23" s="28"/>
      <c r="EXR23" s="28"/>
      <c r="EXS23" s="27"/>
      <c r="EXT23" s="27"/>
      <c r="EXU23" s="25"/>
      <c r="EXV23" s="25"/>
      <c r="EXW23" s="25"/>
      <c r="EXX23" s="27"/>
      <c r="EXY23" s="28"/>
      <c r="EXZ23" s="28"/>
      <c r="EYA23" s="27"/>
      <c r="EYB23" s="27"/>
      <c r="EYC23" s="25"/>
      <c r="EYD23" s="25"/>
      <c r="EYE23" s="25"/>
      <c r="EYF23" s="27"/>
      <c r="EYG23" s="28"/>
      <c r="EYH23" s="28"/>
      <c r="EYI23" s="27"/>
      <c r="EYJ23" s="27"/>
      <c r="EYK23" s="25"/>
      <c r="EYL23" s="25"/>
      <c r="EYM23" s="25"/>
      <c r="EYN23" s="27"/>
      <c r="EYO23" s="28"/>
      <c r="EYP23" s="28"/>
      <c r="EYQ23" s="27"/>
      <c r="EYR23" s="27"/>
      <c r="EYS23" s="25"/>
      <c r="EYT23" s="25"/>
      <c r="EYU23" s="25"/>
      <c r="EYV23" s="27"/>
      <c r="EYW23" s="28"/>
      <c r="EYX23" s="28"/>
      <c r="EYY23" s="27"/>
      <c r="EYZ23" s="27"/>
      <c r="EZA23" s="25"/>
      <c r="EZB23" s="25"/>
      <c r="EZC23" s="25"/>
      <c r="EZD23" s="27"/>
      <c r="EZE23" s="28"/>
      <c r="EZF23" s="28"/>
      <c r="EZG23" s="27"/>
      <c r="EZH23" s="27"/>
      <c r="EZI23" s="25"/>
      <c r="EZJ23" s="25"/>
      <c r="EZK23" s="25"/>
      <c r="EZL23" s="27"/>
      <c r="EZM23" s="28"/>
      <c r="EZN23" s="28"/>
      <c r="EZO23" s="27"/>
      <c r="EZP23" s="27"/>
      <c r="EZQ23" s="25"/>
      <c r="EZR23" s="25"/>
      <c r="EZS23" s="25"/>
      <c r="EZT23" s="27"/>
      <c r="EZU23" s="28"/>
      <c r="EZV23" s="28"/>
      <c r="EZW23" s="27"/>
      <c r="EZX23" s="27"/>
      <c r="EZY23" s="25"/>
      <c r="EZZ23" s="25"/>
      <c r="FAA23" s="25"/>
      <c r="FAB23" s="27"/>
      <c r="FAC23" s="28"/>
      <c r="FAD23" s="28"/>
      <c r="FAE23" s="27"/>
      <c r="FAF23" s="27"/>
      <c r="FAG23" s="25"/>
      <c r="FAH23" s="25"/>
      <c r="FAI23" s="25"/>
      <c r="FAJ23" s="27"/>
      <c r="FAK23" s="28"/>
      <c r="FAL23" s="28"/>
      <c r="FAM23" s="27"/>
      <c r="FAN23" s="27"/>
      <c r="FAO23" s="25"/>
      <c r="FAP23" s="25"/>
      <c r="FAQ23" s="25"/>
      <c r="FAR23" s="27"/>
      <c r="FAS23" s="28"/>
      <c r="FAT23" s="28"/>
      <c r="FAU23" s="27"/>
      <c r="FAV23" s="27"/>
      <c r="FAW23" s="25"/>
      <c r="FAX23" s="25"/>
      <c r="FAY23" s="25"/>
      <c r="FAZ23" s="27"/>
      <c r="FBA23" s="28"/>
      <c r="FBB23" s="28"/>
      <c r="FBC23" s="27"/>
      <c r="FBD23" s="27"/>
      <c r="FBE23" s="25"/>
      <c r="FBF23" s="25"/>
      <c r="FBG23" s="25"/>
      <c r="FBH23" s="27"/>
      <c r="FBI23" s="28"/>
      <c r="FBJ23" s="28"/>
      <c r="FBK23" s="27"/>
      <c r="FBL23" s="27"/>
      <c r="FBM23" s="25"/>
      <c r="FBN23" s="25"/>
      <c r="FBO23" s="25"/>
      <c r="FBP23" s="27"/>
      <c r="FBQ23" s="28"/>
      <c r="FBR23" s="28"/>
      <c r="FBS23" s="27"/>
      <c r="FBT23" s="27"/>
      <c r="FBU23" s="25"/>
      <c r="FBV23" s="25"/>
      <c r="FBW23" s="25"/>
      <c r="FBX23" s="27"/>
      <c r="FBY23" s="28"/>
      <c r="FBZ23" s="28"/>
      <c r="FCA23" s="27"/>
      <c r="FCB23" s="27"/>
      <c r="FCC23" s="25"/>
      <c r="FCD23" s="25"/>
      <c r="FCE23" s="25"/>
      <c r="FCF23" s="27"/>
      <c r="FCG23" s="28"/>
      <c r="FCH23" s="28"/>
      <c r="FCI23" s="27"/>
      <c r="FCJ23" s="27"/>
      <c r="FCK23" s="25"/>
      <c r="FCL23" s="25"/>
      <c r="FCM23" s="25"/>
      <c r="FCN23" s="27"/>
      <c r="FCO23" s="28"/>
      <c r="FCP23" s="28"/>
      <c r="FCQ23" s="27"/>
      <c r="FCR23" s="27"/>
      <c r="FCS23" s="25"/>
      <c r="FCT23" s="25"/>
      <c r="FCU23" s="25"/>
      <c r="FCV23" s="27"/>
      <c r="FCW23" s="28"/>
      <c r="FCX23" s="28"/>
      <c r="FCY23" s="27"/>
      <c r="FCZ23" s="27"/>
      <c r="FDA23" s="25"/>
      <c r="FDB23" s="25"/>
      <c r="FDC23" s="25"/>
      <c r="FDD23" s="27"/>
      <c r="FDE23" s="28"/>
      <c r="FDF23" s="28"/>
      <c r="FDG23" s="27"/>
      <c r="FDH23" s="27"/>
      <c r="FDI23" s="25"/>
      <c r="FDJ23" s="25"/>
      <c r="FDK23" s="25"/>
      <c r="FDL23" s="27"/>
      <c r="FDM23" s="28"/>
      <c r="FDN23" s="28"/>
      <c r="FDO23" s="27"/>
      <c r="FDP23" s="27"/>
      <c r="FDQ23" s="25"/>
      <c r="FDR23" s="25"/>
      <c r="FDS23" s="25"/>
      <c r="FDT23" s="27"/>
      <c r="FDU23" s="28"/>
      <c r="FDV23" s="28"/>
      <c r="FDW23" s="27"/>
      <c r="FDX23" s="27"/>
      <c r="FDY23" s="25"/>
      <c r="FDZ23" s="25"/>
      <c r="FEA23" s="25"/>
      <c r="FEB23" s="27"/>
      <c r="FEC23" s="28"/>
      <c r="FED23" s="28"/>
      <c r="FEE23" s="27"/>
      <c r="FEF23" s="27"/>
      <c r="FEG23" s="25"/>
      <c r="FEH23" s="25"/>
      <c r="FEI23" s="25"/>
      <c r="FEJ23" s="27"/>
      <c r="FEK23" s="28"/>
      <c r="FEL23" s="28"/>
      <c r="FEM23" s="27"/>
      <c r="FEN23" s="27"/>
      <c r="FEO23" s="25"/>
      <c r="FEP23" s="25"/>
      <c r="FEQ23" s="25"/>
      <c r="FER23" s="27"/>
      <c r="FES23" s="28"/>
      <c r="FET23" s="28"/>
      <c r="FEU23" s="27"/>
      <c r="FEV23" s="27"/>
      <c r="FEW23" s="25"/>
      <c r="FEX23" s="25"/>
      <c r="FEY23" s="25"/>
      <c r="FEZ23" s="27"/>
      <c r="FFA23" s="28"/>
      <c r="FFB23" s="28"/>
      <c r="FFC23" s="27"/>
      <c r="FFD23" s="27"/>
      <c r="FFE23" s="25"/>
      <c r="FFF23" s="25"/>
      <c r="FFG23" s="25"/>
      <c r="FFH23" s="27"/>
      <c r="FFI23" s="28"/>
      <c r="FFJ23" s="28"/>
      <c r="FFK23" s="27"/>
      <c r="FFL23" s="27"/>
      <c r="FFM23" s="25"/>
      <c r="FFN23" s="25"/>
      <c r="FFO23" s="25"/>
      <c r="FFP23" s="27"/>
      <c r="FFQ23" s="28"/>
      <c r="FFR23" s="28"/>
      <c r="FFS23" s="27"/>
      <c r="FFT23" s="27"/>
      <c r="FFU23" s="25"/>
      <c r="FFV23" s="25"/>
      <c r="FFW23" s="25"/>
      <c r="FFX23" s="27"/>
      <c r="FFY23" s="28"/>
      <c r="FFZ23" s="28"/>
      <c r="FGA23" s="27"/>
      <c r="FGB23" s="27"/>
      <c r="FGC23" s="25"/>
      <c r="FGD23" s="25"/>
      <c r="FGE23" s="25"/>
      <c r="FGF23" s="27"/>
      <c r="FGG23" s="28"/>
      <c r="FGH23" s="28"/>
      <c r="FGI23" s="27"/>
      <c r="FGJ23" s="27"/>
      <c r="FGK23" s="25"/>
      <c r="FGL23" s="25"/>
      <c r="FGM23" s="25"/>
      <c r="FGN23" s="27"/>
      <c r="FGO23" s="28"/>
      <c r="FGP23" s="28"/>
      <c r="FGQ23" s="27"/>
      <c r="FGR23" s="27"/>
      <c r="FGS23" s="25"/>
      <c r="FGT23" s="25"/>
      <c r="FGU23" s="25"/>
      <c r="FGV23" s="27"/>
      <c r="FGW23" s="28"/>
      <c r="FGX23" s="28"/>
      <c r="FGY23" s="27"/>
      <c r="FGZ23" s="27"/>
      <c r="FHA23" s="25"/>
      <c r="FHB23" s="25"/>
      <c r="FHC23" s="25"/>
      <c r="FHD23" s="27"/>
      <c r="FHE23" s="28"/>
      <c r="FHF23" s="28"/>
      <c r="FHG23" s="27"/>
      <c r="FHH23" s="27"/>
      <c r="FHI23" s="25"/>
      <c r="FHJ23" s="25"/>
      <c r="FHK23" s="25"/>
      <c r="FHL23" s="27"/>
      <c r="FHM23" s="28"/>
      <c r="FHN23" s="28"/>
      <c r="FHO23" s="27"/>
      <c r="FHP23" s="27"/>
      <c r="FHQ23" s="25"/>
      <c r="FHR23" s="25"/>
      <c r="FHS23" s="25"/>
      <c r="FHT23" s="27"/>
      <c r="FHU23" s="28"/>
      <c r="FHV23" s="28"/>
      <c r="FHW23" s="27"/>
      <c r="FHX23" s="27"/>
      <c r="FHY23" s="25"/>
      <c r="FHZ23" s="25"/>
      <c r="FIA23" s="25"/>
      <c r="FIB23" s="27"/>
      <c r="FIC23" s="28"/>
      <c r="FID23" s="28"/>
      <c r="FIE23" s="27"/>
      <c r="FIF23" s="27"/>
      <c r="FIG23" s="25"/>
      <c r="FIH23" s="25"/>
      <c r="FII23" s="25"/>
      <c r="FIJ23" s="27"/>
      <c r="FIK23" s="28"/>
      <c r="FIL23" s="28"/>
      <c r="FIM23" s="27"/>
      <c r="FIN23" s="27"/>
      <c r="FIO23" s="25"/>
      <c r="FIP23" s="25"/>
      <c r="FIQ23" s="25"/>
      <c r="FIR23" s="27"/>
      <c r="FIS23" s="28"/>
      <c r="FIT23" s="28"/>
      <c r="FIU23" s="27"/>
      <c r="FIV23" s="27"/>
      <c r="FIW23" s="25"/>
      <c r="FIX23" s="25"/>
      <c r="FIY23" s="25"/>
      <c r="FIZ23" s="27"/>
      <c r="FJA23" s="28"/>
      <c r="FJB23" s="28"/>
      <c r="FJC23" s="27"/>
      <c r="FJD23" s="27"/>
      <c r="FJE23" s="25"/>
      <c r="FJF23" s="25"/>
      <c r="FJG23" s="25"/>
      <c r="FJH23" s="27"/>
      <c r="FJI23" s="28"/>
      <c r="FJJ23" s="28"/>
      <c r="FJK23" s="27"/>
      <c r="FJL23" s="27"/>
      <c r="FJM23" s="25"/>
      <c r="FJN23" s="25"/>
      <c r="FJO23" s="25"/>
      <c r="FJP23" s="27"/>
      <c r="FJQ23" s="28"/>
      <c r="FJR23" s="28"/>
      <c r="FJS23" s="27"/>
      <c r="FJT23" s="27"/>
      <c r="FJU23" s="25"/>
      <c r="FJV23" s="25"/>
      <c r="FJW23" s="25"/>
      <c r="FJX23" s="27"/>
      <c r="FJY23" s="28"/>
      <c r="FJZ23" s="28"/>
      <c r="FKA23" s="27"/>
      <c r="FKB23" s="27"/>
      <c r="FKC23" s="25"/>
      <c r="FKD23" s="25"/>
      <c r="FKE23" s="25"/>
      <c r="FKF23" s="27"/>
      <c r="FKG23" s="28"/>
      <c r="FKH23" s="28"/>
      <c r="FKI23" s="27"/>
      <c r="FKJ23" s="27"/>
      <c r="FKK23" s="25"/>
      <c r="FKL23" s="25"/>
      <c r="FKM23" s="25"/>
      <c r="FKN23" s="27"/>
      <c r="FKO23" s="28"/>
      <c r="FKP23" s="28"/>
      <c r="FKQ23" s="27"/>
      <c r="FKR23" s="27"/>
      <c r="FKS23" s="25"/>
      <c r="FKT23" s="25"/>
      <c r="FKU23" s="25"/>
      <c r="FKV23" s="27"/>
      <c r="FKW23" s="28"/>
      <c r="FKX23" s="28"/>
      <c r="FKY23" s="27"/>
      <c r="FKZ23" s="27"/>
      <c r="FLA23" s="25"/>
      <c r="FLB23" s="25"/>
      <c r="FLC23" s="25"/>
      <c r="FLD23" s="27"/>
      <c r="FLE23" s="28"/>
      <c r="FLF23" s="28"/>
      <c r="FLG23" s="27"/>
      <c r="FLH23" s="27"/>
      <c r="FLI23" s="25"/>
      <c r="FLJ23" s="25"/>
      <c r="FLK23" s="25"/>
      <c r="FLL23" s="27"/>
      <c r="FLM23" s="28"/>
      <c r="FLN23" s="28"/>
      <c r="FLO23" s="27"/>
      <c r="FLP23" s="27"/>
      <c r="FLQ23" s="25"/>
      <c r="FLR23" s="25"/>
      <c r="FLS23" s="25"/>
      <c r="FLT23" s="27"/>
      <c r="FLU23" s="28"/>
      <c r="FLV23" s="28"/>
      <c r="FLW23" s="27"/>
      <c r="FLX23" s="27"/>
      <c r="FLY23" s="25"/>
      <c r="FLZ23" s="25"/>
      <c r="FMA23" s="25"/>
      <c r="FMB23" s="27"/>
      <c r="FMC23" s="28"/>
      <c r="FMD23" s="28"/>
      <c r="FME23" s="27"/>
      <c r="FMF23" s="27"/>
      <c r="FMG23" s="25"/>
      <c r="FMH23" s="25"/>
      <c r="FMI23" s="25"/>
      <c r="FMJ23" s="27"/>
      <c r="FMK23" s="28"/>
      <c r="FML23" s="28"/>
      <c r="FMM23" s="27"/>
      <c r="FMN23" s="27"/>
      <c r="FMO23" s="25"/>
      <c r="FMP23" s="25"/>
      <c r="FMQ23" s="25"/>
      <c r="FMR23" s="27"/>
      <c r="FMS23" s="28"/>
      <c r="FMT23" s="28"/>
      <c r="FMU23" s="27"/>
      <c r="FMV23" s="27"/>
      <c r="FMW23" s="25"/>
      <c r="FMX23" s="25"/>
      <c r="FMY23" s="25"/>
      <c r="FMZ23" s="27"/>
      <c r="FNA23" s="28"/>
      <c r="FNB23" s="28"/>
      <c r="FNC23" s="27"/>
      <c r="FND23" s="27"/>
      <c r="FNE23" s="25"/>
      <c r="FNF23" s="25"/>
      <c r="FNG23" s="25"/>
      <c r="FNH23" s="27"/>
      <c r="FNI23" s="28"/>
      <c r="FNJ23" s="28"/>
      <c r="FNK23" s="27"/>
      <c r="FNL23" s="27"/>
      <c r="FNM23" s="25"/>
      <c r="FNN23" s="25"/>
      <c r="FNO23" s="25"/>
      <c r="FNP23" s="27"/>
      <c r="FNQ23" s="28"/>
      <c r="FNR23" s="28"/>
      <c r="FNS23" s="27"/>
      <c r="FNT23" s="27"/>
      <c r="FNU23" s="25"/>
      <c r="FNV23" s="25"/>
      <c r="FNW23" s="25"/>
      <c r="FNX23" s="27"/>
      <c r="FNY23" s="28"/>
      <c r="FNZ23" s="28"/>
      <c r="FOA23" s="27"/>
      <c r="FOB23" s="27"/>
      <c r="FOC23" s="25"/>
      <c r="FOD23" s="25"/>
      <c r="FOE23" s="25"/>
      <c r="FOF23" s="27"/>
      <c r="FOG23" s="28"/>
      <c r="FOH23" s="28"/>
      <c r="FOI23" s="27"/>
      <c r="FOJ23" s="27"/>
      <c r="FOK23" s="25"/>
      <c r="FOL23" s="25"/>
      <c r="FOM23" s="25"/>
      <c r="FON23" s="27"/>
      <c r="FOO23" s="28"/>
      <c r="FOP23" s="28"/>
      <c r="FOQ23" s="27"/>
      <c r="FOR23" s="27"/>
      <c r="FOS23" s="25"/>
      <c r="FOT23" s="25"/>
      <c r="FOU23" s="25"/>
      <c r="FOV23" s="27"/>
      <c r="FOW23" s="28"/>
      <c r="FOX23" s="28"/>
      <c r="FOY23" s="27"/>
      <c r="FOZ23" s="27"/>
      <c r="FPA23" s="25"/>
      <c r="FPB23" s="25"/>
      <c r="FPC23" s="25"/>
      <c r="FPD23" s="27"/>
      <c r="FPE23" s="28"/>
      <c r="FPF23" s="28"/>
      <c r="FPG23" s="27"/>
      <c r="FPH23" s="27"/>
      <c r="FPI23" s="25"/>
      <c r="FPJ23" s="25"/>
      <c r="FPK23" s="25"/>
      <c r="FPL23" s="27"/>
      <c r="FPM23" s="28"/>
      <c r="FPN23" s="28"/>
      <c r="FPO23" s="27"/>
      <c r="FPP23" s="27"/>
      <c r="FPQ23" s="25"/>
      <c r="FPR23" s="25"/>
      <c r="FPS23" s="25"/>
      <c r="FPT23" s="27"/>
      <c r="FPU23" s="28"/>
      <c r="FPV23" s="28"/>
      <c r="FPW23" s="27"/>
      <c r="FPX23" s="27"/>
      <c r="FPY23" s="25"/>
      <c r="FPZ23" s="25"/>
      <c r="FQA23" s="25"/>
      <c r="FQB23" s="27"/>
      <c r="FQC23" s="28"/>
      <c r="FQD23" s="28"/>
      <c r="FQE23" s="27"/>
      <c r="FQF23" s="27"/>
      <c r="FQG23" s="25"/>
      <c r="FQH23" s="25"/>
      <c r="FQI23" s="25"/>
      <c r="FQJ23" s="27"/>
      <c r="FQK23" s="28"/>
      <c r="FQL23" s="28"/>
      <c r="FQM23" s="27"/>
      <c r="FQN23" s="27"/>
      <c r="FQO23" s="25"/>
      <c r="FQP23" s="25"/>
      <c r="FQQ23" s="25"/>
      <c r="FQR23" s="27"/>
      <c r="FQS23" s="28"/>
      <c r="FQT23" s="28"/>
      <c r="FQU23" s="27"/>
      <c r="FQV23" s="27"/>
      <c r="FQW23" s="25"/>
      <c r="FQX23" s="25"/>
      <c r="FQY23" s="25"/>
      <c r="FQZ23" s="27"/>
      <c r="FRA23" s="28"/>
      <c r="FRB23" s="28"/>
      <c r="FRC23" s="27"/>
      <c r="FRD23" s="27"/>
      <c r="FRE23" s="25"/>
      <c r="FRF23" s="25"/>
      <c r="FRG23" s="25"/>
      <c r="FRH23" s="27"/>
      <c r="FRI23" s="28"/>
      <c r="FRJ23" s="28"/>
      <c r="FRK23" s="27"/>
      <c r="FRL23" s="27"/>
      <c r="FRM23" s="25"/>
      <c r="FRN23" s="25"/>
      <c r="FRO23" s="25"/>
      <c r="FRP23" s="27"/>
      <c r="FRQ23" s="28"/>
      <c r="FRR23" s="28"/>
      <c r="FRS23" s="27"/>
      <c r="FRT23" s="27"/>
      <c r="FRU23" s="25"/>
      <c r="FRV23" s="25"/>
      <c r="FRW23" s="25"/>
      <c r="FRX23" s="27"/>
      <c r="FRY23" s="28"/>
      <c r="FRZ23" s="28"/>
      <c r="FSA23" s="27"/>
      <c r="FSB23" s="27"/>
      <c r="FSC23" s="25"/>
      <c r="FSD23" s="25"/>
      <c r="FSE23" s="25"/>
      <c r="FSF23" s="27"/>
      <c r="FSG23" s="28"/>
      <c r="FSH23" s="28"/>
      <c r="FSI23" s="27"/>
      <c r="FSJ23" s="27"/>
      <c r="FSK23" s="25"/>
      <c r="FSL23" s="25"/>
      <c r="FSM23" s="25"/>
      <c r="FSN23" s="27"/>
      <c r="FSO23" s="28"/>
      <c r="FSP23" s="28"/>
      <c r="FSQ23" s="27"/>
      <c r="FSR23" s="27"/>
      <c r="FSS23" s="25"/>
      <c r="FST23" s="25"/>
      <c r="FSU23" s="25"/>
      <c r="FSV23" s="27"/>
      <c r="FSW23" s="28"/>
      <c r="FSX23" s="28"/>
      <c r="FSY23" s="27"/>
      <c r="FSZ23" s="27"/>
      <c r="FTA23" s="25"/>
      <c r="FTB23" s="25"/>
      <c r="FTC23" s="25"/>
      <c r="FTD23" s="27"/>
      <c r="FTE23" s="28"/>
      <c r="FTF23" s="28"/>
      <c r="FTG23" s="27"/>
      <c r="FTH23" s="27"/>
      <c r="FTI23" s="25"/>
      <c r="FTJ23" s="25"/>
      <c r="FTK23" s="25"/>
      <c r="FTL23" s="27"/>
      <c r="FTM23" s="28"/>
      <c r="FTN23" s="28"/>
      <c r="FTO23" s="27"/>
      <c r="FTP23" s="27"/>
      <c r="FTQ23" s="25"/>
      <c r="FTR23" s="25"/>
      <c r="FTS23" s="25"/>
      <c r="FTT23" s="27"/>
      <c r="FTU23" s="28"/>
      <c r="FTV23" s="28"/>
      <c r="FTW23" s="27"/>
      <c r="FTX23" s="27"/>
      <c r="FTY23" s="25"/>
      <c r="FTZ23" s="25"/>
      <c r="FUA23" s="25"/>
      <c r="FUB23" s="27"/>
      <c r="FUC23" s="28"/>
      <c r="FUD23" s="28"/>
      <c r="FUE23" s="27"/>
      <c r="FUF23" s="27"/>
      <c r="FUG23" s="25"/>
      <c r="FUH23" s="25"/>
      <c r="FUI23" s="25"/>
      <c r="FUJ23" s="27"/>
      <c r="FUK23" s="28"/>
      <c r="FUL23" s="28"/>
      <c r="FUM23" s="27"/>
      <c r="FUN23" s="27"/>
      <c r="FUO23" s="25"/>
      <c r="FUP23" s="25"/>
      <c r="FUQ23" s="25"/>
      <c r="FUR23" s="27"/>
      <c r="FUS23" s="28"/>
      <c r="FUT23" s="28"/>
      <c r="FUU23" s="27"/>
      <c r="FUV23" s="27"/>
      <c r="FUW23" s="25"/>
      <c r="FUX23" s="25"/>
      <c r="FUY23" s="25"/>
      <c r="FUZ23" s="27"/>
      <c r="FVA23" s="28"/>
      <c r="FVB23" s="28"/>
      <c r="FVC23" s="27"/>
      <c r="FVD23" s="27"/>
      <c r="FVE23" s="25"/>
      <c r="FVF23" s="25"/>
      <c r="FVG23" s="25"/>
      <c r="FVH23" s="27"/>
      <c r="FVI23" s="28"/>
      <c r="FVJ23" s="28"/>
      <c r="FVK23" s="27"/>
      <c r="FVL23" s="27"/>
      <c r="FVM23" s="25"/>
      <c r="FVN23" s="25"/>
      <c r="FVO23" s="25"/>
      <c r="FVP23" s="27"/>
      <c r="FVQ23" s="28"/>
      <c r="FVR23" s="28"/>
      <c r="FVS23" s="27"/>
      <c r="FVT23" s="27"/>
      <c r="FVU23" s="25"/>
      <c r="FVV23" s="25"/>
      <c r="FVW23" s="25"/>
      <c r="FVX23" s="27"/>
      <c r="FVY23" s="28"/>
      <c r="FVZ23" s="28"/>
      <c r="FWA23" s="27"/>
      <c r="FWB23" s="27"/>
      <c r="FWC23" s="25"/>
      <c r="FWD23" s="25"/>
      <c r="FWE23" s="25"/>
      <c r="FWF23" s="27"/>
      <c r="FWG23" s="28"/>
      <c r="FWH23" s="28"/>
      <c r="FWI23" s="27"/>
      <c r="FWJ23" s="27"/>
      <c r="FWK23" s="25"/>
      <c r="FWL23" s="25"/>
      <c r="FWM23" s="25"/>
      <c r="FWN23" s="27"/>
      <c r="FWO23" s="28"/>
      <c r="FWP23" s="28"/>
      <c r="FWQ23" s="27"/>
      <c r="FWR23" s="27"/>
      <c r="FWS23" s="25"/>
      <c r="FWT23" s="25"/>
      <c r="FWU23" s="25"/>
      <c r="FWV23" s="27"/>
      <c r="FWW23" s="28"/>
      <c r="FWX23" s="28"/>
      <c r="FWY23" s="27"/>
      <c r="FWZ23" s="27"/>
      <c r="FXA23" s="25"/>
      <c r="FXB23" s="25"/>
      <c r="FXC23" s="25"/>
      <c r="FXD23" s="27"/>
      <c r="FXE23" s="28"/>
      <c r="FXF23" s="28"/>
      <c r="FXG23" s="27"/>
      <c r="FXH23" s="27"/>
      <c r="FXI23" s="25"/>
      <c r="FXJ23" s="25"/>
      <c r="FXK23" s="25"/>
      <c r="FXL23" s="27"/>
      <c r="FXM23" s="28"/>
      <c r="FXN23" s="28"/>
      <c r="FXO23" s="27"/>
      <c r="FXP23" s="27"/>
      <c r="FXQ23" s="25"/>
      <c r="FXR23" s="25"/>
      <c r="FXS23" s="25"/>
      <c r="FXT23" s="27"/>
      <c r="FXU23" s="28"/>
      <c r="FXV23" s="28"/>
      <c r="FXW23" s="27"/>
      <c r="FXX23" s="27"/>
      <c r="FXY23" s="25"/>
      <c r="FXZ23" s="25"/>
      <c r="FYA23" s="25"/>
      <c r="FYB23" s="27"/>
      <c r="FYC23" s="28"/>
      <c r="FYD23" s="28"/>
      <c r="FYE23" s="27"/>
      <c r="FYF23" s="27"/>
      <c r="FYG23" s="25"/>
      <c r="FYH23" s="25"/>
      <c r="FYI23" s="25"/>
      <c r="FYJ23" s="27"/>
      <c r="FYK23" s="28"/>
      <c r="FYL23" s="28"/>
      <c r="FYM23" s="27"/>
      <c r="FYN23" s="27"/>
      <c r="FYO23" s="25"/>
      <c r="FYP23" s="25"/>
      <c r="FYQ23" s="25"/>
      <c r="FYR23" s="27"/>
      <c r="FYS23" s="28"/>
      <c r="FYT23" s="28"/>
      <c r="FYU23" s="27"/>
      <c r="FYV23" s="27"/>
      <c r="FYW23" s="25"/>
      <c r="FYX23" s="25"/>
      <c r="FYY23" s="25"/>
      <c r="FYZ23" s="27"/>
      <c r="FZA23" s="28"/>
      <c r="FZB23" s="28"/>
      <c r="FZC23" s="27"/>
      <c r="FZD23" s="27"/>
      <c r="FZE23" s="25"/>
      <c r="FZF23" s="25"/>
      <c r="FZG23" s="25"/>
      <c r="FZH23" s="27"/>
      <c r="FZI23" s="28"/>
      <c r="FZJ23" s="28"/>
      <c r="FZK23" s="27"/>
      <c r="FZL23" s="27"/>
      <c r="FZM23" s="25"/>
      <c r="FZN23" s="25"/>
      <c r="FZO23" s="25"/>
      <c r="FZP23" s="27"/>
      <c r="FZQ23" s="28"/>
      <c r="FZR23" s="28"/>
      <c r="FZS23" s="27"/>
      <c r="FZT23" s="27"/>
      <c r="FZU23" s="25"/>
      <c r="FZV23" s="25"/>
      <c r="FZW23" s="25"/>
      <c r="FZX23" s="27"/>
      <c r="FZY23" s="28"/>
      <c r="FZZ23" s="28"/>
      <c r="GAA23" s="27"/>
      <c r="GAB23" s="27"/>
      <c r="GAC23" s="25"/>
      <c r="GAD23" s="25"/>
      <c r="GAE23" s="25"/>
      <c r="GAF23" s="27"/>
      <c r="GAG23" s="28"/>
      <c r="GAH23" s="28"/>
      <c r="GAI23" s="27"/>
      <c r="GAJ23" s="27"/>
      <c r="GAK23" s="25"/>
      <c r="GAL23" s="25"/>
      <c r="GAM23" s="25"/>
      <c r="GAN23" s="27"/>
      <c r="GAO23" s="28"/>
      <c r="GAP23" s="28"/>
      <c r="GAQ23" s="27"/>
      <c r="GAR23" s="27"/>
      <c r="GAS23" s="25"/>
      <c r="GAT23" s="25"/>
      <c r="GAU23" s="25"/>
      <c r="GAV23" s="27"/>
      <c r="GAW23" s="28"/>
      <c r="GAX23" s="28"/>
      <c r="GAY23" s="27"/>
      <c r="GAZ23" s="27"/>
      <c r="GBA23" s="25"/>
      <c r="GBB23" s="25"/>
      <c r="GBC23" s="25"/>
      <c r="GBD23" s="27"/>
      <c r="GBE23" s="28"/>
      <c r="GBF23" s="28"/>
      <c r="GBG23" s="27"/>
      <c r="GBH23" s="27"/>
      <c r="GBI23" s="25"/>
      <c r="GBJ23" s="25"/>
      <c r="GBK23" s="25"/>
      <c r="GBL23" s="27"/>
      <c r="GBM23" s="28"/>
      <c r="GBN23" s="28"/>
      <c r="GBO23" s="27"/>
      <c r="GBP23" s="27"/>
      <c r="GBQ23" s="25"/>
      <c r="GBR23" s="25"/>
      <c r="GBS23" s="25"/>
      <c r="GBT23" s="27"/>
      <c r="GBU23" s="28"/>
      <c r="GBV23" s="28"/>
      <c r="GBW23" s="27"/>
      <c r="GBX23" s="27"/>
      <c r="GBY23" s="25"/>
      <c r="GBZ23" s="25"/>
      <c r="GCA23" s="25"/>
      <c r="GCB23" s="27"/>
      <c r="GCC23" s="28"/>
      <c r="GCD23" s="28"/>
      <c r="GCE23" s="27"/>
      <c r="GCF23" s="27"/>
      <c r="GCG23" s="25"/>
      <c r="GCH23" s="25"/>
      <c r="GCI23" s="25"/>
      <c r="GCJ23" s="27"/>
      <c r="GCK23" s="28"/>
      <c r="GCL23" s="28"/>
      <c r="GCM23" s="27"/>
      <c r="GCN23" s="27"/>
      <c r="GCO23" s="25"/>
      <c r="GCP23" s="25"/>
      <c r="GCQ23" s="25"/>
      <c r="GCR23" s="27"/>
      <c r="GCS23" s="28"/>
      <c r="GCT23" s="28"/>
      <c r="GCU23" s="27"/>
      <c r="GCV23" s="27"/>
      <c r="GCW23" s="25"/>
      <c r="GCX23" s="25"/>
      <c r="GCY23" s="25"/>
      <c r="GCZ23" s="27"/>
      <c r="GDA23" s="28"/>
      <c r="GDB23" s="28"/>
      <c r="GDC23" s="27"/>
      <c r="GDD23" s="27"/>
      <c r="GDE23" s="25"/>
      <c r="GDF23" s="25"/>
      <c r="GDG23" s="25"/>
      <c r="GDH23" s="27"/>
      <c r="GDI23" s="28"/>
      <c r="GDJ23" s="28"/>
      <c r="GDK23" s="27"/>
      <c r="GDL23" s="27"/>
      <c r="GDM23" s="25"/>
      <c r="GDN23" s="25"/>
      <c r="GDO23" s="25"/>
      <c r="GDP23" s="27"/>
      <c r="GDQ23" s="28"/>
      <c r="GDR23" s="28"/>
      <c r="GDS23" s="27"/>
      <c r="GDT23" s="27"/>
      <c r="GDU23" s="25"/>
      <c r="GDV23" s="25"/>
      <c r="GDW23" s="25"/>
      <c r="GDX23" s="27"/>
      <c r="GDY23" s="28"/>
      <c r="GDZ23" s="28"/>
      <c r="GEA23" s="27"/>
      <c r="GEB23" s="27"/>
      <c r="GEC23" s="25"/>
      <c r="GED23" s="25"/>
      <c r="GEE23" s="25"/>
      <c r="GEF23" s="27"/>
      <c r="GEG23" s="28"/>
      <c r="GEH23" s="28"/>
      <c r="GEI23" s="27"/>
      <c r="GEJ23" s="27"/>
      <c r="GEK23" s="25"/>
      <c r="GEL23" s="25"/>
      <c r="GEM23" s="25"/>
      <c r="GEN23" s="27"/>
      <c r="GEO23" s="28"/>
      <c r="GEP23" s="28"/>
      <c r="GEQ23" s="27"/>
      <c r="GER23" s="27"/>
      <c r="GES23" s="25"/>
      <c r="GET23" s="25"/>
      <c r="GEU23" s="25"/>
      <c r="GEV23" s="27"/>
      <c r="GEW23" s="28"/>
      <c r="GEX23" s="28"/>
      <c r="GEY23" s="27"/>
      <c r="GEZ23" s="27"/>
      <c r="GFA23" s="25"/>
      <c r="GFB23" s="25"/>
      <c r="GFC23" s="25"/>
      <c r="GFD23" s="27"/>
      <c r="GFE23" s="28"/>
      <c r="GFF23" s="28"/>
      <c r="GFG23" s="27"/>
      <c r="GFH23" s="27"/>
      <c r="GFI23" s="25"/>
      <c r="GFJ23" s="25"/>
      <c r="GFK23" s="25"/>
      <c r="GFL23" s="27"/>
      <c r="GFM23" s="28"/>
      <c r="GFN23" s="28"/>
      <c r="GFO23" s="27"/>
      <c r="GFP23" s="27"/>
      <c r="GFQ23" s="25"/>
      <c r="GFR23" s="25"/>
      <c r="GFS23" s="25"/>
      <c r="GFT23" s="27"/>
      <c r="GFU23" s="28"/>
      <c r="GFV23" s="28"/>
      <c r="GFW23" s="27"/>
      <c r="GFX23" s="27"/>
      <c r="GFY23" s="25"/>
      <c r="GFZ23" s="25"/>
      <c r="GGA23" s="25"/>
      <c r="GGB23" s="27"/>
      <c r="GGC23" s="28"/>
      <c r="GGD23" s="28"/>
      <c r="GGE23" s="27"/>
      <c r="GGF23" s="27"/>
      <c r="GGG23" s="25"/>
      <c r="GGH23" s="25"/>
      <c r="GGI23" s="25"/>
      <c r="GGJ23" s="27"/>
      <c r="GGK23" s="28"/>
      <c r="GGL23" s="28"/>
      <c r="GGM23" s="27"/>
      <c r="GGN23" s="27"/>
      <c r="GGO23" s="25"/>
      <c r="GGP23" s="25"/>
      <c r="GGQ23" s="25"/>
      <c r="GGR23" s="27"/>
      <c r="GGS23" s="28"/>
      <c r="GGT23" s="28"/>
      <c r="GGU23" s="27"/>
      <c r="GGV23" s="27"/>
      <c r="GGW23" s="25"/>
      <c r="GGX23" s="25"/>
      <c r="GGY23" s="25"/>
      <c r="GGZ23" s="27"/>
      <c r="GHA23" s="28"/>
      <c r="GHB23" s="28"/>
      <c r="GHC23" s="27"/>
      <c r="GHD23" s="27"/>
      <c r="GHE23" s="25"/>
      <c r="GHF23" s="25"/>
      <c r="GHG23" s="25"/>
      <c r="GHH23" s="27"/>
      <c r="GHI23" s="28"/>
      <c r="GHJ23" s="28"/>
      <c r="GHK23" s="27"/>
      <c r="GHL23" s="27"/>
      <c r="GHM23" s="25"/>
      <c r="GHN23" s="25"/>
      <c r="GHO23" s="25"/>
      <c r="GHP23" s="27"/>
      <c r="GHQ23" s="28"/>
      <c r="GHR23" s="28"/>
      <c r="GHS23" s="27"/>
      <c r="GHT23" s="27"/>
      <c r="GHU23" s="25"/>
      <c r="GHV23" s="25"/>
      <c r="GHW23" s="25"/>
      <c r="GHX23" s="27"/>
      <c r="GHY23" s="28"/>
      <c r="GHZ23" s="28"/>
      <c r="GIA23" s="27"/>
      <c r="GIB23" s="27"/>
      <c r="GIC23" s="25"/>
      <c r="GID23" s="25"/>
      <c r="GIE23" s="25"/>
      <c r="GIF23" s="27"/>
      <c r="GIG23" s="28"/>
      <c r="GIH23" s="28"/>
      <c r="GII23" s="27"/>
      <c r="GIJ23" s="27"/>
      <c r="GIK23" s="25"/>
      <c r="GIL23" s="25"/>
      <c r="GIM23" s="25"/>
      <c r="GIN23" s="27"/>
      <c r="GIO23" s="28"/>
      <c r="GIP23" s="28"/>
      <c r="GIQ23" s="27"/>
      <c r="GIR23" s="27"/>
      <c r="GIS23" s="25"/>
      <c r="GIT23" s="25"/>
      <c r="GIU23" s="25"/>
      <c r="GIV23" s="27"/>
      <c r="GIW23" s="28"/>
      <c r="GIX23" s="28"/>
      <c r="GIY23" s="27"/>
      <c r="GIZ23" s="27"/>
      <c r="GJA23" s="25"/>
      <c r="GJB23" s="25"/>
      <c r="GJC23" s="25"/>
      <c r="GJD23" s="27"/>
      <c r="GJE23" s="28"/>
      <c r="GJF23" s="28"/>
      <c r="GJG23" s="27"/>
      <c r="GJH23" s="27"/>
      <c r="GJI23" s="25"/>
      <c r="GJJ23" s="25"/>
      <c r="GJK23" s="25"/>
      <c r="GJL23" s="27"/>
      <c r="GJM23" s="28"/>
      <c r="GJN23" s="28"/>
      <c r="GJO23" s="27"/>
      <c r="GJP23" s="27"/>
      <c r="GJQ23" s="25"/>
      <c r="GJR23" s="25"/>
      <c r="GJS23" s="25"/>
      <c r="GJT23" s="27"/>
      <c r="GJU23" s="28"/>
      <c r="GJV23" s="28"/>
      <c r="GJW23" s="27"/>
      <c r="GJX23" s="27"/>
      <c r="GJY23" s="25"/>
      <c r="GJZ23" s="25"/>
      <c r="GKA23" s="25"/>
      <c r="GKB23" s="27"/>
      <c r="GKC23" s="28"/>
      <c r="GKD23" s="28"/>
      <c r="GKE23" s="27"/>
      <c r="GKF23" s="27"/>
      <c r="GKG23" s="25"/>
      <c r="GKH23" s="25"/>
      <c r="GKI23" s="25"/>
      <c r="GKJ23" s="27"/>
      <c r="GKK23" s="28"/>
      <c r="GKL23" s="28"/>
      <c r="GKM23" s="27"/>
      <c r="GKN23" s="27"/>
      <c r="GKO23" s="25"/>
      <c r="GKP23" s="25"/>
      <c r="GKQ23" s="25"/>
      <c r="GKR23" s="27"/>
      <c r="GKS23" s="28"/>
      <c r="GKT23" s="28"/>
      <c r="GKU23" s="27"/>
      <c r="GKV23" s="27"/>
      <c r="GKW23" s="25"/>
      <c r="GKX23" s="25"/>
      <c r="GKY23" s="25"/>
      <c r="GKZ23" s="27"/>
      <c r="GLA23" s="28"/>
      <c r="GLB23" s="28"/>
      <c r="GLC23" s="27"/>
      <c r="GLD23" s="27"/>
      <c r="GLE23" s="25"/>
      <c r="GLF23" s="25"/>
      <c r="GLG23" s="25"/>
      <c r="GLH23" s="27"/>
      <c r="GLI23" s="28"/>
      <c r="GLJ23" s="28"/>
      <c r="GLK23" s="27"/>
      <c r="GLL23" s="27"/>
      <c r="GLM23" s="25"/>
      <c r="GLN23" s="25"/>
      <c r="GLO23" s="25"/>
      <c r="GLP23" s="27"/>
      <c r="GLQ23" s="28"/>
      <c r="GLR23" s="28"/>
      <c r="GLS23" s="27"/>
      <c r="GLT23" s="27"/>
      <c r="GLU23" s="25"/>
      <c r="GLV23" s="25"/>
      <c r="GLW23" s="25"/>
      <c r="GLX23" s="27"/>
      <c r="GLY23" s="28"/>
      <c r="GLZ23" s="28"/>
      <c r="GMA23" s="27"/>
      <c r="GMB23" s="27"/>
      <c r="GMC23" s="25"/>
      <c r="GMD23" s="25"/>
      <c r="GME23" s="25"/>
      <c r="GMF23" s="27"/>
      <c r="GMG23" s="28"/>
      <c r="GMH23" s="28"/>
      <c r="GMI23" s="27"/>
      <c r="GMJ23" s="27"/>
      <c r="GMK23" s="25"/>
      <c r="GML23" s="25"/>
      <c r="GMM23" s="25"/>
      <c r="GMN23" s="27"/>
      <c r="GMO23" s="28"/>
      <c r="GMP23" s="28"/>
      <c r="GMQ23" s="27"/>
      <c r="GMR23" s="27"/>
      <c r="GMS23" s="25"/>
      <c r="GMT23" s="25"/>
      <c r="GMU23" s="25"/>
      <c r="GMV23" s="27"/>
      <c r="GMW23" s="28"/>
      <c r="GMX23" s="28"/>
      <c r="GMY23" s="27"/>
      <c r="GMZ23" s="27"/>
      <c r="GNA23" s="25"/>
      <c r="GNB23" s="25"/>
      <c r="GNC23" s="25"/>
      <c r="GND23" s="27"/>
      <c r="GNE23" s="28"/>
      <c r="GNF23" s="28"/>
      <c r="GNG23" s="27"/>
      <c r="GNH23" s="27"/>
      <c r="GNI23" s="25"/>
      <c r="GNJ23" s="25"/>
      <c r="GNK23" s="25"/>
      <c r="GNL23" s="27"/>
      <c r="GNM23" s="28"/>
      <c r="GNN23" s="28"/>
      <c r="GNO23" s="27"/>
      <c r="GNP23" s="27"/>
      <c r="GNQ23" s="25"/>
      <c r="GNR23" s="25"/>
      <c r="GNS23" s="25"/>
      <c r="GNT23" s="27"/>
      <c r="GNU23" s="28"/>
      <c r="GNV23" s="28"/>
      <c r="GNW23" s="27"/>
      <c r="GNX23" s="27"/>
      <c r="GNY23" s="25"/>
      <c r="GNZ23" s="25"/>
      <c r="GOA23" s="25"/>
      <c r="GOB23" s="27"/>
      <c r="GOC23" s="28"/>
      <c r="GOD23" s="28"/>
      <c r="GOE23" s="27"/>
      <c r="GOF23" s="27"/>
      <c r="GOG23" s="25"/>
      <c r="GOH23" s="25"/>
      <c r="GOI23" s="25"/>
      <c r="GOJ23" s="27"/>
      <c r="GOK23" s="28"/>
      <c r="GOL23" s="28"/>
      <c r="GOM23" s="27"/>
      <c r="GON23" s="27"/>
      <c r="GOO23" s="25"/>
      <c r="GOP23" s="25"/>
      <c r="GOQ23" s="25"/>
      <c r="GOR23" s="27"/>
      <c r="GOS23" s="28"/>
      <c r="GOT23" s="28"/>
      <c r="GOU23" s="27"/>
      <c r="GOV23" s="27"/>
      <c r="GOW23" s="25"/>
      <c r="GOX23" s="25"/>
      <c r="GOY23" s="25"/>
      <c r="GOZ23" s="27"/>
      <c r="GPA23" s="28"/>
      <c r="GPB23" s="28"/>
      <c r="GPC23" s="27"/>
      <c r="GPD23" s="27"/>
      <c r="GPE23" s="25"/>
      <c r="GPF23" s="25"/>
      <c r="GPG23" s="25"/>
      <c r="GPH23" s="27"/>
      <c r="GPI23" s="28"/>
      <c r="GPJ23" s="28"/>
      <c r="GPK23" s="27"/>
      <c r="GPL23" s="27"/>
      <c r="GPM23" s="25"/>
      <c r="GPN23" s="25"/>
      <c r="GPO23" s="25"/>
      <c r="GPP23" s="27"/>
      <c r="GPQ23" s="28"/>
      <c r="GPR23" s="28"/>
      <c r="GPS23" s="27"/>
      <c r="GPT23" s="27"/>
      <c r="GPU23" s="25"/>
      <c r="GPV23" s="25"/>
      <c r="GPW23" s="25"/>
      <c r="GPX23" s="27"/>
      <c r="GPY23" s="28"/>
      <c r="GPZ23" s="28"/>
      <c r="GQA23" s="27"/>
      <c r="GQB23" s="27"/>
      <c r="GQC23" s="25"/>
      <c r="GQD23" s="25"/>
      <c r="GQE23" s="25"/>
      <c r="GQF23" s="27"/>
      <c r="GQG23" s="28"/>
      <c r="GQH23" s="28"/>
      <c r="GQI23" s="27"/>
      <c r="GQJ23" s="27"/>
      <c r="GQK23" s="25"/>
      <c r="GQL23" s="25"/>
      <c r="GQM23" s="25"/>
      <c r="GQN23" s="27"/>
      <c r="GQO23" s="28"/>
      <c r="GQP23" s="28"/>
      <c r="GQQ23" s="27"/>
      <c r="GQR23" s="27"/>
      <c r="GQS23" s="25"/>
      <c r="GQT23" s="25"/>
      <c r="GQU23" s="25"/>
      <c r="GQV23" s="27"/>
      <c r="GQW23" s="28"/>
      <c r="GQX23" s="28"/>
      <c r="GQY23" s="27"/>
      <c r="GQZ23" s="27"/>
      <c r="GRA23" s="25"/>
      <c r="GRB23" s="25"/>
      <c r="GRC23" s="25"/>
      <c r="GRD23" s="27"/>
      <c r="GRE23" s="28"/>
      <c r="GRF23" s="28"/>
      <c r="GRG23" s="27"/>
      <c r="GRH23" s="27"/>
      <c r="GRI23" s="25"/>
      <c r="GRJ23" s="25"/>
      <c r="GRK23" s="25"/>
      <c r="GRL23" s="27"/>
      <c r="GRM23" s="28"/>
      <c r="GRN23" s="28"/>
      <c r="GRO23" s="27"/>
      <c r="GRP23" s="27"/>
      <c r="GRQ23" s="25"/>
      <c r="GRR23" s="25"/>
      <c r="GRS23" s="25"/>
      <c r="GRT23" s="27"/>
      <c r="GRU23" s="28"/>
      <c r="GRV23" s="28"/>
      <c r="GRW23" s="27"/>
      <c r="GRX23" s="27"/>
      <c r="GRY23" s="25"/>
      <c r="GRZ23" s="25"/>
      <c r="GSA23" s="25"/>
      <c r="GSB23" s="27"/>
      <c r="GSC23" s="28"/>
      <c r="GSD23" s="28"/>
      <c r="GSE23" s="27"/>
      <c r="GSF23" s="27"/>
      <c r="GSG23" s="25"/>
      <c r="GSH23" s="25"/>
      <c r="GSI23" s="25"/>
      <c r="GSJ23" s="27"/>
      <c r="GSK23" s="28"/>
      <c r="GSL23" s="28"/>
      <c r="GSM23" s="27"/>
      <c r="GSN23" s="27"/>
      <c r="GSO23" s="25"/>
      <c r="GSP23" s="25"/>
      <c r="GSQ23" s="25"/>
      <c r="GSR23" s="27"/>
      <c r="GSS23" s="28"/>
      <c r="GST23" s="28"/>
      <c r="GSU23" s="27"/>
      <c r="GSV23" s="27"/>
      <c r="GSW23" s="25"/>
      <c r="GSX23" s="25"/>
      <c r="GSY23" s="25"/>
      <c r="GSZ23" s="27"/>
      <c r="GTA23" s="28"/>
      <c r="GTB23" s="28"/>
      <c r="GTC23" s="27"/>
      <c r="GTD23" s="27"/>
      <c r="GTE23" s="25"/>
      <c r="GTF23" s="25"/>
      <c r="GTG23" s="25"/>
      <c r="GTH23" s="27"/>
      <c r="GTI23" s="28"/>
      <c r="GTJ23" s="28"/>
      <c r="GTK23" s="27"/>
      <c r="GTL23" s="27"/>
      <c r="GTM23" s="25"/>
      <c r="GTN23" s="25"/>
      <c r="GTO23" s="25"/>
      <c r="GTP23" s="27"/>
      <c r="GTQ23" s="28"/>
      <c r="GTR23" s="28"/>
      <c r="GTS23" s="27"/>
      <c r="GTT23" s="27"/>
      <c r="GTU23" s="25"/>
      <c r="GTV23" s="25"/>
      <c r="GTW23" s="25"/>
      <c r="GTX23" s="27"/>
      <c r="GTY23" s="28"/>
      <c r="GTZ23" s="28"/>
      <c r="GUA23" s="27"/>
      <c r="GUB23" s="27"/>
      <c r="GUC23" s="25"/>
      <c r="GUD23" s="25"/>
      <c r="GUE23" s="25"/>
      <c r="GUF23" s="27"/>
      <c r="GUG23" s="28"/>
      <c r="GUH23" s="28"/>
      <c r="GUI23" s="27"/>
      <c r="GUJ23" s="27"/>
      <c r="GUK23" s="25"/>
      <c r="GUL23" s="25"/>
      <c r="GUM23" s="25"/>
      <c r="GUN23" s="27"/>
      <c r="GUO23" s="28"/>
      <c r="GUP23" s="28"/>
      <c r="GUQ23" s="27"/>
      <c r="GUR23" s="27"/>
      <c r="GUS23" s="25"/>
      <c r="GUT23" s="25"/>
      <c r="GUU23" s="25"/>
      <c r="GUV23" s="27"/>
      <c r="GUW23" s="28"/>
      <c r="GUX23" s="28"/>
      <c r="GUY23" s="27"/>
      <c r="GUZ23" s="27"/>
      <c r="GVA23" s="25"/>
      <c r="GVB23" s="25"/>
      <c r="GVC23" s="25"/>
      <c r="GVD23" s="27"/>
      <c r="GVE23" s="28"/>
      <c r="GVF23" s="28"/>
      <c r="GVG23" s="27"/>
      <c r="GVH23" s="27"/>
      <c r="GVI23" s="25"/>
      <c r="GVJ23" s="25"/>
      <c r="GVK23" s="25"/>
      <c r="GVL23" s="27"/>
      <c r="GVM23" s="28"/>
      <c r="GVN23" s="28"/>
      <c r="GVO23" s="27"/>
      <c r="GVP23" s="27"/>
      <c r="GVQ23" s="25"/>
      <c r="GVR23" s="25"/>
      <c r="GVS23" s="25"/>
      <c r="GVT23" s="27"/>
      <c r="GVU23" s="28"/>
      <c r="GVV23" s="28"/>
      <c r="GVW23" s="27"/>
      <c r="GVX23" s="27"/>
      <c r="GVY23" s="25"/>
      <c r="GVZ23" s="25"/>
      <c r="GWA23" s="25"/>
      <c r="GWB23" s="27"/>
      <c r="GWC23" s="28"/>
      <c r="GWD23" s="28"/>
      <c r="GWE23" s="27"/>
      <c r="GWF23" s="27"/>
      <c r="GWG23" s="25"/>
      <c r="GWH23" s="25"/>
      <c r="GWI23" s="25"/>
      <c r="GWJ23" s="27"/>
      <c r="GWK23" s="28"/>
      <c r="GWL23" s="28"/>
      <c r="GWM23" s="27"/>
      <c r="GWN23" s="27"/>
      <c r="GWO23" s="25"/>
      <c r="GWP23" s="25"/>
      <c r="GWQ23" s="25"/>
      <c r="GWR23" s="27"/>
      <c r="GWS23" s="28"/>
      <c r="GWT23" s="28"/>
      <c r="GWU23" s="27"/>
      <c r="GWV23" s="27"/>
      <c r="GWW23" s="25"/>
      <c r="GWX23" s="25"/>
      <c r="GWY23" s="25"/>
      <c r="GWZ23" s="27"/>
      <c r="GXA23" s="28"/>
      <c r="GXB23" s="28"/>
      <c r="GXC23" s="27"/>
      <c r="GXD23" s="27"/>
      <c r="GXE23" s="25"/>
      <c r="GXF23" s="25"/>
      <c r="GXG23" s="25"/>
      <c r="GXH23" s="27"/>
      <c r="GXI23" s="28"/>
      <c r="GXJ23" s="28"/>
      <c r="GXK23" s="27"/>
      <c r="GXL23" s="27"/>
      <c r="GXM23" s="25"/>
      <c r="GXN23" s="25"/>
      <c r="GXO23" s="25"/>
      <c r="GXP23" s="27"/>
      <c r="GXQ23" s="28"/>
      <c r="GXR23" s="28"/>
      <c r="GXS23" s="27"/>
      <c r="GXT23" s="27"/>
      <c r="GXU23" s="25"/>
      <c r="GXV23" s="25"/>
      <c r="GXW23" s="25"/>
      <c r="GXX23" s="27"/>
      <c r="GXY23" s="28"/>
      <c r="GXZ23" s="28"/>
      <c r="GYA23" s="27"/>
      <c r="GYB23" s="27"/>
      <c r="GYC23" s="25"/>
      <c r="GYD23" s="25"/>
      <c r="GYE23" s="25"/>
      <c r="GYF23" s="27"/>
      <c r="GYG23" s="28"/>
      <c r="GYH23" s="28"/>
      <c r="GYI23" s="27"/>
      <c r="GYJ23" s="27"/>
      <c r="GYK23" s="25"/>
      <c r="GYL23" s="25"/>
      <c r="GYM23" s="25"/>
      <c r="GYN23" s="27"/>
      <c r="GYO23" s="28"/>
      <c r="GYP23" s="28"/>
      <c r="GYQ23" s="27"/>
      <c r="GYR23" s="27"/>
      <c r="GYS23" s="25"/>
      <c r="GYT23" s="25"/>
      <c r="GYU23" s="25"/>
      <c r="GYV23" s="27"/>
      <c r="GYW23" s="28"/>
      <c r="GYX23" s="28"/>
      <c r="GYY23" s="27"/>
      <c r="GYZ23" s="27"/>
      <c r="GZA23" s="25"/>
      <c r="GZB23" s="25"/>
      <c r="GZC23" s="25"/>
      <c r="GZD23" s="27"/>
      <c r="GZE23" s="28"/>
      <c r="GZF23" s="28"/>
      <c r="GZG23" s="27"/>
      <c r="GZH23" s="27"/>
      <c r="GZI23" s="25"/>
      <c r="GZJ23" s="25"/>
      <c r="GZK23" s="25"/>
      <c r="GZL23" s="27"/>
      <c r="GZM23" s="28"/>
      <c r="GZN23" s="28"/>
      <c r="GZO23" s="27"/>
      <c r="GZP23" s="27"/>
      <c r="GZQ23" s="25"/>
      <c r="GZR23" s="25"/>
      <c r="GZS23" s="25"/>
      <c r="GZT23" s="27"/>
      <c r="GZU23" s="28"/>
      <c r="GZV23" s="28"/>
      <c r="GZW23" s="27"/>
      <c r="GZX23" s="27"/>
      <c r="GZY23" s="25"/>
      <c r="GZZ23" s="25"/>
      <c r="HAA23" s="25"/>
      <c r="HAB23" s="27"/>
      <c r="HAC23" s="28"/>
      <c r="HAD23" s="28"/>
      <c r="HAE23" s="27"/>
      <c r="HAF23" s="27"/>
      <c r="HAG23" s="25"/>
      <c r="HAH23" s="25"/>
      <c r="HAI23" s="25"/>
      <c r="HAJ23" s="27"/>
      <c r="HAK23" s="28"/>
      <c r="HAL23" s="28"/>
      <c r="HAM23" s="27"/>
      <c r="HAN23" s="27"/>
      <c r="HAO23" s="25"/>
      <c r="HAP23" s="25"/>
      <c r="HAQ23" s="25"/>
      <c r="HAR23" s="27"/>
      <c r="HAS23" s="28"/>
      <c r="HAT23" s="28"/>
      <c r="HAU23" s="27"/>
      <c r="HAV23" s="27"/>
      <c r="HAW23" s="25"/>
      <c r="HAX23" s="25"/>
      <c r="HAY23" s="25"/>
      <c r="HAZ23" s="27"/>
      <c r="HBA23" s="28"/>
      <c r="HBB23" s="28"/>
      <c r="HBC23" s="27"/>
      <c r="HBD23" s="27"/>
      <c r="HBE23" s="25"/>
      <c r="HBF23" s="25"/>
      <c r="HBG23" s="25"/>
      <c r="HBH23" s="27"/>
      <c r="HBI23" s="28"/>
      <c r="HBJ23" s="28"/>
      <c r="HBK23" s="27"/>
      <c r="HBL23" s="27"/>
      <c r="HBM23" s="25"/>
      <c r="HBN23" s="25"/>
      <c r="HBO23" s="25"/>
      <c r="HBP23" s="27"/>
      <c r="HBQ23" s="28"/>
      <c r="HBR23" s="28"/>
      <c r="HBS23" s="27"/>
      <c r="HBT23" s="27"/>
      <c r="HBU23" s="25"/>
      <c r="HBV23" s="25"/>
      <c r="HBW23" s="25"/>
      <c r="HBX23" s="27"/>
      <c r="HBY23" s="28"/>
      <c r="HBZ23" s="28"/>
      <c r="HCA23" s="27"/>
      <c r="HCB23" s="27"/>
      <c r="HCC23" s="25"/>
      <c r="HCD23" s="25"/>
      <c r="HCE23" s="25"/>
      <c r="HCF23" s="27"/>
      <c r="HCG23" s="28"/>
      <c r="HCH23" s="28"/>
      <c r="HCI23" s="27"/>
      <c r="HCJ23" s="27"/>
      <c r="HCK23" s="25"/>
      <c r="HCL23" s="25"/>
      <c r="HCM23" s="25"/>
      <c r="HCN23" s="27"/>
      <c r="HCO23" s="28"/>
      <c r="HCP23" s="28"/>
      <c r="HCQ23" s="27"/>
      <c r="HCR23" s="27"/>
      <c r="HCS23" s="25"/>
      <c r="HCT23" s="25"/>
      <c r="HCU23" s="25"/>
      <c r="HCV23" s="27"/>
      <c r="HCW23" s="28"/>
      <c r="HCX23" s="28"/>
      <c r="HCY23" s="27"/>
      <c r="HCZ23" s="27"/>
      <c r="HDA23" s="25"/>
      <c r="HDB23" s="25"/>
      <c r="HDC23" s="25"/>
      <c r="HDD23" s="27"/>
      <c r="HDE23" s="28"/>
      <c r="HDF23" s="28"/>
      <c r="HDG23" s="27"/>
      <c r="HDH23" s="27"/>
      <c r="HDI23" s="25"/>
      <c r="HDJ23" s="25"/>
      <c r="HDK23" s="25"/>
      <c r="HDL23" s="27"/>
      <c r="HDM23" s="28"/>
      <c r="HDN23" s="28"/>
      <c r="HDO23" s="27"/>
      <c r="HDP23" s="27"/>
      <c r="HDQ23" s="25"/>
      <c r="HDR23" s="25"/>
      <c r="HDS23" s="25"/>
      <c r="HDT23" s="27"/>
      <c r="HDU23" s="28"/>
      <c r="HDV23" s="28"/>
      <c r="HDW23" s="27"/>
      <c r="HDX23" s="27"/>
      <c r="HDY23" s="25"/>
      <c r="HDZ23" s="25"/>
      <c r="HEA23" s="25"/>
      <c r="HEB23" s="27"/>
      <c r="HEC23" s="28"/>
      <c r="HED23" s="28"/>
      <c r="HEE23" s="27"/>
      <c r="HEF23" s="27"/>
      <c r="HEG23" s="25"/>
      <c r="HEH23" s="25"/>
      <c r="HEI23" s="25"/>
      <c r="HEJ23" s="27"/>
      <c r="HEK23" s="28"/>
      <c r="HEL23" s="28"/>
      <c r="HEM23" s="27"/>
      <c r="HEN23" s="27"/>
      <c r="HEO23" s="25"/>
      <c r="HEP23" s="25"/>
      <c r="HEQ23" s="25"/>
      <c r="HER23" s="27"/>
      <c r="HES23" s="28"/>
      <c r="HET23" s="28"/>
      <c r="HEU23" s="27"/>
      <c r="HEV23" s="27"/>
      <c r="HEW23" s="25"/>
      <c r="HEX23" s="25"/>
      <c r="HEY23" s="25"/>
      <c r="HEZ23" s="27"/>
      <c r="HFA23" s="28"/>
      <c r="HFB23" s="28"/>
      <c r="HFC23" s="27"/>
      <c r="HFD23" s="27"/>
      <c r="HFE23" s="25"/>
      <c r="HFF23" s="25"/>
      <c r="HFG23" s="25"/>
      <c r="HFH23" s="27"/>
      <c r="HFI23" s="28"/>
      <c r="HFJ23" s="28"/>
      <c r="HFK23" s="27"/>
      <c r="HFL23" s="27"/>
      <c r="HFM23" s="25"/>
      <c r="HFN23" s="25"/>
      <c r="HFO23" s="25"/>
      <c r="HFP23" s="27"/>
      <c r="HFQ23" s="28"/>
      <c r="HFR23" s="28"/>
      <c r="HFS23" s="27"/>
      <c r="HFT23" s="27"/>
      <c r="HFU23" s="25"/>
      <c r="HFV23" s="25"/>
      <c r="HFW23" s="25"/>
      <c r="HFX23" s="27"/>
      <c r="HFY23" s="28"/>
      <c r="HFZ23" s="28"/>
      <c r="HGA23" s="27"/>
      <c r="HGB23" s="27"/>
      <c r="HGC23" s="25"/>
      <c r="HGD23" s="25"/>
      <c r="HGE23" s="25"/>
      <c r="HGF23" s="27"/>
      <c r="HGG23" s="28"/>
      <c r="HGH23" s="28"/>
      <c r="HGI23" s="27"/>
      <c r="HGJ23" s="27"/>
      <c r="HGK23" s="25"/>
      <c r="HGL23" s="25"/>
      <c r="HGM23" s="25"/>
      <c r="HGN23" s="27"/>
      <c r="HGO23" s="28"/>
      <c r="HGP23" s="28"/>
      <c r="HGQ23" s="27"/>
      <c r="HGR23" s="27"/>
      <c r="HGS23" s="25"/>
      <c r="HGT23" s="25"/>
      <c r="HGU23" s="25"/>
      <c r="HGV23" s="27"/>
      <c r="HGW23" s="28"/>
      <c r="HGX23" s="28"/>
      <c r="HGY23" s="27"/>
      <c r="HGZ23" s="27"/>
      <c r="HHA23" s="25"/>
      <c r="HHB23" s="25"/>
      <c r="HHC23" s="25"/>
      <c r="HHD23" s="27"/>
      <c r="HHE23" s="28"/>
      <c r="HHF23" s="28"/>
      <c r="HHG23" s="27"/>
      <c r="HHH23" s="27"/>
      <c r="HHI23" s="25"/>
      <c r="HHJ23" s="25"/>
      <c r="HHK23" s="25"/>
      <c r="HHL23" s="27"/>
      <c r="HHM23" s="28"/>
      <c r="HHN23" s="28"/>
      <c r="HHO23" s="27"/>
      <c r="HHP23" s="27"/>
      <c r="HHQ23" s="25"/>
      <c r="HHR23" s="25"/>
      <c r="HHS23" s="25"/>
      <c r="HHT23" s="27"/>
      <c r="HHU23" s="28"/>
      <c r="HHV23" s="28"/>
      <c r="HHW23" s="27"/>
      <c r="HHX23" s="27"/>
      <c r="HHY23" s="25"/>
      <c r="HHZ23" s="25"/>
      <c r="HIA23" s="25"/>
      <c r="HIB23" s="27"/>
      <c r="HIC23" s="28"/>
      <c r="HID23" s="28"/>
      <c r="HIE23" s="27"/>
      <c r="HIF23" s="27"/>
      <c r="HIG23" s="25"/>
      <c r="HIH23" s="25"/>
      <c r="HII23" s="25"/>
      <c r="HIJ23" s="27"/>
      <c r="HIK23" s="28"/>
      <c r="HIL23" s="28"/>
      <c r="HIM23" s="27"/>
      <c r="HIN23" s="27"/>
      <c r="HIO23" s="25"/>
      <c r="HIP23" s="25"/>
      <c r="HIQ23" s="25"/>
      <c r="HIR23" s="27"/>
      <c r="HIS23" s="28"/>
      <c r="HIT23" s="28"/>
      <c r="HIU23" s="27"/>
      <c r="HIV23" s="27"/>
      <c r="HIW23" s="25"/>
      <c r="HIX23" s="25"/>
      <c r="HIY23" s="25"/>
      <c r="HIZ23" s="27"/>
      <c r="HJA23" s="28"/>
      <c r="HJB23" s="28"/>
      <c r="HJC23" s="27"/>
      <c r="HJD23" s="27"/>
      <c r="HJE23" s="25"/>
      <c r="HJF23" s="25"/>
      <c r="HJG23" s="25"/>
      <c r="HJH23" s="27"/>
      <c r="HJI23" s="28"/>
      <c r="HJJ23" s="28"/>
      <c r="HJK23" s="27"/>
      <c r="HJL23" s="27"/>
      <c r="HJM23" s="25"/>
      <c r="HJN23" s="25"/>
      <c r="HJO23" s="25"/>
      <c r="HJP23" s="27"/>
      <c r="HJQ23" s="28"/>
      <c r="HJR23" s="28"/>
      <c r="HJS23" s="27"/>
      <c r="HJT23" s="27"/>
      <c r="HJU23" s="25"/>
      <c r="HJV23" s="25"/>
      <c r="HJW23" s="25"/>
      <c r="HJX23" s="27"/>
      <c r="HJY23" s="28"/>
      <c r="HJZ23" s="28"/>
      <c r="HKA23" s="27"/>
      <c r="HKB23" s="27"/>
      <c r="HKC23" s="25"/>
      <c r="HKD23" s="25"/>
      <c r="HKE23" s="25"/>
      <c r="HKF23" s="27"/>
      <c r="HKG23" s="28"/>
      <c r="HKH23" s="28"/>
      <c r="HKI23" s="27"/>
      <c r="HKJ23" s="27"/>
      <c r="HKK23" s="25"/>
      <c r="HKL23" s="25"/>
      <c r="HKM23" s="25"/>
      <c r="HKN23" s="27"/>
      <c r="HKO23" s="28"/>
      <c r="HKP23" s="28"/>
      <c r="HKQ23" s="27"/>
      <c r="HKR23" s="27"/>
      <c r="HKS23" s="25"/>
      <c r="HKT23" s="25"/>
      <c r="HKU23" s="25"/>
      <c r="HKV23" s="27"/>
      <c r="HKW23" s="28"/>
      <c r="HKX23" s="28"/>
      <c r="HKY23" s="27"/>
      <c r="HKZ23" s="27"/>
      <c r="HLA23" s="25"/>
      <c r="HLB23" s="25"/>
      <c r="HLC23" s="25"/>
      <c r="HLD23" s="27"/>
      <c r="HLE23" s="28"/>
      <c r="HLF23" s="28"/>
      <c r="HLG23" s="27"/>
      <c r="HLH23" s="27"/>
      <c r="HLI23" s="25"/>
      <c r="HLJ23" s="25"/>
      <c r="HLK23" s="25"/>
      <c r="HLL23" s="27"/>
      <c r="HLM23" s="28"/>
      <c r="HLN23" s="28"/>
      <c r="HLO23" s="27"/>
      <c r="HLP23" s="27"/>
      <c r="HLQ23" s="25"/>
      <c r="HLR23" s="25"/>
      <c r="HLS23" s="25"/>
      <c r="HLT23" s="27"/>
      <c r="HLU23" s="28"/>
      <c r="HLV23" s="28"/>
      <c r="HLW23" s="27"/>
      <c r="HLX23" s="27"/>
      <c r="HLY23" s="25"/>
      <c r="HLZ23" s="25"/>
      <c r="HMA23" s="25"/>
      <c r="HMB23" s="27"/>
      <c r="HMC23" s="28"/>
      <c r="HMD23" s="28"/>
      <c r="HME23" s="27"/>
      <c r="HMF23" s="27"/>
      <c r="HMG23" s="25"/>
      <c r="HMH23" s="25"/>
      <c r="HMI23" s="25"/>
      <c r="HMJ23" s="27"/>
      <c r="HMK23" s="28"/>
      <c r="HML23" s="28"/>
      <c r="HMM23" s="27"/>
      <c r="HMN23" s="27"/>
      <c r="HMO23" s="25"/>
      <c r="HMP23" s="25"/>
      <c r="HMQ23" s="25"/>
      <c r="HMR23" s="27"/>
      <c r="HMS23" s="28"/>
      <c r="HMT23" s="28"/>
      <c r="HMU23" s="27"/>
      <c r="HMV23" s="27"/>
      <c r="HMW23" s="25"/>
      <c r="HMX23" s="25"/>
      <c r="HMY23" s="25"/>
      <c r="HMZ23" s="27"/>
      <c r="HNA23" s="28"/>
      <c r="HNB23" s="28"/>
      <c r="HNC23" s="27"/>
      <c r="HND23" s="27"/>
      <c r="HNE23" s="25"/>
      <c r="HNF23" s="25"/>
      <c r="HNG23" s="25"/>
      <c r="HNH23" s="27"/>
      <c r="HNI23" s="28"/>
      <c r="HNJ23" s="28"/>
      <c r="HNK23" s="27"/>
      <c r="HNL23" s="27"/>
      <c r="HNM23" s="25"/>
      <c r="HNN23" s="25"/>
      <c r="HNO23" s="25"/>
      <c r="HNP23" s="27"/>
      <c r="HNQ23" s="28"/>
      <c r="HNR23" s="28"/>
      <c r="HNS23" s="27"/>
      <c r="HNT23" s="27"/>
      <c r="HNU23" s="25"/>
      <c r="HNV23" s="25"/>
      <c r="HNW23" s="25"/>
      <c r="HNX23" s="27"/>
      <c r="HNY23" s="28"/>
      <c r="HNZ23" s="28"/>
      <c r="HOA23" s="27"/>
      <c r="HOB23" s="27"/>
      <c r="HOC23" s="25"/>
      <c r="HOD23" s="25"/>
      <c r="HOE23" s="25"/>
      <c r="HOF23" s="27"/>
      <c r="HOG23" s="28"/>
      <c r="HOH23" s="28"/>
      <c r="HOI23" s="27"/>
      <c r="HOJ23" s="27"/>
      <c r="HOK23" s="25"/>
      <c r="HOL23" s="25"/>
      <c r="HOM23" s="25"/>
      <c r="HON23" s="27"/>
      <c r="HOO23" s="28"/>
      <c r="HOP23" s="28"/>
      <c r="HOQ23" s="27"/>
      <c r="HOR23" s="27"/>
      <c r="HOS23" s="25"/>
      <c r="HOT23" s="25"/>
      <c r="HOU23" s="25"/>
      <c r="HOV23" s="27"/>
      <c r="HOW23" s="28"/>
      <c r="HOX23" s="28"/>
      <c r="HOY23" s="27"/>
      <c r="HOZ23" s="27"/>
      <c r="HPA23" s="25"/>
      <c r="HPB23" s="25"/>
      <c r="HPC23" s="25"/>
      <c r="HPD23" s="27"/>
      <c r="HPE23" s="28"/>
      <c r="HPF23" s="28"/>
      <c r="HPG23" s="27"/>
      <c r="HPH23" s="27"/>
      <c r="HPI23" s="25"/>
      <c r="HPJ23" s="25"/>
      <c r="HPK23" s="25"/>
      <c r="HPL23" s="27"/>
      <c r="HPM23" s="28"/>
      <c r="HPN23" s="28"/>
      <c r="HPO23" s="27"/>
      <c r="HPP23" s="27"/>
      <c r="HPQ23" s="25"/>
      <c r="HPR23" s="25"/>
      <c r="HPS23" s="25"/>
      <c r="HPT23" s="27"/>
      <c r="HPU23" s="28"/>
      <c r="HPV23" s="28"/>
      <c r="HPW23" s="27"/>
      <c r="HPX23" s="27"/>
      <c r="HPY23" s="25"/>
      <c r="HPZ23" s="25"/>
      <c r="HQA23" s="25"/>
      <c r="HQB23" s="27"/>
      <c r="HQC23" s="28"/>
      <c r="HQD23" s="28"/>
      <c r="HQE23" s="27"/>
      <c r="HQF23" s="27"/>
      <c r="HQG23" s="25"/>
      <c r="HQH23" s="25"/>
      <c r="HQI23" s="25"/>
      <c r="HQJ23" s="27"/>
      <c r="HQK23" s="28"/>
      <c r="HQL23" s="28"/>
      <c r="HQM23" s="27"/>
      <c r="HQN23" s="27"/>
      <c r="HQO23" s="25"/>
      <c r="HQP23" s="25"/>
      <c r="HQQ23" s="25"/>
      <c r="HQR23" s="27"/>
      <c r="HQS23" s="28"/>
      <c r="HQT23" s="28"/>
      <c r="HQU23" s="27"/>
      <c r="HQV23" s="27"/>
      <c r="HQW23" s="25"/>
      <c r="HQX23" s="25"/>
      <c r="HQY23" s="25"/>
      <c r="HQZ23" s="27"/>
      <c r="HRA23" s="28"/>
      <c r="HRB23" s="28"/>
      <c r="HRC23" s="27"/>
      <c r="HRD23" s="27"/>
      <c r="HRE23" s="25"/>
      <c r="HRF23" s="25"/>
      <c r="HRG23" s="25"/>
      <c r="HRH23" s="27"/>
      <c r="HRI23" s="28"/>
      <c r="HRJ23" s="28"/>
      <c r="HRK23" s="27"/>
      <c r="HRL23" s="27"/>
      <c r="HRM23" s="25"/>
      <c r="HRN23" s="25"/>
      <c r="HRO23" s="25"/>
      <c r="HRP23" s="27"/>
      <c r="HRQ23" s="28"/>
      <c r="HRR23" s="28"/>
      <c r="HRS23" s="27"/>
      <c r="HRT23" s="27"/>
      <c r="HRU23" s="25"/>
      <c r="HRV23" s="25"/>
      <c r="HRW23" s="25"/>
      <c r="HRX23" s="27"/>
      <c r="HRY23" s="28"/>
      <c r="HRZ23" s="28"/>
      <c r="HSA23" s="27"/>
      <c r="HSB23" s="27"/>
      <c r="HSC23" s="25"/>
      <c r="HSD23" s="25"/>
      <c r="HSE23" s="25"/>
      <c r="HSF23" s="27"/>
      <c r="HSG23" s="28"/>
      <c r="HSH23" s="28"/>
      <c r="HSI23" s="27"/>
      <c r="HSJ23" s="27"/>
      <c r="HSK23" s="25"/>
      <c r="HSL23" s="25"/>
      <c r="HSM23" s="25"/>
      <c r="HSN23" s="27"/>
      <c r="HSO23" s="28"/>
      <c r="HSP23" s="28"/>
      <c r="HSQ23" s="27"/>
      <c r="HSR23" s="27"/>
      <c r="HSS23" s="25"/>
      <c r="HST23" s="25"/>
      <c r="HSU23" s="25"/>
      <c r="HSV23" s="27"/>
      <c r="HSW23" s="28"/>
      <c r="HSX23" s="28"/>
      <c r="HSY23" s="27"/>
      <c r="HSZ23" s="27"/>
      <c r="HTA23" s="25"/>
      <c r="HTB23" s="25"/>
      <c r="HTC23" s="25"/>
      <c r="HTD23" s="27"/>
      <c r="HTE23" s="28"/>
      <c r="HTF23" s="28"/>
      <c r="HTG23" s="27"/>
      <c r="HTH23" s="27"/>
      <c r="HTI23" s="25"/>
      <c r="HTJ23" s="25"/>
      <c r="HTK23" s="25"/>
      <c r="HTL23" s="27"/>
      <c r="HTM23" s="28"/>
      <c r="HTN23" s="28"/>
      <c r="HTO23" s="27"/>
      <c r="HTP23" s="27"/>
      <c r="HTQ23" s="25"/>
      <c r="HTR23" s="25"/>
      <c r="HTS23" s="25"/>
      <c r="HTT23" s="27"/>
      <c r="HTU23" s="28"/>
      <c r="HTV23" s="28"/>
      <c r="HTW23" s="27"/>
      <c r="HTX23" s="27"/>
      <c r="HTY23" s="25"/>
      <c r="HTZ23" s="25"/>
      <c r="HUA23" s="25"/>
      <c r="HUB23" s="27"/>
      <c r="HUC23" s="28"/>
      <c r="HUD23" s="28"/>
      <c r="HUE23" s="27"/>
      <c r="HUF23" s="27"/>
      <c r="HUG23" s="25"/>
      <c r="HUH23" s="25"/>
      <c r="HUI23" s="25"/>
      <c r="HUJ23" s="27"/>
      <c r="HUK23" s="28"/>
      <c r="HUL23" s="28"/>
      <c r="HUM23" s="27"/>
      <c r="HUN23" s="27"/>
      <c r="HUO23" s="25"/>
      <c r="HUP23" s="25"/>
      <c r="HUQ23" s="25"/>
      <c r="HUR23" s="27"/>
      <c r="HUS23" s="28"/>
      <c r="HUT23" s="28"/>
      <c r="HUU23" s="27"/>
      <c r="HUV23" s="27"/>
      <c r="HUW23" s="25"/>
      <c r="HUX23" s="25"/>
      <c r="HUY23" s="25"/>
      <c r="HUZ23" s="27"/>
      <c r="HVA23" s="28"/>
      <c r="HVB23" s="28"/>
      <c r="HVC23" s="27"/>
      <c r="HVD23" s="27"/>
      <c r="HVE23" s="25"/>
      <c r="HVF23" s="25"/>
      <c r="HVG23" s="25"/>
      <c r="HVH23" s="27"/>
      <c r="HVI23" s="28"/>
      <c r="HVJ23" s="28"/>
      <c r="HVK23" s="27"/>
      <c r="HVL23" s="27"/>
      <c r="HVM23" s="25"/>
      <c r="HVN23" s="25"/>
      <c r="HVO23" s="25"/>
      <c r="HVP23" s="27"/>
      <c r="HVQ23" s="28"/>
      <c r="HVR23" s="28"/>
      <c r="HVS23" s="27"/>
      <c r="HVT23" s="27"/>
      <c r="HVU23" s="25"/>
      <c r="HVV23" s="25"/>
      <c r="HVW23" s="25"/>
      <c r="HVX23" s="27"/>
      <c r="HVY23" s="28"/>
      <c r="HVZ23" s="28"/>
      <c r="HWA23" s="27"/>
      <c r="HWB23" s="27"/>
      <c r="HWC23" s="25"/>
      <c r="HWD23" s="25"/>
      <c r="HWE23" s="25"/>
      <c r="HWF23" s="27"/>
      <c r="HWG23" s="28"/>
      <c r="HWH23" s="28"/>
      <c r="HWI23" s="27"/>
      <c r="HWJ23" s="27"/>
      <c r="HWK23" s="25"/>
      <c r="HWL23" s="25"/>
      <c r="HWM23" s="25"/>
      <c r="HWN23" s="27"/>
      <c r="HWO23" s="28"/>
      <c r="HWP23" s="28"/>
      <c r="HWQ23" s="27"/>
      <c r="HWR23" s="27"/>
      <c r="HWS23" s="25"/>
      <c r="HWT23" s="25"/>
      <c r="HWU23" s="25"/>
      <c r="HWV23" s="27"/>
      <c r="HWW23" s="28"/>
      <c r="HWX23" s="28"/>
      <c r="HWY23" s="27"/>
      <c r="HWZ23" s="27"/>
      <c r="HXA23" s="25"/>
      <c r="HXB23" s="25"/>
      <c r="HXC23" s="25"/>
      <c r="HXD23" s="27"/>
      <c r="HXE23" s="28"/>
      <c r="HXF23" s="28"/>
      <c r="HXG23" s="27"/>
      <c r="HXH23" s="27"/>
      <c r="HXI23" s="25"/>
      <c r="HXJ23" s="25"/>
      <c r="HXK23" s="25"/>
      <c r="HXL23" s="27"/>
      <c r="HXM23" s="28"/>
      <c r="HXN23" s="28"/>
      <c r="HXO23" s="27"/>
      <c r="HXP23" s="27"/>
      <c r="HXQ23" s="25"/>
      <c r="HXR23" s="25"/>
      <c r="HXS23" s="25"/>
      <c r="HXT23" s="27"/>
      <c r="HXU23" s="28"/>
      <c r="HXV23" s="28"/>
      <c r="HXW23" s="27"/>
      <c r="HXX23" s="27"/>
      <c r="HXY23" s="25"/>
      <c r="HXZ23" s="25"/>
      <c r="HYA23" s="25"/>
      <c r="HYB23" s="27"/>
      <c r="HYC23" s="28"/>
      <c r="HYD23" s="28"/>
      <c r="HYE23" s="27"/>
      <c r="HYF23" s="27"/>
      <c r="HYG23" s="25"/>
      <c r="HYH23" s="25"/>
      <c r="HYI23" s="25"/>
      <c r="HYJ23" s="27"/>
      <c r="HYK23" s="28"/>
      <c r="HYL23" s="28"/>
      <c r="HYM23" s="27"/>
      <c r="HYN23" s="27"/>
      <c r="HYO23" s="25"/>
      <c r="HYP23" s="25"/>
      <c r="HYQ23" s="25"/>
      <c r="HYR23" s="27"/>
      <c r="HYS23" s="28"/>
      <c r="HYT23" s="28"/>
      <c r="HYU23" s="27"/>
      <c r="HYV23" s="27"/>
      <c r="HYW23" s="25"/>
      <c r="HYX23" s="25"/>
      <c r="HYY23" s="25"/>
      <c r="HYZ23" s="27"/>
      <c r="HZA23" s="28"/>
      <c r="HZB23" s="28"/>
      <c r="HZC23" s="27"/>
      <c r="HZD23" s="27"/>
      <c r="HZE23" s="25"/>
      <c r="HZF23" s="25"/>
      <c r="HZG23" s="25"/>
      <c r="HZH23" s="27"/>
      <c r="HZI23" s="28"/>
      <c r="HZJ23" s="28"/>
      <c r="HZK23" s="27"/>
      <c r="HZL23" s="27"/>
      <c r="HZM23" s="25"/>
      <c r="HZN23" s="25"/>
      <c r="HZO23" s="25"/>
      <c r="HZP23" s="27"/>
      <c r="HZQ23" s="28"/>
      <c r="HZR23" s="28"/>
      <c r="HZS23" s="27"/>
      <c r="HZT23" s="27"/>
      <c r="HZU23" s="25"/>
      <c r="HZV23" s="25"/>
      <c r="HZW23" s="25"/>
      <c r="HZX23" s="27"/>
      <c r="HZY23" s="28"/>
      <c r="HZZ23" s="28"/>
      <c r="IAA23" s="27"/>
      <c r="IAB23" s="27"/>
      <c r="IAC23" s="25"/>
      <c r="IAD23" s="25"/>
      <c r="IAE23" s="25"/>
      <c r="IAF23" s="27"/>
      <c r="IAG23" s="28"/>
      <c r="IAH23" s="28"/>
      <c r="IAI23" s="27"/>
      <c r="IAJ23" s="27"/>
      <c r="IAK23" s="25"/>
      <c r="IAL23" s="25"/>
      <c r="IAM23" s="25"/>
      <c r="IAN23" s="27"/>
      <c r="IAO23" s="28"/>
      <c r="IAP23" s="28"/>
      <c r="IAQ23" s="27"/>
      <c r="IAR23" s="27"/>
      <c r="IAS23" s="25"/>
      <c r="IAT23" s="25"/>
      <c r="IAU23" s="25"/>
      <c r="IAV23" s="27"/>
      <c r="IAW23" s="28"/>
      <c r="IAX23" s="28"/>
      <c r="IAY23" s="27"/>
      <c r="IAZ23" s="27"/>
      <c r="IBA23" s="25"/>
      <c r="IBB23" s="25"/>
      <c r="IBC23" s="25"/>
      <c r="IBD23" s="27"/>
      <c r="IBE23" s="28"/>
      <c r="IBF23" s="28"/>
      <c r="IBG23" s="27"/>
      <c r="IBH23" s="27"/>
      <c r="IBI23" s="25"/>
      <c r="IBJ23" s="25"/>
      <c r="IBK23" s="25"/>
      <c r="IBL23" s="27"/>
      <c r="IBM23" s="28"/>
      <c r="IBN23" s="28"/>
      <c r="IBO23" s="27"/>
      <c r="IBP23" s="27"/>
      <c r="IBQ23" s="25"/>
      <c r="IBR23" s="25"/>
      <c r="IBS23" s="25"/>
      <c r="IBT23" s="27"/>
      <c r="IBU23" s="28"/>
      <c r="IBV23" s="28"/>
      <c r="IBW23" s="27"/>
      <c r="IBX23" s="27"/>
      <c r="IBY23" s="25"/>
      <c r="IBZ23" s="25"/>
      <c r="ICA23" s="25"/>
      <c r="ICB23" s="27"/>
      <c r="ICC23" s="28"/>
      <c r="ICD23" s="28"/>
      <c r="ICE23" s="27"/>
      <c r="ICF23" s="27"/>
      <c r="ICG23" s="25"/>
      <c r="ICH23" s="25"/>
      <c r="ICI23" s="25"/>
      <c r="ICJ23" s="27"/>
      <c r="ICK23" s="28"/>
      <c r="ICL23" s="28"/>
      <c r="ICM23" s="27"/>
      <c r="ICN23" s="27"/>
      <c r="ICO23" s="25"/>
      <c r="ICP23" s="25"/>
      <c r="ICQ23" s="25"/>
      <c r="ICR23" s="27"/>
      <c r="ICS23" s="28"/>
      <c r="ICT23" s="28"/>
      <c r="ICU23" s="27"/>
      <c r="ICV23" s="27"/>
      <c r="ICW23" s="25"/>
      <c r="ICX23" s="25"/>
      <c r="ICY23" s="25"/>
      <c r="ICZ23" s="27"/>
      <c r="IDA23" s="28"/>
      <c r="IDB23" s="28"/>
      <c r="IDC23" s="27"/>
      <c r="IDD23" s="27"/>
      <c r="IDE23" s="25"/>
      <c r="IDF23" s="25"/>
      <c r="IDG23" s="25"/>
      <c r="IDH23" s="27"/>
      <c r="IDI23" s="28"/>
      <c r="IDJ23" s="28"/>
      <c r="IDK23" s="27"/>
      <c r="IDL23" s="27"/>
      <c r="IDM23" s="25"/>
      <c r="IDN23" s="25"/>
      <c r="IDO23" s="25"/>
      <c r="IDP23" s="27"/>
      <c r="IDQ23" s="28"/>
      <c r="IDR23" s="28"/>
      <c r="IDS23" s="27"/>
      <c r="IDT23" s="27"/>
      <c r="IDU23" s="25"/>
      <c r="IDV23" s="25"/>
      <c r="IDW23" s="25"/>
      <c r="IDX23" s="27"/>
      <c r="IDY23" s="28"/>
      <c r="IDZ23" s="28"/>
      <c r="IEA23" s="27"/>
      <c r="IEB23" s="27"/>
      <c r="IEC23" s="25"/>
      <c r="IED23" s="25"/>
      <c r="IEE23" s="25"/>
      <c r="IEF23" s="27"/>
      <c r="IEG23" s="28"/>
      <c r="IEH23" s="28"/>
      <c r="IEI23" s="27"/>
      <c r="IEJ23" s="27"/>
      <c r="IEK23" s="25"/>
      <c r="IEL23" s="25"/>
      <c r="IEM23" s="25"/>
      <c r="IEN23" s="27"/>
      <c r="IEO23" s="28"/>
      <c r="IEP23" s="28"/>
      <c r="IEQ23" s="27"/>
      <c r="IER23" s="27"/>
      <c r="IES23" s="25"/>
      <c r="IET23" s="25"/>
      <c r="IEU23" s="25"/>
      <c r="IEV23" s="27"/>
      <c r="IEW23" s="28"/>
      <c r="IEX23" s="28"/>
      <c r="IEY23" s="27"/>
      <c r="IEZ23" s="27"/>
      <c r="IFA23" s="25"/>
      <c r="IFB23" s="25"/>
      <c r="IFC23" s="25"/>
      <c r="IFD23" s="27"/>
      <c r="IFE23" s="28"/>
      <c r="IFF23" s="28"/>
      <c r="IFG23" s="27"/>
      <c r="IFH23" s="27"/>
      <c r="IFI23" s="25"/>
      <c r="IFJ23" s="25"/>
      <c r="IFK23" s="25"/>
      <c r="IFL23" s="27"/>
      <c r="IFM23" s="28"/>
      <c r="IFN23" s="28"/>
      <c r="IFO23" s="27"/>
      <c r="IFP23" s="27"/>
      <c r="IFQ23" s="25"/>
      <c r="IFR23" s="25"/>
      <c r="IFS23" s="25"/>
      <c r="IFT23" s="27"/>
      <c r="IFU23" s="28"/>
      <c r="IFV23" s="28"/>
      <c r="IFW23" s="27"/>
      <c r="IFX23" s="27"/>
      <c r="IFY23" s="25"/>
      <c r="IFZ23" s="25"/>
      <c r="IGA23" s="25"/>
      <c r="IGB23" s="27"/>
      <c r="IGC23" s="28"/>
      <c r="IGD23" s="28"/>
      <c r="IGE23" s="27"/>
      <c r="IGF23" s="27"/>
      <c r="IGG23" s="25"/>
      <c r="IGH23" s="25"/>
      <c r="IGI23" s="25"/>
      <c r="IGJ23" s="27"/>
      <c r="IGK23" s="28"/>
      <c r="IGL23" s="28"/>
      <c r="IGM23" s="27"/>
      <c r="IGN23" s="27"/>
      <c r="IGO23" s="25"/>
      <c r="IGP23" s="25"/>
      <c r="IGQ23" s="25"/>
      <c r="IGR23" s="27"/>
      <c r="IGS23" s="28"/>
      <c r="IGT23" s="28"/>
      <c r="IGU23" s="27"/>
      <c r="IGV23" s="27"/>
      <c r="IGW23" s="25"/>
      <c r="IGX23" s="25"/>
      <c r="IGY23" s="25"/>
      <c r="IGZ23" s="27"/>
      <c r="IHA23" s="28"/>
      <c r="IHB23" s="28"/>
      <c r="IHC23" s="27"/>
      <c r="IHD23" s="27"/>
      <c r="IHE23" s="25"/>
      <c r="IHF23" s="25"/>
      <c r="IHG23" s="25"/>
      <c r="IHH23" s="27"/>
      <c r="IHI23" s="28"/>
      <c r="IHJ23" s="28"/>
      <c r="IHK23" s="27"/>
      <c r="IHL23" s="27"/>
      <c r="IHM23" s="25"/>
      <c r="IHN23" s="25"/>
      <c r="IHO23" s="25"/>
      <c r="IHP23" s="27"/>
      <c r="IHQ23" s="28"/>
      <c r="IHR23" s="28"/>
      <c r="IHS23" s="27"/>
      <c r="IHT23" s="27"/>
      <c r="IHU23" s="25"/>
      <c r="IHV23" s="25"/>
      <c r="IHW23" s="25"/>
      <c r="IHX23" s="27"/>
      <c r="IHY23" s="28"/>
      <c r="IHZ23" s="28"/>
      <c r="IIA23" s="27"/>
      <c r="IIB23" s="27"/>
      <c r="IIC23" s="25"/>
      <c r="IID23" s="25"/>
      <c r="IIE23" s="25"/>
      <c r="IIF23" s="27"/>
      <c r="IIG23" s="28"/>
      <c r="IIH23" s="28"/>
      <c r="III23" s="27"/>
      <c r="IIJ23" s="27"/>
      <c r="IIK23" s="25"/>
      <c r="IIL23" s="25"/>
      <c r="IIM23" s="25"/>
      <c r="IIN23" s="27"/>
      <c r="IIO23" s="28"/>
      <c r="IIP23" s="28"/>
      <c r="IIQ23" s="27"/>
      <c r="IIR23" s="27"/>
      <c r="IIS23" s="25"/>
      <c r="IIT23" s="25"/>
      <c r="IIU23" s="25"/>
      <c r="IIV23" s="27"/>
      <c r="IIW23" s="28"/>
      <c r="IIX23" s="28"/>
      <c r="IIY23" s="27"/>
      <c r="IIZ23" s="27"/>
      <c r="IJA23" s="25"/>
      <c r="IJB23" s="25"/>
      <c r="IJC23" s="25"/>
      <c r="IJD23" s="27"/>
      <c r="IJE23" s="28"/>
      <c r="IJF23" s="28"/>
      <c r="IJG23" s="27"/>
      <c r="IJH23" s="27"/>
      <c r="IJI23" s="25"/>
      <c r="IJJ23" s="25"/>
      <c r="IJK23" s="25"/>
      <c r="IJL23" s="27"/>
      <c r="IJM23" s="28"/>
      <c r="IJN23" s="28"/>
      <c r="IJO23" s="27"/>
      <c r="IJP23" s="27"/>
      <c r="IJQ23" s="25"/>
      <c r="IJR23" s="25"/>
      <c r="IJS23" s="25"/>
      <c r="IJT23" s="27"/>
      <c r="IJU23" s="28"/>
      <c r="IJV23" s="28"/>
      <c r="IJW23" s="27"/>
      <c r="IJX23" s="27"/>
      <c r="IJY23" s="25"/>
      <c r="IJZ23" s="25"/>
      <c r="IKA23" s="25"/>
      <c r="IKB23" s="27"/>
      <c r="IKC23" s="28"/>
      <c r="IKD23" s="28"/>
      <c r="IKE23" s="27"/>
      <c r="IKF23" s="27"/>
      <c r="IKG23" s="25"/>
      <c r="IKH23" s="25"/>
      <c r="IKI23" s="25"/>
      <c r="IKJ23" s="27"/>
      <c r="IKK23" s="28"/>
      <c r="IKL23" s="28"/>
      <c r="IKM23" s="27"/>
      <c r="IKN23" s="27"/>
      <c r="IKO23" s="25"/>
      <c r="IKP23" s="25"/>
      <c r="IKQ23" s="25"/>
      <c r="IKR23" s="27"/>
      <c r="IKS23" s="28"/>
      <c r="IKT23" s="28"/>
      <c r="IKU23" s="27"/>
      <c r="IKV23" s="27"/>
      <c r="IKW23" s="25"/>
      <c r="IKX23" s="25"/>
      <c r="IKY23" s="25"/>
      <c r="IKZ23" s="27"/>
      <c r="ILA23" s="28"/>
      <c r="ILB23" s="28"/>
      <c r="ILC23" s="27"/>
      <c r="ILD23" s="27"/>
      <c r="ILE23" s="25"/>
      <c r="ILF23" s="25"/>
      <c r="ILG23" s="25"/>
      <c r="ILH23" s="27"/>
      <c r="ILI23" s="28"/>
      <c r="ILJ23" s="28"/>
      <c r="ILK23" s="27"/>
      <c r="ILL23" s="27"/>
      <c r="ILM23" s="25"/>
      <c r="ILN23" s="25"/>
      <c r="ILO23" s="25"/>
      <c r="ILP23" s="27"/>
      <c r="ILQ23" s="28"/>
      <c r="ILR23" s="28"/>
      <c r="ILS23" s="27"/>
      <c r="ILT23" s="27"/>
      <c r="ILU23" s="25"/>
      <c r="ILV23" s="25"/>
      <c r="ILW23" s="25"/>
      <c r="ILX23" s="27"/>
      <c r="ILY23" s="28"/>
      <c r="ILZ23" s="28"/>
      <c r="IMA23" s="27"/>
      <c r="IMB23" s="27"/>
      <c r="IMC23" s="25"/>
      <c r="IMD23" s="25"/>
      <c r="IME23" s="25"/>
      <c r="IMF23" s="27"/>
      <c r="IMG23" s="28"/>
      <c r="IMH23" s="28"/>
      <c r="IMI23" s="27"/>
      <c r="IMJ23" s="27"/>
      <c r="IMK23" s="25"/>
      <c r="IML23" s="25"/>
      <c r="IMM23" s="25"/>
      <c r="IMN23" s="27"/>
      <c r="IMO23" s="28"/>
      <c r="IMP23" s="28"/>
      <c r="IMQ23" s="27"/>
      <c r="IMR23" s="27"/>
      <c r="IMS23" s="25"/>
      <c r="IMT23" s="25"/>
      <c r="IMU23" s="25"/>
      <c r="IMV23" s="27"/>
      <c r="IMW23" s="28"/>
      <c r="IMX23" s="28"/>
      <c r="IMY23" s="27"/>
      <c r="IMZ23" s="27"/>
      <c r="INA23" s="25"/>
      <c r="INB23" s="25"/>
      <c r="INC23" s="25"/>
      <c r="IND23" s="27"/>
      <c r="INE23" s="28"/>
      <c r="INF23" s="28"/>
      <c r="ING23" s="27"/>
      <c r="INH23" s="27"/>
      <c r="INI23" s="25"/>
      <c r="INJ23" s="25"/>
      <c r="INK23" s="25"/>
      <c r="INL23" s="27"/>
      <c r="INM23" s="28"/>
      <c r="INN23" s="28"/>
      <c r="INO23" s="27"/>
      <c r="INP23" s="27"/>
      <c r="INQ23" s="25"/>
      <c r="INR23" s="25"/>
      <c r="INS23" s="25"/>
      <c r="INT23" s="27"/>
      <c r="INU23" s="28"/>
      <c r="INV23" s="28"/>
      <c r="INW23" s="27"/>
      <c r="INX23" s="27"/>
      <c r="INY23" s="25"/>
      <c r="INZ23" s="25"/>
      <c r="IOA23" s="25"/>
      <c r="IOB23" s="27"/>
      <c r="IOC23" s="28"/>
      <c r="IOD23" s="28"/>
      <c r="IOE23" s="27"/>
      <c r="IOF23" s="27"/>
      <c r="IOG23" s="25"/>
      <c r="IOH23" s="25"/>
      <c r="IOI23" s="25"/>
      <c r="IOJ23" s="27"/>
      <c r="IOK23" s="28"/>
      <c r="IOL23" s="28"/>
      <c r="IOM23" s="27"/>
      <c r="ION23" s="27"/>
      <c r="IOO23" s="25"/>
      <c r="IOP23" s="25"/>
      <c r="IOQ23" s="25"/>
      <c r="IOR23" s="27"/>
      <c r="IOS23" s="28"/>
      <c r="IOT23" s="28"/>
      <c r="IOU23" s="27"/>
      <c r="IOV23" s="27"/>
      <c r="IOW23" s="25"/>
      <c r="IOX23" s="25"/>
      <c r="IOY23" s="25"/>
      <c r="IOZ23" s="27"/>
      <c r="IPA23" s="28"/>
      <c r="IPB23" s="28"/>
      <c r="IPC23" s="27"/>
      <c r="IPD23" s="27"/>
      <c r="IPE23" s="25"/>
      <c r="IPF23" s="25"/>
      <c r="IPG23" s="25"/>
      <c r="IPH23" s="27"/>
      <c r="IPI23" s="28"/>
      <c r="IPJ23" s="28"/>
      <c r="IPK23" s="27"/>
      <c r="IPL23" s="27"/>
      <c r="IPM23" s="25"/>
      <c r="IPN23" s="25"/>
      <c r="IPO23" s="25"/>
      <c r="IPP23" s="27"/>
      <c r="IPQ23" s="28"/>
      <c r="IPR23" s="28"/>
      <c r="IPS23" s="27"/>
      <c r="IPT23" s="27"/>
      <c r="IPU23" s="25"/>
      <c r="IPV23" s="25"/>
      <c r="IPW23" s="25"/>
      <c r="IPX23" s="27"/>
      <c r="IPY23" s="28"/>
      <c r="IPZ23" s="28"/>
      <c r="IQA23" s="27"/>
      <c r="IQB23" s="27"/>
      <c r="IQC23" s="25"/>
      <c r="IQD23" s="25"/>
      <c r="IQE23" s="25"/>
      <c r="IQF23" s="27"/>
      <c r="IQG23" s="28"/>
      <c r="IQH23" s="28"/>
      <c r="IQI23" s="27"/>
      <c r="IQJ23" s="27"/>
      <c r="IQK23" s="25"/>
      <c r="IQL23" s="25"/>
      <c r="IQM23" s="25"/>
      <c r="IQN23" s="27"/>
      <c r="IQO23" s="28"/>
      <c r="IQP23" s="28"/>
      <c r="IQQ23" s="27"/>
      <c r="IQR23" s="27"/>
      <c r="IQS23" s="25"/>
      <c r="IQT23" s="25"/>
      <c r="IQU23" s="25"/>
      <c r="IQV23" s="27"/>
      <c r="IQW23" s="28"/>
      <c r="IQX23" s="28"/>
      <c r="IQY23" s="27"/>
      <c r="IQZ23" s="27"/>
      <c r="IRA23" s="25"/>
      <c r="IRB23" s="25"/>
      <c r="IRC23" s="25"/>
      <c r="IRD23" s="27"/>
      <c r="IRE23" s="28"/>
      <c r="IRF23" s="28"/>
      <c r="IRG23" s="27"/>
      <c r="IRH23" s="27"/>
      <c r="IRI23" s="25"/>
      <c r="IRJ23" s="25"/>
      <c r="IRK23" s="25"/>
      <c r="IRL23" s="27"/>
      <c r="IRM23" s="28"/>
      <c r="IRN23" s="28"/>
      <c r="IRO23" s="27"/>
      <c r="IRP23" s="27"/>
      <c r="IRQ23" s="25"/>
      <c r="IRR23" s="25"/>
      <c r="IRS23" s="25"/>
      <c r="IRT23" s="27"/>
      <c r="IRU23" s="28"/>
      <c r="IRV23" s="28"/>
      <c r="IRW23" s="27"/>
      <c r="IRX23" s="27"/>
      <c r="IRY23" s="25"/>
      <c r="IRZ23" s="25"/>
      <c r="ISA23" s="25"/>
      <c r="ISB23" s="27"/>
      <c r="ISC23" s="28"/>
      <c r="ISD23" s="28"/>
      <c r="ISE23" s="27"/>
      <c r="ISF23" s="27"/>
      <c r="ISG23" s="25"/>
      <c r="ISH23" s="25"/>
      <c r="ISI23" s="25"/>
      <c r="ISJ23" s="27"/>
      <c r="ISK23" s="28"/>
      <c r="ISL23" s="28"/>
      <c r="ISM23" s="27"/>
      <c r="ISN23" s="27"/>
      <c r="ISO23" s="25"/>
      <c r="ISP23" s="25"/>
      <c r="ISQ23" s="25"/>
      <c r="ISR23" s="27"/>
      <c r="ISS23" s="28"/>
      <c r="IST23" s="28"/>
      <c r="ISU23" s="27"/>
      <c r="ISV23" s="27"/>
      <c r="ISW23" s="25"/>
      <c r="ISX23" s="25"/>
      <c r="ISY23" s="25"/>
      <c r="ISZ23" s="27"/>
      <c r="ITA23" s="28"/>
      <c r="ITB23" s="28"/>
      <c r="ITC23" s="27"/>
      <c r="ITD23" s="27"/>
      <c r="ITE23" s="25"/>
      <c r="ITF23" s="25"/>
      <c r="ITG23" s="25"/>
      <c r="ITH23" s="27"/>
      <c r="ITI23" s="28"/>
      <c r="ITJ23" s="28"/>
      <c r="ITK23" s="27"/>
      <c r="ITL23" s="27"/>
      <c r="ITM23" s="25"/>
      <c r="ITN23" s="25"/>
      <c r="ITO23" s="25"/>
      <c r="ITP23" s="27"/>
      <c r="ITQ23" s="28"/>
      <c r="ITR23" s="28"/>
      <c r="ITS23" s="27"/>
      <c r="ITT23" s="27"/>
      <c r="ITU23" s="25"/>
      <c r="ITV23" s="25"/>
      <c r="ITW23" s="25"/>
      <c r="ITX23" s="27"/>
      <c r="ITY23" s="28"/>
      <c r="ITZ23" s="28"/>
      <c r="IUA23" s="27"/>
      <c r="IUB23" s="27"/>
      <c r="IUC23" s="25"/>
      <c r="IUD23" s="25"/>
      <c r="IUE23" s="25"/>
      <c r="IUF23" s="27"/>
      <c r="IUG23" s="28"/>
      <c r="IUH23" s="28"/>
      <c r="IUI23" s="27"/>
      <c r="IUJ23" s="27"/>
      <c r="IUK23" s="25"/>
      <c r="IUL23" s="25"/>
      <c r="IUM23" s="25"/>
      <c r="IUN23" s="27"/>
      <c r="IUO23" s="28"/>
      <c r="IUP23" s="28"/>
      <c r="IUQ23" s="27"/>
      <c r="IUR23" s="27"/>
      <c r="IUS23" s="25"/>
      <c r="IUT23" s="25"/>
      <c r="IUU23" s="25"/>
      <c r="IUV23" s="27"/>
      <c r="IUW23" s="28"/>
      <c r="IUX23" s="28"/>
      <c r="IUY23" s="27"/>
      <c r="IUZ23" s="27"/>
      <c r="IVA23" s="25"/>
      <c r="IVB23" s="25"/>
      <c r="IVC23" s="25"/>
      <c r="IVD23" s="27"/>
      <c r="IVE23" s="28"/>
      <c r="IVF23" s="28"/>
      <c r="IVG23" s="27"/>
      <c r="IVH23" s="27"/>
      <c r="IVI23" s="25"/>
      <c r="IVJ23" s="25"/>
      <c r="IVK23" s="25"/>
      <c r="IVL23" s="27"/>
      <c r="IVM23" s="28"/>
      <c r="IVN23" s="28"/>
      <c r="IVO23" s="27"/>
      <c r="IVP23" s="27"/>
      <c r="IVQ23" s="25"/>
      <c r="IVR23" s="25"/>
      <c r="IVS23" s="25"/>
      <c r="IVT23" s="27"/>
      <c r="IVU23" s="28"/>
      <c r="IVV23" s="28"/>
      <c r="IVW23" s="27"/>
      <c r="IVX23" s="27"/>
      <c r="IVY23" s="25"/>
      <c r="IVZ23" s="25"/>
      <c r="IWA23" s="25"/>
      <c r="IWB23" s="27"/>
      <c r="IWC23" s="28"/>
      <c r="IWD23" s="28"/>
      <c r="IWE23" s="27"/>
      <c r="IWF23" s="27"/>
      <c r="IWG23" s="25"/>
      <c r="IWH23" s="25"/>
      <c r="IWI23" s="25"/>
      <c r="IWJ23" s="27"/>
      <c r="IWK23" s="28"/>
      <c r="IWL23" s="28"/>
      <c r="IWM23" s="27"/>
      <c r="IWN23" s="27"/>
      <c r="IWO23" s="25"/>
      <c r="IWP23" s="25"/>
      <c r="IWQ23" s="25"/>
      <c r="IWR23" s="27"/>
      <c r="IWS23" s="28"/>
      <c r="IWT23" s="28"/>
      <c r="IWU23" s="27"/>
      <c r="IWV23" s="27"/>
      <c r="IWW23" s="25"/>
      <c r="IWX23" s="25"/>
      <c r="IWY23" s="25"/>
      <c r="IWZ23" s="27"/>
      <c r="IXA23" s="28"/>
      <c r="IXB23" s="28"/>
      <c r="IXC23" s="27"/>
      <c r="IXD23" s="27"/>
      <c r="IXE23" s="25"/>
      <c r="IXF23" s="25"/>
      <c r="IXG23" s="25"/>
      <c r="IXH23" s="27"/>
      <c r="IXI23" s="28"/>
      <c r="IXJ23" s="28"/>
      <c r="IXK23" s="27"/>
      <c r="IXL23" s="27"/>
      <c r="IXM23" s="25"/>
      <c r="IXN23" s="25"/>
      <c r="IXO23" s="25"/>
      <c r="IXP23" s="27"/>
      <c r="IXQ23" s="28"/>
      <c r="IXR23" s="28"/>
      <c r="IXS23" s="27"/>
      <c r="IXT23" s="27"/>
      <c r="IXU23" s="25"/>
      <c r="IXV23" s="25"/>
      <c r="IXW23" s="25"/>
      <c r="IXX23" s="27"/>
      <c r="IXY23" s="28"/>
      <c r="IXZ23" s="28"/>
      <c r="IYA23" s="27"/>
      <c r="IYB23" s="27"/>
      <c r="IYC23" s="25"/>
      <c r="IYD23" s="25"/>
      <c r="IYE23" s="25"/>
      <c r="IYF23" s="27"/>
      <c r="IYG23" s="28"/>
      <c r="IYH23" s="28"/>
      <c r="IYI23" s="27"/>
      <c r="IYJ23" s="27"/>
      <c r="IYK23" s="25"/>
      <c r="IYL23" s="25"/>
      <c r="IYM23" s="25"/>
      <c r="IYN23" s="27"/>
      <c r="IYO23" s="28"/>
      <c r="IYP23" s="28"/>
      <c r="IYQ23" s="27"/>
      <c r="IYR23" s="27"/>
      <c r="IYS23" s="25"/>
      <c r="IYT23" s="25"/>
      <c r="IYU23" s="25"/>
      <c r="IYV23" s="27"/>
      <c r="IYW23" s="28"/>
      <c r="IYX23" s="28"/>
      <c r="IYY23" s="27"/>
      <c r="IYZ23" s="27"/>
      <c r="IZA23" s="25"/>
      <c r="IZB23" s="25"/>
      <c r="IZC23" s="25"/>
      <c r="IZD23" s="27"/>
      <c r="IZE23" s="28"/>
      <c r="IZF23" s="28"/>
      <c r="IZG23" s="27"/>
      <c r="IZH23" s="27"/>
      <c r="IZI23" s="25"/>
      <c r="IZJ23" s="25"/>
      <c r="IZK23" s="25"/>
      <c r="IZL23" s="27"/>
      <c r="IZM23" s="28"/>
      <c r="IZN23" s="28"/>
      <c r="IZO23" s="27"/>
      <c r="IZP23" s="27"/>
      <c r="IZQ23" s="25"/>
      <c r="IZR23" s="25"/>
      <c r="IZS23" s="25"/>
      <c r="IZT23" s="27"/>
      <c r="IZU23" s="28"/>
      <c r="IZV23" s="28"/>
      <c r="IZW23" s="27"/>
      <c r="IZX23" s="27"/>
      <c r="IZY23" s="25"/>
      <c r="IZZ23" s="25"/>
      <c r="JAA23" s="25"/>
      <c r="JAB23" s="27"/>
      <c r="JAC23" s="28"/>
      <c r="JAD23" s="28"/>
      <c r="JAE23" s="27"/>
      <c r="JAF23" s="27"/>
      <c r="JAG23" s="25"/>
      <c r="JAH23" s="25"/>
      <c r="JAI23" s="25"/>
      <c r="JAJ23" s="27"/>
      <c r="JAK23" s="28"/>
      <c r="JAL23" s="28"/>
      <c r="JAM23" s="27"/>
      <c r="JAN23" s="27"/>
      <c r="JAO23" s="25"/>
      <c r="JAP23" s="25"/>
      <c r="JAQ23" s="25"/>
      <c r="JAR23" s="27"/>
      <c r="JAS23" s="28"/>
      <c r="JAT23" s="28"/>
      <c r="JAU23" s="27"/>
      <c r="JAV23" s="27"/>
      <c r="JAW23" s="25"/>
      <c r="JAX23" s="25"/>
      <c r="JAY23" s="25"/>
      <c r="JAZ23" s="27"/>
      <c r="JBA23" s="28"/>
      <c r="JBB23" s="28"/>
      <c r="JBC23" s="27"/>
      <c r="JBD23" s="27"/>
      <c r="JBE23" s="25"/>
      <c r="JBF23" s="25"/>
      <c r="JBG23" s="25"/>
      <c r="JBH23" s="27"/>
      <c r="JBI23" s="28"/>
      <c r="JBJ23" s="28"/>
      <c r="JBK23" s="27"/>
      <c r="JBL23" s="27"/>
      <c r="JBM23" s="25"/>
      <c r="JBN23" s="25"/>
      <c r="JBO23" s="25"/>
      <c r="JBP23" s="27"/>
      <c r="JBQ23" s="28"/>
      <c r="JBR23" s="28"/>
      <c r="JBS23" s="27"/>
      <c r="JBT23" s="27"/>
      <c r="JBU23" s="25"/>
      <c r="JBV23" s="25"/>
      <c r="JBW23" s="25"/>
      <c r="JBX23" s="27"/>
      <c r="JBY23" s="28"/>
      <c r="JBZ23" s="28"/>
      <c r="JCA23" s="27"/>
      <c r="JCB23" s="27"/>
      <c r="JCC23" s="25"/>
      <c r="JCD23" s="25"/>
      <c r="JCE23" s="25"/>
      <c r="JCF23" s="27"/>
      <c r="JCG23" s="28"/>
      <c r="JCH23" s="28"/>
      <c r="JCI23" s="27"/>
      <c r="JCJ23" s="27"/>
      <c r="JCK23" s="25"/>
      <c r="JCL23" s="25"/>
      <c r="JCM23" s="25"/>
      <c r="JCN23" s="27"/>
      <c r="JCO23" s="28"/>
      <c r="JCP23" s="28"/>
      <c r="JCQ23" s="27"/>
      <c r="JCR23" s="27"/>
      <c r="JCS23" s="25"/>
      <c r="JCT23" s="25"/>
      <c r="JCU23" s="25"/>
      <c r="JCV23" s="27"/>
      <c r="JCW23" s="28"/>
      <c r="JCX23" s="28"/>
      <c r="JCY23" s="27"/>
      <c r="JCZ23" s="27"/>
      <c r="JDA23" s="25"/>
      <c r="JDB23" s="25"/>
      <c r="JDC23" s="25"/>
      <c r="JDD23" s="27"/>
      <c r="JDE23" s="28"/>
      <c r="JDF23" s="28"/>
      <c r="JDG23" s="27"/>
      <c r="JDH23" s="27"/>
      <c r="JDI23" s="25"/>
      <c r="JDJ23" s="25"/>
      <c r="JDK23" s="25"/>
      <c r="JDL23" s="27"/>
      <c r="JDM23" s="28"/>
      <c r="JDN23" s="28"/>
      <c r="JDO23" s="27"/>
      <c r="JDP23" s="27"/>
      <c r="JDQ23" s="25"/>
      <c r="JDR23" s="25"/>
      <c r="JDS23" s="25"/>
      <c r="JDT23" s="27"/>
      <c r="JDU23" s="28"/>
      <c r="JDV23" s="28"/>
      <c r="JDW23" s="27"/>
      <c r="JDX23" s="27"/>
      <c r="JDY23" s="25"/>
      <c r="JDZ23" s="25"/>
      <c r="JEA23" s="25"/>
      <c r="JEB23" s="27"/>
      <c r="JEC23" s="28"/>
      <c r="JED23" s="28"/>
      <c r="JEE23" s="27"/>
      <c r="JEF23" s="27"/>
      <c r="JEG23" s="25"/>
      <c r="JEH23" s="25"/>
      <c r="JEI23" s="25"/>
      <c r="JEJ23" s="27"/>
      <c r="JEK23" s="28"/>
      <c r="JEL23" s="28"/>
      <c r="JEM23" s="27"/>
      <c r="JEN23" s="27"/>
      <c r="JEO23" s="25"/>
      <c r="JEP23" s="25"/>
      <c r="JEQ23" s="25"/>
      <c r="JER23" s="27"/>
      <c r="JES23" s="28"/>
      <c r="JET23" s="28"/>
      <c r="JEU23" s="27"/>
      <c r="JEV23" s="27"/>
      <c r="JEW23" s="25"/>
      <c r="JEX23" s="25"/>
      <c r="JEY23" s="25"/>
      <c r="JEZ23" s="27"/>
      <c r="JFA23" s="28"/>
      <c r="JFB23" s="28"/>
      <c r="JFC23" s="27"/>
      <c r="JFD23" s="27"/>
      <c r="JFE23" s="25"/>
      <c r="JFF23" s="25"/>
      <c r="JFG23" s="25"/>
      <c r="JFH23" s="27"/>
      <c r="JFI23" s="28"/>
      <c r="JFJ23" s="28"/>
      <c r="JFK23" s="27"/>
      <c r="JFL23" s="27"/>
      <c r="JFM23" s="25"/>
      <c r="JFN23" s="25"/>
      <c r="JFO23" s="25"/>
      <c r="JFP23" s="27"/>
      <c r="JFQ23" s="28"/>
      <c r="JFR23" s="28"/>
      <c r="JFS23" s="27"/>
      <c r="JFT23" s="27"/>
      <c r="JFU23" s="25"/>
      <c r="JFV23" s="25"/>
      <c r="JFW23" s="25"/>
      <c r="JFX23" s="27"/>
      <c r="JFY23" s="28"/>
      <c r="JFZ23" s="28"/>
      <c r="JGA23" s="27"/>
      <c r="JGB23" s="27"/>
      <c r="JGC23" s="25"/>
      <c r="JGD23" s="25"/>
      <c r="JGE23" s="25"/>
      <c r="JGF23" s="27"/>
      <c r="JGG23" s="28"/>
      <c r="JGH23" s="28"/>
      <c r="JGI23" s="27"/>
      <c r="JGJ23" s="27"/>
      <c r="JGK23" s="25"/>
      <c r="JGL23" s="25"/>
      <c r="JGM23" s="25"/>
      <c r="JGN23" s="27"/>
      <c r="JGO23" s="28"/>
      <c r="JGP23" s="28"/>
      <c r="JGQ23" s="27"/>
      <c r="JGR23" s="27"/>
      <c r="JGS23" s="25"/>
      <c r="JGT23" s="25"/>
      <c r="JGU23" s="25"/>
      <c r="JGV23" s="27"/>
      <c r="JGW23" s="28"/>
      <c r="JGX23" s="28"/>
      <c r="JGY23" s="27"/>
      <c r="JGZ23" s="27"/>
      <c r="JHA23" s="25"/>
      <c r="JHB23" s="25"/>
      <c r="JHC23" s="25"/>
      <c r="JHD23" s="27"/>
      <c r="JHE23" s="28"/>
      <c r="JHF23" s="28"/>
      <c r="JHG23" s="27"/>
      <c r="JHH23" s="27"/>
      <c r="JHI23" s="25"/>
      <c r="JHJ23" s="25"/>
      <c r="JHK23" s="25"/>
      <c r="JHL23" s="27"/>
      <c r="JHM23" s="28"/>
      <c r="JHN23" s="28"/>
      <c r="JHO23" s="27"/>
      <c r="JHP23" s="27"/>
      <c r="JHQ23" s="25"/>
      <c r="JHR23" s="25"/>
      <c r="JHS23" s="25"/>
      <c r="JHT23" s="27"/>
      <c r="JHU23" s="28"/>
      <c r="JHV23" s="28"/>
      <c r="JHW23" s="27"/>
      <c r="JHX23" s="27"/>
      <c r="JHY23" s="25"/>
      <c r="JHZ23" s="25"/>
      <c r="JIA23" s="25"/>
      <c r="JIB23" s="27"/>
      <c r="JIC23" s="28"/>
      <c r="JID23" s="28"/>
      <c r="JIE23" s="27"/>
      <c r="JIF23" s="27"/>
      <c r="JIG23" s="25"/>
      <c r="JIH23" s="25"/>
      <c r="JII23" s="25"/>
      <c r="JIJ23" s="27"/>
      <c r="JIK23" s="28"/>
      <c r="JIL23" s="28"/>
      <c r="JIM23" s="27"/>
      <c r="JIN23" s="27"/>
      <c r="JIO23" s="25"/>
      <c r="JIP23" s="25"/>
      <c r="JIQ23" s="25"/>
      <c r="JIR23" s="27"/>
      <c r="JIS23" s="28"/>
      <c r="JIT23" s="28"/>
      <c r="JIU23" s="27"/>
      <c r="JIV23" s="27"/>
      <c r="JIW23" s="25"/>
      <c r="JIX23" s="25"/>
      <c r="JIY23" s="25"/>
      <c r="JIZ23" s="27"/>
      <c r="JJA23" s="28"/>
      <c r="JJB23" s="28"/>
      <c r="JJC23" s="27"/>
      <c r="JJD23" s="27"/>
      <c r="JJE23" s="25"/>
      <c r="JJF23" s="25"/>
      <c r="JJG23" s="25"/>
      <c r="JJH23" s="27"/>
      <c r="JJI23" s="28"/>
      <c r="JJJ23" s="28"/>
      <c r="JJK23" s="27"/>
      <c r="JJL23" s="27"/>
      <c r="JJM23" s="25"/>
      <c r="JJN23" s="25"/>
      <c r="JJO23" s="25"/>
      <c r="JJP23" s="27"/>
      <c r="JJQ23" s="28"/>
      <c r="JJR23" s="28"/>
      <c r="JJS23" s="27"/>
      <c r="JJT23" s="27"/>
      <c r="JJU23" s="25"/>
      <c r="JJV23" s="25"/>
      <c r="JJW23" s="25"/>
      <c r="JJX23" s="27"/>
      <c r="JJY23" s="28"/>
      <c r="JJZ23" s="28"/>
      <c r="JKA23" s="27"/>
      <c r="JKB23" s="27"/>
      <c r="JKC23" s="25"/>
      <c r="JKD23" s="25"/>
      <c r="JKE23" s="25"/>
      <c r="JKF23" s="27"/>
      <c r="JKG23" s="28"/>
      <c r="JKH23" s="28"/>
      <c r="JKI23" s="27"/>
      <c r="JKJ23" s="27"/>
      <c r="JKK23" s="25"/>
      <c r="JKL23" s="25"/>
      <c r="JKM23" s="25"/>
      <c r="JKN23" s="27"/>
      <c r="JKO23" s="28"/>
      <c r="JKP23" s="28"/>
      <c r="JKQ23" s="27"/>
      <c r="JKR23" s="27"/>
      <c r="JKS23" s="25"/>
      <c r="JKT23" s="25"/>
      <c r="JKU23" s="25"/>
      <c r="JKV23" s="27"/>
      <c r="JKW23" s="28"/>
      <c r="JKX23" s="28"/>
      <c r="JKY23" s="27"/>
      <c r="JKZ23" s="27"/>
      <c r="JLA23" s="25"/>
      <c r="JLB23" s="25"/>
      <c r="JLC23" s="25"/>
      <c r="JLD23" s="27"/>
      <c r="JLE23" s="28"/>
      <c r="JLF23" s="28"/>
      <c r="JLG23" s="27"/>
      <c r="JLH23" s="27"/>
      <c r="JLI23" s="25"/>
      <c r="JLJ23" s="25"/>
      <c r="JLK23" s="25"/>
      <c r="JLL23" s="27"/>
      <c r="JLM23" s="28"/>
      <c r="JLN23" s="28"/>
      <c r="JLO23" s="27"/>
      <c r="JLP23" s="27"/>
      <c r="JLQ23" s="25"/>
      <c r="JLR23" s="25"/>
      <c r="JLS23" s="25"/>
      <c r="JLT23" s="27"/>
      <c r="JLU23" s="28"/>
      <c r="JLV23" s="28"/>
      <c r="JLW23" s="27"/>
      <c r="JLX23" s="27"/>
      <c r="JLY23" s="25"/>
      <c r="JLZ23" s="25"/>
      <c r="JMA23" s="25"/>
      <c r="JMB23" s="27"/>
      <c r="JMC23" s="28"/>
      <c r="JMD23" s="28"/>
      <c r="JME23" s="27"/>
      <c r="JMF23" s="27"/>
      <c r="JMG23" s="25"/>
      <c r="JMH23" s="25"/>
      <c r="JMI23" s="25"/>
      <c r="JMJ23" s="27"/>
      <c r="JMK23" s="28"/>
      <c r="JML23" s="28"/>
      <c r="JMM23" s="27"/>
      <c r="JMN23" s="27"/>
      <c r="JMO23" s="25"/>
      <c r="JMP23" s="25"/>
      <c r="JMQ23" s="25"/>
      <c r="JMR23" s="27"/>
      <c r="JMS23" s="28"/>
      <c r="JMT23" s="28"/>
      <c r="JMU23" s="27"/>
      <c r="JMV23" s="27"/>
      <c r="JMW23" s="25"/>
      <c r="JMX23" s="25"/>
      <c r="JMY23" s="25"/>
      <c r="JMZ23" s="27"/>
      <c r="JNA23" s="28"/>
      <c r="JNB23" s="28"/>
      <c r="JNC23" s="27"/>
      <c r="JND23" s="27"/>
      <c r="JNE23" s="25"/>
      <c r="JNF23" s="25"/>
      <c r="JNG23" s="25"/>
      <c r="JNH23" s="27"/>
      <c r="JNI23" s="28"/>
      <c r="JNJ23" s="28"/>
      <c r="JNK23" s="27"/>
      <c r="JNL23" s="27"/>
      <c r="JNM23" s="25"/>
      <c r="JNN23" s="25"/>
      <c r="JNO23" s="25"/>
      <c r="JNP23" s="27"/>
      <c r="JNQ23" s="28"/>
      <c r="JNR23" s="28"/>
      <c r="JNS23" s="27"/>
      <c r="JNT23" s="27"/>
      <c r="JNU23" s="25"/>
      <c r="JNV23" s="25"/>
      <c r="JNW23" s="25"/>
      <c r="JNX23" s="27"/>
      <c r="JNY23" s="28"/>
      <c r="JNZ23" s="28"/>
      <c r="JOA23" s="27"/>
      <c r="JOB23" s="27"/>
      <c r="JOC23" s="25"/>
      <c r="JOD23" s="25"/>
      <c r="JOE23" s="25"/>
      <c r="JOF23" s="27"/>
      <c r="JOG23" s="28"/>
      <c r="JOH23" s="28"/>
      <c r="JOI23" s="27"/>
      <c r="JOJ23" s="27"/>
      <c r="JOK23" s="25"/>
      <c r="JOL23" s="25"/>
      <c r="JOM23" s="25"/>
      <c r="JON23" s="27"/>
      <c r="JOO23" s="28"/>
      <c r="JOP23" s="28"/>
      <c r="JOQ23" s="27"/>
      <c r="JOR23" s="27"/>
      <c r="JOS23" s="25"/>
      <c r="JOT23" s="25"/>
      <c r="JOU23" s="25"/>
      <c r="JOV23" s="27"/>
      <c r="JOW23" s="28"/>
      <c r="JOX23" s="28"/>
      <c r="JOY23" s="27"/>
      <c r="JOZ23" s="27"/>
      <c r="JPA23" s="25"/>
      <c r="JPB23" s="25"/>
      <c r="JPC23" s="25"/>
      <c r="JPD23" s="27"/>
      <c r="JPE23" s="28"/>
      <c r="JPF23" s="28"/>
      <c r="JPG23" s="27"/>
      <c r="JPH23" s="27"/>
      <c r="JPI23" s="25"/>
      <c r="JPJ23" s="25"/>
      <c r="JPK23" s="25"/>
      <c r="JPL23" s="27"/>
      <c r="JPM23" s="28"/>
      <c r="JPN23" s="28"/>
      <c r="JPO23" s="27"/>
      <c r="JPP23" s="27"/>
      <c r="JPQ23" s="25"/>
      <c r="JPR23" s="25"/>
      <c r="JPS23" s="25"/>
      <c r="JPT23" s="27"/>
      <c r="JPU23" s="28"/>
      <c r="JPV23" s="28"/>
      <c r="JPW23" s="27"/>
      <c r="JPX23" s="27"/>
      <c r="JPY23" s="25"/>
      <c r="JPZ23" s="25"/>
      <c r="JQA23" s="25"/>
      <c r="JQB23" s="27"/>
      <c r="JQC23" s="28"/>
      <c r="JQD23" s="28"/>
      <c r="JQE23" s="27"/>
      <c r="JQF23" s="27"/>
      <c r="JQG23" s="25"/>
      <c r="JQH23" s="25"/>
      <c r="JQI23" s="25"/>
      <c r="JQJ23" s="27"/>
      <c r="JQK23" s="28"/>
      <c r="JQL23" s="28"/>
      <c r="JQM23" s="27"/>
      <c r="JQN23" s="27"/>
      <c r="JQO23" s="25"/>
      <c r="JQP23" s="25"/>
      <c r="JQQ23" s="25"/>
      <c r="JQR23" s="27"/>
      <c r="JQS23" s="28"/>
      <c r="JQT23" s="28"/>
      <c r="JQU23" s="27"/>
      <c r="JQV23" s="27"/>
      <c r="JQW23" s="25"/>
      <c r="JQX23" s="25"/>
      <c r="JQY23" s="25"/>
      <c r="JQZ23" s="27"/>
      <c r="JRA23" s="28"/>
      <c r="JRB23" s="28"/>
      <c r="JRC23" s="27"/>
      <c r="JRD23" s="27"/>
      <c r="JRE23" s="25"/>
      <c r="JRF23" s="25"/>
      <c r="JRG23" s="25"/>
      <c r="JRH23" s="27"/>
      <c r="JRI23" s="28"/>
      <c r="JRJ23" s="28"/>
      <c r="JRK23" s="27"/>
      <c r="JRL23" s="27"/>
      <c r="JRM23" s="25"/>
      <c r="JRN23" s="25"/>
      <c r="JRO23" s="25"/>
      <c r="JRP23" s="27"/>
      <c r="JRQ23" s="28"/>
      <c r="JRR23" s="28"/>
      <c r="JRS23" s="27"/>
      <c r="JRT23" s="27"/>
      <c r="JRU23" s="25"/>
      <c r="JRV23" s="25"/>
      <c r="JRW23" s="25"/>
      <c r="JRX23" s="27"/>
      <c r="JRY23" s="28"/>
      <c r="JRZ23" s="28"/>
      <c r="JSA23" s="27"/>
      <c r="JSB23" s="27"/>
      <c r="JSC23" s="25"/>
      <c r="JSD23" s="25"/>
      <c r="JSE23" s="25"/>
      <c r="JSF23" s="27"/>
      <c r="JSG23" s="28"/>
      <c r="JSH23" s="28"/>
      <c r="JSI23" s="27"/>
      <c r="JSJ23" s="27"/>
      <c r="JSK23" s="25"/>
      <c r="JSL23" s="25"/>
      <c r="JSM23" s="25"/>
      <c r="JSN23" s="27"/>
      <c r="JSO23" s="28"/>
      <c r="JSP23" s="28"/>
      <c r="JSQ23" s="27"/>
      <c r="JSR23" s="27"/>
      <c r="JSS23" s="25"/>
      <c r="JST23" s="25"/>
      <c r="JSU23" s="25"/>
      <c r="JSV23" s="27"/>
      <c r="JSW23" s="28"/>
      <c r="JSX23" s="28"/>
      <c r="JSY23" s="27"/>
      <c r="JSZ23" s="27"/>
      <c r="JTA23" s="25"/>
      <c r="JTB23" s="25"/>
      <c r="JTC23" s="25"/>
      <c r="JTD23" s="27"/>
      <c r="JTE23" s="28"/>
      <c r="JTF23" s="28"/>
      <c r="JTG23" s="27"/>
      <c r="JTH23" s="27"/>
      <c r="JTI23" s="25"/>
      <c r="JTJ23" s="25"/>
      <c r="JTK23" s="25"/>
      <c r="JTL23" s="27"/>
      <c r="JTM23" s="28"/>
      <c r="JTN23" s="28"/>
      <c r="JTO23" s="27"/>
      <c r="JTP23" s="27"/>
      <c r="JTQ23" s="25"/>
      <c r="JTR23" s="25"/>
      <c r="JTS23" s="25"/>
      <c r="JTT23" s="27"/>
      <c r="JTU23" s="28"/>
      <c r="JTV23" s="28"/>
      <c r="JTW23" s="27"/>
      <c r="JTX23" s="27"/>
      <c r="JTY23" s="25"/>
      <c r="JTZ23" s="25"/>
      <c r="JUA23" s="25"/>
      <c r="JUB23" s="27"/>
      <c r="JUC23" s="28"/>
      <c r="JUD23" s="28"/>
      <c r="JUE23" s="27"/>
      <c r="JUF23" s="27"/>
      <c r="JUG23" s="25"/>
      <c r="JUH23" s="25"/>
      <c r="JUI23" s="25"/>
      <c r="JUJ23" s="27"/>
      <c r="JUK23" s="28"/>
      <c r="JUL23" s="28"/>
      <c r="JUM23" s="27"/>
      <c r="JUN23" s="27"/>
      <c r="JUO23" s="25"/>
      <c r="JUP23" s="25"/>
      <c r="JUQ23" s="25"/>
      <c r="JUR23" s="27"/>
      <c r="JUS23" s="28"/>
      <c r="JUT23" s="28"/>
      <c r="JUU23" s="27"/>
      <c r="JUV23" s="27"/>
      <c r="JUW23" s="25"/>
      <c r="JUX23" s="25"/>
      <c r="JUY23" s="25"/>
      <c r="JUZ23" s="27"/>
      <c r="JVA23" s="28"/>
      <c r="JVB23" s="28"/>
      <c r="JVC23" s="27"/>
      <c r="JVD23" s="27"/>
      <c r="JVE23" s="25"/>
      <c r="JVF23" s="25"/>
      <c r="JVG23" s="25"/>
      <c r="JVH23" s="27"/>
      <c r="JVI23" s="28"/>
      <c r="JVJ23" s="28"/>
      <c r="JVK23" s="27"/>
      <c r="JVL23" s="27"/>
      <c r="JVM23" s="25"/>
      <c r="JVN23" s="25"/>
      <c r="JVO23" s="25"/>
      <c r="JVP23" s="27"/>
      <c r="JVQ23" s="28"/>
      <c r="JVR23" s="28"/>
      <c r="JVS23" s="27"/>
      <c r="JVT23" s="27"/>
      <c r="JVU23" s="25"/>
      <c r="JVV23" s="25"/>
      <c r="JVW23" s="25"/>
      <c r="JVX23" s="27"/>
      <c r="JVY23" s="28"/>
      <c r="JVZ23" s="28"/>
      <c r="JWA23" s="27"/>
      <c r="JWB23" s="27"/>
      <c r="JWC23" s="25"/>
      <c r="JWD23" s="25"/>
      <c r="JWE23" s="25"/>
      <c r="JWF23" s="27"/>
      <c r="JWG23" s="28"/>
      <c r="JWH23" s="28"/>
      <c r="JWI23" s="27"/>
      <c r="JWJ23" s="27"/>
      <c r="JWK23" s="25"/>
      <c r="JWL23" s="25"/>
      <c r="JWM23" s="25"/>
      <c r="JWN23" s="27"/>
      <c r="JWO23" s="28"/>
      <c r="JWP23" s="28"/>
      <c r="JWQ23" s="27"/>
      <c r="JWR23" s="27"/>
      <c r="JWS23" s="25"/>
      <c r="JWT23" s="25"/>
      <c r="JWU23" s="25"/>
      <c r="JWV23" s="27"/>
      <c r="JWW23" s="28"/>
      <c r="JWX23" s="28"/>
      <c r="JWY23" s="27"/>
      <c r="JWZ23" s="27"/>
      <c r="JXA23" s="25"/>
      <c r="JXB23" s="25"/>
      <c r="JXC23" s="25"/>
      <c r="JXD23" s="27"/>
      <c r="JXE23" s="28"/>
      <c r="JXF23" s="28"/>
      <c r="JXG23" s="27"/>
      <c r="JXH23" s="27"/>
      <c r="JXI23" s="25"/>
      <c r="JXJ23" s="25"/>
      <c r="JXK23" s="25"/>
      <c r="JXL23" s="27"/>
      <c r="JXM23" s="28"/>
      <c r="JXN23" s="28"/>
      <c r="JXO23" s="27"/>
      <c r="JXP23" s="27"/>
      <c r="JXQ23" s="25"/>
      <c r="JXR23" s="25"/>
      <c r="JXS23" s="25"/>
      <c r="JXT23" s="27"/>
      <c r="JXU23" s="28"/>
      <c r="JXV23" s="28"/>
      <c r="JXW23" s="27"/>
      <c r="JXX23" s="27"/>
      <c r="JXY23" s="25"/>
      <c r="JXZ23" s="25"/>
      <c r="JYA23" s="25"/>
      <c r="JYB23" s="27"/>
      <c r="JYC23" s="28"/>
      <c r="JYD23" s="28"/>
      <c r="JYE23" s="27"/>
      <c r="JYF23" s="27"/>
      <c r="JYG23" s="25"/>
      <c r="JYH23" s="25"/>
      <c r="JYI23" s="25"/>
      <c r="JYJ23" s="27"/>
      <c r="JYK23" s="28"/>
      <c r="JYL23" s="28"/>
      <c r="JYM23" s="27"/>
      <c r="JYN23" s="27"/>
      <c r="JYO23" s="25"/>
      <c r="JYP23" s="25"/>
      <c r="JYQ23" s="25"/>
      <c r="JYR23" s="27"/>
      <c r="JYS23" s="28"/>
      <c r="JYT23" s="28"/>
      <c r="JYU23" s="27"/>
      <c r="JYV23" s="27"/>
      <c r="JYW23" s="25"/>
      <c r="JYX23" s="25"/>
      <c r="JYY23" s="25"/>
      <c r="JYZ23" s="27"/>
      <c r="JZA23" s="28"/>
      <c r="JZB23" s="28"/>
      <c r="JZC23" s="27"/>
      <c r="JZD23" s="27"/>
      <c r="JZE23" s="25"/>
      <c r="JZF23" s="25"/>
      <c r="JZG23" s="25"/>
      <c r="JZH23" s="27"/>
      <c r="JZI23" s="28"/>
      <c r="JZJ23" s="28"/>
      <c r="JZK23" s="27"/>
      <c r="JZL23" s="27"/>
      <c r="JZM23" s="25"/>
      <c r="JZN23" s="25"/>
      <c r="JZO23" s="25"/>
      <c r="JZP23" s="27"/>
      <c r="JZQ23" s="28"/>
      <c r="JZR23" s="28"/>
      <c r="JZS23" s="27"/>
      <c r="JZT23" s="27"/>
      <c r="JZU23" s="25"/>
      <c r="JZV23" s="25"/>
      <c r="JZW23" s="25"/>
      <c r="JZX23" s="27"/>
      <c r="JZY23" s="28"/>
      <c r="JZZ23" s="28"/>
      <c r="KAA23" s="27"/>
      <c r="KAB23" s="27"/>
      <c r="KAC23" s="25"/>
      <c r="KAD23" s="25"/>
      <c r="KAE23" s="25"/>
      <c r="KAF23" s="27"/>
      <c r="KAG23" s="28"/>
      <c r="KAH23" s="28"/>
      <c r="KAI23" s="27"/>
      <c r="KAJ23" s="27"/>
      <c r="KAK23" s="25"/>
      <c r="KAL23" s="25"/>
      <c r="KAM23" s="25"/>
      <c r="KAN23" s="27"/>
      <c r="KAO23" s="28"/>
      <c r="KAP23" s="28"/>
      <c r="KAQ23" s="27"/>
      <c r="KAR23" s="27"/>
      <c r="KAS23" s="25"/>
      <c r="KAT23" s="25"/>
      <c r="KAU23" s="25"/>
      <c r="KAV23" s="27"/>
      <c r="KAW23" s="28"/>
      <c r="KAX23" s="28"/>
      <c r="KAY23" s="27"/>
      <c r="KAZ23" s="27"/>
      <c r="KBA23" s="25"/>
      <c r="KBB23" s="25"/>
      <c r="KBC23" s="25"/>
      <c r="KBD23" s="27"/>
      <c r="KBE23" s="28"/>
      <c r="KBF23" s="28"/>
      <c r="KBG23" s="27"/>
      <c r="KBH23" s="27"/>
      <c r="KBI23" s="25"/>
      <c r="KBJ23" s="25"/>
      <c r="KBK23" s="25"/>
      <c r="KBL23" s="27"/>
      <c r="KBM23" s="28"/>
      <c r="KBN23" s="28"/>
      <c r="KBO23" s="27"/>
      <c r="KBP23" s="27"/>
      <c r="KBQ23" s="25"/>
      <c r="KBR23" s="25"/>
      <c r="KBS23" s="25"/>
      <c r="KBT23" s="27"/>
      <c r="KBU23" s="28"/>
      <c r="KBV23" s="28"/>
      <c r="KBW23" s="27"/>
      <c r="KBX23" s="27"/>
      <c r="KBY23" s="25"/>
      <c r="KBZ23" s="25"/>
      <c r="KCA23" s="25"/>
      <c r="KCB23" s="27"/>
      <c r="KCC23" s="28"/>
      <c r="KCD23" s="28"/>
      <c r="KCE23" s="27"/>
      <c r="KCF23" s="27"/>
      <c r="KCG23" s="25"/>
      <c r="KCH23" s="25"/>
      <c r="KCI23" s="25"/>
      <c r="KCJ23" s="27"/>
      <c r="KCK23" s="28"/>
      <c r="KCL23" s="28"/>
      <c r="KCM23" s="27"/>
      <c r="KCN23" s="27"/>
      <c r="KCO23" s="25"/>
      <c r="KCP23" s="25"/>
      <c r="KCQ23" s="25"/>
      <c r="KCR23" s="27"/>
      <c r="KCS23" s="28"/>
      <c r="KCT23" s="28"/>
      <c r="KCU23" s="27"/>
      <c r="KCV23" s="27"/>
      <c r="KCW23" s="25"/>
      <c r="KCX23" s="25"/>
      <c r="KCY23" s="25"/>
      <c r="KCZ23" s="27"/>
      <c r="KDA23" s="28"/>
      <c r="KDB23" s="28"/>
      <c r="KDC23" s="27"/>
      <c r="KDD23" s="27"/>
      <c r="KDE23" s="25"/>
      <c r="KDF23" s="25"/>
      <c r="KDG23" s="25"/>
      <c r="KDH23" s="27"/>
      <c r="KDI23" s="28"/>
      <c r="KDJ23" s="28"/>
      <c r="KDK23" s="27"/>
      <c r="KDL23" s="27"/>
      <c r="KDM23" s="25"/>
      <c r="KDN23" s="25"/>
      <c r="KDO23" s="25"/>
      <c r="KDP23" s="27"/>
      <c r="KDQ23" s="28"/>
      <c r="KDR23" s="28"/>
      <c r="KDS23" s="27"/>
      <c r="KDT23" s="27"/>
      <c r="KDU23" s="25"/>
      <c r="KDV23" s="25"/>
      <c r="KDW23" s="25"/>
      <c r="KDX23" s="27"/>
      <c r="KDY23" s="28"/>
      <c r="KDZ23" s="28"/>
      <c r="KEA23" s="27"/>
      <c r="KEB23" s="27"/>
      <c r="KEC23" s="25"/>
      <c r="KED23" s="25"/>
      <c r="KEE23" s="25"/>
      <c r="KEF23" s="27"/>
      <c r="KEG23" s="28"/>
      <c r="KEH23" s="28"/>
      <c r="KEI23" s="27"/>
      <c r="KEJ23" s="27"/>
      <c r="KEK23" s="25"/>
      <c r="KEL23" s="25"/>
      <c r="KEM23" s="25"/>
      <c r="KEN23" s="27"/>
      <c r="KEO23" s="28"/>
      <c r="KEP23" s="28"/>
      <c r="KEQ23" s="27"/>
      <c r="KER23" s="27"/>
      <c r="KES23" s="25"/>
      <c r="KET23" s="25"/>
      <c r="KEU23" s="25"/>
      <c r="KEV23" s="27"/>
      <c r="KEW23" s="28"/>
      <c r="KEX23" s="28"/>
      <c r="KEY23" s="27"/>
      <c r="KEZ23" s="27"/>
      <c r="KFA23" s="25"/>
      <c r="KFB23" s="25"/>
      <c r="KFC23" s="25"/>
      <c r="KFD23" s="27"/>
      <c r="KFE23" s="28"/>
      <c r="KFF23" s="28"/>
      <c r="KFG23" s="27"/>
      <c r="KFH23" s="27"/>
      <c r="KFI23" s="25"/>
      <c r="KFJ23" s="25"/>
      <c r="KFK23" s="25"/>
      <c r="KFL23" s="27"/>
      <c r="KFM23" s="28"/>
      <c r="KFN23" s="28"/>
      <c r="KFO23" s="27"/>
      <c r="KFP23" s="27"/>
      <c r="KFQ23" s="25"/>
      <c r="KFR23" s="25"/>
      <c r="KFS23" s="25"/>
      <c r="KFT23" s="27"/>
      <c r="KFU23" s="28"/>
      <c r="KFV23" s="28"/>
      <c r="KFW23" s="27"/>
      <c r="KFX23" s="27"/>
      <c r="KFY23" s="25"/>
      <c r="KFZ23" s="25"/>
      <c r="KGA23" s="25"/>
      <c r="KGB23" s="27"/>
      <c r="KGC23" s="28"/>
      <c r="KGD23" s="28"/>
      <c r="KGE23" s="27"/>
      <c r="KGF23" s="27"/>
      <c r="KGG23" s="25"/>
      <c r="KGH23" s="25"/>
      <c r="KGI23" s="25"/>
      <c r="KGJ23" s="27"/>
      <c r="KGK23" s="28"/>
      <c r="KGL23" s="28"/>
      <c r="KGM23" s="27"/>
      <c r="KGN23" s="27"/>
      <c r="KGO23" s="25"/>
      <c r="KGP23" s="25"/>
      <c r="KGQ23" s="25"/>
      <c r="KGR23" s="27"/>
      <c r="KGS23" s="28"/>
      <c r="KGT23" s="28"/>
      <c r="KGU23" s="27"/>
      <c r="KGV23" s="27"/>
      <c r="KGW23" s="25"/>
      <c r="KGX23" s="25"/>
      <c r="KGY23" s="25"/>
      <c r="KGZ23" s="27"/>
      <c r="KHA23" s="28"/>
      <c r="KHB23" s="28"/>
      <c r="KHC23" s="27"/>
      <c r="KHD23" s="27"/>
      <c r="KHE23" s="25"/>
      <c r="KHF23" s="25"/>
      <c r="KHG23" s="25"/>
      <c r="KHH23" s="27"/>
      <c r="KHI23" s="28"/>
      <c r="KHJ23" s="28"/>
      <c r="KHK23" s="27"/>
      <c r="KHL23" s="27"/>
      <c r="KHM23" s="25"/>
      <c r="KHN23" s="25"/>
      <c r="KHO23" s="25"/>
      <c r="KHP23" s="27"/>
      <c r="KHQ23" s="28"/>
      <c r="KHR23" s="28"/>
      <c r="KHS23" s="27"/>
      <c r="KHT23" s="27"/>
      <c r="KHU23" s="25"/>
      <c r="KHV23" s="25"/>
      <c r="KHW23" s="25"/>
      <c r="KHX23" s="27"/>
      <c r="KHY23" s="28"/>
      <c r="KHZ23" s="28"/>
      <c r="KIA23" s="27"/>
      <c r="KIB23" s="27"/>
      <c r="KIC23" s="25"/>
      <c r="KID23" s="25"/>
      <c r="KIE23" s="25"/>
      <c r="KIF23" s="27"/>
      <c r="KIG23" s="28"/>
      <c r="KIH23" s="28"/>
      <c r="KII23" s="27"/>
      <c r="KIJ23" s="27"/>
      <c r="KIK23" s="25"/>
      <c r="KIL23" s="25"/>
      <c r="KIM23" s="25"/>
      <c r="KIN23" s="27"/>
      <c r="KIO23" s="28"/>
      <c r="KIP23" s="28"/>
      <c r="KIQ23" s="27"/>
      <c r="KIR23" s="27"/>
      <c r="KIS23" s="25"/>
      <c r="KIT23" s="25"/>
      <c r="KIU23" s="25"/>
      <c r="KIV23" s="27"/>
      <c r="KIW23" s="28"/>
      <c r="KIX23" s="28"/>
      <c r="KIY23" s="27"/>
      <c r="KIZ23" s="27"/>
      <c r="KJA23" s="25"/>
      <c r="KJB23" s="25"/>
      <c r="KJC23" s="25"/>
      <c r="KJD23" s="27"/>
      <c r="KJE23" s="28"/>
      <c r="KJF23" s="28"/>
      <c r="KJG23" s="27"/>
      <c r="KJH23" s="27"/>
      <c r="KJI23" s="25"/>
      <c r="KJJ23" s="25"/>
      <c r="KJK23" s="25"/>
      <c r="KJL23" s="27"/>
      <c r="KJM23" s="28"/>
      <c r="KJN23" s="28"/>
      <c r="KJO23" s="27"/>
      <c r="KJP23" s="27"/>
      <c r="KJQ23" s="25"/>
      <c r="KJR23" s="25"/>
      <c r="KJS23" s="25"/>
      <c r="KJT23" s="27"/>
      <c r="KJU23" s="28"/>
      <c r="KJV23" s="28"/>
      <c r="KJW23" s="27"/>
      <c r="KJX23" s="27"/>
      <c r="KJY23" s="25"/>
      <c r="KJZ23" s="25"/>
      <c r="KKA23" s="25"/>
      <c r="KKB23" s="27"/>
      <c r="KKC23" s="28"/>
      <c r="KKD23" s="28"/>
      <c r="KKE23" s="27"/>
      <c r="KKF23" s="27"/>
      <c r="KKG23" s="25"/>
      <c r="KKH23" s="25"/>
      <c r="KKI23" s="25"/>
      <c r="KKJ23" s="27"/>
      <c r="KKK23" s="28"/>
      <c r="KKL23" s="28"/>
      <c r="KKM23" s="27"/>
      <c r="KKN23" s="27"/>
      <c r="KKO23" s="25"/>
      <c r="KKP23" s="25"/>
      <c r="KKQ23" s="25"/>
      <c r="KKR23" s="27"/>
      <c r="KKS23" s="28"/>
      <c r="KKT23" s="28"/>
      <c r="KKU23" s="27"/>
      <c r="KKV23" s="27"/>
      <c r="KKW23" s="25"/>
      <c r="KKX23" s="25"/>
      <c r="KKY23" s="25"/>
      <c r="KKZ23" s="27"/>
      <c r="KLA23" s="28"/>
      <c r="KLB23" s="28"/>
      <c r="KLC23" s="27"/>
      <c r="KLD23" s="27"/>
      <c r="KLE23" s="25"/>
      <c r="KLF23" s="25"/>
      <c r="KLG23" s="25"/>
      <c r="KLH23" s="27"/>
      <c r="KLI23" s="28"/>
      <c r="KLJ23" s="28"/>
      <c r="KLK23" s="27"/>
      <c r="KLL23" s="27"/>
      <c r="KLM23" s="25"/>
      <c r="KLN23" s="25"/>
      <c r="KLO23" s="25"/>
      <c r="KLP23" s="27"/>
      <c r="KLQ23" s="28"/>
      <c r="KLR23" s="28"/>
      <c r="KLS23" s="27"/>
      <c r="KLT23" s="27"/>
      <c r="KLU23" s="25"/>
      <c r="KLV23" s="25"/>
      <c r="KLW23" s="25"/>
      <c r="KLX23" s="27"/>
      <c r="KLY23" s="28"/>
      <c r="KLZ23" s="28"/>
      <c r="KMA23" s="27"/>
      <c r="KMB23" s="27"/>
      <c r="KMC23" s="25"/>
      <c r="KMD23" s="25"/>
      <c r="KME23" s="25"/>
      <c r="KMF23" s="27"/>
      <c r="KMG23" s="28"/>
      <c r="KMH23" s="28"/>
      <c r="KMI23" s="27"/>
      <c r="KMJ23" s="27"/>
      <c r="KMK23" s="25"/>
      <c r="KML23" s="25"/>
      <c r="KMM23" s="25"/>
      <c r="KMN23" s="27"/>
      <c r="KMO23" s="28"/>
      <c r="KMP23" s="28"/>
      <c r="KMQ23" s="27"/>
      <c r="KMR23" s="27"/>
      <c r="KMS23" s="25"/>
      <c r="KMT23" s="25"/>
      <c r="KMU23" s="25"/>
      <c r="KMV23" s="27"/>
      <c r="KMW23" s="28"/>
      <c r="KMX23" s="28"/>
      <c r="KMY23" s="27"/>
      <c r="KMZ23" s="27"/>
      <c r="KNA23" s="25"/>
      <c r="KNB23" s="25"/>
      <c r="KNC23" s="25"/>
      <c r="KND23" s="27"/>
      <c r="KNE23" s="28"/>
      <c r="KNF23" s="28"/>
      <c r="KNG23" s="27"/>
      <c r="KNH23" s="27"/>
      <c r="KNI23" s="25"/>
      <c r="KNJ23" s="25"/>
      <c r="KNK23" s="25"/>
      <c r="KNL23" s="27"/>
      <c r="KNM23" s="28"/>
      <c r="KNN23" s="28"/>
      <c r="KNO23" s="27"/>
      <c r="KNP23" s="27"/>
      <c r="KNQ23" s="25"/>
      <c r="KNR23" s="25"/>
      <c r="KNS23" s="25"/>
      <c r="KNT23" s="27"/>
      <c r="KNU23" s="28"/>
      <c r="KNV23" s="28"/>
      <c r="KNW23" s="27"/>
      <c r="KNX23" s="27"/>
      <c r="KNY23" s="25"/>
      <c r="KNZ23" s="25"/>
      <c r="KOA23" s="25"/>
      <c r="KOB23" s="27"/>
      <c r="KOC23" s="28"/>
      <c r="KOD23" s="28"/>
      <c r="KOE23" s="27"/>
      <c r="KOF23" s="27"/>
      <c r="KOG23" s="25"/>
      <c r="KOH23" s="25"/>
      <c r="KOI23" s="25"/>
      <c r="KOJ23" s="27"/>
      <c r="KOK23" s="28"/>
      <c r="KOL23" s="28"/>
      <c r="KOM23" s="27"/>
      <c r="KON23" s="27"/>
      <c r="KOO23" s="25"/>
      <c r="KOP23" s="25"/>
      <c r="KOQ23" s="25"/>
      <c r="KOR23" s="27"/>
      <c r="KOS23" s="28"/>
      <c r="KOT23" s="28"/>
      <c r="KOU23" s="27"/>
      <c r="KOV23" s="27"/>
      <c r="KOW23" s="25"/>
      <c r="KOX23" s="25"/>
      <c r="KOY23" s="25"/>
      <c r="KOZ23" s="27"/>
      <c r="KPA23" s="28"/>
      <c r="KPB23" s="28"/>
      <c r="KPC23" s="27"/>
      <c r="KPD23" s="27"/>
      <c r="KPE23" s="25"/>
      <c r="KPF23" s="25"/>
      <c r="KPG23" s="25"/>
      <c r="KPH23" s="27"/>
      <c r="KPI23" s="28"/>
      <c r="KPJ23" s="28"/>
      <c r="KPK23" s="27"/>
      <c r="KPL23" s="27"/>
      <c r="KPM23" s="25"/>
      <c r="KPN23" s="25"/>
      <c r="KPO23" s="25"/>
      <c r="KPP23" s="27"/>
      <c r="KPQ23" s="28"/>
      <c r="KPR23" s="28"/>
      <c r="KPS23" s="27"/>
      <c r="KPT23" s="27"/>
      <c r="KPU23" s="25"/>
      <c r="KPV23" s="25"/>
      <c r="KPW23" s="25"/>
      <c r="KPX23" s="27"/>
      <c r="KPY23" s="28"/>
      <c r="KPZ23" s="28"/>
      <c r="KQA23" s="27"/>
      <c r="KQB23" s="27"/>
      <c r="KQC23" s="25"/>
      <c r="KQD23" s="25"/>
      <c r="KQE23" s="25"/>
      <c r="KQF23" s="27"/>
      <c r="KQG23" s="28"/>
      <c r="KQH23" s="28"/>
      <c r="KQI23" s="27"/>
      <c r="KQJ23" s="27"/>
      <c r="KQK23" s="25"/>
      <c r="KQL23" s="25"/>
      <c r="KQM23" s="25"/>
      <c r="KQN23" s="27"/>
      <c r="KQO23" s="28"/>
      <c r="KQP23" s="28"/>
      <c r="KQQ23" s="27"/>
      <c r="KQR23" s="27"/>
      <c r="KQS23" s="25"/>
      <c r="KQT23" s="25"/>
      <c r="KQU23" s="25"/>
      <c r="KQV23" s="27"/>
      <c r="KQW23" s="28"/>
      <c r="KQX23" s="28"/>
      <c r="KQY23" s="27"/>
      <c r="KQZ23" s="27"/>
      <c r="KRA23" s="25"/>
      <c r="KRB23" s="25"/>
      <c r="KRC23" s="25"/>
      <c r="KRD23" s="27"/>
      <c r="KRE23" s="28"/>
      <c r="KRF23" s="28"/>
      <c r="KRG23" s="27"/>
      <c r="KRH23" s="27"/>
      <c r="KRI23" s="25"/>
      <c r="KRJ23" s="25"/>
      <c r="KRK23" s="25"/>
      <c r="KRL23" s="27"/>
      <c r="KRM23" s="28"/>
      <c r="KRN23" s="28"/>
      <c r="KRO23" s="27"/>
      <c r="KRP23" s="27"/>
      <c r="KRQ23" s="25"/>
      <c r="KRR23" s="25"/>
      <c r="KRS23" s="25"/>
      <c r="KRT23" s="27"/>
      <c r="KRU23" s="28"/>
      <c r="KRV23" s="28"/>
      <c r="KRW23" s="27"/>
      <c r="KRX23" s="27"/>
      <c r="KRY23" s="25"/>
      <c r="KRZ23" s="25"/>
      <c r="KSA23" s="25"/>
      <c r="KSB23" s="27"/>
      <c r="KSC23" s="28"/>
      <c r="KSD23" s="28"/>
      <c r="KSE23" s="27"/>
      <c r="KSF23" s="27"/>
      <c r="KSG23" s="25"/>
      <c r="KSH23" s="25"/>
      <c r="KSI23" s="25"/>
      <c r="KSJ23" s="27"/>
      <c r="KSK23" s="28"/>
      <c r="KSL23" s="28"/>
      <c r="KSM23" s="27"/>
      <c r="KSN23" s="27"/>
      <c r="KSO23" s="25"/>
      <c r="KSP23" s="25"/>
      <c r="KSQ23" s="25"/>
      <c r="KSR23" s="27"/>
      <c r="KSS23" s="28"/>
      <c r="KST23" s="28"/>
      <c r="KSU23" s="27"/>
      <c r="KSV23" s="27"/>
      <c r="KSW23" s="25"/>
      <c r="KSX23" s="25"/>
      <c r="KSY23" s="25"/>
      <c r="KSZ23" s="27"/>
      <c r="KTA23" s="28"/>
      <c r="KTB23" s="28"/>
      <c r="KTC23" s="27"/>
      <c r="KTD23" s="27"/>
      <c r="KTE23" s="25"/>
      <c r="KTF23" s="25"/>
      <c r="KTG23" s="25"/>
      <c r="KTH23" s="27"/>
      <c r="KTI23" s="28"/>
      <c r="KTJ23" s="28"/>
      <c r="KTK23" s="27"/>
      <c r="KTL23" s="27"/>
      <c r="KTM23" s="25"/>
      <c r="KTN23" s="25"/>
      <c r="KTO23" s="25"/>
      <c r="KTP23" s="27"/>
      <c r="KTQ23" s="28"/>
      <c r="KTR23" s="28"/>
      <c r="KTS23" s="27"/>
      <c r="KTT23" s="27"/>
      <c r="KTU23" s="25"/>
      <c r="KTV23" s="25"/>
      <c r="KTW23" s="25"/>
      <c r="KTX23" s="27"/>
      <c r="KTY23" s="28"/>
      <c r="KTZ23" s="28"/>
      <c r="KUA23" s="27"/>
      <c r="KUB23" s="27"/>
      <c r="KUC23" s="25"/>
      <c r="KUD23" s="25"/>
      <c r="KUE23" s="25"/>
      <c r="KUF23" s="27"/>
      <c r="KUG23" s="28"/>
      <c r="KUH23" s="28"/>
      <c r="KUI23" s="27"/>
      <c r="KUJ23" s="27"/>
      <c r="KUK23" s="25"/>
      <c r="KUL23" s="25"/>
      <c r="KUM23" s="25"/>
      <c r="KUN23" s="27"/>
      <c r="KUO23" s="28"/>
      <c r="KUP23" s="28"/>
      <c r="KUQ23" s="27"/>
      <c r="KUR23" s="27"/>
      <c r="KUS23" s="25"/>
      <c r="KUT23" s="25"/>
      <c r="KUU23" s="25"/>
      <c r="KUV23" s="27"/>
      <c r="KUW23" s="28"/>
      <c r="KUX23" s="28"/>
      <c r="KUY23" s="27"/>
      <c r="KUZ23" s="27"/>
      <c r="KVA23" s="25"/>
      <c r="KVB23" s="25"/>
      <c r="KVC23" s="25"/>
      <c r="KVD23" s="27"/>
      <c r="KVE23" s="28"/>
      <c r="KVF23" s="28"/>
      <c r="KVG23" s="27"/>
      <c r="KVH23" s="27"/>
      <c r="KVI23" s="25"/>
      <c r="KVJ23" s="25"/>
      <c r="KVK23" s="25"/>
      <c r="KVL23" s="27"/>
      <c r="KVM23" s="28"/>
      <c r="KVN23" s="28"/>
      <c r="KVO23" s="27"/>
      <c r="KVP23" s="27"/>
      <c r="KVQ23" s="25"/>
      <c r="KVR23" s="25"/>
      <c r="KVS23" s="25"/>
      <c r="KVT23" s="27"/>
      <c r="KVU23" s="28"/>
      <c r="KVV23" s="28"/>
      <c r="KVW23" s="27"/>
      <c r="KVX23" s="27"/>
      <c r="KVY23" s="25"/>
      <c r="KVZ23" s="25"/>
      <c r="KWA23" s="25"/>
      <c r="KWB23" s="27"/>
      <c r="KWC23" s="28"/>
      <c r="KWD23" s="28"/>
      <c r="KWE23" s="27"/>
      <c r="KWF23" s="27"/>
      <c r="KWG23" s="25"/>
      <c r="KWH23" s="25"/>
      <c r="KWI23" s="25"/>
      <c r="KWJ23" s="27"/>
      <c r="KWK23" s="28"/>
      <c r="KWL23" s="28"/>
      <c r="KWM23" s="27"/>
      <c r="KWN23" s="27"/>
      <c r="KWO23" s="25"/>
      <c r="KWP23" s="25"/>
      <c r="KWQ23" s="25"/>
      <c r="KWR23" s="27"/>
      <c r="KWS23" s="28"/>
      <c r="KWT23" s="28"/>
      <c r="KWU23" s="27"/>
      <c r="KWV23" s="27"/>
      <c r="KWW23" s="25"/>
      <c r="KWX23" s="25"/>
      <c r="KWY23" s="25"/>
      <c r="KWZ23" s="27"/>
      <c r="KXA23" s="28"/>
      <c r="KXB23" s="28"/>
      <c r="KXC23" s="27"/>
      <c r="KXD23" s="27"/>
      <c r="KXE23" s="25"/>
      <c r="KXF23" s="25"/>
      <c r="KXG23" s="25"/>
      <c r="KXH23" s="27"/>
      <c r="KXI23" s="28"/>
      <c r="KXJ23" s="28"/>
      <c r="KXK23" s="27"/>
      <c r="KXL23" s="27"/>
      <c r="KXM23" s="25"/>
      <c r="KXN23" s="25"/>
      <c r="KXO23" s="25"/>
      <c r="KXP23" s="27"/>
      <c r="KXQ23" s="28"/>
      <c r="KXR23" s="28"/>
      <c r="KXS23" s="27"/>
      <c r="KXT23" s="27"/>
      <c r="KXU23" s="25"/>
      <c r="KXV23" s="25"/>
      <c r="KXW23" s="25"/>
      <c r="KXX23" s="27"/>
      <c r="KXY23" s="28"/>
      <c r="KXZ23" s="28"/>
      <c r="KYA23" s="27"/>
      <c r="KYB23" s="27"/>
      <c r="KYC23" s="25"/>
      <c r="KYD23" s="25"/>
      <c r="KYE23" s="25"/>
      <c r="KYF23" s="27"/>
      <c r="KYG23" s="28"/>
      <c r="KYH23" s="28"/>
      <c r="KYI23" s="27"/>
      <c r="KYJ23" s="27"/>
      <c r="KYK23" s="25"/>
      <c r="KYL23" s="25"/>
      <c r="KYM23" s="25"/>
      <c r="KYN23" s="27"/>
      <c r="KYO23" s="28"/>
      <c r="KYP23" s="28"/>
      <c r="KYQ23" s="27"/>
      <c r="KYR23" s="27"/>
      <c r="KYS23" s="25"/>
      <c r="KYT23" s="25"/>
      <c r="KYU23" s="25"/>
      <c r="KYV23" s="27"/>
      <c r="KYW23" s="28"/>
      <c r="KYX23" s="28"/>
      <c r="KYY23" s="27"/>
      <c r="KYZ23" s="27"/>
      <c r="KZA23" s="25"/>
      <c r="KZB23" s="25"/>
      <c r="KZC23" s="25"/>
      <c r="KZD23" s="27"/>
      <c r="KZE23" s="28"/>
      <c r="KZF23" s="28"/>
      <c r="KZG23" s="27"/>
      <c r="KZH23" s="27"/>
      <c r="KZI23" s="25"/>
      <c r="KZJ23" s="25"/>
      <c r="KZK23" s="25"/>
      <c r="KZL23" s="27"/>
      <c r="KZM23" s="28"/>
      <c r="KZN23" s="28"/>
      <c r="KZO23" s="27"/>
      <c r="KZP23" s="27"/>
      <c r="KZQ23" s="25"/>
      <c r="KZR23" s="25"/>
      <c r="KZS23" s="25"/>
      <c r="KZT23" s="27"/>
      <c r="KZU23" s="28"/>
      <c r="KZV23" s="28"/>
      <c r="KZW23" s="27"/>
      <c r="KZX23" s="27"/>
      <c r="KZY23" s="25"/>
      <c r="KZZ23" s="25"/>
      <c r="LAA23" s="25"/>
      <c r="LAB23" s="27"/>
      <c r="LAC23" s="28"/>
      <c r="LAD23" s="28"/>
      <c r="LAE23" s="27"/>
      <c r="LAF23" s="27"/>
      <c r="LAG23" s="25"/>
      <c r="LAH23" s="25"/>
      <c r="LAI23" s="25"/>
      <c r="LAJ23" s="27"/>
      <c r="LAK23" s="28"/>
      <c r="LAL23" s="28"/>
      <c r="LAM23" s="27"/>
      <c r="LAN23" s="27"/>
      <c r="LAO23" s="25"/>
      <c r="LAP23" s="25"/>
      <c r="LAQ23" s="25"/>
      <c r="LAR23" s="27"/>
      <c r="LAS23" s="28"/>
      <c r="LAT23" s="28"/>
      <c r="LAU23" s="27"/>
      <c r="LAV23" s="27"/>
      <c r="LAW23" s="25"/>
      <c r="LAX23" s="25"/>
      <c r="LAY23" s="25"/>
      <c r="LAZ23" s="27"/>
      <c r="LBA23" s="28"/>
      <c r="LBB23" s="28"/>
      <c r="LBC23" s="27"/>
      <c r="LBD23" s="27"/>
      <c r="LBE23" s="25"/>
      <c r="LBF23" s="25"/>
      <c r="LBG23" s="25"/>
      <c r="LBH23" s="27"/>
      <c r="LBI23" s="28"/>
      <c r="LBJ23" s="28"/>
      <c r="LBK23" s="27"/>
      <c r="LBL23" s="27"/>
      <c r="LBM23" s="25"/>
      <c r="LBN23" s="25"/>
      <c r="LBO23" s="25"/>
      <c r="LBP23" s="27"/>
      <c r="LBQ23" s="28"/>
      <c r="LBR23" s="28"/>
      <c r="LBS23" s="27"/>
      <c r="LBT23" s="27"/>
      <c r="LBU23" s="25"/>
      <c r="LBV23" s="25"/>
      <c r="LBW23" s="25"/>
      <c r="LBX23" s="27"/>
      <c r="LBY23" s="28"/>
      <c r="LBZ23" s="28"/>
      <c r="LCA23" s="27"/>
      <c r="LCB23" s="27"/>
      <c r="LCC23" s="25"/>
      <c r="LCD23" s="25"/>
      <c r="LCE23" s="25"/>
      <c r="LCF23" s="27"/>
      <c r="LCG23" s="28"/>
      <c r="LCH23" s="28"/>
      <c r="LCI23" s="27"/>
      <c r="LCJ23" s="27"/>
      <c r="LCK23" s="25"/>
      <c r="LCL23" s="25"/>
      <c r="LCM23" s="25"/>
      <c r="LCN23" s="27"/>
      <c r="LCO23" s="28"/>
      <c r="LCP23" s="28"/>
      <c r="LCQ23" s="27"/>
      <c r="LCR23" s="27"/>
      <c r="LCS23" s="25"/>
      <c r="LCT23" s="25"/>
      <c r="LCU23" s="25"/>
      <c r="LCV23" s="27"/>
      <c r="LCW23" s="28"/>
      <c r="LCX23" s="28"/>
      <c r="LCY23" s="27"/>
      <c r="LCZ23" s="27"/>
      <c r="LDA23" s="25"/>
      <c r="LDB23" s="25"/>
      <c r="LDC23" s="25"/>
      <c r="LDD23" s="27"/>
      <c r="LDE23" s="28"/>
      <c r="LDF23" s="28"/>
      <c r="LDG23" s="27"/>
      <c r="LDH23" s="27"/>
      <c r="LDI23" s="25"/>
      <c r="LDJ23" s="25"/>
      <c r="LDK23" s="25"/>
      <c r="LDL23" s="27"/>
      <c r="LDM23" s="28"/>
      <c r="LDN23" s="28"/>
      <c r="LDO23" s="27"/>
      <c r="LDP23" s="27"/>
      <c r="LDQ23" s="25"/>
      <c r="LDR23" s="25"/>
      <c r="LDS23" s="25"/>
      <c r="LDT23" s="27"/>
      <c r="LDU23" s="28"/>
      <c r="LDV23" s="28"/>
      <c r="LDW23" s="27"/>
      <c r="LDX23" s="27"/>
      <c r="LDY23" s="25"/>
      <c r="LDZ23" s="25"/>
      <c r="LEA23" s="25"/>
      <c r="LEB23" s="27"/>
      <c r="LEC23" s="28"/>
      <c r="LED23" s="28"/>
      <c r="LEE23" s="27"/>
      <c r="LEF23" s="27"/>
      <c r="LEG23" s="25"/>
      <c r="LEH23" s="25"/>
      <c r="LEI23" s="25"/>
      <c r="LEJ23" s="27"/>
      <c r="LEK23" s="28"/>
      <c r="LEL23" s="28"/>
      <c r="LEM23" s="27"/>
      <c r="LEN23" s="27"/>
      <c r="LEO23" s="25"/>
      <c r="LEP23" s="25"/>
      <c r="LEQ23" s="25"/>
      <c r="LER23" s="27"/>
      <c r="LES23" s="28"/>
      <c r="LET23" s="28"/>
      <c r="LEU23" s="27"/>
      <c r="LEV23" s="27"/>
      <c r="LEW23" s="25"/>
      <c r="LEX23" s="25"/>
      <c r="LEY23" s="25"/>
      <c r="LEZ23" s="27"/>
      <c r="LFA23" s="28"/>
      <c r="LFB23" s="28"/>
      <c r="LFC23" s="27"/>
      <c r="LFD23" s="27"/>
      <c r="LFE23" s="25"/>
      <c r="LFF23" s="25"/>
      <c r="LFG23" s="25"/>
      <c r="LFH23" s="27"/>
      <c r="LFI23" s="28"/>
      <c r="LFJ23" s="28"/>
      <c r="LFK23" s="27"/>
      <c r="LFL23" s="27"/>
      <c r="LFM23" s="25"/>
      <c r="LFN23" s="25"/>
      <c r="LFO23" s="25"/>
      <c r="LFP23" s="27"/>
      <c r="LFQ23" s="28"/>
      <c r="LFR23" s="28"/>
      <c r="LFS23" s="27"/>
      <c r="LFT23" s="27"/>
      <c r="LFU23" s="25"/>
      <c r="LFV23" s="25"/>
      <c r="LFW23" s="25"/>
      <c r="LFX23" s="27"/>
      <c r="LFY23" s="28"/>
      <c r="LFZ23" s="28"/>
      <c r="LGA23" s="27"/>
      <c r="LGB23" s="27"/>
      <c r="LGC23" s="25"/>
      <c r="LGD23" s="25"/>
      <c r="LGE23" s="25"/>
      <c r="LGF23" s="27"/>
      <c r="LGG23" s="28"/>
      <c r="LGH23" s="28"/>
      <c r="LGI23" s="27"/>
      <c r="LGJ23" s="27"/>
      <c r="LGK23" s="25"/>
      <c r="LGL23" s="25"/>
      <c r="LGM23" s="25"/>
      <c r="LGN23" s="27"/>
      <c r="LGO23" s="28"/>
      <c r="LGP23" s="28"/>
      <c r="LGQ23" s="27"/>
      <c r="LGR23" s="27"/>
      <c r="LGS23" s="25"/>
      <c r="LGT23" s="25"/>
      <c r="LGU23" s="25"/>
      <c r="LGV23" s="27"/>
      <c r="LGW23" s="28"/>
      <c r="LGX23" s="28"/>
      <c r="LGY23" s="27"/>
      <c r="LGZ23" s="27"/>
      <c r="LHA23" s="25"/>
      <c r="LHB23" s="25"/>
      <c r="LHC23" s="25"/>
      <c r="LHD23" s="27"/>
      <c r="LHE23" s="28"/>
      <c r="LHF23" s="28"/>
      <c r="LHG23" s="27"/>
      <c r="LHH23" s="27"/>
      <c r="LHI23" s="25"/>
      <c r="LHJ23" s="25"/>
      <c r="LHK23" s="25"/>
      <c r="LHL23" s="27"/>
      <c r="LHM23" s="28"/>
      <c r="LHN23" s="28"/>
      <c r="LHO23" s="27"/>
      <c r="LHP23" s="27"/>
      <c r="LHQ23" s="25"/>
      <c r="LHR23" s="25"/>
      <c r="LHS23" s="25"/>
      <c r="LHT23" s="27"/>
      <c r="LHU23" s="28"/>
      <c r="LHV23" s="28"/>
      <c r="LHW23" s="27"/>
      <c r="LHX23" s="27"/>
      <c r="LHY23" s="25"/>
      <c r="LHZ23" s="25"/>
      <c r="LIA23" s="25"/>
      <c r="LIB23" s="27"/>
      <c r="LIC23" s="28"/>
      <c r="LID23" s="28"/>
      <c r="LIE23" s="27"/>
      <c r="LIF23" s="27"/>
      <c r="LIG23" s="25"/>
      <c r="LIH23" s="25"/>
      <c r="LII23" s="25"/>
      <c r="LIJ23" s="27"/>
      <c r="LIK23" s="28"/>
      <c r="LIL23" s="28"/>
      <c r="LIM23" s="27"/>
      <c r="LIN23" s="27"/>
      <c r="LIO23" s="25"/>
      <c r="LIP23" s="25"/>
      <c r="LIQ23" s="25"/>
      <c r="LIR23" s="27"/>
      <c r="LIS23" s="28"/>
      <c r="LIT23" s="28"/>
      <c r="LIU23" s="27"/>
      <c r="LIV23" s="27"/>
      <c r="LIW23" s="25"/>
      <c r="LIX23" s="25"/>
      <c r="LIY23" s="25"/>
      <c r="LIZ23" s="27"/>
      <c r="LJA23" s="28"/>
      <c r="LJB23" s="28"/>
      <c r="LJC23" s="27"/>
      <c r="LJD23" s="27"/>
      <c r="LJE23" s="25"/>
      <c r="LJF23" s="25"/>
      <c r="LJG23" s="25"/>
      <c r="LJH23" s="27"/>
      <c r="LJI23" s="28"/>
      <c r="LJJ23" s="28"/>
      <c r="LJK23" s="27"/>
      <c r="LJL23" s="27"/>
      <c r="LJM23" s="25"/>
      <c r="LJN23" s="25"/>
      <c r="LJO23" s="25"/>
      <c r="LJP23" s="27"/>
      <c r="LJQ23" s="28"/>
      <c r="LJR23" s="28"/>
      <c r="LJS23" s="27"/>
      <c r="LJT23" s="27"/>
      <c r="LJU23" s="25"/>
      <c r="LJV23" s="25"/>
      <c r="LJW23" s="25"/>
      <c r="LJX23" s="27"/>
      <c r="LJY23" s="28"/>
      <c r="LJZ23" s="28"/>
      <c r="LKA23" s="27"/>
      <c r="LKB23" s="27"/>
      <c r="LKC23" s="25"/>
      <c r="LKD23" s="25"/>
      <c r="LKE23" s="25"/>
      <c r="LKF23" s="27"/>
      <c r="LKG23" s="28"/>
      <c r="LKH23" s="28"/>
      <c r="LKI23" s="27"/>
      <c r="LKJ23" s="27"/>
      <c r="LKK23" s="25"/>
      <c r="LKL23" s="25"/>
      <c r="LKM23" s="25"/>
      <c r="LKN23" s="27"/>
      <c r="LKO23" s="28"/>
      <c r="LKP23" s="28"/>
      <c r="LKQ23" s="27"/>
      <c r="LKR23" s="27"/>
      <c r="LKS23" s="25"/>
      <c r="LKT23" s="25"/>
      <c r="LKU23" s="25"/>
      <c r="LKV23" s="27"/>
      <c r="LKW23" s="28"/>
      <c r="LKX23" s="28"/>
      <c r="LKY23" s="27"/>
      <c r="LKZ23" s="27"/>
      <c r="LLA23" s="25"/>
      <c r="LLB23" s="25"/>
      <c r="LLC23" s="25"/>
      <c r="LLD23" s="27"/>
      <c r="LLE23" s="28"/>
      <c r="LLF23" s="28"/>
      <c r="LLG23" s="27"/>
      <c r="LLH23" s="27"/>
      <c r="LLI23" s="25"/>
      <c r="LLJ23" s="25"/>
      <c r="LLK23" s="25"/>
      <c r="LLL23" s="27"/>
      <c r="LLM23" s="28"/>
      <c r="LLN23" s="28"/>
      <c r="LLO23" s="27"/>
      <c r="LLP23" s="27"/>
      <c r="LLQ23" s="25"/>
      <c r="LLR23" s="25"/>
      <c r="LLS23" s="25"/>
      <c r="LLT23" s="27"/>
      <c r="LLU23" s="28"/>
      <c r="LLV23" s="28"/>
      <c r="LLW23" s="27"/>
      <c r="LLX23" s="27"/>
      <c r="LLY23" s="25"/>
      <c r="LLZ23" s="25"/>
      <c r="LMA23" s="25"/>
      <c r="LMB23" s="27"/>
      <c r="LMC23" s="28"/>
      <c r="LMD23" s="28"/>
      <c r="LME23" s="27"/>
      <c r="LMF23" s="27"/>
      <c r="LMG23" s="25"/>
      <c r="LMH23" s="25"/>
      <c r="LMI23" s="25"/>
      <c r="LMJ23" s="27"/>
      <c r="LMK23" s="28"/>
      <c r="LML23" s="28"/>
      <c r="LMM23" s="27"/>
      <c r="LMN23" s="27"/>
      <c r="LMO23" s="25"/>
      <c r="LMP23" s="25"/>
      <c r="LMQ23" s="25"/>
      <c r="LMR23" s="27"/>
      <c r="LMS23" s="28"/>
      <c r="LMT23" s="28"/>
      <c r="LMU23" s="27"/>
      <c r="LMV23" s="27"/>
      <c r="LMW23" s="25"/>
      <c r="LMX23" s="25"/>
      <c r="LMY23" s="25"/>
      <c r="LMZ23" s="27"/>
      <c r="LNA23" s="28"/>
      <c r="LNB23" s="28"/>
      <c r="LNC23" s="27"/>
      <c r="LND23" s="27"/>
      <c r="LNE23" s="25"/>
      <c r="LNF23" s="25"/>
      <c r="LNG23" s="25"/>
      <c r="LNH23" s="27"/>
      <c r="LNI23" s="28"/>
      <c r="LNJ23" s="28"/>
      <c r="LNK23" s="27"/>
      <c r="LNL23" s="27"/>
      <c r="LNM23" s="25"/>
      <c r="LNN23" s="25"/>
      <c r="LNO23" s="25"/>
      <c r="LNP23" s="27"/>
      <c r="LNQ23" s="28"/>
      <c r="LNR23" s="28"/>
      <c r="LNS23" s="27"/>
      <c r="LNT23" s="27"/>
      <c r="LNU23" s="25"/>
      <c r="LNV23" s="25"/>
      <c r="LNW23" s="25"/>
      <c r="LNX23" s="27"/>
      <c r="LNY23" s="28"/>
      <c r="LNZ23" s="28"/>
      <c r="LOA23" s="27"/>
      <c r="LOB23" s="27"/>
      <c r="LOC23" s="25"/>
      <c r="LOD23" s="25"/>
      <c r="LOE23" s="25"/>
      <c r="LOF23" s="27"/>
      <c r="LOG23" s="28"/>
      <c r="LOH23" s="28"/>
      <c r="LOI23" s="27"/>
      <c r="LOJ23" s="27"/>
      <c r="LOK23" s="25"/>
      <c r="LOL23" s="25"/>
      <c r="LOM23" s="25"/>
      <c r="LON23" s="27"/>
      <c r="LOO23" s="28"/>
      <c r="LOP23" s="28"/>
      <c r="LOQ23" s="27"/>
      <c r="LOR23" s="27"/>
      <c r="LOS23" s="25"/>
      <c r="LOT23" s="25"/>
      <c r="LOU23" s="25"/>
      <c r="LOV23" s="27"/>
      <c r="LOW23" s="28"/>
      <c r="LOX23" s="28"/>
      <c r="LOY23" s="27"/>
      <c r="LOZ23" s="27"/>
      <c r="LPA23" s="25"/>
      <c r="LPB23" s="25"/>
      <c r="LPC23" s="25"/>
      <c r="LPD23" s="27"/>
      <c r="LPE23" s="28"/>
      <c r="LPF23" s="28"/>
      <c r="LPG23" s="27"/>
      <c r="LPH23" s="27"/>
      <c r="LPI23" s="25"/>
      <c r="LPJ23" s="25"/>
      <c r="LPK23" s="25"/>
      <c r="LPL23" s="27"/>
      <c r="LPM23" s="28"/>
      <c r="LPN23" s="28"/>
      <c r="LPO23" s="27"/>
      <c r="LPP23" s="27"/>
      <c r="LPQ23" s="25"/>
      <c r="LPR23" s="25"/>
      <c r="LPS23" s="25"/>
      <c r="LPT23" s="27"/>
      <c r="LPU23" s="28"/>
      <c r="LPV23" s="28"/>
      <c r="LPW23" s="27"/>
      <c r="LPX23" s="27"/>
      <c r="LPY23" s="25"/>
      <c r="LPZ23" s="25"/>
      <c r="LQA23" s="25"/>
      <c r="LQB23" s="27"/>
      <c r="LQC23" s="28"/>
      <c r="LQD23" s="28"/>
      <c r="LQE23" s="27"/>
      <c r="LQF23" s="27"/>
      <c r="LQG23" s="25"/>
      <c r="LQH23" s="25"/>
      <c r="LQI23" s="25"/>
      <c r="LQJ23" s="27"/>
      <c r="LQK23" s="28"/>
      <c r="LQL23" s="28"/>
      <c r="LQM23" s="27"/>
      <c r="LQN23" s="27"/>
      <c r="LQO23" s="25"/>
      <c r="LQP23" s="25"/>
      <c r="LQQ23" s="25"/>
      <c r="LQR23" s="27"/>
      <c r="LQS23" s="28"/>
      <c r="LQT23" s="28"/>
      <c r="LQU23" s="27"/>
      <c r="LQV23" s="27"/>
      <c r="LQW23" s="25"/>
      <c r="LQX23" s="25"/>
      <c r="LQY23" s="25"/>
      <c r="LQZ23" s="27"/>
      <c r="LRA23" s="28"/>
      <c r="LRB23" s="28"/>
      <c r="LRC23" s="27"/>
      <c r="LRD23" s="27"/>
      <c r="LRE23" s="25"/>
      <c r="LRF23" s="25"/>
      <c r="LRG23" s="25"/>
      <c r="LRH23" s="27"/>
      <c r="LRI23" s="28"/>
      <c r="LRJ23" s="28"/>
      <c r="LRK23" s="27"/>
      <c r="LRL23" s="27"/>
      <c r="LRM23" s="25"/>
      <c r="LRN23" s="25"/>
      <c r="LRO23" s="25"/>
      <c r="LRP23" s="27"/>
      <c r="LRQ23" s="28"/>
      <c r="LRR23" s="28"/>
      <c r="LRS23" s="27"/>
      <c r="LRT23" s="27"/>
      <c r="LRU23" s="25"/>
      <c r="LRV23" s="25"/>
      <c r="LRW23" s="25"/>
      <c r="LRX23" s="27"/>
      <c r="LRY23" s="28"/>
      <c r="LRZ23" s="28"/>
      <c r="LSA23" s="27"/>
      <c r="LSB23" s="27"/>
      <c r="LSC23" s="25"/>
      <c r="LSD23" s="25"/>
      <c r="LSE23" s="25"/>
      <c r="LSF23" s="27"/>
      <c r="LSG23" s="28"/>
      <c r="LSH23" s="28"/>
      <c r="LSI23" s="27"/>
      <c r="LSJ23" s="27"/>
      <c r="LSK23" s="25"/>
      <c r="LSL23" s="25"/>
      <c r="LSM23" s="25"/>
      <c r="LSN23" s="27"/>
      <c r="LSO23" s="28"/>
      <c r="LSP23" s="28"/>
      <c r="LSQ23" s="27"/>
      <c r="LSR23" s="27"/>
      <c r="LSS23" s="25"/>
      <c r="LST23" s="25"/>
      <c r="LSU23" s="25"/>
      <c r="LSV23" s="27"/>
      <c r="LSW23" s="28"/>
      <c r="LSX23" s="28"/>
      <c r="LSY23" s="27"/>
      <c r="LSZ23" s="27"/>
      <c r="LTA23" s="25"/>
      <c r="LTB23" s="25"/>
      <c r="LTC23" s="25"/>
      <c r="LTD23" s="27"/>
      <c r="LTE23" s="28"/>
      <c r="LTF23" s="28"/>
      <c r="LTG23" s="27"/>
      <c r="LTH23" s="27"/>
      <c r="LTI23" s="25"/>
      <c r="LTJ23" s="25"/>
      <c r="LTK23" s="25"/>
      <c r="LTL23" s="27"/>
      <c r="LTM23" s="28"/>
      <c r="LTN23" s="28"/>
      <c r="LTO23" s="27"/>
      <c r="LTP23" s="27"/>
      <c r="LTQ23" s="25"/>
      <c r="LTR23" s="25"/>
      <c r="LTS23" s="25"/>
      <c r="LTT23" s="27"/>
      <c r="LTU23" s="28"/>
      <c r="LTV23" s="28"/>
      <c r="LTW23" s="27"/>
      <c r="LTX23" s="27"/>
      <c r="LTY23" s="25"/>
      <c r="LTZ23" s="25"/>
      <c r="LUA23" s="25"/>
      <c r="LUB23" s="27"/>
      <c r="LUC23" s="28"/>
      <c r="LUD23" s="28"/>
      <c r="LUE23" s="27"/>
      <c r="LUF23" s="27"/>
      <c r="LUG23" s="25"/>
      <c r="LUH23" s="25"/>
      <c r="LUI23" s="25"/>
      <c r="LUJ23" s="27"/>
      <c r="LUK23" s="28"/>
      <c r="LUL23" s="28"/>
      <c r="LUM23" s="27"/>
      <c r="LUN23" s="27"/>
      <c r="LUO23" s="25"/>
      <c r="LUP23" s="25"/>
      <c r="LUQ23" s="25"/>
      <c r="LUR23" s="27"/>
      <c r="LUS23" s="28"/>
      <c r="LUT23" s="28"/>
      <c r="LUU23" s="27"/>
      <c r="LUV23" s="27"/>
      <c r="LUW23" s="25"/>
      <c r="LUX23" s="25"/>
      <c r="LUY23" s="25"/>
      <c r="LUZ23" s="27"/>
      <c r="LVA23" s="28"/>
      <c r="LVB23" s="28"/>
      <c r="LVC23" s="27"/>
      <c r="LVD23" s="27"/>
      <c r="LVE23" s="25"/>
      <c r="LVF23" s="25"/>
      <c r="LVG23" s="25"/>
      <c r="LVH23" s="27"/>
      <c r="LVI23" s="28"/>
      <c r="LVJ23" s="28"/>
      <c r="LVK23" s="27"/>
      <c r="LVL23" s="27"/>
      <c r="LVM23" s="25"/>
      <c r="LVN23" s="25"/>
      <c r="LVO23" s="25"/>
      <c r="LVP23" s="27"/>
      <c r="LVQ23" s="28"/>
      <c r="LVR23" s="28"/>
      <c r="LVS23" s="27"/>
      <c r="LVT23" s="27"/>
      <c r="LVU23" s="25"/>
      <c r="LVV23" s="25"/>
      <c r="LVW23" s="25"/>
      <c r="LVX23" s="27"/>
      <c r="LVY23" s="28"/>
      <c r="LVZ23" s="28"/>
      <c r="LWA23" s="27"/>
      <c r="LWB23" s="27"/>
      <c r="LWC23" s="25"/>
      <c r="LWD23" s="25"/>
      <c r="LWE23" s="25"/>
      <c r="LWF23" s="27"/>
      <c r="LWG23" s="28"/>
      <c r="LWH23" s="28"/>
      <c r="LWI23" s="27"/>
      <c r="LWJ23" s="27"/>
      <c r="LWK23" s="25"/>
      <c r="LWL23" s="25"/>
      <c r="LWM23" s="25"/>
      <c r="LWN23" s="27"/>
      <c r="LWO23" s="28"/>
      <c r="LWP23" s="28"/>
      <c r="LWQ23" s="27"/>
      <c r="LWR23" s="27"/>
      <c r="LWS23" s="25"/>
      <c r="LWT23" s="25"/>
      <c r="LWU23" s="25"/>
      <c r="LWV23" s="27"/>
      <c r="LWW23" s="28"/>
      <c r="LWX23" s="28"/>
      <c r="LWY23" s="27"/>
      <c r="LWZ23" s="27"/>
      <c r="LXA23" s="25"/>
      <c r="LXB23" s="25"/>
      <c r="LXC23" s="25"/>
      <c r="LXD23" s="27"/>
      <c r="LXE23" s="28"/>
      <c r="LXF23" s="28"/>
      <c r="LXG23" s="27"/>
      <c r="LXH23" s="27"/>
      <c r="LXI23" s="25"/>
      <c r="LXJ23" s="25"/>
      <c r="LXK23" s="25"/>
      <c r="LXL23" s="27"/>
      <c r="LXM23" s="28"/>
      <c r="LXN23" s="28"/>
      <c r="LXO23" s="27"/>
      <c r="LXP23" s="27"/>
      <c r="LXQ23" s="25"/>
      <c r="LXR23" s="25"/>
      <c r="LXS23" s="25"/>
      <c r="LXT23" s="27"/>
      <c r="LXU23" s="28"/>
      <c r="LXV23" s="28"/>
      <c r="LXW23" s="27"/>
      <c r="LXX23" s="27"/>
      <c r="LXY23" s="25"/>
      <c r="LXZ23" s="25"/>
      <c r="LYA23" s="25"/>
      <c r="LYB23" s="27"/>
      <c r="LYC23" s="28"/>
      <c r="LYD23" s="28"/>
      <c r="LYE23" s="27"/>
      <c r="LYF23" s="27"/>
      <c r="LYG23" s="25"/>
      <c r="LYH23" s="25"/>
      <c r="LYI23" s="25"/>
      <c r="LYJ23" s="27"/>
      <c r="LYK23" s="28"/>
      <c r="LYL23" s="28"/>
      <c r="LYM23" s="27"/>
      <c r="LYN23" s="27"/>
      <c r="LYO23" s="25"/>
      <c r="LYP23" s="25"/>
      <c r="LYQ23" s="25"/>
      <c r="LYR23" s="27"/>
      <c r="LYS23" s="28"/>
      <c r="LYT23" s="28"/>
      <c r="LYU23" s="27"/>
      <c r="LYV23" s="27"/>
      <c r="LYW23" s="25"/>
      <c r="LYX23" s="25"/>
      <c r="LYY23" s="25"/>
      <c r="LYZ23" s="27"/>
      <c r="LZA23" s="28"/>
      <c r="LZB23" s="28"/>
      <c r="LZC23" s="27"/>
      <c r="LZD23" s="27"/>
      <c r="LZE23" s="25"/>
      <c r="LZF23" s="25"/>
      <c r="LZG23" s="25"/>
      <c r="LZH23" s="27"/>
      <c r="LZI23" s="28"/>
      <c r="LZJ23" s="28"/>
      <c r="LZK23" s="27"/>
      <c r="LZL23" s="27"/>
      <c r="LZM23" s="25"/>
      <c r="LZN23" s="25"/>
      <c r="LZO23" s="25"/>
      <c r="LZP23" s="27"/>
      <c r="LZQ23" s="28"/>
      <c r="LZR23" s="28"/>
      <c r="LZS23" s="27"/>
      <c r="LZT23" s="27"/>
      <c r="LZU23" s="25"/>
      <c r="LZV23" s="25"/>
      <c r="LZW23" s="25"/>
      <c r="LZX23" s="27"/>
      <c r="LZY23" s="28"/>
      <c r="LZZ23" s="28"/>
      <c r="MAA23" s="27"/>
      <c r="MAB23" s="27"/>
      <c r="MAC23" s="25"/>
      <c r="MAD23" s="25"/>
      <c r="MAE23" s="25"/>
      <c r="MAF23" s="27"/>
      <c r="MAG23" s="28"/>
      <c r="MAH23" s="28"/>
      <c r="MAI23" s="27"/>
      <c r="MAJ23" s="27"/>
      <c r="MAK23" s="25"/>
      <c r="MAL23" s="25"/>
      <c r="MAM23" s="25"/>
      <c r="MAN23" s="27"/>
      <c r="MAO23" s="28"/>
      <c r="MAP23" s="28"/>
      <c r="MAQ23" s="27"/>
      <c r="MAR23" s="27"/>
      <c r="MAS23" s="25"/>
      <c r="MAT23" s="25"/>
      <c r="MAU23" s="25"/>
      <c r="MAV23" s="27"/>
      <c r="MAW23" s="28"/>
      <c r="MAX23" s="28"/>
      <c r="MAY23" s="27"/>
      <c r="MAZ23" s="27"/>
      <c r="MBA23" s="25"/>
      <c r="MBB23" s="25"/>
      <c r="MBC23" s="25"/>
      <c r="MBD23" s="27"/>
      <c r="MBE23" s="28"/>
      <c r="MBF23" s="28"/>
      <c r="MBG23" s="27"/>
      <c r="MBH23" s="27"/>
      <c r="MBI23" s="25"/>
      <c r="MBJ23" s="25"/>
      <c r="MBK23" s="25"/>
      <c r="MBL23" s="27"/>
      <c r="MBM23" s="28"/>
      <c r="MBN23" s="28"/>
      <c r="MBO23" s="27"/>
      <c r="MBP23" s="27"/>
      <c r="MBQ23" s="25"/>
      <c r="MBR23" s="25"/>
      <c r="MBS23" s="25"/>
      <c r="MBT23" s="27"/>
      <c r="MBU23" s="28"/>
      <c r="MBV23" s="28"/>
      <c r="MBW23" s="27"/>
      <c r="MBX23" s="27"/>
      <c r="MBY23" s="25"/>
      <c r="MBZ23" s="25"/>
      <c r="MCA23" s="25"/>
      <c r="MCB23" s="27"/>
      <c r="MCC23" s="28"/>
      <c r="MCD23" s="28"/>
      <c r="MCE23" s="27"/>
      <c r="MCF23" s="27"/>
      <c r="MCG23" s="25"/>
      <c r="MCH23" s="25"/>
      <c r="MCI23" s="25"/>
      <c r="MCJ23" s="27"/>
      <c r="MCK23" s="28"/>
      <c r="MCL23" s="28"/>
      <c r="MCM23" s="27"/>
      <c r="MCN23" s="27"/>
      <c r="MCO23" s="25"/>
      <c r="MCP23" s="25"/>
      <c r="MCQ23" s="25"/>
      <c r="MCR23" s="27"/>
      <c r="MCS23" s="28"/>
      <c r="MCT23" s="28"/>
      <c r="MCU23" s="27"/>
      <c r="MCV23" s="27"/>
      <c r="MCW23" s="25"/>
      <c r="MCX23" s="25"/>
      <c r="MCY23" s="25"/>
      <c r="MCZ23" s="27"/>
      <c r="MDA23" s="28"/>
      <c r="MDB23" s="28"/>
      <c r="MDC23" s="27"/>
      <c r="MDD23" s="27"/>
      <c r="MDE23" s="25"/>
      <c r="MDF23" s="25"/>
      <c r="MDG23" s="25"/>
      <c r="MDH23" s="27"/>
      <c r="MDI23" s="28"/>
      <c r="MDJ23" s="28"/>
      <c r="MDK23" s="27"/>
      <c r="MDL23" s="27"/>
      <c r="MDM23" s="25"/>
      <c r="MDN23" s="25"/>
      <c r="MDO23" s="25"/>
      <c r="MDP23" s="27"/>
      <c r="MDQ23" s="28"/>
      <c r="MDR23" s="28"/>
      <c r="MDS23" s="27"/>
      <c r="MDT23" s="27"/>
      <c r="MDU23" s="25"/>
      <c r="MDV23" s="25"/>
      <c r="MDW23" s="25"/>
      <c r="MDX23" s="27"/>
      <c r="MDY23" s="28"/>
      <c r="MDZ23" s="28"/>
      <c r="MEA23" s="27"/>
      <c r="MEB23" s="27"/>
      <c r="MEC23" s="25"/>
      <c r="MED23" s="25"/>
      <c r="MEE23" s="25"/>
      <c r="MEF23" s="27"/>
      <c r="MEG23" s="28"/>
      <c r="MEH23" s="28"/>
      <c r="MEI23" s="27"/>
      <c r="MEJ23" s="27"/>
      <c r="MEK23" s="25"/>
      <c r="MEL23" s="25"/>
      <c r="MEM23" s="25"/>
      <c r="MEN23" s="27"/>
      <c r="MEO23" s="28"/>
      <c r="MEP23" s="28"/>
      <c r="MEQ23" s="27"/>
      <c r="MER23" s="27"/>
      <c r="MES23" s="25"/>
      <c r="MET23" s="25"/>
      <c r="MEU23" s="25"/>
      <c r="MEV23" s="27"/>
      <c r="MEW23" s="28"/>
      <c r="MEX23" s="28"/>
      <c r="MEY23" s="27"/>
      <c r="MEZ23" s="27"/>
      <c r="MFA23" s="25"/>
      <c r="MFB23" s="25"/>
      <c r="MFC23" s="25"/>
      <c r="MFD23" s="27"/>
      <c r="MFE23" s="28"/>
      <c r="MFF23" s="28"/>
      <c r="MFG23" s="27"/>
      <c r="MFH23" s="27"/>
      <c r="MFI23" s="25"/>
      <c r="MFJ23" s="25"/>
      <c r="MFK23" s="25"/>
      <c r="MFL23" s="27"/>
      <c r="MFM23" s="28"/>
      <c r="MFN23" s="28"/>
      <c r="MFO23" s="27"/>
      <c r="MFP23" s="27"/>
      <c r="MFQ23" s="25"/>
      <c r="MFR23" s="25"/>
      <c r="MFS23" s="25"/>
      <c r="MFT23" s="27"/>
      <c r="MFU23" s="28"/>
      <c r="MFV23" s="28"/>
      <c r="MFW23" s="27"/>
      <c r="MFX23" s="27"/>
      <c r="MFY23" s="25"/>
      <c r="MFZ23" s="25"/>
      <c r="MGA23" s="25"/>
      <c r="MGB23" s="27"/>
      <c r="MGC23" s="28"/>
      <c r="MGD23" s="28"/>
      <c r="MGE23" s="27"/>
      <c r="MGF23" s="27"/>
      <c r="MGG23" s="25"/>
      <c r="MGH23" s="25"/>
      <c r="MGI23" s="25"/>
      <c r="MGJ23" s="27"/>
      <c r="MGK23" s="28"/>
      <c r="MGL23" s="28"/>
      <c r="MGM23" s="27"/>
      <c r="MGN23" s="27"/>
      <c r="MGO23" s="25"/>
      <c r="MGP23" s="25"/>
      <c r="MGQ23" s="25"/>
      <c r="MGR23" s="27"/>
      <c r="MGS23" s="28"/>
      <c r="MGT23" s="28"/>
      <c r="MGU23" s="27"/>
      <c r="MGV23" s="27"/>
      <c r="MGW23" s="25"/>
      <c r="MGX23" s="25"/>
      <c r="MGY23" s="25"/>
      <c r="MGZ23" s="27"/>
      <c r="MHA23" s="28"/>
      <c r="MHB23" s="28"/>
      <c r="MHC23" s="27"/>
      <c r="MHD23" s="27"/>
      <c r="MHE23" s="25"/>
      <c r="MHF23" s="25"/>
      <c r="MHG23" s="25"/>
      <c r="MHH23" s="27"/>
      <c r="MHI23" s="28"/>
      <c r="MHJ23" s="28"/>
      <c r="MHK23" s="27"/>
      <c r="MHL23" s="27"/>
      <c r="MHM23" s="25"/>
      <c r="MHN23" s="25"/>
      <c r="MHO23" s="25"/>
      <c r="MHP23" s="27"/>
      <c r="MHQ23" s="28"/>
      <c r="MHR23" s="28"/>
      <c r="MHS23" s="27"/>
      <c r="MHT23" s="27"/>
      <c r="MHU23" s="25"/>
      <c r="MHV23" s="25"/>
      <c r="MHW23" s="25"/>
      <c r="MHX23" s="27"/>
      <c r="MHY23" s="28"/>
      <c r="MHZ23" s="28"/>
      <c r="MIA23" s="27"/>
      <c r="MIB23" s="27"/>
      <c r="MIC23" s="25"/>
      <c r="MID23" s="25"/>
      <c r="MIE23" s="25"/>
      <c r="MIF23" s="27"/>
      <c r="MIG23" s="28"/>
      <c r="MIH23" s="28"/>
      <c r="MII23" s="27"/>
      <c r="MIJ23" s="27"/>
      <c r="MIK23" s="25"/>
      <c r="MIL23" s="25"/>
      <c r="MIM23" s="25"/>
      <c r="MIN23" s="27"/>
      <c r="MIO23" s="28"/>
      <c r="MIP23" s="28"/>
      <c r="MIQ23" s="27"/>
      <c r="MIR23" s="27"/>
      <c r="MIS23" s="25"/>
      <c r="MIT23" s="25"/>
      <c r="MIU23" s="25"/>
      <c r="MIV23" s="27"/>
      <c r="MIW23" s="28"/>
      <c r="MIX23" s="28"/>
      <c r="MIY23" s="27"/>
      <c r="MIZ23" s="27"/>
      <c r="MJA23" s="25"/>
      <c r="MJB23" s="25"/>
      <c r="MJC23" s="25"/>
      <c r="MJD23" s="27"/>
      <c r="MJE23" s="28"/>
      <c r="MJF23" s="28"/>
      <c r="MJG23" s="27"/>
      <c r="MJH23" s="27"/>
      <c r="MJI23" s="25"/>
      <c r="MJJ23" s="25"/>
      <c r="MJK23" s="25"/>
      <c r="MJL23" s="27"/>
      <c r="MJM23" s="28"/>
      <c r="MJN23" s="28"/>
      <c r="MJO23" s="27"/>
      <c r="MJP23" s="27"/>
      <c r="MJQ23" s="25"/>
      <c r="MJR23" s="25"/>
      <c r="MJS23" s="25"/>
      <c r="MJT23" s="27"/>
      <c r="MJU23" s="28"/>
      <c r="MJV23" s="28"/>
      <c r="MJW23" s="27"/>
      <c r="MJX23" s="27"/>
      <c r="MJY23" s="25"/>
      <c r="MJZ23" s="25"/>
      <c r="MKA23" s="25"/>
      <c r="MKB23" s="27"/>
      <c r="MKC23" s="28"/>
      <c r="MKD23" s="28"/>
      <c r="MKE23" s="27"/>
      <c r="MKF23" s="27"/>
      <c r="MKG23" s="25"/>
      <c r="MKH23" s="25"/>
      <c r="MKI23" s="25"/>
      <c r="MKJ23" s="27"/>
      <c r="MKK23" s="28"/>
      <c r="MKL23" s="28"/>
      <c r="MKM23" s="27"/>
      <c r="MKN23" s="27"/>
      <c r="MKO23" s="25"/>
      <c r="MKP23" s="25"/>
      <c r="MKQ23" s="25"/>
      <c r="MKR23" s="27"/>
      <c r="MKS23" s="28"/>
      <c r="MKT23" s="28"/>
      <c r="MKU23" s="27"/>
      <c r="MKV23" s="27"/>
      <c r="MKW23" s="25"/>
      <c r="MKX23" s="25"/>
      <c r="MKY23" s="25"/>
      <c r="MKZ23" s="27"/>
      <c r="MLA23" s="28"/>
      <c r="MLB23" s="28"/>
      <c r="MLC23" s="27"/>
      <c r="MLD23" s="27"/>
      <c r="MLE23" s="25"/>
      <c r="MLF23" s="25"/>
      <c r="MLG23" s="25"/>
      <c r="MLH23" s="27"/>
      <c r="MLI23" s="28"/>
      <c r="MLJ23" s="28"/>
      <c r="MLK23" s="27"/>
      <c r="MLL23" s="27"/>
      <c r="MLM23" s="25"/>
      <c r="MLN23" s="25"/>
      <c r="MLO23" s="25"/>
      <c r="MLP23" s="27"/>
      <c r="MLQ23" s="28"/>
      <c r="MLR23" s="28"/>
      <c r="MLS23" s="27"/>
      <c r="MLT23" s="27"/>
      <c r="MLU23" s="25"/>
      <c r="MLV23" s="25"/>
      <c r="MLW23" s="25"/>
      <c r="MLX23" s="27"/>
      <c r="MLY23" s="28"/>
      <c r="MLZ23" s="28"/>
      <c r="MMA23" s="27"/>
      <c r="MMB23" s="27"/>
      <c r="MMC23" s="25"/>
      <c r="MMD23" s="25"/>
      <c r="MME23" s="25"/>
      <c r="MMF23" s="27"/>
      <c r="MMG23" s="28"/>
      <c r="MMH23" s="28"/>
      <c r="MMI23" s="27"/>
      <c r="MMJ23" s="27"/>
      <c r="MMK23" s="25"/>
      <c r="MML23" s="25"/>
      <c r="MMM23" s="25"/>
      <c r="MMN23" s="27"/>
      <c r="MMO23" s="28"/>
      <c r="MMP23" s="28"/>
      <c r="MMQ23" s="27"/>
      <c r="MMR23" s="27"/>
      <c r="MMS23" s="25"/>
      <c r="MMT23" s="25"/>
      <c r="MMU23" s="25"/>
      <c r="MMV23" s="27"/>
      <c r="MMW23" s="28"/>
      <c r="MMX23" s="28"/>
      <c r="MMY23" s="27"/>
      <c r="MMZ23" s="27"/>
      <c r="MNA23" s="25"/>
      <c r="MNB23" s="25"/>
      <c r="MNC23" s="25"/>
      <c r="MND23" s="27"/>
      <c r="MNE23" s="28"/>
      <c r="MNF23" s="28"/>
      <c r="MNG23" s="27"/>
      <c r="MNH23" s="27"/>
      <c r="MNI23" s="25"/>
      <c r="MNJ23" s="25"/>
      <c r="MNK23" s="25"/>
      <c r="MNL23" s="27"/>
      <c r="MNM23" s="28"/>
      <c r="MNN23" s="28"/>
      <c r="MNO23" s="27"/>
      <c r="MNP23" s="27"/>
      <c r="MNQ23" s="25"/>
      <c r="MNR23" s="25"/>
      <c r="MNS23" s="25"/>
      <c r="MNT23" s="27"/>
      <c r="MNU23" s="28"/>
      <c r="MNV23" s="28"/>
      <c r="MNW23" s="27"/>
      <c r="MNX23" s="27"/>
      <c r="MNY23" s="25"/>
      <c r="MNZ23" s="25"/>
      <c r="MOA23" s="25"/>
      <c r="MOB23" s="27"/>
      <c r="MOC23" s="28"/>
      <c r="MOD23" s="28"/>
      <c r="MOE23" s="27"/>
      <c r="MOF23" s="27"/>
      <c r="MOG23" s="25"/>
      <c r="MOH23" s="25"/>
      <c r="MOI23" s="25"/>
      <c r="MOJ23" s="27"/>
      <c r="MOK23" s="28"/>
      <c r="MOL23" s="28"/>
      <c r="MOM23" s="27"/>
      <c r="MON23" s="27"/>
      <c r="MOO23" s="25"/>
      <c r="MOP23" s="25"/>
      <c r="MOQ23" s="25"/>
      <c r="MOR23" s="27"/>
      <c r="MOS23" s="28"/>
      <c r="MOT23" s="28"/>
      <c r="MOU23" s="27"/>
      <c r="MOV23" s="27"/>
      <c r="MOW23" s="25"/>
      <c r="MOX23" s="25"/>
      <c r="MOY23" s="25"/>
      <c r="MOZ23" s="27"/>
      <c r="MPA23" s="28"/>
      <c r="MPB23" s="28"/>
      <c r="MPC23" s="27"/>
      <c r="MPD23" s="27"/>
      <c r="MPE23" s="25"/>
      <c r="MPF23" s="25"/>
      <c r="MPG23" s="25"/>
      <c r="MPH23" s="27"/>
      <c r="MPI23" s="28"/>
      <c r="MPJ23" s="28"/>
      <c r="MPK23" s="27"/>
      <c r="MPL23" s="27"/>
      <c r="MPM23" s="25"/>
      <c r="MPN23" s="25"/>
      <c r="MPO23" s="25"/>
      <c r="MPP23" s="27"/>
      <c r="MPQ23" s="28"/>
      <c r="MPR23" s="28"/>
      <c r="MPS23" s="27"/>
      <c r="MPT23" s="27"/>
      <c r="MPU23" s="25"/>
      <c r="MPV23" s="25"/>
      <c r="MPW23" s="25"/>
      <c r="MPX23" s="27"/>
      <c r="MPY23" s="28"/>
      <c r="MPZ23" s="28"/>
      <c r="MQA23" s="27"/>
      <c r="MQB23" s="27"/>
      <c r="MQC23" s="25"/>
      <c r="MQD23" s="25"/>
      <c r="MQE23" s="25"/>
      <c r="MQF23" s="27"/>
      <c r="MQG23" s="28"/>
      <c r="MQH23" s="28"/>
      <c r="MQI23" s="27"/>
      <c r="MQJ23" s="27"/>
      <c r="MQK23" s="25"/>
      <c r="MQL23" s="25"/>
      <c r="MQM23" s="25"/>
      <c r="MQN23" s="27"/>
      <c r="MQO23" s="28"/>
      <c r="MQP23" s="28"/>
      <c r="MQQ23" s="27"/>
      <c r="MQR23" s="27"/>
      <c r="MQS23" s="25"/>
      <c r="MQT23" s="25"/>
      <c r="MQU23" s="25"/>
      <c r="MQV23" s="27"/>
      <c r="MQW23" s="28"/>
      <c r="MQX23" s="28"/>
      <c r="MQY23" s="27"/>
      <c r="MQZ23" s="27"/>
      <c r="MRA23" s="25"/>
      <c r="MRB23" s="25"/>
      <c r="MRC23" s="25"/>
      <c r="MRD23" s="27"/>
      <c r="MRE23" s="28"/>
      <c r="MRF23" s="28"/>
      <c r="MRG23" s="27"/>
      <c r="MRH23" s="27"/>
      <c r="MRI23" s="25"/>
      <c r="MRJ23" s="25"/>
      <c r="MRK23" s="25"/>
      <c r="MRL23" s="27"/>
      <c r="MRM23" s="28"/>
      <c r="MRN23" s="28"/>
      <c r="MRO23" s="27"/>
      <c r="MRP23" s="27"/>
      <c r="MRQ23" s="25"/>
      <c r="MRR23" s="25"/>
      <c r="MRS23" s="25"/>
      <c r="MRT23" s="27"/>
      <c r="MRU23" s="28"/>
      <c r="MRV23" s="28"/>
      <c r="MRW23" s="27"/>
      <c r="MRX23" s="27"/>
      <c r="MRY23" s="25"/>
      <c r="MRZ23" s="25"/>
      <c r="MSA23" s="25"/>
      <c r="MSB23" s="27"/>
      <c r="MSC23" s="28"/>
      <c r="MSD23" s="28"/>
      <c r="MSE23" s="27"/>
      <c r="MSF23" s="27"/>
      <c r="MSG23" s="25"/>
      <c r="MSH23" s="25"/>
      <c r="MSI23" s="25"/>
      <c r="MSJ23" s="27"/>
      <c r="MSK23" s="28"/>
      <c r="MSL23" s="28"/>
      <c r="MSM23" s="27"/>
      <c r="MSN23" s="27"/>
      <c r="MSO23" s="25"/>
      <c r="MSP23" s="25"/>
      <c r="MSQ23" s="25"/>
      <c r="MSR23" s="27"/>
      <c r="MSS23" s="28"/>
      <c r="MST23" s="28"/>
      <c r="MSU23" s="27"/>
      <c r="MSV23" s="27"/>
      <c r="MSW23" s="25"/>
      <c r="MSX23" s="25"/>
      <c r="MSY23" s="25"/>
      <c r="MSZ23" s="27"/>
      <c r="MTA23" s="28"/>
      <c r="MTB23" s="28"/>
      <c r="MTC23" s="27"/>
      <c r="MTD23" s="27"/>
      <c r="MTE23" s="25"/>
      <c r="MTF23" s="25"/>
      <c r="MTG23" s="25"/>
      <c r="MTH23" s="27"/>
      <c r="MTI23" s="28"/>
      <c r="MTJ23" s="28"/>
      <c r="MTK23" s="27"/>
      <c r="MTL23" s="27"/>
      <c r="MTM23" s="25"/>
      <c r="MTN23" s="25"/>
      <c r="MTO23" s="25"/>
      <c r="MTP23" s="27"/>
      <c r="MTQ23" s="28"/>
      <c r="MTR23" s="28"/>
      <c r="MTS23" s="27"/>
      <c r="MTT23" s="27"/>
      <c r="MTU23" s="25"/>
      <c r="MTV23" s="25"/>
      <c r="MTW23" s="25"/>
      <c r="MTX23" s="27"/>
      <c r="MTY23" s="28"/>
      <c r="MTZ23" s="28"/>
      <c r="MUA23" s="27"/>
      <c r="MUB23" s="27"/>
      <c r="MUC23" s="25"/>
      <c r="MUD23" s="25"/>
      <c r="MUE23" s="25"/>
      <c r="MUF23" s="27"/>
      <c r="MUG23" s="28"/>
      <c r="MUH23" s="28"/>
      <c r="MUI23" s="27"/>
      <c r="MUJ23" s="27"/>
      <c r="MUK23" s="25"/>
      <c r="MUL23" s="25"/>
      <c r="MUM23" s="25"/>
      <c r="MUN23" s="27"/>
      <c r="MUO23" s="28"/>
      <c r="MUP23" s="28"/>
      <c r="MUQ23" s="27"/>
      <c r="MUR23" s="27"/>
      <c r="MUS23" s="25"/>
      <c r="MUT23" s="25"/>
      <c r="MUU23" s="25"/>
      <c r="MUV23" s="27"/>
      <c r="MUW23" s="28"/>
      <c r="MUX23" s="28"/>
      <c r="MUY23" s="27"/>
      <c r="MUZ23" s="27"/>
      <c r="MVA23" s="25"/>
      <c r="MVB23" s="25"/>
      <c r="MVC23" s="25"/>
      <c r="MVD23" s="27"/>
      <c r="MVE23" s="28"/>
      <c r="MVF23" s="28"/>
      <c r="MVG23" s="27"/>
      <c r="MVH23" s="27"/>
      <c r="MVI23" s="25"/>
      <c r="MVJ23" s="25"/>
      <c r="MVK23" s="25"/>
      <c r="MVL23" s="27"/>
      <c r="MVM23" s="28"/>
      <c r="MVN23" s="28"/>
      <c r="MVO23" s="27"/>
      <c r="MVP23" s="27"/>
      <c r="MVQ23" s="25"/>
      <c r="MVR23" s="25"/>
      <c r="MVS23" s="25"/>
      <c r="MVT23" s="27"/>
      <c r="MVU23" s="28"/>
      <c r="MVV23" s="28"/>
      <c r="MVW23" s="27"/>
      <c r="MVX23" s="27"/>
      <c r="MVY23" s="25"/>
      <c r="MVZ23" s="25"/>
      <c r="MWA23" s="25"/>
      <c r="MWB23" s="27"/>
      <c r="MWC23" s="28"/>
      <c r="MWD23" s="28"/>
      <c r="MWE23" s="27"/>
      <c r="MWF23" s="27"/>
      <c r="MWG23" s="25"/>
      <c r="MWH23" s="25"/>
      <c r="MWI23" s="25"/>
      <c r="MWJ23" s="27"/>
      <c r="MWK23" s="28"/>
      <c r="MWL23" s="28"/>
      <c r="MWM23" s="27"/>
      <c r="MWN23" s="27"/>
      <c r="MWO23" s="25"/>
      <c r="MWP23" s="25"/>
      <c r="MWQ23" s="25"/>
      <c r="MWR23" s="27"/>
      <c r="MWS23" s="28"/>
      <c r="MWT23" s="28"/>
      <c r="MWU23" s="27"/>
      <c r="MWV23" s="27"/>
      <c r="MWW23" s="25"/>
      <c r="MWX23" s="25"/>
      <c r="MWY23" s="25"/>
      <c r="MWZ23" s="27"/>
      <c r="MXA23" s="28"/>
      <c r="MXB23" s="28"/>
      <c r="MXC23" s="27"/>
      <c r="MXD23" s="27"/>
      <c r="MXE23" s="25"/>
      <c r="MXF23" s="25"/>
      <c r="MXG23" s="25"/>
      <c r="MXH23" s="27"/>
      <c r="MXI23" s="28"/>
      <c r="MXJ23" s="28"/>
      <c r="MXK23" s="27"/>
      <c r="MXL23" s="27"/>
      <c r="MXM23" s="25"/>
      <c r="MXN23" s="25"/>
      <c r="MXO23" s="25"/>
      <c r="MXP23" s="27"/>
      <c r="MXQ23" s="28"/>
      <c r="MXR23" s="28"/>
      <c r="MXS23" s="27"/>
      <c r="MXT23" s="27"/>
      <c r="MXU23" s="25"/>
      <c r="MXV23" s="25"/>
      <c r="MXW23" s="25"/>
      <c r="MXX23" s="27"/>
      <c r="MXY23" s="28"/>
      <c r="MXZ23" s="28"/>
      <c r="MYA23" s="27"/>
      <c r="MYB23" s="27"/>
      <c r="MYC23" s="25"/>
      <c r="MYD23" s="25"/>
      <c r="MYE23" s="25"/>
      <c r="MYF23" s="27"/>
      <c r="MYG23" s="28"/>
      <c r="MYH23" s="28"/>
      <c r="MYI23" s="27"/>
      <c r="MYJ23" s="27"/>
      <c r="MYK23" s="25"/>
      <c r="MYL23" s="25"/>
      <c r="MYM23" s="25"/>
      <c r="MYN23" s="27"/>
      <c r="MYO23" s="28"/>
      <c r="MYP23" s="28"/>
      <c r="MYQ23" s="27"/>
      <c r="MYR23" s="27"/>
      <c r="MYS23" s="25"/>
      <c r="MYT23" s="25"/>
      <c r="MYU23" s="25"/>
      <c r="MYV23" s="27"/>
      <c r="MYW23" s="28"/>
      <c r="MYX23" s="28"/>
      <c r="MYY23" s="27"/>
      <c r="MYZ23" s="27"/>
      <c r="MZA23" s="25"/>
      <c r="MZB23" s="25"/>
      <c r="MZC23" s="25"/>
      <c r="MZD23" s="27"/>
      <c r="MZE23" s="28"/>
      <c r="MZF23" s="28"/>
      <c r="MZG23" s="27"/>
      <c r="MZH23" s="27"/>
      <c r="MZI23" s="25"/>
      <c r="MZJ23" s="25"/>
      <c r="MZK23" s="25"/>
      <c r="MZL23" s="27"/>
      <c r="MZM23" s="28"/>
      <c r="MZN23" s="28"/>
      <c r="MZO23" s="27"/>
      <c r="MZP23" s="27"/>
      <c r="MZQ23" s="25"/>
      <c r="MZR23" s="25"/>
      <c r="MZS23" s="25"/>
      <c r="MZT23" s="27"/>
      <c r="MZU23" s="28"/>
      <c r="MZV23" s="28"/>
      <c r="MZW23" s="27"/>
      <c r="MZX23" s="27"/>
      <c r="MZY23" s="25"/>
      <c r="MZZ23" s="25"/>
      <c r="NAA23" s="25"/>
      <c r="NAB23" s="27"/>
      <c r="NAC23" s="28"/>
      <c r="NAD23" s="28"/>
      <c r="NAE23" s="27"/>
      <c r="NAF23" s="27"/>
      <c r="NAG23" s="25"/>
      <c r="NAH23" s="25"/>
      <c r="NAI23" s="25"/>
      <c r="NAJ23" s="27"/>
      <c r="NAK23" s="28"/>
      <c r="NAL23" s="28"/>
      <c r="NAM23" s="27"/>
      <c r="NAN23" s="27"/>
      <c r="NAO23" s="25"/>
      <c r="NAP23" s="25"/>
      <c r="NAQ23" s="25"/>
      <c r="NAR23" s="27"/>
      <c r="NAS23" s="28"/>
      <c r="NAT23" s="28"/>
      <c r="NAU23" s="27"/>
      <c r="NAV23" s="27"/>
      <c r="NAW23" s="25"/>
      <c r="NAX23" s="25"/>
      <c r="NAY23" s="25"/>
      <c r="NAZ23" s="27"/>
      <c r="NBA23" s="28"/>
      <c r="NBB23" s="28"/>
      <c r="NBC23" s="27"/>
      <c r="NBD23" s="27"/>
      <c r="NBE23" s="25"/>
      <c r="NBF23" s="25"/>
      <c r="NBG23" s="25"/>
      <c r="NBH23" s="27"/>
      <c r="NBI23" s="28"/>
      <c r="NBJ23" s="28"/>
      <c r="NBK23" s="27"/>
      <c r="NBL23" s="27"/>
      <c r="NBM23" s="25"/>
      <c r="NBN23" s="25"/>
      <c r="NBO23" s="25"/>
      <c r="NBP23" s="27"/>
      <c r="NBQ23" s="28"/>
      <c r="NBR23" s="28"/>
      <c r="NBS23" s="27"/>
      <c r="NBT23" s="27"/>
      <c r="NBU23" s="25"/>
      <c r="NBV23" s="25"/>
      <c r="NBW23" s="25"/>
      <c r="NBX23" s="27"/>
      <c r="NBY23" s="28"/>
      <c r="NBZ23" s="28"/>
      <c r="NCA23" s="27"/>
      <c r="NCB23" s="27"/>
      <c r="NCC23" s="25"/>
      <c r="NCD23" s="25"/>
      <c r="NCE23" s="25"/>
      <c r="NCF23" s="27"/>
      <c r="NCG23" s="28"/>
      <c r="NCH23" s="28"/>
      <c r="NCI23" s="27"/>
      <c r="NCJ23" s="27"/>
      <c r="NCK23" s="25"/>
      <c r="NCL23" s="25"/>
      <c r="NCM23" s="25"/>
      <c r="NCN23" s="27"/>
      <c r="NCO23" s="28"/>
      <c r="NCP23" s="28"/>
      <c r="NCQ23" s="27"/>
      <c r="NCR23" s="27"/>
      <c r="NCS23" s="25"/>
      <c r="NCT23" s="25"/>
      <c r="NCU23" s="25"/>
      <c r="NCV23" s="27"/>
      <c r="NCW23" s="28"/>
      <c r="NCX23" s="28"/>
      <c r="NCY23" s="27"/>
      <c r="NCZ23" s="27"/>
      <c r="NDA23" s="25"/>
      <c r="NDB23" s="25"/>
      <c r="NDC23" s="25"/>
      <c r="NDD23" s="27"/>
      <c r="NDE23" s="28"/>
      <c r="NDF23" s="28"/>
      <c r="NDG23" s="27"/>
      <c r="NDH23" s="27"/>
      <c r="NDI23" s="25"/>
      <c r="NDJ23" s="25"/>
      <c r="NDK23" s="25"/>
      <c r="NDL23" s="27"/>
      <c r="NDM23" s="28"/>
      <c r="NDN23" s="28"/>
      <c r="NDO23" s="27"/>
      <c r="NDP23" s="27"/>
      <c r="NDQ23" s="25"/>
      <c r="NDR23" s="25"/>
      <c r="NDS23" s="25"/>
      <c r="NDT23" s="27"/>
      <c r="NDU23" s="28"/>
      <c r="NDV23" s="28"/>
      <c r="NDW23" s="27"/>
      <c r="NDX23" s="27"/>
      <c r="NDY23" s="25"/>
      <c r="NDZ23" s="25"/>
      <c r="NEA23" s="25"/>
      <c r="NEB23" s="27"/>
      <c r="NEC23" s="28"/>
      <c r="NED23" s="28"/>
      <c r="NEE23" s="27"/>
      <c r="NEF23" s="27"/>
      <c r="NEG23" s="25"/>
      <c r="NEH23" s="25"/>
      <c r="NEI23" s="25"/>
      <c r="NEJ23" s="27"/>
      <c r="NEK23" s="28"/>
      <c r="NEL23" s="28"/>
      <c r="NEM23" s="27"/>
      <c r="NEN23" s="27"/>
      <c r="NEO23" s="25"/>
      <c r="NEP23" s="25"/>
      <c r="NEQ23" s="25"/>
      <c r="NER23" s="27"/>
      <c r="NES23" s="28"/>
      <c r="NET23" s="28"/>
      <c r="NEU23" s="27"/>
      <c r="NEV23" s="27"/>
      <c r="NEW23" s="25"/>
      <c r="NEX23" s="25"/>
      <c r="NEY23" s="25"/>
      <c r="NEZ23" s="27"/>
      <c r="NFA23" s="28"/>
      <c r="NFB23" s="28"/>
      <c r="NFC23" s="27"/>
      <c r="NFD23" s="27"/>
      <c r="NFE23" s="25"/>
      <c r="NFF23" s="25"/>
      <c r="NFG23" s="25"/>
      <c r="NFH23" s="27"/>
      <c r="NFI23" s="28"/>
      <c r="NFJ23" s="28"/>
      <c r="NFK23" s="27"/>
      <c r="NFL23" s="27"/>
      <c r="NFM23" s="25"/>
      <c r="NFN23" s="25"/>
      <c r="NFO23" s="25"/>
      <c r="NFP23" s="27"/>
      <c r="NFQ23" s="28"/>
      <c r="NFR23" s="28"/>
      <c r="NFS23" s="27"/>
      <c r="NFT23" s="27"/>
      <c r="NFU23" s="25"/>
      <c r="NFV23" s="25"/>
      <c r="NFW23" s="25"/>
      <c r="NFX23" s="27"/>
      <c r="NFY23" s="28"/>
      <c r="NFZ23" s="28"/>
      <c r="NGA23" s="27"/>
      <c r="NGB23" s="27"/>
      <c r="NGC23" s="25"/>
      <c r="NGD23" s="25"/>
      <c r="NGE23" s="25"/>
      <c r="NGF23" s="27"/>
      <c r="NGG23" s="28"/>
      <c r="NGH23" s="28"/>
      <c r="NGI23" s="27"/>
      <c r="NGJ23" s="27"/>
      <c r="NGK23" s="25"/>
      <c r="NGL23" s="25"/>
      <c r="NGM23" s="25"/>
      <c r="NGN23" s="27"/>
      <c r="NGO23" s="28"/>
      <c r="NGP23" s="28"/>
      <c r="NGQ23" s="27"/>
      <c r="NGR23" s="27"/>
      <c r="NGS23" s="25"/>
      <c r="NGT23" s="25"/>
      <c r="NGU23" s="25"/>
      <c r="NGV23" s="27"/>
      <c r="NGW23" s="28"/>
      <c r="NGX23" s="28"/>
      <c r="NGY23" s="27"/>
      <c r="NGZ23" s="27"/>
      <c r="NHA23" s="25"/>
      <c r="NHB23" s="25"/>
      <c r="NHC23" s="25"/>
      <c r="NHD23" s="27"/>
      <c r="NHE23" s="28"/>
      <c r="NHF23" s="28"/>
      <c r="NHG23" s="27"/>
      <c r="NHH23" s="27"/>
      <c r="NHI23" s="25"/>
      <c r="NHJ23" s="25"/>
      <c r="NHK23" s="25"/>
      <c r="NHL23" s="27"/>
      <c r="NHM23" s="28"/>
      <c r="NHN23" s="28"/>
      <c r="NHO23" s="27"/>
      <c r="NHP23" s="27"/>
      <c r="NHQ23" s="25"/>
      <c r="NHR23" s="25"/>
      <c r="NHS23" s="25"/>
      <c r="NHT23" s="27"/>
      <c r="NHU23" s="28"/>
      <c r="NHV23" s="28"/>
      <c r="NHW23" s="27"/>
      <c r="NHX23" s="27"/>
      <c r="NHY23" s="25"/>
      <c r="NHZ23" s="25"/>
      <c r="NIA23" s="25"/>
      <c r="NIB23" s="27"/>
      <c r="NIC23" s="28"/>
      <c r="NID23" s="28"/>
      <c r="NIE23" s="27"/>
      <c r="NIF23" s="27"/>
      <c r="NIG23" s="25"/>
      <c r="NIH23" s="25"/>
      <c r="NII23" s="25"/>
      <c r="NIJ23" s="27"/>
      <c r="NIK23" s="28"/>
      <c r="NIL23" s="28"/>
      <c r="NIM23" s="27"/>
      <c r="NIN23" s="27"/>
      <c r="NIO23" s="25"/>
      <c r="NIP23" s="25"/>
      <c r="NIQ23" s="25"/>
      <c r="NIR23" s="27"/>
      <c r="NIS23" s="28"/>
      <c r="NIT23" s="28"/>
      <c r="NIU23" s="27"/>
      <c r="NIV23" s="27"/>
      <c r="NIW23" s="25"/>
      <c r="NIX23" s="25"/>
      <c r="NIY23" s="25"/>
      <c r="NIZ23" s="27"/>
      <c r="NJA23" s="28"/>
      <c r="NJB23" s="28"/>
      <c r="NJC23" s="27"/>
      <c r="NJD23" s="27"/>
      <c r="NJE23" s="25"/>
      <c r="NJF23" s="25"/>
      <c r="NJG23" s="25"/>
      <c r="NJH23" s="27"/>
      <c r="NJI23" s="28"/>
      <c r="NJJ23" s="28"/>
      <c r="NJK23" s="27"/>
      <c r="NJL23" s="27"/>
      <c r="NJM23" s="25"/>
      <c r="NJN23" s="25"/>
      <c r="NJO23" s="25"/>
      <c r="NJP23" s="27"/>
      <c r="NJQ23" s="28"/>
      <c r="NJR23" s="28"/>
      <c r="NJS23" s="27"/>
      <c r="NJT23" s="27"/>
      <c r="NJU23" s="25"/>
      <c r="NJV23" s="25"/>
      <c r="NJW23" s="25"/>
      <c r="NJX23" s="27"/>
      <c r="NJY23" s="28"/>
      <c r="NJZ23" s="28"/>
      <c r="NKA23" s="27"/>
      <c r="NKB23" s="27"/>
      <c r="NKC23" s="25"/>
      <c r="NKD23" s="25"/>
      <c r="NKE23" s="25"/>
      <c r="NKF23" s="27"/>
      <c r="NKG23" s="28"/>
      <c r="NKH23" s="28"/>
      <c r="NKI23" s="27"/>
      <c r="NKJ23" s="27"/>
      <c r="NKK23" s="25"/>
      <c r="NKL23" s="25"/>
      <c r="NKM23" s="25"/>
      <c r="NKN23" s="27"/>
      <c r="NKO23" s="28"/>
      <c r="NKP23" s="28"/>
      <c r="NKQ23" s="27"/>
      <c r="NKR23" s="27"/>
      <c r="NKS23" s="25"/>
      <c r="NKT23" s="25"/>
      <c r="NKU23" s="25"/>
      <c r="NKV23" s="27"/>
      <c r="NKW23" s="28"/>
      <c r="NKX23" s="28"/>
      <c r="NKY23" s="27"/>
      <c r="NKZ23" s="27"/>
      <c r="NLA23" s="25"/>
      <c r="NLB23" s="25"/>
      <c r="NLC23" s="25"/>
      <c r="NLD23" s="27"/>
      <c r="NLE23" s="28"/>
      <c r="NLF23" s="28"/>
      <c r="NLG23" s="27"/>
      <c r="NLH23" s="27"/>
      <c r="NLI23" s="25"/>
      <c r="NLJ23" s="25"/>
      <c r="NLK23" s="25"/>
      <c r="NLL23" s="27"/>
      <c r="NLM23" s="28"/>
      <c r="NLN23" s="28"/>
      <c r="NLO23" s="27"/>
      <c r="NLP23" s="27"/>
      <c r="NLQ23" s="25"/>
      <c r="NLR23" s="25"/>
      <c r="NLS23" s="25"/>
      <c r="NLT23" s="27"/>
      <c r="NLU23" s="28"/>
      <c r="NLV23" s="28"/>
      <c r="NLW23" s="27"/>
      <c r="NLX23" s="27"/>
      <c r="NLY23" s="25"/>
      <c r="NLZ23" s="25"/>
      <c r="NMA23" s="25"/>
      <c r="NMB23" s="27"/>
      <c r="NMC23" s="28"/>
      <c r="NMD23" s="28"/>
      <c r="NME23" s="27"/>
      <c r="NMF23" s="27"/>
      <c r="NMG23" s="25"/>
      <c r="NMH23" s="25"/>
      <c r="NMI23" s="25"/>
      <c r="NMJ23" s="27"/>
      <c r="NMK23" s="28"/>
      <c r="NML23" s="28"/>
      <c r="NMM23" s="27"/>
      <c r="NMN23" s="27"/>
      <c r="NMO23" s="25"/>
      <c r="NMP23" s="25"/>
      <c r="NMQ23" s="25"/>
      <c r="NMR23" s="27"/>
      <c r="NMS23" s="28"/>
      <c r="NMT23" s="28"/>
      <c r="NMU23" s="27"/>
      <c r="NMV23" s="27"/>
      <c r="NMW23" s="25"/>
      <c r="NMX23" s="25"/>
      <c r="NMY23" s="25"/>
      <c r="NMZ23" s="27"/>
      <c r="NNA23" s="28"/>
      <c r="NNB23" s="28"/>
      <c r="NNC23" s="27"/>
      <c r="NND23" s="27"/>
      <c r="NNE23" s="25"/>
      <c r="NNF23" s="25"/>
      <c r="NNG23" s="25"/>
      <c r="NNH23" s="27"/>
      <c r="NNI23" s="28"/>
      <c r="NNJ23" s="28"/>
      <c r="NNK23" s="27"/>
      <c r="NNL23" s="27"/>
      <c r="NNM23" s="25"/>
      <c r="NNN23" s="25"/>
      <c r="NNO23" s="25"/>
      <c r="NNP23" s="27"/>
      <c r="NNQ23" s="28"/>
      <c r="NNR23" s="28"/>
      <c r="NNS23" s="27"/>
      <c r="NNT23" s="27"/>
      <c r="NNU23" s="25"/>
      <c r="NNV23" s="25"/>
      <c r="NNW23" s="25"/>
      <c r="NNX23" s="27"/>
      <c r="NNY23" s="28"/>
      <c r="NNZ23" s="28"/>
      <c r="NOA23" s="27"/>
      <c r="NOB23" s="27"/>
      <c r="NOC23" s="25"/>
      <c r="NOD23" s="25"/>
      <c r="NOE23" s="25"/>
      <c r="NOF23" s="27"/>
      <c r="NOG23" s="28"/>
      <c r="NOH23" s="28"/>
      <c r="NOI23" s="27"/>
      <c r="NOJ23" s="27"/>
      <c r="NOK23" s="25"/>
      <c r="NOL23" s="25"/>
      <c r="NOM23" s="25"/>
      <c r="NON23" s="27"/>
      <c r="NOO23" s="28"/>
      <c r="NOP23" s="28"/>
      <c r="NOQ23" s="27"/>
      <c r="NOR23" s="27"/>
      <c r="NOS23" s="25"/>
      <c r="NOT23" s="25"/>
      <c r="NOU23" s="25"/>
      <c r="NOV23" s="27"/>
      <c r="NOW23" s="28"/>
      <c r="NOX23" s="28"/>
      <c r="NOY23" s="27"/>
      <c r="NOZ23" s="27"/>
      <c r="NPA23" s="25"/>
      <c r="NPB23" s="25"/>
      <c r="NPC23" s="25"/>
      <c r="NPD23" s="27"/>
      <c r="NPE23" s="28"/>
      <c r="NPF23" s="28"/>
      <c r="NPG23" s="27"/>
      <c r="NPH23" s="27"/>
      <c r="NPI23" s="25"/>
      <c r="NPJ23" s="25"/>
      <c r="NPK23" s="25"/>
      <c r="NPL23" s="27"/>
      <c r="NPM23" s="28"/>
      <c r="NPN23" s="28"/>
      <c r="NPO23" s="27"/>
      <c r="NPP23" s="27"/>
      <c r="NPQ23" s="25"/>
      <c r="NPR23" s="25"/>
      <c r="NPS23" s="25"/>
      <c r="NPT23" s="27"/>
      <c r="NPU23" s="28"/>
      <c r="NPV23" s="28"/>
      <c r="NPW23" s="27"/>
      <c r="NPX23" s="27"/>
      <c r="NPY23" s="25"/>
      <c r="NPZ23" s="25"/>
      <c r="NQA23" s="25"/>
      <c r="NQB23" s="27"/>
      <c r="NQC23" s="28"/>
      <c r="NQD23" s="28"/>
      <c r="NQE23" s="27"/>
      <c r="NQF23" s="27"/>
      <c r="NQG23" s="25"/>
      <c r="NQH23" s="25"/>
      <c r="NQI23" s="25"/>
      <c r="NQJ23" s="27"/>
      <c r="NQK23" s="28"/>
      <c r="NQL23" s="28"/>
      <c r="NQM23" s="27"/>
      <c r="NQN23" s="27"/>
      <c r="NQO23" s="25"/>
      <c r="NQP23" s="25"/>
      <c r="NQQ23" s="25"/>
      <c r="NQR23" s="27"/>
      <c r="NQS23" s="28"/>
      <c r="NQT23" s="28"/>
      <c r="NQU23" s="27"/>
      <c r="NQV23" s="27"/>
      <c r="NQW23" s="25"/>
      <c r="NQX23" s="25"/>
      <c r="NQY23" s="25"/>
      <c r="NQZ23" s="27"/>
      <c r="NRA23" s="28"/>
      <c r="NRB23" s="28"/>
      <c r="NRC23" s="27"/>
      <c r="NRD23" s="27"/>
      <c r="NRE23" s="25"/>
      <c r="NRF23" s="25"/>
      <c r="NRG23" s="25"/>
      <c r="NRH23" s="27"/>
      <c r="NRI23" s="28"/>
      <c r="NRJ23" s="28"/>
      <c r="NRK23" s="27"/>
      <c r="NRL23" s="27"/>
      <c r="NRM23" s="25"/>
      <c r="NRN23" s="25"/>
      <c r="NRO23" s="25"/>
      <c r="NRP23" s="27"/>
      <c r="NRQ23" s="28"/>
      <c r="NRR23" s="28"/>
      <c r="NRS23" s="27"/>
      <c r="NRT23" s="27"/>
      <c r="NRU23" s="25"/>
      <c r="NRV23" s="25"/>
      <c r="NRW23" s="25"/>
      <c r="NRX23" s="27"/>
      <c r="NRY23" s="28"/>
      <c r="NRZ23" s="28"/>
      <c r="NSA23" s="27"/>
      <c r="NSB23" s="27"/>
      <c r="NSC23" s="25"/>
      <c r="NSD23" s="25"/>
      <c r="NSE23" s="25"/>
      <c r="NSF23" s="27"/>
      <c r="NSG23" s="28"/>
      <c r="NSH23" s="28"/>
      <c r="NSI23" s="27"/>
      <c r="NSJ23" s="27"/>
      <c r="NSK23" s="25"/>
      <c r="NSL23" s="25"/>
      <c r="NSM23" s="25"/>
      <c r="NSN23" s="27"/>
      <c r="NSO23" s="28"/>
      <c r="NSP23" s="28"/>
      <c r="NSQ23" s="27"/>
      <c r="NSR23" s="27"/>
      <c r="NSS23" s="25"/>
      <c r="NST23" s="25"/>
      <c r="NSU23" s="25"/>
      <c r="NSV23" s="27"/>
      <c r="NSW23" s="28"/>
      <c r="NSX23" s="28"/>
      <c r="NSY23" s="27"/>
      <c r="NSZ23" s="27"/>
      <c r="NTA23" s="25"/>
      <c r="NTB23" s="25"/>
      <c r="NTC23" s="25"/>
      <c r="NTD23" s="27"/>
      <c r="NTE23" s="28"/>
      <c r="NTF23" s="28"/>
      <c r="NTG23" s="27"/>
      <c r="NTH23" s="27"/>
      <c r="NTI23" s="25"/>
      <c r="NTJ23" s="25"/>
      <c r="NTK23" s="25"/>
      <c r="NTL23" s="27"/>
      <c r="NTM23" s="28"/>
      <c r="NTN23" s="28"/>
      <c r="NTO23" s="27"/>
      <c r="NTP23" s="27"/>
      <c r="NTQ23" s="25"/>
      <c r="NTR23" s="25"/>
      <c r="NTS23" s="25"/>
      <c r="NTT23" s="27"/>
      <c r="NTU23" s="28"/>
      <c r="NTV23" s="28"/>
      <c r="NTW23" s="27"/>
      <c r="NTX23" s="27"/>
      <c r="NTY23" s="25"/>
      <c r="NTZ23" s="25"/>
      <c r="NUA23" s="25"/>
      <c r="NUB23" s="27"/>
      <c r="NUC23" s="28"/>
      <c r="NUD23" s="28"/>
      <c r="NUE23" s="27"/>
      <c r="NUF23" s="27"/>
      <c r="NUG23" s="25"/>
      <c r="NUH23" s="25"/>
      <c r="NUI23" s="25"/>
      <c r="NUJ23" s="27"/>
      <c r="NUK23" s="28"/>
      <c r="NUL23" s="28"/>
      <c r="NUM23" s="27"/>
      <c r="NUN23" s="27"/>
      <c r="NUO23" s="25"/>
      <c r="NUP23" s="25"/>
      <c r="NUQ23" s="25"/>
      <c r="NUR23" s="27"/>
      <c r="NUS23" s="28"/>
      <c r="NUT23" s="28"/>
      <c r="NUU23" s="27"/>
      <c r="NUV23" s="27"/>
      <c r="NUW23" s="25"/>
      <c r="NUX23" s="25"/>
      <c r="NUY23" s="25"/>
      <c r="NUZ23" s="27"/>
      <c r="NVA23" s="28"/>
      <c r="NVB23" s="28"/>
      <c r="NVC23" s="27"/>
      <c r="NVD23" s="27"/>
      <c r="NVE23" s="25"/>
      <c r="NVF23" s="25"/>
      <c r="NVG23" s="25"/>
      <c r="NVH23" s="27"/>
      <c r="NVI23" s="28"/>
      <c r="NVJ23" s="28"/>
      <c r="NVK23" s="27"/>
      <c r="NVL23" s="27"/>
      <c r="NVM23" s="25"/>
      <c r="NVN23" s="25"/>
      <c r="NVO23" s="25"/>
      <c r="NVP23" s="27"/>
      <c r="NVQ23" s="28"/>
      <c r="NVR23" s="28"/>
      <c r="NVS23" s="27"/>
      <c r="NVT23" s="27"/>
      <c r="NVU23" s="25"/>
      <c r="NVV23" s="25"/>
      <c r="NVW23" s="25"/>
      <c r="NVX23" s="27"/>
      <c r="NVY23" s="28"/>
      <c r="NVZ23" s="28"/>
      <c r="NWA23" s="27"/>
      <c r="NWB23" s="27"/>
      <c r="NWC23" s="25"/>
      <c r="NWD23" s="25"/>
      <c r="NWE23" s="25"/>
      <c r="NWF23" s="27"/>
      <c r="NWG23" s="28"/>
      <c r="NWH23" s="28"/>
      <c r="NWI23" s="27"/>
      <c r="NWJ23" s="27"/>
      <c r="NWK23" s="25"/>
      <c r="NWL23" s="25"/>
      <c r="NWM23" s="25"/>
      <c r="NWN23" s="27"/>
      <c r="NWO23" s="28"/>
      <c r="NWP23" s="28"/>
      <c r="NWQ23" s="27"/>
      <c r="NWR23" s="27"/>
      <c r="NWS23" s="25"/>
      <c r="NWT23" s="25"/>
      <c r="NWU23" s="25"/>
      <c r="NWV23" s="27"/>
      <c r="NWW23" s="28"/>
      <c r="NWX23" s="28"/>
      <c r="NWY23" s="27"/>
      <c r="NWZ23" s="27"/>
      <c r="NXA23" s="25"/>
      <c r="NXB23" s="25"/>
      <c r="NXC23" s="25"/>
      <c r="NXD23" s="27"/>
      <c r="NXE23" s="28"/>
      <c r="NXF23" s="28"/>
      <c r="NXG23" s="27"/>
      <c r="NXH23" s="27"/>
      <c r="NXI23" s="25"/>
      <c r="NXJ23" s="25"/>
      <c r="NXK23" s="25"/>
      <c r="NXL23" s="27"/>
      <c r="NXM23" s="28"/>
      <c r="NXN23" s="28"/>
      <c r="NXO23" s="27"/>
      <c r="NXP23" s="27"/>
      <c r="NXQ23" s="25"/>
      <c r="NXR23" s="25"/>
      <c r="NXS23" s="25"/>
      <c r="NXT23" s="27"/>
      <c r="NXU23" s="28"/>
      <c r="NXV23" s="28"/>
      <c r="NXW23" s="27"/>
      <c r="NXX23" s="27"/>
      <c r="NXY23" s="25"/>
      <c r="NXZ23" s="25"/>
      <c r="NYA23" s="25"/>
      <c r="NYB23" s="27"/>
      <c r="NYC23" s="28"/>
      <c r="NYD23" s="28"/>
      <c r="NYE23" s="27"/>
      <c r="NYF23" s="27"/>
      <c r="NYG23" s="25"/>
      <c r="NYH23" s="25"/>
      <c r="NYI23" s="25"/>
      <c r="NYJ23" s="27"/>
      <c r="NYK23" s="28"/>
      <c r="NYL23" s="28"/>
      <c r="NYM23" s="27"/>
      <c r="NYN23" s="27"/>
      <c r="NYO23" s="25"/>
      <c r="NYP23" s="25"/>
      <c r="NYQ23" s="25"/>
      <c r="NYR23" s="27"/>
      <c r="NYS23" s="28"/>
      <c r="NYT23" s="28"/>
      <c r="NYU23" s="27"/>
      <c r="NYV23" s="27"/>
      <c r="NYW23" s="25"/>
      <c r="NYX23" s="25"/>
      <c r="NYY23" s="25"/>
      <c r="NYZ23" s="27"/>
      <c r="NZA23" s="28"/>
      <c r="NZB23" s="28"/>
      <c r="NZC23" s="27"/>
      <c r="NZD23" s="27"/>
      <c r="NZE23" s="25"/>
      <c r="NZF23" s="25"/>
      <c r="NZG23" s="25"/>
      <c r="NZH23" s="27"/>
      <c r="NZI23" s="28"/>
      <c r="NZJ23" s="28"/>
      <c r="NZK23" s="27"/>
      <c r="NZL23" s="27"/>
      <c r="NZM23" s="25"/>
      <c r="NZN23" s="25"/>
      <c r="NZO23" s="25"/>
      <c r="NZP23" s="27"/>
      <c r="NZQ23" s="28"/>
      <c r="NZR23" s="28"/>
      <c r="NZS23" s="27"/>
      <c r="NZT23" s="27"/>
      <c r="NZU23" s="25"/>
      <c r="NZV23" s="25"/>
      <c r="NZW23" s="25"/>
      <c r="NZX23" s="27"/>
      <c r="NZY23" s="28"/>
      <c r="NZZ23" s="28"/>
      <c r="OAA23" s="27"/>
      <c r="OAB23" s="27"/>
      <c r="OAC23" s="25"/>
      <c r="OAD23" s="25"/>
      <c r="OAE23" s="25"/>
      <c r="OAF23" s="27"/>
      <c r="OAG23" s="28"/>
      <c r="OAH23" s="28"/>
      <c r="OAI23" s="27"/>
      <c r="OAJ23" s="27"/>
      <c r="OAK23" s="25"/>
      <c r="OAL23" s="25"/>
      <c r="OAM23" s="25"/>
      <c r="OAN23" s="27"/>
      <c r="OAO23" s="28"/>
      <c r="OAP23" s="28"/>
      <c r="OAQ23" s="27"/>
      <c r="OAR23" s="27"/>
      <c r="OAS23" s="25"/>
      <c r="OAT23" s="25"/>
      <c r="OAU23" s="25"/>
      <c r="OAV23" s="27"/>
      <c r="OAW23" s="28"/>
      <c r="OAX23" s="28"/>
      <c r="OAY23" s="27"/>
      <c r="OAZ23" s="27"/>
      <c r="OBA23" s="25"/>
      <c r="OBB23" s="25"/>
      <c r="OBC23" s="25"/>
      <c r="OBD23" s="27"/>
      <c r="OBE23" s="28"/>
      <c r="OBF23" s="28"/>
      <c r="OBG23" s="27"/>
      <c r="OBH23" s="27"/>
      <c r="OBI23" s="25"/>
      <c r="OBJ23" s="25"/>
      <c r="OBK23" s="25"/>
      <c r="OBL23" s="27"/>
      <c r="OBM23" s="28"/>
      <c r="OBN23" s="28"/>
      <c r="OBO23" s="27"/>
      <c r="OBP23" s="27"/>
      <c r="OBQ23" s="25"/>
      <c r="OBR23" s="25"/>
      <c r="OBS23" s="25"/>
      <c r="OBT23" s="27"/>
      <c r="OBU23" s="28"/>
      <c r="OBV23" s="28"/>
      <c r="OBW23" s="27"/>
      <c r="OBX23" s="27"/>
      <c r="OBY23" s="25"/>
      <c r="OBZ23" s="25"/>
      <c r="OCA23" s="25"/>
      <c r="OCB23" s="27"/>
      <c r="OCC23" s="28"/>
      <c r="OCD23" s="28"/>
      <c r="OCE23" s="27"/>
      <c r="OCF23" s="27"/>
      <c r="OCG23" s="25"/>
      <c r="OCH23" s="25"/>
      <c r="OCI23" s="25"/>
      <c r="OCJ23" s="27"/>
      <c r="OCK23" s="28"/>
      <c r="OCL23" s="28"/>
      <c r="OCM23" s="27"/>
      <c r="OCN23" s="27"/>
      <c r="OCO23" s="25"/>
      <c r="OCP23" s="25"/>
      <c r="OCQ23" s="25"/>
      <c r="OCR23" s="27"/>
      <c r="OCS23" s="28"/>
      <c r="OCT23" s="28"/>
      <c r="OCU23" s="27"/>
      <c r="OCV23" s="27"/>
      <c r="OCW23" s="25"/>
      <c r="OCX23" s="25"/>
      <c r="OCY23" s="25"/>
      <c r="OCZ23" s="27"/>
      <c r="ODA23" s="28"/>
      <c r="ODB23" s="28"/>
      <c r="ODC23" s="27"/>
      <c r="ODD23" s="27"/>
      <c r="ODE23" s="25"/>
      <c r="ODF23" s="25"/>
      <c r="ODG23" s="25"/>
      <c r="ODH23" s="27"/>
      <c r="ODI23" s="28"/>
      <c r="ODJ23" s="28"/>
      <c r="ODK23" s="27"/>
      <c r="ODL23" s="27"/>
      <c r="ODM23" s="25"/>
      <c r="ODN23" s="25"/>
      <c r="ODO23" s="25"/>
      <c r="ODP23" s="27"/>
      <c r="ODQ23" s="28"/>
      <c r="ODR23" s="28"/>
      <c r="ODS23" s="27"/>
      <c r="ODT23" s="27"/>
      <c r="ODU23" s="25"/>
      <c r="ODV23" s="25"/>
      <c r="ODW23" s="25"/>
      <c r="ODX23" s="27"/>
      <c r="ODY23" s="28"/>
      <c r="ODZ23" s="28"/>
      <c r="OEA23" s="27"/>
      <c r="OEB23" s="27"/>
      <c r="OEC23" s="25"/>
      <c r="OED23" s="25"/>
      <c r="OEE23" s="25"/>
      <c r="OEF23" s="27"/>
      <c r="OEG23" s="28"/>
      <c r="OEH23" s="28"/>
      <c r="OEI23" s="27"/>
      <c r="OEJ23" s="27"/>
      <c r="OEK23" s="25"/>
      <c r="OEL23" s="25"/>
      <c r="OEM23" s="25"/>
      <c r="OEN23" s="27"/>
      <c r="OEO23" s="28"/>
      <c r="OEP23" s="28"/>
      <c r="OEQ23" s="27"/>
      <c r="OER23" s="27"/>
      <c r="OES23" s="25"/>
      <c r="OET23" s="25"/>
      <c r="OEU23" s="25"/>
      <c r="OEV23" s="27"/>
      <c r="OEW23" s="28"/>
      <c r="OEX23" s="28"/>
      <c r="OEY23" s="27"/>
      <c r="OEZ23" s="27"/>
      <c r="OFA23" s="25"/>
      <c r="OFB23" s="25"/>
      <c r="OFC23" s="25"/>
      <c r="OFD23" s="27"/>
      <c r="OFE23" s="28"/>
      <c r="OFF23" s="28"/>
      <c r="OFG23" s="27"/>
      <c r="OFH23" s="27"/>
      <c r="OFI23" s="25"/>
      <c r="OFJ23" s="25"/>
      <c r="OFK23" s="25"/>
      <c r="OFL23" s="27"/>
      <c r="OFM23" s="28"/>
      <c r="OFN23" s="28"/>
      <c r="OFO23" s="27"/>
      <c r="OFP23" s="27"/>
      <c r="OFQ23" s="25"/>
      <c r="OFR23" s="25"/>
      <c r="OFS23" s="25"/>
      <c r="OFT23" s="27"/>
      <c r="OFU23" s="28"/>
      <c r="OFV23" s="28"/>
      <c r="OFW23" s="27"/>
      <c r="OFX23" s="27"/>
      <c r="OFY23" s="25"/>
      <c r="OFZ23" s="25"/>
      <c r="OGA23" s="25"/>
      <c r="OGB23" s="27"/>
      <c r="OGC23" s="28"/>
      <c r="OGD23" s="28"/>
      <c r="OGE23" s="27"/>
      <c r="OGF23" s="27"/>
      <c r="OGG23" s="25"/>
      <c r="OGH23" s="25"/>
      <c r="OGI23" s="25"/>
      <c r="OGJ23" s="27"/>
      <c r="OGK23" s="28"/>
      <c r="OGL23" s="28"/>
      <c r="OGM23" s="27"/>
      <c r="OGN23" s="27"/>
      <c r="OGO23" s="25"/>
      <c r="OGP23" s="25"/>
      <c r="OGQ23" s="25"/>
      <c r="OGR23" s="27"/>
      <c r="OGS23" s="28"/>
      <c r="OGT23" s="28"/>
      <c r="OGU23" s="27"/>
      <c r="OGV23" s="27"/>
      <c r="OGW23" s="25"/>
      <c r="OGX23" s="25"/>
      <c r="OGY23" s="25"/>
      <c r="OGZ23" s="27"/>
      <c r="OHA23" s="28"/>
      <c r="OHB23" s="28"/>
      <c r="OHC23" s="27"/>
      <c r="OHD23" s="27"/>
      <c r="OHE23" s="25"/>
      <c r="OHF23" s="25"/>
      <c r="OHG23" s="25"/>
      <c r="OHH23" s="27"/>
      <c r="OHI23" s="28"/>
      <c r="OHJ23" s="28"/>
      <c r="OHK23" s="27"/>
      <c r="OHL23" s="27"/>
      <c r="OHM23" s="25"/>
      <c r="OHN23" s="25"/>
      <c r="OHO23" s="25"/>
      <c r="OHP23" s="27"/>
      <c r="OHQ23" s="28"/>
      <c r="OHR23" s="28"/>
      <c r="OHS23" s="27"/>
      <c r="OHT23" s="27"/>
      <c r="OHU23" s="25"/>
      <c r="OHV23" s="25"/>
      <c r="OHW23" s="25"/>
      <c r="OHX23" s="27"/>
      <c r="OHY23" s="28"/>
      <c r="OHZ23" s="28"/>
      <c r="OIA23" s="27"/>
      <c r="OIB23" s="27"/>
      <c r="OIC23" s="25"/>
      <c r="OID23" s="25"/>
      <c r="OIE23" s="25"/>
      <c r="OIF23" s="27"/>
      <c r="OIG23" s="28"/>
      <c r="OIH23" s="28"/>
      <c r="OII23" s="27"/>
      <c r="OIJ23" s="27"/>
      <c r="OIK23" s="25"/>
      <c r="OIL23" s="25"/>
      <c r="OIM23" s="25"/>
      <c r="OIN23" s="27"/>
      <c r="OIO23" s="28"/>
      <c r="OIP23" s="28"/>
      <c r="OIQ23" s="27"/>
      <c r="OIR23" s="27"/>
      <c r="OIS23" s="25"/>
      <c r="OIT23" s="25"/>
      <c r="OIU23" s="25"/>
      <c r="OIV23" s="27"/>
      <c r="OIW23" s="28"/>
      <c r="OIX23" s="28"/>
      <c r="OIY23" s="27"/>
      <c r="OIZ23" s="27"/>
      <c r="OJA23" s="25"/>
      <c r="OJB23" s="25"/>
      <c r="OJC23" s="25"/>
      <c r="OJD23" s="27"/>
      <c r="OJE23" s="28"/>
      <c r="OJF23" s="28"/>
      <c r="OJG23" s="27"/>
      <c r="OJH23" s="27"/>
      <c r="OJI23" s="25"/>
      <c r="OJJ23" s="25"/>
      <c r="OJK23" s="25"/>
      <c r="OJL23" s="27"/>
      <c r="OJM23" s="28"/>
      <c r="OJN23" s="28"/>
      <c r="OJO23" s="27"/>
      <c r="OJP23" s="27"/>
      <c r="OJQ23" s="25"/>
      <c r="OJR23" s="25"/>
      <c r="OJS23" s="25"/>
      <c r="OJT23" s="27"/>
      <c r="OJU23" s="28"/>
      <c r="OJV23" s="28"/>
      <c r="OJW23" s="27"/>
      <c r="OJX23" s="27"/>
      <c r="OJY23" s="25"/>
      <c r="OJZ23" s="25"/>
      <c r="OKA23" s="25"/>
      <c r="OKB23" s="27"/>
      <c r="OKC23" s="28"/>
      <c r="OKD23" s="28"/>
      <c r="OKE23" s="27"/>
      <c r="OKF23" s="27"/>
      <c r="OKG23" s="25"/>
      <c r="OKH23" s="25"/>
      <c r="OKI23" s="25"/>
      <c r="OKJ23" s="27"/>
      <c r="OKK23" s="28"/>
      <c r="OKL23" s="28"/>
      <c r="OKM23" s="27"/>
      <c r="OKN23" s="27"/>
      <c r="OKO23" s="25"/>
      <c r="OKP23" s="25"/>
      <c r="OKQ23" s="25"/>
      <c r="OKR23" s="27"/>
      <c r="OKS23" s="28"/>
      <c r="OKT23" s="28"/>
      <c r="OKU23" s="27"/>
      <c r="OKV23" s="27"/>
      <c r="OKW23" s="25"/>
      <c r="OKX23" s="25"/>
      <c r="OKY23" s="25"/>
      <c r="OKZ23" s="27"/>
      <c r="OLA23" s="28"/>
      <c r="OLB23" s="28"/>
      <c r="OLC23" s="27"/>
      <c r="OLD23" s="27"/>
      <c r="OLE23" s="25"/>
      <c r="OLF23" s="25"/>
      <c r="OLG23" s="25"/>
      <c r="OLH23" s="27"/>
      <c r="OLI23" s="28"/>
      <c r="OLJ23" s="28"/>
      <c r="OLK23" s="27"/>
      <c r="OLL23" s="27"/>
      <c r="OLM23" s="25"/>
      <c r="OLN23" s="25"/>
      <c r="OLO23" s="25"/>
      <c r="OLP23" s="27"/>
      <c r="OLQ23" s="28"/>
      <c r="OLR23" s="28"/>
      <c r="OLS23" s="27"/>
      <c r="OLT23" s="27"/>
      <c r="OLU23" s="25"/>
      <c r="OLV23" s="25"/>
      <c r="OLW23" s="25"/>
      <c r="OLX23" s="27"/>
      <c r="OLY23" s="28"/>
      <c r="OLZ23" s="28"/>
      <c r="OMA23" s="27"/>
      <c r="OMB23" s="27"/>
      <c r="OMC23" s="25"/>
      <c r="OMD23" s="25"/>
      <c r="OME23" s="25"/>
      <c r="OMF23" s="27"/>
      <c r="OMG23" s="28"/>
      <c r="OMH23" s="28"/>
      <c r="OMI23" s="27"/>
      <c r="OMJ23" s="27"/>
      <c r="OMK23" s="25"/>
      <c r="OML23" s="25"/>
      <c r="OMM23" s="25"/>
      <c r="OMN23" s="27"/>
      <c r="OMO23" s="28"/>
      <c r="OMP23" s="28"/>
      <c r="OMQ23" s="27"/>
      <c r="OMR23" s="27"/>
      <c r="OMS23" s="25"/>
      <c r="OMT23" s="25"/>
      <c r="OMU23" s="25"/>
      <c r="OMV23" s="27"/>
      <c r="OMW23" s="28"/>
      <c r="OMX23" s="28"/>
      <c r="OMY23" s="27"/>
      <c r="OMZ23" s="27"/>
      <c r="ONA23" s="25"/>
      <c r="ONB23" s="25"/>
      <c r="ONC23" s="25"/>
      <c r="OND23" s="27"/>
      <c r="ONE23" s="28"/>
      <c r="ONF23" s="28"/>
      <c r="ONG23" s="27"/>
      <c r="ONH23" s="27"/>
      <c r="ONI23" s="25"/>
      <c r="ONJ23" s="25"/>
      <c r="ONK23" s="25"/>
      <c r="ONL23" s="27"/>
      <c r="ONM23" s="28"/>
      <c r="ONN23" s="28"/>
      <c r="ONO23" s="27"/>
      <c r="ONP23" s="27"/>
      <c r="ONQ23" s="25"/>
      <c r="ONR23" s="25"/>
      <c r="ONS23" s="25"/>
      <c r="ONT23" s="27"/>
      <c r="ONU23" s="28"/>
      <c r="ONV23" s="28"/>
      <c r="ONW23" s="27"/>
      <c r="ONX23" s="27"/>
      <c r="ONY23" s="25"/>
      <c r="ONZ23" s="25"/>
      <c r="OOA23" s="25"/>
      <c r="OOB23" s="27"/>
      <c r="OOC23" s="28"/>
      <c r="OOD23" s="28"/>
      <c r="OOE23" s="27"/>
      <c r="OOF23" s="27"/>
      <c r="OOG23" s="25"/>
      <c r="OOH23" s="25"/>
      <c r="OOI23" s="25"/>
      <c r="OOJ23" s="27"/>
      <c r="OOK23" s="28"/>
      <c r="OOL23" s="28"/>
      <c r="OOM23" s="27"/>
      <c r="OON23" s="27"/>
      <c r="OOO23" s="25"/>
      <c r="OOP23" s="25"/>
      <c r="OOQ23" s="25"/>
      <c r="OOR23" s="27"/>
      <c r="OOS23" s="28"/>
      <c r="OOT23" s="28"/>
      <c r="OOU23" s="27"/>
      <c r="OOV23" s="27"/>
      <c r="OOW23" s="25"/>
      <c r="OOX23" s="25"/>
      <c r="OOY23" s="25"/>
      <c r="OOZ23" s="27"/>
      <c r="OPA23" s="28"/>
      <c r="OPB23" s="28"/>
      <c r="OPC23" s="27"/>
      <c r="OPD23" s="27"/>
      <c r="OPE23" s="25"/>
      <c r="OPF23" s="25"/>
      <c r="OPG23" s="25"/>
      <c r="OPH23" s="27"/>
      <c r="OPI23" s="28"/>
      <c r="OPJ23" s="28"/>
      <c r="OPK23" s="27"/>
      <c r="OPL23" s="27"/>
      <c r="OPM23" s="25"/>
      <c r="OPN23" s="25"/>
      <c r="OPO23" s="25"/>
      <c r="OPP23" s="27"/>
      <c r="OPQ23" s="28"/>
      <c r="OPR23" s="28"/>
      <c r="OPS23" s="27"/>
      <c r="OPT23" s="27"/>
      <c r="OPU23" s="25"/>
      <c r="OPV23" s="25"/>
      <c r="OPW23" s="25"/>
      <c r="OPX23" s="27"/>
      <c r="OPY23" s="28"/>
      <c r="OPZ23" s="28"/>
      <c r="OQA23" s="27"/>
      <c r="OQB23" s="27"/>
      <c r="OQC23" s="25"/>
      <c r="OQD23" s="25"/>
      <c r="OQE23" s="25"/>
      <c r="OQF23" s="27"/>
      <c r="OQG23" s="28"/>
      <c r="OQH23" s="28"/>
      <c r="OQI23" s="27"/>
      <c r="OQJ23" s="27"/>
      <c r="OQK23" s="25"/>
      <c r="OQL23" s="25"/>
      <c r="OQM23" s="25"/>
      <c r="OQN23" s="27"/>
      <c r="OQO23" s="28"/>
      <c r="OQP23" s="28"/>
      <c r="OQQ23" s="27"/>
      <c r="OQR23" s="27"/>
      <c r="OQS23" s="25"/>
      <c r="OQT23" s="25"/>
      <c r="OQU23" s="25"/>
      <c r="OQV23" s="27"/>
      <c r="OQW23" s="28"/>
      <c r="OQX23" s="28"/>
      <c r="OQY23" s="27"/>
      <c r="OQZ23" s="27"/>
      <c r="ORA23" s="25"/>
      <c r="ORB23" s="25"/>
      <c r="ORC23" s="25"/>
      <c r="ORD23" s="27"/>
      <c r="ORE23" s="28"/>
      <c r="ORF23" s="28"/>
      <c r="ORG23" s="27"/>
      <c r="ORH23" s="27"/>
      <c r="ORI23" s="25"/>
      <c r="ORJ23" s="25"/>
      <c r="ORK23" s="25"/>
      <c r="ORL23" s="27"/>
      <c r="ORM23" s="28"/>
      <c r="ORN23" s="28"/>
      <c r="ORO23" s="27"/>
      <c r="ORP23" s="27"/>
      <c r="ORQ23" s="25"/>
      <c r="ORR23" s="25"/>
      <c r="ORS23" s="25"/>
      <c r="ORT23" s="27"/>
      <c r="ORU23" s="28"/>
      <c r="ORV23" s="28"/>
      <c r="ORW23" s="27"/>
      <c r="ORX23" s="27"/>
      <c r="ORY23" s="25"/>
      <c r="ORZ23" s="25"/>
      <c r="OSA23" s="25"/>
      <c r="OSB23" s="27"/>
      <c r="OSC23" s="28"/>
      <c r="OSD23" s="28"/>
      <c r="OSE23" s="27"/>
      <c r="OSF23" s="27"/>
      <c r="OSG23" s="25"/>
      <c r="OSH23" s="25"/>
      <c r="OSI23" s="25"/>
      <c r="OSJ23" s="27"/>
      <c r="OSK23" s="28"/>
      <c r="OSL23" s="28"/>
      <c r="OSM23" s="27"/>
      <c r="OSN23" s="27"/>
      <c r="OSO23" s="25"/>
      <c r="OSP23" s="25"/>
      <c r="OSQ23" s="25"/>
      <c r="OSR23" s="27"/>
      <c r="OSS23" s="28"/>
      <c r="OST23" s="28"/>
      <c r="OSU23" s="27"/>
      <c r="OSV23" s="27"/>
      <c r="OSW23" s="25"/>
      <c r="OSX23" s="25"/>
      <c r="OSY23" s="25"/>
      <c r="OSZ23" s="27"/>
      <c r="OTA23" s="28"/>
      <c r="OTB23" s="28"/>
      <c r="OTC23" s="27"/>
      <c r="OTD23" s="27"/>
      <c r="OTE23" s="25"/>
      <c r="OTF23" s="25"/>
      <c r="OTG23" s="25"/>
      <c r="OTH23" s="27"/>
      <c r="OTI23" s="28"/>
      <c r="OTJ23" s="28"/>
      <c r="OTK23" s="27"/>
      <c r="OTL23" s="27"/>
      <c r="OTM23" s="25"/>
      <c r="OTN23" s="25"/>
      <c r="OTO23" s="25"/>
      <c r="OTP23" s="27"/>
      <c r="OTQ23" s="28"/>
      <c r="OTR23" s="28"/>
      <c r="OTS23" s="27"/>
      <c r="OTT23" s="27"/>
      <c r="OTU23" s="25"/>
      <c r="OTV23" s="25"/>
      <c r="OTW23" s="25"/>
      <c r="OTX23" s="27"/>
      <c r="OTY23" s="28"/>
      <c r="OTZ23" s="28"/>
      <c r="OUA23" s="27"/>
      <c r="OUB23" s="27"/>
      <c r="OUC23" s="25"/>
      <c r="OUD23" s="25"/>
      <c r="OUE23" s="25"/>
      <c r="OUF23" s="27"/>
      <c r="OUG23" s="28"/>
      <c r="OUH23" s="28"/>
      <c r="OUI23" s="27"/>
      <c r="OUJ23" s="27"/>
      <c r="OUK23" s="25"/>
      <c r="OUL23" s="25"/>
      <c r="OUM23" s="25"/>
      <c r="OUN23" s="27"/>
      <c r="OUO23" s="28"/>
      <c r="OUP23" s="28"/>
      <c r="OUQ23" s="27"/>
      <c r="OUR23" s="27"/>
      <c r="OUS23" s="25"/>
      <c r="OUT23" s="25"/>
      <c r="OUU23" s="25"/>
      <c r="OUV23" s="27"/>
      <c r="OUW23" s="28"/>
      <c r="OUX23" s="28"/>
      <c r="OUY23" s="27"/>
      <c r="OUZ23" s="27"/>
      <c r="OVA23" s="25"/>
      <c r="OVB23" s="25"/>
      <c r="OVC23" s="25"/>
      <c r="OVD23" s="27"/>
      <c r="OVE23" s="28"/>
      <c r="OVF23" s="28"/>
      <c r="OVG23" s="27"/>
      <c r="OVH23" s="27"/>
      <c r="OVI23" s="25"/>
      <c r="OVJ23" s="25"/>
      <c r="OVK23" s="25"/>
      <c r="OVL23" s="27"/>
      <c r="OVM23" s="28"/>
      <c r="OVN23" s="28"/>
      <c r="OVO23" s="27"/>
      <c r="OVP23" s="27"/>
      <c r="OVQ23" s="25"/>
      <c r="OVR23" s="25"/>
      <c r="OVS23" s="25"/>
      <c r="OVT23" s="27"/>
      <c r="OVU23" s="28"/>
      <c r="OVV23" s="28"/>
      <c r="OVW23" s="27"/>
      <c r="OVX23" s="27"/>
      <c r="OVY23" s="25"/>
      <c r="OVZ23" s="25"/>
      <c r="OWA23" s="25"/>
      <c r="OWB23" s="27"/>
      <c r="OWC23" s="28"/>
      <c r="OWD23" s="28"/>
      <c r="OWE23" s="27"/>
      <c r="OWF23" s="27"/>
      <c r="OWG23" s="25"/>
      <c r="OWH23" s="25"/>
      <c r="OWI23" s="25"/>
      <c r="OWJ23" s="27"/>
      <c r="OWK23" s="28"/>
      <c r="OWL23" s="28"/>
      <c r="OWM23" s="27"/>
      <c r="OWN23" s="27"/>
      <c r="OWO23" s="25"/>
      <c r="OWP23" s="25"/>
      <c r="OWQ23" s="25"/>
      <c r="OWR23" s="27"/>
      <c r="OWS23" s="28"/>
      <c r="OWT23" s="28"/>
      <c r="OWU23" s="27"/>
      <c r="OWV23" s="27"/>
      <c r="OWW23" s="25"/>
      <c r="OWX23" s="25"/>
      <c r="OWY23" s="25"/>
      <c r="OWZ23" s="27"/>
      <c r="OXA23" s="28"/>
      <c r="OXB23" s="28"/>
      <c r="OXC23" s="27"/>
      <c r="OXD23" s="27"/>
      <c r="OXE23" s="25"/>
      <c r="OXF23" s="25"/>
      <c r="OXG23" s="25"/>
      <c r="OXH23" s="27"/>
      <c r="OXI23" s="28"/>
      <c r="OXJ23" s="28"/>
      <c r="OXK23" s="27"/>
      <c r="OXL23" s="27"/>
      <c r="OXM23" s="25"/>
      <c r="OXN23" s="25"/>
      <c r="OXO23" s="25"/>
      <c r="OXP23" s="27"/>
      <c r="OXQ23" s="28"/>
      <c r="OXR23" s="28"/>
      <c r="OXS23" s="27"/>
      <c r="OXT23" s="27"/>
      <c r="OXU23" s="25"/>
      <c r="OXV23" s="25"/>
      <c r="OXW23" s="25"/>
      <c r="OXX23" s="27"/>
      <c r="OXY23" s="28"/>
      <c r="OXZ23" s="28"/>
      <c r="OYA23" s="27"/>
      <c r="OYB23" s="27"/>
      <c r="OYC23" s="25"/>
      <c r="OYD23" s="25"/>
      <c r="OYE23" s="25"/>
      <c r="OYF23" s="27"/>
      <c r="OYG23" s="28"/>
      <c r="OYH23" s="28"/>
      <c r="OYI23" s="27"/>
      <c r="OYJ23" s="27"/>
      <c r="OYK23" s="25"/>
      <c r="OYL23" s="25"/>
      <c r="OYM23" s="25"/>
      <c r="OYN23" s="27"/>
      <c r="OYO23" s="28"/>
      <c r="OYP23" s="28"/>
      <c r="OYQ23" s="27"/>
      <c r="OYR23" s="27"/>
      <c r="OYS23" s="25"/>
      <c r="OYT23" s="25"/>
      <c r="OYU23" s="25"/>
      <c r="OYV23" s="27"/>
      <c r="OYW23" s="28"/>
      <c r="OYX23" s="28"/>
      <c r="OYY23" s="27"/>
      <c r="OYZ23" s="27"/>
      <c r="OZA23" s="25"/>
      <c r="OZB23" s="25"/>
      <c r="OZC23" s="25"/>
      <c r="OZD23" s="27"/>
      <c r="OZE23" s="28"/>
      <c r="OZF23" s="28"/>
      <c r="OZG23" s="27"/>
      <c r="OZH23" s="27"/>
      <c r="OZI23" s="25"/>
      <c r="OZJ23" s="25"/>
      <c r="OZK23" s="25"/>
      <c r="OZL23" s="27"/>
      <c r="OZM23" s="28"/>
      <c r="OZN23" s="28"/>
      <c r="OZO23" s="27"/>
      <c r="OZP23" s="27"/>
      <c r="OZQ23" s="25"/>
      <c r="OZR23" s="25"/>
      <c r="OZS23" s="25"/>
      <c r="OZT23" s="27"/>
      <c r="OZU23" s="28"/>
      <c r="OZV23" s="28"/>
      <c r="OZW23" s="27"/>
      <c r="OZX23" s="27"/>
      <c r="OZY23" s="25"/>
      <c r="OZZ23" s="25"/>
      <c r="PAA23" s="25"/>
      <c r="PAB23" s="27"/>
      <c r="PAC23" s="28"/>
      <c r="PAD23" s="28"/>
      <c r="PAE23" s="27"/>
      <c r="PAF23" s="27"/>
      <c r="PAG23" s="25"/>
      <c r="PAH23" s="25"/>
      <c r="PAI23" s="25"/>
      <c r="PAJ23" s="27"/>
      <c r="PAK23" s="28"/>
      <c r="PAL23" s="28"/>
      <c r="PAM23" s="27"/>
      <c r="PAN23" s="27"/>
      <c r="PAO23" s="25"/>
      <c r="PAP23" s="25"/>
      <c r="PAQ23" s="25"/>
      <c r="PAR23" s="27"/>
      <c r="PAS23" s="28"/>
      <c r="PAT23" s="28"/>
      <c r="PAU23" s="27"/>
      <c r="PAV23" s="27"/>
      <c r="PAW23" s="25"/>
      <c r="PAX23" s="25"/>
      <c r="PAY23" s="25"/>
      <c r="PAZ23" s="27"/>
      <c r="PBA23" s="28"/>
      <c r="PBB23" s="28"/>
      <c r="PBC23" s="27"/>
      <c r="PBD23" s="27"/>
      <c r="PBE23" s="25"/>
      <c r="PBF23" s="25"/>
      <c r="PBG23" s="25"/>
      <c r="PBH23" s="27"/>
      <c r="PBI23" s="28"/>
      <c r="PBJ23" s="28"/>
      <c r="PBK23" s="27"/>
      <c r="PBL23" s="27"/>
      <c r="PBM23" s="25"/>
      <c r="PBN23" s="25"/>
      <c r="PBO23" s="25"/>
      <c r="PBP23" s="27"/>
      <c r="PBQ23" s="28"/>
      <c r="PBR23" s="28"/>
      <c r="PBS23" s="27"/>
      <c r="PBT23" s="27"/>
      <c r="PBU23" s="25"/>
      <c r="PBV23" s="25"/>
      <c r="PBW23" s="25"/>
      <c r="PBX23" s="27"/>
      <c r="PBY23" s="28"/>
      <c r="PBZ23" s="28"/>
      <c r="PCA23" s="27"/>
      <c r="PCB23" s="27"/>
      <c r="PCC23" s="25"/>
      <c r="PCD23" s="25"/>
      <c r="PCE23" s="25"/>
      <c r="PCF23" s="27"/>
      <c r="PCG23" s="28"/>
      <c r="PCH23" s="28"/>
      <c r="PCI23" s="27"/>
      <c r="PCJ23" s="27"/>
      <c r="PCK23" s="25"/>
      <c r="PCL23" s="25"/>
      <c r="PCM23" s="25"/>
      <c r="PCN23" s="27"/>
      <c r="PCO23" s="28"/>
      <c r="PCP23" s="28"/>
      <c r="PCQ23" s="27"/>
      <c r="PCR23" s="27"/>
      <c r="PCS23" s="25"/>
      <c r="PCT23" s="25"/>
      <c r="PCU23" s="25"/>
      <c r="PCV23" s="27"/>
      <c r="PCW23" s="28"/>
      <c r="PCX23" s="28"/>
      <c r="PCY23" s="27"/>
      <c r="PCZ23" s="27"/>
      <c r="PDA23" s="25"/>
      <c r="PDB23" s="25"/>
      <c r="PDC23" s="25"/>
      <c r="PDD23" s="27"/>
      <c r="PDE23" s="28"/>
      <c r="PDF23" s="28"/>
      <c r="PDG23" s="27"/>
      <c r="PDH23" s="27"/>
      <c r="PDI23" s="25"/>
      <c r="PDJ23" s="25"/>
      <c r="PDK23" s="25"/>
      <c r="PDL23" s="27"/>
      <c r="PDM23" s="28"/>
      <c r="PDN23" s="28"/>
      <c r="PDO23" s="27"/>
      <c r="PDP23" s="27"/>
      <c r="PDQ23" s="25"/>
      <c r="PDR23" s="25"/>
      <c r="PDS23" s="25"/>
      <c r="PDT23" s="27"/>
      <c r="PDU23" s="28"/>
      <c r="PDV23" s="28"/>
      <c r="PDW23" s="27"/>
      <c r="PDX23" s="27"/>
      <c r="PDY23" s="25"/>
      <c r="PDZ23" s="25"/>
      <c r="PEA23" s="25"/>
      <c r="PEB23" s="27"/>
      <c r="PEC23" s="28"/>
      <c r="PED23" s="28"/>
      <c r="PEE23" s="27"/>
      <c r="PEF23" s="27"/>
      <c r="PEG23" s="25"/>
      <c r="PEH23" s="25"/>
      <c r="PEI23" s="25"/>
      <c r="PEJ23" s="27"/>
      <c r="PEK23" s="28"/>
      <c r="PEL23" s="28"/>
      <c r="PEM23" s="27"/>
      <c r="PEN23" s="27"/>
      <c r="PEO23" s="25"/>
      <c r="PEP23" s="25"/>
      <c r="PEQ23" s="25"/>
      <c r="PER23" s="27"/>
      <c r="PES23" s="28"/>
      <c r="PET23" s="28"/>
      <c r="PEU23" s="27"/>
      <c r="PEV23" s="27"/>
      <c r="PEW23" s="25"/>
      <c r="PEX23" s="25"/>
      <c r="PEY23" s="25"/>
      <c r="PEZ23" s="27"/>
      <c r="PFA23" s="28"/>
      <c r="PFB23" s="28"/>
      <c r="PFC23" s="27"/>
      <c r="PFD23" s="27"/>
      <c r="PFE23" s="25"/>
      <c r="PFF23" s="25"/>
      <c r="PFG23" s="25"/>
      <c r="PFH23" s="27"/>
      <c r="PFI23" s="28"/>
      <c r="PFJ23" s="28"/>
      <c r="PFK23" s="27"/>
      <c r="PFL23" s="27"/>
      <c r="PFM23" s="25"/>
      <c r="PFN23" s="25"/>
      <c r="PFO23" s="25"/>
      <c r="PFP23" s="27"/>
      <c r="PFQ23" s="28"/>
      <c r="PFR23" s="28"/>
      <c r="PFS23" s="27"/>
      <c r="PFT23" s="27"/>
      <c r="PFU23" s="25"/>
      <c r="PFV23" s="25"/>
      <c r="PFW23" s="25"/>
      <c r="PFX23" s="27"/>
      <c r="PFY23" s="28"/>
      <c r="PFZ23" s="28"/>
      <c r="PGA23" s="27"/>
      <c r="PGB23" s="27"/>
      <c r="PGC23" s="25"/>
      <c r="PGD23" s="25"/>
      <c r="PGE23" s="25"/>
      <c r="PGF23" s="27"/>
      <c r="PGG23" s="28"/>
      <c r="PGH23" s="28"/>
      <c r="PGI23" s="27"/>
      <c r="PGJ23" s="27"/>
      <c r="PGK23" s="25"/>
      <c r="PGL23" s="25"/>
      <c r="PGM23" s="25"/>
      <c r="PGN23" s="27"/>
      <c r="PGO23" s="28"/>
      <c r="PGP23" s="28"/>
      <c r="PGQ23" s="27"/>
      <c r="PGR23" s="27"/>
      <c r="PGS23" s="25"/>
      <c r="PGT23" s="25"/>
      <c r="PGU23" s="25"/>
      <c r="PGV23" s="27"/>
      <c r="PGW23" s="28"/>
      <c r="PGX23" s="28"/>
      <c r="PGY23" s="27"/>
      <c r="PGZ23" s="27"/>
      <c r="PHA23" s="25"/>
      <c r="PHB23" s="25"/>
      <c r="PHC23" s="25"/>
      <c r="PHD23" s="27"/>
      <c r="PHE23" s="28"/>
      <c r="PHF23" s="28"/>
      <c r="PHG23" s="27"/>
      <c r="PHH23" s="27"/>
      <c r="PHI23" s="25"/>
      <c r="PHJ23" s="25"/>
      <c r="PHK23" s="25"/>
      <c r="PHL23" s="27"/>
      <c r="PHM23" s="28"/>
      <c r="PHN23" s="28"/>
      <c r="PHO23" s="27"/>
      <c r="PHP23" s="27"/>
      <c r="PHQ23" s="25"/>
      <c r="PHR23" s="25"/>
      <c r="PHS23" s="25"/>
      <c r="PHT23" s="27"/>
      <c r="PHU23" s="28"/>
      <c r="PHV23" s="28"/>
      <c r="PHW23" s="27"/>
      <c r="PHX23" s="27"/>
      <c r="PHY23" s="25"/>
      <c r="PHZ23" s="25"/>
      <c r="PIA23" s="25"/>
      <c r="PIB23" s="27"/>
      <c r="PIC23" s="28"/>
      <c r="PID23" s="28"/>
      <c r="PIE23" s="27"/>
      <c r="PIF23" s="27"/>
      <c r="PIG23" s="25"/>
      <c r="PIH23" s="25"/>
      <c r="PII23" s="25"/>
      <c r="PIJ23" s="27"/>
      <c r="PIK23" s="28"/>
      <c r="PIL23" s="28"/>
      <c r="PIM23" s="27"/>
      <c r="PIN23" s="27"/>
      <c r="PIO23" s="25"/>
      <c r="PIP23" s="25"/>
      <c r="PIQ23" s="25"/>
      <c r="PIR23" s="27"/>
      <c r="PIS23" s="28"/>
      <c r="PIT23" s="28"/>
      <c r="PIU23" s="27"/>
      <c r="PIV23" s="27"/>
      <c r="PIW23" s="25"/>
      <c r="PIX23" s="25"/>
      <c r="PIY23" s="25"/>
      <c r="PIZ23" s="27"/>
      <c r="PJA23" s="28"/>
      <c r="PJB23" s="28"/>
      <c r="PJC23" s="27"/>
      <c r="PJD23" s="27"/>
      <c r="PJE23" s="25"/>
      <c r="PJF23" s="25"/>
      <c r="PJG23" s="25"/>
      <c r="PJH23" s="27"/>
      <c r="PJI23" s="28"/>
      <c r="PJJ23" s="28"/>
      <c r="PJK23" s="27"/>
      <c r="PJL23" s="27"/>
      <c r="PJM23" s="25"/>
      <c r="PJN23" s="25"/>
      <c r="PJO23" s="25"/>
      <c r="PJP23" s="27"/>
      <c r="PJQ23" s="28"/>
      <c r="PJR23" s="28"/>
      <c r="PJS23" s="27"/>
      <c r="PJT23" s="27"/>
      <c r="PJU23" s="25"/>
      <c r="PJV23" s="25"/>
      <c r="PJW23" s="25"/>
      <c r="PJX23" s="27"/>
      <c r="PJY23" s="28"/>
      <c r="PJZ23" s="28"/>
      <c r="PKA23" s="27"/>
      <c r="PKB23" s="27"/>
      <c r="PKC23" s="25"/>
      <c r="PKD23" s="25"/>
      <c r="PKE23" s="25"/>
      <c r="PKF23" s="27"/>
      <c r="PKG23" s="28"/>
      <c r="PKH23" s="28"/>
      <c r="PKI23" s="27"/>
      <c r="PKJ23" s="27"/>
      <c r="PKK23" s="25"/>
      <c r="PKL23" s="25"/>
      <c r="PKM23" s="25"/>
      <c r="PKN23" s="27"/>
      <c r="PKO23" s="28"/>
      <c r="PKP23" s="28"/>
      <c r="PKQ23" s="27"/>
      <c r="PKR23" s="27"/>
      <c r="PKS23" s="25"/>
      <c r="PKT23" s="25"/>
      <c r="PKU23" s="25"/>
      <c r="PKV23" s="27"/>
      <c r="PKW23" s="28"/>
      <c r="PKX23" s="28"/>
      <c r="PKY23" s="27"/>
      <c r="PKZ23" s="27"/>
      <c r="PLA23" s="25"/>
      <c r="PLB23" s="25"/>
      <c r="PLC23" s="25"/>
      <c r="PLD23" s="27"/>
      <c r="PLE23" s="28"/>
      <c r="PLF23" s="28"/>
      <c r="PLG23" s="27"/>
      <c r="PLH23" s="27"/>
      <c r="PLI23" s="25"/>
      <c r="PLJ23" s="25"/>
      <c r="PLK23" s="25"/>
      <c r="PLL23" s="27"/>
      <c r="PLM23" s="28"/>
      <c r="PLN23" s="28"/>
      <c r="PLO23" s="27"/>
      <c r="PLP23" s="27"/>
      <c r="PLQ23" s="25"/>
      <c r="PLR23" s="25"/>
      <c r="PLS23" s="25"/>
      <c r="PLT23" s="27"/>
      <c r="PLU23" s="28"/>
      <c r="PLV23" s="28"/>
      <c r="PLW23" s="27"/>
      <c r="PLX23" s="27"/>
      <c r="PLY23" s="25"/>
      <c r="PLZ23" s="25"/>
      <c r="PMA23" s="25"/>
      <c r="PMB23" s="27"/>
      <c r="PMC23" s="28"/>
      <c r="PMD23" s="28"/>
      <c r="PME23" s="27"/>
      <c r="PMF23" s="27"/>
      <c r="PMG23" s="25"/>
      <c r="PMH23" s="25"/>
      <c r="PMI23" s="25"/>
      <c r="PMJ23" s="27"/>
      <c r="PMK23" s="28"/>
      <c r="PML23" s="28"/>
      <c r="PMM23" s="27"/>
      <c r="PMN23" s="27"/>
      <c r="PMO23" s="25"/>
      <c r="PMP23" s="25"/>
      <c r="PMQ23" s="25"/>
      <c r="PMR23" s="27"/>
      <c r="PMS23" s="28"/>
      <c r="PMT23" s="28"/>
      <c r="PMU23" s="27"/>
      <c r="PMV23" s="27"/>
      <c r="PMW23" s="25"/>
      <c r="PMX23" s="25"/>
      <c r="PMY23" s="25"/>
      <c r="PMZ23" s="27"/>
      <c r="PNA23" s="28"/>
      <c r="PNB23" s="28"/>
      <c r="PNC23" s="27"/>
      <c r="PND23" s="27"/>
      <c r="PNE23" s="25"/>
      <c r="PNF23" s="25"/>
      <c r="PNG23" s="25"/>
      <c r="PNH23" s="27"/>
      <c r="PNI23" s="28"/>
      <c r="PNJ23" s="28"/>
      <c r="PNK23" s="27"/>
      <c r="PNL23" s="27"/>
      <c r="PNM23" s="25"/>
      <c r="PNN23" s="25"/>
      <c r="PNO23" s="25"/>
      <c r="PNP23" s="27"/>
      <c r="PNQ23" s="28"/>
      <c r="PNR23" s="28"/>
      <c r="PNS23" s="27"/>
      <c r="PNT23" s="27"/>
      <c r="PNU23" s="25"/>
      <c r="PNV23" s="25"/>
      <c r="PNW23" s="25"/>
      <c r="PNX23" s="27"/>
      <c r="PNY23" s="28"/>
      <c r="PNZ23" s="28"/>
      <c r="POA23" s="27"/>
      <c r="POB23" s="27"/>
      <c r="POC23" s="25"/>
      <c r="POD23" s="25"/>
      <c r="POE23" s="25"/>
      <c r="POF23" s="27"/>
      <c r="POG23" s="28"/>
      <c r="POH23" s="28"/>
      <c r="POI23" s="27"/>
      <c r="POJ23" s="27"/>
      <c r="POK23" s="25"/>
      <c r="POL23" s="25"/>
      <c r="POM23" s="25"/>
      <c r="PON23" s="27"/>
      <c r="POO23" s="28"/>
      <c r="POP23" s="28"/>
      <c r="POQ23" s="27"/>
      <c r="POR23" s="27"/>
      <c r="POS23" s="25"/>
      <c r="POT23" s="25"/>
      <c r="POU23" s="25"/>
      <c r="POV23" s="27"/>
      <c r="POW23" s="28"/>
      <c r="POX23" s="28"/>
      <c r="POY23" s="27"/>
      <c r="POZ23" s="27"/>
      <c r="PPA23" s="25"/>
      <c r="PPB23" s="25"/>
      <c r="PPC23" s="25"/>
      <c r="PPD23" s="27"/>
      <c r="PPE23" s="28"/>
      <c r="PPF23" s="28"/>
      <c r="PPG23" s="27"/>
      <c r="PPH23" s="27"/>
      <c r="PPI23" s="25"/>
      <c r="PPJ23" s="25"/>
      <c r="PPK23" s="25"/>
      <c r="PPL23" s="27"/>
      <c r="PPM23" s="28"/>
      <c r="PPN23" s="28"/>
      <c r="PPO23" s="27"/>
      <c r="PPP23" s="27"/>
      <c r="PPQ23" s="25"/>
      <c r="PPR23" s="25"/>
      <c r="PPS23" s="25"/>
      <c r="PPT23" s="27"/>
      <c r="PPU23" s="28"/>
      <c r="PPV23" s="28"/>
      <c r="PPW23" s="27"/>
      <c r="PPX23" s="27"/>
      <c r="PPY23" s="25"/>
      <c r="PPZ23" s="25"/>
      <c r="PQA23" s="25"/>
      <c r="PQB23" s="27"/>
      <c r="PQC23" s="28"/>
      <c r="PQD23" s="28"/>
      <c r="PQE23" s="27"/>
      <c r="PQF23" s="27"/>
      <c r="PQG23" s="25"/>
      <c r="PQH23" s="25"/>
      <c r="PQI23" s="25"/>
      <c r="PQJ23" s="27"/>
      <c r="PQK23" s="28"/>
      <c r="PQL23" s="28"/>
      <c r="PQM23" s="27"/>
      <c r="PQN23" s="27"/>
      <c r="PQO23" s="25"/>
      <c r="PQP23" s="25"/>
      <c r="PQQ23" s="25"/>
      <c r="PQR23" s="27"/>
      <c r="PQS23" s="28"/>
      <c r="PQT23" s="28"/>
      <c r="PQU23" s="27"/>
      <c r="PQV23" s="27"/>
      <c r="PQW23" s="25"/>
      <c r="PQX23" s="25"/>
      <c r="PQY23" s="25"/>
      <c r="PQZ23" s="27"/>
      <c r="PRA23" s="28"/>
      <c r="PRB23" s="28"/>
      <c r="PRC23" s="27"/>
      <c r="PRD23" s="27"/>
      <c r="PRE23" s="25"/>
      <c r="PRF23" s="25"/>
      <c r="PRG23" s="25"/>
      <c r="PRH23" s="27"/>
      <c r="PRI23" s="28"/>
      <c r="PRJ23" s="28"/>
      <c r="PRK23" s="27"/>
      <c r="PRL23" s="27"/>
      <c r="PRM23" s="25"/>
      <c r="PRN23" s="25"/>
      <c r="PRO23" s="25"/>
      <c r="PRP23" s="27"/>
      <c r="PRQ23" s="28"/>
      <c r="PRR23" s="28"/>
      <c r="PRS23" s="27"/>
      <c r="PRT23" s="27"/>
      <c r="PRU23" s="25"/>
      <c r="PRV23" s="25"/>
      <c r="PRW23" s="25"/>
      <c r="PRX23" s="27"/>
      <c r="PRY23" s="28"/>
      <c r="PRZ23" s="28"/>
      <c r="PSA23" s="27"/>
      <c r="PSB23" s="27"/>
      <c r="PSC23" s="25"/>
      <c r="PSD23" s="25"/>
      <c r="PSE23" s="25"/>
      <c r="PSF23" s="27"/>
      <c r="PSG23" s="28"/>
      <c r="PSH23" s="28"/>
      <c r="PSI23" s="27"/>
      <c r="PSJ23" s="27"/>
      <c r="PSK23" s="25"/>
      <c r="PSL23" s="25"/>
      <c r="PSM23" s="25"/>
      <c r="PSN23" s="27"/>
      <c r="PSO23" s="28"/>
      <c r="PSP23" s="28"/>
      <c r="PSQ23" s="27"/>
      <c r="PSR23" s="27"/>
      <c r="PSS23" s="25"/>
      <c r="PST23" s="25"/>
      <c r="PSU23" s="25"/>
      <c r="PSV23" s="27"/>
      <c r="PSW23" s="28"/>
      <c r="PSX23" s="28"/>
      <c r="PSY23" s="27"/>
      <c r="PSZ23" s="27"/>
      <c r="PTA23" s="25"/>
      <c r="PTB23" s="25"/>
      <c r="PTC23" s="25"/>
      <c r="PTD23" s="27"/>
      <c r="PTE23" s="28"/>
      <c r="PTF23" s="28"/>
      <c r="PTG23" s="27"/>
      <c r="PTH23" s="27"/>
      <c r="PTI23" s="25"/>
      <c r="PTJ23" s="25"/>
      <c r="PTK23" s="25"/>
      <c r="PTL23" s="27"/>
      <c r="PTM23" s="28"/>
      <c r="PTN23" s="28"/>
      <c r="PTO23" s="27"/>
      <c r="PTP23" s="27"/>
      <c r="PTQ23" s="25"/>
      <c r="PTR23" s="25"/>
      <c r="PTS23" s="25"/>
      <c r="PTT23" s="27"/>
      <c r="PTU23" s="28"/>
      <c r="PTV23" s="28"/>
      <c r="PTW23" s="27"/>
      <c r="PTX23" s="27"/>
      <c r="PTY23" s="25"/>
      <c r="PTZ23" s="25"/>
      <c r="PUA23" s="25"/>
      <c r="PUB23" s="27"/>
      <c r="PUC23" s="28"/>
      <c r="PUD23" s="28"/>
      <c r="PUE23" s="27"/>
      <c r="PUF23" s="27"/>
      <c r="PUG23" s="25"/>
      <c r="PUH23" s="25"/>
      <c r="PUI23" s="25"/>
      <c r="PUJ23" s="27"/>
      <c r="PUK23" s="28"/>
      <c r="PUL23" s="28"/>
      <c r="PUM23" s="27"/>
      <c r="PUN23" s="27"/>
      <c r="PUO23" s="25"/>
      <c r="PUP23" s="25"/>
      <c r="PUQ23" s="25"/>
      <c r="PUR23" s="27"/>
      <c r="PUS23" s="28"/>
      <c r="PUT23" s="28"/>
      <c r="PUU23" s="27"/>
      <c r="PUV23" s="27"/>
      <c r="PUW23" s="25"/>
      <c r="PUX23" s="25"/>
      <c r="PUY23" s="25"/>
      <c r="PUZ23" s="27"/>
      <c r="PVA23" s="28"/>
      <c r="PVB23" s="28"/>
      <c r="PVC23" s="27"/>
      <c r="PVD23" s="27"/>
      <c r="PVE23" s="25"/>
      <c r="PVF23" s="25"/>
      <c r="PVG23" s="25"/>
      <c r="PVH23" s="27"/>
      <c r="PVI23" s="28"/>
      <c r="PVJ23" s="28"/>
      <c r="PVK23" s="27"/>
      <c r="PVL23" s="27"/>
      <c r="PVM23" s="25"/>
      <c r="PVN23" s="25"/>
      <c r="PVO23" s="25"/>
      <c r="PVP23" s="27"/>
      <c r="PVQ23" s="28"/>
      <c r="PVR23" s="28"/>
      <c r="PVS23" s="27"/>
      <c r="PVT23" s="27"/>
      <c r="PVU23" s="25"/>
      <c r="PVV23" s="25"/>
      <c r="PVW23" s="25"/>
      <c r="PVX23" s="27"/>
      <c r="PVY23" s="28"/>
      <c r="PVZ23" s="28"/>
      <c r="PWA23" s="27"/>
      <c r="PWB23" s="27"/>
      <c r="PWC23" s="25"/>
      <c r="PWD23" s="25"/>
      <c r="PWE23" s="25"/>
      <c r="PWF23" s="27"/>
      <c r="PWG23" s="28"/>
      <c r="PWH23" s="28"/>
      <c r="PWI23" s="27"/>
      <c r="PWJ23" s="27"/>
      <c r="PWK23" s="25"/>
      <c r="PWL23" s="25"/>
      <c r="PWM23" s="25"/>
      <c r="PWN23" s="27"/>
      <c r="PWO23" s="28"/>
      <c r="PWP23" s="28"/>
      <c r="PWQ23" s="27"/>
      <c r="PWR23" s="27"/>
      <c r="PWS23" s="25"/>
      <c r="PWT23" s="25"/>
      <c r="PWU23" s="25"/>
      <c r="PWV23" s="27"/>
      <c r="PWW23" s="28"/>
      <c r="PWX23" s="28"/>
      <c r="PWY23" s="27"/>
      <c r="PWZ23" s="27"/>
      <c r="PXA23" s="25"/>
      <c r="PXB23" s="25"/>
      <c r="PXC23" s="25"/>
      <c r="PXD23" s="27"/>
      <c r="PXE23" s="28"/>
      <c r="PXF23" s="28"/>
      <c r="PXG23" s="27"/>
      <c r="PXH23" s="27"/>
      <c r="PXI23" s="25"/>
      <c r="PXJ23" s="25"/>
      <c r="PXK23" s="25"/>
      <c r="PXL23" s="27"/>
      <c r="PXM23" s="28"/>
      <c r="PXN23" s="28"/>
      <c r="PXO23" s="27"/>
      <c r="PXP23" s="27"/>
      <c r="PXQ23" s="25"/>
      <c r="PXR23" s="25"/>
      <c r="PXS23" s="25"/>
      <c r="PXT23" s="27"/>
      <c r="PXU23" s="28"/>
      <c r="PXV23" s="28"/>
      <c r="PXW23" s="27"/>
      <c r="PXX23" s="27"/>
      <c r="PXY23" s="25"/>
      <c r="PXZ23" s="25"/>
      <c r="PYA23" s="25"/>
      <c r="PYB23" s="27"/>
      <c r="PYC23" s="28"/>
      <c r="PYD23" s="28"/>
      <c r="PYE23" s="27"/>
      <c r="PYF23" s="27"/>
      <c r="PYG23" s="25"/>
      <c r="PYH23" s="25"/>
      <c r="PYI23" s="25"/>
      <c r="PYJ23" s="27"/>
      <c r="PYK23" s="28"/>
      <c r="PYL23" s="28"/>
      <c r="PYM23" s="27"/>
      <c r="PYN23" s="27"/>
      <c r="PYO23" s="25"/>
      <c r="PYP23" s="25"/>
      <c r="PYQ23" s="25"/>
      <c r="PYR23" s="27"/>
      <c r="PYS23" s="28"/>
      <c r="PYT23" s="28"/>
      <c r="PYU23" s="27"/>
      <c r="PYV23" s="27"/>
      <c r="PYW23" s="25"/>
      <c r="PYX23" s="25"/>
      <c r="PYY23" s="25"/>
      <c r="PYZ23" s="27"/>
      <c r="PZA23" s="28"/>
      <c r="PZB23" s="28"/>
      <c r="PZC23" s="27"/>
      <c r="PZD23" s="27"/>
      <c r="PZE23" s="25"/>
      <c r="PZF23" s="25"/>
      <c r="PZG23" s="25"/>
      <c r="PZH23" s="27"/>
      <c r="PZI23" s="28"/>
      <c r="PZJ23" s="28"/>
      <c r="PZK23" s="27"/>
      <c r="PZL23" s="27"/>
      <c r="PZM23" s="25"/>
      <c r="PZN23" s="25"/>
      <c r="PZO23" s="25"/>
      <c r="PZP23" s="27"/>
      <c r="PZQ23" s="28"/>
      <c r="PZR23" s="28"/>
      <c r="PZS23" s="27"/>
      <c r="PZT23" s="27"/>
      <c r="PZU23" s="25"/>
      <c r="PZV23" s="25"/>
      <c r="PZW23" s="25"/>
      <c r="PZX23" s="27"/>
      <c r="PZY23" s="28"/>
      <c r="PZZ23" s="28"/>
      <c r="QAA23" s="27"/>
      <c r="QAB23" s="27"/>
      <c r="QAC23" s="25"/>
      <c r="QAD23" s="25"/>
      <c r="QAE23" s="25"/>
      <c r="QAF23" s="27"/>
      <c r="QAG23" s="28"/>
      <c r="QAH23" s="28"/>
      <c r="QAI23" s="27"/>
      <c r="QAJ23" s="27"/>
      <c r="QAK23" s="25"/>
      <c r="QAL23" s="25"/>
      <c r="QAM23" s="25"/>
      <c r="QAN23" s="27"/>
      <c r="QAO23" s="28"/>
      <c r="QAP23" s="28"/>
      <c r="QAQ23" s="27"/>
      <c r="QAR23" s="27"/>
      <c r="QAS23" s="25"/>
      <c r="QAT23" s="25"/>
      <c r="QAU23" s="25"/>
      <c r="QAV23" s="27"/>
      <c r="QAW23" s="28"/>
      <c r="QAX23" s="28"/>
      <c r="QAY23" s="27"/>
      <c r="QAZ23" s="27"/>
      <c r="QBA23" s="25"/>
      <c r="QBB23" s="25"/>
      <c r="QBC23" s="25"/>
      <c r="QBD23" s="27"/>
      <c r="QBE23" s="28"/>
      <c r="QBF23" s="28"/>
      <c r="QBG23" s="27"/>
      <c r="QBH23" s="27"/>
      <c r="QBI23" s="25"/>
      <c r="QBJ23" s="25"/>
      <c r="QBK23" s="25"/>
      <c r="QBL23" s="27"/>
      <c r="QBM23" s="28"/>
      <c r="QBN23" s="28"/>
      <c r="QBO23" s="27"/>
      <c r="QBP23" s="27"/>
      <c r="QBQ23" s="25"/>
      <c r="QBR23" s="25"/>
      <c r="QBS23" s="25"/>
      <c r="QBT23" s="27"/>
      <c r="QBU23" s="28"/>
      <c r="QBV23" s="28"/>
      <c r="QBW23" s="27"/>
      <c r="QBX23" s="27"/>
      <c r="QBY23" s="25"/>
      <c r="QBZ23" s="25"/>
      <c r="QCA23" s="25"/>
      <c r="QCB23" s="27"/>
      <c r="QCC23" s="28"/>
      <c r="QCD23" s="28"/>
      <c r="QCE23" s="27"/>
      <c r="QCF23" s="27"/>
      <c r="QCG23" s="25"/>
      <c r="QCH23" s="25"/>
      <c r="QCI23" s="25"/>
      <c r="QCJ23" s="27"/>
      <c r="QCK23" s="28"/>
      <c r="QCL23" s="28"/>
      <c r="QCM23" s="27"/>
      <c r="QCN23" s="27"/>
      <c r="QCO23" s="25"/>
      <c r="QCP23" s="25"/>
      <c r="QCQ23" s="25"/>
      <c r="QCR23" s="27"/>
      <c r="QCS23" s="28"/>
      <c r="QCT23" s="28"/>
      <c r="QCU23" s="27"/>
      <c r="QCV23" s="27"/>
      <c r="QCW23" s="25"/>
      <c r="QCX23" s="25"/>
      <c r="QCY23" s="25"/>
      <c r="QCZ23" s="27"/>
      <c r="QDA23" s="28"/>
      <c r="QDB23" s="28"/>
      <c r="QDC23" s="27"/>
      <c r="QDD23" s="27"/>
      <c r="QDE23" s="25"/>
      <c r="QDF23" s="25"/>
      <c r="QDG23" s="25"/>
      <c r="QDH23" s="27"/>
      <c r="QDI23" s="28"/>
      <c r="QDJ23" s="28"/>
      <c r="QDK23" s="27"/>
      <c r="QDL23" s="27"/>
      <c r="QDM23" s="25"/>
      <c r="QDN23" s="25"/>
      <c r="QDO23" s="25"/>
      <c r="QDP23" s="27"/>
      <c r="QDQ23" s="28"/>
      <c r="QDR23" s="28"/>
      <c r="QDS23" s="27"/>
      <c r="QDT23" s="27"/>
      <c r="QDU23" s="25"/>
      <c r="QDV23" s="25"/>
      <c r="QDW23" s="25"/>
      <c r="QDX23" s="27"/>
      <c r="QDY23" s="28"/>
      <c r="QDZ23" s="28"/>
      <c r="QEA23" s="27"/>
      <c r="QEB23" s="27"/>
      <c r="QEC23" s="25"/>
      <c r="QED23" s="25"/>
      <c r="QEE23" s="25"/>
      <c r="QEF23" s="27"/>
      <c r="QEG23" s="28"/>
      <c r="QEH23" s="28"/>
      <c r="QEI23" s="27"/>
      <c r="QEJ23" s="27"/>
      <c r="QEK23" s="25"/>
      <c r="QEL23" s="25"/>
      <c r="QEM23" s="25"/>
      <c r="QEN23" s="27"/>
      <c r="QEO23" s="28"/>
      <c r="QEP23" s="28"/>
      <c r="QEQ23" s="27"/>
      <c r="QER23" s="27"/>
      <c r="QES23" s="25"/>
      <c r="QET23" s="25"/>
      <c r="QEU23" s="25"/>
      <c r="QEV23" s="27"/>
      <c r="QEW23" s="28"/>
      <c r="QEX23" s="28"/>
      <c r="QEY23" s="27"/>
      <c r="QEZ23" s="27"/>
      <c r="QFA23" s="25"/>
      <c r="QFB23" s="25"/>
      <c r="QFC23" s="25"/>
      <c r="QFD23" s="27"/>
      <c r="QFE23" s="28"/>
      <c r="QFF23" s="28"/>
      <c r="QFG23" s="27"/>
      <c r="QFH23" s="27"/>
      <c r="QFI23" s="25"/>
      <c r="QFJ23" s="25"/>
      <c r="QFK23" s="25"/>
      <c r="QFL23" s="27"/>
      <c r="QFM23" s="28"/>
      <c r="QFN23" s="28"/>
      <c r="QFO23" s="27"/>
      <c r="QFP23" s="27"/>
      <c r="QFQ23" s="25"/>
      <c r="QFR23" s="25"/>
      <c r="QFS23" s="25"/>
      <c r="QFT23" s="27"/>
      <c r="QFU23" s="28"/>
      <c r="QFV23" s="28"/>
      <c r="QFW23" s="27"/>
      <c r="QFX23" s="27"/>
      <c r="QFY23" s="25"/>
      <c r="QFZ23" s="25"/>
      <c r="QGA23" s="25"/>
      <c r="QGB23" s="27"/>
      <c r="QGC23" s="28"/>
      <c r="QGD23" s="28"/>
      <c r="QGE23" s="27"/>
      <c r="QGF23" s="27"/>
      <c r="QGG23" s="25"/>
      <c r="QGH23" s="25"/>
      <c r="QGI23" s="25"/>
      <c r="QGJ23" s="27"/>
      <c r="QGK23" s="28"/>
      <c r="QGL23" s="28"/>
      <c r="QGM23" s="27"/>
      <c r="QGN23" s="27"/>
      <c r="QGO23" s="25"/>
      <c r="QGP23" s="25"/>
      <c r="QGQ23" s="25"/>
      <c r="QGR23" s="27"/>
      <c r="QGS23" s="28"/>
      <c r="QGT23" s="28"/>
      <c r="QGU23" s="27"/>
      <c r="QGV23" s="27"/>
      <c r="QGW23" s="25"/>
      <c r="QGX23" s="25"/>
      <c r="QGY23" s="25"/>
      <c r="QGZ23" s="27"/>
      <c r="QHA23" s="28"/>
      <c r="QHB23" s="28"/>
      <c r="QHC23" s="27"/>
      <c r="QHD23" s="27"/>
      <c r="QHE23" s="25"/>
      <c r="QHF23" s="25"/>
      <c r="QHG23" s="25"/>
      <c r="QHH23" s="27"/>
      <c r="QHI23" s="28"/>
      <c r="QHJ23" s="28"/>
      <c r="QHK23" s="27"/>
      <c r="QHL23" s="27"/>
      <c r="QHM23" s="25"/>
      <c r="QHN23" s="25"/>
      <c r="QHO23" s="25"/>
      <c r="QHP23" s="27"/>
      <c r="QHQ23" s="28"/>
      <c r="QHR23" s="28"/>
      <c r="QHS23" s="27"/>
      <c r="QHT23" s="27"/>
      <c r="QHU23" s="25"/>
      <c r="QHV23" s="25"/>
      <c r="QHW23" s="25"/>
      <c r="QHX23" s="27"/>
      <c r="QHY23" s="28"/>
      <c r="QHZ23" s="28"/>
      <c r="QIA23" s="27"/>
      <c r="QIB23" s="27"/>
      <c r="QIC23" s="25"/>
      <c r="QID23" s="25"/>
      <c r="QIE23" s="25"/>
      <c r="QIF23" s="27"/>
      <c r="QIG23" s="28"/>
      <c r="QIH23" s="28"/>
      <c r="QII23" s="27"/>
      <c r="QIJ23" s="27"/>
      <c r="QIK23" s="25"/>
      <c r="QIL23" s="25"/>
      <c r="QIM23" s="25"/>
      <c r="QIN23" s="27"/>
      <c r="QIO23" s="28"/>
      <c r="QIP23" s="28"/>
      <c r="QIQ23" s="27"/>
      <c r="QIR23" s="27"/>
      <c r="QIS23" s="25"/>
      <c r="QIT23" s="25"/>
      <c r="QIU23" s="25"/>
      <c r="QIV23" s="27"/>
      <c r="QIW23" s="28"/>
      <c r="QIX23" s="28"/>
      <c r="QIY23" s="27"/>
      <c r="QIZ23" s="27"/>
      <c r="QJA23" s="25"/>
      <c r="QJB23" s="25"/>
      <c r="QJC23" s="25"/>
      <c r="QJD23" s="27"/>
      <c r="QJE23" s="28"/>
      <c r="QJF23" s="28"/>
      <c r="QJG23" s="27"/>
      <c r="QJH23" s="27"/>
      <c r="QJI23" s="25"/>
      <c r="QJJ23" s="25"/>
      <c r="QJK23" s="25"/>
      <c r="QJL23" s="27"/>
      <c r="QJM23" s="28"/>
      <c r="QJN23" s="28"/>
      <c r="QJO23" s="27"/>
      <c r="QJP23" s="27"/>
      <c r="QJQ23" s="25"/>
      <c r="QJR23" s="25"/>
      <c r="QJS23" s="25"/>
      <c r="QJT23" s="27"/>
      <c r="QJU23" s="28"/>
      <c r="QJV23" s="28"/>
      <c r="QJW23" s="27"/>
      <c r="QJX23" s="27"/>
      <c r="QJY23" s="25"/>
      <c r="QJZ23" s="25"/>
      <c r="QKA23" s="25"/>
      <c r="QKB23" s="27"/>
      <c r="QKC23" s="28"/>
      <c r="QKD23" s="28"/>
      <c r="QKE23" s="27"/>
      <c r="QKF23" s="27"/>
      <c r="QKG23" s="25"/>
      <c r="QKH23" s="25"/>
      <c r="QKI23" s="25"/>
      <c r="QKJ23" s="27"/>
      <c r="QKK23" s="28"/>
      <c r="QKL23" s="28"/>
      <c r="QKM23" s="27"/>
      <c r="QKN23" s="27"/>
      <c r="QKO23" s="25"/>
      <c r="QKP23" s="25"/>
      <c r="QKQ23" s="25"/>
      <c r="QKR23" s="27"/>
      <c r="QKS23" s="28"/>
      <c r="QKT23" s="28"/>
      <c r="QKU23" s="27"/>
      <c r="QKV23" s="27"/>
      <c r="QKW23" s="25"/>
      <c r="QKX23" s="25"/>
      <c r="QKY23" s="25"/>
      <c r="QKZ23" s="27"/>
      <c r="QLA23" s="28"/>
      <c r="QLB23" s="28"/>
      <c r="QLC23" s="27"/>
      <c r="QLD23" s="27"/>
      <c r="QLE23" s="25"/>
      <c r="QLF23" s="25"/>
      <c r="QLG23" s="25"/>
      <c r="QLH23" s="27"/>
      <c r="QLI23" s="28"/>
      <c r="QLJ23" s="28"/>
      <c r="QLK23" s="27"/>
      <c r="QLL23" s="27"/>
      <c r="QLM23" s="25"/>
      <c r="QLN23" s="25"/>
      <c r="QLO23" s="25"/>
      <c r="QLP23" s="27"/>
      <c r="QLQ23" s="28"/>
      <c r="QLR23" s="28"/>
      <c r="QLS23" s="27"/>
      <c r="QLT23" s="27"/>
      <c r="QLU23" s="25"/>
      <c r="QLV23" s="25"/>
      <c r="QLW23" s="25"/>
      <c r="QLX23" s="27"/>
      <c r="QLY23" s="28"/>
      <c r="QLZ23" s="28"/>
      <c r="QMA23" s="27"/>
      <c r="QMB23" s="27"/>
      <c r="QMC23" s="25"/>
      <c r="QMD23" s="25"/>
      <c r="QME23" s="25"/>
      <c r="QMF23" s="27"/>
      <c r="QMG23" s="28"/>
      <c r="QMH23" s="28"/>
      <c r="QMI23" s="27"/>
      <c r="QMJ23" s="27"/>
      <c r="QMK23" s="25"/>
      <c r="QML23" s="25"/>
      <c r="QMM23" s="25"/>
      <c r="QMN23" s="27"/>
      <c r="QMO23" s="28"/>
      <c r="QMP23" s="28"/>
      <c r="QMQ23" s="27"/>
      <c r="QMR23" s="27"/>
      <c r="QMS23" s="25"/>
      <c r="QMT23" s="25"/>
      <c r="QMU23" s="25"/>
      <c r="QMV23" s="27"/>
      <c r="QMW23" s="28"/>
      <c r="QMX23" s="28"/>
      <c r="QMY23" s="27"/>
      <c r="QMZ23" s="27"/>
      <c r="QNA23" s="25"/>
      <c r="QNB23" s="25"/>
      <c r="QNC23" s="25"/>
      <c r="QND23" s="27"/>
      <c r="QNE23" s="28"/>
      <c r="QNF23" s="28"/>
      <c r="QNG23" s="27"/>
      <c r="QNH23" s="27"/>
      <c r="QNI23" s="25"/>
      <c r="QNJ23" s="25"/>
      <c r="QNK23" s="25"/>
      <c r="QNL23" s="27"/>
      <c r="QNM23" s="28"/>
      <c r="QNN23" s="28"/>
      <c r="QNO23" s="27"/>
      <c r="QNP23" s="27"/>
      <c r="QNQ23" s="25"/>
      <c r="QNR23" s="25"/>
      <c r="QNS23" s="25"/>
      <c r="QNT23" s="27"/>
      <c r="QNU23" s="28"/>
      <c r="QNV23" s="28"/>
      <c r="QNW23" s="27"/>
      <c r="QNX23" s="27"/>
      <c r="QNY23" s="25"/>
      <c r="QNZ23" s="25"/>
      <c r="QOA23" s="25"/>
      <c r="QOB23" s="27"/>
      <c r="QOC23" s="28"/>
      <c r="QOD23" s="28"/>
      <c r="QOE23" s="27"/>
      <c r="QOF23" s="27"/>
      <c r="QOG23" s="25"/>
      <c r="QOH23" s="25"/>
      <c r="QOI23" s="25"/>
      <c r="QOJ23" s="27"/>
      <c r="QOK23" s="28"/>
      <c r="QOL23" s="28"/>
      <c r="QOM23" s="27"/>
      <c r="QON23" s="27"/>
      <c r="QOO23" s="25"/>
      <c r="QOP23" s="25"/>
      <c r="QOQ23" s="25"/>
      <c r="QOR23" s="27"/>
      <c r="QOS23" s="28"/>
      <c r="QOT23" s="28"/>
      <c r="QOU23" s="27"/>
      <c r="QOV23" s="27"/>
      <c r="QOW23" s="25"/>
      <c r="QOX23" s="25"/>
      <c r="QOY23" s="25"/>
      <c r="QOZ23" s="27"/>
      <c r="QPA23" s="28"/>
      <c r="QPB23" s="28"/>
      <c r="QPC23" s="27"/>
      <c r="QPD23" s="27"/>
      <c r="QPE23" s="25"/>
      <c r="QPF23" s="25"/>
      <c r="QPG23" s="25"/>
      <c r="QPH23" s="27"/>
      <c r="QPI23" s="28"/>
      <c r="QPJ23" s="28"/>
      <c r="QPK23" s="27"/>
      <c r="QPL23" s="27"/>
      <c r="QPM23" s="25"/>
      <c r="QPN23" s="25"/>
      <c r="QPO23" s="25"/>
      <c r="QPP23" s="27"/>
      <c r="QPQ23" s="28"/>
      <c r="QPR23" s="28"/>
      <c r="QPS23" s="27"/>
      <c r="QPT23" s="27"/>
      <c r="QPU23" s="25"/>
      <c r="QPV23" s="25"/>
      <c r="QPW23" s="25"/>
      <c r="QPX23" s="27"/>
      <c r="QPY23" s="28"/>
      <c r="QPZ23" s="28"/>
      <c r="QQA23" s="27"/>
      <c r="QQB23" s="27"/>
      <c r="QQC23" s="25"/>
      <c r="QQD23" s="25"/>
      <c r="QQE23" s="25"/>
      <c r="QQF23" s="27"/>
      <c r="QQG23" s="28"/>
      <c r="QQH23" s="28"/>
      <c r="QQI23" s="27"/>
      <c r="QQJ23" s="27"/>
      <c r="QQK23" s="25"/>
      <c r="QQL23" s="25"/>
      <c r="QQM23" s="25"/>
      <c r="QQN23" s="27"/>
      <c r="QQO23" s="28"/>
      <c r="QQP23" s="28"/>
      <c r="QQQ23" s="27"/>
      <c r="QQR23" s="27"/>
      <c r="QQS23" s="25"/>
      <c r="QQT23" s="25"/>
      <c r="QQU23" s="25"/>
      <c r="QQV23" s="27"/>
      <c r="QQW23" s="28"/>
      <c r="QQX23" s="28"/>
      <c r="QQY23" s="27"/>
      <c r="QQZ23" s="27"/>
      <c r="QRA23" s="25"/>
      <c r="QRB23" s="25"/>
      <c r="QRC23" s="25"/>
      <c r="QRD23" s="27"/>
      <c r="QRE23" s="28"/>
      <c r="QRF23" s="28"/>
      <c r="QRG23" s="27"/>
      <c r="QRH23" s="27"/>
      <c r="QRI23" s="25"/>
      <c r="QRJ23" s="25"/>
      <c r="QRK23" s="25"/>
      <c r="QRL23" s="27"/>
      <c r="QRM23" s="28"/>
      <c r="QRN23" s="28"/>
      <c r="QRO23" s="27"/>
      <c r="QRP23" s="27"/>
      <c r="QRQ23" s="25"/>
      <c r="QRR23" s="25"/>
      <c r="QRS23" s="25"/>
      <c r="QRT23" s="27"/>
      <c r="QRU23" s="28"/>
      <c r="QRV23" s="28"/>
      <c r="QRW23" s="27"/>
      <c r="QRX23" s="27"/>
      <c r="QRY23" s="25"/>
      <c r="QRZ23" s="25"/>
      <c r="QSA23" s="25"/>
      <c r="QSB23" s="27"/>
      <c r="QSC23" s="28"/>
      <c r="QSD23" s="28"/>
      <c r="QSE23" s="27"/>
      <c r="QSF23" s="27"/>
      <c r="QSG23" s="25"/>
      <c r="QSH23" s="25"/>
      <c r="QSI23" s="25"/>
      <c r="QSJ23" s="27"/>
      <c r="QSK23" s="28"/>
      <c r="QSL23" s="28"/>
      <c r="QSM23" s="27"/>
      <c r="QSN23" s="27"/>
      <c r="QSO23" s="25"/>
      <c r="QSP23" s="25"/>
      <c r="QSQ23" s="25"/>
      <c r="QSR23" s="27"/>
      <c r="QSS23" s="28"/>
      <c r="QST23" s="28"/>
      <c r="QSU23" s="27"/>
      <c r="QSV23" s="27"/>
      <c r="QSW23" s="25"/>
      <c r="QSX23" s="25"/>
      <c r="QSY23" s="25"/>
      <c r="QSZ23" s="27"/>
      <c r="QTA23" s="28"/>
      <c r="QTB23" s="28"/>
      <c r="QTC23" s="27"/>
      <c r="QTD23" s="27"/>
      <c r="QTE23" s="25"/>
      <c r="QTF23" s="25"/>
      <c r="QTG23" s="25"/>
      <c r="QTH23" s="27"/>
      <c r="QTI23" s="28"/>
      <c r="QTJ23" s="28"/>
      <c r="QTK23" s="27"/>
      <c r="QTL23" s="27"/>
      <c r="QTM23" s="25"/>
      <c r="QTN23" s="25"/>
      <c r="QTO23" s="25"/>
      <c r="QTP23" s="27"/>
      <c r="QTQ23" s="28"/>
      <c r="QTR23" s="28"/>
      <c r="QTS23" s="27"/>
      <c r="QTT23" s="27"/>
      <c r="QTU23" s="25"/>
      <c r="QTV23" s="25"/>
      <c r="QTW23" s="25"/>
      <c r="QTX23" s="27"/>
      <c r="QTY23" s="28"/>
      <c r="QTZ23" s="28"/>
      <c r="QUA23" s="27"/>
      <c r="QUB23" s="27"/>
      <c r="QUC23" s="25"/>
      <c r="QUD23" s="25"/>
      <c r="QUE23" s="25"/>
      <c r="QUF23" s="27"/>
      <c r="QUG23" s="28"/>
      <c r="QUH23" s="28"/>
      <c r="QUI23" s="27"/>
      <c r="QUJ23" s="27"/>
      <c r="QUK23" s="25"/>
      <c r="QUL23" s="25"/>
      <c r="QUM23" s="25"/>
      <c r="QUN23" s="27"/>
      <c r="QUO23" s="28"/>
      <c r="QUP23" s="28"/>
      <c r="QUQ23" s="27"/>
      <c r="QUR23" s="27"/>
      <c r="QUS23" s="25"/>
      <c r="QUT23" s="25"/>
      <c r="QUU23" s="25"/>
      <c r="QUV23" s="27"/>
      <c r="QUW23" s="28"/>
      <c r="QUX23" s="28"/>
      <c r="QUY23" s="27"/>
      <c r="QUZ23" s="27"/>
      <c r="QVA23" s="25"/>
      <c r="QVB23" s="25"/>
      <c r="QVC23" s="25"/>
      <c r="QVD23" s="27"/>
      <c r="QVE23" s="28"/>
      <c r="QVF23" s="28"/>
      <c r="QVG23" s="27"/>
      <c r="QVH23" s="27"/>
      <c r="QVI23" s="25"/>
      <c r="QVJ23" s="25"/>
      <c r="QVK23" s="25"/>
      <c r="QVL23" s="27"/>
      <c r="QVM23" s="28"/>
      <c r="QVN23" s="28"/>
      <c r="QVO23" s="27"/>
      <c r="QVP23" s="27"/>
      <c r="QVQ23" s="25"/>
      <c r="QVR23" s="25"/>
      <c r="QVS23" s="25"/>
      <c r="QVT23" s="27"/>
      <c r="QVU23" s="28"/>
      <c r="QVV23" s="28"/>
      <c r="QVW23" s="27"/>
      <c r="QVX23" s="27"/>
      <c r="QVY23" s="25"/>
      <c r="QVZ23" s="25"/>
      <c r="QWA23" s="25"/>
      <c r="QWB23" s="27"/>
      <c r="QWC23" s="28"/>
      <c r="QWD23" s="28"/>
      <c r="QWE23" s="27"/>
      <c r="QWF23" s="27"/>
      <c r="QWG23" s="25"/>
      <c r="QWH23" s="25"/>
      <c r="QWI23" s="25"/>
      <c r="QWJ23" s="27"/>
      <c r="QWK23" s="28"/>
      <c r="QWL23" s="28"/>
      <c r="QWM23" s="27"/>
      <c r="QWN23" s="27"/>
      <c r="QWO23" s="25"/>
      <c r="QWP23" s="25"/>
      <c r="QWQ23" s="25"/>
      <c r="QWR23" s="27"/>
      <c r="QWS23" s="28"/>
      <c r="QWT23" s="28"/>
      <c r="QWU23" s="27"/>
      <c r="QWV23" s="27"/>
      <c r="QWW23" s="25"/>
      <c r="QWX23" s="25"/>
      <c r="QWY23" s="25"/>
      <c r="QWZ23" s="27"/>
      <c r="QXA23" s="28"/>
      <c r="QXB23" s="28"/>
      <c r="QXC23" s="27"/>
      <c r="QXD23" s="27"/>
      <c r="QXE23" s="25"/>
      <c r="QXF23" s="25"/>
      <c r="QXG23" s="25"/>
      <c r="QXH23" s="27"/>
      <c r="QXI23" s="28"/>
      <c r="QXJ23" s="28"/>
      <c r="QXK23" s="27"/>
      <c r="QXL23" s="27"/>
      <c r="QXM23" s="25"/>
      <c r="QXN23" s="25"/>
      <c r="QXO23" s="25"/>
      <c r="QXP23" s="27"/>
      <c r="QXQ23" s="28"/>
      <c r="QXR23" s="28"/>
      <c r="QXS23" s="27"/>
      <c r="QXT23" s="27"/>
      <c r="QXU23" s="25"/>
      <c r="QXV23" s="25"/>
      <c r="QXW23" s="25"/>
      <c r="QXX23" s="27"/>
      <c r="QXY23" s="28"/>
      <c r="QXZ23" s="28"/>
      <c r="QYA23" s="27"/>
      <c r="QYB23" s="27"/>
      <c r="QYC23" s="25"/>
      <c r="QYD23" s="25"/>
      <c r="QYE23" s="25"/>
      <c r="QYF23" s="27"/>
      <c r="QYG23" s="28"/>
      <c r="QYH23" s="28"/>
      <c r="QYI23" s="27"/>
      <c r="QYJ23" s="27"/>
      <c r="QYK23" s="25"/>
      <c r="QYL23" s="25"/>
      <c r="QYM23" s="25"/>
      <c r="QYN23" s="27"/>
      <c r="QYO23" s="28"/>
      <c r="QYP23" s="28"/>
      <c r="QYQ23" s="27"/>
      <c r="QYR23" s="27"/>
      <c r="QYS23" s="25"/>
      <c r="QYT23" s="25"/>
      <c r="QYU23" s="25"/>
      <c r="QYV23" s="27"/>
      <c r="QYW23" s="28"/>
      <c r="QYX23" s="28"/>
      <c r="QYY23" s="27"/>
      <c r="QYZ23" s="27"/>
      <c r="QZA23" s="25"/>
      <c r="QZB23" s="25"/>
      <c r="QZC23" s="25"/>
      <c r="QZD23" s="27"/>
      <c r="QZE23" s="28"/>
      <c r="QZF23" s="28"/>
      <c r="QZG23" s="27"/>
      <c r="QZH23" s="27"/>
      <c r="QZI23" s="25"/>
      <c r="QZJ23" s="25"/>
      <c r="QZK23" s="25"/>
      <c r="QZL23" s="27"/>
      <c r="QZM23" s="28"/>
      <c r="QZN23" s="28"/>
      <c r="QZO23" s="27"/>
      <c r="QZP23" s="27"/>
      <c r="QZQ23" s="25"/>
      <c r="QZR23" s="25"/>
      <c r="QZS23" s="25"/>
      <c r="QZT23" s="27"/>
      <c r="QZU23" s="28"/>
      <c r="QZV23" s="28"/>
      <c r="QZW23" s="27"/>
      <c r="QZX23" s="27"/>
      <c r="QZY23" s="25"/>
      <c r="QZZ23" s="25"/>
      <c r="RAA23" s="25"/>
      <c r="RAB23" s="27"/>
      <c r="RAC23" s="28"/>
      <c r="RAD23" s="28"/>
      <c r="RAE23" s="27"/>
      <c r="RAF23" s="27"/>
      <c r="RAG23" s="25"/>
      <c r="RAH23" s="25"/>
      <c r="RAI23" s="25"/>
      <c r="RAJ23" s="27"/>
      <c r="RAK23" s="28"/>
      <c r="RAL23" s="28"/>
      <c r="RAM23" s="27"/>
      <c r="RAN23" s="27"/>
      <c r="RAO23" s="25"/>
      <c r="RAP23" s="25"/>
      <c r="RAQ23" s="25"/>
      <c r="RAR23" s="27"/>
      <c r="RAS23" s="28"/>
      <c r="RAT23" s="28"/>
      <c r="RAU23" s="27"/>
      <c r="RAV23" s="27"/>
      <c r="RAW23" s="25"/>
      <c r="RAX23" s="25"/>
      <c r="RAY23" s="25"/>
      <c r="RAZ23" s="27"/>
      <c r="RBA23" s="28"/>
      <c r="RBB23" s="28"/>
      <c r="RBC23" s="27"/>
      <c r="RBD23" s="27"/>
      <c r="RBE23" s="25"/>
      <c r="RBF23" s="25"/>
      <c r="RBG23" s="25"/>
      <c r="RBH23" s="27"/>
      <c r="RBI23" s="28"/>
      <c r="RBJ23" s="28"/>
      <c r="RBK23" s="27"/>
      <c r="RBL23" s="27"/>
      <c r="RBM23" s="25"/>
      <c r="RBN23" s="25"/>
      <c r="RBO23" s="25"/>
      <c r="RBP23" s="27"/>
      <c r="RBQ23" s="28"/>
      <c r="RBR23" s="28"/>
      <c r="RBS23" s="27"/>
      <c r="RBT23" s="27"/>
      <c r="RBU23" s="25"/>
      <c r="RBV23" s="25"/>
      <c r="RBW23" s="25"/>
      <c r="RBX23" s="27"/>
      <c r="RBY23" s="28"/>
      <c r="RBZ23" s="28"/>
      <c r="RCA23" s="27"/>
      <c r="RCB23" s="27"/>
      <c r="RCC23" s="25"/>
      <c r="RCD23" s="25"/>
      <c r="RCE23" s="25"/>
      <c r="RCF23" s="27"/>
      <c r="RCG23" s="28"/>
      <c r="RCH23" s="28"/>
      <c r="RCI23" s="27"/>
      <c r="RCJ23" s="27"/>
      <c r="RCK23" s="25"/>
      <c r="RCL23" s="25"/>
      <c r="RCM23" s="25"/>
      <c r="RCN23" s="27"/>
      <c r="RCO23" s="28"/>
      <c r="RCP23" s="28"/>
      <c r="RCQ23" s="27"/>
      <c r="RCR23" s="27"/>
      <c r="RCS23" s="25"/>
      <c r="RCT23" s="25"/>
      <c r="RCU23" s="25"/>
      <c r="RCV23" s="27"/>
      <c r="RCW23" s="28"/>
      <c r="RCX23" s="28"/>
      <c r="RCY23" s="27"/>
      <c r="RCZ23" s="27"/>
      <c r="RDA23" s="25"/>
      <c r="RDB23" s="25"/>
      <c r="RDC23" s="25"/>
      <c r="RDD23" s="27"/>
      <c r="RDE23" s="28"/>
      <c r="RDF23" s="28"/>
      <c r="RDG23" s="27"/>
      <c r="RDH23" s="27"/>
      <c r="RDI23" s="25"/>
      <c r="RDJ23" s="25"/>
      <c r="RDK23" s="25"/>
      <c r="RDL23" s="27"/>
      <c r="RDM23" s="28"/>
      <c r="RDN23" s="28"/>
      <c r="RDO23" s="27"/>
      <c r="RDP23" s="27"/>
      <c r="RDQ23" s="25"/>
      <c r="RDR23" s="25"/>
      <c r="RDS23" s="25"/>
      <c r="RDT23" s="27"/>
      <c r="RDU23" s="28"/>
      <c r="RDV23" s="28"/>
      <c r="RDW23" s="27"/>
      <c r="RDX23" s="27"/>
      <c r="RDY23" s="25"/>
      <c r="RDZ23" s="25"/>
      <c r="REA23" s="25"/>
      <c r="REB23" s="27"/>
      <c r="REC23" s="28"/>
      <c r="RED23" s="28"/>
      <c r="REE23" s="27"/>
      <c r="REF23" s="27"/>
      <c r="REG23" s="25"/>
      <c r="REH23" s="25"/>
      <c r="REI23" s="25"/>
      <c r="REJ23" s="27"/>
      <c r="REK23" s="28"/>
      <c r="REL23" s="28"/>
      <c r="REM23" s="27"/>
      <c r="REN23" s="27"/>
      <c r="REO23" s="25"/>
      <c r="REP23" s="25"/>
      <c r="REQ23" s="25"/>
      <c r="RER23" s="27"/>
      <c r="RES23" s="28"/>
      <c r="RET23" s="28"/>
      <c r="REU23" s="27"/>
      <c r="REV23" s="27"/>
      <c r="REW23" s="25"/>
      <c r="REX23" s="25"/>
      <c r="REY23" s="25"/>
      <c r="REZ23" s="27"/>
      <c r="RFA23" s="28"/>
      <c r="RFB23" s="28"/>
      <c r="RFC23" s="27"/>
      <c r="RFD23" s="27"/>
      <c r="RFE23" s="25"/>
      <c r="RFF23" s="25"/>
      <c r="RFG23" s="25"/>
      <c r="RFH23" s="27"/>
      <c r="RFI23" s="28"/>
      <c r="RFJ23" s="28"/>
      <c r="RFK23" s="27"/>
      <c r="RFL23" s="27"/>
      <c r="RFM23" s="25"/>
      <c r="RFN23" s="25"/>
      <c r="RFO23" s="25"/>
      <c r="RFP23" s="27"/>
      <c r="RFQ23" s="28"/>
      <c r="RFR23" s="28"/>
      <c r="RFS23" s="27"/>
      <c r="RFT23" s="27"/>
      <c r="RFU23" s="25"/>
      <c r="RFV23" s="25"/>
      <c r="RFW23" s="25"/>
      <c r="RFX23" s="27"/>
      <c r="RFY23" s="28"/>
      <c r="RFZ23" s="28"/>
      <c r="RGA23" s="27"/>
      <c r="RGB23" s="27"/>
      <c r="RGC23" s="25"/>
      <c r="RGD23" s="25"/>
      <c r="RGE23" s="25"/>
      <c r="RGF23" s="27"/>
      <c r="RGG23" s="28"/>
      <c r="RGH23" s="28"/>
      <c r="RGI23" s="27"/>
      <c r="RGJ23" s="27"/>
      <c r="RGK23" s="25"/>
      <c r="RGL23" s="25"/>
      <c r="RGM23" s="25"/>
      <c r="RGN23" s="27"/>
      <c r="RGO23" s="28"/>
      <c r="RGP23" s="28"/>
      <c r="RGQ23" s="27"/>
      <c r="RGR23" s="27"/>
      <c r="RGS23" s="25"/>
      <c r="RGT23" s="25"/>
      <c r="RGU23" s="25"/>
      <c r="RGV23" s="27"/>
      <c r="RGW23" s="28"/>
      <c r="RGX23" s="28"/>
      <c r="RGY23" s="27"/>
      <c r="RGZ23" s="27"/>
      <c r="RHA23" s="25"/>
      <c r="RHB23" s="25"/>
      <c r="RHC23" s="25"/>
      <c r="RHD23" s="27"/>
      <c r="RHE23" s="28"/>
      <c r="RHF23" s="28"/>
      <c r="RHG23" s="27"/>
      <c r="RHH23" s="27"/>
      <c r="RHI23" s="25"/>
      <c r="RHJ23" s="25"/>
      <c r="RHK23" s="25"/>
      <c r="RHL23" s="27"/>
      <c r="RHM23" s="28"/>
      <c r="RHN23" s="28"/>
      <c r="RHO23" s="27"/>
      <c r="RHP23" s="27"/>
      <c r="RHQ23" s="25"/>
      <c r="RHR23" s="25"/>
      <c r="RHS23" s="25"/>
      <c r="RHT23" s="27"/>
      <c r="RHU23" s="28"/>
      <c r="RHV23" s="28"/>
      <c r="RHW23" s="27"/>
      <c r="RHX23" s="27"/>
      <c r="RHY23" s="25"/>
      <c r="RHZ23" s="25"/>
      <c r="RIA23" s="25"/>
      <c r="RIB23" s="27"/>
      <c r="RIC23" s="28"/>
      <c r="RID23" s="28"/>
      <c r="RIE23" s="27"/>
      <c r="RIF23" s="27"/>
      <c r="RIG23" s="25"/>
      <c r="RIH23" s="25"/>
      <c r="RII23" s="25"/>
      <c r="RIJ23" s="27"/>
      <c r="RIK23" s="28"/>
      <c r="RIL23" s="28"/>
      <c r="RIM23" s="27"/>
      <c r="RIN23" s="27"/>
      <c r="RIO23" s="25"/>
      <c r="RIP23" s="25"/>
      <c r="RIQ23" s="25"/>
      <c r="RIR23" s="27"/>
      <c r="RIS23" s="28"/>
      <c r="RIT23" s="28"/>
      <c r="RIU23" s="27"/>
      <c r="RIV23" s="27"/>
      <c r="RIW23" s="25"/>
      <c r="RIX23" s="25"/>
      <c r="RIY23" s="25"/>
      <c r="RIZ23" s="27"/>
      <c r="RJA23" s="28"/>
      <c r="RJB23" s="28"/>
      <c r="RJC23" s="27"/>
      <c r="RJD23" s="27"/>
      <c r="RJE23" s="25"/>
      <c r="RJF23" s="25"/>
      <c r="RJG23" s="25"/>
      <c r="RJH23" s="27"/>
      <c r="RJI23" s="28"/>
      <c r="RJJ23" s="28"/>
      <c r="RJK23" s="27"/>
      <c r="RJL23" s="27"/>
      <c r="RJM23" s="25"/>
      <c r="RJN23" s="25"/>
      <c r="RJO23" s="25"/>
      <c r="RJP23" s="27"/>
      <c r="RJQ23" s="28"/>
      <c r="RJR23" s="28"/>
      <c r="RJS23" s="27"/>
      <c r="RJT23" s="27"/>
      <c r="RJU23" s="25"/>
      <c r="RJV23" s="25"/>
      <c r="RJW23" s="25"/>
      <c r="RJX23" s="27"/>
      <c r="RJY23" s="28"/>
      <c r="RJZ23" s="28"/>
      <c r="RKA23" s="27"/>
      <c r="RKB23" s="27"/>
      <c r="RKC23" s="25"/>
      <c r="RKD23" s="25"/>
      <c r="RKE23" s="25"/>
      <c r="RKF23" s="27"/>
      <c r="RKG23" s="28"/>
      <c r="RKH23" s="28"/>
      <c r="RKI23" s="27"/>
      <c r="RKJ23" s="27"/>
      <c r="RKK23" s="25"/>
      <c r="RKL23" s="25"/>
      <c r="RKM23" s="25"/>
      <c r="RKN23" s="27"/>
      <c r="RKO23" s="28"/>
      <c r="RKP23" s="28"/>
      <c r="RKQ23" s="27"/>
      <c r="RKR23" s="27"/>
      <c r="RKS23" s="25"/>
      <c r="RKT23" s="25"/>
      <c r="RKU23" s="25"/>
      <c r="RKV23" s="27"/>
      <c r="RKW23" s="28"/>
      <c r="RKX23" s="28"/>
      <c r="RKY23" s="27"/>
      <c r="RKZ23" s="27"/>
      <c r="RLA23" s="25"/>
      <c r="RLB23" s="25"/>
      <c r="RLC23" s="25"/>
      <c r="RLD23" s="27"/>
      <c r="RLE23" s="28"/>
      <c r="RLF23" s="28"/>
      <c r="RLG23" s="27"/>
      <c r="RLH23" s="27"/>
      <c r="RLI23" s="25"/>
      <c r="RLJ23" s="25"/>
      <c r="RLK23" s="25"/>
      <c r="RLL23" s="27"/>
      <c r="RLM23" s="28"/>
      <c r="RLN23" s="28"/>
      <c r="RLO23" s="27"/>
      <c r="RLP23" s="27"/>
      <c r="RLQ23" s="25"/>
      <c r="RLR23" s="25"/>
      <c r="RLS23" s="25"/>
      <c r="RLT23" s="27"/>
      <c r="RLU23" s="28"/>
      <c r="RLV23" s="28"/>
      <c r="RLW23" s="27"/>
      <c r="RLX23" s="27"/>
      <c r="RLY23" s="25"/>
      <c r="RLZ23" s="25"/>
      <c r="RMA23" s="25"/>
      <c r="RMB23" s="27"/>
      <c r="RMC23" s="28"/>
      <c r="RMD23" s="28"/>
      <c r="RME23" s="27"/>
      <c r="RMF23" s="27"/>
      <c r="RMG23" s="25"/>
      <c r="RMH23" s="25"/>
      <c r="RMI23" s="25"/>
      <c r="RMJ23" s="27"/>
      <c r="RMK23" s="28"/>
      <c r="RML23" s="28"/>
      <c r="RMM23" s="27"/>
      <c r="RMN23" s="27"/>
      <c r="RMO23" s="25"/>
      <c r="RMP23" s="25"/>
      <c r="RMQ23" s="25"/>
      <c r="RMR23" s="27"/>
      <c r="RMS23" s="28"/>
      <c r="RMT23" s="28"/>
      <c r="RMU23" s="27"/>
      <c r="RMV23" s="27"/>
      <c r="RMW23" s="25"/>
      <c r="RMX23" s="25"/>
      <c r="RMY23" s="25"/>
      <c r="RMZ23" s="27"/>
      <c r="RNA23" s="28"/>
      <c r="RNB23" s="28"/>
      <c r="RNC23" s="27"/>
      <c r="RND23" s="27"/>
      <c r="RNE23" s="25"/>
      <c r="RNF23" s="25"/>
      <c r="RNG23" s="25"/>
      <c r="RNH23" s="27"/>
      <c r="RNI23" s="28"/>
      <c r="RNJ23" s="28"/>
      <c r="RNK23" s="27"/>
      <c r="RNL23" s="27"/>
      <c r="RNM23" s="25"/>
      <c r="RNN23" s="25"/>
      <c r="RNO23" s="25"/>
      <c r="RNP23" s="27"/>
      <c r="RNQ23" s="28"/>
      <c r="RNR23" s="28"/>
      <c r="RNS23" s="27"/>
      <c r="RNT23" s="27"/>
      <c r="RNU23" s="25"/>
      <c r="RNV23" s="25"/>
      <c r="RNW23" s="25"/>
      <c r="RNX23" s="27"/>
      <c r="RNY23" s="28"/>
      <c r="RNZ23" s="28"/>
      <c r="ROA23" s="27"/>
      <c r="ROB23" s="27"/>
      <c r="ROC23" s="25"/>
      <c r="ROD23" s="25"/>
      <c r="ROE23" s="25"/>
      <c r="ROF23" s="27"/>
      <c r="ROG23" s="28"/>
      <c r="ROH23" s="28"/>
      <c r="ROI23" s="27"/>
      <c r="ROJ23" s="27"/>
      <c r="ROK23" s="25"/>
      <c r="ROL23" s="25"/>
      <c r="ROM23" s="25"/>
      <c r="RON23" s="27"/>
      <c r="ROO23" s="28"/>
      <c r="ROP23" s="28"/>
      <c r="ROQ23" s="27"/>
      <c r="ROR23" s="27"/>
      <c r="ROS23" s="25"/>
      <c r="ROT23" s="25"/>
      <c r="ROU23" s="25"/>
      <c r="ROV23" s="27"/>
      <c r="ROW23" s="28"/>
      <c r="ROX23" s="28"/>
      <c r="ROY23" s="27"/>
      <c r="ROZ23" s="27"/>
      <c r="RPA23" s="25"/>
      <c r="RPB23" s="25"/>
      <c r="RPC23" s="25"/>
      <c r="RPD23" s="27"/>
      <c r="RPE23" s="28"/>
      <c r="RPF23" s="28"/>
      <c r="RPG23" s="27"/>
      <c r="RPH23" s="27"/>
      <c r="RPI23" s="25"/>
      <c r="RPJ23" s="25"/>
      <c r="RPK23" s="25"/>
      <c r="RPL23" s="27"/>
      <c r="RPM23" s="28"/>
      <c r="RPN23" s="28"/>
      <c r="RPO23" s="27"/>
      <c r="RPP23" s="27"/>
      <c r="RPQ23" s="25"/>
      <c r="RPR23" s="25"/>
      <c r="RPS23" s="25"/>
      <c r="RPT23" s="27"/>
      <c r="RPU23" s="28"/>
      <c r="RPV23" s="28"/>
      <c r="RPW23" s="27"/>
      <c r="RPX23" s="27"/>
      <c r="RPY23" s="25"/>
      <c r="RPZ23" s="25"/>
      <c r="RQA23" s="25"/>
      <c r="RQB23" s="27"/>
      <c r="RQC23" s="28"/>
      <c r="RQD23" s="28"/>
      <c r="RQE23" s="27"/>
      <c r="RQF23" s="27"/>
      <c r="RQG23" s="25"/>
      <c r="RQH23" s="25"/>
      <c r="RQI23" s="25"/>
      <c r="RQJ23" s="27"/>
      <c r="RQK23" s="28"/>
      <c r="RQL23" s="28"/>
      <c r="RQM23" s="27"/>
      <c r="RQN23" s="27"/>
      <c r="RQO23" s="25"/>
      <c r="RQP23" s="25"/>
      <c r="RQQ23" s="25"/>
      <c r="RQR23" s="27"/>
      <c r="RQS23" s="28"/>
      <c r="RQT23" s="28"/>
      <c r="RQU23" s="27"/>
      <c r="RQV23" s="27"/>
      <c r="RQW23" s="25"/>
      <c r="RQX23" s="25"/>
      <c r="RQY23" s="25"/>
      <c r="RQZ23" s="27"/>
      <c r="RRA23" s="28"/>
      <c r="RRB23" s="28"/>
      <c r="RRC23" s="27"/>
      <c r="RRD23" s="27"/>
      <c r="RRE23" s="25"/>
      <c r="RRF23" s="25"/>
      <c r="RRG23" s="25"/>
      <c r="RRH23" s="27"/>
      <c r="RRI23" s="28"/>
      <c r="RRJ23" s="28"/>
      <c r="RRK23" s="27"/>
      <c r="RRL23" s="27"/>
      <c r="RRM23" s="25"/>
      <c r="RRN23" s="25"/>
      <c r="RRO23" s="25"/>
      <c r="RRP23" s="27"/>
      <c r="RRQ23" s="28"/>
      <c r="RRR23" s="28"/>
      <c r="RRS23" s="27"/>
      <c r="RRT23" s="27"/>
      <c r="RRU23" s="25"/>
      <c r="RRV23" s="25"/>
      <c r="RRW23" s="25"/>
      <c r="RRX23" s="27"/>
      <c r="RRY23" s="28"/>
      <c r="RRZ23" s="28"/>
      <c r="RSA23" s="27"/>
      <c r="RSB23" s="27"/>
      <c r="RSC23" s="25"/>
      <c r="RSD23" s="25"/>
      <c r="RSE23" s="25"/>
      <c r="RSF23" s="27"/>
      <c r="RSG23" s="28"/>
      <c r="RSH23" s="28"/>
      <c r="RSI23" s="27"/>
      <c r="RSJ23" s="27"/>
      <c r="RSK23" s="25"/>
      <c r="RSL23" s="25"/>
      <c r="RSM23" s="25"/>
      <c r="RSN23" s="27"/>
      <c r="RSO23" s="28"/>
      <c r="RSP23" s="28"/>
      <c r="RSQ23" s="27"/>
      <c r="RSR23" s="27"/>
      <c r="RSS23" s="25"/>
      <c r="RST23" s="25"/>
      <c r="RSU23" s="25"/>
      <c r="RSV23" s="27"/>
      <c r="RSW23" s="28"/>
      <c r="RSX23" s="28"/>
      <c r="RSY23" s="27"/>
      <c r="RSZ23" s="27"/>
      <c r="RTA23" s="25"/>
      <c r="RTB23" s="25"/>
      <c r="RTC23" s="25"/>
      <c r="RTD23" s="27"/>
      <c r="RTE23" s="28"/>
      <c r="RTF23" s="28"/>
      <c r="RTG23" s="27"/>
      <c r="RTH23" s="27"/>
      <c r="RTI23" s="25"/>
      <c r="RTJ23" s="25"/>
      <c r="RTK23" s="25"/>
      <c r="RTL23" s="27"/>
      <c r="RTM23" s="28"/>
      <c r="RTN23" s="28"/>
      <c r="RTO23" s="27"/>
      <c r="RTP23" s="27"/>
      <c r="RTQ23" s="25"/>
      <c r="RTR23" s="25"/>
      <c r="RTS23" s="25"/>
      <c r="RTT23" s="27"/>
      <c r="RTU23" s="28"/>
      <c r="RTV23" s="28"/>
      <c r="RTW23" s="27"/>
      <c r="RTX23" s="27"/>
      <c r="RTY23" s="25"/>
      <c r="RTZ23" s="25"/>
      <c r="RUA23" s="25"/>
      <c r="RUB23" s="27"/>
      <c r="RUC23" s="28"/>
      <c r="RUD23" s="28"/>
      <c r="RUE23" s="27"/>
      <c r="RUF23" s="27"/>
      <c r="RUG23" s="25"/>
      <c r="RUH23" s="25"/>
      <c r="RUI23" s="25"/>
      <c r="RUJ23" s="27"/>
      <c r="RUK23" s="28"/>
      <c r="RUL23" s="28"/>
      <c r="RUM23" s="27"/>
      <c r="RUN23" s="27"/>
      <c r="RUO23" s="25"/>
      <c r="RUP23" s="25"/>
      <c r="RUQ23" s="25"/>
      <c r="RUR23" s="27"/>
      <c r="RUS23" s="28"/>
      <c r="RUT23" s="28"/>
      <c r="RUU23" s="27"/>
      <c r="RUV23" s="27"/>
      <c r="RUW23" s="25"/>
      <c r="RUX23" s="25"/>
      <c r="RUY23" s="25"/>
      <c r="RUZ23" s="27"/>
      <c r="RVA23" s="28"/>
      <c r="RVB23" s="28"/>
      <c r="RVC23" s="27"/>
      <c r="RVD23" s="27"/>
      <c r="RVE23" s="25"/>
      <c r="RVF23" s="25"/>
      <c r="RVG23" s="25"/>
      <c r="RVH23" s="27"/>
      <c r="RVI23" s="28"/>
      <c r="RVJ23" s="28"/>
      <c r="RVK23" s="27"/>
      <c r="RVL23" s="27"/>
      <c r="RVM23" s="25"/>
      <c r="RVN23" s="25"/>
      <c r="RVO23" s="25"/>
      <c r="RVP23" s="27"/>
      <c r="RVQ23" s="28"/>
      <c r="RVR23" s="28"/>
      <c r="RVS23" s="27"/>
      <c r="RVT23" s="27"/>
      <c r="RVU23" s="25"/>
      <c r="RVV23" s="25"/>
      <c r="RVW23" s="25"/>
      <c r="RVX23" s="27"/>
      <c r="RVY23" s="28"/>
      <c r="RVZ23" s="28"/>
      <c r="RWA23" s="27"/>
      <c r="RWB23" s="27"/>
      <c r="RWC23" s="25"/>
      <c r="RWD23" s="25"/>
      <c r="RWE23" s="25"/>
      <c r="RWF23" s="27"/>
      <c r="RWG23" s="28"/>
      <c r="RWH23" s="28"/>
      <c r="RWI23" s="27"/>
      <c r="RWJ23" s="27"/>
      <c r="RWK23" s="25"/>
      <c r="RWL23" s="25"/>
      <c r="RWM23" s="25"/>
      <c r="RWN23" s="27"/>
      <c r="RWO23" s="28"/>
      <c r="RWP23" s="28"/>
      <c r="RWQ23" s="27"/>
      <c r="RWR23" s="27"/>
      <c r="RWS23" s="25"/>
      <c r="RWT23" s="25"/>
      <c r="RWU23" s="25"/>
      <c r="RWV23" s="27"/>
      <c r="RWW23" s="28"/>
      <c r="RWX23" s="28"/>
      <c r="RWY23" s="27"/>
      <c r="RWZ23" s="27"/>
      <c r="RXA23" s="25"/>
      <c r="RXB23" s="25"/>
      <c r="RXC23" s="25"/>
      <c r="RXD23" s="27"/>
      <c r="RXE23" s="28"/>
      <c r="RXF23" s="28"/>
      <c r="RXG23" s="27"/>
      <c r="RXH23" s="27"/>
      <c r="RXI23" s="25"/>
      <c r="RXJ23" s="25"/>
      <c r="RXK23" s="25"/>
      <c r="RXL23" s="27"/>
      <c r="RXM23" s="28"/>
      <c r="RXN23" s="28"/>
      <c r="RXO23" s="27"/>
      <c r="RXP23" s="27"/>
      <c r="RXQ23" s="25"/>
      <c r="RXR23" s="25"/>
      <c r="RXS23" s="25"/>
      <c r="RXT23" s="27"/>
      <c r="RXU23" s="28"/>
      <c r="RXV23" s="28"/>
      <c r="RXW23" s="27"/>
      <c r="RXX23" s="27"/>
      <c r="RXY23" s="25"/>
      <c r="RXZ23" s="25"/>
      <c r="RYA23" s="25"/>
      <c r="RYB23" s="27"/>
      <c r="RYC23" s="28"/>
      <c r="RYD23" s="28"/>
      <c r="RYE23" s="27"/>
      <c r="RYF23" s="27"/>
      <c r="RYG23" s="25"/>
      <c r="RYH23" s="25"/>
      <c r="RYI23" s="25"/>
      <c r="RYJ23" s="27"/>
      <c r="RYK23" s="28"/>
      <c r="RYL23" s="28"/>
      <c r="RYM23" s="27"/>
      <c r="RYN23" s="27"/>
      <c r="RYO23" s="25"/>
      <c r="RYP23" s="25"/>
      <c r="RYQ23" s="25"/>
      <c r="RYR23" s="27"/>
      <c r="RYS23" s="28"/>
      <c r="RYT23" s="28"/>
      <c r="RYU23" s="27"/>
      <c r="RYV23" s="27"/>
      <c r="RYW23" s="25"/>
      <c r="RYX23" s="25"/>
      <c r="RYY23" s="25"/>
      <c r="RYZ23" s="27"/>
      <c r="RZA23" s="28"/>
      <c r="RZB23" s="28"/>
      <c r="RZC23" s="27"/>
      <c r="RZD23" s="27"/>
      <c r="RZE23" s="25"/>
      <c r="RZF23" s="25"/>
      <c r="RZG23" s="25"/>
      <c r="RZH23" s="27"/>
      <c r="RZI23" s="28"/>
      <c r="RZJ23" s="28"/>
      <c r="RZK23" s="27"/>
      <c r="RZL23" s="27"/>
      <c r="RZM23" s="25"/>
      <c r="RZN23" s="25"/>
      <c r="RZO23" s="25"/>
      <c r="RZP23" s="27"/>
      <c r="RZQ23" s="28"/>
      <c r="RZR23" s="28"/>
      <c r="RZS23" s="27"/>
      <c r="RZT23" s="27"/>
      <c r="RZU23" s="25"/>
      <c r="RZV23" s="25"/>
      <c r="RZW23" s="25"/>
      <c r="RZX23" s="27"/>
      <c r="RZY23" s="28"/>
      <c r="RZZ23" s="28"/>
      <c r="SAA23" s="27"/>
      <c r="SAB23" s="27"/>
      <c r="SAC23" s="25"/>
      <c r="SAD23" s="25"/>
      <c r="SAE23" s="25"/>
      <c r="SAF23" s="27"/>
      <c r="SAG23" s="28"/>
      <c r="SAH23" s="28"/>
      <c r="SAI23" s="27"/>
      <c r="SAJ23" s="27"/>
      <c r="SAK23" s="25"/>
      <c r="SAL23" s="25"/>
      <c r="SAM23" s="25"/>
      <c r="SAN23" s="27"/>
      <c r="SAO23" s="28"/>
      <c r="SAP23" s="28"/>
      <c r="SAQ23" s="27"/>
      <c r="SAR23" s="27"/>
      <c r="SAS23" s="25"/>
      <c r="SAT23" s="25"/>
      <c r="SAU23" s="25"/>
      <c r="SAV23" s="27"/>
      <c r="SAW23" s="28"/>
      <c r="SAX23" s="28"/>
      <c r="SAY23" s="27"/>
      <c r="SAZ23" s="27"/>
      <c r="SBA23" s="25"/>
      <c r="SBB23" s="25"/>
      <c r="SBC23" s="25"/>
      <c r="SBD23" s="27"/>
      <c r="SBE23" s="28"/>
      <c r="SBF23" s="28"/>
      <c r="SBG23" s="27"/>
      <c r="SBH23" s="27"/>
      <c r="SBI23" s="25"/>
      <c r="SBJ23" s="25"/>
      <c r="SBK23" s="25"/>
      <c r="SBL23" s="27"/>
      <c r="SBM23" s="28"/>
      <c r="SBN23" s="28"/>
      <c r="SBO23" s="27"/>
      <c r="SBP23" s="27"/>
      <c r="SBQ23" s="25"/>
      <c r="SBR23" s="25"/>
      <c r="SBS23" s="25"/>
      <c r="SBT23" s="27"/>
      <c r="SBU23" s="28"/>
      <c r="SBV23" s="28"/>
      <c r="SBW23" s="27"/>
      <c r="SBX23" s="27"/>
      <c r="SBY23" s="25"/>
      <c r="SBZ23" s="25"/>
      <c r="SCA23" s="25"/>
      <c r="SCB23" s="27"/>
      <c r="SCC23" s="28"/>
      <c r="SCD23" s="28"/>
      <c r="SCE23" s="27"/>
      <c r="SCF23" s="27"/>
      <c r="SCG23" s="25"/>
      <c r="SCH23" s="25"/>
      <c r="SCI23" s="25"/>
      <c r="SCJ23" s="27"/>
      <c r="SCK23" s="28"/>
      <c r="SCL23" s="28"/>
      <c r="SCM23" s="27"/>
      <c r="SCN23" s="27"/>
      <c r="SCO23" s="25"/>
      <c r="SCP23" s="25"/>
      <c r="SCQ23" s="25"/>
      <c r="SCR23" s="27"/>
      <c r="SCS23" s="28"/>
      <c r="SCT23" s="28"/>
      <c r="SCU23" s="27"/>
      <c r="SCV23" s="27"/>
      <c r="SCW23" s="25"/>
      <c r="SCX23" s="25"/>
      <c r="SCY23" s="25"/>
      <c r="SCZ23" s="27"/>
      <c r="SDA23" s="28"/>
      <c r="SDB23" s="28"/>
      <c r="SDC23" s="27"/>
      <c r="SDD23" s="27"/>
      <c r="SDE23" s="25"/>
      <c r="SDF23" s="25"/>
      <c r="SDG23" s="25"/>
      <c r="SDH23" s="27"/>
      <c r="SDI23" s="28"/>
      <c r="SDJ23" s="28"/>
      <c r="SDK23" s="27"/>
      <c r="SDL23" s="27"/>
      <c r="SDM23" s="25"/>
      <c r="SDN23" s="25"/>
      <c r="SDO23" s="25"/>
      <c r="SDP23" s="27"/>
      <c r="SDQ23" s="28"/>
      <c r="SDR23" s="28"/>
      <c r="SDS23" s="27"/>
      <c r="SDT23" s="27"/>
      <c r="SDU23" s="25"/>
      <c r="SDV23" s="25"/>
      <c r="SDW23" s="25"/>
      <c r="SDX23" s="27"/>
      <c r="SDY23" s="28"/>
      <c r="SDZ23" s="28"/>
      <c r="SEA23" s="27"/>
      <c r="SEB23" s="27"/>
      <c r="SEC23" s="25"/>
      <c r="SED23" s="25"/>
      <c r="SEE23" s="25"/>
      <c r="SEF23" s="27"/>
      <c r="SEG23" s="28"/>
      <c r="SEH23" s="28"/>
      <c r="SEI23" s="27"/>
      <c r="SEJ23" s="27"/>
      <c r="SEK23" s="25"/>
      <c r="SEL23" s="25"/>
      <c r="SEM23" s="25"/>
      <c r="SEN23" s="27"/>
      <c r="SEO23" s="28"/>
      <c r="SEP23" s="28"/>
      <c r="SEQ23" s="27"/>
      <c r="SER23" s="27"/>
      <c r="SES23" s="25"/>
      <c r="SET23" s="25"/>
      <c r="SEU23" s="25"/>
      <c r="SEV23" s="27"/>
      <c r="SEW23" s="28"/>
      <c r="SEX23" s="28"/>
      <c r="SEY23" s="27"/>
      <c r="SEZ23" s="27"/>
      <c r="SFA23" s="25"/>
      <c r="SFB23" s="25"/>
      <c r="SFC23" s="25"/>
      <c r="SFD23" s="27"/>
      <c r="SFE23" s="28"/>
      <c r="SFF23" s="28"/>
      <c r="SFG23" s="27"/>
      <c r="SFH23" s="27"/>
      <c r="SFI23" s="25"/>
      <c r="SFJ23" s="25"/>
      <c r="SFK23" s="25"/>
      <c r="SFL23" s="27"/>
      <c r="SFM23" s="28"/>
      <c r="SFN23" s="28"/>
      <c r="SFO23" s="27"/>
      <c r="SFP23" s="27"/>
      <c r="SFQ23" s="25"/>
      <c r="SFR23" s="25"/>
      <c r="SFS23" s="25"/>
      <c r="SFT23" s="27"/>
      <c r="SFU23" s="28"/>
      <c r="SFV23" s="28"/>
      <c r="SFW23" s="27"/>
      <c r="SFX23" s="27"/>
      <c r="SFY23" s="25"/>
      <c r="SFZ23" s="25"/>
      <c r="SGA23" s="25"/>
      <c r="SGB23" s="27"/>
      <c r="SGC23" s="28"/>
      <c r="SGD23" s="28"/>
      <c r="SGE23" s="27"/>
      <c r="SGF23" s="27"/>
      <c r="SGG23" s="25"/>
      <c r="SGH23" s="25"/>
      <c r="SGI23" s="25"/>
      <c r="SGJ23" s="27"/>
      <c r="SGK23" s="28"/>
      <c r="SGL23" s="28"/>
      <c r="SGM23" s="27"/>
      <c r="SGN23" s="27"/>
      <c r="SGO23" s="25"/>
      <c r="SGP23" s="25"/>
      <c r="SGQ23" s="25"/>
      <c r="SGR23" s="27"/>
      <c r="SGS23" s="28"/>
      <c r="SGT23" s="28"/>
      <c r="SGU23" s="27"/>
      <c r="SGV23" s="27"/>
      <c r="SGW23" s="25"/>
      <c r="SGX23" s="25"/>
      <c r="SGY23" s="25"/>
      <c r="SGZ23" s="27"/>
      <c r="SHA23" s="28"/>
      <c r="SHB23" s="28"/>
      <c r="SHC23" s="27"/>
      <c r="SHD23" s="27"/>
      <c r="SHE23" s="25"/>
      <c r="SHF23" s="25"/>
      <c r="SHG23" s="25"/>
      <c r="SHH23" s="27"/>
      <c r="SHI23" s="28"/>
      <c r="SHJ23" s="28"/>
      <c r="SHK23" s="27"/>
      <c r="SHL23" s="27"/>
      <c r="SHM23" s="25"/>
      <c r="SHN23" s="25"/>
      <c r="SHO23" s="25"/>
      <c r="SHP23" s="27"/>
      <c r="SHQ23" s="28"/>
      <c r="SHR23" s="28"/>
      <c r="SHS23" s="27"/>
      <c r="SHT23" s="27"/>
      <c r="SHU23" s="25"/>
      <c r="SHV23" s="25"/>
      <c r="SHW23" s="25"/>
      <c r="SHX23" s="27"/>
      <c r="SHY23" s="28"/>
      <c r="SHZ23" s="28"/>
      <c r="SIA23" s="27"/>
      <c r="SIB23" s="27"/>
      <c r="SIC23" s="25"/>
      <c r="SID23" s="25"/>
      <c r="SIE23" s="25"/>
      <c r="SIF23" s="27"/>
      <c r="SIG23" s="28"/>
      <c r="SIH23" s="28"/>
      <c r="SII23" s="27"/>
      <c r="SIJ23" s="27"/>
      <c r="SIK23" s="25"/>
      <c r="SIL23" s="25"/>
      <c r="SIM23" s="25"/>
      <c r="SIN23" s="27"/>
      <c r="SIO23" s="28"/>
      <c r="SIP23" s="28"/>
      <c r="SIQ23" s="27"/>
      <c r="SIR23" s="27"/>
      <c r="SIS23" s="25"/>
      <c r="SIT23" s="25"/>
      <c r="SIU23" s="25"/>
      <c r="SIV23" s="27"/>
      <c r="SIW23" s="28"/>
      <c r="SIX23" s="28"/>
      <c r="SIY23" s="27"/>
      <c r="SIZ23" s="27"/>
      <c r="SJA23" s="25"/>
      <c r="SJB23" s="25"/>
      <c r="SJC23" s="25"/>
      <c r="SJD23" s="27"/>
      <c r="SJE23" s="28"/>
      <c r="SJF23" s="28"/>
      <c r="SJG23" s="27"/>
      <c r="SJH23" s="27"/>
      <c r="SJI23" s="25"/>
      <c r="SJJ23" s="25"/>
      <c r="SJK23" s="25"/>
      <c r="SJL23" s="27"/>
      <c r="SJM23" s="28"/>
      <c r="SJN23" s="28"/>
      <c r="SJO23" s="27"/>
      <c r="SJP23" s="27"/>
      <c r="SJQ23" s="25"/>
      <c r="SJR23" s="25"/>
      <c r="SJS23" s="25"/>
      <c r="SJT23" s="27"/>
      <c r="SJU23" s="28"/>
      <c r="SJV23" s="28"/>
      <c r="SJW23" s="27"/>
      <c r="SJX23" s="27"/>
      <c r="SJY23" s="25"/>
      <c r="SJZ23" s="25"/>
      <c r="SKA23" s="25"/>
      <c r="SKB23" s="27"/>
      <c r="SKC23" s="28"/>
      <c r="SKD23" s="28"/>
      <c r="SKE23" s="27"/>
      <c r="SKF23" s="27"/>
      <c r="SKG23" s="25"/>
      <c r="SKH23" s="25"/>
      <c r="SKI23" s="25"/>
      <c r="SKJ23" s="27"/>
      <c r="SKK23" s="28"/>
      <c r="SKL23" s="28"/>
      <c r="SKM23" s="27"/>
      <c r="SKN23" s="27"/>
      <c r="SKO23" s="25"/>
      <c r="SKP23" s="25"/>
      <c r="SKQ23" s="25"/>
      <c r="SKR23" s="27"/>
      <c r="SKS23" s="28"/>
      <c r="SKT23" s="28"/>
      <c r="SKU23" s="27"/>
      <c r="SKV23" s="27"/>
      <c r="SKW23" s="25"/>
      <c r="SKX23" s="25"/>
      <c r="SKY23" s="25"/>
      <c r="SKZ23" s="27"/>
      <c r="SLA23" s="28"/>
      <c r="SLB23" s="28"/>
      <c r="SLC23" s="27"/>
      <c r="SLD23" s="27"/>
      <c r="SLE23" s="25"/>
      <c r="SLF23" s="25"/>
      <c r="SLG23" s="25"/>
      <c r="SLH23" s="27"/>
      <c r="SLI23" s="28"/>
      <c r="SLJ23" s="28"/>
      <c r="SLK23" s="27"/>
      <c r="SLL23" s="27"/>
      <c r="SLM23" s="25"/>
      <c r="SLN23" s="25"/>
      <c r="SLO23" s="25"/>
      <c r="SLP23" s="27"/>
      <c r="SLQ23" s="28"/>
      <c r="SLR23" s="28"/>
      <c r="SLS23" s="27"/>
      <c r="SLT23" s="27"/>
      <c r="SLU23" s="25"/>
      <c r="SLV23" s="25"/>
      <c r="SLW23" s="25"/>
      <c r="SLX23" s="27"/>
      <c r="SLY23" s="28"/>
      <c r="SLZ23" s="28"/>
      <c r="SMA23" s="27"/>
      <c r="SMB23" s="27"/>
      <c r="SMC23" s="25"/>
      <c r="SMD23" s="25"/>
      <c r="SME23" s="25"/>
      <c r="SMF23" s="27"/>
      <c r="SMG23" s="28"/>
      <c r="SMH23" s="28"/>
      <c r="SMI23" s="27"/>
      <c r="SMJ23" s="27"/>
      <c r="SMK23" s="25"/>
      <c r="SML23" s="25"/>
      <c r="SMM23" s="25"/>
      <c r="SMN23" s="27"/>
      <c r="SMO23" s="28"/>
      <c r="SMP23" s="28"/>
      <c r="SMQ23" s="27"/>
      <c r="SMR23" s="27"/>
      <c r="SMS23" s="25"/>
      <c r="SMT23" s="25"/>
      <c r="SMU23" s="25"/>
      <c r="SMV23" s="27"/>
      <c r="SMW23" s="28"/>
      <c r="SMX23" s="28"/>
      <c r="SMY23" s="27"/>
      <c r="SMZ23" s="27"/>
      <c r="SNA23" s="25"/>
      <c r="SNB23" s="25"/>
      <c r="SNC23" s="25"/>
      <c r="SND23" s="27"/>
      <c r="SNE23" s="28"/>
      <c r="SNF23" s="28"/>
      <c r="SNG23" s="27"/>
      <c r="SNH23" s="27"/>
      <c r="SNI23" s="25"/>
      <c r="SNJ23" s="25"/>
      <c r="SNK23" s="25"/>
      <c r="SNL23" s="27"/>
      <c r="SNM23" s="28"/>
      <c r="SNN23" s="28"/>
      <c r="SNO23" s="27"/>
      <c r="SNP23" s="27"/>
      <c r="SNQ23" s="25"/>
      <c r="SNR23" s="25"/>
      <c r="SNS23" s="25"/>
      <c r="SNT23" s="27"/>
      <c r="SNU23" s="28"/>
      <c r="SNV23" s="28"/>
      <c r="SNW23" s="27"/>
      <c r="SNX23" s="27"/>
      <c r="SNY23" s="25"/>
      <c r="SNZ23" s="25"/>
      <c r="SOA23" s="25"/>
      <c r="SOB23" s="27"/>
      <c r="SOC23" s="28"/>
      <c r="SOD23" s="28"/>
      <c r="SOE23" s="27"/>
      <c r="SOF23" s="27"/>
      <c r="SOG23" s="25"/>
      <c r="SOH23" s="25"/>
      <c r="SOI23" s="25"/>
      <c r="SOJ23" s="27"/>
      <c r="SOK23" s="28"/>
      <c r="SOL23" s="28"/>
      <c r="SOM23" s="27"/>
      <c r="SON23" s="27"/>
      <c r="SOO23" s="25"/>
      <c r="SOP23" s="25"/>
      <c r="SOQ23" s="25"/>
      <c r="SOR23" s="27"/>
      <c r="SOS23" s="28"/>
      <c r="SOT23" s="28"/>
      <c r="SOU23" s="27"/>
      <c r="SOV23" s="27"/>
      <c r="SOW23" s="25"/>
      <c r="SOX23" s="25"/>
      <c r="SOY23" s="25"/>
      <c r="SOZ23" s="27"/>
      <c r="SPA23" s="28"/>
      <c r="SPB23" s="28"/>
      <c r="SPC23" s="27"/>
      <c r="SPD23" s="27"/>
      <c r="SPE23" s="25"/>
      <c r="SPF23" s="25"/>
      <c r="SPG23" s="25"/>
      <c r="SPH23" s="27"/>
      <c r="SPI23" s="28"/>
      <c r="SPJ23" s="28"/>
      <c r="SPK23" s="27"/>
      <c r="SPL23" s="27"/>
      <c r="SPM23" s="25"/>
      <c r="SPN23" s="25"/>
      <c r="SPO23" s="25"/>
      <c r="SPP23" s="27"/>
      <c r="SPQ23" s="28"/>
      <c r="SPR23" s="28"/>
      <c r="SPS23" s="27"/>
      <c r="SPT23" s="27"/>
      <c r="SPU23" s="25"/>
      <c r="SPV23" s="25"/>
      <c r="SPW23" s="25"/>
      <c r="SPX23" s="27"/>
      <c r="SPY23" s="28"/>
      <c r="SPZ23" s="28"/>
      <c r="SQA23" s="27"/>
      <c r="SQB23" s="27"/>
      <c r="SQC23" s="25"/>
      <c r="SQD23" s="25"/>
      <c r="SQE23" s="25"/>
      <c r="SQF23" s="27"/>
      <c r="SQG23" s="28"/>
      <c r="SQH23" s="28"/>
      <c r="SQI23" s="27"/>
      <c r="SQJ23" s="27"/>
      <c r="SQK23" s="25"/>
      <c r="SQL23" s="25"/>
      <c r="SQM23" s="25"/>
      <c r="SQN23" s="27"/>
      <c r="SQO23" s="28"/>
      <c r="SQP23" s="28"/>
      <c r="SQQ23" s="27"/>
      <c r="SQR23" s="27"/>
      <c r="SQS23" s="25"/>
      <c r="SQT23" s="25"/>
      <c r="SQU23" s="25"/>
      <c r="SQV23" s="27"/>
      <c r="SQW23" s="28"/>
      <c r="SQX23" s="28"/>
      <c r="SQY23" s="27"/>
      <c r="SQZ23" s="27"/>
      <c r="SRA23" s="25"/>
      <c r="SRB23" s="25"/>
      <c r="SRC23" s="25"/>
      <c r="SRD23" s="27"/>
      <c r="SRE23" s="28"/>
      <c r="SRF23" s="28"/>
      <c r="SRG23" s="27"/>
      <c r="SRH23" s="27"/>
      <c r="SRI23" s="25"/>
      <c r="SRJ23" s="25"/>
      <c r="SRK23" s="25"/>
      <c r="SRL23" s="27"/>
      <c r="SRM23" s="28"/>
      <c r="SRN23" s="28"/>
      <c r="SRO23" s="27"/>
      <c r="SRP23" s="27"/>
      <c r="SRQ23" s="25"/>
      <c r="SRR23" s="25"/>
      <c r="SRS23" s="25"/>
      <c r="SRT23" s="27"/>
      <c r="SRU23" s="28"/>
      <c r="SRV23" s="28"/>
      <c r="SRW23" s="27"/>
      <c r="SRX23" s="27"/>
      <c r="SRY23" s="25"/>
      <c r="SRZ23" s="25"/>
      <c r="SSA23" s="25"/>
      <c r="SSB23" s="27"/>
      <c r="SSC23" s="28"/>
      <c r="SSD23" s="28"/>
      <c r="SSE23" s="27"/>
      <c r="SSF23" s="27"/>
      <c r="SSG23" s="25"/>
      <c r="SSH23" s="25"/>
      <c r="SSI23" s="25"/>
      <c r="SSJ23" s="27"/>
      <c r="SSK23" s="28"/>
      <c r="SSL23" s="28"/>
      <c r="SSM23" s="27"/>
      <c r="SSN23" s="27"/>
      <c r="SSO23" s="25"/>
      <c r="SSP23" s="25"/>
      <c r="SSQ23" s="25"/>
      <c r="SSR23" s="27"/>
      <c r="SSS23" s="28"/>
      <c r="SST23" s="28"/>
      <c r="SSU23" s="27"/>
      <c r="SSV23" s="27"/>
      <c r="SSW23" s="25"/>
      <c r="SSX23" s="25"/>
      <c r="SSY23" s="25"/>
      <c r="SSZ23" s="27"/>
      <c r="STA23" s="28"/>
      <c r="STB23" s="28"/>
      <c r="STC23" s="27"/>
      <c r="STD23" s="27"/>
      <c r="STE23" s="25"/>
      <c r="STF23" s="25"/>
      <c r="STG23" s="25"/>
      <c r="STH23" s="27"/>
      <c r="STI23" s="28"/>
      <c r="STJ23" s="28"/>
      <c r="STK23" s="27"/>
      <c r="STL23" s="27"/>
      <c r="STM23" s="25"/>
      <c r="STN23" s="25"/>
      <c r="STO23" s="25"/>
      <c r="STP23" s="27"/>
      <c r="STQ23" s="28"/>
      <c r="STR23" s="28"/>
      <c r="STS23" s="27"/>
      <c r="STT23" s="27"/>
      <c r="STU23" s="25"/>
      <c r="STV23" s="25"/>
      <c r="STW23" s="25"/>
      <c r="STX23" s="27"/>
      <c r="STY23" s="28"/>
      <c r="STZ23" s="28"/>
      <c r="SUA23" s="27"/>
      <c r="SUB23" s="27"/>
      <c r="SUC23" s="25"/>
      <c r="SUD23" s="25"/>
      <c r="SUE23" s="25"/>
      <c r="SUF23" s="27"/>
      <c r="SUG23" s="28"/>
      <c r="SUH23" s="28"/>
      <c r="SUI23" s="27"/>
      <c r="SUJ23" s="27"/>
      <c r="SUK23" s="25"/>
      <c r="SUL23" s="25"/>
      <c r="SUM23" s="25"/>
      <c r="SUN23" s="27"/>
      <c r="SUO23" s="28"/>
      <c r="SUP23" s="28"/>
      <c r="SUQ23" s="27"/>
      <c r="SUR23" s="27"/>
      <c r="SUS23" s="25"/>
      <c r="SUT23" s="25"/>
      <c r="SUU23" s="25"/>
      <c r="SUV23" s="27"/>
      <c r="SUW23" s="28"/>
      <c r="SUX23" s="28"/>
      <c r="SUY23" s="27"/>
      <c r="SUZ23" s="27"/>
      <c r="SVA23" s="25"/>
      <c r="SVB23" s="25"/>
      <c r="SVC23" s="25"/>
      <c r="SVD23" s="27"/>
      <c r="SVE23" s="28"/>
      <c r="SVF23" s="28"/>
      <c r="SVG23" s="27"/>
      <c r="SVH23" s="27"/>
      <c r="SVI23" s="25"/>
      <c r="SVJ23" s="25"/>
      <c r="SVK23" s="25"/>
      <c r="SVL23" s="27"/>
      <c r="SVM23" s="28"/>
      <c r="SVN23" s="28"/>
      <c r="SVO23" s="27"/>
      <c r="SVP23" s="27"/>
      <c r="SVQ23" s="25"/>
      <c r="SVR23" s="25"/>
      <c r="SVS23" s="25"/>
      <c r="SVT23" s="27"/>
      <c r="SVU23" s="28"/>
      <c r="SVV23" s="28"/>
      <c r="SVW23" s="27"/>
      <c r="SVX23" s="27"/>
      <c r="SVY23" s="25"/>
      <c r="SVZ23" s="25"/>
      <c r="SWA23" s="25"/>
      <c r="SWB23" s="27"/>
      <c r="SWC23" s="28"/>
      <c r="SWD23" s="28"/>
      <c r="SWE23" s="27"/>
      <c r="SWF23" s="27"/>
      <c r="SWG23" s="25"/>
      <c r="SWH23" s="25"/>
      <c r="SWI23" s="25"/>
      <c r="SWJ23" s="27"/>
      <c r="SWK23" s="28"/>
      <c r="SWL23" s="28"/>
      <c r="SWM23" s="27"/>
      <c r="SWN23" s="27"/>
      <c r="SWO23" s="25"/>
      <c r="SWP23" s="25"/>
      <c r="SWQ23" s="25"/>
      <c r="SWR23" s="27"/>
      <c r="SWS23" s="28"/>
      <c r="SWT23" s="28"/>
      <c r="SWU23" s="27"/>
      <c r="SWV23" s="27"/>
      <c r="SWW23" s="25"/>
      <c r="SWX23" s="25"/>
      <c r="SWY23" s="25"/>
      <c r="SWZ23" s="27"/>
      <c r="SXA23" s="28"/>
      <c r="SXB23" s="28"/>
      <c r="SXC23" s="27"/>
      <c r="SXD23" s="27"/>
      <c r="SXE23" s="25"/>
      <c r="SXF23" s="25"/>
      <c r="SXG23" s="25"/>
      <c r="SXH23" s="27"/>
      <c r="SXI23" s="28"/>
      <c r="SXJ23" s="28"/>
      <c r="SXK23" s="27"/>
      <c r="SXL23" s="27"/>
      <c r="SXM23" s="25"/>
      <c r="SXN23" s="25"/>
      <c r="SXO23" s="25"/>
      <c r="SXP23" s="27"/>
      <c r="SXQ23" s="28"/>
      <c r="SXR23" s="28"/>
      <c r="SXS23" s="27"/>
      <c r="SXT23" s="27"/>
      <c r="SXU23" s="25"/>
      <c r="SXV23" s="25"/>
      <c r="SXW23" s="25"/>
      <c r="SXX23" s="27"/>
      <c r="SXY23" s="28"/>
      <c r="SXZ23" s="28"/>
      <c r="SYA23" s="27"/>
      <c r="SYB23" s="27"/>
      <c r="SYC23" s="25"/>
      <c r="SYD23" s="25"/>
      <c r="SYE23" s="25"/>
      <c r="SYF23" s="27"/>
      <c r="SYG23" s="28"/>
      <c r="SYH23" s="28"/>
      <c r="SYI23" s="27"/>
      <c r="SYJ23" s="27"/>
      <c r="SYK23" s="25"/>
      <c r="SYL23" s="25"/>
      <c r="SYM23" s="25"/>
      <c r="SYN23" s="27"/>
      <c r="SYO23" s="28"/>
      <c r="SYP23" s="28"/>
      <c r="SYQ23" s="27"/>
      <c r="SYR23" s="27"/>
      <c r="SYS23" s="25"/>
      <c r="SYT23" s="25"/>
      <c r="SYU23" s="25"/>
      <c r="SYV23" s="27"/>
      <c r="SYW23" s="28"/>
      <c r="SYX23" s="28"/>
      <c r="SYY23" s="27"/>
      <c r="SYZ23" s="27"/>
      <c r="SZA23" s="25"/>
      <c r="SZB23" s="25"/>
      <c r="SZC23" s="25"/>
      <c r="SZD23" s="27"/>
      <c r="SZE23" s="28"/>
      <c r="SZF23" s="28"/>
      <c r="SZG23" s="27"/>
      <c r="SZH23" s="27"/>
      <c r="SZI23" s="25"/>
      <c r="SZJ23" s="25"/>
      <c r="SZK23" s="25"/>
      <c r="SZL23" s="27"/>
      <c r="SZM23" s="28"/>
      <c r="SZN23" s="28"/>
      <c r="SZO23" s="27"/>
      <c r="SZP23" s="27"/>
      <c r="SZQ23" s="25"/>
      <c r="SZR23" s="25"/>
      <c r="SZS23" s="25"/>
      <c r="SZT23" s="27"/>
      <c r="SZU23" s="28"/>
      <c r="SZV23" s="28"/>
      <c r="SZW23" s="27"/>
      <c r="SZX23" s="27"/>
      <c r="SZY23" s="25"/>
      <c r="SZZ23" s="25"/>
      <c r="TAA23" s="25"/>
      <c r="TAB23" s="27"/>
      <c r="TAC23" s="28"/>
      <c r="TAD23" s="28"/>
      <c r="TAE23" s="27"/>
      <c r="TAF23" s="27"/>
      <c r="TAG23" s="25"/>
      <c r="TAH23" s="25"/>
      <c r="TAI23" s="25"/>
      <c r="TAJ23" s="27"/>
      <c r="TAK23" s="28"/>
      <c r="TAL23" s="28"/>
      <c r="TAM23" s="27"/>
      <c r="TAN23" s="27"/>
      <c r="TAO23" s="25"/>
      <c r="TAP23" s="25"/>
      <c r="TAQ23" s="25"/>
      <c r="TAR23" s="27"/>
      <c r="TAS23" s="28"/>
      <c r="TAT23" s="28"/>
      <c r="TAU23" s="27"/>
      <c r="TAV23" s="27"/>
      <c r="TAW23" s="25"/>
      <c r="TAX23" s="25"/>
      <c r="TAY23" s="25"/>
      <c r="TAZ23" s="27"/>
      <c r="TBA23" s="28"/>
      <c r="TBB23" s="28"/>
      <c r="TBC23" s="27"/>
      <c r="TBD23" s="27"/>
      <c r="TBE23" s="25"/>
      <c r="TBF23" s="25"/>
      <c r="TBG23" s="25"/>
      <c r="TBH23" s="27"/>
      <c r="TBI23" s="28"/>
      <c r="TBJ23" s="28"/>
      <c r="TBK23" s="27"/>
      <c r="TBL23" s="27"/>
      <c r="TBM23" s="25"/>
      <c r="TBN23" s="25"/>
      <c r="TBO23" s="25"/>
      <c r="TBP23" s="27"/>
      <c r="TBQ23" s="28"/>
      <c r="TBR23" s="28"/>
      <c r="TBS23" s="27"/>
      <c r="TBT23" s="27"/>
      <c r="TBU23" s="25"/>
      <c r="TBV23" s="25"/>
      <c r="TBW23" s="25"/>
      <c r="TBX23" s="27"/>
      <c r="TBY23" s="28"/>
      <c r="TBZ23" s="28"/>
      <c r="TCA23" s="27"/>
      <c r="TCB23" s="27"/>
      <c r="TCC23" s="25"/>
      <c r="TCD23" s="25"/>
      <c r="TCE23" s="25"/>
      <c r="TCF23" s="27"/>
      <c r="TCG23" s="28"/>
      <c r="TCH23" s="28"/>
      <c r="TCI23" s="27"/>
      <c r="TCJ23" s="27"/>
      <c r="TCK23" s="25"/>
      <c r="TCL23" s="25"/>
      <c r="TCM23" s="25"/>
      <c r="TCN23" s="27"/>
      <c r="TCO23" s="28"/>
      <c r="TCP23" s="28"/>
      <c r="TCQ23" s="27"/>
      <c r="TCR23" s="27"/>
      <c r="TCS23" s="25"/>
      <c r="TCT23" s="25"/>
      <c r="TCU23" s="25"/>
      <c r="TCV23" s="27"/>
      <c r="TCW23" s="28"/>
      <c r="TCX23" s="28"/>
      <c r="TCY23" s="27"/>
      <c r="TCZ23" s="27"/>
      <c r="TDA23" s="25"/>
      <c r="TDB23" s="25"/>
      <c r="TDC23" s="25"/>
      <c r="TDD23" s="27"/>
      <c r="TDE23" s="28"/>
      <c r="TDF23" s="28"/>
      <c r="TDG23" s="27"/>
      <c r="TDH23" s="27"/>
      <c r="TDI23" s="25"/>
      <c r="TDJ23" s="25"/>
      <c r="TDK23" s="25"/>
      <c r="TDL23" s="27"/>
      <c r="TDM23" s="28"/>
      <c r="TDN23" s="28"/>
      <c r="TDO23" s="27"/>
      <c r="TDP23" s="27"/>
      <c r="TDQ23" s="25"/>
      <c r="TDR23" s="25"/>
      <c r="TDS23" s="25"/>
      <c r="TDT23" s="27"/>
      <c r="TDU23" s="28"/>
      <c r="TDV23" s="28"/>
      <c r="TDW23" s="27"/>
      <c r="TDX23" s="27"/>
      <c r="TDY23" s="25"/>
      <c r="TDZ23" s="25"/>
      <c r="TEA23" s="25"/>
      <c r="TEB23" s="27"/>
      <c r="TEC23" s="28"/>
      <c r="TED23" s="28"/>
      <c r="TEE23" s="27"/>
      <c r="TEF23" s="27"/>
      <c r="TEG23" s="25"/>
      <c r="TEH23" s="25"/>
      <c r="TEI23" s="25"/>
      <c r="TEJ23" s="27"/>
      <c r="TEK23" s="28"/>
      <c r="TEL23" s="28"/>
      <c r="TEM23" s="27"/>
      <c r="TEN23" s="27"/>
      <c r="TEO23" s="25"/>
      <c r="TEP23" s="25"/>
      <c r="TEQ23" s="25"/>
      <c r="TER23" s="27"/>
      <c r="TES23" s="28"/>
      <c r="TET23" s="28"/>
      <c r="TEU23" s="27"/>
      <c r="TEV23" s="27"/>
      <c r="TEW23" s="25"/>
      <c r="TEX23" s="25"/>
      <c r="TEY23" s="25"/>
      <c r="TEZ23" s="27"/>
      <c r="TFA23" s="28"/>
      <c r="TFB23" s="28"/>
      <c r="TFC23" s="27"/>
      <c r="TFD23" s="27"/>
      <c r="TFE23" s="25"/>
      <c r="TFF23" s="25"/>
      <c r="TFG23" s="25"/>
      <c r="TFH23" s="27"/>
      <c r="TFI23" s="28"/>
      <c r="TFJ23" s="28"/>
      <c r="TFK23" s="27"/>
      <c r="TFL23" s="27"/>
      <c r="TFM23" s="25"/>
      <c r="TFN23" s="25"/>
      <c r="TFO23" s="25"/>
      <c r="TFP23" s="27"/>
      <c r="TFQ23" s="28"/>
      <c r="TFR23" s="28"/>
      <c r="TFS23" s="27"/>
      <c r="TFT23" s="27"/>
      <c r="TFU23" s="25"/>
      <c r="TFV23" s="25"/>
      <c r="TFW23" s="25"/>
      <c r="TFX23" s="27"/>
      <c r="TFY23" s="28"/>
      <c r="TFZ23" s="28"/>
      <c r="TGA23" s="27"/>
      <c r="TGB23" s="27"/>
      <c r="TGC23" s="25"/>
      <c r="TGD23" s="25"/>
      <c r="TGE23" s="25"/>
      <c r="TGF23" s="27"/>
      <c r="TGG23" s="28"/>
      <c r="TGH23" s="28"/>
      <c r="TGI23" s="27"/>
      <c r="TGJ23" s="27"/>
      <c r="TGK23" s="25"/>
      <c r="TGL23" s="25"/>
      <c r="TGM23" s="25"/>
      <c r="TGN23" s="27"/>
      <c r="TGO23" s="28"/>
      <c r="TGP23" s="28"/>
      <c r="TGQ23" s="27"/>
      <c r="TGR23" s="27"/>
      <c r="TGS23" s="25"/>
      <c r="TGT23" s="25"/>
      <c r="TGU23" s="25"/>
      <c r="TGV23" s="27"/>
      <c r="TGW23" s="28"/>
      <c r="TGX23" s="28"/>
      <c r="TGY23" s="27"/>
      <c r="TGZ23" s="27"/>
      <c r="THA23" s="25"/>
      <c r="THB23" s="25"/>
      <c r="THC23" s="25"/>
      <c r="THD23" s="27"/>
      <c r="THE23" s="28"/>
      <c r="THF23" s="28"/>
      <c r="THG23" s="27"/>
      <c r="THH23" s="27"/>
      <c r="THI23" s="25"/>
      <c r="THJ23" s="25"/>
      <c r="THK23" s="25"/>
      <c r="THL23" s="27"/>
      <c r="THM23" s="28"/>
      <c r="THN23" s="28"/>
      <c r="THO23" s="27"/>
      <c r="THP23" s="27"/>
      <c r="THQ23" s="25"/>
      <c r="THR23" s="25"/>
      <c r="THS23" s="25"/>
      <c r="THT23" s="27"/>
      <c r="THU23" s="28"/>
      <c r="THV23" s="28"/>
      <c r="THW23" s="27"/>
      <c r="THX23" s="27"/>
      <c r="THY23" s="25"/>
      <c r="THZ23" s="25"/>
      <c r="TIA23" s="25"/>
      <c r="TIB23" s="27"/>
      <c r="TIC23" s="28"/>
      <c r="TID23" s="28"/>
      <c r="TIE23" s="27"/>
      <c r="TIF23" s="27"/>
      <c r="TIG23" s="25"/>
      <c r="TIH23" s="25"/>
      <c r="TII23" s="25"/>
      <c r="TIJ23" s="27"/>
      <c r="TIK23" s="28"/>
      <c r="TIL23" s="28"/>
      <c r="TIM23" s="27"/>
      <c r="TIN23" s="27"/>
      <c r="TIO23" s="25"/>
      <c r="TIP23" s="25"/>
      <c r="TIQ23" s="25"/>
      <c r="TIR23" s="27"/>
      <c r="TIS23" s="28"/>
      <c r="TIT23" s="28"/>
      <c r="TIU23" s="27"/>
      <c r="TIV23" s="27"/>
      <c r="TIW23" s="25"/>
      <c r="TIX23" s="25"/>
      <c r="TIY23" s="25"/>
      <c r="TIZ23" s="27"/>
      <c r="TJA23" s="28"/>
      <c r="TJB23" s="28"/>
      <c r="TJC23" s="27"/>
      <c r="TJD23" s="27"/>
      <c r="TJE23" s="25"/>
      <c r="TJF23" s="25"/>
      <c r="TJG23" s="25"/>
      <c r="TJH23" s="27"/>
      <c r="TJI23" s="28"/>
      <c r="TJJ23" s="28"/>
      <c r="TJK23" s="27"/>
      <c r="TJL23" s="27"/>
      <c r="TJM23" s="25"/>
      <c r="TJN23" s="25"/>
      <c r="TJO23" s="25"/>
      <c r="TJP23" s="27"/>
      <c r="TJQ23" s="28"/>
      <c r="TJR23" s="28"/>
      <c r="TJS23" s="27"/>
      <c r="TJT23" s="27"/>
      <c r="TJU23" s="25"/>
      <c r="TJV23" s="25"/>
      <c r="TJW23" s="25"/>
      <c r="TJX23" s="27"/>
      <c r="TJY23" s="28"/>
      <c r="TJZ23" s="28"/>
      <c r="TKA23" s="27"/>
      <c r="TKB23" s="27"/>
      <c r="TKC23" s="25"/>
      <c r="TKD23" s="25"/>
      <c r="TKE23" s="25"/>
      <c r="TKF23" s="27"/>
      <c r="TKG23" s="28"/>
      <c r="TKH23" s="28"/>
      <c r="TKI23" s="27"/>
      <c r="TKJ23" s="27"/>
      <c r="TKK23" s="25"/>
      <c r="TKL23" s="25"/>
      <c r="TKM23" s="25"/>
      <c r="TKN23" s="27"/>
      <c r="TKO23" s="28"/>
      <c r="TKP23" s="28"/>
      <c r="TKQ23" s="27"/>
      <c r="TKR23" s="27"/>
      <c r="TKS23" s="25"/>
      <c r="TKT23" s="25"/>
      <c r="TKU23" s="25"/>
      <c r="TKV23" s="27"/>
      <c r="TKW23" s="28"/>
      <c r="TKX23" s="28"/>
      <c r="TKY23" s="27"/>
      <c r="TKZ23" s="27"/>
      <c r="TLA23" s="25"/>
      <c r="TLB23" s="25"/>
      <c r="TLC23" s="25"/>
      <c r="TLD23" s="27"/>
      <c r="TLE23" s="28"/>
      <c r="TLF23" s="28"/>
      <c r="TLG23" s="27"/>
      <c r="TLH23" s="27"/>
      <c r="TLI23" s="25"/>
      <c r="TLJ23" s="25"/>
      <c r="TLK23" s="25"/>
      <c r="TLL23" s="27"/>
      <c r="TLM23" s="28"/>
      <c r="TLN23" s="28"/>
      <c r="TLO23" s="27"/>
      <c r="TLP23" s="27"/>
      <c r="TLQ23" s="25"/>
      <c r="TLR23" s="25"/>
      <c r="TLS23" s="25"/>
      <c r="TLT23" s="27"/>
      <c r="TLU23" s="28"/>
      <c r="TLV23" s="28"/>
      <c r="TLW23" s="27"/>
      <c r="TLX23" s="27"/>
      <c r="TLY23" s="25"/>
      <c r="TLZ23" s="25"/>
      <c r="TMA23" s="25"/>
      <c r="TMB23" s="27"/>
      <c r="TMC23" s="28"/>
      <c r="TMD23" s="28"/>
      <c r="TME23" s="27"/>
      <c r="TMF23" s="27"/>
      <c r="TMG23" s="25"/>
      <c r="TMH23" s="25"/>
      <c r="TMI23" s="25"/>
      <c r="TMJ23" s="27"/>
      <c r="TMK23" s="28"/>
      <c r="TML23" s="28"/>
      <c r="TMM23" s="27"/>
      <c r="TMN23" s="27"/>
      <c r="TMO23" s="25"/>
      <c r="TMP23" s="25"/>
      <c r="TMQ23" s="25"/>
      <c r="TMR23" s="27"/>
      <c r="TMS23" s="28"/>
      <c r="TMT23" s="28"/>
      <c r="TMU23" s="27"/>
      <c r="TMV23" s="27"/>
      <c r="TMW23" s="25"/>
      <c r="TMX23" s="25"/>
      <c r="TMY23" s="25"/>
      <c r="TMZ23" s="27"/>
      <c r="TNA23" s="28"/>
      <c r="TNB23" s="28"/>
      <c r="TNC23" s="27"/>
      <c r="TND23" s="27"/>
      <c r="TNE23" s="25"/>
      <c r="TNF23" s="25"/>
      <c r="TNG23" s="25"/>
      <c r="TNH23" s="27"/>
      <c r="TNI23" s="28"/>
      <c r="TNJ23" s="28"/>
      <c r="TNK23" s="27"/>
      <c r="TNL23" s="27"/>
      <c r="TNM23" s="25"/>
      <c r="TNN23" s="25"/>
      <c r="TNO23" s="25"/>
      <c r="TNP23" s="27"/>
      <c r="TNQ23" s="28"/>
      <c r="TNR23" s="28"/>
      <c r="TNS23" s="27"/>
      <c r="TNT23" s="27"/>
      <c r="TNU23" s="25"/>
      <c r="TNV23" s="25"/>
      <c r="TNW23" s="25"/>
      <c r="TNX23" s="27"/>
      <c r="TNY23" s="28"/>
      <c r="TNZ23" s="28"/>
      <c r="TOA23" s="27"/>
      <c r="TOB23" s="27"/>
      <c r="TOC23" s="25"/>
      <c r="TOD23" s="25"/>
      <c r="TOE23" s="25"/>
      <c r="TOF23" s="27"/>
      <c r="TOG23" s="28"/>
      <c r="TOH23" s="28"/>
      <c r="TOI23" s="27"/>
      <c r="TOJ23" s="27"/>
      <c r="TOK23" s="25"/>
      <c r="TOL23" s="25"/>
      <c r="TOM23" s="25"/>
      <c r="TON23" s="27"/>
      <c r="TOO23" s="28"/>
      <c r="TOP23" s="28"/>
      <c r="TOQ23" s="27"/>
      <c r="TOR23" s="27"/>
      <c r="TOS23" s="25"/>
      <c r="TOT23" s="25"/>
      <c r="TOU23" s="25"/>
      <c r="TOV23" s="27"/>
      <c r="TOW23" s="28"/>
      <c r="TOX23" s="28"/>
      <c r="TOY23" s="27"/>
      <c r="TOZ23" s="27"/>
      <c r="TPA23" s="25"/>
      <c r="TPB23" s="25"/>
      <c r="TPC23" s="25"/>
      <c r="TPD23" s="27"/>
      <c r="TPE23" s="28"/>
      <c r="TPF23" s="28"/>
      <c r="TPG23" s="27"/>
      <c r="TPH23" s="27"/>
      <c r="TPI23" s="25"/>
      <c r="TPJ23" s="25"/>
      <c r="TPK23" s="25"/>
      <c r="TPL23" s="27"/>
      <c r="TPM23" s="28"/>
      <c r="TPN23" s="28"/>
      <c r="TPO23" s="27"/>
      <c r="TPP23" s="27"/>
      <c r="TPQ23" s="25"/>
      <c r="TPR23" s="25"/>
      <c r="TPS23" s="25"/>
      <c r="TPT23" s="27"/>
      <c r="TPU23" s="28"/>
      <c r="TPV23" s="28"/>
      <c r="TPW23" s="27"/>
      <c r="TPX23" s="27"/>
      <c r="TPY23" s="25"/>
      <c r="TPZ23" s="25"/>
      <c r="TQA23" s="25"/>
      <c r="TQB23" s="27"/>
      <c r="TQC23" s="28"/>
      <c r="TQD23" s="28"/>
      <c r="TQE23" s="27"/>
      <c r="TQF23" s="27"/>
      <c r="TQG23" s="25"/>
      <c r="TQH23" s="25"/>
      <c r="TQI23" s="25"/>
      <c r="TQJ23" s="27"/>
      <c r="TQK23" s="28"/>
      <c r="TQL23" s="28"/>
      <c r="TQM23" s="27"/>
      <c r="TQN23" s="27"/>
      <c r="TQO23" s="25"/>
      <c r="TQP23" s="25"/>
      <c r="TQQ23" s="25"/>
      <c r="TQR23" s="27"/>
      <c r="TQS23" s="28"/>
      <c r="TQT23" s="28"/>
      <c r="TQU23" s="27"/>
      <c r="TQV23" s="27"/>
      <c r="TQW23" s="25"/>
      <c r="TQX23" s="25"/>
      <c r="TQY23" s="25"/>
      <c r="TQZ23" s="27"/>
      <c r="TRA23" s="28"/>
      <c r="TRB23" s="28"/>
      <c r="TRC23" s="27"/>
      <c r="TRD23" s="27"/>
      <c r="TRE23" s="25"/>
      <c r="TRF23" s="25"/>
      <c r="TRG23" s="25"/>
      <c r="TRH23" s="27"/>
      <c r="TRI23" s="28"/>
      <c r="TRJ23" s="28"/>
      <c r="TRK23" s="27"/>
      <c r="TRL23" s="27"/>
      <c r="TRM23" s="25"/>
      <c r="TRN23" s="25"/>
      <c r="TRO23" s="25"/>
      <c r="TRP23" s="27"/>
      <c r="TRQ23" s="28"/>
      <c r="TRR23" s="28"/>
      <c r="TRS23" s="27"/>
      <c r="TRT23" s="27"/>
      <c r="TRU23" s="25"/>
      <c r="TRV23" s="25"/>
      <c r="TRW23" s="25"/>
      <c r="TRX23" s="27"/>
      <c r="TRY23" s="28"/>
      <c r="TRZ23" s="28"/>
      <c r="TSA23" s="27"/>
      <c r="TSB23" s="27"/>
      <c r="TSC23" s="25"/>
      <c r="TSD23" s="25"/>
      <c r="TSE23" s="25"/>
      <c r="TSF23" s="27"/>
      <c r="TSG23" s="28"/>
      <c r="TSH23" s="28"/>
      <c r="TSI23" s="27"/>
      <c r="TSJ23" s="27"/>
      <c r="TSK23" s="25"/>
      <c r="TSL23" s="25"/>
      <c r="TSM23" s="25"/>
      <c r="TSN23" s="27"/>
      <c r="TSO23" s="28"/>
      <c r="TSP23" s="28"/>
      <c r="TSQ23" s="27"/>
      <c r="TSR23" s="27"/>
      <c r="TSS23" s="25"/>
      <c r="TST23" s="25"/>
      <c r="TSU23" s="25"/>
      <c r="TSV23" s="27"/>
      <c r="TSW23" s="28"/>
      <c r="TSX23" s="28"/>
      <c r="TSY23" s="27"/>
      <c r="TSZ23" s="27"/>
      <c r="TTA23" s="25"/>
      <c r="TTB23" s="25"/>
      <c r="TTC23" s="25"/>
      <c r="TTD23" s="27"/>
      <c r="TTE23" s="28"/>
      <c r="TTF23" s="28"/>
      <c r="TTG23" s="27"/>
      <c r="TTH23" s="27"/>
      <c r="TTI23" s="25"/>
      <c r="TTJ23" s="25"/>
      <c r="TTK23" s="25"/>
      <c r="TTL23" s="27"/>
      <c r="TTM23" s="28"/>
      <c r="TTN23" s="28"/>
      <c r="TTO23" s="27"/>
      <c r="TTP23" s="27"/>
      <c r="TTQ23" s="25"/>
      <c r="TTR23" s="25"/>
      <c r="TTS23" s="25"/>
      <c r="TTT23" s="27"/>
      <c r="TTU23" s="28"/>
      <c r="TTV23" s="28"/>
      <c r="TTW23" s="27"/>
      <c r="TTX23" s="27"/>
      <c r="TTY23" s="25"/>
      <c r="TTZ23" s="25"/>
      <c r="TUA23" s="25"/>
      <c r="TUB23" s="27"/>
      <c r="TUC23" s="28"/>
      <c r="TUD23" s="28"/>
      <c r="TUE23" s="27"/>
      <c r="TUF23" s="27"/>
      <c r="TUG23" s="25"/>
      <c r="TUH23" s="25"/>
      <c r="TUI23" s="25"/>
      <c r="TUJ23" s="27"/>
      <c r="TUK23" s="28"/>
      <c r="TUL23" s="28"/>
      <c r="TUM23" s="27"/>
      <c r="TUN23" s="27"/>
      <c r="TUO23" s="25"/>
      <c r="TUP23" s="25"/>
      <c r="TUQ23" s="25"/>
      <c r="TUR23" s="27"/>
      <c r="TUS23" s="28"/>
      <c r="TUT23" s="28"/>
      <c r="TUU23" s="27"/>
      <c r="TUV23" s="27"/>
      <c r="TUW23" s="25"/>
      <c r="TUX23" s="25"/>
      <c r="TUY23" s="25"/>
      <c r="TUZ23" s="27"/>
      <c r="TVA23" s="28"/>
      <c r="TVB23" s="28"/>
      <c r="TVC23" s="27"/>
      <c r="TVD23" s="27"/>
      <c r="TVE23" s="25"/>
      <c r="TVF23" s="25"/>
      <c r="TVG23" s="25"/>
      <c r="TVH23" s="27"/>
      <c r="TVI23" s="28"/>
      <c r="TVJ23" s="28"/>
      <c r="TVK23" s="27"/>
      <c r="TVL23" s="27"/>
      <c r="TVM23" s="25"/>
      <c r="TVN23" s="25"/>
      <c r="TVO23" s="25"/>
      <c r="TVP23" s="27"/>
      <c r="TVQ23" s="28"/>
      <c r="TVR23" s="28"/>
      <c r="TVS23" s="27"/>
      <c r="TVT23" s="27"/>
      <c r="TVU23" s="25"/>
      <c r="TVV23" s="25"/>
      <c r="TVW23" s="25"/>
      <c r="TVX23" s="27"/>
      <c r="TVY23" s="28"/>
      <c r="TVZ23" s="28"/>
      <c r="TWA23" s="27"/>
      <c r="TWB23" s="27"/>
      <c r="TWC23" s="25"/>
      <c r="TWD23" s="25"/>
      <c r="TWE23" s="25"/>
      <c r="TWF23" s="27"/>
      <c r="TWG23" s="28"/>
      <c r="TWH23" s="28"/>
      <c r="TWI23" s="27"/>
      <c r="TWJ23" s="27"/>
      <c r="TWK23" s="25"/>
      <c r="TWL23" s="25"/>
      <c r="TWM23" s="25"/>
      <c r="TWN23" s="27"/>
      <c r="TWO23" s="28"/>
      <c r="TWP23" s="28"/>
      <c r="TWQ23" s="27"/>
      <c r="TWR23" s="27"/>
      <c r="TWS23" s="25"/>
      <c r="TWT23" s="25"/>
      <c r="TWU23" s="25"/>
      <c r="TWV23" s="27"/>
      <c r="TWW23" s="28"/>
      <c r="TWX23" s="28"/>
      <c r="TWY23" s="27"/>
      <c r="TWZ23" s="27"/>
      <c r="TXA23" s="25"/>
      <c r="TXB23" s="25"/>
      <c r="TXC23" s="25"/>
      <c r="TXD23" s="27"/>
      <c r="TXE23" s="28"/>
      <c r="TXF23" s="28"/>
      <c r="TXG23" s="27"/>
      <c r="TXH23" s="27"/>
      <c r="TXI23" s="25"/>
      <c r="TXJ23" s="25"/>
      <c r="TXK23" s="25"/>
      <c r="TXL23" s="27"/>
      <c r="TXM23" s="28"/>
      <c r="TXN23" s="28"/>
      <c r="TXO23" s="27"/>
      <c r="TXP23" s="27"/>
      <c r="TXQ23" s="25"/>
      <c r="TXR23" s="25"/>
      <c r="TXS23" s="25"/>
      <c r="TXT23" s="27"/>
      <c r="TXU23" s="28"/>
      <c r="TXV23" s="28"/>
      <c r="TXW23" s="27"/>
      <c r="TXX23" s="27"/>
      <c r="TXY23" s="25"/>
      <c r="TXZ23" s="25"/>
      <c r="TYA23" s="25"/>
      <c r="TYB23" s="27"/>
      <c r="TYC23" s="28"/>
      <c r="TYD23" s="28"/>
      <c r="TYE23" s="27"/>
      <c r="TYF23" s="27"/>
      <c r="TYG23" s="25"/>
      <c r="TYH23" s="25"/>
      <c r="TYI23" s="25"/>
      <c r="TYJ23" s="27"/>
      <c r="TYK23" s="28"/>
      <c r="TYL23" s="28"/>
      <c r="TYM23" s="27"/>
      <c r="TYN23" s="27"/>
      <c r="TYO23" s="25"/>
      <c r="TYP23" s="25"/>
      <c r="TYQ23" s="25"/>
      <c r="TYR23" s="27"/>
      <c r="TYS23" s="28"/>
      <c r="TYT23" s="28"/>
      <c r="TYU23" s="27"/>
      <c r="TYV23" s="27"/>
      <c r="TYW23" s="25"/>
      <c r="TYX23" s="25"/>
      <c r="TYY23" s="25"/>
      <c r="TYZ23" s="27"/>
      <c r="TZA23" s="28"/>
      <c r="TZB23" s="28"/>
      <c r="TZC23" s="27"/>
      <c r="TZD23" s="27"/>
      <c r="TZE23" s="25"/>
      <c r="TZF23" s="25"/>
      <c r="TZG23" s="25"/>
      <c r="TZH23" s="27"/>
      <c r="TZI23" s="28"/>
      <c r="TZJ23" s="28"/>
      <c r="TZK23" s="27"/>
      <c r="TZL23" s="27"/>
      <c r="TZM23" s="25"/>
      <c r="TZN23" s="25"/>
      <c r="TZO23" s="25"/>
      <c r="TZP23" s="27"/>
      <c r="TZQ23" s="28"/>
      <c r="TZR23" s="28"/>
      <c r="TZS23" s="27"/>
      <c r="TZT23" s="27"/>
      <c r="TZU23" s="25"/>
      <c r="TZV23" s="25"/>
      <c r="TZW23" s="25"/>
      <c r="TZX23" s="27"/>
      <c r="TZY23" s="28"/>
      <c r="TZZ23" s="28"/>
      <c r="UAA23" s="27"/>
      <c r="UAB23" s="27"/>
      <c r="UAC23" s="25"/>
      <c r="UAD23" s="25"/>
      <c r="UAE23" s="25"/>
      <c r="UAF23" s="27"/>
      <c r="UAG23" s="28"/>
      <c r="UAH23" s="28"/>
      <c r="UAI23" s="27"/>
      <c r="UAJ23" s="27"/>
      <c r="UAK23" s="25"/>
      <c r="UAL23" s="25"/>
      <c r="UAM23" s="25"/>
      <c r="UAN23" s="27"/>
      <c r="UAO23" s="28"/>
      <c r="UAP23" s="28"/>
      <c r="UAQ23" s="27"/>
      <c r="UAR23" s="27"/>
      <c r="UAS23" s="25"/>
      <c r="UAT23" s="25"/>
      <c r="UAU23" s="25"/>
      <c r="UAV23" s="27"/>
      <c r="UAW23" s="28"/>
      <c r="UAX23" s="28"/>
      <c r="UAY23" s="27"/>
      <c r="UAZ23" s="27"/>
      <c r="UBA23" s="25"/>
      <c r="UBB23" s="25"/>
      <c r="UBC23" s="25"/>
      <c r="UBD23" s="27"/>
      <c r="UBE23" s="28"/>
      <c r="UBF23" s="28"/>
      <c r="UBG23" s="27"/>
      <c r="UBH23" s="27"/>
      <c r="UBI23" s="25"/>
      <c r="UBJ23" s="25"/>
      <c r="UBK23" s="25"/>
      <c r="UBL23" s="27"/>
      <c r="UBM23" s="28"/>
      <c r="UBN23" s="28"/>
      <c r="UBO23" s="27"/>
      <c r="UBP23" s="27"/>
      <c r="UBQ23" s="25"/>
      <c r="UBR23" s="25"/>
      <c r="UBS23" s="25"/>
      <c r="UBT23" s="27"/>
      <c r="UBU23" s="28"/>
      <c r="UBV23" s="28"/>
      <c r="UBW23" s="27"/>
      <c r="UBX23" s="27"/>
      <c r="UBY23" s="25"/>
      <c r="UBZ23" s="25"/>
      <c r="UCA23" s="25"/>
      <c r="UCB23" s="27"/>
      <c r="UCC23" s="28"/>
      <c r="UCD23" s="28"/>
      <c r="UCE23" s="27"/>
      <c r="UCF23" s="27"/>
      <c r="UCG23" s="25"/>
      <c r="UCH23" s="25"/>
      <c r="UCI23" s="25"/>
      <c r="UCJ23" s="27"/>
      <c r="UCK23" s="28"/>
      <c r="UCL23" s="28"/>
      <c r="UCM23" s="27"/>
      <c r="UCN23" s="27"/>
      <c r="UCO23" s="25"/>
      <c r="UCP23" s="25"/>
      <c r="UCQ23" s="25"/>
      <c r="UCR23" s="27"/>
      <c r="UCS23" s="28"/>
      <c r="UCT23" s="28"/>
      <c r="UCU23" s="27"/>
      <c r="UCV23" s="27"/>
      <c r="UCW23" s="25"/>
      <c r="UCX23" s="25"/>
      <c r="UCY23" s="25"/>
      <c r="UCZ23" s="27"/>
      <c r="UDA23" s="28"/>
      <c r="UDB23" s="28"/>
      <c r="UDC23" s="27"/>
      <c r="UDD23" s="27"/>
      <c r="UDE23" s="25"/>
      <c r="UDF23" s="25"/>
      <c r="UDG23" s="25"/>
      <c r="UDH23" s="27"/>
      <c r="UDI23" s="28"/>
      <c r="UDJ23" s="28"/>
      <c r="UDK23" s="27"/>
      <c r="UDL23" s="27"/>
      <c r="UDM23" s="25"/>
      <c r="UDN23" s="25"/>
      <c r="UDO23" s="25"/>
      <c r="UDP23" s="27"/>
      <c r="UDQ23" s="28"/>
      <c r="UDR23" s="28"/>
      <c r="UDS23" s="27"/>
      <c r="UDT23" s="27"/>
      <c r="UDU23" s="25"/>
      <c r="UDV23" s="25"/>
      <c r="UDW23" s="25"/>
      <c r="UDX23" s="27"/>
      <c r="UDY23" s="28"/>
      <c r="UDZ23" s="28"/>
      <c r="UEA23" s="27"/>
      <c r="UEB23" s="27"/>
      <c r="UEC23" s="25"/>
      <c r="UED23" s="25"/>
      <c r="UEE23" s="25"/>
      <c r="UEF23" s="27"/>
      <c r="UEG23" s="28"/>
      <c r="UEH23" s="28"/>
      <c r="UEI23" s="27"/>
      <c r="UEJ23" s="27"/>
      <c r="UEK23" s="25"/>
      <c r="UEL23" s="25"/>
      <c r="UEM23" s="25"/>
      <c r="UEN23" s="27"/>
      <c r="UEO23" s="28"/>
      <c r="UEP23" s="28"/>
      <c r="UEQ23" s="27"/>
      <c r="UER23" s="27"/>
      <c r="UES23" s="25"/>
      <c r="UET23" s="25"/>
      <c r="UEU23" s="25"/>
      <c r="UEV23" s="27"/>
      <c r="UEW23" s="28"/>
      <c r="UEX23" s="28"/>
      <c r="UEY23" s="27"/>
      <c r="UEZ23" s="27"/>
      <c r="UFA23" s="25"/>
      <c r="UFB23" s="25"/>
      <c r="UFC23" s="25"/>
      <c r="UFD23" s="27"/>
      <c r="UFE23" s="28"/>
      <c r="UFF23" s="28"/>
      <c r="UFG23" s="27"/>
      <c r="UFH23" s="27"/>
      <c r="UFI23" s="25"/>
      <c r="UFJ23" s="25"/>
      <c r="UFK23" s="25"/>
      <c r="UFL23" s="27"/>
      <c r="UFM23" s="28"/>
      <c r="UFN23" s="28"/>
      <c r="UFO23" s="27"/>
      <c r="UFP23" s="27"/>
      <c r="UFQ23" s="25"/>
      <c r="UFR23" s="25"/>
      <c r="UFS23" s="25"/>
      <c r="UFT23" s="27"/>
      <c r="UFU23" s="28"/>
      <c r="UFV23" s="28"/>
      <c r="UFW23" s="27"/>
      <c r="UFX23" s="27"/>
      <c r="UFY23" s="25"/>
      <c r="UFZ23" s="25"/>
      <c r="UGA23" s="25"/>
      <c r="UGB23" s="27"/>
      <c r="UGC23" s="28"/>
      <c r="UGD23" s="28"/>
      <c r="UGE23" s="27"/>
      <c r="UGF23" s="27"/>
      <c r="UGG23" s="25"/>
      <c r="UGH23" s="25"/>
      <c r="UGI23" s="25"/>
      <c r="UGJ23" s="27"/>
      <c r="UGK23" s="28"/>
      <c r="UGL23" s="28"/>
      <c r="UGM23" s="27"/>
      <c r="UGN23" s="27"/>
      <c r="UGO23" s="25"/>
      <c r="UGP23" s="25"/>
      <c r="UGQ23" s="25"/>
      <c r="UGR23" s="27"/>
      <c r="UGS23" s="28"/>
      <c r="UGT23" s="28"/>
      <c r="UGU23" s="27"/>
      <c r="UGV23" s="27"/>
      <c r="UGW23" s="25"/>
      <c r="UGX23" s="25"/>
      <c r="UGY23" s="25"/>
      <c r="UGZ23" s="27"/>
      <c r="UHA23" s="28"/>
      <c r="UHB23" s="28"/>
      <c r="UHC23" s="27"/>
      <c r="UHD23" s="27"/>
      <c r="UHE23" s="25"/>
      <c r="UHF23" s="25"/>
      <c r="UHG23" s="25"/>
      <c r="UHH23" s="27"/>
      <c r="UHI23" s="28"/>
      <c r="UHJ23" s="28"/>
      <c r="UHK23" s="27"/>
      <c r="UHL23" s="27"/>
      <c r="UHM23" s="25"/>
      <c r="UHN23" s="25"/>
      <c r="UHO23" s="25"/>
      <c r="UHP23" s="27"/>
      <c r="UHQ23" s="28"/>
      <c r="UHR23" s="28"/>
      <c r="UHS23" s="27"/>
      <c r="UHT23" s="27"/>
      <c r="UHU23" s="25"/>
      <c r="UHV23" s="25"/>
      <c r="UHW23" s="25"/>
      <c r="UHX23" s="27"/>
      <c r="UHY23" s="28"/>
      <c r="UHZ23" s="28"/>
      <c r="UIA23" s="27"/>
      <c r="UIB23" s="27"/>
      <c r="UIC23" s="25"/>
      <c r="UID23" s="25"/>
      <c r="UIE23" s="25"/>
      <c r="UIF23" s="27"/>
      <c r="UIG23" s="28"/>
      <c r="UIH23" s="28"/>
      <c r="UII23" s="27"/>
      <c r="UIJ23" s="27"/>
      <c r="UIK23" s="25"/>
      <c r="UIL23" s="25"/>
      <c r="UIM23" s="25"/>
      <c r="UIN23" s="27"/>
      <c r="UIO23" s="28"/>
      <c r="UIP23" s="28"/>
      <c r="UIQ23" s="27"/>
      <c r="UIR23" s="27"/>
      <c r="UIS23" s="25"/>
      <c r="UIT23" s="25"/>
      <c r="UIU23" s="25"/>
      <c r="UIV23" s="27"/>
      <c r="UIW23" s="28"/>
      <c r="UIX23" s="28"/>
      <c r="UIY23" s="27"/>
      <c r="UIZ23" s="27"/>
      <c r="UJA23" s="25"/>
      <c r="UJB23" s="25"/>
      <c r="UJC23" s="25"/>
      <c r="UJD23" s="27"/>
      <c r="UJE23" s="28"/>
      <c r="UJF23" s="28"/>
      <c r="UJG23" s="27"/>
      <c r="UJH23" s="27"/>
      <c r="UJI23" s="25"/>
      <c r="UJJ23" s="25"/>
      <c r="UJK23" s="25"/>
      <c r="UJL23" s="27"/>
      <c r="UJM23" s="28"/>
      <c r="UJN23" s="28"/>
      <c r="UJO23" s="27"/>
      <c r="UJP23" s="27"/>
      <c r="UJQ23" s="25"/>
      <c r="UJR23" s="25"/>
      <c r="UJS23" s="25"/>
      <c r="UJT23" s="27"/>
      <c r="UJU23" s="28"/>
      <c r="UJV23" s="28"/>
      <c r="UJW23" s="27"/>
      <c r="UJX23" s="27"/>
      <c r="UJY23" s="25"/>
      <c r="UJZ23" s="25"/>
      <c r="UKA23" s="25"/>
      <c r="UKB23" s="27"/>
      <c r="UKC23" s="28"/>
      <c r="UKD23" s="28"/>
      <c r="UKE23" s="27"/>
      <c r="UKF23" s="27"/>
      <c r="UKG23" s="25"/>
      <c r="UKH23" s="25"/>
      <c r="UKI23" s="25"/>
      <c r="UKJ23" s="27"/>
      <c r="UKK23" s="28"/>
      <c r="UKL23" s="28"/>
      <c r="UKM23" s="27"/>
      <c r="UKN23" s="27"/>
      <c r="UKO23" s="25"/>
      <c r="UKP23" s="25"/>
      <c r="UKQ23" s="25"/>
      <c r="UKR23" s="27"/>
      <c r="UKS23" s="28"/>
      <c r="UKT23" s="28"/>
      <c r="UKU23" s="27"/>
      <c r="UKV23" s="27"/>
      <c r="UKW23" s="25"/>
      <c r="UKX23" s="25"/>
      <c r="UKY23" s="25"/>
      <c r="UKZ23" s="27"/>
      <c r="ULA23" s="28"/>
      <c r="ULB23" s="28"/>
      <c r="ULC23" s="27"/>
      <c r="ULD23" s="27"/>
      <c r="ULE23" s="25"/>
      <c r="ULF23" s="25"/>
      <c r="ULG23" s="25"/>
      <c r="ULH23" s="27"/>
      <c r="ULI23" s="28"/>
      <c r="ULJ23" s="28"/>
      <c r="ULK23" s="27"/>
      <c r="ULL23" s="27"/>
      <c r="ULM23" s="25"/>
      <c r="ULN23" s="25"/>
      <c r="ULO23" s="25"/>
      <c r="ULP23" s="27"/>
      <c r="ULQ23" s="28"/>
      <c r="ULR23" s="28"/>
      <c r="ULS23" s="27"/>
      <c r="ULT23" s="27"/>
      <c r="ULU23" s="25"/>
      <c r="ULV23" s="25"/>
      <c r="ULW23" s="25"/>
      <c r="ULX23" s="27"/>
      <c r="ULY23" s="28"/>
      <c r="ULZ23" s="28"/>
      <c r="UMA23" s="27"/>
      <c r="UMB23" s="27"/>
      <c r="UMC23" s="25"/>
      <c r="UMD23" s="25"/>
      <c r="UME23" s="25"/>
      <c r="UMF23" s="27"/>
      <c r="UMG23" s="28"/>
      <c r="UMH23" s="28"/>
      <c r="UMI23" s="27"/>
      <c r="UMJ23" s="27"/>
      <c r="UMK23" s="25"/>
      <c r="UML23" s="25"/>
      <c r="UMM23" s="25"/>
      <c r="UMN23" s="27"/>
      <c r="UMO23" s="28"/>
      <c r="UMP23" s="28"/>
      <c r="UMQ23" s="27"/>
      <c r="UMR23" s="27"/>
      <c r="UMS23" s="25"/>
      <c r="UMT23" s="25"/>
      <c r="UMU23" s="25"/>
      <c r="UMV23" s="27"/>
      <c r="UMW23" s="28"/>
      <c r="UMX23" s="28"/>
      <c r="UMY23" s="27"/>
      <c r="UMZ23" s="27"/>
      <c r="UNA23" s="25"/>
      <c r="UNB23" s="25"/>
      <c r="UNC23" s="25"/>
      <c r="UND23" s="27"/>
      <c r="UNE23" s="28"/>
      <c r="UNF23" s="28"/>
      <c r="UNG23" s="27"/>
      <c r="UNH23" s="27"/>
      <c r="UNI23" s="25"/>
      <c r="UNJ23" s="25"/>
      <c r="UNK23" s="25"/>
      <c r="UNL23" s="27"/>
      <c r="UNM23" s="28"/>
      <c r="UNN23" s="28"/>
      <c r="UNO23" s="27"/>
      <c r="UNP23" s="27"/>
      <c r="UNQ23" s="25"/>
      <c r="UNR23" s="25"/>
      <c r="UNS23" s="25"/>
      <c r="UNT23" s="27"/>
      <c r="UNU23" s="28"/>
      <c r="UNV23" s="28"/>
      <c r="UNW23" s="27"/>
      <c r="UNX23" s="27"/>
      <c r="UNY23" s="25"/>
      <c r="UNZ23" s="25"/>
      <c r="UOA23" s="25"/>
      <c r="UOB23" s="27"/>
      <c r="UOC23" s="28"/>
      <c r="UOD23" s="28"/>
      <c r="UOE23" s="27"/>
      <c r="UOF23" s="27"/>
      <c r="UOG23" s="25"/>
      <c r="UOH23" s="25"/>
      <c r="UOI23" s="25"/>
      <c r="UOJ23" s="27"/>
      <c r="UOK23" s="28"/>
      <c r="UOL23" s="28"/>
      <c r="UOM23" s="27"/>
      <c r="UON23" s="27"/>
      <c r="UOO23" s="25"/>
      <c r="UOP23" s="25"/>
      <c r="UOQ23" s="25"/>
      <c r="UOR23" s="27"/>
      <c r="UOS23" s="28"/>
      <c r="UOT23" s="28"/>
      <c r="UOU23" s="27"/>
      <c r="UOV23" s="27"/>
      <c r="UOW23" s="25"/>
      <c r="UOX23" s="25"/>
      <c r="UOY23" s="25"/>
      <c r="UOZ23" s="27"/>
      <c r="UPA23" s="28"/>
      <c r="UPB23" s="28"/>
      <c r="UPC23" s="27"/>
      <c r="UPD23" s="27"/>
      <c r="UPE23" s="25"/>
      <c r="UPF23" s="25"/>
      <c r="UPG23" s="25"/>
      <c r="UPH23" s="27"/>
      <c r="UPI23" s="28"/>
      <c r="UPJ23" s="28"/>
      <c r="UPK23" s="27"/>
      <c r="UPL23" s="27"/>
      <c r="UPM23" s="25"/>
      <c r="UPN23" s="25"/>
      <c r="UPO23" s="25"/>
      <c r="UPP23" s="27"/>
      <c r="UPQ23" s="28"/>
      <c r="UPR23" s="28"/>
      <c r="UPS23" s="27"/>
      <c r="UPT23" s="27"/>
      <c r="UPU23" s="25"/>
      <c r="UPV23" s="25"/>
      <c r="UPW23" s="25"/>
      <c r="UPX23" s="27"/>
      <c r="UPY23" s="28"/>
      <c r="UPZ23" s="28"/>
      <c r="UQA23" s="27"/>
      <c r="UQB23" s="27"/>
      <c r="UQC23" s="25"/>
      <c r="UQD23" s="25"/>
      <c r="UQE23" s="25"/>
      <c r="UQF23" s="27"/>
      <c r="UQG23" s="28"/>
      <c r="UQH23" s="28"/>
      <c r="UQI23" s="27"/>
      <c r="UQJ23" s="27"/>
      <c r="UQK23" s="25"/>
      <c r="UQL23" s="25"/>
      <c r="UQM23" s="25"/>
      <c r="UQN23" s="27"/>
      <c r="UQO23" s="28"/>
      <c r="UQP23" s="28"/>
      <c r="UQQ23" s="27"/>
      <c r="UQR23" s="27"/>
      <c r="UQS23" s="25"/>
      <c r="UQT23" s="25"/>
      <c r="UQU23" s="25"/>
      <c r="UQV23" s="27"/>
      <c r="UQW23" s="28"/>
      <c r="UQX23" s="28"/>
      <c r="UQY23" s="27"/>
      <c r="UQZ23" s="27"/>
      <c r="URA23" s="25"/>
      <c r="URB23" s="25"/>
      <c r="URC23" s="25"/>
      <c r="URD23" s="27"/>
      <c r="URE23" s="28"/>
      <c r="URF23" s="28"/>
      <c r="URG23" s="27"/>
      <c r="URH23" s="27"/>
      <c r="URI23" s="25"/>
      <c r="URJ23" s="25"/>
      <c r="URK23" s="25"/>
      <c r="URL23" s="27"/>
      <c r="URM23" s="28"/>
      <c r="URN23" s="28"/>
      <c r="URO23" s="27"/>
      <c r="URP23" s="27"/>
      <c r="URQ23" s="25"/>
      <c r="URR23" s="25"/>
      <c r="URS23" s="25"/>
      <c r="URT23" s="27"/>
      <c r="URU23" s="28"/>
      <c r="URV23" s="28"/>
      <c r="URW23" s="27"/>
      <c r="URX23" s="27"/>
      <c r="URY23" s="25"/>
      <c r="URZ23" s="25"/>
      <c r="USA23" s="25"/>
      <c r="USB23" s="27"/>
      <c r="USC23" s="28"/>
      <c r="USD23" s="28"/>
      <c r="USE23" s="27"/>
      <c r="USF23" s="27"/>
      <c r="USG23" s="25"/>
      <c r="USH23" s="25"/>
      <c r="USI23" s="25"/>
      <c r="USJ23" s="27"/>
      <c r="USK23" s="28"/>
      <c r="USL23" s="28"/>
      <c r="USM23" s="27"/>
      <c r="USN23" s="27"/>
      <c r="USO23" s="25"/>
      <c r="USP23" s="25"/>
      <c r="USQ23" s="25"/>
      <c r="USR23" s="27"/>
      <c r="USS23" s="28"/>
      <c r="UST23" s="28"/>
      <c r="USU23" s="27"/>
      <c r="USV23" s="27"/>
      <c r="USW23" s="25"/>
      <c r="USX23" s="25"/>
      <c r="USY23" s="25"/>
      <c r="USZ23" s="27"/>
      <c r="UTA23" s="28"/>
      <c r="UTB23" s="28"/>
      <c r="UTC23" s="27"/>
      <c r="UTD23" s="27"/>
      <c r="UTE23" s="25"/>
      <c r="UTF23" s="25"/>
      <c r="UTG23" s="25"/>
      <c r="UTH23" s="27"/>
      <c r="UTI23" s="28"/>
      <c r="UTJ23" s="28"/>
      <c r="UTK23" s="27"/>
      <c r="UTL23" s="27"/>
      <c r="UTM23" s="25"/>
      <c r="UTN23" s="25"/>
      <c r="UTO23" s="25"/>
      <c r="UTP23" s="27"/>
      <c r="UTQ23" s="28"/>
      <c r="UTR23" s="28"/>
      <c r="UTS23" s="27"/>
      <c r="UTT23" s="27"/>
      <c r="UTU23" s="25"/>
      <c r="UTV23" s="25"/>
      <c r="UTW23" s="25"/>
      <c r="UTX23" s="27"/>
      <c r="UTY23" s="28"/>
      <c r="UTZ23" s="28"/>
      <c r="UUA23" s="27"/>
      <c r="UUB23" s="27"/>
      <c r="UUC23" s="25"/>
      <c r="UUD23" s="25"/>
      <c r="UUE23" s="25"/>
      <c r="UUF23" s="27"/>
      <c r="UUG23" s="28"/>
      <c r="UUH23" s="28"/>
      <c r="UUI23" s="27"/>
      <c r="UUJ23" s="27"/>
      <c r="UUK23" s="25"/>
      <c r="UUL23" s="25"/>
      <c r="UUM23" s="25"/>
      <c r="UUN23" s="27"/>
      <c r="UUO23" s="28"/>
      <c r="UUP23" s="28"/>
      <c r="UUQ23" s="27"/>
      <c r="UUR23" s="27"/>
      <c r="UUS23" s="25"/>
      <c r="UUT23" s="25"/>
      <c r="UUU23" s="25"/>
      <c r="UUV23" s="27"/>
      <c r="UUW23" s="28"/>
      <c r="UUX23" s="28"/>
      <c r="UUY23" s="27"/>
      <c r="UUZ23" s="27"/>
      <c r="UVA23" s="25"/>
      <c r="UVB23" s="25"/>
      <c r="UVC23" s="25"/>
      <c r="UVD23" s="27"/>
      <c r="UVE23" s="28"/>
      <c r="UVF23" s="28"/>
      <c r="UVG23" s="27"/>
      <c r="UVH23" s="27"/>
      <c r="UVI23" s="25"/>
      <c r="UVJ23" s="25"/>
      <c r="UVK23" s="25"/>
      <c r="UVL23" s="27"/>
      <c r="UVM23" s="28"/>
      <c r="UVN23" s="28"/>
      <c r="UVO23" s="27"/>
      <c r="UVP23" s="27"/>
      <c r="UVQ23" s="25"/>
      <c r="UVR23" s="25"/>
      <c r="UVS23" s="25"/>
      <c r="UVT23" s="27"/>
      <c r="UVU23" s="28"/>
      <c r="UVV23" s="28"/>
      <c r="UVW23" s="27"/>
      <c r="UVX23" s="27"/>
      <c r="UVY23" s="25"/>
      <c r="UVZ23" s="25"/>
      <c r="UWA23" s="25"/>
      <c r="UWB23" s="27"/>
      <c r="UWC23" s="28"/>
      <c r="UWD23" s="28"/>
      <c r="UWE23" s="27"/>
      <c r="UWF23" s="27"/>
      <c r="UWG23" s="25"/>
      <c r="UWH23" s="25"/>
      <c r="UWI23" s="25"/>
      <c r="UWJ23" s="27"/>
      <c r="UWK23" s="28"/>
      <c r="UWL23" s="28"/>
      <c r="UWM23" s="27"/>
      <c r="UWN23" s="27"/>
      <c r="UWO23" s="25"/>
      <c r="UWP23" s="25"/>
      <c r="UWQ23" s="25"/>
      <c r="UWR23" s="27"/>
      <c r="UWS23" s="28"/>
      <c r="UWT23" s="28"/>
      <c r="UWU23" s="27"/>
      <c r="UWV23" s="27"/>
      <c r="UWW23" s="25"/>
      <c r="UWX23" s="25"/>
      <c r="UWY23" s="25"/>
      <c r="UWZ23" s="27"/>
      <c r="UXA23" s="28"/>
      <c r="UXB23" s="28"/>
      <c r="UXC23" s="27"/>
      <c r="UXD23" s="27"/>
      <c r="UXE23" s="25"/>
      <c r="UXF23" s="25"/>
      <c r="UXG23" s="25"/>
      <c r="UXH23" s="27"/>
      <c r="UXI23" s="28"/>
      <c r="UXJ23" s="28"/>
      <c r="UXK23" s="27"/>
      <c r="UXL23" s="27"/>
      <c r="UXM23" s="25"/>
      <c r="UXN23" s="25"/>
      <c r="UXO23" s="25"/>
      <c r="UXP23" s="27"/>
      <c r="UXQ23" s="28"/>
      <c r="UXR23" s="28"/>
      <c r="UXS23" s="27"/>
      <c r="UXT23" s="27"/>
      <c r="UXU23" s="25"/>
      <c r="UXV23" s="25"/>
      <c r="UXW23" s="25"/>
      <c r="UXX23" s="27"/>
      <c r="UXY23" s="28"/>
      <c r="UXZ23" s="28"/>
      <c r="UYA23" s="27"/>
      <c r="UYB23" s="27"/>
      <c r="UYC23" s="25"/>
      <c r="UYD23" s="25"/>
      <c r="UYE23" s="25"/>
      <c r="UYF23" s="27"/>
      <c r="UYG23" s="28"/>
      <c r="UYH23" s="28"/>
      <c r="UYI23" s="27"/>
      <c r="UYJ23" s="27"/>
      <c r="UYK23" s="25"/>
      <c r="UYL23" s="25"/>
      <c r="UYM23" s="25"/>
      <c r="UYN23" s="27"/>
      <c r="UYO23" s="28"/>
      <c r="UYP23" s="28"/>
      <c r="UYQ23" s="27"/>
      <c r="UYR23" s="27"/>
      <c r="UYS23" s="25"/>
      <c r="UYT23" s="25"/>
      <c r="UYU23" s="25"/>
      <c r="UYV23" s="27"/>
      <c r="UYW23" s="28"/>
      <c r="UYX23" s="28"/>
      <c r="UYY23" s="27"/>
      <c r="UYZ23" s="27"/>
      <c r="UZA23" s="25"/>
      <c r="UZB23" s="25"/>
      <c r="UZC23" s="25"/>
      <c r="UZD23" s="27"/>
      <c r="UZE23" s="28"/>
      <c r="UZF23" s="28"/>
      <c r="UZG23" s="27"/>
      <c r="UZH23" s="27"/>
      <c r="UZI23" s="25"/>
      <c r="UZJ23" s="25"/>
      <c r="UZK23" s="25"/>
      <c r="UZL23" s="27"/>
      <c r="UZM23" s="28"/>
      <c r="UZN23" s="28"/>
      <c r="UZO23" s="27"/>
      <c r="UZP23" s="27"/>
      <c r="UZQ23" s="25"/>
      <c r="UZR23" s="25"/>
      <c r="UZS23" s="25"/>
      <c r="UZT23" s="27"/>
      <c r="UZU23" s="28"/>
      <c r="UZV23" s="28"/>
      <c r="UZW23" s="27"/>
      <c r="UZX23" s="27"/>
      <c r="UZY23" s="25"/>
      <c r="UZZ23" s="25"/>
      <c r="VAA23" s="25"/>
      <c r="VAB23" s="27"/>
      <c r="VAC23" s="28"/>
      <c r="VAD23" s="28"/>
      <c r="VAE23" s="27"/>
      <c r="VAF23" s="27"/>
      <c r="VAG23" s="25"/>
      <c r="VAH23" s="25"/>
      <c r="VAI23" s="25"/>
      <c r="VAJ23" s="27"/>
      <c r="VAK23" s="28"/>
      <c r="VAL23" s="28"/>
      <c r="VAM23" s="27"/>
      <c r="VAN23" s="27"/>
      <c r="VAO23" s="25"/>
      <c r="VAP23" s="25"/>
      <c r="VAQ23" s="25"/>
      <c r="VAR23" s="27"/>
      <c r="VAS23" s="28"/>
      <c r="VAT23" s="28"/>
      <c r="VAU23" s="27"/>
      <c r="VAV23" s="27"/>
      <c r="VAW23" s="25"/>
      <c r="VAX23" s="25"/>
      <c r="VAY23" s="25"/>
      <c r="VAZ23" s="27"/>
      <c r="VBA23" s="28"/>
      <c r="VBB23" s="28"/>
      <c r="VBC23" s="27"/>
      <c r="VBD23" s="27"/>
      <c r="VBE23" s="25"/>
      <c r="VBF23" s="25"/>
      <c r="VBG23" s="25"/>
      <c r="VBH23" s="27"/>
      <c r="VBI23" s="28"/>
      <c r="VBJ23" s="28"/>
      <c r="VBK23" s="27"/>
      <c r="VBL23" s="27"/>
      <c r="VBM23" s="25"/>
      <c r="VBN23" s="25"/>
      <c r="VBO23" s="25"/>
      <c r="VBP23" s="27"/>
      <c r="VBQ23" s="28"/>
      <c r="VBR23" s="28"/>
      <c r="VBS23" s="27"/>
      <c r="VBT23" s="27"/>
      <c r="VBU23" s="25"/>
      <c r="VBV23" s="25"/>
      <c r="VBW23" s="25"/>
      <c r="VBX23" s="27"/>
      <c r="VBY23" s="28"/>
      <c r="VBZ23" s="28"/>
      <c r="VCA23" s="27"/>
      <c r="VCB23" s="27"/>
      <c r="VCC23" s="25"/>
      <c r="VCD23" s="25"/>
      <c r="VCE23" s="25"/>
      <c r="VCF23" s="27"/>
      <c r="VCG23" s="28"/>
      <c r="VCH23" s="28"/>
      <c r="VCI23" s="27"/>
      <c r="VCJ23" s="27"/>
      <c r="VCK23" s="25"/>
      <c r="VCL23" s="25"/>
      <c r="VCM23" s="25"/>
      <c r="VCN23" s="27"/>
      <c r="VCO23" s="28"/>
      <c r="VCP23" s="28"/>
      <c r="VCQ23" s="27"/>
      <c r="VCR23" s="27"/>
      <c r="VCS23" s="25"/>
      <c r="VCT23" s="25"/>
      <c r="VCU23" s="25"/>
      <c r="VCV23" s="27"/>
      <c r="VCW23" s="28"/>
      <c r="VCX23" s="28"/>
      <c r="VCY23" s="27"/>
      <c r="VCZ23" s="27"/>
      <c r="VDA23" s="25"/>
      <c r="VDB23" s="25"/>
      <c r="VDC23" s="25"/>
      <c r="VDD23" s="27"/>
      <c r="VDE23" s="28"/>
      <c r="VDF23" s="28"/>
      <c r="VDG23" s="27"/>
      <c r="VDH23" s="27"/>
      <c r="VDI23" s="25"/>
      <c r="VDJ23" s="25"/>
      <c r="VDK23" s="25"/>
      <c r="VDL23" s="27"/>
      <c r="VDM23" s="28"/>
      <c r="VDN23" s="28"/>
      <c r="VDO23" s="27"/>
      <c r="VDP23" s="27"/>
      <c r="VDQ23" s="25"/>
      <c r="VDR23" s="25"/>
      <c r="VDS23" s="25"/>
      <c r="VDT23" s="27"/>
      <c r="VDU23" s="28"/>
      <c r="VDV23" s="28"/>
      <c r="VDW23" s="27"/>
      <c r="VDX23" s="27"/>
      <c r="VDY23" s="25"/>
      <c r="VDZ23" s="25"/>
      <c r="VEA23" s="25"/>
      <c r="VEB23" s="27"/>
      <c r="VEC23" s="28"/>
      <c r="VED23" s="28"/>
      <c r="VEE23" s="27"/>
      <c r="VEF23" s="27"/>
      <c r="VEG23" s="25"/>
      <c r="VEH23" s="25"/>
      <c r="VEI23" s="25"/>
      <c r="VEJ23" s="27"/>
      <c r="VEK23" s="28"/>
      <c r="VEL23" s="28"/>
      <c r="VEM23" s="27"/>
      <c r="VEN23" s="27"/>
      <c r="VEO23" s="25"/>
      <c r="VEP23" s="25"/>
      <c r="VEQ23" s="25"/>
      <c r="VER23" s="27"/>
      <c r="VES23" s="28"/>
      <c r="VET23" s="28"/>
      <c r="VEU23" s="27"/>
      <c r="VEV23" s="27"/>
      <c r="VEW23" s="25"/>
      <c r="VEX23" s="25"/>
      <c r="VEY23" s="25"/>
      <c r="VEZ23" s="27"/>
      <c r="VFA23" s="28"/>
      <c r="VFB23" s="28"/>
      <c r="VFC23" s="27"/>
      <c r="VFD23" s="27"/>
      <c r="VFE23" s="25"/>
      <c r="VFF23" s="25"/>
      <c r="VFG23" s="25"/>
      <c r="VFH23" s="27"/>
      <c r="VFI23" s="28"/>
      <c r="VFJ23" s="28"/>
      <c r="VFK23" s="27"/>
      <c r="VFL23" s="27"/>
      <c r="VFM23" s="25"/>
      <c r="VFN23" s="25"/>
      <c r="VFO23" s="25"/>
      <c r="VFP23" s="27"/>
      <c r="VFQ23" s="28"/>
      <c r="VFR23" s="28"/>
      <c r="VFS23" s="27"/>
      <c r="VFT23" s="27"/>
      <c r="VFU23" s="25"/>
      <c r="VFV23" s="25"/>
      <c r="VFW23" s="25"/>
      <c r="VFX23" s="27"/>
      <c r="VFY23" s="28"/>
      <c r="VFZ23" s="28"/>
      <c r="VGA23" s="27"/>
      <c r="VGB23" s="27"/>
      <c r="VGC23" s="25"/>
      <c r="VGD23" s="25"/>
      <c r="VGE23" s="25"/>
      <c r="VGF23" s="27"/>
      <c r="VGG23" s="28"/>
      <c r="VGH23" s="28"/>
      <c r="VGI23" s="27"/>
      <c r="VGJ23" s="27"/>
      <c r="VGK23" s="25"/>
      <c r="VGL23" s="25"/>
      <c r="VGM23" s="25"/>
      <c r="VGN23" s="27"/>
      <c r="VGO23" s="28"/>
      <c r="VGP23" s="28"/>
      <c r="VGQ23" s="27"/>
      <c r="VGR23" s="27"/>
      <c r="VGS23" s="25"/>
      <c r="VGT23" s="25"/>
      <c r="VGU23" s="25"/>
      <c r="VGV23" s="27"/>
      <c r="VGW23" s="28"/>
      <c r="VGX23" s="28"/>
      <c r="VGY23" s="27"/>
      <c r="VGZ23" s="27"/>
      <c r="VHA23" s="25"/>
      <c r="VHB23" s="25"/>
      <c r="VHC23" s="25"/>
      <c r="VHD23" s="27"/>
      <c r="VHE23" s="28"/>
      <c r="VHF23" s="28"/>
      <c r="VHG23" s="27"/>
      <c r="VHH23" s="27"/>
      <c r="VHI23" s="25"/>
      <c r="VHJ23" s="25"/>
      <c r="VHK23" s="25"/>
      <c r="VHL23" s="27"/>
      <c r="VHM23" s="28"/>
      <c r="VHN23" s="28"/>
      <c r="VHO23" s="27"/>
      <c r="VHP23" s="27"/>
      <c r="VHQ23" s="25"/>
      <c r="VHR23" s="25"/>
      <c r="VHS23" s="25"/>
      <c r="VHT23" s="27"/>
      <c r="VHU23" s="28"/>
      <c r="VHV23" s="28"/>
      <c r="VHW23" s="27"/>
      <c r="VHX23" s="27"/>
      <c r="VHY23" s="25"/>
      <c r="VHZ23" s="25"/>
      <c r="VIA23" s="25"/>
      <c r="VIB23" s="27"/>
      <c r="VIC23" s="28"/>
      <c r="VID23" s="28"/>
      <c r="VIE23" s="27"/>
      <c r="VIF23" s="27"/>
      <c r="VIG23" s="25"/>
      <c r="VIH23" s="25"/>
      <c r="VII23" s="25"/>
      <c r="VIJ23" s="27"/>
      <c r="VIK23" s="28"/>
      <c r="VIL23" s="28"/>
      <c r="VIM23" s="27"/>
      <c r="VIN23" s="27"/>
      <c r="VIO23" s="25"/>
      <c r="VIP23" s="25"/>
      <c r="VIQ23" s="25"/>
      <c r="VIR23" s="27"/>
      <c r="VIS23" s="28"/>
      <c r="VIT23" s="28"/>
      <c r="VIU23" s="27"/>
      <c r="VIV23" s="27"/>
      <c r="VIW23" s="25"/>
      <c r="VIX23" s="25"/>
      <c r="VIY23" s="25"/>
      <c r="VIZ23" s="27"/>
      <c r="VJA23" s="28"/>
      <c r="VJB23" s="28"/>
      <c r="VJC23" s="27"/>
      <c r="VJD23" s="27"/>
      <c r="VJE23" s="25"/>
      <c r="VJF23" s="25"/>
      <c r="VJG23" s="25"/>
      <c r="VJH23" s="27"/>
      <c r="VJI23" s="28"/>
      <c r="VJJ23" s="28"/>
      <c r="VJK23" s="27"/>
      <c r="VJL23" s="27"/>
      <c r="VJM23" s="25"/>
      <c r="VJN23" s="25"/>
      <c r="VJO23" s="25"/>
      <c r="VJP23" s="27"/>
      <c r="VJQ23" s="28"/>
      <c r="VJR23" s="28"/>
      <c r="VJS23" s="27"/>
      <c r="VJT23" s="27"/>
      <c r="VJU23" s="25"/>
      <c r="VJV23" s="25"/>
      <c r="VJW23" s="25"/>
      <c r="VJX23" s="27"/>
      <c r="VJY23" s="28"/>
      <c r="VJZ23" s="28"/>
      <c r="VKA23" s="27"/>
      <c r="VKB23" s="27"/>
      <c r="VKC23" s="25"/>
      <c r="VKD23" s="25"/>
      <c r="VKE23" s="25"/>
      <c r="VKF23" s="27"/>
      <c r="VKG23" s="28"/>
      <c r="VKH23" s="28"/>
      <c r="VKI23" s="27"/>
      <c r="VKJ23" s="27"/>
      <c r="VKK23" s="25"/>
      <c r="VKL23" s="25"/>
      <c r="VKM23" s="25"/>
      <c r="VKN23" s="27"/>
      <c r="VKO23" s="28"/>
      <c r="VKP23" s="28"/>
      <c r="VKQ23" s="27"/>
      <c r="VKR23" s="27"/>
      <c r="VKS23" s="25"/>
      <c r="VKT23" s="25"/>
      <c r="VKU23" s="25"/>
      <c r="VKV23" s="27"/>
      <c r="VKW23" s="28"/>
      <c r="VKX23" s="28"/>
      <c r="VKY23" s="27"/>
      <c r="VKZ23" s="27"/>
      <c r="VLA23" s="25"/>
      <c r="VLB23" s="25"/>
      <c r="VLC23" s="25"/>
      <c r="VLD23" s="27"/>
      <c r="VLE23" s="28"/>
      <c r="VLF23" s="28"/>
      <c r="VLG23" s="27"/>
      <c r="VLH23" s="27"/>
      <c r="VLI23" s="25"/>
      <c r="VLJ23" s="25"/>
      <c r="VLK23" s="25"/>
      <c r="VLL23" s="27"/>
      <c r="VLM23" s="28"/>
      <c r="VLN23" s="28"/>
      <c r="VLO23" s="27"/>
      <c r="VLP23" s="27"/>
      <c r="VLQ23" s="25"/>
      <c r="VLR23" s="25"/>
      <c r="VLS23" s="25"/>
      <c r="VLT23" s="27"/>
      <c r="VLU23" s="28"/>
      <c r="VLV23" s="28"/>
      <c r="VLW23" s="27"/>
      <c r="VLX23" s="27"/>
      <c r="VLY23" s="25"/>
      <c r="VLZ23" s="25"/>
      <c r="VMA23" s="25"/>
      <c r="VMB23" s="27"/>
      <c r="VMC23" s="28"/>
      <c r="VMD23" s="28"/>
      <c r="VME23" s="27"/>
      <c r="VMF23" s="27"/>
      <c r="VMG23" s="25"/>
      <c r="VMH23" s="25"/>
      <c r="VMI23" s="25"/>
      <c r="VMJ23" s="27"/>
      <c r="VMK23" s="28"/>
      <c r="VML23" s="28"/>
      <c r="VMM23" s="27"/>
      <c r="VMN23" s="27"/>
      <c r="VMO23" s="25"/>
      <c r="VMP23" s="25"/>
      <c r="VMQ23" s="25"/>
      <c r="VMR23" s="27"/>
      <c r="VMS23" s="28"/>
      <c r="VMT23" s="28"/>
      <c r="VMU23" s="27"/>
      <c r="VMV23" s="27"/>
      <c r="VMW23" s="25"/>
      <c r="VMX23" s="25"/>
      <c r="VMY23" s="25"/>
      <c r="VMZ23" s="27"/>
      <c r="VNA23" s="28"/>
      <c r="VNB23" s="28"/>
      <c r="VNC23" s="27"/>
      <c r="VND23" s="27"/>
      <c r="VNE23" s="25"/>
      <c r="VNF23" s="25"/>
      <c r="VNG23" s="25"/>
      <c r="VNH23" s="27"/>
      <c r="VNI23" s="28"/>
      <c r="VNJ23" s="28"/>
      <c r="VNK23" s="27"/>
      <c r="VNL23" s="27"/>
      <c r="VNM23" s="25"/>
      <c r="VNN23" s="25"/>
      <c r="VNO23" s="25"/>
      <c r="VNP23" s="27"/>
      <c r="VNQ23" s="28"/>
      <c r="VNR23" s="28"/>
      <c r="VNS23" s="27"/>
      <c r="VNT23" s="27"/>
      <c r="VNU23" s="25"/>
      <c r="VNV23" s="25"/>
      <c r="VNW23" s="25"/>
      <c r="VNX23" s="27"/>
      <c r="VNY23" s="28"/>
      <c r="VNZ23" s="28"/>
      <c r="VOA23" s="27"/>
      <c r="VOB23" s="27"/>
      <c r="VOC23" s="25"/>
      <c r="VOD23" s="25"/>
      <c r="VOE23" s="25"/>
      <c r="VOF23" s="27"/>
      <c r="VOG23" s="28"/>
      <c r="VOH23" s="28"/>
      <c r="VOI23" s="27"/>
      <c r="VOJ23" s="27"/>
      <c r="VOK23" s="25"/>
      <c r="VOL23" s="25"/>
      <c r="VOM23" s="25"/>
      <c r="VON23" s="27"/>
      <c r="VOO23" s="28"/>
      <c r="VOP23" s="28"/>
      <c r="VOQ23" s="27"/>
      <c r="VOR23" s="27"/>
      <c r="VOS23" s="25"/>
      <c r="VOT23" s="25"/>
      <c r="VOU23" s="25"/>
      <c r="VOV23" s="27"/>
      <c r="VOW23" s="28"/>
      <c r="VOX23" s="28"/>
      <c r="VOY23" s="27"/>
      <c r="VOZ23" s="27"/>
      <c r="VPA23" s="25"/>
      <c r="VPB23" s="25"/>
      <c r="VPC23" s="25"/>
      <c r="VPD23" s="27"/>
      <c r="VPE23" s="28"/>
      <c r="VPF23" s="28"/>
      <c r="VPG23" s="27"/>
      <c r="VPH23" s="27"/>
      <c r="VPI23" s="25"/>
      <c r="VPJ23" s="25"/>
      <c r="VPK23" s="25"/>
      <c r="VPL23" s="27"/>
      <c r="VPM23" s="28"/>
      <c r="VPN23" s="28"/>
      <c r="VPO23" s="27"/>
      <c r="VPP23" s="27"/>
      <c r="VPQ23" s="25"/>
      <c r="VPR23" s="25"/>
      <c r="VPS23" s="25"/>
      <c r="VPT23" s="27"/>
      <c r="VPU23" s="28"/>
      <c r="VPV23" s="28"/>
      <c r="VPW23" s="27"/>
      <c r="VPX23" s="27"/>
      <c r="VPY23" s="25"/>
      <c r="VPZ23" s="25"/>
      <c r="VQA23" s="25"/>
      <c r="VQB23" s="27"/>
      <c r="VQC23" s="28"/>
      <c r="VQD23" s="28"/>
      <c r="VQE23" s="27"/>
      <c r="VQF23" s="27"/>
      <c r="VQG23" s="25"/>
      <c r="VQH23" s="25"/>
      <c r="VQI23" s="25"/>
      <c r="VQJ23" s="27"/>
      <c r="VQK23" s="28"/>
      <c r="VQL23" s="28"/>
      <c r="VQM23" s="27"/>
      <c r="VQN23" s="27"/>
      <c r="VQO23" s="25"/>
      <c r="VQP23" s="25"/>
      <c r="VQQ23" s="25"/>
      <c r="VQR23" s="27"/>
      <c r="VQS23" s="28"/>
      <c r="VQT23" s="28"/>
      <c r="VQU23" s="27"/>
      <c r="VQV23" s="27"/>
      <c r="VQW23" s="25"/>
      <c r="VQX23" s="25"/>
      <c r="VQY23" s="25"/>
      <c r="VQZ23" s="27"/>
      <c r="VRA23" s="28"/>
      <c r="VRB23" s="28"/>
      <c r="VRC23" s="27"/>
      <c r="VRD23" s="27"/>
      <c r="VRE23" s="25"/>
      <c r="VRF23" s="25"/>
      <c r="VRG23" s="25"/>
      <c r="VRH23" s="27"/>
      <c r="VRI23" s="28"/>
      <c r="VRJ23" s="28"/>
      <c r="VRK23" s="27"/>
      <c r="VRL23" s="27"/>
      <c r="VRM23" s="25"/>
      <c r="VRN23" s="25"/>
      <c r="VRO23" s="25"/>
      <c r="VRP23" s="27"/>
      <c r="VRQ23" s="28"/>
      <c r="VRR23" s="28"/>
      <c r="VRS23" s="27"/>
      <c r="VRT23" s="27"/>
      <c r="VRU23" s="25"/>
      <c r="VRV23" s="25"/>
      <c r="VRW23" s="25"/>
      <c r="VRX23" s="27"/>
      <c r="VRY23" s="28"/>
      <c r="VRZ23" s="28"/>
      <c r="VSA23" s="27"/>
      <c r="VSB23" s="27"/>
      <c r="VSC23" s="25"/>
      <c r="VSD23" s="25"/>
      <c r="VSE23" s="25"/>
      <c r="VSF23" s="27"/>
      <c r="VSG23" s="28"/>
      <c r="VSH23" s="28"/>
      <c r="VSI23" s="27"/>
      <c r="VSJ23" s="27"/>
      <c r="VSK23" s="25"/>
      <c r="VSL23" s="25"/>
      <c r="VSM23" s="25"/>
      <c r="VSN23" s="27"/>
      <c r="VSO23" s="28"/>
      <c r="VSP23" s="28"/>
      <c r="VSQ23" s="27"/>
      <c r="VSR23" s="27"/>
      <c r="VSS23" s="25"/>
      <c r="VST23" s="25"/>
      <c r="VSU23" s="25"/>
      <c r="VSV23" s="27"/>
      <c r="VSW23" s="28"/>
      <c r="VSX23" s="28"/>
      <c r="VSY23" s="27"/>
      <c r="VSZ23" s="27"/>
      <c r="VTA23" s="25"/>
      <c r="VTB23" s="25"/>
      <c r="VTC23" s="25"/>
      <c r="VTD23" s="27"/>
      <c r="VTE23" s="28"/>
      <c r="VTF23" s="28"/>
      <c r="VTG23" s="27"/>
      <c r="VTH23" s="27"/>
      <c r="VTI23" s="25"/>
      <c r="VTJ23" s="25"/>
      <c r="VTK23" s="25"/>
      <c r="VTL23" s="27"/>
      <c r="VTM23" s="28"/>
      <c r="VTN23" s="28"/>
      <c r="VTO23" s="27"/>
      <c r="VTP23" s="27"/>
      <c r="VTQ23" s="25"/>
      <c r="VTR23" s="25"/>
      <c r="VTS23" s="25"/>
      <c r="VTT23" s="27"/>
      <c r="VTU23" s="28"/>
      <c r="VTV23" s="28"/>
      <c r="VTW23" s="27"/>
      <c r="VTX23" s="27"/>
      <c r="VTY23" s="25"/>
      <c r="VTZ23" s="25"/>
      <c r="VUA23" s="25"/>
      <c r="VUB23" s="27"/>
      <c r="VUC23" s="28"/>
      <c r="VUD23" s="28"/>
      <c r="VUE23" s="27"/>
      <c r="VUF23" s="27"/>
      <c r="VUG23" s="25"/>
      <c r="VUH23" s="25"/>
      <c r="VUI23" s="25"/>
      <c r="VUJ23" s="27"/>
      <c r="VUK23" s="28"/>
      <c r="VUL23" s="28"/>
      <c r="VUM23" s="27"/>
      <c r="VUN23" s="27"/>
      <c r="VUO23" s="25"/>
      <c r="VUP23" s="25"/>
      <c r="VUQ23" s="25"/>
      <c r="VUR23" s="27"/>
      <c r="VUS23" s="28"/>
      <c r="VUT23" s="28"/>
      <c r="VUU23" s="27"/>
      <c r="VUV23" s="27"/>
      <c r="VUW23" s="25"/>
      <c r="VUX23" s="25"/>
      <c r="VUY23" s="25"/>
      <c r="VUZ23" s="27"/>
      <c r="VVA23" s="28"/>
      <c r="VVB23" s="28"/>
      <c r="VVC23" s="27"/>
      <c r="VVD23" s="27"/>
      <c r="VVE23" s="25"/>
      <c r="VVF23" s="25"/>
      <c r="VVG23" s="25"/>
      <c r="VVH23" s="27"/>
      <c r="VVI23" s="28"/>
      <c r="VVJ23" s="28"/>
      <c r="VVK23" s="27"/>
      <c r="VVL23" s="27"/>
      <c r="VVM23" s="25"/>
      <c r="VVN23" s="25"/>
      <c r="VVO23" s="25"/>
      <c r="VVP23" s="27"/>
      <c r="VVQ23" s="28"/>
      <c r="VVR23" s="28"/>
      <c r="VVS23" s="27"/>
      <c r="VVT23" s="27"/>
      <c r="VVU23" s="25"/>
      <c r="VVV23" s="25"/>
      <c r="VVW23" s="25"/>
      <c r="VVX23" s="27"/>
      <c r="VVY23" s="28"/>
      <c r="VVZ23" s="28"/>
      <c r="VWA23" s="27"/>
      <c r="VWB23" s="27"/>
      <c r="VWC23" s="25"/>
      <c r="VWD23" s="25"/>
      <c r="VWE23" s="25"/>
      <c r="VWF23" s="27"/>
      <c r="VWG23" s="28"/>
      <c r="VWH23" s="28"/>
      <c r="VWI23" s="27"/>
      <c r="VWJ23" s="27"/>
      <c r="VWK23" s="25"/>
      <c r="VWL23" s="25"/>
      <c r="VWM23" s="25"/>
      <c r="VWN23" s="27"/>
      <c r="VWO23" s="28"/>
      <c r="VWP23" s="28"/>
      <c r="VWQ23" s="27"/>
      <c r="VWR23" s="27"/>
      <c r="VWS23" s="25"/>
      <c r="VWT23" s="25"/>
      <c r="VWU23" s="25"/>
      <c r="VWV23" s="27"/>
      <c r="VWW23" s="28"/>
      <c r="VWX23" s="28"/>
      <c r="VWY23" s="27"/>
      <c r="VWZ23" s="27"/>
      <c r="VXA23" s="25"/>
      <c r="VXB23" s="25"/>
      <c r="VXC23" s="25"/>
      <c r="VXD23" s="27"/>
      <c r="VXE23" s="28"/>
      <c r="VXF23" s="28"/>
      <c r="VXG23" s="27"/>
      <c r="VXH23" s="27"/>
      <c r="VXI23" s="25"/>
      <c r="VXJ23" s="25"/>
      <c r="VXK23" s="25"/>
      <c r="VXL23" s="27"/>
      <c r="VXM23" s="28"/>
      <c r="VXN23" s="28"/>
      <c r="VXO23" s="27"/>
      <c r="VXP23" s="27"/>
      <c r="VXQ23" s="25"/>
      <c r="VXR23" s="25"/>
      <c r="VXS23" s="25"/>
      <c r="VXT23" s="27"/>
      <c r="VXU23" s="28"/>
      <c r="VXV23" s="28"/>
      <c r="VXW23" s="27"/>
      <c r="VXX23" s="27"/>
      <c r="VXY23" s="25"/>
      <c r="VXZ23" s="25"/>
      <c r="VYA23" s="25"/>
      <c r="VYB23" s="27"/>
      <c r="VYC23" s="28"/>
      <c r="VYD23" s="28"/>
      <c r="VYE23" s="27"/>
      <c r="VYF23" s="27"/>
      <c r="VYG23" s="25"/>
      <c r="VYH23" s="25"/>
      <c r="VYI23" s="25"/>
      <c r="VYJ23" s="27"/>
      <c r="VYK23" s="28"/>
      <c r="VYL23" s="28"/>
      <c r="VYM23" s="27"/>
      <c r="VYN23" s="27"/>
      <c r="VYO23" s="25"/>
      <c r="VYP23" s="25"/>
      <c r="VYQ23" s="25"/>
      <c r="VYR23" s="27"/>
      <c r="VYS23" s="28"/>
      <c r="VYT23" s="28"/>
      <c r="VYU23" s="27"/>
      <c r="VYV23" s="27"/>
      <c r="VYW23" s="25"/>
      <c r="VYX23" s="25"/>
      <c r="VYY23" s="25"/>
      <c r="VYZ23" s="27"/>
      <c r="VZA23" s="28"/>
      <c r="VZB23" s="28"/>
      <c r="VZC23" s="27"/>
      <c r="VZD23" s="27"/>
      <c r="VZE23" s="25"/>
      <c r="VZF23" s="25"/>
      <c r="VZG23" s="25"/>
      <c r="VZH23" s="27"/>
      <c r="VZI23" s="28"/>
      <c r="VZJ23" s="28"/>
      <c r="VZK23" s="27"/>
      <c r="VZL23" s="27"/>
      <c r="VZM23" s="25"/>
      <c r="VZN23" s="25"/>
      <c r="VZO23" s="25"/>
      <c r="VZP23" s="27"/>
      <c r="VZQ23" s="28"/>
      <c r="VZR23" s="28"/>
      <c r="VZS23" s="27"/>
      <c r="VZT23" s="27"/>
      <c r="VZU23" s="25"/>
      <c r="VZV23" s="25"/>
      <c r="VZW23" s="25"/>
      <c r="VZX23" s="27"/>
      <c r="VZY23" s="28"/>
      <c r="VZZ23" s="28"/>
      <c r="WAA23" s="27"/>
      <c r="WAB23" s="27"/>
      <c r="WAC23" s="25"/>
      <c r="WAD23" s="25"/>
      <c r="WAE23" s="25"/>
      <c r="WAF23" s="27"/>
      <c r="WAG23" s="28"/>
      <c r="WAH23" s="28"/>
      <c r="WAI23" s="27"/>
      <c r="WAJ23" s="27"/>
      <c r="WAK23" s="25"/>
      <c r="WAL23" s="25"/>
      <c r="WAM23" s="25"/>
      <c r="WAN23" s="27"/>
      <c r="WAO23" s="28"/>
      <c r="WAP23" s="28"/>
      <c r="WAQ23" s="27"/>
      <c r="WAR23" s="27"/>
      <c r="WAS23" s="25"/>
      <c r="WAT23" s="25"/>
      <c r="WAU23" s="25"/>
      <c r="WAV23" s="27"/>
      <c r="WAW23" s="28"/>
      <c r="WAX23" s="28"/>
      <c r="WAY23" s="27"/>
      <c r="WAZ23" s="27"/>
      <c r="WBA23" s="25"/>
      <c r="WBB23" s="25"/>
      <c r="WBC23" s="25"/>
      <c r="WBD23" s="27"/>
      <c r="WBE23" s="28"/>
      <c r="WBF23" s="28"/>
      <c r="WBG23" s="27"/>
      <c r="WBH23" s="27"/>
      <c r="WBI23" s="25"/>
      <c r="WBJ23" s="25"/>
      <c r="WBK23" s="25"/>
      <c r="WBL23" s="27"/>
      <c r="WBM23" s="28"/>
      <c r="WBN23" s="28"/>
      <c r="WBO23" s="27"/>
      <c r="WBP23" s="27"/>
      <c r="WBQ23" s="25"/>
      <c r="WBR23" s="25"/>
      <c r="WBS23" s="25"/>
      <c r="WBT23" s="27"/>
      <c r="WBU23" s="28"/>
      <c r="WBV23" s="28"/>
      <c r="WBW23" s="27"/>
      <c r="WBX23" s="27"/>
      <c r="WBY23" s="25"/>
      <c r="WBZ23" s="25"/>
      <c r="WCA23" s="25"/>
      <c r="WCB23" s="27"/>
      <c r="WCC23" s="28"/>
      <c r="WCD23" s="28"/>
      <c r="WCE23" s="27"/>
      <c r="WCF23" s="27"/>
      <c r="WCG23" s="25"/>
      <c r="WCH23" s="25"/>
      <c r="WCI23" s="25"/>
      <c r="WCJ23" s="27"/>
      <c r="WCK23" s="28"/>
      <c r="WCL23" s="28"/>
      <c r="WCM23" s="27"/>
      <c r="WCN23" s="27"/>
      <c r="WCO23" s="25"/>
      <c r="WCP23" s="25"/>
      <c r="WCQ23" s="25"/>
      <c r="WCR23" s="27"/>
      <c r="WCS23" s="28"/>
      <c r="WCT23" s="28"/>
      <c r="WCU23" s="27"/>
      <c r="WCV23" s="27"/>
      <c r="WCW23" s="25"/>
      <c r="WCX23" s="25"/>
      <c r="WCY23" s="25"/>
      <c r="WCZ23" s="27"/>
      <c r="WDA23" s="28"/>
      <c r="WDB23" s="28"/>
      <c r="WDC23" s="27"/>
      <c r="WDD23" s="27"/>
      <c r="WDE23" s="25"/>
      <c r="WDF23" s="25"/>
      <c r="WDG23" s="25"/>
      <c r="WDH23" s="27"/>
      <c r="WDI23" s="28"/>
      <c r="WDJ23" s="28"/>
      <c r="WDK23" s="27"/>
      <c r="WDL23" s="27"/>
      <c r="WDM23" s="25"/>
      <c r="WDN23" s="25"/>
      <c r="WDO23" s="25"/>
      <c r="WDP23" s="27"/>
      <c r="WDQ23" s="28"/>
      <c r="WDR23" s="28"/>
      <c r="WDS23" s="27"/>
      <c r="WDT23" s="27"/>
      <c r="WDU23" s="25"/>
      <c r="WDV23" s="25"/>
      <c r="WDW23" s="25"/>
      <c r="WDX23" s="27"/>
      <c r="WDY23" s="28"/>
      <c r="WDZ23" s="28"/>
      <c r="WEA23" s="27"/>
      <c r="WEB23" s="27"/>
      <c r="WEC23" s="25"/>
      <c r="WED23" s="25"/>
      <c r="WEE23" s="25"/>
      <c r="WEF23" s="27"/>
      <c r="WEG23" s="28"/>
      <c r="WEH23" s="28"/>
      <c r="WEI23" s="27"/>
      <c r="WEJ23" s="27"/>
      <c r="WEK23" s="25"/>
      <c r="WEL23" s="25"/>
      <c r="WEM23" s="25"/>
      <c r="WEN23" s="27"/>
      <c r="WEO23" s="28"/>
      <c r="WEP23" s="28"/>
      <c r="WEQ23" s="27"/>
      <c r="WER23" s="27"/>
      <c r="WES23" s="25"/>
      <c r="WET23" s="25"/>
      <c r="WEU23" s="25"/>
      <c r="WEV23" s="27"/>
      <c r="WEW23" s="28"/>
      <c r="WEX23" s="28"/>
      <c r="WEY23" s="27"/>
      <c r="WEZ23" s="27"/>
      <c r="WFA23" s="25"/>
      <c r="WFB23" s="25"/>
      <c r="WFC23" s="25"/>
      <c r="WFD23" s="27"/>
      <c r="WFE23" s="28"/>
      <c r="WFF23" s="28"/>
      <c r="WFG23" s="27"/>
      <c r="WFH23" s="27"/>
      <c r="WFI23" s="25"/>
      <c r="WFJ23" s="25"/>
      <c r="WFK23" s="25"/>
      <c r="WFL23" s="27"/>
      <c r="WFM23" s="28"/>
      <c r="WFN23" s="28"/>
      <c r="WFO23" s="27"/>
      <c r="WFP23" s="27"/>
      <c r="WFQ23" s="25"/>
      <c r="WFR23" s="25"/>
      <c r="WFS23" s="25"/>
      <c r="WFT23" s="27"/>
      <c r="WFU23" s="28"/>
      <c r="WFV23" s="28"/>
      <c r="WFW23" s="27"/>
      <c r="WFX23" s="27"/>
      <c r="WFY23" s="25"/>
      <c r="WFZ23" s="25"/>
      <c r="WGA23" s="25"/>
      <c r="WGB23" s="27"/>
      <c r="WGC23" s="28"/>
      <c r="WGD23" s="28"/>
      <c r="WGE23" s="27"/>
      <c r="WGF23" s="27"/>
      <c r="WGG23" s="25"/>
      <c r="WGH23" s="25"/>
      <c r="WGI23" s="25"/>
      <c r="WGJ23" s="27"/>
      <c r="WGK23" s="28"/>
      <c r="WGL23" s="28"/>
      <c r="WGM23" s="27"/>
      <c r="WGN23" s="27"/>
      <c r="WGO23" s="25"/>
      <c r="WGP23" s="25"/>
      <c r="WGQ23" s="25"/>
      <c r="WGR23" s="27"/>
      <c r="WGS23" s="28"/>
      <c r="WGT23" s="28"/>
      <c r="WGU23" s="27"/>
      <c r="WGV23" s="27"/>
      <c r="WGW23" s="25"/>
      <c r="WGX23" s="25"/>
      <c r="WGY23" s="25"/>
      <c r="WGZ23" s="27"/>
      <c r="WHA23" s="28"/>
      <c r="WHB23" s="28"/>
      <c r="WHC23" s="27"/>
      <c r="WHD23" s="27"/>
      <c r="WHE23" s="25"/>
      <c r="WHF23" s="25"/>
      <c r="WHG23" s="25"/>
      <c r="WHH23" s="27"/>
      <c r="WHI23" s="28"/>
      <c r="WHJ23" s="28"/>
      <c r="WHK23" s="27"/>
      <c r="WHL23" s="27"/>
      <c r="WHM23" s="25"/>
      <c r="WHN23" s="25"/>
      <c r="WHO23" s="25"/>
      <c r="WHP23" s="27"/>
      <c r="WHQ23" s="28"/>
      <c r="WHR23" s="28"/>
      <c r="WHS23" s="27"/>
      <c r="WHT23" s="27"/>
      <c r="WHU23" s="25"/>
      <c r="WHV23" s="25"/>
      <c r="WHW23" s="25"/>
      <c r="WHX23" s="27"/>
      <c r="WHY23" s="28"/>
      <c r="WHZ23" s="28"/>
      <c r="WIA23" s="27"/>
      <c r="WIB23" s="27"/>
      <c r="WIC23" s="25"/>
      <c r="WID23" s="25"/>
      <c r="WIE23" s="25"/>
      <c r="WIF23" s="27"/>
      <c r="WIG23" s="28"/>
      <c r="WIH23" s="28"/>
      <c r="WII23" s="27"/>
      <c r="WIJ23" s="27"/>
      <c r="WIK23" s="25"/>
      <c r="WIL23" s="25"/>
      <c r="WIM23" s="25"/>
      <c r="WIN23" s="27"/>
      <c r="WIO23" s="28"/>
      <c r="WIP23" s="28"/>
      <c r="WIQ23" s="27"/>
      <c r="WIR23" s="27"/>
      <c r="WIS23" s="25"/>
      <c r="WIT23" s="25"/>
      <c r="WIU23" s="25"/>
      <c r="WIV23" s="27"/>
      <c r="WIW23" s="28"/>
      <c r="WIX23" s="28"/>
      <c r="WIY23" s="27"/>
      <c r="WIZ23" s="27"/>
      <c r="WJA23" s="25"/>
      <c r="WJB23" s="25"/>
      <c r="WJC23" s="25"/>
      <c r="WJD23" s="27"/>
      <c r="WJE23" s="28"/>
      <c r="WJF23" s="28"/>
      <c r="WJG23" s="27"/>
      <c r="WJH23" s="27"/>
      <c r="WJI23" s="25"/>
      <c r="WJJ23" s="25"/>
      <c r="WJK23" s="25"/>
      <c r="WJL23" s="27"/>
      <c r="WJM23" s="28"/>
      <c r="WJN23" s="28"/>
      <c r="WJO23" s="27"/>
      <c r="WJP23" s="27"/>
      <c r="WJQ23" s="25"/>
      <c r="WJR23" s="25"/>
      <c r="WJS23" s="25"/>
      <c r="WJT23" s="27"/>
      <c r="WJU23" s="28"/>
      <c r="WJV23" s="28"/>
      <c r="WJW23" s="27"/>
      <c r="WJX23" s="27"/>
      <c r="WJY23" s="25"/>
      <c r="WJZ23" s="25"/>
      <c r="WKA23" s="25"/>
      <c r="WKB23" s="27"/>
      <c r="WKC23" s="28"/>
      <c r="WKD23" s="28"/>
      <c r="WKE23" s="27"/>
      <c r="WKF23" s="27"/>
      <c r="WKG23" s="25"/>
      <c r="WKH23" s="25"/>
      <c r="WKI23" s="25"/>
      <c r="WKJ23" s="27"/>
      <c r="WKK23" s="28"/>
      <c r="WKL23" s="28"/>
      <c r="WKM23" s="27"/>
      <c r="WKN23" s="27"/>
      <c r="WKO23" s="25"/>
      <c r="WKP23" s="25"/>
      <c r="WKQ23" s="25"/>
      <c r="WKR23" s="27"/>
      <c r="WKS23" s="28"/>
      <c r="WKT23" s="28"/>
      <c r="WKU23" s="27"/>
      <c r="WKV23" s="27"/>
      <c r="WKW23" s="25"/>
      <c r="WKX23" s="25"/>
      <c r="WKY23" s="25"/>
      <c r="WKZ23" s="27"/>
      <c r="WLA23" s="28"/>
      <c r="WLB23" s="28"/>
      <c r="WLC23" s="27"/>
      <c r="WLD23" s="27"/>
      <c r="WLE23" s="25"/>
      <c r="WLF23" s="25"/>
      <c r="WLG23" s="25"/>
      <c r="WLH23" s="27"/>
      <c r="WLI23" s="28"/>
      <c r="WLJ23" s="28"/>
      <c r="WLK23" s="27"/>
      <c r="WLL23" s="27"/>
      <c r="WLM23" s="25"/>
      <c r="WLN23" s="25"/>
      <c r="WLO23" s="25"/>
      <c r="WLP23" s="27"/>
      <c r="WLQ23" s="28"/>
      <c r="WLR23" s="28"/>
      <c r="WLS23" s="27"/>
      <c r="WLT23" s="27"/>
      <c r="WLU23" s="25"/>
      <c r="WLV23" s="25"/>
      <c r="WLW23" s="25"/>
      <c r="WLX23" s="27"/>
      <c r="WLY23" s="28"/>
      <c r="WLZ23" s="28"/>
      <c r="WMA23" s="27"/>
      <c r="WMB23" s="27"/>
      <c r="WMC23" s="25"/>
      <c r="WMD23" s="25"/>
      <c r="WME23" s="25"/>
      <c r="WMF23" s="27"/>
      <c r="WMG23" s="28"/>
      <c r="WMH23" s="28"/>
      <c r="WMI23" s="27"/>
      <c r="WMJ23" s="27"/>
      <c r="WMK23" s="25"/>
      <c r="WML23" s="25"/>
      <c r="WMM23" s="25"/>
      <c r="WMN23" s="27"/>
      <c r="WMO23" s="28"/>
      <c r="WMP23" s="28"/>
      <c r="WMQ23" s="27"/>
      <c r="WMR23" s="27"/>
      <c r="WMS23" s="25"/>
      <c r="WMT23" s="25"/>
      <c r="WMU23" s="25"/>
      <c r="WMV23" s="27"/>
      <c r="WMW23" s="28"/>
      <c r="WMX23" s="28"/>
      <c r="WMY23" s="27"/>
      <c r="WMZ23" s="27"/>
      <c r="WNA23" s="25"/>
      <c r="WNB23" s="25"/>
      <c r="WNC23" s="25"/>
      <c r="WND23" s="27"/>
      <c r="WNE23" s="28"/>
      <c r="WNF23" s="28"/>
      <c r="WNG23" s="27"/>
      <c r="WNH23" s="27"/>
      <c r="WNI23" s="25"/>
      <c r="WNJ23" s="25"/>
      <c r="WNK23" s="25"/>
      <c r="WNL23" s="27"/>
      <c r="WNM23" s="28"/>
      <c r="WNN23" s="28"/>
      <c r="WNO23" s="27"/>
      <c r="WNP23" s="27"/>
      <c r="WNQ23" s="25"/>
      <c r="WNR23" s="25"/>
      <c r="WNS23" s="25"/>
      <c r="WNT23" s="27"/>
      <c r="WNU23" s="28"/>
      <c r="WNV23" s="28"/>
      <c r="WNW23" s="27"/>
      <c r="WNX23" s="27"/>
      <c r="WNY23" s="25"/>
      <c r="WNZ23" s="25"/>
      <c r="WOA23" s="25"/>
      <c r="WOB23" s="27"/>
      <c r="WOC23" s="28"/>
      <c r="WOD23" s="28"/>
      <c r="WOE23" s="27"/>
      <c r="WOF23" s="27"/>
      <c r="WOG23" s="25"/>
      <c r="WOH23" s="25"/>
      <c r="WOI23" s="25"/>
      <c r="WOJ23" s="27"/>
      <c r="WOK23" s="28"/>
      <c r="WOL23" s="28"/>
      <c r="WOM23" s="27"/>
      <c r="WON23" s="27"/>
      <c r="WOO23" s="25"/>
      <c r="WOP23" s="25"/>
      <c r="WOQ23" s="25"/>
      <c r="WOR23" s="27"/>
      <c r="WOS23" s="28"/>
      <c r="WOT23" s="28"/>
      <c r="WOU23" s="27"/>
      <c r="WOV23" s="27"/>
      <c r="WOW23" s="25"/>
      <c r="WOX23" s="25"/>
      <c r="WOY23" s="25"/>
      <c r="WOZ23" s="27"/>
      <c r="WPA23" s="28"/>
      <c r="WPB23" s="28"/>
      <c r="WPC23" s="27"/>
      <c r="WPD23" s="27"/>
      <c r="WPE23" s="25"/>
      <c r="WPF23" s="25"/>
      <c r="WPG23" s="25"/>
      <c r="WPH23" s="27"/>
      <c r="WPI23" s="28"/>
      <c r="WPJ23" s="28"/>
      <c r="WPK23" s="27"/>
      <c r="WPL23" s="27"/>
      <c r="WPM23" s="25"/>
      <c r="WPN23" s="25"/>
      <c r="WPO23" s="25"/>
      <c r="WPP23" s="27"/>
      <c r="WPQ23" s="28"/>
      <c r="WPR23" s="28"/>
      <c r="WPS23" s="27"/>
      <c r="WPT23" s="27"/>
      <c r="WPU23" s="25"/>
      <c r="WPV23" s="25"/>
      <c r="WPW23" s="25"/>
      <c r="WPX23" s="27"/>
      <c r="WPY23" s="28"/>
      <c r="WPZ23" s="28"/>
      <c r="WQA23" s="27"/>
      <c r="WQB23" s="27"/>
      <c r="WQC23" s="25"/>
      <c r="WQD23" s="25"/>
      <c r="WQE23" s="25"/>
      <c r="WQF23" s="27"/>
      <c r="WQG23" s="28"/>
      <c r="WQH23" s="28"/>
      <c r="WQI23" s="27"/>
      <c r="WQJ23" s="27"/>
      <c r="WQK23" s="25"/>
      <c r="WQL23" s="25"/>
      <c r="WQM23" s="25"/>
      <c r="WQN23" s="27"/>
      <c r="WQO23" s="28"/>
      <c r="WQP23" s="28"/>
      <c r="WQQ23" s="27"/>
      <c r="WQR23" s="27"/>
      <c r="WQS23" s="25"/>
      <c r="WQT23" s="25"/>
      <c r="WQU23" s="25"/>
      <c r="WQV23" s="27"/>
      <c r="WQW23" s="28"/>
      <c r="WQX23" s="28"/>
      <c r="WQY23" s="27"/>
      <c r="WQZ23" s="27"/>
      <c r="WRA23" s="25"/>
      <c r="WRB23" s="25"/>
      <c r="WRC23" s="25"/>
      <c r="WRD23" s="27"/>
      <c r="WRE23" s="28"/>
      <c r="WRF23" s="28"/>
      <c r="WRG23" s="27"/>
      <c r="WRH23" s="27"/>
      <c r="WRI23" s="25"/>
      <c r="WRJ23" s="25"/>
      <c r="WRK23" s="25"/>
      <c r="WRL23" s="27"/>
      <c r="WRM23" s="28"/>
      <c r="WRN23" s="28"/>
      <c r="WRO23" s="27"/>
      <c r="WRP23" s="27"/>
      <c r="WRQ23" s="25"/>
      <c r="WRR23" s="25"/>
      <c r="WRS23" s="25"/>
      <c r="WRT23" s="27"/>
      <c r="WRU23" s="28"/>
      <c r="WRV23" s="28"/>
      <c r="WRW23" s="27"/>
      <c r="WRX23" s="27"/>
      <c r="WRY23" s="25"/>
      <c r="WRZ23" s="25"/>
      <c r="WSA23" s="25"/>
      <c r="WSB23" s="27"/>
      <c r="WSC23" s="28"/>
      <c r="WSD23" s="28"/>
      <c r="WSE23" s="27"/>
      <c r="WSF23" s="27"/>
      <c r="WSG23" s="25"/>
      <c r="WSH23" s="25"/>
      <c r="WSI23" s="25"/>
      <c r="WSJ23" s="27"/>
      <c r="WSK23" s="28"/>
      <c r="WSL23" s="28"/>
      <c r="WSM23" s="27"/>
      <c r="WSN23" s="27"/>
      <c r="WSO23" s="25"/>
      <c r="WSP23" s="25"/>
      <c r="WSQ23" s="25"/>
      <c r="WSR23" s="27"/>
      <c r="WSS23" s="28"/>
      <c r="WST23" s="28"/>
      <c r="WSU23" s="27"/>
      <c r="WSV23" s="27"/>
      <c r="WSW23" s="25"/>
      <c r="WSX23" s="25"/>
      <c r="WSY23" s="25"/>
      <c r="WSZ23" s="27"/>
      <c r="WTA23" s="28"/>
      <c r="WTB23" s="28"/>
      <c r="WTC23" s="27"/>
      <c r="WTD23" s="27"/>
      <c r="WTE23" s="25"/>
      <c r="WTF23" s="25"/>
      <c r="WTG23" s="25"/>
      <c r="WTH23" s="27"/>
      <c r="WTI23" s="28"/>
      <c r="WTJ23" s="28"/>
      <c r="WTK23" s="27"/>
      <c r="WTL23" s="27"/>
      <c r="WTM23" s="25"/>
      <c r="WTN23" s="25"/>
      <c r="WTO23" s="25"/>
      <c r="WTP23" s="27"/>
      <c r="WTQ23" s="28"/>
      <c r="WTR23" s="28"/>
      <c r="WTS23" s="27"/>
      <c r="WTT23" s="27"/>
      <c r="WTU23" s="25"/>
      <c r="WTV23" s="25"/>
      <c r="WTW23" s="25"/>
      <c r="WTX23" s="27"/>
      <c r="WTY23" s="28"/>
      <c r="WTZ23" s="28"/>
      <c r="WUA23" s="27"/>
      <c r="WUB23" s="27"/>
      <c r="WUC23" s="25"/>
      <c r="WUD23" s="25"/>
      <c r="WUE23" s="25"/>
      <c r="WUF23" s="27"/>
      <c r="WUG23" s="28"/>
      <c r="WUH23" s="28"/>
      <c r="WUI23" s="27"/>
      <c r="WUJ23" s="27"/>
      <c r="WUK23" s="25"/>
      <c r="WUL23" s="25"/>
      <c r="WUM23" s="25"/>
      <c r="WUN23" s="27"/>
      <c r="WUO23" s="28"/>
      <c r="WUP23" s="28"/>
      <c r="WUQ23" s="27"/>
      <c r="WUR23" s="27"/>
      <c r="WUS23" s="25"/>
      <c r="WUT23" s="25"/>
      <c r="WUU23" s="25"/>
      <c r="WUV23" s="27"/>
      <c r="WUW23" s="28"/>
      <c r="WUX23" s="28"/>
      <c r="WUY23" s="27"/>
      <c r="WUZ23" s="27"/>
      <c r="WVA23" s="25"/>
      <c r="WVB23" s="25"/>
      <c r="WVC23" s="25"/>
      <c r="WVD23" s="27"/>
      <c r="WVE23" s="28"/>
      <c r="WVF23" s="28"/>
      <c r="WVG23" s="27"/>
      <c r="WVH23" s="27"/>
      <c r="WVI23" s="25"/>
      <c r="WVJ23" s="25"/>
      <c r="WVK23" s="25"/>
      <c r="WVL23" s="27"/>
      <c r="WVM23" s="28"/>
      <c r="WVN23" s="28"/>
      <c r="WVO23" s="27"/>
      <c r="WVP23" s="27"/>
      <c r="WVQ23" s="25"/>
      <c r="WVR23" s="25"/>
      <c r="WVS23" s="25"/>
      <c r="WVT23" s="27"/>
      <c r="WVU23" s="28"/>
      <c r="WVV23" s="28"/>
      <c r="WVW23" s="27"/>
      <c r="WVX23" s="27"/>
      <c r="WVY23" s="25"/>
      <c r="WVZ23" s="25"/>
      <c r="WWA23" s="25"/>
      <c r="WWB23" s="27"/>
      <c r="WWC23" s="28"/>
      <c r="WWD23" s="28"/>
      <c r="WWE23" s="27"/>
      <c r="WWF23" s="27"/>
      <c r="WWG23" s="25"/>
      <c r="WWH23" s="25"/>
      <c r="WWI23" s="25"/>
      <c r="WWJ23" s="27"/>
      <c r="WWK23" s="28"/>
      <c r="WWL23" s="28"/>
      <c r="WWM23" s="27"/>
      <c r="WWN23" s="27"/>
      <c r="WWO23" s="25"/>
      <c r="WWP23" s="25"/>
      <c r="WWQ23" s="25"/>
      <c r="WWR23" s="27"/>
      <c r="WWS23" s="28"/>
      <c r="WWT23" s="28"/>
      <c r="WWU23" s="27"/>
      <c r="WWV23" s="27"/>
      <c r="WWW23" s="25"/>
      <c r="WWX23" s="25"/>
      <c r="WWY23" s="25"/>
      <c r="WWZ23" s="27"/>
      <c r="WXA23" s="28"/>
      <c r="WXB23" s="28"/>
      <c r="WXC23" s="27"/>
      <c r="WXD23" s="27"/>
      <c r="WXE23" s="25"/>
      <c r="WXF23" s="25"/>
      <c r="WXG23" s="25"/>
      <c r="WXH23" s="27"/>
      <c r="WXI23" s="28"/>
      <c r="WXJ23" s="28"/>
      <c r="WXK23" s="27"/>
      <c r="WXL23" s="27"/>
      <c r="WXM23" s="25"/>
      <c r="WXN23" s="25"/>
      <c r="WXO23" s="25"/>
      <c r="WXP23" s="27"/>
      <c r="WXQ23" s="28"/>
      <c r="WXR23" s="28"/>
      <c r="WXS23" s="27"/>
      <c r="WXT23" s="27"/>
      <c r="WXU23" s="25"/>
      <c r="WXV23" s="25"/>
      <c r="WXW23" s="25"/>
      <c r="WXX23" s="27"/>
      <c r="WXY23" s="28"/>
      <c r="WXZ23" s="28"/>
      <c r="WYA23" s="27"/>
      <c r="WYB23" s="27"/>
      <c r="WYC23" s="25"/>
      <c r="WYD23" s="25"/>
      <c r="WYE23" s="25"/>
      <c r="WYF23" s="27"/>
      <c r="WYG23" s="28"/>
      <c r="WYH23" s="28"/>
      <c r="WYI23" s="27"/>
      <c r="WYJ23" s="27"/>
      <c r="WYK23" s="25"/>
      <c r="WYL23" s="25"/>
      <c r="WYM23" s="25"/>
      <c r="WYN23" s="27"/>
      <c r="WYO23" s="28"/>
      <c r="WYP23" s="28"/>
      <c r="WYQ23" s="27"/>
      <c r="WYR23" s="27"/>
      <c r="WYS23" s="25"/>
      <c r="WYT23" s="25"/>
      <c r="WYU23" s="25"/>
      <c r="WYV23" s="27"/>
      <c r="WYW23" s="28"/>
      <c r="WYX23" s="28"/>
      <c r="WYY23" s="27"/>
      <c r="WYZ23" s="27"/>
      <c r="WZA23" s="25"/>
      <c r="WZB23" s="25"/>
      <c r="WZC23" s="25"/>
      <c r="WZD23" s="27"/>
      <c r="WZE23" s="28"/>
      <c r="WZF23" s="28"/>
      <c r="WZG23" s="27"/>
      <c r="WZH23" s="27"/>
      <c r="WZI23" s="25"/>
      <c r="WZJ23" s="25"/>
      <c r="WZK23" s="25"/>
      <c r="WZL23" s="27"/>
      <c r="WZM23" s="28"/>
      <c r="WZN23" s="28"/>
      <c r="WZO23" s="27"/>
      <c r="WZP23" s="27"/>
      <c r="WZQ23" s="25"/>
      <c r="WZR23" s="25"/>
      <c r="WZS23" s="25"/>
      <c r="WZT23" s="27"/>
      <c r="WZU23" s="28"/>
      <c r="WZV23" s="28"/>
      <c r="WZW23" s="27"/>
      <c r="WZX23" s="27"/>
      <c r="WZY23" s="25"/>
      <c r="WZZ23" s="25"/>
      <c r="XAA23" s="25"/>
      <c r="XAB23" s="27"/>
      <c r="XAC23" s="28"/>
      <c r="XAD23" s="28"/>
      <c r="XAE23" s="27"/>
      <c r="XAF23" s="27"/>
      <c r="XAG23" s="25"/>
      <c r="XAH23" s="25"/>
      <c r="XAI23" s="25"/>
      <c r="XAJ23" s="27"/>
      <c r="XAK23" s="28"/>
      <c r="XAL23" s="28"/>
      <c r="XAM23" s="27"/>
      <c r="XAN23" s="27"/>
      <c r="XAO23" s="25"/>
      <c r="XAP23" s="25"/>
      <c r="XAQ23" s="25"/>
      <c r="XAR23" s="27"/>
      <c r="XAS23" s="28"/>
      <c r="XAT23" s="28"/>
      <c r="XAU23" s="27"/>
      <c r="XAV23" s="27"/>
      <c r="XAW23" s="25"/>
      <c r="XAX23" s="25"/>
      <c r="XAY23" s="25"/>
      <c r="XAZ23" s="27"/>
      <c r="XBA23" s="28"/>
      <c r="XBB23" s="28"/>
      <c r="XBC23" s="27"/>
      <c r="XBD23" s="27"/>
      <c r="XBE23" s="25"/>
      <c r="XBF23" s="25"/>
      <c r="XBG23" s="25"/>
      <c r="XBH23" s="27"/>
      <c r="XBI23" s="28"/>
      <c r="XBJ23" s="28"/>
      <c r="XBK23" s="27"/>
      <c r="XBL23" s="27"/>
      <c r="XBM23" s="25"/>
      <c r="XBN23" s="25"/>
      <c r="XBO23" s="25"/>
      <c r="XBP23" s="27"/>
      <c r="XBQ23" s="28"/>
      <c r="XBR23" s="28"/>
      <c r="XBS23" s="27"/>
      <c r="XBT23" s="27"/>
      <c r="XBU23" s="25"/>
      <c r="XBV23" s="25"/>
      <c r="XBW23" s="25"/>
      <c r="XBX23" s="27"/>
      <c r="XBY23" s="28"/>
      <c r="XBZ23" s="28"/>
      <c r="XCA23" s="27"/>
      <c r="XCB23" s="27"/>
      <c r="XCC23" s="25"/>
      <c r="XCD23" s="25"/>
      <c r="XCE23" s="25"/>
      <c r="XCF23" s="27"/>
      <c r="XCG23" s="28"/>
      <c r="XCH23" s="28"/>
      <c r="XCI23" s="27"/>
      <c r="XCJ23" s="27"/>
      <c r="XCK23" s="25"/>
      <c r="XCL23" s="25"/>
      <c r="XCM23" s="25"/>
      <c r="XCN23" s="27"/>
      <c r="XCO23" s="28"/>
      <c r="XCP23" s="28"/>
      <c r="XCQ23" s="27"/>
      <c r="XCR23" s="27"/>
      <c r="XCS23" s="25"/>
      <c r="XCT23" s="25"/>
      <c r="XCU23" s="25"/>
      <c r="XCV23" s="27"/>
      <c r="XCW23" s="28"/>
      <c r="XCX23" s="28"/>
      <c r="XCY23" s="27"/>
      <c r="XCZ23" s="27"/>
      <c r="XDA23" s="25"/>
      <c r="XDB23" s="25"/>
      <c r="XDC23" s="25"/>
      <c r="XDD23" s="27"/>
      <c r="XDE23" s="28"/>
      <c r="XDF23" s="28"/>
      <c r="XDG23" s="27"/>
      <c r="XDH23" s="27"/>
      <c r="XDI23" s="25"/>
      <c r="XDJ23" s="25"/>
      <c r="XDK23" s="25"/>
      <c r="XDL23" s="27"/>
      <c r="XDM23" s="28"/>
      <c r="XDN23" s="28"/>
      <c r="XDO23" s="27"/>
      <c r="XDP23" s="27"/>
      <c r="XDQ23" s="25"/>
      <c r="XDR23" s="25"/>
      <c r="XDS23" s="25"/>
      <c r="XDT23" s="27"/>
      <c r="XDU23" s="28"/>
      <c r="XDV23" s="28"/>
      <c r="XDW23" s="27"/>
      <c r="XDX23" s="27"/>
      <c r="XDY23" s="25"/>
      <c r="XDZ23" s="25"/>
      <c r="XEA23" s="25"/>
      <c r="XEB23" s="27"/>
      <c r="XEC23" s="28"/>
      <c r="XED23" s="28"/>
      <c r="XEE23" s="27"/>
      <c r="XEF23" s="27"/>
      <c r="XEG23" s="25"/>
      <c r="XEH23" s="25"/>
      <c r="XEI23" s="25"/>
      <c r="XEJ23" s="27"/>
      <c r="XEK23" s="28"/>
      <c r="XEL23" s="28"/>
      <c r="XEM23" s="27"/>
      <c r="XEN23" s="27"/>
      <c r="XEO23" s="25"/>
      <c r="XEP23" s="25"/>
      <c r="XEQ23" s="25"/>
      <c r="XER23" s="27"/>
      <c r="XES23" s="28"/>
      <c r="XET23" s="28"/>
      <c r="XEU23" s="27"/>
      <c r="XEV23" s="27"/>
    </row>
    <row r="24" spans="1:16376" ht="20.100000000000001" customHeight="1" x14ac:dyDescent="0.45">
      <c r="A24" s="31" t="s">
        <v>1380</v>
      </c>
      <c r="B24" s="32"/>
    </row>
    <row r="25" spans="1:16376" x14ac:dyDescent="0.45">
      <c r="B25" s="105" t="s">
        <v>14397</v>
      </c>
      <c r="C25" s="105"/>
    </row>
    <row r="26" spans="1:16376" x14ac:dyDescent="0.45">
      <c r="B26" s="26" t="s">
        <v>390</v>
      </c>
      <c r="C26" s="26" t="s">
        <v>14389</v>
      </c>
    </row>
    <row r="27" spans="1:16376" ht="22.2" x14ac:dyDescent="0.45">
      <c r="B27" s="26" t="s">
        <v>14385</v>
      </c>
      <c r="C27" s="26" t="s">
        <v>14395</v>
      </c>
    </row>
    <row r="28" spans="1:16376" x14ac:dyDescent="0.45">
      <c r="B28" s="26" t="s">
        <v>1610</v>
      </c>
      <c r="C28" s="26" t="s">
        <v>14390</v>
      </c>
    </row>
    <row r="29" spans="1:16376" x14ac:dyDescent="0.45">
      <c r="B29" s="30" t="s">
        <v>1312</v>
      </c>
      <c r="C29" s="26" t="s">
        <v>14391</v>
      </c>
    </row>
    <row r="30" spans="1:16376" x14ac:dyDescent="0.45">
      <c r="B30" s="26" t="s">
        <v>430</v>
      </c>
      <c r="C30" s="26" t="s">
        <v>14392</v>
      </c>
    </row>
    <row r="31" spans="1:16376" x14ac:dyDescent="0.45">
      <c r="B31" s="26" t="s">
        <v>7</v>
      </c>
      <c r="C31" s="26" t="s">
        <v>14393</v>
      </c>
    </row>
    <row r="32" spans="1:16376" ht="22.2" x14ac:dyDescent="0.45">
      <c r="B32" s="30" t="s">
        <v>14394</v>
      </c>
      <c r="C32" s="50" t="s">
        <v>22986</v>
      </c>
    </row>
    <row r="33" spans="1:3" s="33" customFormat="1" x14ac:dyDescent="0.45">
      <c r="B33" s="34"/>
      <c r="C33" s="35"/>
    </row>
    <row r="34" spans="1:3" x14ac:dyDescent="0.45">
      <c r="B34" s="36"/>
      <c r="C34" s="37"/>
    </row>
    <row r="35" spans="1:3" ht="17.399999999999999" x14ac:dyDescent="0.45">
      <c r="A35" s="31" t="s">
        <v>14399</v>
      </c>
      <c r="B35" s="38"/>
      <c r="C35" s="39"/>
    </row>
    <row r="36" spans="1:3" x14ac:dyDescent="0.45">
      <c r="B36" s="105" t="s">
        <v>1381</v>
      </c>
      <c r="C36" s="105"/>
    </row>
    <row r="37" spans="1:3" x14ac:dyDescent="0.45">
      <c r="B37" s="105" t="s">
        <v>14410</v>
      </c>
      <c r="C37" s="105"/>
    </row>
    <row r="38" spans="1:3" ht="25.9" customHeight="1" x14ac:dyDescent="0.45">
      <c r="B38" s="104" t="s">
        <v>22412</v>
      </c>
      <c r="C38" s="104"/>
    </row>
    <row r="39" spans="1:3" x14ac:dyDescent="0.45">
      <c r="B39" s="40"/>
      <c r="C39" s="40"/>
    </row>
    <row r="40" spans="1:3" ht="22.2" x14ac:dyDescent="0.45">
      <c r="B40" s="41" t="s">
        <v>22664</v>
      </c>
      <c r="C40" s="49" t="s">
        <v>23399</v>
      </c>
    </row>
    <row r="41" spans="1:3" ht="66.599999999999994" x14ac:dyDescent="0.45">
      <c r="B41" s="41" t="s">
        <v>1470</v>
      </c>
      <c r="C41" s="49" t="s">
        <v>23398</v>
      </c>
    </row>
    <row r="42" spans="1:3" ht="44.4" x14ac:dyDescent="0.45">
      <c r="B42" s="41" t="s">
        <v>247</v>
      </c>
      <c r="C42" s="49" t="s">
        <v>22985</v>
      </c>
    </row>
    <row r="43" spans="1:3" x14ac:dyDescent="0.45">
      <c r="B43" s="41" t="s">
        <v>1078</v>
      </c>
      <c r="C43" s="41"/>
    </row>
    <row r="44" spans="1:3" ht="78.3" x14ac:dyDescent="0.45">
      <c r="B44" s="53" t="s">
        <v>14408</v>
      </c>
      <c r="C44" s="51" t="s">
        <v>22987</v>
      </c>
    </row>
    <row r="45" spans="1:3" x14ac:dyDescent="0.45">
      <c r="B45" s="53" t="s">
        <v>14454</v>
      </c>
      <c r="C45" s="42" t="s">
        <v>14411</v>
      </c>
    </row>
    <row r="46" spans="1:3" x14ac:dyDescent="0.45">
      <c r="B46" s="53" t="s">
        <v>14455</v>
      </c>
      <c r="C46" s="42" t="s">
        <v>14412</v>
      </c>
    </row>
    <row r="47" spans="1:3" x14ac:dyDescent="0.45">
      <c r="B47" s="53" t="s">
        <v>14453</v>
      </c>
      <c r="C47" s="42" t="s">
        <v>14409</v>
      </c>
    </row>
    <row r="48" spans="1:3" x14ac:dyDescent="0.45">
      <c r="B48" s="53" t="s">
        <v>14456</v>
      </c>
      <c r="C48" s="42" t="s">
        <v>14413</v>
      </c>
    </row>
    <row r="49" spans="2:3" x14ac:dyDescent="0.45">
      <c r="B49" s="53" t="s">
        <v>1397</v>
      </c>
      <c r="C49" s="42" t="s">
        <v>14414</v>
      </c>
    </row>
    <row r="50" spans="2:3" x14ac:dyDescent="0.45">
      <c r="B50" s="53" t="s">
        <v>14457</v>
      </c>
      <c r="C50" s="42" t="s">
        <v>14415</v>
      </c>
    </row>
    <row r="51" spans="2:3" x14ac:dyDescent="0.45">
      <c r="B51" s="53" t="s">
        <v>14448</v>
      </c>
      <c r="C51" s="42" t="s">
        <v>14401</v>
      </c>
    </row>
    <row r="52" spans="2:3" x14ac:dyDescent="0.45">
      <c r="B52" s="53" t="s">
        <v>182</v>
      </c>
      <c r="C52" s="42" t="s">
        <v>14403</v>
      </c>
    </row>
    <row r="53" spans="2:3" x14ac:dyDescent="0.45">
      <c r="B53" s="53" t="s">
        <v>14449</v>
      </c>
      <c r="C53" s="42" t="s">
        <v>14404</v>
      </c>
    </row>
    <row r="54" spans="2:3" x14ac:dyDescent="0.45">
      <c r="B54" s="56" t="s">
        <v>24901</v>
      </c>
      <c r="C54" s="51" t="s">
        <v>24902</v>
      </c>
    </row>
    <row r="55" spans="2:3" ht="33.9" x14ac:dyDescent="0.45">
      <c r="B55" s="56" t="s">
        <v>22603</v>
      </c>
      <c r="C55" s="42" t="s">
        <v>23400</v>
      </c>
    </row>
    <row r="56" spans="2:3" x14ac:dyDescent="0.45">
      <c r="B56" s="41" t="s">
        <v>185</v>
      </c>
      <c r="C56" s="41" t="s">
        <v>14447</v>
      </c>
    </row>
    <row r="57" spans="2:3" x14ac:dyDescent="0.45">
      <c r="B57" s="53" t="s">
        <v>14450</v>
      </c>
      <c r="C57" s="42" t="s">
        <v>14402</v>
      </c>
    </row>
    <row r="58" spans="2:3" x14ac:dyDescent="0.45">
      <c r="B58" s="53" t="s">
        <v>14451</v>
      </c>
      <c r="C58" s="42" t="s">
        <v>14405</v>
      </c>
    </row>
    <row r="59" spans="2:3" x14ac:dyDescent="0.45">
      <c r="B59" s="53" t="s">
        <v>14273</v>
      </c>
      <c r="C59" s="42" t="s">
        <v>14406</v>
      </c>
    </row>
    <row r="60" spans="2:3" ht="56.1" x14ac:dyDescent="0.45">
      <c r="B60" s="53" t="s">
        <v>5027</v>
      </c>
      <c r="C60" s="42" t="s">
        <v>14471</v>
      </c>
    </row>
    <row r="61" spans="2:3" x14ac:dyDescent="0.45">
      <c r="B61" s="53" t="s">
        <v>14452</v>
      </c>
      <c r="C61" s="42" t="s">
        <v>14407</v>
      </c>
    </row>
    <row r="62" spans="2:3" x14ac:dyDescent="0.45">
      <c r="B62" s="56" t="s">
        <v>24903</v>
      </c>
      <c r="C62" s="51" t="s">
        <v>24904</v>
      </c>
    </row>
    <row r="63" spans="2:3" x14ac:dyDescent="0.45">
      <c r="B63" s="54" t="s">
        <v>22414</v>
      </c>
      <c r="C63" s="43" t="s">
        <v>22415</v>
      </c>
    </row>
  </sheetData>
  <mergeCells count="9">
    <mergeCell ref="B38:C38"/>
    <mergeCell ref="B36:C36"/>
    <mergeCell ref="B2:C2"/>
    <mergeCell ref="B3:C3"/>
    <mergeCell ref="B37:C37"/>
    <mergeCell ref="B5:C5"/>
    <mergeCell ref="B6:C6"/>
    <mergeCell ref="B25:C25"/>
    <mergeCell ref="B4:C4"/>
  </mergeCells>
  <pageMargins left="0.92" right="0.70866141732283472" top="0.74803149606299213" bottom="0.74803149606299213" header="0.31496062992125984" footer="0.31496062992125984"/>
  <pageSetup paperSize="9" scale="79" firstPageNumber="0"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I60"/>
  <sheetViews>
    <sheetView workbookViewId="0">
      <pane ySplit="1" topLeftCell="A2" activePane="bottomLeft" state="frozen"/>
      <selection pane="bottomLeft" activeCell="E2" sqref="E2"/>
    </sheetView>
  </sheetViews>
  <sheetFormatPr defaultColWidth="9.1640625" defaultRowHeight="11.1" x14ac:dyDescent="0.4"/>
  <cols>
    <col min="1" max="1" width="41" style="84" customWidth="1"/>
    <col min="2" max="2" width="22.83203125" style="84" customWidth="1"/>
    <col min="3" max="3" width="19.1640625" style="84" bestFit="1" customWidth="1"/>
    <col min="4" max="4" width="11" style="84" bestFit="1" customWidth="1"/>
    <col min="5" max="5" width="40" style="83" customWidth="1"/>
    <col min="6" max="7" width="18.27734375" style="84" customWidth="1"/>
    <col min="8" max="8" width="26.1640625" style="85" customWidth="1"/>
    <col min="9" max="9" width="48.27734375" style="86" customWidth="1"/>
    <col min="10" max="16384" width="9.1640625" style="84"/>
  </cols>
  <sheetData>
    <row r="1" spans="1:9" x14ac:dyDescent="0.4">
      <c r="A1" s="102" t="s">
        <v>390</v>
      </c>
      <c r="B1" s="102" t="s">
        <v>1513</v>
      </c>
      <c r="C1" s="52" t="s">
        <v>651</v>
      </c>
      <c r="D1" s="52" t="s">
        <v>14272</v>
      </c>
      <c r="E1" s="52" t="s">
        <v>1514</v>
      </c>
      <c r="F1" s="52" t="s">
        <v>1613</v>
      </c>
      <c r="G1" s="52" t="s">
        <v>1402</v>
      </c>
      <c r="H1" s="52" t="s">
        <v>1400</v>
      </c>
      <c r="I1" s="52" t="s">
        <v>1379</v>
      </c>
    </row>
    <row r="2" spans="1:9" ht="33.299999999999997" x14ac:dyDescent="0.4">
      <c r="A2" s="101" t="s">
        <v>22598</v>
      </c>
      <c r="B2" s="101" t="s">
        <v>1401</v>
      </c>
      <c r="C2" s="95" t="s">
        <v>14362</v>
      </c>
      <c r="D2" s="95">
        <f t="shared" ref="D2:D33" si="0">_xlfn.NUMBERVALUE(RIGHT(LEFT(C2,LEN(C2)-1),LEN(C2)-10))</f>
        <v>50</v>
      </c>
      <c r="E2" s="95" t="s">
        <v>22597</v>
      </c>
      <c r="F2" s="95"/>
      <c r="G2" s="95"/>
      <c r="H2" s="95"/>
      <c r="I2" s="95"/>
    </row>
    <row r="3" spans="1:9" ht="55.5" x14ac:dyDescent="0.4">
      <c r="A3" s="101" t="s">
        <v>184</v>
      </c>
      <c r="B3" s="101" t="s">
        <v>1401</v>
      </c>
      <c r="C3" s="95" t="s">
        <v>14359</v>
      </c>
      <c r="D3" s="95">
        <f t="shared" si="0"/>
        <v>32</v>
      </c>
      <c r="E3" s="95" t="s">
        <v>22575</v>
      </c>
      <c r="F3" s="95" t="s">
        <v>1445</v>
      </c>
      <c r="G3" s="95" t="s">
        <v>1404</v>
      </c>
      <c r="H3" s="95" t="s">
        <v>1143</v>
      </c>
      <c r="I3" s="95"/>
    </row>
    <row r="4" spans="1:9" ht="22.2" x14ac:dyDescent="0.4">
      <c r="A4" s="101" t="s">
        <v>23395</v>
      </c>
      <c r="B4" s="101" t="s">
        <v>1401</v>
      </c>
      <c r="C4" s="95" t="s">
        <v>14362</v>
      </c>
      <c r="D4" s="95">
        <f t="shared" si="0"/>
        <v>50</v>
      </c>
      <c r="E4" s="95" t="s">
        <v>23251</v>
      </c>
      <c r="F4" s="95"/>
      <c r="G4" s="95"/>
      <c r="H4" s="95"/>
      <c r="I4" s="95" t="s">
        <v>23252</v>
      </c>
    </row>
    <row r="5" spans="1:9" ht="22.2" x14ac:dyDescent="0.4">
      <c r="A5" s="101" t="s">
        <v>22664</v>
      </c>
      <c r="B5" s="101" t="s">
        <v>14399</v>
      </c>
      <c r="C5" s="95" t="s">
        <v>14365</v>
      </c>
      <c r="D5" s="95">
        <f t="shared" si="0"/>
        <v>100</v>
      </c>
      <c r="E5" s="95" t="s">
        <v>22989</v>
      </c>
      <c r="F5" s="95"/>
      <c r="G5" s="95"/>
      <c r="H5" s="95"/>
      <c r="I5" s="95"/>
    </row>
    <row r="6" spans="1:9" ht="44.4" x14ac:dyDescent="0.4">
      <c r="A6" s="101" t="s">
        <v>590</v>
      </c>
      <c r="B6" s="101" t="s">
        <v>1401</v>
      </c>
      <c r="C6" s="95" t="s">
        <v>14359</v>
      </c>
      <c r="D6" s="95">
        <f t="shared" si="0"/>
        <v>32</v>
      </c>
      <c r="E6" s="95" t="s">
        <v>1471</v>
      </c>
      <c r="F6" s="95" t="s">
        <v>1403</v>
      </c>
      <c r="G6" s="95" t="s">
        <v>1404</v>
      </c>
      <c r="H6" s="95" t="s">
        <v>1186</v>
      </c>
      <c r="I6" s="95"/>
    </row>
    <row r="7" spans="1:9" ht="55.5" x14ac:dyDescent="0.4">
      <c r="A7" s="101" t="s">
        <v>153</v>
      </c>
      <c r="B7" s="101" t="s">
        <v>1401</v>
      </c>
      <c r="C7" s="95" t="s">
        <v>14360</v>
      </c>
      <c r="D7" s="95">
        <f t="shared" si="0"/>
        <v>40</v>
      </c>
      <c r="E7" s="95" t="s">
        <v>1472</v>
      </c>
      <c r="F7" s="95" t="s">
        <v>1406</v>
      </c>
      <c r="G7" s="95" t="s">
        <v>1405</v>
      </c>
      <c r="H7" s="95" t="s">
        <v>1187</v>
      </c>
      <c r="I7" s="95"/>
    </row>
    <row r="8" spans="1:9" ht="55.5" x14ac:dyDescent="0.4">
      <c r="A8" s="101" t="s">
        <v>155</v>
      </c>
      <c r="B8" s="101" t="s">
        <v>1401</v>
      </c>
      <c r="C8" s="95" t="s">
        <v>14359</v>
      </c>
      <c r="D8" s="95">
        <f t="shared" si="0"/>
        <v>32</v>
      </c>
      <c r="E8" s="95" t="s">
        <v>1473</v>
      </c>
      <c r="F8" s="95" t="s">
        <v>1407</v>
      </c>
      <c r="G8" s="95" t="s">
        <v>1404</v>
      </c>
      <c r="H8" s="95" t="s">
        <v>1144</v>
      </c>
      <c r="I8" s="95"/>
    </row>
    <row r="9" spans="1:9" ht="55.5" x14ac:dyDescent="0.4">
      <c r="A9" s="101" t="s">
        <v>154</v>
      </c>
      <c r="B9" s="101" t="s">
        <v>1401</v>
      </c>
      <c r="C9" s="95" t="s">
        <v>14361</v>
      </c>
      <c r="D9" s="95">
        <f t="shared" si="0"/>
        <v>60</v>
      </c>
      <c r="E9" s="95" t="s">
        <v>1474</v>
      </c>
      <c r="F9" s="95" t="s">
        <v>1408</v>
      </c>
      <c r="G9" s="95" t="s">
        <v>1405</v>
      </c>
      <c r="H9" s="95" t="s">
        <v>1129</v>
      </c>
      <c r="I9" s="95"/>
    </row>
    <row r="10" spans="1:9" ht="44.4" x14ac:dyDescent="0.4">
      <c r="A10" s="101" t="s">
        <v>156</v>
      </c>
      <c r="B10" s="101" t="s">
        <v>1401</v>
      </c>
      <c r="C10" s="95" t="s">
        <v>14359</v>
      </c>
      <c r="D10" s="95">
        <f t="shared" si="0"/>
        <v>32</v>
      </c>
      <c r="E10" s="95" t="s">
        <v>1475</v>
      </c>
      <c r="F10" s="95" t="s">
        <v>1409</v>
      </c>
      <c r="G10" s="95" t="s">
        <v>1404</v>
      </c>
      <c r="H10" s="95" t="s">
        <v>1145</v>
      </c>
      <c r="I10" s="95"/>
    </row>
    <row r="11" spans="1:9" ht="22.2" x14ac:dyDescent="0.4">
      <c r="A11" s="101" t="s">
        <v>22603</v>
      </c>
      <c r="B11" s="101" t="s">
        <v>14399</v>
      </c>
      <c r="C11" s="95" t="s">
        <v>14362</v>
      </c>
      <c r="D11" s="95">
        <f t="shared" si="0"/>
        <v>50</v>
      </c>
      <c r="E11" s="95" t="s">
        <v>1476</v>
      </c>
      <c r="F11" s="95"/>
      <c r="G11" s="95"/>
      <c r="H11" s="95"/>
      <c r="I11" s="95" t="s">
        <v>24886</v>
      </c>
    </row>
    <row r="12" spans="1:9" ht="55.5" x14ac:dyDescent="0.4">
      <c r="A12" s="101" t="s">
        <v>157</v>
      </c>
      <c r="B12" s="101" t="s">
        <v>1401</v>
      </c>
      <c r="C12" s="95" t="s">
        <v>14359</v>
      </c>
      <c r="D12" s="95">
        <f t="shared" si="0"/>
        <v>32</v>
      </c>
      <c r="E12" s="95" t="s">
        <v>1477</v>
      </c>
      <c r="F12" s="95" t="s">
        <v>1410</v>
      </c>
      <c r="G12" s="95" t="s">
        <v>1404</v>
      </c>
      <c r="H12" s="95" t="s">
        <v>1146</v>
      </c>
      <c r="I12" s="95"/>
    </row>
    <row r="13" spans="1:9" ht="33.299999999999997" x14ac:dyDescent="0.4">
      <c r="A13" s="101" t="s">
        <v>158</v>
      </c>
      <c r="B13" s="101" t="s">
        <v>1401</v>
      </c>
      <c r="C13" s="95" t="s">
        <v>14363</v>
      </c>
      <c r="D13" s="95">
        <f t="shared" si="0"/>
        <v>80</v>
      </c>
      <c r="E13" s="95" t="s">
        <v>1478</v>
      </c>
      <c r="F13" s="95" t="s">
        <v>1411</v>
      </c>
      <c r="G13" s="95" t="s">
        <v>1412</v>
      </c>
      <c r="H13" s="95" t="s">
        <v>1147</v>
      </c>
      <c r="I13" s="95"/>
    </row>
    <row r="14" spans="1:9" ht="33.299999999999997" x14ac:dyDescent="0.4">
      <c r="A14" s="101" t="s">
        <v>159</v>
      </c>
      <c r="B14" s="101" t="s">
        <v>1401</v>
      </c>
      <c r="C14" s="95" t="s">
        <v>14364</v>
      </c>
      <c r="D14" s="95">
        <f t="shared" si="0"/>
        <v>4</v>
      </c>
      <c r="E14" s="95" t="s">
        <v>1479</v>
      </c>
      <c r="F14" s="95" t="s">
        <v>1413</v>
      </c>
      <c r="G14" s="95" t="s">
        <v>1404</v>
      </c>
      <c r="H14" s="95" t="s">
        <v>1178</v>
      </c>
      <c r="I14" s="95"/>
    </row>
    <row r="15" spans="1:9" ht="44.4" x14ac:dyDescent="0.4">
      <c r="A15" s="101" t="s">
        <v>22554</v>
      </c>
      <c r="B15" s="101" t="s">
        <v>1401</v>
      </c>
      <c r="C15" s="95" t="s">
        <v>14366</v>
      </c>
      <c r="D15" s="95">
        <f t="shared" si="0"/>
        <v>25</v>
      </c>
      <c r="E15" s="95" t="s">
        <v>22562</v>
      </c>
      <c r="F15" s="95" t="s">
        <v>22563</v>
      </c>
      <c r="G15" s="95" t="s">
        <v>1405</v>
      </c>
      <c r="H15" s="95" t="s">
        <v>22564</v>
      </c>
      <c r="I15" s="95"/>
    </row>
    <row r="16" spans="1:9" ht="33.299999999999997" x14ac:dyDescent="0.4">
      <c r="A16" s="101" t="s">
        <v>247</v>
      </c>
      <c r="B16" s="101" t="s">
        <v>14399</v>
      </c>
      <c r="C16" s="95" t="s">
        <v>14365</v>
      </c>
      <c r="D16" s="95">
        <f t="shared" si="0"/>
        <v>100</v>
      </c>
      <c r="E16" s="95" t="s">
        <v>23407</v>
      </c>
      <c r="F16" s="95" t="s">
        <v>982</v>
      </c>
      <c r="G16" s="95"/>
      <c r="H16" s="95"/>
      <c r="I16" s="95" t="s">
        <v>21748</v>
      </c>
    </row>
    <row r="17" spans="1:9" ht="33.299999999999997" x14ac:dyDescent="0.4">
      <c r="A17" s="101" t="s">
        <v>160</v>
      </c>
      <c r="B17" s="101" t="s">
        <v>1401</v>
      </c>
      <c r="C17" s="95" t="s">
        <v>14362</v>
      </c>
      <c r="D17" s="95">
        <f t="shared" si="0"/>
        <v>50</v>
      </c>
      <c r="E17" s="95" t="s">
        <v>1480</v>
      </c>
      <c r="F17" s="95" t="s">
        <v>1414</v>
      </c>
      <c r="G17" s="95" t="s">
        <v>1404</v>
      </c>
      <c r="H17" s="95" t="s">
        <v>1130</v>
      </c>
      <c r="I17" s="95"/>
    </row>
    <row r="18" spans="1:9" ht="33.299999999999997" x14ac:dyDescent="0.4">
      <c r="A18" s="101" t="s">
        <v>391</v>
      </c>
      <c r="B18" s="101" t="s">
        <v>1401</v>
      </c>
      <c r="C18" s="95" t="s">
        <v>14359</v>
      </c>
      <c r="D18" s="95">
        <f t="shared" si="0"/>
        <v>32</v>
      </c>
      <c r="E18" s="95" t="s">
        <v>1481</v>
      </c>
      <c r="F18" s="95" t="s">
        <v>1415</v>
      </c>
      <c r="G18" s="95" t="s">
        <v>1404</v>
      </c>
      <c r="H18" s="95" t="s">
        <v>1148</v>
      </c>
      <c r="I18" s="95"/>
    </row>
    <row r="19" spans="1:9" ht="166.5" x14ac:dyDescent="0.4">
      <c r="A19" s="101" t="s">
        <v>246</v>
      </c>
      <c r="B19" s="101" t="s">
        <v>1401</v>
      </c>
      <c r="C19" s="95" t="s">
        <v>14366</v>
      </c>
      <c r="D19" s="95">
        <f t="shared" si="0"/>
        <v>25</v>
      </c>
      <c r="E19" s="95" t="s">
        <v>1482</v>
      </c>
      <c r="F19" s="95" t="s">
        <v>1149</v>
      </c>
      <c r="G19" s="95"/>
      <c r="H19" s="95" t="s">
        <v>1150</v>
      </c>
      <c r="I19" s="95"/>
    </row>
    <row r="20" spans="1:9" ht="88.8" x14ac:dyDescent="0.4">
      <c r="A20" s="101" t="s">
        <v>231</v>
      </c>
      <c r="B20" s="101" t="s">
        <v>1401</v>
      </c>
      <c r="C20" s="95" t="s">
        <v>14362</v>
      </c>
      <c r="D20" s="95">
        <f t="shared" si="0"/>
        <v>50</v>
      </c>
      <c r="E20" s="95" t="s">
        <v>1483</v>
      </c>
      <c r="F20" s="95" t="s">
        <v>1416</v>
      </c>
      <c r="G20" s="95" t="s">
        <v>1404</v>
      </c>
      <c r="H20" s="95" t="s">
        <v>1151</v>
      </c>
      <c r="I20" s="95"/>
    </row>
    <row r="21" spans="1:9" ht="44.4" x14ac:dyDescent="0.4">
      <c r="A21" s="101" t="s">
        <v>230</v>
      </c>
      <c r="B21" s="101" t="s">
        <v>1401</v>
      </c>
      <c r="C21" s="95" t="s">
        <v>14366</v>
      </c>
      <c r="D21" s="95">
        <f t="shared" si="0"/>
        <v>25</v>
      </c>
      <c r="E21" s="95" t="s">
        <v>1484</v>
      </c>
      <c r="F21" s="95" t="s">
        <v>1417</v>
      </c>
      <c r="G21" s="95" t="s">
        <v>1404</v>
      </c>
      <c r="H21" s="95" t="s">
        <v>1152</v>
      </c>
      <c r="I21" s="95"/>
    </row>
    <row r="22" spans="1:9" ht="33.299999999999997" x14ac:dyDescent="0.4">
      <c r="A22" s="101" t="s">
        <v>229</v>
      </c>
      <c r="B22" s="101" t="s">
        <v>1401</v>
      </c>
      <c r="C22" s="95" t="s">
        <v>14362</v>
      </c>
      <c r="D22" s="95">
        <f t="shared" si="0"/>
        <v>50</v>
      </c>
      <c r="E22" s="95" t="s">
        <v>1485</v>
      </c>
      <c r="F22" s="95" t="s">
        <v>1418</v>
      </c>
      <c r="G22" s="95" t="s">
        <v>1404</v>
      </c>
      <c r="H22" s="95" t="s">
        <v>1153</v>
      </c>
      <c r="I22" s="95"/>
    </row>
    <row r="23" spans="1:9" ht="44.4" x14ac:dyDescent="0.4">
      <c r="A23" s="101" t="s">
        <v>162</v>
      </c>
      <c r="B23" s="101" t="s">
        <v>14399</v>
      </c>
      <c r="C23" s="95" t="s">
        <v>14362</v>
      </c>
      <c r="D23" s="95">
        <f t="shared" si="0"/>
        <v>50</v>
      </c>
      <c r="E23" s="95" t="s">
        <v>1486</v>
      </c>
      <c r="F23" s="95" t="s">
        <v>1419</v>
      </c>
      <c r="G23" s="95" t="s">
        <v>1405</v>
      </c>
      <c r="H23" s="95" t="s">
        <v>1131</v>
      </c>
      <c r="I23" s="95"/>
    </row>
    <row r="24" spans="1:9" ht="33.299999999999997" x14ac:dyDescent="0.4">
      <c r="A24" s="101" t="s">
        <v>23401</v>
      </c>
      <c r="B24" s="101" t="s">
        <v>1401</v>
      </c>
      <c r="C24" s="95" t="s">
        <v>14362</v>
      </c>
      <c r="D24" s="95">
        <f t="shared" si="0"/>
        <v>50</v>
      </c>
      <c r="E24" s="95" t="s">
        <v>23403</v>
      </c>
      <c r="F24" s="95" t="s">
        <v>982</v>
      </c>
      <c r="G24" s="95"/>
      <c r="H24" s="95"/>
      <c r="I24" s="95" t="s">
        <v>22988</v>
      </c>
    </row>
    <row r="25" spans="1:9" ht="44.4" x14ac:dyDescent="0.4">
      <c r="A25" s="101" t="s">
        <v>163</v>
      </c>
      <c r="B25" s="101" t="s">
        <v>1401</v>
      </c>
      <c r="C25" s="95" t="s">
        <v>14359</v>
      </c>
      <c r="D25" s="95">
        <f t="shared" si="0"/>
        <v>32</v>
      </c>
      <c r="E25" s="95" t="s">
        <v>1487</v>
      </c>
      <c r="F25" s="95" t="s">
        <v>1420</v>
      </c>
      <c r="G25" s="95" t="s">
        <v>1405</v>
      </c>
      <c r="H25" s="95" t="s">
        <v>1132</v>
      </c>
      <c r="I25" s="95"/>
    </row>
    <row r="26" spans="1:9" ht="66.599999999999994" x14ac:dyDescent="0.4">
      <c r="A26" s="101" t="s">
        <v>164</v>
      </c>
      <c r="B26" s="101" t="s">
        <v>1401</v>
      </c>
      <c r="C26" s="95" t="s">
        <v>14362</v>
      </c>
      <c r="D26" s="95">
        <f t="shared" si="0"/>
        <v>50</v>
      </c>
      <c r="E26" s="95" t="s">
        <v>23404</v>
      </c>
      <c r="F26" s="95" t="s">
        <v>1157</v>
      </c>
      <c r="G26" s="95"/>
      <c r="H26" s="95" t="s">
        <v>1158</v>
      </c>
      <c r="I26" s="95" t="s">
        <v>14358</v>
      </c>
    </row>
    <row r="27" spans="1:9" ht="44.4" x14ac:dyDescent="0.4">
      <c r="A27" s="101" t="s">
        <v>191</v>
      </c>
      <c r="B27" s="101" t="s">
        <v>1401</v>
      </c>
      <c r="C27" s="95" t="s">
        <v>14362</v>
      </c>
      <c r="D27" s="95">
        <f t="shared" si="0"/>
        <v>50</v>
      </c>
      <c r="E27" s="95" t="s">
        <v>1488</v>
      </c>
      <c r="F27" s="95" t="s">
        <v>1421</v>
      </c>
      <c r="G27" s="95" t="s">
        <v>1422</v>
      </c>
      <c r="H27" s="95" t="s">
        <v>1179</v>
      </c>
      <c r="I27" s="95"/>
    </row>
    <row r="28" spans="1:9" ht="33.299999999999997" x14ac:dyDescent="0.4">
      <c r="A28" s="101" t="s">
        <v>161</v>
      </c>
      <c r="B28" s="101" t="s">
        <v>1401</v>
      </c>
      <c r="C28" s="95" t="s">
        <v>14359</v>
      </c>
      <c r="D28" s="95">
        <f t="shared" si="0"/>
        <v>32</v>
      </c>
      <c r="E28" s="95" t="s">
        <v>1489</v>
      </c>
      <c r="F28" s="95" t="s">
        <v>1423</v>
      </c>
      <c r="G28" s="95" t="s">
        <v>1404</v>
      </c>
      <c r="H28" s="95" t="s">
        <v>1133</v>
      </c>
      <c r="I28" s="95"/>
    </row>
    <row r="29" spans="1:9" ht="22.2" x14ac:dyDescent="0.4">
      <c r="A29" s="101" t="s">
        <v>22582</v>
      </c>
      <c r="B29" s="101" t="s">
        <v>1401</v>
      </c>
      <c r="C29" s="95" t="s">
        <v>14366</v>
      </c>
      <c r="D29" s="95">
        <f t="shared" si="0"/>
        <v>25</v>
      </c>
      <c r="E29" s="95" t="s">
        <v>22596</v>
      </c>
      <c r="F29" s="95"/>
      <c r="G29" s="95"/>
      <c r="H29" s="95"/>
      <c r="I29" s="95"/>
    </row>
    <row r="30" spans="1:9" ht="55.5" x14ac:dyDescent="0.4">
      <c r="A30" s="101" t="s">
        <v>165</v>
      </c>
      <c r="B30" s="101" t="s">
        <v>1401</v>
      </c>
      <c r="C30" s="95" t="s">
        <v>14359</v>
      </c>
      <c r="D30" s="95">
        <f t="shared" si="0"/>
        <v>32</v>
      </c>
      <c r="E30" s="95" t="s">
        <v>1490</v>
      </c>
      <c r="F30" s="95" t="s">
        <v>982</v>
      </c>
      <c r="G30" s="95"/>
      <c r="H30" s="95"/>
      <c r="I30" s="95"/>
    </row>
    <row r="31" spans="1:9" ht="66.599999999999994" x14ac:dyDescent="0.4">
      <c r="A31" s="101" t="s">
        <v>1078</v>
      </c>
      <c r="B31" s="101" t="s">
        <v>14399</v>
      </c>
      <c r="C31" s="95" t="s">
        <v>14362</v>
      </c>
      <c r="D31" s="95">
        <f t="shared" si="0"/>
        <v>50</v>
      </c>
      <c r="E31" s="95" t="s">
        <v>23405</v>
      </c>
      <c r="F31" s="95" t="s">
        <v>982</v>
      </c>
      <c r="G31" s="95"/>
      <c r="H31" s="95"/>
      <c r="I31" s="95"/>
    </row>
    <row r="32" spans="1:9" ht="33.299999999999997" x14ac:dyDescent="0.4">
      <c r="A32" s="101" t="s">
        <v>140</v>
      </c>
      <c r="B32" s="101" t="s">
        <v>1401</v>
      </c>
      <c r="C32" s="95" t="s">
        <v>14362</v>
      </c>
      <c r="D32" s="95">
        <f t="shared" si="0"/>
        <v>50</v>
      </c>
      <c r="E32" s="95" t="s">
        <v>1491</v>
      </c>
      <c r="F32" s="95" t="s">
        <v>1424</v>
      </c>
      <c r="G32" s="95" t="s">
        <v>1405</v>
      </c>
      <c r="H32" s="95" t="s">
        <v>1180</v>
      </c>
      <c r="I32" s="95"/>
    </row>
    <row r="33" spans="1:9" ht="33.299999999999997" x14ac:dyDescent="0.4">
      <c r="A33" s="101" t="s">
        <v>166</v>
      </c>
      <c r="B33" s="101" t="s">
        <v>1401</v>
      </c>
      <c r="C33" s="95" t="s">
        <v>14359</v>
      </c>
      <c r="D33" s="95">
        <f t="shared" si="0"/>
        <v>32</v>
      </c>
      <c r="E33" s="95" t="s">
        <v>1492</v>
      </c>
      <c r="F33" s="95" t="s">
        <v>1425</v>
      </c>
      <c r="G33" s="95" t="s">
        <v>1404</v>
      </c>
      <c r="H33" s="95" t="s">
        <v>1181</v>
      </c>
      <c r="I33" s="95"/>
    </row>
    <row r="34" spans="1:9" ht="44.4" x14ac:dyDescent="0.4">
      <c r="A34" s="101" t="s">
        <v>183</v>
      </c>
      <c r="B34" s="101" t="s">
        <v>1401</v>
      </c>
      <c r="C34" s="95" t="s">
        <v>14359</v>
      </c>
      <c r="D34" s="95">
        <f t="shared" ref="D34:D60" si="1">_xlfn.NUMBERVALUE(RIGHT(LEFT(C34,LEN(C34)-1),LEN(C34)-10))</f>
        <v>32</v>
      </c>
      <c r="E34" s="95" t="s">
        <v>1493</v>
      </c>
      <c r="F34" s="95" t="s">
        <v>1160</v>
      </c>
      <c r="G34" s="95"/>
      <c r="H34" s="95" t="s">
        <v>1161</v>
      </c>
      <c r="I34" s="95"/>
    </row>
    <row r="35" spans="1:9" ht="55.5" x14ac:dyDescent="0.4">
      <c r="A35" s="101" t="s">
        <v>195</v>
      </c>
      <c r="B35" s="101" t="s">
        <v>1401</v>
      </c>
      <c r="C35" s="95" t="s">
        <v>14365</v>
      </c>
      <c r="D35" s="95">
        <f t="shared" si="1"/>
        <v>100</v>
      </c>
      <c r="E35" s="95" t="s">
        <v>1494</v>
      </c>
      <c r="F35" s="95" t="s">
        <v>1426</v>
      </c>
      <c r="G35" s="95" t="s">
        <v>1404</v>
      </c>
      <c r="H35" s="95" t="s">
        <v>1134</v>
      </c>
      <c r="I35" s="95"/>
    </row>
    <row r="36" spans="1:9" ht="22.2" x14ac:dyDescent="0.4">
      <c r="A36" s="103" t="s">
        <v>23394</v>
      </c>
      <c r="B36" s="101" t="s">
        <v>1401</v>
      </c>
      <c r="C36" s="95" t="s">
        <v>14368</v>
      </c>
      <c r="D36" s="95">
        <f t="shared" si="1"/>
        <v>20</v>
      </c>
      <c r="E36" s="95" t="s">
        <v>23412</v>
      </c>
      <c r="F36" s="95"/>
      <c r="G36" s="95"/>
      <c r="H36" s="95"/>
      <c r="I36" s="95" t="s">
        <v>24885</v>
      </c>
    </row>
    <row r="37" spans="1:9" ht="22.2" x14ac:dyDescent="0.4">
      <c r="A37" s="103" t="s">
        <v>23396</v>
      </c>
      <c r="B37" s="101" t="s">
        <v>1401</v>
      </c>
      <c r="C37" s="95" t="s">
        <v>14362</v>
      </c>
      <c r="D37" s="95">
        <f t="shared" si="1"/>
        <v>50</v>
      </c>
      <c r="E37" s="95" t="s">
        <v>23330</v>
      </c>
      <c r="F37" s="95"/>
      <c r="G37" s="95"/>
      <c r="H37" s="95"/>
      <c r="I37" s="95" t="s">
        <v>23252</v>
      </c>
    </row>
    <row r="38" spans="1:9" ht="66.599999999999994" x14ac:dyDescent="0.4">
      <c r="A38" s="101" t="s">
        <v>1070</v>
      </c>
      <c r="B38" s="101" t="s">
        <v>1401</v>
      </c>
      <c r="C38" s="95" t="s">
        <v>14362</v>
      </c>
      <c r="D38" s="95">
        <f t="shared" si="1"/>
        <v>50</v>
      </c>
      <c r="E38" s="95" t="s">
        <v>23406</v>
      </c>
      <c r="F38" s="95"/>
      <c r="G38" s="95"/>
      <c r="H38" s="95" t="s">
        <v>1182</v>
      </c>
      <c r="I38" s="95" t="s">
        <v>14374</v>
      </c>
    </row>
    <row r="39" spans="1:9" ht="44.4" x14ac:dyDescent="0.4">
      <c r="A39" s="101" t="s">
        <v>228</v>
      </c>
      <c r="B39" s="101" t="s">
        <v>1401</v>
      </c>
      <c r="C39" s="95" t="s">
        <v>14359</v>
      </c>
      <c r="D39" s="95">
        <f t="shared" si="1"/>
        <v>32</v>
      </c>
      <c r="E39" s="95" t="s">
        <v>1495</v>
      </c>
      <c r="F39" s="95" t="s">
        <v>1427</v>
      </c>
      <c r="G39" s="95" t="s">
        <v>1404</v>
      </c>
      <c r="H39" s="95" t="s">
        <v>1136</v>
      </c>
      <c r="I39" s="95"/>
    </row>
    <row r="40" spans="1:9" ht="55.5" x14ac:dyDescent="0.4">
      <c r="A40" s="101" t="s">
        <v>186</v>
      </c>
      <c r="B40" s="101" t="s">
        <v>1401</v>
      </c>
      <c r="C40" s="95" t="s">
        <v>14365</v>
      </c>
      <c r="D40" s="95">
        <f t="shared" si="1"/>
        <v>100</v>
      </c>
      <c r="E40" s="95" t="s">
        <v>1496</v>
      </c>
      <c r="F40" s="95" t="s">
        <v>1428</v>
      </c>
      <c r="G40" s="95" t="s">
        <v>1404</v>
      </c>
      <c r="H40" s="95" t="s">
        <v>1137</v>
      </c>
      <c r="I40" s="95"/>
    </row>
    <row r="41" spans="1:9" ht="44.4" x14ac:dyDescent="0.4">
      <c r="A41" s="101" t="s">
        <v>168</v>
      </c>
      <c r="B41" s="101" t="s">
        <v>1401</v>
      </c>
      <c r="C41" s="95" t="s">
        <v>14359</v>
      </c>
      <c r="D41" s="95">
        <f t="shared" si="1"/>
        <v>32</v>
      </c>
      <c r="E41" s="95" t="s">
        <v>1497</v>
      </c>
      <c r="F41" s="95" t="s">
        <v>1429</v>
      </c>
      <c r="G41" s="95" t="s">
        <v>1405</v>
      </c>
      <c r="H41" s="95" t="s">
        <v>1138</v>
      </c>
      <c r="I41" s="95"/>
    </row>
    <row r="42" spans="1:9" ht="33.299999999999997" x14ac:dyDescent="0.4">
      <c r="A42" s="101" t="s">
        <v>148</v>
      </c>
      <c r="B42" s="101" t="s">
        <v>1401</v>
      </c>
      <c r="C42" s="95" t="s">
        <v>14359</v>
      </c>
      <c r="D42" s="95">
        <f t="shared" si="1"/>
        <v>32</v>
      </c>
      <c r="E42" s="95" t="s">
        <v>1498</v>
      </c>
      <c r="F42" s="95" t="s">
        <v>1430</v>
      </c>
      <c r="G42" s="95" t="s">
        <v>1405</v>
      </c>
      <c r="H42" s="95" t="s">
        <v>1183</v>
      </c>
      <c r="I42" s="95"/>
    </row>
    <row r="43" spans="1:9" ht="33.299999999999997" x14ac:dyDescent="0.4">
      <c r="A43" s="101" t="s">
        <v>167</v>
      </c>
      <c r="B43" s="101" t="s">
        <v>1401</v>
      </c>
      <c r="C43" s="95" t="s">
        <v>14367</v>
      </c>
      <c r="D43" s="95">
        <f t="shared" si="1"/>
        <v>35</v>
      </c>
      <c r="E43" s="95" t="s">
        <v>1499</v>
      </c>
      <c r="F43" s="95" t="s">
        <v>1431</v>
      </c>
      <c r="G43" s="95" t="s">
        <v>1405</v>
      </c>
      <c r="H43" s="95" t="s">
        <v>1140</v>
      </c>
      <c r="I43" s="95"/>
    </row>
    <row r="44" spans="1:9" ht="33.299999999999997" x14ac:dyDescent="0.4">
      <c r="A44" s="101" t="s">
        <v>185</v>
      </c>
      <c r="B44" s="101" t="s">
        <v>14399</v>
      </c>
      <c r="C44" s="95" t="s">
        <v>14362</v>
      </c>
      <c r="D44" s="95">
        <f t="shared" si="1"/>
        <v>50</v>
      </c>
      <c r="E44" s="95" t="s">
        <v>1500</v>
      </c>
      <c r="F44" s="95" t="s">
        <v>1432</v>
      </c>
      <c r="G44" s="95" t="s">
        <v>1404</v>
      </c>
      <c r="H44" s="95" t="s">
        <v>1184</v>
      </c>
      <c r="I44" s="95"/>
    </row>
    <row r="45" spans="1:9" ht="77.7" x14ac:dyDescent="0.4">
      <c r="A45" s="101" t="s">
        <v>141</v>
      </c>
      <c r="B45" s="101" t="s">
        <v>1401</v>
      </c>
      <c r="C45" s="95" t="s">
        <v>14359</v>
      </c>
      <c r="D45" s="95">
        <f t="shared" si="1"/>
        <v>32</v>
      </c>
      <c r="E45" s="95" t="s">
        <v>1501</v>
      </c>
      <c r="F45" s="95" t="s">
        <v>1433</v>
      </c>
      <c r="G45" s="95" t="s">
        <v>1405</v>
      </c>
      <c r="H45" s="95" t="s">
        <v>1141</v>
      </c>
      <c r="I45" s="95"/>
    </row>
    <row r="46" spans="1:9" ht="44.4" x14ac:dyDescent="0.4">
      <c r="A46" s="101" t="s">
        <v>1067</v>
      </c>
      <c r="B46" s="101" t="s">
        <v>1401</v>
      </c>
      <c r="C46" s="95" t="s">
        <v>14362</v>
      </c>
      <c r="D46" s="95">
        <f t="shared" si="1"/>
        <v>50</v>
      </c>
      <c r="E46" s="95" t="s">
        <v>23410</v>
      </c>
      <c r="F46" s="95" t="s">
        <v>1434</v>
      </c>
      <c r="G46" s="95" t="s">
        <v>1404</v>
      </c>
      <c r="H46" s="95" t="s">
        <v>1159</v>
      </c>
      <c r="I46" s="95"/>
    </row>
    <row r="47" spans="1:9" ht="22.2" x14ac:dyDescent="0.4">
      <c r="A47" s="101" t="s">
        <v>23397</v>
      </c>
      <c r="B47" s="101" t="s">
        <v>1401</v>
      </c>
      <c r="C47" s="95" t="s">
        <v>14362</v>
      </c>
      <c r="D47" s="95">
        <f t="shared" si="1"/>
        <v>50</v>
      </c>
      <c r="E47" s="95" t="s">
        <v>23250</v>
      </c>
      <c r="F47" s="95"/>
      <c r="G47" s="95"/>
      <c r="H47" s="95"/>
      <c r="I47" s="95" t="s">
        <v>23252</v>
      </c>
    </row>
    <row r="48" spans="1:9" ht="44.4" x14ac:dyDescent="0.4">
      <c r="A48" s="101" t="s">
        <v>1470</v>
      </c>
      <c r="B48" s="101" t="s">
        <v>14399</v>
      </c>
      <c r="C48" s="95" t="s">
        <v>14365</v>
      </c>
      <c r="D48" s="95">
        <f t="shared" si="1"/>
        <v>100</v>
      </c>
      <c r="E48" s="95" t="s">
        <v>1502</v>
      </c>
      <c r="F48" s="95"/>
      <c r="G48" s="95"/>
      <c r="H48" s="95"/>
      <c r="I48" s="95"/>
    </row>
    <row r="49" spans="1:9" ht="44.4" x14ac:dyDescent="0.4">
      <c r="A49" s="101" t="s">
        <v>170</v>
      </c>
      <c r="B49" s="101" t="s">
        <v>1401</v>
      </c>
      <c r="C49" s="95" t="s">
        <v>14368</v>
      </c>
      <c r="D49" s="95">
        <f t="shared" si="1"/>
        <v>20</v>
      </c>
      <c r="E49" s="95" t="s">
        <v>1503</v>
      </c>
      <c r="F49" s="95" t="s">
        <v>1435</v>
      </c>
      <c r="G49" s="95" t="s">
        <v>1404</v>
      </c>
      <c r="H49" s="95" t="s">
        <v>1162</v>
      </c>
      <c r="I49" s="95"/>
    </row>
    <row r="50" spans="1:9" ht="33.299999999999997" x14ac:dyDescent="0.4">
      <c r="A50" s="101" t="s">
        <v>169</v>
      </c>
      <c r="B50" s="101" t="s">
        <v>1401</v>
      </c>
      <c r="C50" s="95" t="s">
        <v>14359</v>
      </c>
      <c r="D50" s="95">
        <f t="shared" si="1"/>
        <v>32</v>
      </c>
      <c r="E50" s="95" t="s">
        <v>1504</v>
      </c>
      <c r="F50" s="95" t="s">
        <v>1436</v>
      </c>
      <c r="G50" s="95" t="s">
        <v>1404</v>
      </c>
      <c r="H50" s="95" t="s">
        <v>1163</v>
      </c>
      <c r="I50" s="95"/>
    </row>
    <row r="51" spans="1:9" ht="22.2" x14ac:dyDescent="0.4">
      <c r="A51" s="101" t="s">
        <v>23402</v>
      </c>
      <c r="B51" s="101" t="s">
        <v>1401</v>
      </c>
      <c r="C51" s="95" t="s">
        <v>14373</v>
      </c>
      <c r="D51" s="95">
        <f t="shared" si="1"/>
        <v>200</v>
      </c>
      <c r="E51" s="95" t="s">
        <v>23411</v>
      </c>
      <c r="F51" s="95" t="s">
        <v>982</v>
      </c>
      <c r="G51" s="95"/>
      <c r="H51" s="95"/>
      <c r="I51" s="95"/>
    </row>
    <row r="52" spans="1:9" ht="44.4" x14ac:dyDescent="0.4">
      <c r="A52" s="101" t="s">
        <v>173</v>
      </c>
      <c r="B52" s="101" t="s">
        <v>1401</v>
      </c>
      <c r="C52" s="95" t="s">
        <v>14369</v>
      </c>
      <c r="D52" s="95">
        <f t="shared" si="1"/>
        <v>10</v>
      </c>
      <c r="E52" s="95" t="s">
        <v>1505</v>
      </c>
      <c r="F52" s="95" t="s">
        <v>1437</v>
      </c>
      <c r="G52" s="95" t="s">
        <v>1404</v>
      </c>
      <c r="H52" s="95" t="s">
        <v>1165</v>
      </c>
      <c r="I52" s="95"/>
    </row>
    <row r="53" spans="1:9" ht="44.4" x14ac:dyDescent="0.4">
      <c r="A53" s="101" t="s">
        <v>171</v>
      </c>
      <c r="B53" s="101" t="s">
        <v>1401</v>
      </c>
      <c r="C53" s="95" t="s">
        <v>14359</v>
      </c>
      <c r="D53" s="95">
        <f t="shared" si="1"/>
        <v>32</v>
      </c>
      <c r="E53" s="95" t="s">
        <v>1506</v>
      </c>
      <c r="F53" s="95" t="s">
        <v>1438</v>
      </c>
      <c r="G53" s="95" t="s">
        <v>1404</v>
      </c>
      <c r="H53" s="95" t="s">
        <v>1164</v>
      </c>
      <c r="I53" s="95"/>
    </row>
    <row r="54" spans="1:9" ht="99.9" x14ac:dyDescent="0.4">
      <c r="A54" s="101" t="s">
        <v>172</v>
      </c>
      <c r="B54" s="101" t="s">
        <v>1401</v>
      </c>
      <c r="C54" s="95" t="s">
        <v>14362</v>
      </c>
      <c r="D54" s="95">
        <f t="shared" si="1"/>
        <v>50</v>
      </c>
      <c r="E54" s="95" t="s">
        <v>1507</v>
      </c>
      <c r="F54" s="95" t="s">
        <v>1439</v>
      </c>
      <c r="G54" s="95" t="s">
        <v>1422</v>
      </c>
      <c r="H54" s="95" t="s">
        <v>1171</v>
      </c>
      <c r="I54" s="95"/>
    </row>
    <row r="55" spans="1:9" ht="44.4" x14ac:dyDescent="0.4">
      <c r="A55" s="101" t="s">
        <v>174</v>
      </c>
      <c r="B55" s="101" t="s">
        <v>1401</v>
      </c>
      <c r="C55" s="95" t="s">
        <v>14368</v>
      </c>
      <c r="D55" s="95">
        <f t="shared" si="1"/>
        <v>20</v>
      </c>
      <c r="E55" s="95" t="s">
        <v>1508</v>
      </c>
      <c r="F55" s="95" t="s">
        <v>1440</v>
      </c>
      <c r="G55" s="95" t="s">
        <v>1404</v>
      </c>
      <c r="H55" s="95" t="s">
        <v>1172</v>
      </c>
      <c r="I55" s="95"/>
    </row>
    <row r="56" spans="1:9" ht="33.299999999999997" x14ac:dyDescent="0.4">
      <c r="A56" s="101" t="s">
        <v>175</v>
      </c>
      <c r="B56" s="101" t="s">
        <v>1401</v>
      </c>
      <c r="C56" s="95" t="s">
        <v>14359</v>
      </c>
      <c r="D56" s="95">
        <f t="shared" si="1"/>
        <v>32</v>
      </c>
      <c r="E56" s="95" t="s">
        <v>1509</v>
      </c>
      <c r="F56" s="95" t="s">
        <v>1441</v>
      </c>
      <c r="G56" s="95" t="s">
        <v>1404</v>
      </c>
      <c r="H56" s="95" t="s">
        <v>1173</v>
      </c>
      <c r="I56" s="95"/>
    </row>
    <row r="57" spans="1:9" ht="33.299999999999997" x14ac:dyDescent="0.4">
      <c r="A57" s="101" t="s">
        <v>1054</v>
      </c>
      <c r="B57" s="101" t="s">
        <v>1401</v>
      </c>
      <c r="C57" s="95" t="s">
        <v>14362</v>
      </c>
      <c r="D57" s="95">
        <f t="shared" si="1"/>
        <v>50</v>
      </c>
      <c r="E57" s="95" t="s">
        <v>1510</v>
      </c>
      <c r="F57" s="95" t="s">
        <v>1442</v>
      </c>
      <c r="G57" s="95" t="s">
        <v>1405</v>
      </c>
      <c r="H57" s="95" t="s">
        <v>1174</v>
      </c>
      <c r="I57" s="95"/>
    </row>
    <row r="58" spans="1:9" ht="44.4" x14ac:dyDescent="0.4">
      <c r="A58" s="101" t="s">
        <v>1055</v>
      </c>
      <c r="B58" s="101" t="s">
        <v>1401</v>
      </c>
      <c r="C58" s="95" t="s">
        <v>14368</v>
      </c>
      <c r="D58" s="95">
        <f t="shared" si="1"/>
        <v>20</v>
      </c>
      <c r="E58" s="95" t="s">
        <v>1511</v>
      </c>
      <c r="F58" s="95" t="s">
        <v>1443</v>
      </c>
      <c r="G58" s="95" t="s">
        <v>1404</v>
      </c>
      <c r="H58" s="95" t="s">
        <v>1177</v>
      </c>
      <c r="I58" s="95"/>
    </row>
    <row r="59" spans="1:9" ht="44.4" x14ac:dyDescent="0.4">
      <c r="A59" s="101" t="s">
        <v>176</v>
      </c>
      <c r="B59" s="101" t="s">
        <v>1401</v>
      </c>
      <c r="C59" s="95" t="s">
        <v>14371</v>
      </c>
      <c r="D59" s="95">
        <f t="shared" si="1"/>
        <v>28</v>
      </c>
      <c r="E59" s="95" t="s">
        <v>1512</v>
      </c>
      <c r="F59" s="95" t="s">
        <v>1444</v>
      </c>
      <c r="G59" s="95" t="s">
        <v>1405</v>
      </c>
      <c r="H59" s="95" t="s">
        <v>1142</v>
      </c>
      <c r="I59" s="95"/>
    </row>
    <row r="60" spans="1:9" ht="22.2" x14ac:dyDescent="0.4">
      <c r="A60" s="101" t="s">
        <v>23408</v>
      </c>
      <c r="B60" s="101" t="s">
        <v>1401</v>
      </c>
      <c r="C60" s="95" t="s">
        <v>14369</v>
      </c>
      <c r="D60" s="95">
        <f t="shared" si="1"/>
        <v>10</v>
      </c>
      <c r="E60" s="95" t="s">
        <v>23409</v>
      </c>
      <c r="F60" s="95" t="s">
        <v>982</v>
      </c>
      <c r="G60" s="95"/>
      <c r="H60" s="95"/>
      <c r="I60" s="95" t="s">
        <v>23252</v>
      </c>
    </row>
  </sheetData>
  <autoFilter ref="A1:K60"/>
  <sortState ref="A2:I60">
    <sortCondition ref="A2:A60"/>
  </sortState>
  <conditionalFormatting sqref="B61:B1048576 B1:B58">
    <cfRule type="cellIs" dxfId="8" priority="7" stopIfTrue="1" operator="equal">
      <formula>"Reference Data"</formula>
    </cfRule>
    <cfRule type="cellIs" dxfId="7" priority="8" stopIfTrue="1" operator="equal">
      <formula>"Harmonised List"</formula>
    </cfRule>
    <cfRule type="cellIs" dxfId="6" priority="9" stopIfTrue="1" operator="equal">
      <formula>"Controlled List"</formula>
    </cfRule>
  </conditionalFormatting>
  <conditionalFormatting sqref="B59">
    <cfRule type="cellIs" dxfId="5" priority="4" stopIfTrue="1" operator="equal">
      <formula>"Reference Data"</formula>
    </cfRule>
    <cfRule type="cellIs" dxfId="4" priority="5" stopIfTrue="1" operator="equal">
      <formula>"Harmonised List"</formula>
    </cfRule>
    <cfRule type="cellIs" dxfId="3" priority="6" stopIfTrue="1" operator="equal">
      <formula>"Controlled List"</formula>
    </cfRule>
  </conditionalFormatting>
  <conditionalFormatting sqref="B60">
    <cfRule type="cellIs" dxfId="2" priority="1" stopIfTrue="1" operator="equal">
      <formula>"Reference Data"</formula>
    </cfRule>
    <cfRule type="cellIs" dxfId="1" priority="2" stopIfTrue="1" operator="equal">
      <formula>"Harmonised List"</formula>
    </cfRule>
    <cfRule type="cellIs" dxfId="0" priority="3" stopIfTrue="1" operator="equal">
      <formula>"Controlled List"</formula>
    </cfRule>
  </conditionalFormatting>
  <hyperlinks>
    <hyperlink ref="H3" r:id="rId1"/>
    <hyperlink ref="H6" r:id="rId2"/>
    <hyperlink ref="H8" r:id="rId3"/>
    <hyperlink ref="H9" r:id="rId4"/>
    <hyperlink ref="H10" r:id="rId5"/>
    <hyperlink ref="H13" r:id="rId6"/>
    <hyperlink ref="H17" r:id="rId7"/>
    <hyperlink ref="H18" r:id="rId8"/>
    <hyperlink ref="H19" r:id="rId9"/>
    <hyperlink ref="H20" r:id="rId10"/>
    <hyperlink ref="H21" r:id="rId11"/>
    <hyperlink ref="H22" r:id="rId12"/>
    <hyperlink ref="H23" r:id="rId13"/>
    <hyperlink ref="H25" r:id="rId14"/>
    <hyperlink ref="H26" r:id="rId15"/>
    <hyperlink ref="H28" r:id="rId16"/>
    <hyperlink ref="H34" r:id="rId17"/>
    <hyperlink ref="H35" r:id="rId18"/>
    <hyperlink ref="H39" r:id="rId19"/>
    <hyperlink ref="H40" r:id="rId20"/>
    <hyperlink ref="H41" r:id="rId21"/>
    <hyperlink ref="H43" r:id="rId22"/>
    <hyperlink ref="H45" r:id="rId23"/>
    <hyperlink ref="H46" r:id="rId24"/>
    <hyperlink ref="H49" r:id="rId25"/>
    <hyperlink ref="H50" r:id="rId26"/>
    <hyperlink ref="H52" r:id="rId27"/>
    <hyperlink ref="H53" r:id="rId28"/>
    <hyperlink ref="H54" r:id="rId29"/>
    <hyperlink ref="H55" r:id="rId30"/>
    <hyperlink ref="H56" r:id="rId31"/>
    <hyperlink ref="H57" r:id="rId32"/>
    <hyperlink ref="H58" r:id="rId33"/>
    <hyperlink ref="H59" r:id="rId34"/>
    <hyperlink ref="H27" r:id="rId35"/>
    <hyperlink ref="H32" r:id="rId36"/>
    <hyperlink ref="H33" r:id="rId37"/>
    <hyperlink ref="H38" r:id="rId38"/>
    <hyperlink ref="H42" r:id="rId39"/>
    <hyperlink ref="H44" r:id="rId40"/>
    <hyperlink ref="H7" r:id="rId41"/>
    <hyperlink ref="H14" r:id="rId42"/>
    <hyperlink ref="H12" r:id="rId43"/>
    <hyperlink ref="H15" r:id="rId44"/>
  </hyperlinks>
  <pageMargins left="0.7" right="0.7" top="0.75" bottom="0.75" header="0.3" footer="0.3"/>
  <pageSetup paperSize="9" orientation="portrait" r:id="rId4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0"/>
  </sheetPr>
  <dimension ref="A1:H339"/>
  <sheetViews>
    <sheetView workbookViewId="0">
      <pane xSplit="2" ySplit="1" topLeftCell="C2" activePane="bottomRight" state="frozen"/>
      <selection pane="topRight" activeCell="C1" sqref="C1"/>
      <selection pane="bottomLeft" activeCell="A2" sqref="A2"/>
      <selection pane="bottomRight" activeCell="C2" sqref="C2"/>
    </sheetView>
  </sheetViews>
  <sheetFormatPr defaultColWidth="8.83203125" defaultRowHeight="11.1" x14ac:dyDescent="0.35"/>
  <cols>
    <col min="1" max="1" width="31.27734375" style="6" bestFit="1" customWidth="1"/>
    <col min="2" max="2" width="41.1640625" style="6" bestFit="1" customWidth="1"/>
    <col min="3" max="3" width="56.5546875" style="83" customWidth="1"/>
    <col min="4" max="4" width="36.27734375" style="83" customWidth="1"/>
    <col min="5" max="5" width="22.1640625" style="84" bestFit="1" customWidth="1"/>
    <col min="6" max="7" width="7.27734375" style="84" bestFit="1" customWidth="1"/>
    <col min="8" max="8" width="8.83203125" style="84"/>
    <col min="9" max="16384" width="8.83203125" style="6"/>
  </cols>
  <sheetData>
    <row r="1" spans="1:8" ht="22.2" x14ac:dyDescent="0.35">
      <c r="A1" s="82" t="s">
        <v>390</v>
      </c>
      <c r="B1" s="9" t="s">
        <v>14385</v>
      </c>
      <c r="C1" s="52" t="s">
        <v>23332</v>
      </c>
      <c r="D1" s="52" t="s">
        <v>430</v>
      </c>
      <c r="E1" s="52" t="s">
        <v>7</v>
      </c>
      <c r="F1" s="52" t="s">
        <v>14272</v>
      </c>
      <c r="G1" s="52" t="s">
        <v>14372</v>
      </c>
      <c r="H1" s="52" t="s">
        <v>14384</v>
      </c>
    </row>
    <row r="2" spans="1:8" x14ac:dyDescent="0.35">
      <c r="A2" s="101" t="s">
        <v>22598</v>
      </c>
      <c r="B2" s="62" t="s">
        <v>22599</v>
      </c>
      <c r="C2" s="95" t="s">
        <v>22648</v>
      </c>
      <c r="D2" s="95"/>
      <c r="E2" s="95" t="s">
        <v>23393</v>
      </c>
      <c r="F2" s="95">
        <f t="shared" ref="F2:F65" si="0">LEN(B2)</f>
        <v>14</v>
      </c>
      <c r="G2" s="95">
        <f>IFERROR(IF(LEN(VLOOKUP($A2,Lists!$A$1:$I$99,4,FALSE))=0,"",VLOOKUP($A2,Lists!$A$1:$I$99,4,FALSE)),"")</f>
        <v>50</v>
      </c>
      <c r="H2" s="95" t="str">
        <f t="shared" ref="H2:H65" si="1">IF(F2&gt;G2,"Text longer than field","OK")</f>
        <v>OK</v>
      </c>
    </row>
    <row r="3" spans="1:8" x14ac:dyDescent="0.35">
      <c r="A3" s="101" t="s">
        <v>22598</v>
      </c>
      <c r="B3" s="62" t="s">
        <v>22600</v>
      </c>
      <c r="C3" s="95" t="s">
        <v>22647</v>
      </c>
      <c r="D3" s="95"/>
      <c r="E3" s="95" t="s">
        <v>23393</v>
      </c>
      <c r="F3" s="95">
        <f t="shared" si="0"/>
        <v>14</v>
      </c>
      <c r="G3" s="95">
        <f>IFERROR(IF(LEN(VLOOKUP($A3,Lists!$A$1:$I$99,4,FALSE))=0,"",VLOOKUP($A3,Lists!$A$1:$I$99,4,FALSE)),"")</f>
        <v>50</v>
      </c>
      <c r="H3" s="95" t="str">
        <f t="shared" si="1"/>
        <v>OK</v>
      </c>
    </row>
    <row r="4" spans="1:8" x14ac:dyDescent="0.35">
      <c r="A4" s="101" t="s">
        <v>22598</v>
      </c>
      <c r="B4" s="62" t="s">
        <v>22601</v>
      </c>
      <c r="C4" s="95" t="s">
        <v>22646</v>
      </c>
      <c r="D4" s="95"/>
      <c r="E4" s="95" t="s">
        <v>23393</v>
      </c>
      <c r="F4" s="95">
        <f t="shared" si="0"/>
        <v>14</v>
      </c>
      <c r="G4" s="95">
        <f>IFERROR(IF(LEN(VLOOKUP($A4,Lists!$A$1:$I$99,4,FALSE))=0,"",VLOOKUP($A4,Lists!$A$1:$I$99,4,FALSE)),"")</f>
        <v>50</v>
      </c>
      <c r="H4" s="95" t="str">
        <f t="shared" si="1"/>
        <v>OK</v>
      </c>
    </row>
    <row r="5" spans="1:8" x14ac:dyDescent="0.35">
      <c r="A5" s="101" t="s">
        <v>22598</v>
      </c>
      <c r="B5" s="62" t="s">
        <v>22602</v>
      </c>
      <c r="C5" s="95" t="s">
        <v>22645</v>
      </c>
      <c r="D5" s="95"/>
      <c r="E5" s="95" t="s">
        <v>23393</v>
      </c>
      <c r="F5" s="95">
        <f t="shared" si="0"/>
        <v>14</v>
      </c>
      <c r="G5" s="95">
        <f>IFERROR(IF(LEN(VLOOKUP($A5,Lists!$A$1:$I$99,4,FALSE))=0,"",VLOOKUP($A5,Lists!$A$1:$I$99,4,FALSE)),"")</f>
        <v>50</v>
      </c>
      <c r="H5" s="95" t="str">
        <f t="shared" si="1"/>
        <v>OK</v>
      </c>
    </row>
    <row r="6" spans="1:8" x14ac:dyDescent="0.35">
      <c r="A6" s="101" t="s">
        <v>22598</v>
      </c>
      <c r="B6" s="62" t="s">
        <v>22653</v>
      </c>
      <c r="C6" s="95" t="s">
        <v>22644</v>
      </c>
      <c r="D6" s="95"/>
      <c r="E6" s="95" t="s">
        <v>23393</v>
      </c>
      <c r="F6" s="95">
        <f t="shared" si="0"/>
        <v>14</v>
      </c>
      <c r="G6" s="95">
        <f>IFERROR(IF(LEN(VLOOKUP($A6,Lists!$A$1:$I$99,4,FALSE))=0,"",VLOOKUP($A6,Lists!$A$1:$I$99,4,FALSE)),"")</f>
        <v>50</v>
      </c>
      <c r="H6" s="95" t="str">
        <f t="shared" si="1"/>
        <v>OK</v>
      </c>
    </row>
    <row r="7" spans="1:8" x14ac:dyDescent="0.35">
      <c r="A7" s="101" t="s">
        <v>22598</v>
      </c>
      <c r="B7" s="62" t="s">
        <v>22624</v>
      </c>
      <c r="C7" s="95" t="s">
        <v>22628</v>
      </c>
      <c r="D7" s="95"/>
      <c r="E7" s="95" t="s">
        <v>23393</v>
      </c>
      <c r="F7" s="95">
        <f t="shared" si="0"/>
        <v>4</v>
      </c>
      <c r="G7" s="95">
        <f>IFERROR(IF(LEN(VLOOKUP($A7,Lists!$A$1:$I$99,4,FALSE))=0,"",VLOOKUP($A7,Lists!$A$1:$I$99,4,FALSE)),"")</f>
        <v>50</v>
      </c>
      <c r="H7" s="95" t="str">
        <f t="shared" si="1"/>
        <v>OK</v>
      </c>
    </row>
    <row r="8" spans="1:8" x14ac:dyDescent="0.35">
      <c r="A8" s="101" t="s">
        <v>22598</v>
      </c>
      <c r="B8" s="62" t="s">
        <v>22612</v>
      </c>
      <c r="C8" s="95" t="s">
        <v>22629</v>
      </c>
      <c r="D8" s="95"/>
      <c r="E8" s="95" t="s">
        <v>23393</v>
      </c>
      <c r="F8" s="95">
        <f t="shared" si="0"/>
        <v>13</v>
      </c>
      <c r="G8" s="95">
        <f>IFERROR(IF(LEN(VLOOKUP($A8,Lists!$A$1:$I$99,4,FALSE))=0,"",VLOOKUP($A8,Lists!$A$1:$I$99,4,FALSE)),"")</f>
        <v>50</v>
      </c>
      <c r="H8" s="95" t="str">
        <f t="shared" si="1"/>
        <v>OK</v>
      </c>
    </row>
    <row r="9" spans="1:8" x14ac:dyDescent="0.35">
      <c r="A9" s="101" t="s">
        <v>22598</v>
      </c>
      <c r="B9" s="62" t="s">
        <v>22603</v>
      </c>
      <c r="C9" s="95" t="s">
        <v>22641</v>
      </c>
      <c r="D9" s="95"/>
      <c r="E9" s="95" t="s">
        <v>23393</v>
      </c>
      <c r="F9" s="95">
        <f t="shared" si="0"/>
        <v>7</v>
      </c>
      <c r="G9" s="95">
        <f>IFERROR(IF(LEN(VLOOKUP($A9,Lists!$A$1:$I$99,4,FALSE))=0,"",VLOOKUP($A9,Lists!$A$1:$I$99,4,FALSE)),"")</f>
        <v>50</v>
      </c>
      <c r="H9" s="95" t="str">
        <f t="shared" si="1"/>
        <v>OK</v>
      </c>
    </row>
    <row r="10" spans="1:8" x14ac:dyDescent="0.35">
      <c r="A10" s="101" t="s">
        <v>22598</v>
      </c>
      <c r="B10" s="62" t="s">
        <v>22627</v>
      </c>
      <c r="C10" s="95" t="s">
        <v>22640</v>
      </c>
      <c r="D10" s="95"/>
      <c r="E10" s="95" t="s">
        <v>23393</v>
      </c>
      <c r="F10" s="95">
        <f t="shared" si="0"/>
        <v>6</v>
      </c>
      <c r="G10" s="95">
        <f>IFERROR(IF(LEN(VLOOKUP($A10,Lists!$A$1:$I$99,4,FALSE))=0,"",VLOOKUP($A10,Lists!$A$1:$I$99,4,FALSE)),"")</f>
        <v>50</v>
      </c>
      <c r="H10" s="95" t="str">
        <f t="shared" si="1"/>
        <v>OK</v>
      </c>
    </row>
    <row r="11" spans="1:8" x14ac:dyDescent="0.35">
      <c r="A11" s="101" t="s">
        <v>22598</v>
      </c>
      <c r="B11" s="62" t="s">
        <v>22631</v>
      </c>
      <c r="C11" s="95" t="s">
        <v>22630</v>
      </c>
      <c r="D11" s="95"/>
      <c r="E11" s="95" t="s">
        <v>23393</v>
      </c>
      <c r="F11" s="95">
        <f t="shared" si="0"/>
        <v>18</v>
      </c>
      <c r="G11" s="95">
        <f>IFERROR(IF(LEN(VLOOKUP($A11,Lists!$A$1:$I$99,4,FALSE))=0,"",VLOOKUP($A11,Lists!$A$1:$I$99,4,FALSE)),"")</f>
        <v>50</v>
      </c>
      <c r="H11" s="95" t="str">
        <f t="shared" si="1"/>
        <v>OK</v>
      </c>
    </row>
    <row r="12" spans="1:8" ht="22.2" x14ac:dyDescent="0.35">
      <c r="A12" s="101" t="s">
        <v>22598</v>
      </c>
      <c r="B12" s="62" t="s">
        <v>22621</v>
      </c>
      <c r="C12" s="95" t="s">
        <v>22632</v>
      </c>
      <c r="D12" s="95"/>
      <c r="E12" s="95" t="s">
        <v>23393</v>
      </c>
      <c r="F12" s="95">
        <f t="shared" si="0"/>
        <v>27</v>
      </c>
      <c r="G12" s="95">
        <f>IFERROR(IF(LEN(VLOOKUP($A12,Lists!$A$1:$I$99,4,FALSE))=0,"",VLOOKUP($A12,Lists!$A$1:$I$99,4,FALSE)),"")</f>
        <v>50</v>
      </c>
      <c r="H12" s="95" t="str">
        <f t="shared" si="1"/>
        <v>OK</v>
      </c>
    </row>
    <row r="13" spans="1:8" ht="22.2" x14ac:dyDescent="0.35">
      <c r="A13" s="101" t="s">
        <v>22598</v>
      </c>
      <c r="B13" s="62" t="s">
        <v>22623</v>
      </c>
      <c r="C13" s="95" t="s">
        <v>22633</v>
      </c>
      <c r="D13" s="95"/>
      <c r="E13" s="95" t="s">
        <v>23393</v>
      </c>
      <c r="F13" s="95">
        <f t="shared" si="0"/>
        <v>25</v>
      </c>
      <c r="G13" s="95">
        <f>IFERROR(IF(LEN(VLOOKUP($A13,Lists!$A$1:$I$99,4,FALSE))=0,"",VLOOKUP($A13,Lists!$A$1:$I$99,4,FALSE)),"")</f>
        <v>50</v>
      </c>
      <c r="H13" s="95" t="str">
        <f t="shared" si="1"/>
        <v>OK</v>
      </c>
    </row>
    <row r="14" spans="1:8" x14ac:dyDescent="0.35">
      <c r="A14" s="101" t="s">
        <v>22598</v>
      </c>
      <c r="B14" s="62" t="s">
        <v>22604</v>
      </c>
      <c r="C14" s="95" t="s">
        <v>22643</v>
      </c>
      <c r="D14" s="95"/>
      <c r="E14" s="95" t="s">
        <v>23393</v>
      </c>
      <c r="F14" s="95">
        <f t="shared" si="0"/>
        <v>25</v>
      </c>
      <c r="G14" s="95">
        <f>IFERROR(IF(LEN(VLOOKUP($A14,Lists!$A$1:$I$99,4,FALSE))=0,"",VLOOKUP($A14,Lists!$A$1:$I$99,4,FALSE)),"")</f>
        <v>50</v>
      </c>
      <c r="H14" s="95" t="str">
        <f t="shared" si="1"/>
        <v>OK</v>
      </c>
    </row>
    <row r="15" spans="1:8" x14ac:dyDescent="0.35">
      <c r="A15" s="101" t="s">
        <v>22598</v>
      </c>
      <c r="B15" s="62" t="s">
        <v>59</v>
      </c>
      <c r="C15" s="95" t="s">
        <v>22634</v>
      </c>
      <c r="D15" s="95"/>
      <c r="E15" s="95" t="s">
        <v>23393</v>
      </c>
      <c r="F15" s="95">
        <f t="shared" si="0"/>
        <v>5</v>
      </c>
      <c r="G15" s="95">
        <f>IFERROR(IF(LEN(VLOOKUP($A15,Lists!$A$1:$I$99,4,FALSE))=0,"",VLOOKUP($A15,Lists!$A$1:$I$99,4,FALSE)),"")</f>
        <v>50</v>
      </c>
      <c r="H15" s="95" t="str">
        <f t="shared" si="1"/>
        <v>OK</v>
      </c>
    </row>
    <row r="16" spans="1:8" x14ac:dyDescent="0.35">
      <c r="A16" s="101" t="s">
        <v>22598</v>
      </c>
      <c r="B16" s="62" t="s">
        <v>22622</v>
      </c>
      <c r="C16" s="95" t="s">
        <v>22642</v>
      </c>
      <c r="D16" s="95"/>
      <c r="E16" s="95" t="s">
        <v>23393</v>
      </c>
      <c r="F16" s="95">
        <f t="shared" si="0"/>
        <v>8</v>
      </c>
      <c r="G16" s="95">
        <f>IFERROR(IF(LEN(VLOOKUP($A16,Lists!$A$1:$I$99,4,FALSE))=0,"",VLOOKUP($A16,Lists!$A$1:$I$99,4,FALSE)),"")</f>
        <v>50</v>
      </c>
      <c r="H16" s="95" t="str">
        <f t="shared" si="1"/>
        <v>OK</v>
      </c>
    </row>
    <row r="17" spans="1:8" x14ac:dyDescent="0.35">
      <c r="A17" s="101" t="s">
        <v>22598</v>
      </c>
      <c r="B17" s="62" t="s">
        <v>22609</v>
      </c>
      <c r="C17" s="95" t="s">
        <v>22635</v>
      </c>
      <c r="D17" s="95"/>
      <c r="E17" s="95" t="s">
        <v>23393</v>
      </c>
      <c r="F17" s="95">
        <f t="shared" si="0"/>
        <v>14</v>
      </c>
      <c r="G17" s="95">
        <f>IFERROR(IF(LEN(VLOOKUP($A17,Lists!$A$1:$I$99,4,FALSE))=0,"",VLOOKUP($A17,Lists!$A$1:$I$99,4,FALSE)),"")</f>
        <v>50</v>
      </c>
      <c r="H17" s="95" t="str">
        <f t="shared" si="1"/>
        <v>OK</v>
      </c>
    </row>
    <row r="18" spans="1:8" x14ac:dyDescent="0.35">
      <c r="A18" s="101" t="s">
        <v>22598</v>
      </c>
      <c r="B18" s="62" t="s">
        <v>22610</v>
      </c>
      <c r="C18" s="95" t="s">
        <v>22636</v>
      </c>
      <c r="D18" s="95"/>
      <c r="E18" s="95" t="s">
        <v>23393</v>
      </c>
      <c r="F18" s="95">
        <f t="shared" si="0"/>
        <v>14</v>
      </c>
      <c r="G18" s="95">
        <f>IFERROR(IF(LEN(VLOOKUP($A18,Lists!$A$1:$I$99,4,FALSE))=0,"",VLOOKUP($A18,Lists!$A$1:$I$99,4,FALSE)),"")</f>
        <v>50</v>
      </c>
      <c r="H18" s="95" t="str">
        <f t="shared" si="1"/>
        <v>OK</v>
      </c>
    </row>
    <row r="19" spans="1:8" x14ac:dyDescent="0.35">
      <c r="A19" s="101" t="s">
        <v>22598</v>
      </c>
      <c r="B19" s="62" t="s">
        <v>22607</v>
      </c>
      <c r="C19" s="95" t="s">
        <v>22637</v>
      </c>
      <c r="D19" s="95"/>
      <c r="E19" s="95" t="s">
        <v>23393</v>
      </c>
      <c r="F19" s="95">
        <f t="shared" si="0"/>
        <v>16</v>
      </c>
      <c r="G19" s="95">
        <f>IFERROR(IF(LEN(VLOOKUP($A19,Lists!$A$1:$I$99,4,FALSE))=0,"",VLOOKUP($A19,Lists!$A$1:$I$99,4,FALSE)),"")</f>
        <v>50</v>
      </c>
      <c r="H19" s="95" t="str">
        <f t="shared" si="1"/>
        <v>OK</v>
      </c>
    </row>
    <row r="20" spans="1:8" x14ac:dyDescent="0.35">
      <c r="A20" s="101" t="s">
        <v>22598</v>
      </c>
      <c r="B20" s="62" t="s">
        <v>22608</v>
      </c>
      <c r="C20" s="95" t="s">
        <v>22638</v>
      </c>
      <c r="D20" s="95"/>
      <c r="E20" s="95" t="s">
        <v>23393</v>
      </c>
      <c r="F20" s="95">
        <f t="shared" si="0"/>
        <v>16</v>
      </c>
      <c r="G20" s="95">
        <f>IFERROR(IF(LEN(VLOOKUP($A20,Lists!$A$1:$I$99,4,FALSE))=0,"",VLOOKUP($A20,Lists!$A$1:$I$99,4,FALSE)),"")</f>
        <v>50</v>
      </c>
      <c r="H20" s="95" t="str">
        <f t="shared" si="1"/>
        <v>OK</v>
      </c>
    </row>
    <row r="21" spans="1:8" x14ac:dyDescent="0.35">
      <c r="A21" s="101" t="s">
        <v>22598</v>
      </c>
      <c r="B21" s="62" t="s">
        <v>22611</v>
      </c>
      <c r="C21" s="95" t="s">
        <v>22639</v>
      </c>
      <c r="D21" s="95"/>
      <c r="E21" s="95" t="s">
        <v>23393</v>
      </c>
      <c r="F21" s="95">
        <f t="shared" si="0"/>
        <v>8</v>
      </c>
      <c r="G21" s="95">
        <f>IFERROR(IF(LEN(VLOOKUP($A21,Lists!$A$1:$I$99,4,FALSE))=0,"",VLOOKUP($A21,Lists!$A$1:$I$99,4,FALSE)),"")</f>
        <v>50</v>
      </c>
      <c r="H21" s="95" t="str">
        <f t="shared" si="1"/>
        <v>OK</v>
      </c>
    </row>
    <row r="22" spans="1:8" ht="22.2" x14ac:dyDescent="0.35">
      <c r="A22" s="101" t="s">
        <v>22598</v>
      </c>
      <c r="B22" s="62" t="s">
        <v>22605</v>
      </c>
      <c r="C22" s="95" t="s">
        <v>22649</v>
      </c>
      <c r="D22" s="95"/>
      <c r="E22" s="95" t="s">
        <v>23393</v>
      </c>
      <c r="F22" s="95">
        <f t="shared" si="0"/>
        <v>4</v>
      </c>
      <c r="G22" s="95">
        <f>IFERROR(IF(LEN(VLOOKUP($A22,Lists!$A$1:$I$99,4,FALSE))=0,"",VLOOKUP($A22,Lists!$A$1:$I$99,4,FALSE)),"")</f>
        <v>50</v>
      </c>
      <c r="H22" s="95" t="str">
        <f t="shared" si="1"/>
        <v>OK</v>
      </c>
    </row>
    <row r="23" spans="1:8" x14ac:dyDescent="0.35">
      <c r="A23" s="101" t="s">
        <v>22598</v>
      </c>
      <c r="B23" s="62" t="s">
        <v>22592</v>
      </c>
      <c r="C23" s="95" t="s">
        <v>22650</v>
      </c>
      <c r="D23" s="95"/>
      <c r="E23" s="95" t="s">
        <v>23393</v>
      </c>
      <c r="F23" s="95">
        <f t="shared" si="0"/>
        <v>6</v>
      </c>
      <c r="G23" s="95">
        <f>IFERROR(IF(LEN(VLOOKUP($A23,Lists!$A$1:$I$99,4,FALSE))=0,"",VLOOKUP($A23,Lists!$A$1:$I$99,4,FALSE)),"")</f>
        <v>50</v>
      </c>
      <c r="H23" s="95" t="str">
        <f t="shared" si="1"/>
        <v>OK</v>
      </c>
    </row>
    <row r="24" spans="1:8" ht="22.2" x14ac:dyDescent="0.35">
      <c r="A24" s="101" t="s">
        <v>22598</v>
      </c>
      <c r="B24" s="62" t="s">
        <v>22625</v>
      </c>
      <c r="C24" s="95" t="s">
        <v>22651</v>
      </c>
      <c r="D24" s="95"/>
      <c r="E24" s="95" t="s">
        <v>23393</v>
      </c>
      <c r="F24" s="95">
        <f t="shared" si="0"/>
        <v>9</v>
      </c>
      <c r="G24" s="95">
        <f>IFERROR(IF(LEN(VLOOKUP($A24,Lists!$A$1:$I$99,4,FALSE))=0,"",VLOOKUP($A24,Lists!$A$1:$I$99,4,FALSE)),"")</f>
        <v>50</v>
      </c>
      <c r="H24" s="95" t="str">
        <f t="shared" si="1"/>
        <v>OK</v>
      </c>
    </row>
    <row r="25" spans="1:8" x14ac:dyDescent="0.35">
      <c r="A25" s="101" t="s">
        <v>22598</v>
      </c>
      <c r="B25" s="62" t="s">
        <v>22595</v>
      </c>
      <c r="C25" s="95" t="s">
        <v>22652</v>
      </c>
      <c r="D25" s="95"/>
      <c r="E25" s="95" t="s">
        <v>23393</v>
      </c>
      <c r="F25" s="95">
        <f t="shared" si="0"/>
        <v>8</v>
      </c>
      <c r="G25" s="95">
        <f>IFERROR(IF(LEN(VLOOKUP($A25,Lists!$A$1:$I$99,4,FALSE))=0,"",VLOOKUP($A25,Lists!$A$1:$I$99,4,FALSE)),"")</f>
        <v>50</v>
      </c>
      <c r="H25" s="95" t="str">
        <f t="shared" si="1"/>
        <v>OK</v>
      </c>
    </row>
    <row r="26" spans="1:8" x14ac:dyDescent="0.35">
      <c r="A26" s="101" t="s">
        <v>22598</v>
      </c>
      <c r="B26" s="62" t="s">
        <v>22616</v>
      </c>
      <c r="C26" s="95" t="s">
        <v>22654</v>
      </c>
      <c r="D26" s="95"/>
      <c r="E26" s="95" t="s">
        <v>23393</v>
      </c>
      <c r="F26" s="95">
        <f t="shared" si="0"/>
        <v>14</v>
      </c>
      <c r="G26" s="95">
        <f>IFERROR(IF(LEN(VLOOKUP($A26,Lists!$A$1:$I$99,4,FALSE))=0,"",VLOOKUP($A26,Lists!$A$1:$I$99,4,FALSE)),"")</f>
        <v>50</v>
      </c>
      <c r="H26" s="95" t="str">
        <f t="shared" si="1"/>
        <v>OK</v>
      </c>
    </row>
    <row r="27" spans="1:8" x14ac:dyDescent="0.35">
      <c r="A27" s="101" t="s">
        <v>22598</v>
      </c>
      <c r="B27" s="62" t="s">
        <v>22617</v>
      </c>
      <c r="C27" s="95" t="s">
        <v>22655</v>
      </c>
      <c r="D27" s="95"/>
      <c r="E27" s="95" t="s">
        <v>23393</v>
      </c>
      <c r="F27" s="95">
        <f t="shared" si="0"/>
        <v>14</v>
      </c>
      <c r="G27" s="95">
        <f>IFERROR(IF(LEN(VLOOKUP($A27,Lists!$A$1:$I$99,4,FALSE))=0,"",VLOOKUP($A27,Lists!$A$1:$I$99,4,FALSE)),"")</f>
        <v>50</v>
      </c>
      <c r="H27" s="95" t="str">
        <f t="shared" si="1"/>
        <v>OK</v>
      </c>
    </row>
    <row r="28" spans="1:8" x14ac:dyDescent="0.35">
      <c r="A28" s="101" t="s">
        <v>22598</v>
      </c>
      <c r="B28" s="62" t="s">
        <v>22614</v>
      </c>
      <c r="C28" s="95" t="s">
        <v>22656</v>
      </c>
      <c r="D28" s="95"/>
      <c r="E28" s="95" t="s">
        <v>23393</v>
      </c>
      <c r="F28" s="95">
        <f t="shared" si="0"/>
        <v>16</v>
      </c>
      <c r="G28" s="95">
        <f>IFERROR(IF(LEN(VLOOKUP($A28,Lists!$A$1:$I$99,4,FALSE))=0,"",VLOOKUP($A28,Lists!$A$1:$I$99,4,FALSE)),"")</f>
        <v>50</v>
      </c>
      <c r="H28" s="95" t="str">
        <f t="shared" si="1"/>
        <v>OK</v>
      </c>
    </row>
    <row r="29" spans="1:8" x14ac:dyDescent="0.35">
      <c r="A29" s="101" t="s">
        <v>22598</v>
      </c>
      <c r="B29" s="62" t="s">
        <v>22615</v>
      </c>
      <c r="C29" s="95" t="s">
        <v>22657</v>
      </c>
      <c r="D29" s="95"/>
      <c r="E29" s="95" t="s">
        <v>23393</v>
      </c>
      <c r="F29" s="95">
        <f t="shared" si="0"/>
        <v>16</v>
      </c>
      <c r="G29" s="95">
        <f>IFERROR(IF(LEN(VLOOKUP($A29,Lists!$A$1:$I$99,4,FALSE))=0,"",VLOOKUP($A29,Lists!$A$1:$I$99,4,FALSE)),"")</f>
        <v>50</v>
      </c>
      <c r="H29" s="95" t="str">
        <f t="shared" si="1"/>
        <v>OK</v>
      </c>
    </row>
    <row r="30" spans="1:8" x14ac:dyDescent="0.35">
      <c r="A30" s="101" t="s">
        <v>22598</v>
      </c>
      <c r="B30" s="62" t="s">
        <v>22618</v>
      </c>
      <c r="C30" s="95" t="s">
        <v>22658</v>
      </c>
      <c r="D30" s="95"/>
      <c r="E30" s="95" t="s">
        <v>23393</v>
      </c>
      <c r="F30" s="95">
        <f t="shared" si="0"/>
        <v>8</v>
      </c>
      <c r="G30" s="95">
        <f>IFERROR(IF(LEN(VLOOKUP($A30,Lists!$A$1:$I$99,4,FALSE))=0,"",VLOOKUP($A30,Lists!$A$1:$I$99,4,FALSE)),"")</f>
        <v>50</v>
      </c>
      <c r="H30" s="95" t="str">
        <f t="shared" si="1"/>
        <v>OK</v>
      </c>
    </row>
    <row r="31" spans="1:8" ht="22.2" x14ac:dyDescent="0.35">
      <c r="A31" s="101" t="s">
        <v>22598</v>
      </c>
      <c r="B31" s="62" t="s">
        <v>22606</v>
      </c>
      <c r="C31" s="95" t="s">
        <v>22659</v>
      </c>
      <c r="D31" s="95"/>
      <c r="E31" s="95" t="s">
        <v>23393</v>
      </c>
      <c r="F31" s="95">
        <f t="shared" si="0"/>
        <v>4</v>
      </c>
      <c r="G31" s="95">
        <f>IFERROR(IF(LEN(VLOOKUP($A31,Lists!$A$1:$I$99,4,FALSE))=0,"",VLOOKUP($A31,Lists!$A$1:$I$99,4,FALSE)),"")</f>
        <v>50</v>
      </c>
      <c r="H31" s="95" t="str">
        <f t="shared" si="1"/>
        <v>OK</v>
      </c>
    </row>
    <row r="32" spans="1:8" x14ac:dyDescent="0.35">
      <c r="A32" s="101" t="s">
        <v>22598</v>
      </c>
      <c r="B32" s="62" t="s">
        <v>22619</v>
      </c>
      <c r="C32" s="95" t="s">
        <v>22660</v>
      </c>
      <c r="D32" s="95"/>
      <c r="E32" s="95" t="s">
        <v>23393</v>
      </c>
      <c r="F32" s="95">
        <f t="shared" si="0"/>
        <v>18</v>
      </c>
      <c r="G32" s="95">
        <f>IFERROR(IF(LEN(VLOOKUP($A32,Lists!$A$1:$I$99,4,FALSE))=0,"",VLOOKUP($A32,Lists!$A$1:$I$99,4,FALSE)),"")</f>
        <v>50</v>
      </c>
      <c r="H32" s="95" t="str">
        <f t="shared" si="1"/>
        <v>OK</v>
      </c>
    </row>
    <row r="33" spans="1:8" x14ac:dyDescent="0.35">
      <c r="A33" s="101" t="s">
        <v>22598</v>
      </c>
      <c r="B33" s="62" t="s">
        <v>22613</v>
      </c>
      <c r="C33" s="95" t="s">
        <v>22661</v>
      </c>
      <c r="D33" s="95"/>
      <c r="E33" s="95" t="s">
        <v>23393</v>
      </c>
      <c r="F33" s="95">
        <f t="shared" si="0"/>
        <v>17</v>
      </c>
      <c r="G33" s="95">
        <f>IFERROR(IF(LEN(VLOOKUP($A33,Lists!$A$1:$I$99,4,FALSE))=0,"",VLOOKUP($A33,Lists!$A$1:$I$99,4,FALSE)),"")</f>
        <v>50</v>
      </c>
      <c r="H33" s="95" t="str">
        <f t="shared" si="1"/>
        <v>OK</v>
      </c>
    </row>
    <row r="34" spans="1:8" x14ac:dyDescent="0.35">
      <c r="A34" s="101" t="s">
        <v>22598</v>
      </c>
      <c r="B34" s="62" t="s">
        <v>22620</v>
      </c>
      <c r="C34" s="95" t="s">
        <v>22662</v>
      </c>
      <c r="D34" s="95"/>
      <c r="E34" s="95" t="s">
        <v>23393</v>
      </c>
      <c r="F34" s="95">
        <f t="shared" si="0"/>
        <v>17</v>
      </c>
      <c r="G34" s="95">
        <f>IFERROR(IF(LEN(VLOOKUP($A34,Lists!$A$1:$I$99,4,FALSE))=0,"",VLOOKUP($A34,Lists!$A$1:$I$99,4,FALSE)),"")</f>
        <v>50</v>
      </c>
      <c r="H34" s="95" t="str">
        <f t="shared" si="1"/>
        <v>OK</v>
      </c>
    </row>
    <row r="35" spans="1:8" x14ac:dyDescent="0.35">
      <c r="A35" s="101" t="s">
        <v>22598</v>
      </c>
      <c r="B35" s="62" t="s">
        <v>22626</v>
      </c>
      <c r="C35" s="95" t="s">
        <v>22663</v>
      </c>
      <c r="D35" s="95"/>
      <c r="E35" s="95" t="s">
        <v>23393</v>
      </c>
      <c r="F35" s="95">
        <f t="shared" si="0"/>
        <v>4</v>
      </c>
      <c r="G35" s="95">
        <f>IFERROR(IF(LEN(VLOOKUP($A35,Lists!$A$1:$I$99,4,FALSE))=0,"",VLOOKUP($A35,Lists!$A$1:$I$99,4,FALSE)),"")</f>
        <v>50</v>
      </c>
      <c r="H35" s="95" t="str">
        <f t="shared" si="1"/>
        <v>OK</v>
      </c>
    </row>
    <row r="36" spans="1:8" x14ac:dyDescent="0.35">
      <c r="A36" s="101" t="s">
        <v>184</v>
      </c>
      <c r="B36" s="62" t="s">
        <v>11</v>
      </c>
      <c r="C36" s="95" t="s">
        <v>1515</v>
      </c>
      <c r="D36" s="95"/>
      <c r="E36" s="95" t="s">
        <v>10</v>
      </c>
      <c r="F36" s="95">
        <f t="shared" si="0"/>
        <v>5</v>
      </c>
      <c r="G36" s="95">
        <f>IFERROR(IF(LEN(VLOOKUP($A36,Lists!$A$1:$I$99,4,FALSE))=0,"",VLOOKUP($A36,Lists!$A$1:$I$99,4,FALSE)),"")</f>
        <v>32</v>
      </c>
      <c r="H36" s="95" t="str">
        <f t="shared" si="1"/>
        <v>OK</v>
      </c>
    </row>
    <row r="37" spans="1:8" x14ac:dyDescent="0.35">
      <c r="A37" s="101" t="s">
        <v>184</v>
      </c>
      <c r="B37" s="62" t="s">
        <v>12</v>
      </c>
      <c r="C37" s="95" t="s">
        <v>1516</v>
      </c>
      <c r="D37" s="95"/>
      <c r="E37" s="95" t="s">
        <v>10</v>
      </c>
      <c r="F37" s="95">
        <f t="shared" si="0"/>
        <v>3</v>
      </c>
      <c r="G37" s="95">
        <f>IFERROR(IF(LEN(VLOOKUP($A37,Lists!$A$1:$I$99,4,FALSE))=0,"",VLOOKUP($A37,Lists!$A$1:$I$99,4,FALSE)),"")</f>
        <v>32</v>
      </c>
      <c r="H37" s="95" t="str">
        <f t="shared" si="1"/>
        <v>OK</v>
      </c>
    </row>
    <row r="38" spans="1:8" x14ac:dyDescent="0.35">
      <c r="A38" s="101" t="s">
        <v>184</v>
      </c>
      <c r="B38" s="62" t="s">
        <v>13</v>
      </c>
      <c r="C38" s="95" t="s">
        <v>1517</v>
      </c>
      <c r="D38" s="95"/>
      <c r="E38" s="95" t="s">
        <v>10</v>
      </c>
      <c r="F38" s="95">
        <f t="shared" si="0"/>
        <v>3</v>
      </c>
      <c r="G38" s="95">
        <f>IFERROR(IF(LEN(VLOOKUP($A38,Lists!$A$1:$I$99,4,FALSE))=0,"",VLOOKUP($A38,Lists!$A$1:$I$99,4,FALSE)),"")</f>
        <v>32</v>
      </c>
      <c r="H38" s="95" t="str">
        <f t="shared" si="1"/>
        <v>OK</v>
      </c>
    </row>
    <row r="39" spans="1:8" x14ac:dyDescent="0.35">
      <c r="A39" s="101" t="s">
        <v>184</v>
      </c>
      <c r="B39" s="62" t="s">
        <v>1518</v>
      </c>
      <c r="C39" s="95" t="s">
        <v>1518</v>
      </c>
      <c r="D39" s="95"/>
      <c r="E39" s="95" t="s">
        <v>10</v>
      </c>
      <c r="F39" s="95">
        <f t="shared" si="0"/>
        <v>6</v>
      </c>
      <c r="G39" s="95">
        <f>IFERROR(IF(LEN(VLOOKUP($A39,Lists!$A$1:$I$99,4,FALSE))=0,"",VLOOKUP($A39,Lists!$A$1:$I$99,4,FALSE)),"")</f>
        <v>32</v>
      </c>
      <c r="H39" s="95" t="str">
        <f t="shared" si="1"/>
        <v>OK</v>
      </c>
    </row>
    <row r="40" spans="1:8" x14ac:dyDescent="0.35">
      <c r="A40" s="101" t="s">
        <v>23395</v>
      </c>
      <c r="B40" s="62" t="s">
        <v>22873</v>
      </c>
      <c r="C40" s="95"/>
      <c r="D40" s="95"/>
      <c r="E40" s="95" t="s">
        <v>402</v>
      </c>
      <c r="F40" s="95">
        <f t="shared" si="0"/>
        <v>7</v>
      </c>
      <c r="G40" s="95">
        <f>IFERROR(IF(LEN(VLOOKUP($A40,Lists!$A$1:$I$99,4,FALSE))=0,"",VLOOKUP($A40,Lists!$A$1:$I$99,4,FALSE)),"")</f>
        <v>50</v>
      </c>
      <c r="H40" s="95" t="str">
        <f t="shared" si="1"/>
        <v>OK</v>
      </c>
    </row>
    <row r="41" spans="1:8" x14ac:dyDescent="0.35">
      <c r="A41" s="101" t="s">
        <v>23395</v>
      </c>
      <c r="B41" s="62" t="s">
        <v>22742</v>
      </c>
      <c r="C41" s="95"/>
      <c r="D41" s="95"/>
      <c r="E41" s="95" t="s">
        <v>402</v>
      </c>
      <c r="F41" s="95">
        <f t="shared" si="0"/>
        <v>15</v>
      </c>
      <c r="G41" s="95">
        <f>IFERROR(IF(LEN(VLOOKUP($A41,Lists!$A$1:$I$99,4,FALSE))=0,"",VLOOKUP($A41,Lists!$A$1:$I$99,4,FALSE)),"")</f>
        <v>50</v>
      </c>
      <c r="H41" s="95" t="str">
        <f t="shared" si="1"/>
        <v>OK</v>
      </c>
    </row>
    <row r="42" spans="1:8" x14ac:dyDescent="0.35">
      <c r="A42" s="101" t="s">
        <v>23395</v>
      </c>
      <c r="B42" s="62" t="s">
        <v>22738</v>
      </c>
      <c r="C42" s="95"/>
      <c r="D42" s="95"/>
      <c r="E42" s="95" t="s">
        <v>402</v>
      </c>
      <c r="F42" s="95">
        <f t="shared" si="0"/>
        <v>34</v>
      </c>
      <c r="G42" s="95">
        <f>IFERROR(IF(LEN(VLOOKUP($A42,Lists!$A$1:$I$99,4,FALSE))=0,"",VLOOKUP($A42,Lists!$A$1:$I$99,4,FALSE)),"")</f>
        <v>50</v>
      </c>
      <c r="H42" s="95" t="str">
        <f t="shared" si="1"/>
        <v>OK</v>
      </c>
    </row>
    <row r="43" spans="1:8" x14ac:dyDescent="0.35">
      <c r="A43" s="101" t="s">
        <v>23395</v>
      </c>
      <c r="B43" s="62" t="s">
        <v>22741</v>
      </c>
      <c r="C43" s="95"/>
      <c r="D43" s="95"/>
      <c r="E43" s="95" t="s">
        <v>402</v>
      </c>
      <c r="F43" s="95">
        <f t="shared" si="0"/>
        <v>20</v>
      </c>
      <c r="G43" s="95">
        <f>IFERROR(IF(LEN(VLOOKUP($A43,Lists!$A$1:$I$99,4,FALSE))=0,"",VLOOKUP($A43,Lists!$A$1:$I$99,4,FALSE)),"")</f>
        <v>50</v>
      </c>
      <c r="H43" s="95" t="str">
        <f t="shared" si="1"/>
        <v>OK</v>
      </c>
    </row>
    <row r="44" spans="1:8" ht="22.2" x14ac:dyDescent="0.35">
      <c r="A44" s="101" t="s">
        <v>23395</v>
      </c>
      <c r="B44" s="62" t="s">
        <v>22743</v>
      </c>
      <c r="C44" s="95" t="s">
        <v>22746</v>
      </c>
      <c r="D44" s="95"/>
      <c r="E44" s="95" t="s">
        <v>402</v>
      </c>
      <c r="F44" s="95">
        <f t="shared" si="0"/>
        <v>19</v>
      </c>
      <c r="G44" s="95">
        <f>IFERROR(IF(LEN(VLOOKUP($A44,Lists!$A$1:$I$99,4,FALSE))=0,"",VLOOKUP($A44,Lists!$A$1:$I$99,4,FALSE)),"")</f>
        <v>50</v>
      </c>
      <c r="H44" s="95" t="str">
        <f t="shared" si="1"/>
        <v>OK</v>
      </c>
    </row>
    <row r="45" spans="1:8" x14ac:dyDescent="0.35">
      <c r="A45" s="101" t="s">
        <v>23395</v>
      </c>
      <c r="B45" s="62" t="s">
        <v>22739</v>
      </c>
      <c r="C45" s="95"/>
      <c r="D45" s="95"/>
      <c r="E45" s="95" t="s">
        <v>402</v>
      </c>
      <c r="F45" s="95">
        <f t="shared" si="0"/>
        <v>13</v>
      </c>
      <c r="G45" s="95">
        <f>IFERROR(IF(LEN(VLOOKUP($A45,Lists!$A$1:$I$99,4,FALSE))=0,"",VLOOKUP($A45,Lists!$A$1:$I$99,4,FALSE)),"")</f>
        <v>50</v>
      </c>
      <c r="H45" s="95" t="str">
        <f t="shared" si="1"/>
        <v>OK</v>
      </c>
    </row>
    <row r="46" spans="1:8" x14ac:dyDescent="0.35">
      <c r="A46" s="101" t="s">
        <v>23395</v>
      </c>
      <c r="B46" s="62" t="s">
        <v>22871</v>
      </c>
      <c r="C46" s="95"/>
      <c r="D46" s="95"/>
      <c r="E46" s="95" t="s">
        <v>402</v>
      </c>
      <c r="F46" s="95">
        <f t="shared" si="0"/>
        <v>10</v>
      </c>
      <c r="G46" s="95">
        <f>IFERROR(IF(LEN(VLOOKUP($A46,Lists!$A$1:$I$99,4,FALSE))=0,"",VLOOKUP($A46,Lists!$A$1:$I$99,4,FALSE)),"")</f>
        <v>50</v>
      </c>
      <c r="H46" s="95" t="str">
        <f t="shared" si="1"/>
        <v>OK</v>
      </c>
    </row>
    <row r="47" spans="1:8" x14ac:dyDescent="0.35">
      <c r="A47" s="101" t="s">
        <v>23395</v>
      </c>
      <c r="B47" s="62" t="s">
        <v>22727</v>
      </c>
      <c r="C47" s="95"/>
      <c r="D47" s="95"/>
      <c r="E47" s="95" t="s">
        <v>402</v>
      </c>
      <c r="F47" s="95">
        <f t="shared" si="0"/>
        <v>8</v>
      </c>
      <c r="G47" s="95">
        <f>IFERROR(IF(LEN(VLOOKUP($A47,Lists!$A$1:$I$99,4,FALSE))=0,"",VLOOKUP($A47,Lists!$A$1:$I$99,4,FALSE)),"")</f>
        <v>50</v>
      </c>
      <c r="H47" s="95" t="str">
        <f t="shared" si="1"/>
        <v>OK</v>
      </c>
    </row>
    <row r="48" spans="1:8" x14ac:dyDescent="0.35">
      <c r="A48" s="101" t="s">
        <v>23395</v>
      </c>
      <c r="B48" s="62" t="s">
        <v>22740</v>
      </c>
      <c r="C48" s="95"/>
      <c r="D48" s="95"/>
      <c r="E48" s="95" t="s">
        <v>402</v>
      </c>
      <c r="F48" s="95">
        <f t="shared" si="0"/>
        <v>9</v>
      </c>
      <c r="G48" s="95">
        <f>IFERROR(IF(LEN(VLOOKUP($A48,Lists!$A$1:$I$99,4,FALSE))=0,"",VLOOKUP($A48,Lists!$A$1:$I$99,4,FALSE)),"")</f>
        <v>50</v>
      </c>
      <c r="H48" s="95" t="str">
        <f t="shared" si="1"/>
        <v>OK</v>
      </c>
    </row>
    <row r="49" spans="1:8" ht="33.299999999999997" x14ac:dyDescent="0.35">
      <c r="A49" s="101" t="s">
        <v>23395</v>
      </c>
      <c r="B49" s="62" t="s">
        <v>22744</v>
      </c>
      <c r="C49" s="95" t="s">
        <v>22747</v>
      </c>
      <c r="D49" s="95"/>
      <c r="E49" s="95" t="s">
        <v>402</v>
      </c>
      <c r="F49" s="95">
        <f t="shared" si="0"/>
        <v>21</v>
      </c>
      <c r="G49" s="95">
        <f>IFERROR(IF(LEN(VLOOKUP($A49,Lists!$A$1:$I$99,4,FALSE))=0,"",VLOOKUP($A49,Lists!$A$1:$I$99,4,FALSE)),"")</f>
        <v>50</v>
      </c>
      <c r="H49" s="95" t="str">
        <f t="shared" si="1"/>
        <v>OK</v>
      </c>
    </row>
    <row r="50" spans="1:8" x14ac:dyDescent="0.35">
      <c r="A50" s="101" t="s">
        <v>23395</v>
      </c>
      <c r="B50" s="62" t="s">
        <v>22745</v>
      </c>
      <c r="C50" s="95" t="s">
        <v>22748</v>
      </c>
      <c r="D50" s="95"/>
      <c r="E50" s="95" t="s">
        <v>402</v>
      </c>
      <c r="F50" s="95">
        <f t="shared" si="0"/>
        <v>32</v>
      </c>
      <c r="G50" s="95">
        <f>IFERROR(IF(LEN(VLOOKUP($A50,Lists!$A$1:$I$99,4,FALSE))=0,"",VLOOKUP($A50,Lists!$A$1:$I$99,4,FALSE)),"")</f>
        <v>50</v>
      </c>
      <c r="H50" s="95" t="str">
        <f t="shared" si="1"/>
        <v>OK</v>
      </c>
    </row>
    <row r="51" spans="1:8" x14ac:dyDescent="0.35">
      <c r="A51" s="101" t="s">
        <v>23395</v>
      </c>
      <c r="B51" s="62" t="s">
        <v>22872</v>
      </c>
      <c r="C51" s="95"/>
      <c r="D51" s="95"/>
      <c r="E51" s="95" t="s">
        <v>402</v>
      </c>
      <c r="F51" s="95">
        <f t="shared" si="0"/>
        <v>7</v>
      </c>
      <c r="G51" s="95">
        <f>IFERROR(IF(LEN(VLOOKUP($A51,Lists!$A$1:$I$99,4,FALSE))=0,"",VLOOKUP($A51,Lists!$A$1:$I$99,4,FALSE)),"")</f>
        <v>50</v>
      </c>
      <c r="H51" s="95" t="str">
        <f t="shared" si="1"/>
        <v>OK</v>
      </c>
    </row>
    <row r="52" spans="1:8" ht="44.4" x14ac:dyDescent="0.35">
      <c r="A52" s="101" t="s">
        <v>590</v>
      </c>
      <c r="B52" s="62" t="s">
        <v>14422</v>
      </c>
      <c r="C52" s="95" t="s">
        <v>1034</v>
      </c>
      <c r="D52" s="95"/>
      <c r="E52" s="95" t="s">
        <v>402</v>
      </c>
      <c r="F52" s="95">
        <f t="shared" si="0"/>
        <v>15</v>
      </c>
      <c r="G52" s="95">
        <f>IFERROR(IF(LEN(VLOOKUP($A52,Lists!$A$1:$I$99,4,FALSE))=0,"",VLOOKUP($A52,Lists!$A$1:$I$99,4,FALSE)),"")</f>
        <v>32</v>
      </c>
      <c r="H52" s="95" t="str">
        <f t="shared" si="1"/>
        <v>OK</v>
      </c>
    </row>
    <row r="53" spans="1:8" ht="66.599999999999994" x14ac:dyDescent="0.35">
      <c r="A53" s="101" t="s">
        <v>590</v>
      </c>
      <c r="B53" s="62" t="s">
        <v>14417</v>
      </c>
      <c r="C53" s="95" t="s">
        <v>1035</v>
      </c>
      <c r="D53" s="95"/>
      <c r="E53" s="95" t="s">
        <v>402</v>
      </c>
      <c r="F53" s="95">
        <f t="shared" si="0"/>
        <v>13</v>
      </c>
      <c r="G53" s="95">
        <f>IFERROR(IF(LEN(VLOOKUP($A53,Lists!$A$1:$I$99,4,FALSE))=0,"",VLOOKUP($A53,Lists!$A$1:$I$99,4,FALSE)),"")</f>
        <v>32</v>
      </c>
      <c r="H53" s="95" t="str">
        <f t="shared" si="1"/>
        <v>OK</v>
      </c>
    </row>
    <row r="54" spans="1:8" ht="33.299999999999997" x14ac:dyDescent="0.35">
      <c r="A54" s="101" t="s">
        <v>590</v>
      </c>
      <c r="B54" s="62" t="s">
        <v>14418</v>
      </c>
      <c r="C54" s="95" t="s">
        <v>335</v>
      </c>
      <c r="D54" s="95"/>
      <c r="E54" s="95" t="s">
        <v>402</v>
      </c>
      <c r="F54" s="95">
        <f t="shared" si="0"/>
        <v>17</v>
      </c>
      <c r="G54" s="95">
        <f>IFERROR(IF(LEN(VLOOKUP($A54,Lists!$A$1:$I$99,4,FALSE))=0,"",VLOOKUP($A54,Lists!$A$1:$I$99,4,FALSE)),"")</f>
        <v>32</v>
      </c>
      <c r="H54" s="95" t="str">
        <f t="shared" si="1"/>
        <v>OK</v>
      </c>
    </row>
    <row r="55" spans="1:8" ht="44.4" x14ac:dyDescent="0.35">
      <c r="A55" s="101" t="s">
        <v>590</v>
      </c>
      <c r="B55" s="62" t="s">
        <v>117</v>
      </c>
      <c r="C55" s="95" t="s">
        <v>336</v>
      </c>
      <c r="D55" s="95"/>
      <c r="E55" s="95" t="s">
        <v>402</v>
      </c>
      <c r="F55" s="95">
        <f t="shared" si="0"/>
        <v>5</v>
      </c>
      <c r="G55" s="95">
        <f>IFERROR(IF(LEN(VLOOKUP($A55,Lists!$A$1:$I$99,4,FALSE))=0,"",VLOOKUP($A55,Lists!$A$1:$I$99,4,FALSE)),"")</f>
        <v>32</v>
      </c>
      <c r="H55" s="95" t="str">
        <f t="shared" si="1"/>
        <v>OK</v>
      </c>
    </row>
    <row r="56" spans="1:8" ht="44.4" x14ac:dyDescent="0.35">
      <c r="A56" s="101" t="s">
        <v>590</v>
      </c>
      <c r="B56" s="62" t="s">
        <v>14419</v>
      </c>
      <c r="C56" s="95" t="s">
        <v>337</v>
      </c>
      <c r="D56" s="95"/>
      <c r="E56" s="95" t="s">
        <v>402</v>
      </c>
      <c r="F56" s="95">
        <f t="shared" si="0"/>
        <v>28</v>
      </c>
      <c r="G56" s="95">
        <f>IFERROR(IF(LEN(VLOOKUP($A56,Lists!$A$1:$I$99,4,FALSE))=0,"",VLOOKUP($A56,Lists!$A$1:$I$99,4,FALSE)),"")</f>
        <v>32</v>
      </c>
      <c r="H56" s="95" t="str">
        <f t="shared" si="1"/>
        <v>OK</v>
      </c>
    </row>
    <row r="57" spans="1:8" ht="33.299999999999997" x14ac:dyDescent="0.35">
      <c r="A57" s="101" t="s">
        <v>590</v>
      </c>
      <c r="B57" s="62" t="s">
        <v>116</v>
      </c>
      <c r="C57" s="95" t="s">
        <v>338</v>
      </c>
      <c r="D57" s="95"/>
      <c r="E57" s="95" t="s">
        <v>402</v>
      </c>
      <c r="F57" s="95">
        <f t="shared" si="0"/>
        <v>5</v>
      </c>
      <c r="G57" s="95">
        <f>IFERROR(IF(LEN(VLOOKUP($A57,Lists!$A$1:$I$99,4,FALSE))=0,"",VLOOKUP($A57,Lists!$A$1:$I$99,4,FALSE)),"")</f>
        <v>32</v>
      </c>
      <c r="H57" s="95" t="str">
        <f t="shared" si="1"/>
        <v>OK</v>
      </c>
    </row>
    <row r="58" spans="1:8" ht="33.299999999999997" x14ac:dyDescent="0.35">
      <c r="A58" s="101" t="s">
        <v>590</v>
      </c>
      <c r="B58" s="62" t="s">
        <v>94</v>
      </c>
      <c r="C58" s="95" t="s">
        <v>198</v>
      </c>
      <c r="D58" s="95"/>
      <c r="E58" s="95" t="s">
        <v>402</v>
      </c>
      <c r="F58" s="95">
        <f t="shared" si="0"/>
        <v>6</v>
      </c>
      <c r="G58" s="95">
        <f>IFERROR(IF(LEN(VLOOKUP($A58,Lists!$A$1:$I$99,4,FALSE))=0,"",VLOOKUP($A58,Lists!$A$1:$I$99,4,FALSE)),"")</f>
        <v>32</v>
      </c>
      <c r="H58" s="95" t="str">
        <f t="shared" si="1"/>
        <v>OK</v>
      </c>
    </row>
    <row r="59" spans="1:8" ht="44.4" x14ac:dyDescent="0.35">
      <c r="A59" s="101" t="s">
        <v>590</v>
      </c>
      <c r="B59" s="62" t="s">
        <v>14423</v>
      </c>
      <c r="C59" s="95" t="s">
        <v>1036</v>
      </c>
      <c r="D59" s="95"/>
      <c r="E59" s="95" t="s">
        <v>402</v>
      </c>
      <c r="F59" s="95">
        <f t="shared" si="0"/>
        <v>15</v>
      </c>
      <c r="G59" s="95">
        <f>IFERROR(IF(LEN(VLOOKUP($A59,Lists!$A$1:$I$99,4,FALSE))=0,"",VLOOKUP($A59,Lists!$A$1:$I$99,4,FALSE)),"")</f>
        <v>32</v>
      </c>
      <c r="H59" s="95" t="str">
        <f t="shared" si="1"/>
        <v>OK</v>
      </c>
    </row>
    <row r="60" spans="1:8" ht="44.4" x14ac:dyDescent="0.35">
      <c r="A60" s="101" t="s">
        <v>153</v>
      </c>
      <c r="B60" s="62" t="s">
        <v>14420</v>
      </c>
      <c r="C60" s="95" t="s">
        <v>329</v>
      </c>
      <c r="D60" s="95"/>
      <c r="E60" s="95" t="s">
        <v>402</v>
      </c>
      <c r="F60" s="95">
        <f t="shared" si="0"/>
        <v>21</v>
      </c>
      <c r="G60" s="95">
        <f>IFERROR(IF(LEN(VLOOKUP($A60,Lists!$A$1:$I$99,4,FALSE))=0,"",VLOOKUP($A60,Lists!$A$1:$I$99,4,FALSE)),"")</f>
        <v>40</v>
      </c>
      <c r="H60" s="95" t="str">
        <f t="shared" si="1"/>
        <v>OK</v>
      </c>
    </row>
    <row r="61" spans="1:8" ht="33.299999999999997" x14ac:dyDescent="0.35">
      <c r="A61" s="101" t="s">
        <v>153</v>
      </c>
      <c r="B61" s="62" t="s">
        <v>93</v>
      </c>
      <c r="C61" s="95" t="s">
        <v>197</v>
      </c>
      <c r="D61" s="95"/>
      <c r="E61" s="95" t="s">
        <v>402</v>
      </c>
      <c r="F61" s="95">
        <f t="shared" si="0"/>
        <v>10</v>
      </c>
      <c r="G61" s="95">
        <f>IFERROR(IF(LEN(VLOOKUP($A61,Lists!$A$1:$I$99,4,FALSE))=0,"",VLOOKUP($A61,Lists!$A$1:$I$99,4,FALSE)),"")</f>
        <v>40</v>
      </c>
      <c r="H61" s="95" t="str">
        <f t="shared" si="1"/>
        <v>OK</v>
      </c>
    </row>
    <row r="62" spans="1:8" ht="33.299999999999997" x14ac:dyDescent="0.35">
      <c r="A62" s="101" t="s">
        <v>153</v>
      </c>
      <c r="B62" s="62" t="s">
        <v>1105</v>
      </c>
      <c r="C62" s="95" t="s">
        <v>1520</v>
      </c>
      <c r="D62" s="95"/>
      <c r="E62" s="95" t="s">
        <v>402</v>
      </c>
      <c r="F62" s="95">
        <f t="shared" si="0"/>
        <v>11</v>
      </c>
      <c r="G62" s="95">
        <f>IFERROR(IF(LEN(VLOOKUP($A62,Lists!$A$1:$I$99,4,FALSE))=0,"",VLOOKUP($A62,Lists!$A$1:$I$99,4,FALSE)),"")</f>
        <v>40</v>
      </c>
      <c r="H62" s="95" t="str">
        <f t="shared" si="1"/>
        <v>OK</v>
      </c>
    </row>
    <row r="63" spans="1:8" ht="22.2" x14ac:dyDescent="0.35">
      <c r="A63" s="101" t="s">
        <v>153</v>
      </c>
      <c r="B63" s="62" t="s">
        <v>1106</v>
      </c>
      <c r="C63" s="95" t="s">
        <v>1521</v>
      </c>
      <c r="D63" s="95"/>
      <c r="E63" s="95" t="s">
        <v>402</v>
      </c>
      <c r="F63" s="95">
        <f t="shared" si="0"/>
        <v>13</v>
      </c>
      <c r="G63" s="95">
        <f>IFERROR(IF(LEN(VLOOKUP($A63,Lists!$A$1:$I$99,4,FALSE))=0,"",VLOOKUP($A63,Lists!$A$1:$I$99,4,FALSE)),"")</f>
        <v>40</v>
      </c>
      <c r="H63" s="95" t="str">
        <f t="shared" si="1"/>
        <v>OK</v>
      </c>
    </row>
    <row r="64" spans="1:8" ht="33.299999999999997" x14ac:dyDescent="0.35">
      <c r="A64" s="101" t="s">
        <v>153</v>
      </c>
      <c r="B64" s="62" t="s">
        <v>192</v>
      </c>
      <c r="C64" s="95" t="s">
        <v>1522</v>
      </c>
      <c r="D64" s="95"/>
      <c r="E64" s="95" t="s">
        <v>402</v>
      </c>
      <c r="F64" s="95">
        <f t="shared" si="0"/>
        <v>15</v>
      </c>
      <c r="G64" s="95">
        <f>IFERROR(IF(LEN(VLOOKUP($A64,Lists!$A$1:$I$99,4,FALSE))=0,"",VLOOKUP($A64,Lists!$A$1:$I$99,4,FALSE)),"")</f>
        <v>40</v>
      </c>
      <c r="H64" s="95" t="str">
        <f t="shared" si="1"/>
        <v>OK</v>
      </c>
    </row>
    <row r="65" spans="1:8" ht="33.299999999999997" x14ac:dyDescent="0.35">
      <c r="A65" s="101" t="s">
        <v>153</v>
      </c>
      <c r="B65" s="62" t="s">
        <v>86</v>
      </c>
      <c r="C65" s="95" t="s">
        <v>1523</v>
      </c>
      <c r="D65" s="95"/>
      <c r="E65" s="95" t="s">
        <v>402</v>
      </c>
      <c r="F65" s="95">
        <f t="shared" si="0"/>
        <v>17</v>
      </c>
      <c r="G65" s="95">
        <f>IFERROR(IF(LEN(VLOOKUP($A65,Lists!$A$1:$I$99,4,FALSE))=0,"",VLOOKUP($A65,Lists!$A$1:$I$99,4,FALSE)),"")</f>
        <v>40</v>
      </c>
      <c r="H65" s="95" t="str">
        <f t="shared" si="1"/>
        <v>OK</v>
      </c>
    </row>
    <row r="66" spans="1:8" ht="22.2" x14ac:dyDescent="0.35">
      <c r="A66" s="101" t="s">
        <v>153</v>
      </c>
      <c r="B66" s="62" t="s">
        <v>87</v>
      </c>
      <c r="C66" s="95" t="s">
        <v>1524</v>
      </c>
      <c r="D66" s="95"/>
      <c r="E66" s="95" t="s">
        <v>402</v>
      </c>
      <c r="F66" s="95">
        <f t="shared" ref="F66:F129" si="2">LEN(B66)</f>
        <v>11</v>
      </c>
      <c r="G66" s="95">
        <f>IFERROR(IF(LEN(VLOOKUP($A66,Lists!$A$1:$I$99,4,FALSE))=0,"",VLOOKUP($A66,Lists!$A$1:$I$99,4,FALSE)),"")</f>
        <v>40</v>
      </c>
      <c r="H66" s="95" t="str">
        <f t="shared" ref="H66:H129" si="3">IF(F66&gt;G66,"Text longer than field","OK")</f>
        <v>OK</v>
      </c>
    </row>
    <row r="67" spans="1:8" x14ac:dyDescent="0.35">
      <c r="A67" s="101" t="s">
        <v>153</v>
      </c>
      <c r="B67" s="62" t="s">
        <v>91</v>
      </c>
      <c r="C67" s="95" t="s">
        <v>1525</v>
      </c>
      <c r="D67" s="95"/>
      <c r="E67" s="95" t="s">
        <v>402</v>
      </c>
      <c r="F67" s="95">
        <f t="shared" si="2"/>
        <v>9</v>
      </c>
      <c r="G67" s="95">
        <f>IFERROR(IF(LEN(VLOOKUP($A67,Lists!$A$1:$I$99,4,FALSE))=0,"",VLOOKUP($A67,Lists!$A$1:$I$99,4,FALSE)),"")</f>
        <v>40</v>
      </c>
      <c r="H67" s="95" t="str">
        <f t="shared" si="3"/>
        <v>OK</v>
      </c>
    </row>
    <row r="68" spans="1:8" x14ac:dyDescent="0.35">
      <c r="A68" s="101" t="s">
        <v>153</v>
      </c>
      <c r="B68" s="62" t="s">
        <v>88</v>
      </c>
      <c r="C68" s="95" t="s">
        <v>89</v>
      </c>
      <c r="D68" s="95"/>
      <c r="E68" s="95" t="s">
        <v>402</v>
      </c>
      <c r="F68" s="95">
        <f t="shared" si="2"/>
        <v>9</v>
      </c>
      <c r="G68" s="95">
        <f>IFERROR(IF(LEN(VLOOKUP($A68,Lists!$A$1:$I$99,4,FALSE))=0,"",VLOOKUP($A68,Lists!$A$1:$I$99,4,FALSE)),"")</f>
        <v>40</v>
      </c>
      <c r="H68" s="95" t="str">
        <f t="shared" si="3"/>
        <v>OK</v>
      </c>
    </row>
    <row r="69" spans="1:8" ht="22.2" x14ac:dyDescent="0.35">
      <c r="A69" s="101" t="s">
        <v>153</v>
      </c>
      <c r="B69" s="62" t="s">
        <v>90</v>
      </c>
      <c r="C69" s="95" t="s">
        <v>1526</v>
      </c>
      <c r="D69" s="95"/>
      <c r="E69" s="95" t="s">
        <v>402</v>
      </c>
      <c r="F69" s="95">
        <f t="shared" si="2"/>
        <v>11</v>
      </c>
      <c r="G69" s="95">
        <f>IFERROR(IF(LEN(VLOOKUP($A69,Lists!$A$1:$I$99,4,FALSE))=0,"",VLOOKUP($A69,Lists!$A$1:$I$99,4,FALSE)),"")</f>
        <v>40</v>
      </c>
      <c r="H69" s="95" t="str">
        <f t="shared" si="3"/>
        <v>OK</v>
      </c>
    </row>
    <row r="70" spans="1:8" ht="44.4" x14ac:dyDescent="0.35">
      <c r="A70" s="101" t="s">
        <v>153</v>
      </c>
      <c r="B70" s="62" t="s">
        <v>92</v>
      </c>
      <c r="C70" s="95" t="s">
        <v>330</v>
      </c>
      <c r="D70" s="95"/>
      <c r="E70" s="95" t="s">
        <v>402</v>
      </c>
      <c r="F70" s="95">
        <f t="shared" si="2"/>
        <v>7</v>
      </c>
      <c r="G70" s="95">
        <f>IFERROR(IF(LEN(VLOOKUP($A70,Lists!$A$1:$I$99,4,FALSE))=0,"",VLOOKUP($A70,Lists!$A$1:$I$99,4,FALSE)),"")</f>
        <v>40</v>
      </c>
      <c r="H70" s="95" t="str">
        <f t="shared" si="3"/>
        <v>OK</v>
      </c>
    </row>
    <row r="71" spans="1:8" ht="33.299999999999997" x14ac:dyDescent="0.35">
      <c r="A71" s="101" t="s">
        <v>153</v>
      </c>
      <c r="B71" s="62" t="s">
        <v>1107</v>
      </c>
      <c r="C71" s="95" t="s">
        <v>1527</v>
      </c>
      <c r="D71" s="95"/>
      <c r="E71" s="95" t="s">
        <v>402</v>
      </c>
      <c r="F71" s="95">
        <f t="shared" si="2"/>
        <v>12</v>
      </c>
      <c r="G71" s="95">
        <f>IFERROR(IF(LEN(VLOOKUP($A71,Lists!$A$1:$I$99,4,FALSE))=0,"",VLOOKUP($A71,Lists!$A$1:$I$99,4,FALSE)),"")</f>
        <v>40</v>
      </c>
      <c r="H71" s="95" t="str">
        <f t="shared" si="3"/>
        <v>OK</v>
      </c>
    </row>
    <row r="72" spans="1:8" ht="22.2" x14ac:dyDescent="0.35">
      <c r="A72" s="101" t="s">
        <v>153</v>
      </c>
      <c r="B72" s="62" t="s">
        <v>1108</v>
      </c>
      <c r="C72" s="95" t="s">
        <v>331</v>
      </c>
      <c r="D72" s="95"/>
      <c r="E72" s="95" t="s">
        <v>402</v>
      </c>
      <c r="F72" s="95">
        <f t="shared" si="2"/>
        <v>14</v>
      </c>
      <c r="G72" s="95">
        <f>IFERROR(IF(LEN(VLOOKUP($A72,Lists!$A$1:$I$99,4,FALSE))=0,"",VLOOKUP($A72,Lists!$A$1:$I$99,4,FALSE)),"")</f>
        <v>40</v>
      </c>
      <c r="H72" s="95" t="str">
        <f t="shared" si="3"/>
        <v>OK</v>
      </c>
    </row>
    <row r="73" spans="1:8" ht="22.2" x14ac:dyDescent="0.35">
      <c r="A73" s="101" t="s">
        <v>153</v>
      </c>
      <c r="B73" s="62" t="s">
        <v>1109</v>
      </c>
      <c r="C73" s="95" t="s">
        <v>1528</v>
      </c>
      <c r="D73" s="95"/>
      <c r="E73" s="95" t="s">
        <v>402</v>
      </c>
      <c r="F73" s="95">
        <f t="shared" si="2"/>
        <v>13</v>
      </c>
      <c r="G73" s="95">
        <f>IFERROR(IF(LEN(VLOOKUP($A73,Lists!$A$1:$I$99,4,FALSE))=0,"",VLOOKUP($A73,Lists!$A$1:$I$99,4,FALSE)),"")</f>
        <v>40</v>
      </c>
      <c r="H73" s="95" t="str">
        <f t="shared" si="3"/>
        <v>OK</v>
      </c>
    </row>
    <row r="74" spans="1:8" ht="22.2" x14ac:dyDescent="0.35">
      <c r="A74" s="101" t="s">
        <v>153</v>
      </c>
      <c r="B74" s="62" t="s">
        <v>109</v>
      </c>
      <c r="C74" s="95" t="s">
        <v>1030</v>
      </c>
      <c r="D74" s="95"/>
      <c r="E74" s="95" t="s">
        <v>402</v>
      </c>
      <c r="F74" s="95">
        <f t="shared" si="2"/>
        <v>7</v>
      </c>
      <c r="G74" s="95">
        <f>IFERROR(IF(LEN(VLOOKUP($A74,Lists!$A$1:$I$99,4,FALSE))=0,"",VLOOKUP($A74,Lists!$A$1:$I$99,4,FALSE)),"")</f>
        <v>40</v>
      </c>
      <c r="H74" s="95" t="str">
        <f t="shared" si="3"/>
        <v>OK</v>
      </c>
    </row>
    <row r="75" spans="1:8" x14ac:dyDescent="0.35">
      <c r="A75" s="101" t="s">
        <v>155</v>
      </c>
      <c r="B75" s="62" t="s">
        <v>190</v>
      </c>
      <c r="C75" s="95" t="s">
        <v>190</v>
      </c>
      <c r="D75" s="95"/>
      <c r="E75" s="95" t="s">
        <v>402</v>
      </c>
      <c r="F75" s="95">
        <f t="shared" si="2"/>
        <v>10</v>
      </c>
      <c r="G75" s="95">
        <f>IFERROR(IF(LEN(VLOOKUP($A75,Lists!$A$1:$I$99,4,FALSE))=0,"",VLOOKUP($A75,Lists!$A$1:$I$99,4,FALSE)),"")</f>
        <v>32</v>
      </c>
      <c r="H75" s="95" t="str">
        <f t="shared" si="3"/>
        <v>OK</v>
      </c>
    </row>
    <row r="76" spans="1:8" x14ac:dyDescent="0.35">
      <c r="A76" s="101" t="s">
        <v>155</v>
      </c>
      <c r="B76" s="62" t="s">
        <v>58</v>
      </c>
      <c r="C76" s="95" t="s">
        <v>58</v>
      </c>
      <c r="D76" s="95"/>
      <c r="E76" s="95" t="s">
        <v>402</v>
      </c>
      <c r="F76" s="95">
        <f t="shared" si="2"/>
        <v>6</v>
      </c>
      <c r="G76" s="95">
        <f>IFERROR(IF(LEN(VLOOKUP($A76,Lists!$A$1:$I$99,4,FALSE))=0,"",VLOOKUP($A76,Lists!$A$1:$I$99,4,FALSE)),"")</f>
        <v>32</v>
      </c>
      <c r="H76" s="95" t="str">
        <f t="shared" si="3"/>
        <v>OK</v>
      </c>
    </row>
    <row r="77" spans="1:8" x14ac:dyDescent="0.35">
      <c r="A77" s="101" t="s">
        <v>155</v>
      </c>
      <c r="B77" s="62" t="s">
        <v>132</v>
      </c>
      <c r="C77" s="95" t="s">
        <v>132</v>
      </c>
      <c r="D77" s="95"/>
      <c r="E77" s="95" t="s">
        <v>402</v>
      </c>
      <c r="F77" s="95">
        <f t="shared" si="2"/>
        <v>12</v>
      </c>
      <c r="G77" s="95">
        <f>IFERROR(IF(LEN(VLOOKUP($A77,Lists!$A$1:$I$99,4,FALSE))=0,"",VLOOKUP($A77,Lists!$A$1:$I$99,4,FALSE)),"")</f>
        <v>32</v>
      </c>
      <c r="H77" s="95" t="str">
        <f t="shared" si="3"/>
        <v>OK</v>
      </c>
    </row>
    <row r="78" spans="1:8" x14ac:dyDescent="0.35">
      <c r="A78" s="101" t="s">
        <v>154</v>
      </c>
      <c r="B78" s="62" t="s">
        <v>38</v>
      </c>
      <c r="C78" s="95" t="s">
        <v>38</v>
      </c>
      <c r="D78" s="95"/>
      <c r="E78" s="95" t="s">
        <v>402</v>
      </c>
      <c r="F78" s="95">
        <f t="shared" si="2"/>
        <v>10</v>
      </c>
      <c r="G78" s="95">
        <f>IFERROR(IF(LEN(VLOOKUP($A78,Lists!$A$1:$I$99,4,FALSE))=0,"",VLOOKUP($A78,Lists!$A$1:$I$99,4,FALSE)),"")</f>
        <v>60</v>
      </c>
      <c r="H78" s="95" t="str">
        <f t="shared" si="3"/>
        <v>OK</v>
      </c>
    </row>
    <row r="79" spans="1:8" x14ac:dyDescent="0.35">
      <c r="A79" s="101" t="s">
        <v>154</v>
      </c>
      <c r="B79" s="62" t="s">
        <v>39</v>
      </c>
      <c r="C79" s="95" t="s">
        <v>39</v>
      </c>
      <c r="D79" s="95"/>
      <c r="E79" s="95" t="s">
        <v>402</v>
      </c>
      <c r="F79" s="95">
        <f t="shared" si="2"/>
        <v>8</v>
      </c>
      <c r="G79" s="95">
        <f>IFERROR(IF(LEN(VLOOKUP($A79,Lists!$A$1:$I$99,4,FALSE))=0,"",VLOOKUP($A79,Lists!$A$1:$I$99,4,FALSE)),"")</f>
        <v>60</v>
      </c>
      <c r="H79" s="95" t="str">
        <f t="shared" si="3"/>
        <v>OK</v>
      </c>
    </row>
    <row r="80" spans="1:8" ht="22.2" x14ac:dyDescent="0.35">
      <c r="A80" s="101" t="s">
        <v>154</v>
      </c>
      <c r="B80" s="62" t="s">
        <v>41</v>
      </c>
      <c r="C80" s="95" t="s">
        <v>41</v>
      </c>
      <c r="D80" s="95"/>
      <c r="E80" s="95" t="s">
        <v>402</v>
      </c>
      <c r="F80" s="95">
        <f t="shared" si="2"/>
        <v>54</v>
      </c>
      <c r="G80" s="95">
        <f>IFERROR(IF(LEN(VLOOKUP($A80,Lists!$A$1:$I$99,4,FALSE))=0,"",VLOOKUP($A80,Lists!$A$1:$I$99,4,FALSE)),"")</f>
        <v>60</v>
      </c>
      <c r="H80" s="95" t="str">
        <f t="shared" si="3"/>
        <v>OK</v>
      </c>
    </row>
    <row r="81" spans="1:8" x14ac:dyDescent="0.35">
      <c r="A81" s="101" t="s">
        <v>154</v>
      </c>
      <c r="B81" s="62" t="s">
        <v>40</v>
      </c>
      <c r="C81" s="95" t="s">
        <v>40</v>
      </c>
      <c r="D81" s="95"/>
      <c r="E81" s="95" t="s">
        <v>402</v>
      </c>
      <c r="F81" s="95">
        <f t="shared" si="2"/>
        <v>19</v>
      </c>
      <c r="G81" s="95">
        <f>IFERROR(IF(LEN(VLOOKUP($A81,Lists!$A$1:$I$99,4,FALSE))=0,"",VLOOKUP($A81,Lists!$A$1:$I$99,4,FALSE)),"")</f>
        <v>60</v>
      </c>
      <c r="H81" s="95" t="str">
        <f t="shared" si="3"/>
        <v>OK</v>
      </c>
    </row>
    <row r="82" spans="1:8" x14ac:dyDescent="0.35">
      <c r="A82" s="101" t="s">
        <v>154</v>
      </c>
      <c r="B82" s="62" t="s">
        <v>215</v>
      </c>
      <c r="C82" s="95" t="s">
        <v>215</v>
      </c>
      <c r="D82" s="95"/>
      <c r="E82" s="95" t="s">
        <v>402</v>
      </c>
      <c r="F82" s="95">
        <f t="shared" si="2"/>
        <v>14</v>
      </c>
      <c r="G82" s="95">
        <f>IFERROR(IF(LEN(VLOOKUP($A82,Lists!$A$1:$I$99,4,FALSE))=0,"",VLOOKUP($A82,Lists!$A$1:$I$99,4,FALSE)),"")</f>
        <v>60</v>
      </c>
      <c r="H82" s="95" t="str">
        <f t="shared" si="3"/>
        <v>OK</v>
      </c>
    </row>
    <row r="83" spans="1:8" x14ac:dyDescent="0.35">
      <c r="A83" s="101" t="s">
        <v>154</v>
      </c>
      <c r="B83" s="62" t="s">
        <v>150</v>
      </c>
      <c r="C83" s="95" t="s">
        <v>150</v>
      </c>
      <c r="D83" s="95"/>
      <c r="E83" s="95" t="s">
        <v>402</v>
      </c>
      <c r="F83" s="95">
        <f t="shared" si="2"/>
        <v>5</v>
      </c>
      <c r="G83" s="95">
        <f>IFERROR(IF(LEN(VLOOKUP($A83,Lists!$A$1:$I$99,4,FALSE))=0,"",VLOOKUP($A83,Lists!$A$1:$I$99,4,FALSE)),"")</f>
        <v>60</v>
      </c>
      <c r="H83" s="95" t="str">
        <f t="shared" si="3"/>
        <v>OK</v>
      </c>
    </row>
    <row r="84" spans="1:8" x14ac:dyDescent="0.35">
      <c r="A84" s="101" t="s">
        <v>154</v>
      </c>
      <c r="B84" s="62" t="s">
        <v>216</v>
      </c>
      <c r="C84" s="95" t="s">
        <v>216</v>
      </c>
      <c r="D84" s="95"/>
      <c r="E84" s="95" t="s">
        <v>402</v>
      </c>
      <c r="F84" s="95">
        <f t="shared" si="2"/>
        <v>8</v>
      </c>
      <c r="G84" s="95">
        <f>IFERROR(IF(LEN(VLOOKUP($A84,Lists!$A$1:$I$99,4,FALSE))=0,"",VLOOKUP($A84,Lists!$A$1:$I$99,4,FALSE)),"")</f>
        <v>60</v>
      </c>
      <c r="H84" s="95" t="str">
        <f t="shared" si="3"/>
        <v>OK</v>
      </c>
    </row>
    <row r="85" spans="1:8" x14ac:dyDescent="0.35">
      <c r="A85" s="101" t="s">
        <v>154</v>
      </c>
      <c r="B85" s="62" t="s">
        <v>42</v>
      </c>
      <c r="C85" s="95" t="s">
        <v>42</v>
      </c>
      <c r="D85" s="95"/>
      <c r="E85" s="95" t="s">
        <v>402</v>
      </c>
      <c r="F85" s="95">
        <f t="shared" si="2"/>
        <v>5</v>
      </c>
      <c r="G85" s="95">
        <f>IFERROR(IF(LEN(VLOOKUP($A85,Lists!$A$1:$I$99,4,FALSE))=0,"",VLOOKUP($A85,Lists!$A$1:$I$99,4,FALSE)),"")</f>
        <v>60</v>
      </c>
      <c r="H85" s="95" t="str">
        <f t="shared" si="3"/>
        <v>OK</v>
      </c>
    </row>
    <row r="86" spans="1:8" x14ac:dyDescent="0.35">
      <c r="A86" s="101" t="s">
        <v>154</v>
      </c>
      <c r="B86" s="62" t="s">
        <v>43</v>
      </c>
      <c r="C86" s="95" t="s">
        <v>43</v>
      </c>
      <c r="D86" s="95"/>
      <c r="E86" s="95" t="s">
        <v>402</v>
      </c>
      <c r="F86" s="95">
        <f t="shared" si="2"/>
        <v>11</v>
      </c>
      <c r="G86" s="95">
        <f>IFERROR(IF(LEN(VLOOKUP($A86,Lists!$A$1:$I$99,4,FALSE))=0,"",VLOOKUP($A86,Lists!$A$1:$I$99,4,FALSE)),"")</f>
        <v>60</v>
      </c>
      <c r="H86" s="95" t="str">
        <f t="shared" si="3"/>
        <v>OK</v>
      </c>
    </row>
    <row r="87" spans="1:8" x14ac:dyDescent="0.35">
      <c r="A87" s="101" t="s">
        <v>154</v>
      </c>
      <c r="B87" s="62" t="s">
        <v>44</v>
      </c>
      <c r="C87" s="95" t="s">
        <v>44</v>
      </c>
      <c r="D87" s="95"/>
      <c r="E87" s="95" t="s">
        <v>402</v>
      </c>
      <c r="F87" s="95">
        <f t="shared" si="2"/>
        <v>15</v>
      </c>
      <c r="G87" s="95">
        <f>IFERROR(IF(LEN(VLOOKUP($A87,Lists!$A$1:$I$99,4,FALSE))=0,"",VLOOKUP($A87,Lists!$A$1:$I$99,4,FALSE)),"")</f>
        <v>60</v>
      </c>
      <c r="H87" s="95" t="str">
        <f t="shared" si="3"/>
        <v>OK</v>
      </c>
    </row>
    <row r="88" spans="1:8" x14ac:dyDescent="0.35">
      <c r="A88" s="101" t="s">
        <v>154</v>
      </c>
      <c r="B88" s="62" t="s">
        <v>46</v>
      </c>
      <c r="C88" s="95" t="s">
        <v>46</v>
      </c>
      <c r="D88" s="95"/>
      <c r="E88" s="95" t="s">
        <v>402</v>
      </c>
      <c r="F88" s="95">
        <f t="shared" si="2"/>
        <v>8</v>
      </c>
      <c r="G88" s="95">
        <f>IFERROR(IF(LEN(VLOOKUP($A88,Lists!$A$1:$I$99,4,FALSE))=0,"",VLOOKUP($A88,Lists!$A$1:$I$99,4,FALSE)),"")</f>
        <v>60</v>
      </c>
      <c r="H88" s="95" t="str">
        <f t="shared" si="3"/>
        <v>OK</v>
      </c>
    </row>
    <row r="89" spans="1:8" x14ac:dyDescent="0.35">
      <c r="A89" s="101" t="s">
        <v>154</v>
      </c>
      <c r="B89" s="62" t="s">
        <v>47</v>
      </c>
      <c r="C89" s="95" t="s">
        <v>47</v>
      </c>
      <c r="D89" s="95"/>
      <c r="E89" s="95" t="s">
        <v>402</v>
      </c>
      <c r="F89" s="95">
        <f t="shared" si="2"/>
        <v>8</v>
      </c>
      <c r="G89" s="95">
        <f>IFERROR(IF(LEN(VLOOKUP($A89,Lists!$A$1:$I$99,4,FALSE))=0,"",VLOOKUP($A89,Lists!$A$1:$I$99,4,FALSE)),"")</f>
        <v>60</v>
      </c>
      <c r="H89" s="95" t="str">
        <f t="shared" si="3"/>
        <v>OK</v>
      </c>
    </row>
    <row r="90" spans="1:8" x14ac:dyDescent="0.35">
      <c r="A90" s="101" t="s">
        <v>154</v>
      </c>
      <c r="B90" s="62" t="s">
        <v>48</v>
      </c>
      <c r="C90" s="95" t="s">
        <v>48</v>
      </c>
      <c r="D90" s="95"/>
      <c r="E90" s="95" t="s">
        <v>402</v>
      </c>
      <c r="F90" s="95">
        <f t="shared" si="2"/>
        <v>6</v>
      </c>
      <c r="G90" s="95">
        <f>IFERROR(IF(LEN(VLOOKUP($A90,Lists!$A$1:$I$99,4,FALSE))=0,"",VLOOKUP($A90,Lists!$A$1:$I$99,4,FALSE)),"")</f>
        <v>60</v>
      </c>
      <c r="H90" s="95" t="str">
        <f t="shared" si="3"/>
        <v>OK</v>
      </c>
    </row>
    <row r="91" spans="1:8" x14ac:dyDescent="0.35">
      <c r="A91" s="101" t="s">
        <v>154</v>
      </c>
      <c r="B91" s="62" t="s">
        <v>49</v>
      </c>
      <c r="C91" s="95" t="s">
        <v>49</v>
      </c>
      <c r="D91" s="95"/>
      <c r="E91" s="95" t="s">
        <v>402</v>
      </c>
      <c r="F91" s="95">
        <f t="shared" si="2"/>
        <v>12</v>
      </c>
      <c r="G91" s="95">
        <f>IFERROR(IF(LEN(VLOOKUP($A91,Lists!$A$1:$I$99,4,FALSE))=0,"",VLOOKUP($A91,Lists!$A$1:$I$99,4,FALSE)),"")</f>
        <v>60</v>
      </c>
      <c r="H91" s="95" t="str">
        <f t="shared" si="3"/>
        <v>OK</v>
      </c>
    </row>
    <row r="92" spans="1:8" x14ac:dyDescent="0.35">
      <c r="A92" s="101" t="s">
        <v>154</v>
      </c>
      <c r="B92" s="62" t="s">
        <v>217</v>
      </c>
      <c r="C92" s="95" t="s">
        <v>217</v>
      </c>
      <c r="D92" s="95"/>
      <c r="E92" s="95" t="s">
        <v>402</v>
      </c>
      <c r="F92" s="95">
        <f t="shared" si="2"/>
        <v>10</v>
      </c>
      <c r="G92" s="95">
        <f>IFERROR(IF(LEN(VLOOKUP($A92,Lists!$A$1:$I$99,4,FALSE))=0,"",VLOOKUP($A92,Lists!$A$1:$I$99,4,FALSE)),"")</f>
        <v>60</v>
      </c>
      <c r="H92" s="95" t="str">
        <f t="shared" si="3"/>
        <v>OK</v>
      </c>
    </row>
    <row r="93" spans="1:8" x14ac:dyDescent="0.35">
      <c r="A93" s="101" t="s">
        <v>156</v>
      </c>
      <c r="B93" s="62" t="s">
        <v>16</v>
      </c>
      <c r="C93" s="95" t="s">
        <v>1529</v>
      </c>
      <c r="D93" s="95"/>
      <c r="E93" s="95" t="s">
        <v>402</v>
      </c>
      <c r="F93" s="95">
        <f t="shared" si="2"/>
        <v>9</v>
      </c>
      <c r="G93" s="95">
        <f>IFERROR(IF(LEN(VLOOKUP($A93,Lists!$A$1:$I$99,4,FALSE))=0,"",VLOOKUP($A93,Lists!$A$1:$I$99,4,FALSE)),"")</f>
        <v>32</v>
      </c>
      <c r="H93" s="95" t="str">
        <f t="shared" si="3"/>
        <v>OK</v>
      </c>
    </row>
    <row r="94" spans="1:8" x14ac:dyDescent="0.35">
      <c r="A94" s="101" t="s">
        <v>156</v>
      </c>
      <c r="B94" s="62" t="s">
        <v>15</v>
      </c>
      <c r="C94" s="95" t="s">
        <v>1530</v>
      </c>
      <c r="D94" s="95"/>
      <c r="E94" s="95" t="s">
        <v>402</v>
      </c>
      <c r="F94" s="95">
        <f t="shared" si="2"/>
        <v>11</v>
      </c>
      <c r="G94" s="95">
        <f>IFERROR(IF(LEN(VLOOKUP($A94,Lists!$A$1:$I$99,4,FALSE))=0,"",VLOOKUP($A94,Lists!$A$1:$I$99,4,FALSE)),"")</f>
        <v>32</v>
      </c>
      <c r="H94" s="95" t="str">
        <f t="shared" si="3"/>
        <v>OK</v>
      </c>
    </row>
    <row r="95" spans="1:8" x14ac:dyDescent="0.35">
      <c r="A95" s="101" t="s">
        <v>157</v>
      </c>
      <c r="B95" s="62" t="s">
        <v>111</v>
      </c>
      <c r="C95" s="95" t="s">
        <v>111</v>
      </c>
      <c r="D95" s="95"/>
      <c r="E95" s="95" t="s">
        <v>402</v>
      </c>
      <c r="F95" s="95">
        <f t="shared" si="2"/>
        <v>5</v>
      </c>
      <c r="G95" s="95">
        <f>IFERROR(IF(LEN(VLOOKUP($A95,Lists!$A$1:$I$99,4,FALSE))=0,"",VLOOKUP($A95,Lists!$A$1:$I$99,4,FALSE)),"")</f>
        <v>32</v>
      </c>
      <c r="H95" s="95" t="str">
        <f t="shared" si="3"/>
        <v>OK</v>
      </c>
    </row>
    <row r="96" spans="1:8" x14ac:dyDescent="0.35">
      <c r="A96" s="101" t="s">
        <v>157</v>
      </c>
      <c r="B96" s="62" t="s">
        <v>73</v>
      </c>
      <c r="C96" s="95" t="s">
        <v>73</v>
      </c>
      <c r="D96" s="95"/>
      <c r="E96" s="95" t="s">
        <v>402</v>
      </c>
      <c r="F96" s="95">
        <f t="shared" si="2"/>
        <v>11</v>
      </c>
      <c r="G96" s="95">
        <f>IFERROR(IF(LEN(VLOOKUP($A96,Lists!$A$1:$I$99,4,FALSE))=0,"",VLOOKUP($A96,Lists!$A$1:$I$99,4,FALSE)),"")</f>
        <v>32</v>
      </c>
      <c r="H96" s="95" t="str">
        <f t="shared" si="3"/>
        <v>OK</v>
      </c>
    </row>
    <row r="97" spans="1:8" x14ac:dyDescent="0.35">
      <c r="A97" s="101" t="s">
        <v>157</v>
      </c>
      <c r="B97" s="62" t="s">
        <v>96</v>
      </c>
      <c r="C97" s="95" t="s">
        <v>96</v>
      </c>
      <c r="D97" s="95"/>
      <c r="E97" s="95" t="s">
        <v>402</v>
      </c>
      <c r="F97" s="95">
        <f t="shared" si="2"/>
        <v>7</v>
      </c>
      <c r="G97" s="95">
        <f>IFERROR(IF(LEN(VLOOKUP($A97,Lists!$A$1:$I$99,4,FALSE))=0,"",VLOOKUP($A97,Lists!$A$1:$I$99,4,FALSE)),"")</f>
        <v>32</v>
      </c>
      <c r="H97" s="95" t="str">
        <f t="shared" si="3"/>
        <v>OK</v>
      </c>
    </row>
    <row r="98" spans="1:8" ht="22.2" x14ac:dyDescent="0.35">
      <c r="A98" s="101" t="s">
        <v>157</v>
      </c>
      <c r="B98" s="62" t="s">
        <v>50</v>
      </c>
      <c r="C98" s="95" t="s">
        <v>50</v>
      </c>
      <c r="D98" s="95" t="s">
        <v>1723</v>
      </c>
      <c r="E98" s="95" t="s">
        <v>402</v>
      </c>
      <c r="F98" s="95">
        <f t="shared" si="2"/>
        <v>12</v>
      </c>
      <c r="G98" s="95">
        <f>IFERROR(IF(LEN(VLOOKUP($A98,Lists!$A$1:$I$99,4,FALSE))=0,"",VLOOKUP($A98,Lists!$A$1:$I$99,4,FALSE)),"")</f>
        <v>32</v>
      </c>
      <c r="H98" s="95" t="str">
        <f t="shared" si="3"/>
        <v>OK</v>
      </c>
    </row>
    <row r="99" spans="1:8" x14ac:dyDescent="0.35">
      <c r="A99" s="101" t="s">
        <v>157</v>
      </c>
      <c r="B99" s="62" t="s">
        <v>218</v>
      </c>
      <c r="C99" s="95" t="s">
        <v>218</v>
      </c>
      <c r="D99" s="95"/>
      <c r="E99" s="95" t="s">
        <v>402</v>
      </c>
      <c r="F99" s="95">
        <f t="shared" si="2"/>
        <v>14</v>
      </c>
      <c r="G99" s="95">
        <f>IFERROR(IF(LEN(VLOOKUP($A99,Lists!$A$1:$I$99,4,FALSE))=0,"",VLOOKUP($A99,Lists!$A$1:$I$99,4,FALSE)),"")</f>
        <v>32</v>
      </c>
      <c r="H99" s="95" t="str">
        <f t="shared" si="3"/>
        <v>OK</v>
      </c>
    </row>
    <row r="100" spans="1:8" x14ac:dyDescent="0.35">
      <c r="A100" s="101" t="s">
        <v>157</v>
      </c>
      <c r="B100" s="62" t="s">
        <v>219</v>
      </c>
      <c r="C100" s="95" t="s">
        <v>219</v>
      </c>
      <c r="D100" s="95"/>
      <c r="E100" s="95" t="s">
        <v>402</v>
      </c>
      <c r="F100" s="95">
        <f t="shared" si="2"/>
        <v>20</v>
      </c>
      <c r="G100" s="95">
        <f>IFERROR(IF(LEN(VLOOKUP($A100,Lists!$A$1:$I$99,4,FALSE))=0,"",VLOOKUP($A100,Lists!$A$1:$I$99,4,FALSE)),"")</f>
        <v>32</v>
      </c>
      <c r="H100" s="95" t="str">
        <f t="shared" si="3"/>
        <v>OK</v>
      </c>
    </row>
    <row r="101" spans="1:8" x14ac:dyDescent="0.35">
      <c r="A101" s="101" t="s">
        <v>157</v>
      </c>
      <c r="B101" s="62" t="s">
        <v>54</v>
      </c>
      <c r="C101" s="95" t="s">
        <v>54</v>
      </c>
      <c r="D101" s="95"/>
      <c r="E101" s="95" t="s">
        <v>402</v>
      </c>
      <c r="F101" s="95">
        <f t="shared" si="2"/>
        <v>16</v>
      </c>
      <c r="G101" s="95">
        <f>IFERROR(IF(LEN(VLOOKUP($A101,Lists!$A$1:$I$99,4,FALSE))=0,"",VLOOKUP($A101,Lists!$A$1:$I$99,4,FALSE)),"")</f>
        <v>32</v>
      </c>
      <c r="H101" s="95" t="str">
        <f t="shared" si="3"/>
        <v>OK</v>
      </c>
    </row>
    <row r="102" spans="1:8" ht="33.299999999999997" x14ac:dyDescent="0.35">
      <c r="A102" s="101" t="s">
        <v>157</v>
      </c>
      <c r="B102" s="62" t="s">
        <v>52</v>
      </c>
      <c r="C102" s="95" t="s">
        <v>52</v>
      </c>
      <c r="D102" s="95" t="s">
        <v>1720</v>
      </c>
      <c r="E102" s="95" t="s">
        <v>402</v>
      </c>
      <c r="F102" s="95">
        <f t="shared" si="2"/>
        <v>4</v>
      </c>
      <c r="G102" s="95">
        <f>IFERROR(IF(LEN(VLOOKUP($A102,Lists!$A$1:$I$99,4,FALSE))=0,"",VLOOKUP($A102,Lists!$A$1:$I$99,4,FALSE)),"")</f>
        <v>32</v>
      </c>
      <c r="H102" s="95" t="str">
        <f t="shared" si="3"/>
        <v>OK</v>
      </c>
    </row>
    <row r="103" spans="1:8" x14ac:dyDescent="0.35">
      <c r="A103" s="101" t="s">
        <v>157</v>
      </c>
      <c r="B103" s="62" t="s">
        <v>45</v>
      </c>
      <c r="C103" s="95" t="s">
        <v>45</v>
      </c>
      <c r="D103" s="95" t="s">
        <v>14421</v>
      </c>
      <c r="E103" s="95" t="s">
        <v>402</v>
      </c>
      <c r="F103" s="95">
        <f t="shared" si="2"/>
        <v>12</v>
      </c>
      <c r="G103" s="95">
        <f>IFERROR(IF(LEN(VLOOKUP($A103,Lists!$A$1:$I$99,4,FALSE))=0,"",VLOOKUP($A103,Lists!$A$1:$I$99,4,FALSE)),"")</f>
        <v>32</v>
      </c>
      <c r="H103" s="95" t="str">
        <f t="shared" si="3"/>
        <v>OK</v>
      </c>
    </row>
    <row r="104" spans="1:8" x14ac:dyDescent="0.35">
      <c r="A104" s="101" t="s">
        <v>157</v>
      </c>
      <c r="B104" s="62" t="s">
        <v>57</v>
      </c>
      <c r="C104" s="95" t="s">
        <v>57</v>
      </c>
      <c r="D104" s="95" t="s">
        <v>14421</v>
      </c>
      <c r="E104" s="95" t="s">
        <v>402</v>
      </c>
      <c r="F104" s="95">
        <f t="shared" si="2"/>
        <v>9</v>
      </c>
      <c r="G104" s="95">
        <f>IFERROR(IF(LEN(VLOOKUP($A104,Lists!$A$1:$I$99,4,FALSE))=0,"",VLOOKUP($A104,Lists!$A$1:$I$99,4,FALSE)),"")</f>
        <v>32</v>
      </c>
      <c r="H104" s="95" t="str">
        <f t="shared" si="3"/>
        <v>OK</v>
      </c>
    </row>
    <row r="105" spans="1:8" x14ac:dyDescent="0.35">
      <c r="A105" s="101" t="s">
        <v>157</v>
      </c>
      <c r="B105" s="62" t="s">
        <v>220</v>
      </c>
      <c r="C105" s="95" t="s">
        <v>220</v>
      </c>
      <c r="D105" s="95" t="s">
        <v>14421</v>
      </c>
      <c r="E105" s="95" t="s">
        <v>402</v>
      </c>
      <c r="F105" s="95">
        <f t="shared" si="2"/>
        <v>9</v>
      </c>
      <c r="G105" s="95">
        <f>IFERROR(IF(LEN(VLOOKUP($A105,Lists!$A$1:$I$99,4,FALSE))=0,"",VLOOKUP($A105,Lists!$A$1:$I$99,4,FALSE)),"")</f>
        <v>32</v>
      </c>
      <c r="H105" s="95" t="str">
        <f t="shared" si="3"/>
        <v>OK</v>
      </c>
    </row>
    <row r="106" spans="1:8" x14ac:dyDescent="0.35">
      <c r="A106" s="101" t="s">
        <v>157</v>
      </c>
      <c r="B106" s="62" t="s">
        <v>53</v>
      </c>
      <c r="C106" s="95" t="s">
        <v>53</v>
      </c>
      <c r="D106" s="95" t="s">
        <v>1721</v>
      </c>
      <c r="E106" s="95" t="s">
        <v>402</v>
      </c>
      <c r="F106" s="95">
        <f t="shared" si="2"/>
        <v>5</v>
      </c>
      <c r="G106" s="95">
        <f>IFERROR(IF(LEN(VLOOKUP($A106,Lists!$A$1:$I$99,4,FALSE))=0,"",VLOOKUP($A106,Lists!$A$1:$I$99,4,FALSE)),"")</f>
        <v>32</v>
      </c>
      <c r="H106" s="95" t="str">
        <f t="shared" si="3"/>
        <v>OK</v>
      </c>
    </row>
    <row r="107" spans="1:8" ht="33.299999999999997" x14ac:dyDescent="0.35">
      <c r="A107" s="101" t="s">
        <v>157</v>
      </c>
      <c r="B107" s="62" t="s">
        <v>51</v>
      </c>
      <c r="C107" s="95" t="s">
        <v>51</v>
      </c>
      <c r="D107" s="95" t="s">
        <v>1722</v>
      </c>
      <c r="E107" s="95" t="s">
        <v>402</v>
      </c>
      <c r="F107" s="95">
        <f t="shared" si="2"/>
        <v>12</v>
      </c>
      <c r="G107" s="95">
        <f>IFERROR(IF(LEN(VLOOKUP($A107,Lists!$A$1:$I$99,4,FALSE))=0,"",VLOOKUP($A107,Lists!$A$1:$I$99,4,FALSE)),"")</f>
        <v>32</v>
      </c>
      <c r="H107" s="95" t="str">
        <f t="shared" si="3"/>
        <v>OK</v>
      </c>
    </row>
    <row r="108" spans="1:8" x14ac:dyDescent="0.35">
      <c r="A108" s="101" t="s">
        <v>157</v>
      </c>
      <c r="B108" s="62" t="s">
        <v>221</v>
      </c>
      <c r="C108" s="95" t="s">
        <v>221</v>
      </c>
      <c r="D108" s="95"/>
      <c r="E108" s="95" t="s">
        <v>402</v>
      </c>
      <c r="F108" s="95">
        <f t="shared" si="2"/>
        <v>16</v>
      </c>
      <c r="G108" s="95">
        <f>IFERROR(IF(LEN(VLOOKUP($A108,Lists!$A$1:$I$99,4,FALSE))=0,"",VLOOKUP($A108,Lists!$A$1:$I$99,4,FALSE)),"")</f>
        <v>32</v>
      </c>
      <c r="H108" s="95" t="str">
        <f t="shared" si="3"/>
        <v>OK</v>
      </c>
    </row>
    <row r="109" spans="1:8" x14ac:dyDescent="0.35">
      <c r="A109" s="101" t="s">
        <v>157</v>
      </c>
      <c r="B109" s="62" t="s">
        <v>56</v>
      </c>
      <c r="C109" s="95" t="s">
        <v>56</v>
      </c>
      <c r="D109" s="95"/>
      <c r="E109" s="95" t="s">
        <v>402</v>
      </c>
      <c r="F109" s="95">
        <f t="shared" si="2"/>
        <v>22</v>
      </c>
      <c r="G109" s="95">
        <f>IFERROR(IF(LEN(VLOOKUP($A109,Lists!$A$1:$I$99,4,FALSE))=0,"",VLOOKUP($A109,Lists!$A$1:$I$99,4,FALSE)),"")</f>
        <v>32</v>
      </c>
      <c r="H109" s="95" t="str">
        <f t="shared" si="3"/>
        <v>OK</v>
      </c>
    </row>
    <row r="110" spans="1:8" x14ac:dyDescent="0.35">
      <c r="A110" s="101" t="s">
        <v>157</v>
      </c>
      <c r="B110" s="62" t="s">
        <v>55</v>
      </c>
      <c r="C110" s="95" t="s">
        <v>55</v>
      </c>
      <c r="D110" s="95"/>
      <c r="E110" s="95" t="s">
        <v>402</v>
      </c>
      <c r="F110" s="95">
        <f t="shared" si="2"/>
        <v>18</v>
      </c>
      <c r="G110" s="95">
        <f>IFERROR(IF(LEN(VLOOKUP($A110,Lists!$A$1:$I$99,4,FALSE))=0,"",VLOOKUP($A110,Lists!$A$1:$I$99,4,FALSE)),"")</f>
        <v>32</v>
      </c>
      <c r="H110" s="95" t="str">
        <f t="shared" si="3"/>
        <v>OK</v>
      </c>
    </row>
    <row r="111" spans="1:8" ht="22.2" x14ac:dyDescent="0.35">
      <c r="A111" s="101" t="s">
        <v>157</v>
      </c>
      <c r="B111" s="62" t="s">
        <v>22447</v>
      </c>
      <c r="C111" s="95" t="s">
        <v>22447</v>
      </c>
      <c r="D111" s="95" t="s">
        <v>22448</v>
      </c>
      <c r="E111" s="95" t="s">
        <v>402</v>
      </c>
      <c r="F111" s="95">
        <f t="shared" si="2"/>
        <v>9</v>
      </c>
      <c r="G111" s="95">
        <f>IFERROR(IF(LEN(VLOOKUP($A111,Lists!$A$1:$I$99,4,FALSE))=0,"",VLOOKUP($A111,Lists!$A$1:$I$99,4,FALSE)),"")</f>
        <v>32</v>
      </c>
      <c r="H111" s="95" t="str">
        <f t="shared" si="3"/>
        <v>OK</v>
      </c>
    </row>
    <row r="112" spans="1:8" x14ac:dyDescent="0.35">
      <c r="A112" s="101" t="s">
        <v>158</v>
      </c>
      <c r="B112" s="62" t="s">
        <v>1043</v>
      </c>
      <c r="C112" s="95" t="s">
        <v>1588</v>
      </c>
      <c r="D112" s="95"/>
      <c r="E112" s="95" t="s">
        <v>1446</v>
      </c>
      <c r="F112" s="95">
        <f t="shared" si="2"/>
        <v>3</v>
      </c>
      <c r="G112" s="95">
        <f>IFERROR(IF(LEN(VLOOKUP($A112,Lists!$A$1:$I$99,4,FALSE))=0,"",VLOOKUP($A112,Lists!$A$1:$I$99,4,FALSE)),"")</f>
        <v>80</v>
      </c>
      <c r="H112" s="95" t="str">
        <f t="shared" si="3"/>
        <v>OK</v>
      </c>
    </row>
    <row r="113" spans="1:8" x14ac:dyDescent="0.35">
      <c r="A113" s="101" t="s">
        <v>158</v>
      </c>
      <c r="B113" s="62" t="s">
        <v>1044</v>
      </c>
      <c r="C113" s="95" t="s">
        <v>1586</v>
      </c>
      <c r="D113" s="95"/>
      <c r="E113" s="95" t="s">
        <v>1446</v>
      </c>
      <c r="F113" s="95">
        <f t="shared" si="2"/>
        <v>3</v>
      </c>
      <c r="G113" s="95">
        <f>IFERROR(IF(LEN(VLOOKUP($A113,Lists!$A$1:$I$99,4,FALSE))=0,"",VLOOKUP($A113,Lists!$A$1:$I$99,4,FALSE)),"")</f>
        <v>80</v>
      </c>
      <c r="H113" s="95" t="str">
        <f t="shared" si="3"/>
        <v>OK</v>
      </c>
    </row>
    <row r="114" spans="1:8" x14ac:dyDescent="0.35">
      <c r="A114" s="101" t="s">
        <v>158</v>
      </c>
      <c r="B114" s="62" t="s">
        <v>1045</v>
      </c>
      <c r="C114" s="95" t="s">
        <v>1590</v>
      </c>
      <c r="D114" s="95"/>
      <c r="E114" s="95" t="s">
        <v>1446</v>
      </c>
      <c r="F114" s="95">
        <f t="shared" si="2"/>
        <v>3</v>
      </c>
      <c r="G114" s="95">
        <f>IFERROR(IF(LEN(VLOOKUP($A114,Lists!$A$1:$I$99,4,FALSE))=0,"",VLOOKUP($A114,Lists!$A$1:$I$99,4,FALSE)),"")</f>
        <v>80</v>
      </c>
      <c r="H114" s="95" t="str">
        <f t="shared" si="3"/>
        <v>OK</v>
      </c>
    </row>
    <row r="115" spans="1:8" x14ac:dyDescent="0.35">
      <c r="A115" s="101" t="s">
        <v>158</v>
      </c>
      <c r="B115" s="62" t="s">
        <v>1046</v>
      </c>
      <c r="C115" s="95" t="s">
        <v>1587</v>
      </c>
      <c r="D115" s="95"/>
      <c r="E115" s="95" t="s">
        <v>1446</v>
      </c>
      <c r="F115" s="95">
        <f t="shared" si="2"/>
        <v>3</v>
      </c>
      <c r="G115" s="95">
        <f>IFERROR(IF(LEN(VLOOKUP($A115,Lists!$A$1:$I$99,4,FALSE))=0,"",VLOOKUP($A115,Lists!$A$1:$I$99,4,FALSE)),"")</f>
        <v>80</v>
      </c>
      <c r="H115" s="95" t="str">
        <f t="shared" si="3"/>
        <v>OK</v>
      </c>
    </row>
    <row r="116" spans="1:8" x14ac:dyDescent="0.35">
      <c r="A116" s="101" t="s">
        <v>158</v>
      </c>
      <c r="B116" s="62" t="s">
        <v>1047</v>
      </c>
      <c r="C116" s="95" t="s">
        <v>1589</v>
      </c>
      <c r="D116" s="95"/>
      <c r="E116" s="95" t="s">
        <v>1446</v>
      </c>
      <c r="F116" s="95">
        <f t="shared" si="2"/>
        <v>3</v>
      </c>
      <c r="G116" s="95">
        <f>IFERROR(IF(LEN(VLOOKUP($A116,Lists!$A$1:$I$99,4,FALSE))=0,"",VLOOKUP($A116,Lists!$A$1:$I$99,4,FALSE)),"")</f>
        <v>80</v>
      </c>
      <c r="H116" s="95" t="str">
        <f t="shared" si="3"/>
        <v>OK</v>
      </c>
    </row>
    <row r="117" spans="1:8" x14ac:dyDescent="0.35">
      <c r="A117" s="101" t="s">
        <v>159</v>
      </c>
      <c r="B117" s="62" t="s">
        <v>588</v>
      </c>
      <c r="C117" s="95" t="s">
        <v>589</v>
      </c>
      <c r="D117" s="95"/>
      <c r="E117" s="95" t="s">
        <v>1125</v>
      </c>
      <c r="F117" s="95">
        <f t="shared" si="2"/>
        <v>3</v>
      </c>
      <c r="G117" s="95">
        <f>IFERROR(IF(LEN(VLOOKUP($A117,Lists!$A$1:$I$99,4,FALSE))=0,"",VLOOKUP($A117,Lists!$A$1:$I$99,4,FALSE)),"")</f>
        <v>4</v>
      </c>
      <c r="H117" s="95" t="str">
        <f t="shared" si="3"/>
        <v>OK</v>
      </c>
    </row>
    <row r="118" spans="1:8" x14ac:dyDescent="0.35">
      <c r="A118" s="101" t="s">
        <v>22554</v>
      </c>
      <c r="B118" s="62" t="s">
        <v>22555</v>
      </c>
      <c r="C118" s="95" t="s">
        <v>22556</v>
      </c>
      <c r="D118" s="95"/>
      <c r="E118" s="95" t="s">
        <v>22557</v>
      </c>
      <c r="F118" s="95">
        <f t="shared" si="2"/>
        <v>3</v>
      </c>
      <c r="G118" s="95">
        <f>IFERROR(IF(LEN(VLOOKUP($A118,Lists!$A$1:$I$99,4,FALSE))=0,"",VLOOKUP($A118,Lists!$A$1:$I$99,4,FALSE)),"")</f>
        <v>25</v>
      </c>
      <c r="H118" s="95" t="str">
        <f t="shared" si="3"/>
        <v>OK</v>
      </c>
    </row>
    <row r="119" spans="1:8" ht="22.2" x14ac:dyDescent="0.35">
      <c r="A119" s="101" t="s">
        <v>22554</v>
      </c>
      <c r="B119" s="62" t="s">
        <v>409</v>
      </c>
      <c r="C119" s="95" t="s">
        <v>411</v>
      </c>
      <c r="D119" s="95"/>
      <c r="E119" s="95" t="s">
        <v>23393</v>
      </c>
      <c r="F119" s="95">
        <f t="shared" si="2"/>
        <v>9</v>
      </c>
      <c r="G119" s="95">
        <f>IFERROR(IF(LEN(VLOOKUP($A119,Lists!$A$1:$I$99,4,FALSE))=0,"",VLOOKUP($A119,Lists!$A$1:$I$99,4,FALSE)),"")</f>
        <v>25</v>
      </c>
      <c r="H119" s="95" t="str">
        <f t="shared" si="3"/>
        <v>OK</v>
      </c>
    </row>
    <row r="120" spans="1:8" ht="88.8" x14ac:dyDescent="0.35">
      <c r="A120" s="101" t="s">
        <v>22554</v>
      </c>
      <c r="B120" s="62" t="s">
        <v>22561</v>
      </c>
      <c r="C120" s="95" t="s">
        <v>22560</v>
      </c>
      <c r="D120" s="95" t="s">
        <v>24891</v>
      </c>
      <c r="E120" s="95" t="s">
        <v>22557</v>
      </c>
      <c r="F120" s="95">
        <f t="shared" si="2"/>
        <v>5</v>
      </c>
      <c r="G120" s="95">
        <f>IFERROR(IF(LEN(VLOOKUP($A120,Lists!$A$1:$I$99,4,FALSE))=0,"",VLOOKUP($A120,Lists!$A$1:$I$99,4,FALSE)),"")</f>
        <v>25</v>
      </c>
      <c r="H120" s="95" t="str">
        <f t="shared" si="3"/>
        <v>OK</v>
      </c>
    </row>
    <row r="121" spans="1:8" x14ac:dyDescent="0.35">
      <c r="A121" s="101" t="s">
        <v>22554</v>
      </c>
      <c r="B121" s="62" t="s">
        <v>22559</v>
      </c>
      <c r="C121" s="95" t="s">
        <v>22558</v>
      </c>
      <c r="D121" s="95"/>
      <c r="E121" s="95" t="s">
        <v>22557</v>
      </c>
      <c r="F121" s="95">
        <f t="shared" si="2"/>
        <v>5</v>
      </c>
      <c r="G121" s="95">
        <f>IFERROR(IF(LEN(VLOOKUP($A121,Lists!$A$1:$I$99,4,FALSE))=0,"",VLOOKUP($A121,Lists!$A$1:$I$99,4,FALSE)),"")</f>
        <v>25</v>
      </c>
      <c r="H121" s="95" t="str">
        <f t="shared" si="3"/>
        <v>OK</v>
      </c>
    </row>
    <row r="122" spans="1:8" x14ac:dyDescent="0.35">
      <c r="A122" s="101" t="s">
        <v>160</v>
      </c>
      <c r="B122" s="62" t="s">
        <v>301</v>
      </c>
      <c r="C122" s="95"/>
      <c r="D122" s="95"/>
      <c r="E122" s="95" t="s">
        <v>402</v>
      </c>
      <c r="F122" s="95">
        <f t="shared" si="2"/>
        <v>21</v>
      </c>
      <c r="G122" s="95">
        <f>IFERROR(IF(LEN(VLOOKUP($A122,Lists!$A$1:$I$99,4,FALSE))=0,"",VLOOKUP($A122,Lists!$A$1:$I$99,4,FALSE)),"")</f>
        <v>50</v>
      </c>
      <c r="H122" s="95" t="str">
        <f t="shared" si="3"/>
        <v>OK</v>
      </c>
    </row>
    <row r="123" spans="1:8" x14ac:dyDescent="0.35">
      <c r="A123" s="101" t="s">
        <v>160</v>
      </c>
      <c r="B123" s="62" t="s">
        <v>304</v>
      </c>
      <c r="C123" s="95"/>
      <c r="D123" s="95"/>
      <c r="E123" s="95" t="s">
        <v>402</v>
      </c>
      <c r="F123" s="95">
        <f t="shared" si="2"/>
        <v>7</v>
      </c>
      <c r="G123" s="95">
        <f>IFERROR(IF(LEN(VLOOKUP($A123,Lists!$A$1:$I$99,4,FALSE))=0,"",VLOOKUP($A123,Lists!$A$1:$I$99,4,FALSE)),"")</f>
        <v>50</v>
      </c>
      <c r="H123" s="95" t="str">
        <f t="shared" si="3"/>
        <v>OK</v>
      </c>
    </row>
    <row r="124" spans="1:8" x14ac:dyDescent="0.35">
      <c r="A124" s="101" t="s">
        <v>160</v>
      </c>
      <c r="B124" s="62" t="s">
        <v>307</v>
      </c>
      <c r="C124" s="95"/>
      <c r="D124" s="95"/>
      <c r="E124" s="95" t="s">
        <v>402</v>
      </c>
      <c r="F124" s="95">
        <f t="shared" si="2"/>
        <v>17</v>
      </c>
      <c r="G124" s="95">
        <f>IFERROR(IF(LEN(VLOOKUP($A124,Lists!$A$1:$I$99,4,FALSE))=0,"",VLOOKUP($A124,Lists!$A$1:$I$99,4,FALSE)),"")</f>
        <v>50</v>
      </c>
      <c r="H124" s="95" t="str">
        <f t="shared" si="3"/>
        <v>OK</v>
      </c>
    </row>
    <row r="125" spans="1:8" x14ac:dyDescent="0.35">
      <c r="A125" s="101" t="s">
        <v>160</v>
      </c>
      <c r="B125" s="62" t="s">
        <v>306</v>
      </c>
      <c r="C125" s="95"/>
      <c r="D125" s="95"/>
      <c r="E125" s="95" t="s">
        <v>402</v>
      </c>
      <c r="F125" s="95">
        <f t="shared" si="2"/>
        <v>12</v>
      </c>
      <c r="G125" s="95">
        <f>IFERROR(IF(LEN(VLOOKUP($A125,Lists!$A$1:$I$99,4,FALSE))=0,"",VLOOKUP($A125,Lists!$A$1:$I$99,4,FALSE)),"")</f>
        <v>50</v>
      </c>
      <c r="H125" s="95" t="str">
        <f t="shared" si="3"/>
        <v>OK</v>
      </c>
    </row>
    <row r="126" spans="1:8" x14ac:dyDescent="0.35">
      <c r="A126" s="101" t="s">
        <v>160</v>
      </c>
      <c r="B126" s="62" t="s">
        <v>327</v>
      </c>
      <c r="C126" s="95"/>
      <c r="D126" s="95"/>
      <c r="E126" s="95" t="s">
        <v>402</v>
      </c>
      <c r="F126" s="95">
        <f t="shared" si="2"/>
        <v>14</v>
      </c>
      <c r="G126" s="95">
        <f>IFERROR(IF(LEN(VLOOKUP($A126,Lists!$A$1:$I$99,4,FALSE))=0,"",VLOOKUP($A126,Lists!$A$1:$I$99,4,FALSE)),"")</f>
        <v>50</v>
      </c>
      <c r="H126" s="95" t="str">
        <f t="shared" si="3"/>
        <v>OK</v>
      </c>
    </row>
    <row r="127" spans="1:8" x14ac:dyDescent="0.35">
      <c r="A127" s="101" t="s">
        <v>160</v>
      </c>
      <c r="B127" s="62" t="s">
        <v>328</v>
      </c>
      <c r="C127" s="95"/>
      <c r="D127" s="95"/>
      <c r="E127" s="95" t="s">
        <v>402</v>
      </c>
      <c r="F127" s="95">
        <f t="shared" si="2"/>
        <v>21</v>
      </c>
      <c r="G127" s="95">
        <f>IFERROR(IF(LEN(VLOOKUP($A127,Lists!$A$1:$I$99,4,FALSE))=0,"",VLOOKUP($A127,Lists!$A$1:$I$99,4,FALSE)),"")</f>
        <v>50</v>
      </c>
      <c r="H127" s="95" t="str">
        <f t="shared" si="3"/>
        <v>OK</v>
      </c>
    </row>
    <row r="128" spans="1:8" x14ac:dyDescent="0.35">
      <c r="A128" s="101" t="s">
        <v>160</v>
      </c>
      <c r="B128" s="62" t="s">
        <v>303</v>
      </c>
      <c r="C128" s="95"/>
      <c r="D128" s="95"/>
      <c r="E128" s="95" t="s">
        <v>402</v>
      </c>
      <c r="F128" s="95">
        <f t="shared" si="2"/>
        <v>13</v>
      </c>
      <c r="G128" s="95">
        <f>IFERROR(IF(LEN(VLOOKUP($A128,Lists!$A$1:$I$99,4,FALSE))=0,"",VLOOKUP($A128,Lists!$A$1:$I$99,4,FALSE)),"")</f>
        <v>50</v>
      </c>
      <c r="H128" s="95" t="str">
        <f t="shared" si="3"/>
        <v>OK</v>
      </c>
    </row>
    <row r="129" spans="1:8" x14ac:dyDescent="0.35">
      <c r="A129" s="101" t="s">
        <v>391</v>
      </c>
      <c r="B129" s="62" t="s">
        <v>130</v>
      </c>
      <c r="C129" s="95" t="s">
        <v>1531</v>
      </c>
      <c r="D129" s="95"/>
      <c r="E129" s="95" t="s">
        <v>402</v>
      </c>
      <c r="F129" s="95">
        <f t="shared" si="2"/>
        <v>2</v>
      </c>
      <c r="G129" s="95">
        <f>IFERROR(IF(LEN(VLOOKUP($A129,Lists!$A$1:$I$99,4,FALSE))=0,"",VLOOKUP($A129,Lists!$A$1:$I$99,4,FALSE)),"")</f>
        <v>32</v>
      </c>
      <c r="H129" s="95" t="str">
        <f t="shared" si="3"/>
        <v>OK</v>
      </c>
    </row>
    <row r="130" spans="1:8" ht="22.2" x14ac:dyDescent="0.35">
      <c r="A130" s="101" t="s">
        <v>391</v>
      </c>
      <c r="B130" s="62" t="s">
        <v>131</v>
      </c>
      <c r="C130" s="95" t="s">
        <v>1532</v>
      </c>
      <c r="D130" s="95"/>
      <c r="E130" s="95" t="s">
        <v>402</v>
      </c>
      <c r="F130" s="95">
        <f t="shared" ref="F130:F193" si="4">LEN(B130)</f>
        <v>2</v>
      </c>
      <c r="G130" s="95">
        <f>IFERROR(IF(LEN(VLOOKUP($A130,Lists!$A$1:$I$99,4,FALSE))=0,"",VLOOKUP($A130,Lists!$A$1:$I$99,4,FALSE)),"")</f>
        <v>32</v>
      </c>
      <c r="H130" s="95" t="str">
        <f t="shared" ref="H130:H193" si="5">IF(F130&gt;G130,"Text longer than field","OK")</f>
        <v>OK</v>
      </c>
    </row>
    <row r="131" spans="1:8" x14ac:dyDescent="0.35">
      <c r="A131" s="101" t="s">
        <v>246</v>
      </c>
      <c r="B131" s="62" t="s">
        <v>407</v>
      </c>
      <c r="C131" s="95" t="s">
        <v>407</v>
      </c>
      <c r="D131" s="95"/>
      <c r="E131" s="95" t="s">
        <v>412</v>
      </c>
      <c r="F131" s="95">
        <f t="shared" si="4"/>
        <v>6</v>
      </c>
      <c r="G131" s="95">
        <f>IFERROR(IF(LEN(VLOOKUP($A131,Lists!$A$1:$I$99,4,FALSE))=0,"",VLOOKUP($A131,Lists!$A$1:$I$99,4,FALSE)),"")</f>
        <v>25</v>
      </c>
      <c r="H131" s="95" t="str">
        <f t="shared" si="5"/>
        <v>OK</v>
      </c>
    </row>
    <row r="132" spans="1:8" x14ac:dyDescent="0.35">
      <c r="A132" s="101" t="s">
        <v>246</v>
      </c>
      <c r="B132" s="62" t="s">
        <v>406</v>
      </c>
      <c r="C132" s="95" t="s">
        <v>406</v>
      </c>
      <c r="D132" s="95"/>
      <c r="E132" s="95" t="s">
        <v>412</v>
      </c>
      <c r="F132" s="95">
        <f t="shared" si="4"/>
        <v>4</v>
      </c>
      <c r="G132" s="95">
        <f>IFERROR(IF(LEN(VLOOKUP($A132,Lists!$A$1:$I$99,4,FALSE))=0,"",VLOOKUP($A132,Lists!$A$1:$I$99,4,FALSE)),"")</f>
        <v>25</v>
      </c>
      <c r="H132" s="95" t="str">
        <f t="shared" si="5"/>
        <v>OK</v>
      </c>
    </row>
    <row r="133" spans="1:8" ht="44.4" x14ac:dyDescent="0.35">
      <c r="A133" s="101" t="s">
        <v>246</v>
      </c>
      <c r="B133" s="62" t="s">
        <v>408</v>
      </c>
      <c r="C133" s="95" t="s">
        <v>413</v>
      </c>
      <c r="D133" s="95" t="s">
        <v>24890</v>
      </c>
      <c r="E133" s="95" t="s">
        <v>412</v>
      </c>
      <c r="F133" s="95">
        <f t="shared" si="4"/>
        <v>14</v>
      </c>
      <c r="G133" s="95">
        <f>IFERROR(IF(LEN(VLOOKUP($A133,Lists!$A$1:$I$99,4,FALSE))=0,"",VLOOKUP($A133,Lists!$A$1:$I$99,4,FALSE)),"")</f>
        <v>25</v>
      </c>
      <c r="H133" s="95" t="str">
        <f t="shared" si="5"/>
        <v>OK</v>
      </c>
    </row>
    <row r="134" spans="1:8" ht="22.2" x14ac:dyDescent="0.35">
      <c r="A134" s="101" t="s">
        <v>246</v>
      </c>
      <c r="B134" s="62" t="s">
        <v>409</v>
      </c>
      <c r="C134" s="95" t="s">
        <v>411</v>
      </c>
      <c r="D134" s="95"/>
      <c r="E134" s="95" t="s">
        <v>412</v>
      </c>
      <c r="F134" s="95">
        <f t="shared" si="4"/>
        <v>9</v>
      </c>
      <c r="G134" s="95">
        <f>IFERROR(IF(LEN(VLOOKUP($A134,Lists!$A$1:$I$99,4,FALSE))=0,"",VLOOKUP($A134,Lists!$A$1:$I$99,4,FALSE)),"")</f>
        <v>25</v>
      </c>
      <c r="H134" s="95" t="str">
        <f t="shared" si="5"/>
        <v>OK</v>
      </c>
    </row>
    <row r="135" spans="1:8" x14ac:dyDescent="0.35">
      <c r="A135" s="101" t="s">
        <v>231</v>
      </c>
      <c r="B135" s="62" t="s">
        <v>233</v>
      </c>
      <c r="C135" s="95" t="s">
        <v>418</v>
      </c>
      <c r="D135" s="95"/>
      <c r="E135" s="95" t="s">
        <v>1125</v>
      </c>
      <c r="F135" s="95">
        <f t="shared" si="4"/>
        <v>5</v>
      </c>
      <c r="G135" s="95">
        <f>IFERROR(IF(LEN(VLOOKUP($A135,Lists!$A$1:$I$99,4,FALSE))=0,"",VLOOKUP($A135,Lists!$A$1:$I$99,4,FALSE)),"")</f>
        <v>50</v>
      </c>
      <c r="H135" s="95" t="str">
        <f t="shared" si="5"/>
        <v>OK</v>
      </c>
    </row>
    <row r="136" spans="1:8" x14ac:dyDescent="0.35">
      <c r="A136" s="101" t="s">
        <v>231</v>
      </c>
      <c r="B136" s="62" t="s">
        <v>14</v>
      </c>
      <c r="C136" s="95" t="s">
        <v>419</v>
      </c>
      <c r="D136" s="95"/>
      <c r="E136" s="95" t="s">
        <v>1125</v>
      </c>
      <c r="F136" s="95">
        <f t="shared" si="4"/>
        <v>3</v>
      </c>
      <c r="G136" s="95">
        <f>IFERROR(IF(LEN(VLOOKUP($A136,Lists!$A$1:$I$99,4,FALSE))=0,"",VLOOKUP($A136,Lists!$A$1:$I$99,4,FALSE)),"")</f>
        <v>50</v>
      </c>
      <c r="H136" s="95" t="str">
        <f t="shared" si="5"/>
        <v>OK</v>
      </c>
    </row>
    <row r="137" spans="1:8" ht="22.2" x14ac:dyDescent="0.35">
      <c r="A137" s="101" t="s">
        <v>230</v>
      </c>
      <c r="B137" s="62" t="s">
        <v>232</v>
      </c>
      <c r="C137" s="95" t="s">
        <v>414</v>
      </c>
      <c r="D137" s="95"/>
      <c r="E137" s="95" t="s">
        <v>23393</v>
      </c>
      <c r="F137" s="95">
        <f t="shared" si="4"/>
        <v>13</v>
      </c>
      <c r="G137" s="95">
        <f>IFERROR(IF(LEN(VLOOKUP($A137,Lists!$A$1:$I$99,4,FALSE))=0,"",VLOOKUP($A137,Lists!$A$1:$I$99,4,FALSE)),"")</f>
        <v>25</v>
      </c>
      <c r="H137" s="95" t="str">
        <f t="shared" si="5"/>
        <v>OK</v>
      </c>
    </row>
    <row r="138" spans="1:8" ht="33.299999999999997" x14ac:dyDescent="0.35">
      <c r="A138" s="101" t="s">
        <v>230</v>
      </c>
      <c r="B138" s="62" t="s">
        <v>415</v>
      </c>
      <c r="C138" s="95" t="s">
        <v>416</v>
      </c>
      <c r="D138" s="95"/>
      <c r="E138" s="95" t="s">
        <v>23393</v>
      </c>
      <c r="F138" s="95">
        <f t="shared" si="4"/>
        <v>14</v>
      </c>
      <c r="G138" s="95">
        <f>IFERROR(IF(LEN(VLOOKUP($A138,Lists!$A$1:$I$99,4,FALSE))=0,"",VLOOKUP($A138,Lists!$A$1:$I$99,4,FALSE)),"")</f>
        <v>25</v>
      </c>
      <c r="H138" s="95" t="str">
        <f t="shared" si="5"/>
        <v>OK</v>
      </c>
    </row>
    <row r="139" spans="1:8" ht="22.2" x14ac:dyDescent="0.35">
      <c r="A139" s="101" t="s">
        <v>230</v>
      </c>
      <c r="B139" s="62" t="s">
        <v>14</v>
      </c>
      <c r="C139" s="95" t="s">
        <v>417</v>
      </c>
      <c r="D139" s="95"/>
      <c r="E139" s="95" t="s">
        <v>23393</v>
      </c>
      <c r="F139" s="95">
        <f t="shared" si="4"/>
        <v>3</v>
      </c>
      <c r="G139" s="95">
        <f>IFERROR(IF(LEN(VLOOKUP($A139,Lists!$A$1:$I$99,4,FALSE))=0,"",VLOOKUP($A139,Lists!$A$1:$I$99,4,FALSE)),"")</f>
        <v>25</v>
      </c>
      <c r="H139" s="95" t="str">
        <f t="shared" si="5"/>
        <v>OK</v>
      </c>
    </row>
    <row r="140" spans="1:8" x14ac:dyDescent="0.35">
      <c r="A140" s="101" t="s">
        <v>229</v>
      </c>
      <c r="B140" s="62" t="s">
        <v>1112</v>
      </c>
      <c r="C140" s="95"/>
      <c r="D140" s="95"/>
      <c r="E140" s="95" t="s">
        <v>23393</v>
      </c>
      <c r="F140" s="95">
        <f t="shared" si="4"/>
        <v>9</v>
      </c>
      <c r="G140" s="95">
        <f>IFERROR(IF(LEN(VLOOKUP($A140,Lists!$A$1:$I$99,4,FALSE))=0,"",VLOOKUP($A140,Lists!$A$1:$I$99,4,FALSE)),"")</f>
        <v>50</v>
      </c>
      <c r="H140" s="95" t="str">
        <f t="shared" si="5"/>
        <v>OK</v>
      </c>
    </row>
    <row r="141" spans="1:8" x14ac:dyDescent="0.35">
      <c r="A141" s="101" t="s">
        <v>229</v>
      </c>
      <c r="B141" s="62" t="s">
        <v>410</v>
      </c>
      <c r="C141" s="95"/>
      <c r="D141" s="95"/>
      <c r="E141" s="95" t="s">
        <v>23393</v>
      </c>
      <c r="F141" s="95">
        <f t="shared" si="4"/>
        <v>4</v>
      </c>
      <c r="G141" s="95">
        <f>IFERROR(IF(LEN(VLOOKUP($A141,Lists!$A$1:$I$99,4,FALSE))=0,"",VLOOKUP($A141,Lists!$A$1:$I$99,4,FALSE)),"")</f>
        <v>50</v>
      </c>
      <c r="H141" s="95" t="str">
        <f t="shared" si="5"/>
        <v>OK</v>
      </c>
    </row>
    <row r="142" spans="1:8" ht="266.39999999999998" x14ac:dyDescent="0.35">
      <c r="A142" s="101" t="s">
        <v>162</v>
      </c>
      <c r="B142" s="62" t="s">
        <v>234</v>
      </c>
      <c r="C142" s="95" t="s">
        <v>1533</v>
      </c>
      <c r="D142" s="95" t="s">
        <v>24893</v>
      </c>
      <c r="E142" s="95" t="s">
        <v>1125</v>
      </c>
      <c r="F142" s="95">
        <f t="shared" si="4"/>
        <v>6</v>
      </c>
      <c r="G142" s="95">
        <f>IFERROR(IF(LEN(VLOOKUP($A142,Lists!$A$1:$I$99,4,FALSE))=0,"",VLOOKUP($A142,Lists!$A$1:$I$99,4,FALSE)),"")</f>
        <v>50</v>
      </c>
      <c r="H142" s="95" t="str">
        <f t="shared" si="5"/>
        <v>OK</v>
      </c>
    </row>
    <row r="143" spans="1:8" ht="409.5" x14ac:dyDescent="0.35">
      <c r="A143" s="101" t="s">
        <v>162</v>
      </c>
      <c r="B143" s="62" t="s">
        <v>235</v>
      </c>
      <c r="C143" s="95" t="s">
        <v>1534</v>
      </c>
      <c r="D143" s="95" t="s">
        <v>1037</v>
      </c>
      <c r="E143" s="95" t="s">
        <v>1125</v>
      </c>
      <c r="F143" s="95">
        <f t="shared" si="4"/>
        <v>5</v>
      </c>
      <c r="G143" s="95">
        <f>IFERROR(IF(LEN(VLOOKUP($A143,Lists!$A$1:$I$99,4,FALSE))=0,"",VLOOKUP($A143,Lists!$A$1:$I$99,4,FALSE)),"")</f>
        <v>50</v>
      </c>
      <c r="H143" s="95" t="str">
        <f t="shared" si="5"/>
        <v>OK</v>
      </c>
    </row>
    <row r="144" spans="1:8" ht="222" x14ac:dyDescent="0.35">
      <c r="A144" s="101" t="s">
        <v>162</v>
      </c>
      <c r="B144" s="62" t="s">
        <v>237</v>
      </c>
      <c r="C144" s="95" t="s">
        <v>238</v>
      </c>
      <c r="D144" s="95" t="s">
        <v>643</v>
      </c>
      <c r="E144" s="95" t="s">
        <v>1125</v>
      </c>
      <c r="F144" s="95">
        <f t="shared" si="4"/>
        <v>7</v>
      </c>
      <c r="G144" s="95">
        <f>IFERROR(IF(LEN(VLOOKUP($A144,Lists!$A$1:$I$99,4,FALSE))=0,"",VLOOKUP($A144,Lists!$A$1:$I$99,4,FALSE)),"")</f>
        <v>50</v>
      </c>
      <c r="H144" s="95" t="str">
        <f t="shared" si="5"/>
        <v>OK</v>
      </c>
    </row>
    <row r="145" spans="1:8" x14ac:dyDescent="0.35">
      <c r="A145" s="101" t="s">
        <v>162</v>
      </c>
      <c r="B145" s="62" t="s">
        <v>591</v>
      </c>
      <c r="C145" s="95" t="s">
        <v>592</v>
      </c>
      <c r="D145" s="95"/>
      <c r="E145" s="95" t="s">
        <v>1125</v>
      </c>
      <c r="F145" s="95">
        <f t="shared" si="4"/>
        <v>17</v>
      </c>
      <c r="G145" s="95">
        <f>IFERROR(IF(LEN(VLOOKUP($A145,Lists!$A$1:$I$99,4,FALSE))=0,"",VLOOKUP($A145,Lists!$A$1:$I$99,4,FALSE)),"")</f>
        <v>50</v>
      </c>
      <c r="H145" s="95" t="str">
        <f t="shared" si="5"/>
        <v>OK</v>
      </c>
    </row>
    <row r="146" spans="1:8" ht="99.9" x14ac:dyDescent="0.35">
      <c r="A146" s="101" t="s">
        <v>162</v>
      </c>
      <c r="B146" s="62" t="s">
        <v>236</v>
      </c>
      <c r="C146" s="95" t="s">
        <v>1535</v>
      </c>
      <c r="D146" s="95" t="s">
        <v>239</v>
      </c>
      <c r="E146" s="95" t="s">
        <v>1125</v>
      </c>
      <c r="F146" s="95">
        <f t="shared" si="4"/>
        <v>5</v>
      </c>
      <c r="G146" s="95">
        <f>IFERROR(IF(LEN(VLOOKUP($A146,Lists!$A$1:$I$99,4,FALSE))=0,"",VLOOKUP($A146,Lists!$A$1:$I$99,4,FALSE)),"")</f>
        <v>50</v>
      </c>
      <c r="H146" s="95" t="str">
        <f t="shared" si="5"/>
        <v>OK</v>
      </c>
    </row>
    <row r="147" spans="1:8" x14ac:dyDescent="0.35">
      <c r="A147" s="101" t="s">
        <v>23401</v>
      </c>
      <c r="B147" s="62" t="s">
        <v>52</v>
      </c>
      <c r="C147" s="95" t="s">
        <v>1646</v>
      </c>
      <c r="D147" s="95"/>
      <c r="E147" s="95" t="s">
        <v>402</v>
      </c>
      <c r="F147" s="95">
        <f t="shared" si="4"/>
        <v>4</v>
      </c>
      <c r="G147" s="95">
        <f>IFERROR(IF(LEN(VLOOKUP($A147,Lists!$A$1:$I$99,4,FALSE))=0,"",VLOOKUP($A147,Lists!$A$1:$I$99,4,FALSE)),"")</f>
        <v>50</v>
      </c>
      <c r="H147" s="95" t="str">
        <f t="shared" si="5"/>
        <v>OK</v>
      </c>
    </row>
    <row r="148" spans="1:8" ht="22.2" x14ac:dyDescent="0.35">
      <c r="A148" s="101" t="s">
        <v>23401</v>
      </c>
      <c r="B148" s="62" t="s">
        <v>14277</v>
      </c>
      <c r="C148" s="95" t="s">
        <v>1647</v>
      </c>
      <c r="D148" s="95"/>
      <c r="E148" s="95" t="s">
        <v>402</v>
      </c>
      <c r="F148" s="95">
        <f t="shared" si="4"/>
        <v>8</v>
      </c>
      <c r="G148" s="95">
        <f>IFERROR(IF(LEN(VLOOKUP($A148,Lists!$A$1:$I$99,4,FALSE))=0,"",VLOOKUP($A148,Lists!$A$1:$I$99,4,FALSE)),"")</f>
        <v>50</v>
      </c>
      <c r="H148" s="95" t="str">
        <f t="shared" si="5"/>
        <v>OK</v>
      </c>
    </row>
    <row r="149" spans="1:8" ht="55.5" x14ac:dyDescent="0.35">
      <c r="A149" s="101" t="s">
        <v>163</v>
      </c>
      <c r="B149" s="62" t="s">
        <v>193</v>
      </c>
      <c r="C149" s="95" t="s">
        <v>194</v>
      </c>
      <c r="D149" s="95" t="s">
        <v>23331</v>
      </c>
      <c r="E149" s="95" t="s">
        <v>1125</v>
      </c>
      <c r="F149" s="95">
        <f t="shared" si="4"/>
        <v>10</v>
      </c>
      <c r="G149" s="95">
        <f>IFERROR(IF(LEN(VLOOKUP($A149,Lists!$A$1:$I$99,4,FALSE))=0,"",VLOOKUP($A149,Lists!$A$1:$I$99,4,FALSE)),"")</f>
        <v>32</v>
      </c>
      <c r="H149" s="95" t="str">
        <f t="shared" si="5"/>
        <v>OK</v>
      </c>
    </row>
    <row r="150" spans="1:8" x14ac:dyDescent="0.35">
      <c r="A150" s="101" t="s">
        <v>163</v>
      </c>
      <c r="B150" s="62" t="s">
        <v>591</v>
      </c>
      <c r="C150" s="95" t="s">
        <v>23341</v>
      </c>
      <c r="D150" s="95"/>
      <c r="E150" s="95" t="s">
        <v>23393</v>
      </c>
      <c r="F150" s="95">
        <f t="shared" si="4"/>
        <v>17</v>
      </c>
      <c r="G150" s="95">
        <f>IFERROR(IF(LEN(VLOOKUP($A150,Lists!$A$1:$I$99,4,FALSE))=0,"",VLOOKUP($A150,Lists!$A$1:$I$99,4,FALSE)),"")</f>
        <v>32</v>
      </c>
      <c r="H150" s="95" t="str">
        <f t="shared" si="5"/>
        <v>OK</v>
      </c>
    </row>
    <row r="151" spans="1:8" ht="22.2" x14ac:dyDescent="0.35">
      <c r="A151" s="101" t="s">
        <v>164</v>
      </c>
      <c r="B151" s="62" t="s">
        <v>113</v>
      </c>
      <c r="C151" s="95" t="s">
        <v>594</v>
      </c>
      <c r="D151" s="95"/>
      <c r="E151" s="95" t="s">
        <v>23393</v>
      </c>
      <c r="F151" s="95">
        <f t="shared" si="4"/>
        <v>21</v>
      </c>
      <c r="G151" s="95">
        <f>IFERROR(IF(LEN(VLOOKUP($A151,Lists!$A$1:$I$99,4,FALSE))=0,"",VLOOKUP($A151,Lists!$A$1:$I$99,4,FALSE)),"")</f>
        <v>50</v>
      </c>
      <c r="H151" s="95" t="str">
        <f t="shared" si="5"/>
        <v>OK</v>
      </c>
    </row>
    <row r="152" spans="1:8" ht="22.2" x14ac:dyDescent="0.35">
      <c r="A152" s="101" t="s">
        <v>164</v>
      </c>
      <c r="B152" s="62" t="s">
        <v>114</v>
      </c>
      <c r="C152" s="95" t="s">
        <v>593</v>
      </c>
      <c r="D152" s="95"/>
      <c r="E152" s="95" t="s">
        <v>23393</v>
      </c>
      <c r="F152" s="95">
        <f t="shared" si="4"/>
        <v>6</v>
      </c>
      <c r="G152" s="95">
        <f>IFERROR(IF(LEN(VLOOKUP($A152,Lists!$A$1:$I$99,4,FALSE))=0,"",VLOOKUP($A152,Lists!$A$1:$I$99,4,FALSE)),"")</f>
        <v>50</v>
      </c>
      <c r="H152" s="95" t="str">
        <f t="shared" si="5"/>
        <v>OK</v>
      </c>
    </row>
    <row r="153" spans="1:8" x14ac:dyDescent="0.35">
      <c r="A153" s="101" t="s">
        <v>164</v>
      </c>
      <c r="B153" s="62" t="s">
        <v>115</v>
      </c>
      <c r="C153" s="95" t="s">
        <v>595</v>
      </c>
      <c r="D153" s="95"/>
      <c r="E153" s="95" t="s">
        <v>23393</v>
      </c>
      <c r="F153" s="95">
        <f t="shared" si="4"/>
        <v>7</v>
      </c>
      <c r="G153" s="95">
        <f>IFERROR(IF(LEN(VLOOKUP($A153,Lists!$A$1:$I$99,4,FALSE))=0,"",VLOOKUP($A153,Lists!$A$1:$I$99,4,FALSE)),"")</f>
        <v>50</v>
      </c>
      <c r="H153" s="95" t="str">
        <f t="shared" si="5"/>
        <v>OK</v>
      </c>
    </row>
    <row r="154" spans="1:8" ht="44.4" x14ac:dyDescent="0.35">
      <c r="A154" s="101" t="s">
        <v>164</v>
      </c>
      <c r="B154" s="62" t="s">
        <v>178</v>
      </c>
      <c r="C154" s="95" t="s">
        <v>1042</v>
      </c>
      <c r="D154" s="95"/>
      <c r="E154" s="95" t="s">
        <v>23393</v>
      </c>
      <c r="F154" s="95">
        <f t="shared" si="4"/>
        <v>15</v>
      </c>
      <c r="G154" s="95">
        <f>IFERROR(IF(LEN(VLOOKUP($A154,Lists!$A$1:$I$99,4,FALSE))=0,"",VLOOKUP($A154,Lists!$A$1:$I$99,4,FALSE)),"")</f>
        <v>50</v>
      </c>
      <c r="H154" s="95" t="str">
        <f t="shared" si="5"/>
        <v>OK</v>
      </c>
    </row>
    <row r="155" spans="1:8" ht="22.2" x14ac:dyDescent="0.35">
      <c r="A155" s="101" t="s">
        <v>191</v>
      </c>
      <c r="B155" s="62" t="s">
        <v>36</v>
      </c>
      <c r="C155" s="95" t="s">
        <v>428</v>
      </c>
      <c r="D155" s="95"/>
      <c r="E155" s="95" t="s">
        <v>402</v>
      </c>
      <c r="F155" s="95">
        <f t="shared" si="4"/>
        <v>21</v>
      </c>
      <c r="G155" s="95">
        <f>IFERROR(IF(LEN(VLOOKUP($A155,Lists!$A$1:$I$99,4,FALSE))=0,"",VLOOKUP($A155,Lists!$A$1:$I$99,4,FALSE)),"")</f>
        <v>50</v>
      </c>
      <c r="H155" s="95" t="str">
        <f t="shared" si="5"/>
        <v>OK</v>
      </c>
    </row>
    <row r="156" spans="1:8" ht="22.2" x14ac:dyDescent="0.35">
      <c r="A156" s="101" t="s">
        <v>191</v>
      </c>
      <c r="B156" s="62" t="s">
        <v>196</v>
      </c>
      <c r="C156" s="95" t="s">
        <v>429</v>
      </c>
      <c r="D156" s="95"/>
      <c r="E156" s="95" t="s">
        <v>402</v>
      </c>
      <c r="F156" s="95">
        <f t="shared" si="4"/>
        <v>22</v>
      </c>
      <c r="G156" s="95">
        <f>IFERROR(IF(LEN(VLOOKUP($A156,Lists!$A$1:$I$99,4,FALSE))=0,"",VLOOKUP($A156,Lists!$A$1:$I$99,4,FALSE)),"")</f>
        <v>50</v>
      </c>
      <c r="H156" s="95" t="str">
        <f t="shared" si="5"/>
        <v>OK</v>
      </c>
    </row>
    <row r="157" spans="1:8" ht="22.2" x14ac:dyDescent="0.35">
      <c r="A157" s="101" t="s">
        <v>191</v>
      </c>
      <c r="B157" s="62" t="s">
        <v>1591</v>
      </c>
      <c r="C157" s="95" t="s">
        <v>14424</v>
      </c>
      <c r="D157" s="95" t="s">
        <v>1029</v>
      </c>
      <c r="E157" s="95" t="s">
        <v>402</v>
      </c>
      <c r="F157" s="95">
        <f t="shared" si="4"/>
        <v>32</v>
      </c>
      <c r="G157" s="95">
        <f>IFERROR(IF(LEN(VLOOKUP($A157,Lists!$A$1:$I$99,4,FALSE))=0,"",VLOOKUP($A157,Lists!$A$1:$I$99,4,FALSE)),"")</f>
        <v>50</v>
      </c>
      <c r="H157" s="95" t="str">
        <f t="shared" si="5"/>
        <v>OK</v>
      </c>
    </row>
    <row r="158" spans="1:8" ht="22.2" x14ac:dyDescent="0.35">
      <c r="A158" s="101" t="s">
        <v>191</v>
      </c>
      <c r="B158" s="62" t="s">
        <v>133</v>
      </c>
      <c r="C158" s="95" t="s">
        <v>424</v>
      </c>
      <c r="D158" s="95"/>
      <c r="E158" s="95" t="s">
        <v>403</v>
      </c>
      <c r="F158" s="95">
        <f t="shared" si="4"/>
        <v>22</v>
      </c>
      <c r="G158" s="95">
        <f>IFERROR(IF(LEN(VLOOKUP($A158,Lists!$A$1:$I$99,4,FALSE))=0,"",VLOOKUP($A158,Lists!$A$1:$I$99,4,FALSE)),"")</f>
        <v>50</v>
      </c>
      <c r="H158" s="95" t="str">
        <f t="shared" si="5"/>
        <v>OK</v>
      </c>
    </row>
    <row r="159" spans="1:8" x14ac:dyDescent="0.35">
      <c r="A159" s="101" t="s">
        <v>191</v>
      </c>
      <c r="B159" s="62" t="s">
        <v>242</v>
      </c>
      <c r="C159" s="95" t="s">
        <v>14425</v>
      </c>
      <c r="D159" s="95"/>
      <c r="E159" s="95" t="s">
        <v>402</v>
      </c>
      <c r="F159" s="95">
        <f t="shared" si="4"/>
        <v>28</v>
      </c>
      <c r="G159" s="95">
        <f>IFERROR(IF(LEN(VLOOKUP($A159,Lists!$A$1:$I$99,4,FALSE))=0,"",VLOOKUP($A159,Lists!$A$1:$I$99,4,FALSE)),"")</f>
        <v>50</v>
      </c>
      <c r="H159" s="95" t="str">
        <f t="shared" si="5"/>
        <v>OK</v>
      </c>
    </row>
    <row r="160" spans="1:8" ht="33.299999999999997" x14ac:dyDescent="0.35">
      <c r="A160" s="101" t="s">
        <v>191</v>
      </c>
      <c r="B160" s="62" t="s">
        <v>34</v>
      </c>
      <c r="C160" s="95" t="s">
        <v>1536</v>
      </c>
      <c r="D160" s="95"/>
      <c r="E160" s="95" t="s">
        <v>402</v>
      </c>
      <c r="F160" s="95">
        <f t="shared" si="4"/>
        <v>31</v>
      </c>
      <c r="G160" s="95">
        <f>IFERROR(IF(LEN(VLOOKUP($A160,Lists!$A$1:$I$99,4,FALSE))=0,"",VLOOKUP($A160,Lists!$A$1:$I$99,4,FALSE)),"")</f>
        <v>50</v>
      </c>
      <c r="H160" s="95" t="str">
        <f t="shared" si="5"/>
        <v>OK</v>
      </c>
    </row>
    <row r="161" spans="1:8" ht="55.5" x14ac:dyDescent="0.35">
      <c r="A161" s="101" t="s">
        <v>191</v>
      </c>
      <c r="B161" s="62" t="s">
        <v>134</v>
      </c>
      <c r="C161" s="95" t="s">
        <v>425</v>
      </c>
      <c r="D161" s="95" t="s">
        <v>245</v>
      </c>
      <c r="E161" s="95" t="s">
        <v>23393</v>
      </c>
      <c r="F161" s="95">
        <f t="shared" si="4"/>
        <v>24</v>
      </c>
      <c r="G161" s="95">
        <f>IFERROR(IF(LEN(VLOOKUP($A161,Lists!$A$1:$I$99,4,FALSE))=0,"",VLOOKUP($A161,Lists!$A$1:$I$99,4,FALSE)),"")</f>
        <v>50</v>
      </c>
      <c r="H161" s="95" t="str">
        <f t="shared" si="5"/>
        <v>OK</v>
      </c>
    </row>
    <row r="162" spans="1:8" ht="44.4" x14ac:dyDescent="0.35">
      <c r="A162" s="101" t="s">
        <v>191</v>
      </c>
      <c r="B162" s="62" t="s">
        <v>135</v>
      </c>
      <c r="C162" s="95" t="s">
        <v>1538</v>
      </c>
      <c r="D162" s="95"/>
      <c r="E162" s="95" t="s">
        <v>404</v>
      </c>
      <c r="F162" s="95">
        <f t="shared" si="4"/>
        <v>25</v>
      </c>
      <c r="G162" s="95">
        <f>IFERROR(IF(LEN(VLOOKUP($A162,Lists!$A$1:$I$99,4,FALSE))=0,"",VLOOKUP($A162,Lists!$A$1:$I$99,4,FALSE)),"")</f>
        <v>50</v>
      </c>
      <c r="H162" s="95" t="str">
        <f t="shared" si="5"/>
        <v>OK</v>
      </c>
    </row>
    <row r="163" spans="1:8" ht="22.2" x14ac:dyDescent="0.35">
      <c r="A163" s="101" t="s">
        <v>191</v>
      </c>
      <c r="B163" s="62" t="s">
        <v>35</v>
      </c>
      <c r="C163" s="95" t="s">
        <v>1537</v>
      </c>
      <c r="D163" s="95"/>
      <c r="E163" s="95" t="s">
        <v>402</v>
      </c>
      <c r="F163" s="95">
        <f t="shared" si="4"/>
        <v>9</v>
      </c>
      <c r="G163" s="95">
        <f>IFERROR(IF(LEN(VLOOKUP($A163,Lists!$A$1:$I$99,4,FALSE))=0,"",VLOOKUP($A163,Lists!$A$1:$I$99,4,FALSE)),"")</f>
        <v>50</v>
      </c>
      <c r="H163" s="95" t="str">
        <f t="shared" si="5"/>
        <v>OK</v>
      </c>
    </row>
    <row r="164" spans="1:8" ht="44.4" x14ac:dyDescent="0.35">
      <c r="A164" s="101" t="s">
        <v>191</v>
      </c>
      <c r="B164" s="62" t="s">
        <v>136</v>
      </c>
      <c r="C164" s="95" t="s">
        <v>426</v>
      </c>
      <c r="D164" s="95" t="s">
        <v>244</v>
      </c>
      <c r="E164" s="95" t="s">
        <v>1156</v>
      </c>
      <c r="F164" s="95">
        <f t="shared" si="4"/>
        <v>15</v>
      </c>
      <c r="G164" s="95">
        <f>IFERROR(IF(LEN(VLOOKUP($A164,Lists!$A$1:$I$99,4,FALSE))=0,"",VLOOKUP($A164,Lists!$A$1:$I$99,4,FALSE)),"")</f>
        <v>50</v>
      </c>
      <c r="H164" s="95" t="str">
        <f t="shared" si="5"/>
        <v>OK</v>
      </c>
    </row>
    <row r="165" spans="1:8" ht="33.299999999999997" x14ac:dyDescent="0.35">
      <c r="A165" s="101" t="s">
        <v>191</v>
      </c>
      <c r="B165" s="62" t="s">
        <v>1154</v>
      </c>
      <c r="C165" s="95" t="s">
        <v>423</v>
      </c>
      <c r="D165" s="95"/>
      <c r="E165" s="95" t="s">
        <v>1155</v>
      </c>
      <c r="F165" s="95">
        <f t="shared" si="4"/>
        <v>3</v>
      </c>
      <c r="G165" s="95">
        <f>IFERROR(IF(LEN(VLOOKUP($A165,Lists!$A$1:$I$99,4,FALSE))=0,"",VLOOKUP($A165,Lists!$A$1:$I$99,4,FALSE)),"")</f>
        <v>50</v>
      </c>
      <c r="H165" s="95" t="str">
        <f t="shared" si="5"/>
        <v>OK</v>
      </c>
    </row>
    <row r="166" spans="1:8" ht="44.4" x14ac:dyDescent="0.35">
      <c r="A166" s="101" t="s">
        <v>191</v>
      </c>
      <c r="B166" s="62" t="s">
        <v>226</v>
      </c>
      <c r="C166" s="95" t="s">
        <v>427</v>
      </c>
      <c r="D166" s="95"/>
      <c r="E166" s="95" t="s">
        <v>399</v>
      </c>
      <c r="F166" s="95">
        <f t="shared" si="4"/>
        <v>16</v>
      </c>
      <c r="G166" s="95">
        <f>IFERROR(IF(LEN(VLOOKUP($A166,Lists!$A$1:$I$99,4,FALSE))=0,"",VLOOKUP($A166,Lists!$A$1:$I$99,4,FALSE)),"")</f>
        <v>50</v>
      </c>
      <c r="H166" s="95" t="str">
        <f t="shared" si="5"/>
        <v>OK</v>
      </c>
    </row>
    <row r="167" spans="1:8" ht="55.5" x14ac:dyDescent="0.35">
      <c r="A167" s="101" t="s">
        <v>191</v>
      </c>
      <c r="B167" s="62" t="s">
        <v>127</v>
      </c>
      <c r="C167" s="95" t="s">
        <v>421</v>
      </c>
      <c r="D167" s="95"/>
      <c r="E167" s="95" t="s">
        <v>402</v>
      </c>
      <c r="F167" s="95">
        <f t="shared" si="4"/>
        <v>3</v>
      </c>
      <c r="G167" s="95">
        <f>IFERROR(IF(LEN(VLOOKUP($A167,Lists!$A$1:$I$99,4,FALSE))=0,"",VLOOKUP($A167,Lists!$A$1:$I$99,4,FALSE)),"")</f>
        <v>50</v>
      </c>
      <c r="H167" s="95" t="str">
        <f t="shared" si="5"/>
        <v>OK</v>
      </c>
    </row>
    <row r="168" spans="1:8" ht="33.299999999999997" x14ac:dyDescent="0.35">
      <c r="A168" s="101" t="s">
        <v>191</v>
      </c>
      <c r="B168" s="62" t="s">
        <v>128</v>
      </c>
      <c r="C168" s="95" t="s">
        <v>420</v>
      </c>
      <c r="D168" s="95" t="s">
        <v>389</v>
      </c>
      <c r="E168" s="95" t="s">
        <v>22719</v>
      </c>
      <c r="F168" s="95">
        <f t="shared" si="4"/>
        <v>3</v>
      </c>
      <c r="G168" s="95">
        <f>IFERROR(IF(LEN(VLOOKUP($A168,Lists!$A$1:$I$99,4,FALSE))=0,"",VLOOKUP($A168,Lists!$A$1:$I$99,4,FALSE)),"")</f>
        <v>50</v>
      </c>
      <c r="H168" s="95" t="str">
        <f t="shared" si="5"/>
        <v>OK</v>
      </c>
    </row>
    <row r="169" spans="1:8" ht="99.9" x14ac:dyDescent="0.35">
      <c r="A169" s="101" t="s">
        <v>191</v>
      </c>
      <c r="B169" s="62" t="s">
        <v>129</v>
      </c>
      <c r="C169" s="95" t="s">
        <v>422</v>
      </c>
      <c r="D169" s="95"/>
      <c r="E169" s="95" t="s">
        <v>401</v>
      </c>
      <c r="F169" s="95">
        <f t="shared" si="4"/>
        <v>3</v>
      </c>
      <c r="G169" s="95">
        <f>IFERROR(IF(LEN(VLOOKUP($A169,Lists!$A$1:$I$99,4,FALSE))=0,"",VLOOKUP($A169,Lists!$A$1:$I$99,4,FALSE)),"")</f>
        <v>50</v>
      </c>
      <c r="H169" s="95" t="str">
        <f t="shared" si="5"/>
        <v>OK</v>
      </c>
    </row>
    <row r="170" spans="1:8" ht="22.2" x14ac:dyDescent="0.35">
      <c r="A170" s="101" t="s">
        <v>161</v>
      </c>
      <c r="B170" s="62" t="s">
        <v>146</v>
      </c>
      <c r="C170" s="95" t="s">
        <v>596</v>
      </c>
      <c r="D170" s="95"/>
      <c r="E170" s="95" t="s">
        <v>23393</v>
      </c>
      <c r="F170" s="95">
        <f t="shared" si="4"/>
        <v>12</v>
      </c>
      <c r="G170" s="95">
        <f>IFERROR(IF(LEN(VLOOKUP($A170,Lists!$A$1:$I$99,4,FALSE))=0,"",VLOOKUP($A170,Lists!$A$1:$I$99,4,FALSE)),"")</f>
        <v>32</v>
      </c>
      <c r="H170" s="95" t="str">
        <f t="shared" si="5"/>
        <v>OK</v>
      </c>
    </row>
    <row r="171" spans="1:8" ht="22.2" x14ac:dyDescent="0.35">
      <c r="A171" s="101" t="s">
        <v>161</v>
      </c>
      <c r="B171" s="62" t="s">
        <v>147</v>
      </c>
      <c r="C171" s="95" t="s">
        <v>597</v>
      </c>
      <c r="D171" s="95"/>
      <c r="E171" s="95" t="s">
        <v>23393</v>
      </c>
      <c r="F171" s="95">
        <f t="shared" si="4"/>
        <v>6</v>
      </c>
      <c r="G171" s="95">
        <f>IFERROR(IF(LEN(VLOOKUP($A171,Lists!$A$1:$I$99,4,FALSE))=0,"",VLOOKUP($A171,Lists!$A$1:$I$99,4,FALSE)),"")</f>
        <v>32</v>
      </c>
      <c r="H171" s="95" t="str">
        <f t="shared" si="5"/>
        <v>OK</v>
      </c>
    </row>
    <row r="172" spans="1:8" x14ac:dyDescent="0.35">
      <c r="A172" s="101" t="s">
        <v>22582</v>
      </c>
      <c r="B172" s="62" t="s">
        <v>22587</v>
      </c>
      <c r="C172" s="95" t="s">
        <v>22588</v>
      </c>
      <c r="D172" s="95"/>
      <c r="E172" s="95" t="s">
        <v>23393</v>
      </c>
      <c r="F172" s="95">
        <f t="shared" si="4"/>
        <v>6</v>
      </c>
      <c r="G172" s="95">
        <f>IFERROR(IF(LEN(VLOOKUP($A172,Lists!$A$1:$I$99,4,FALSE))=0,"",VLOOKUP($A172,Lists!$A$1:$I$99,4,FALSE)),"")</f>
        <v>25</v>
      </c>
      <c r="H172" s="95" t="str">
        <f t="shared" si="5"/>
        <v>OK</v>
      </c>
    </row>
    <row r="173" spans="1:8" x14ac:dyDescent="0.35">
      <c r="A173" s="101" t="s">
        <v>22582</v>
      </c>
      <c r="B173" s="62" t="s">
        <v>22585</v>
      </c>
      <c r="C173" s="95" t="s">
        <v>22586</v>
      </c>
      <c r="D173" s="95"/>
      <c r="E173" s="95" t="s">
        <v>23393</v>
      </c>
      <c r="F173" s="95">
        <f t="shared" si="4"/>
        <v>6</v>
      </c>
      <c r="G173" s="95">
        <f>IFERROR(IF(LEN(VLOOKUP($A173,Lists!$A$1:$I$99,4,FALSE))=0,"",VLOOKUP($A173,Lists!$A$1:$I$99,4,FALSE)),"")</f>
        <v>25</v>
      </c>
      <c r="H173" s="95" t="str">
        <f t="shared" si="5"/>
        <v>OK</v>
      </c>
    </row>
    <row r="174" spans="1:8" x14ac:dyDescent="0.35">
      <c r="A174" s="101" t="s">
        <v>22582</v>
      </c>
      <c r="B174" s="62" t="s">
        <v>22593</v>
      </c>
      <c r="C174" s="95" t="s">
        <v>22594</v>
      </c>
      <c r="D174" s="95"/>
      <c r="E174" s="95" t="s">
        <v>23393</v>
      </c>
      <c r="F174" s="95">
        <f t="shared" si="4"/>
        <v>4</v>
      </c>
      <c r="G174" s="95">
        <f>IFERROR(IF(LEN(VLOOKUP($A174,Lists!$A$1:$I$99,4,FALSE))=0,"",VLOOKUP($A174,Lists!$A$1:$I$99,4,FALSE)),"")</f>
        <v>25</v>
      </c>
      <c r="H174" s="95" t="str">
        <f t="shared" si="5"/>
        <v>OK</v>
      </c>
    </row>
    <row r="175" spans="1:8" x14ac:dyDescent="0.35">
      <c r="A175" s="101" t="s">
        <v>22582</v>
      </c>
      <c r="B175" s="62" t="s">
        <v>22589</v>
      </c>
      <c r="C175" s="95" t="s">
        <v>22590</v>
      </c>
      <c r="D175" s="95"/>
      <c r="E175" s="95" t="s">
        <v>23393</v>
      </c>
      <c r="F175" s="95">
        <f t="shared" si="4"/>
        <v>13</v>
      </c>
      <c r="G175" s="95">
        <f>IFERROR(IF(LEN(VLOOKUP($A175,Lists!$A$1:$I$99,4,FALSE))=0,"",VLOOKUP($A175,Lists!$A$1:$I$99,4,FALSE)),"")</f>
        <v>25</v>
      </c>
      <c r="H175" s="95" t="str">
        <f t="shared" si="5"/>
        <v>OK</v>
      </c>
    </row>
    <row r="176" spans="1:8" x14ac:dyDescent="0.35">
      <c r="A176" s="101" t="s">
        <v>22582</v>
      </c>
      <c r="B176" s="62" t="s">
        <v>22592</v>
      </c>
      <c r="C176" s="95" t="s">
        <v>22591</v>
      </c>
      <c r="D176" s="95"/>
      <c r="E176" s="95" t="s">
        <v>23393</v>
      </c>
      <c r="F176" s="95">
        <f t="shared" si="4"/>
        <v>6</v>
      </c>
      <c r="G176" s="95">
        <f>IFERROR(IF(LEN(VLOOKUP($A176,Lists!$A$1:$I$99,4,FALSE))=0,"",VLOOKUP($A176,Lists!$A$1:$I$99,4,FALSE)),"")</f>
        <v>25</v>
      </c>
      <c r="H176" s="95" t="str">
        <f t="shared" si="5"/>
        <v>OK</v>
      </c>
    </row>
    <row r="177" spans="1:8" x14ac:dyDescent="0.35">
      <c r="A177" s="101" t="s">
        <v>22582</v>
      </c>
      <c r="B177" s="62" t="s">
        <v>22583</v>
      </c>
      <c r="C177" s="95" t="s">
        <v>22584</v>
      </c>
      <c r="D177" s="95"/>
      <c r="E177" s="95" t="s">
        <v>23393</v>
      </c>
      <c r="F177" s="95">
        <f t="shared" si="4"/>
        <v>2</v>
      </c>
      <c r="G177" s="95">
        <f>IFERROR(IF(LEN(VLOOKUP($A177,Lists!$A$1:$I$99,4,FALSE))=0,"",VLOOKUP($A177,Lists!$A$1:$I$99,4,FALSE)),"")</f>
        <v>25</v>
      </c>
      <c r="H177" s="95" t="str">
        <f t="shared" si="5"/>
        <v>OK</v>
      </c>
    </row>
    <row r="178" spans="1:8" x14ac:dyDescent="0.35">
      <c r="A178" s="101" t="s">
        <v>165</v>
      </c>
      <c r="B178" s="62" t="s">
        <v>104</v>
      </c>
      <c r="C178" s="95" t="s">
        <v>332</v>
      </c>
      <c r="D178" s="95"/>
      <c r="E178" s="95" t="s">
        <v>402</v>
      </c>
      <c r="F178" s="95">
        <f t="shared" si="4"/>
        <v>9</v>
      </c>
      <c r="G178" s="95">
        <f>IFERROR(IF(LEN(VLOOKUP($A178,Lists!$A$1:$I$99,4,FALSE))=0,"",VLOOKUP($A178,Lists!$A$1:$I$99,4,FALSE)),"")</f>
        <v>32</v>
      </c>
      <c r="H178" s="95" t="str">
        <f t="shared" si="5"/>
        <v>OK</v>
      </c>
    </row>
    <row r="179" spans="1:8" ht="33.299999999999997" x14ac:dyDescent="0.35">
      <c r="A179" s="101" t="s">
        <v>165</v>
      </c>
      <c r="B179" s="62" t="s">
        <v>103</v>
      </c>
      <c r="C179" s="95" t="s">
        <v>333</v>
      </c>
      <c r="D179" s="95" t="s">
        <v>241</v>
      </c>
      <c r="E179" s="95" t="s">
        <v>402</v>
      </c>
      <c r="F179" s="95">
        <f t="shared" si="4"/>
        <v>25</v>
      </c>
      <c r="G179" s="95">
        <f>IFERROR(IF(LEN(VLOOKUP($A179,Lists!$A$1:$I$99,4,FALSE))=0,"",VLOOKUP($A179,Lists!$A$1:$I$99,4,FALSE)),"")</f>
        <v>32</v>
      </c>
      <c r="H179" s="95" t="str">
        <f t="shared" si="5"/>
        <v>OK</v>
      </c>
    </row>
    <row r="180" spans="1:8" x14ac:dyDescent="0.35">
      <c r="A180" s="101" t="s">
        <v>165</v>
      </c>
      <c r="B180" s="62" t="s">
        <v>102</v>
      </c>
      <c r="C180" s="95" t="s">
        <v>334</v>
      </c>
      <c r="D180" s="95"/>
      <c r="E180" s="95" t="s">
        <v>402</v>
      </c>
      <c r="F180" s="95">
        <f t="shared" si="4"/>
        <v>11</v>
      </c>
      <c r="G180" s="95">
        <f>IFERROR(IF(LEN(VLOOKUP($A180,Lists!$A$1:$I$99,4,FALSE))=0,"",VLOOKUP($A180,Lists!$A$1:$I$99,4,FALSE)),"")</f>
        <v>32</v>
      </c>
      <c r="H180" s="95" t="str">
        <f t="shared" si="5"/>
        <v>OK</v>
      </c>
    </row>
    <row r="181" spans="1:8" ht="255.3" x14ac:dyDescent="0.35">
      <c r="A181" s="101" t="s">
        <v>140</v>
      </c>
      <c r="B181" s="62" t="s">
        <v>150</v>
      </c>
      <c r="C181" s="95" t="s">
        <v>1539</v>
      </c>
      <c r="D181" s="95" t="s">
        <v>693</v>
      </c>
      <c r="E181" s="95" t="s">
        <v>402</v>
      </c>
      <c r="F181" s="95">
        <f t="shared" si="4"/>
        <v>5</v>
      </c>
      <c r="G181" s="95">
        <f>IFERROR(IF(LEN(VLOOKUP($A181,Lists!$A$1:$I$99,4,FALSE))=0,"",VLOOKUP($A181,Lists!$A$1:$I$99,4,FALSE)),"")</f>
        <v>50</v>
      </c>
      <c r="H181" s="95" t="str">
        <f t="shared" si="5"/>
        <v>OK</v>
      </c>
    </row>
    <row r="182" spans="1:8" ht="55.5" x14ac:dyDescent="0.35">
      <c r="A182" s="101" t="s">
        <v>140</v>
      </c>
      <c r="B182" s="62" t="s">
        <v>77</v>
      </c>
      <c r="C182" s="95" t="s">
        <v>339</v>
      </c>
      <c r="D182" s="95" t="s">
        <v>392</v>
      </c>
      <c r="E182" s="95" t="s">
        <v>402</v>
      </c>
      <c r="F182" s="95">
        <f t="shared" si="4"/>
        <v>18</v>
      </c>
      <c r="G182" s="95">
        <f>IFERROR(IF(LEN(VLOOKUP($A182,Lists!$A$1:$I$99,4,FALSE))=0,"",VLOOKUP($A182,Lists!$A$1:$I$99,4,FALSE)),"")</f>
        <v>50</v>
      </c>
      <c r="H182" s="95" t="str">
        <f t="shared" si="5"/>
        <v>OK</v>
      </c>
    </row>
    <row r="183" spans="1:8" ht="77.7" x14ac:dyDescent="0.35">
      <c r="A183" s="101" t="s">
        <v>140</v>
      </c>
      <c r="B183" s="62" t="s">
        <v>149</v>
      </c>
      <c r="C183" s="95" t="s">
        <v>152</v>
      </c>
      <c r="D183" s="95" t="s">
        <v>598</v>
      </c>
      <c r="E183" s="95" t="s">
        <v>402</v>
      </c>
      <c r="F183" s="95">
        <f t="shared" si="4"/>
        <v>12</v>
      </c>
      <c r="G183" s="95">
        <f>IFERROR(IF(LEN(VLOOKUP($A183,Lists!$A$1:$I$99,4,FALSE))=0,"",VLOOKUP($A183,Lists!$A$1:$I$99,4,FALSE)),"")</f>
        <v>50</v>
      </c>
      <c r="H183" s="95" t="str">
        <f t="shared" si="5"/>
        <v>OK</v>
      </c>
    </row>
    <row r="184" spans="1:8" ht="99.9" x14ac:dyDescent="0.35">
      <c r="A184" s="101" t="s">
        <v>140</v>
      </c>
      <c r="B184" s="62" t="s">
        <v>151</v>
      </c>
      <c r="C184" s="95" t="s">
        <v>1540</v>
      </c>
      <c r="D184" s="95" t="s">
        <v>24949</v>
      </c>
      <c r="E184" s="95" t="s">
        <v>402</v>
      </c>
      <c r="F184" s="95">
        <f t="shared" si="4"/>
        <v>13</v>
      </c>
      <c r="G184" s="95">
        <f>IFERROR(IF(LEN(VLOOKUP($A184,Lists!$A$1:$I$99,4,FALSE))=0,"",VLOOKUP($A184,Lists!$A$1:$I$99,4,FALSE)),"")</f>
        <v>50</v>
      </c>
      <c r="H184" s="95" t="str">
        <f t="shared" si="5"/>
        <v>OK</v>
      </c>
    </row>
    <row r="185" spans="1:8" ht="33.299999999999997" x14ac:dyDescent="0.35">
      <c r="A185" s="101" t="s">
        <v>166</v>
      </c>
      <c r="B185" s="62" t="s">
        <v>105</v>
      </c>
      <c r="C185" s="95" t="s">
        <v>1541</v>
      </c>
      <c r="D185" s="95"/>
      <c r="E185" s="95" t="s">
        <v>402</v>
      </c>
      <c r="F185" s="95">
        <f t="shared" si="4"/>
        <v>6</v>
      </c>
      <c r="G185" s="95">
        <f>IFERROR(IF(LEN(VLOOKUP($A185,Lists!$A$1:$I$99,4,FALSE))=0,"",VLOOKUP($A185,Lists!$A$1:$I$99,4,FALSE)),"")</f>
        <v>32</v>
      </c>
      <c r="H185" s="95" t="str">
        <f t="shared" si="5"/>
        <v>OK</v>
      </c>
    </row>
    <row r="186" spans="1:8" ht="33.299999999999997" x14ac:dyDescent="0.35">
      <c r="A186" s="101" t="s">
        <v>166</v>
      </c>
      <c r="B186" s="62" t="s">
        <v>106</v>
      </c>
      <c r="C186" s="95" t="s">
        <v>1542</v>
      </c>
      <c r="D186" s="95"/>
      <c r="E186" s="95" t="s">
        <v>402</v>
      </c>
      <c r="F186" s="95">
        <f t="shared" si="4"/>
        <v>7</v>
      </c>
      <c r="G186" s="95">
        <f>IFERROR(IF(LEN(VLOOKUP($A186,Lists!$A$1:$I$99,4,FALSE))=0,"",VLOOKUP($A186,Lists!$A$1:$I$99,4,FALSE)),"")</f>
        <v>32</v>
      </c>
      <c r="H186" s="95" t="str">
        <f t="shared" si="5"/>
        <v>OK</v>
      </c>
    </row>
    <row r="187" spans="1:8" ht="22.2" x14ac:dyDescent="0.35">
      <c r="A187" s="101" t="s">
        <v>183</v>
      </c>
      <c r="B187" s="62" t="s">
        <v>108</v>
      </c>
      <c r="C187" s="95" t="s">
        <v>142</v>
      </c>
      <c r="D187" s="95"/>
      <c r="E187" s="95" t="s">
        <v>402</v>
      </c>
      <c r="F187" s="95">
        <f t="shared" si="4"/>
        <v>5</v>
      </c>
      <c r="G187" s="95">
        <f>IFERROR(IF(LEN(VLOOKUP($A187,Lists!$A$1:$I$99,4,FALSE))=0,"",VLOOKUP($A187,Lists!$A$1:$I$99,4,FALSE)),"")</f>
        <v>32</v>
      </c>
      <c r="H187" s="95" t="str">
        <f t="shared" si="5"/>
        <v>OK</v>
      </c>
    </row>
    <row r="188" spans="1:8" ht="22.2" x14ac:dyDescent="0.35">
      <c r="A188" s="101" t="s">
        <v>183</v>
      </c>
      <c r="B188" s="62" t="s">
        <v>117</v>
      </c>
      <c r="C188" s="95" t="s">
        <v>24950</v>
      </c>
      <c r="D188" s="95"/>
      <c r="E188" s="95" t="s">
        <v>402</v>
      </c>
      <c r="F188" s="95">
        <f t="shared" si="4"/>
        <v>5</v>
      </c>
      <c r="G188" s="95">
        <f>IFERROR(IF(LEN(VLOOKUP($A188,Lists!$A$1:$I$99,4,FALSE))=0,"",VLOOKUP($A188,Lists!$A$1:$I$99,4,FALSE)),"")</f>
        <v>32</v>
      </c>
      <c r="H188" s="95" t="str">
        <f t="shared" si="5"/>
        <v>OK</v>
      </c>
    </row>
    <row r="189" spans="1:8" x14ac:dyDescent="0.35">
      <c r="A189" s="101" t="s">
        <v>183</v>
      </c>
      <c r="B189" s="62" t="s">
        <v>99</v>
      </c>
      <c r="C189" s="95" t="s">
        <v>124</v>
      </c>
      <c r="D189" s="95"/>
      <c r="E189" s="95" t="s">
        <v>402</v>
      </c>
      <c r="F189" s="95">
        <f t="shared" si="4"/>
        <v>6</v>
      </c>
      <c r="G189" s="95">
        <f>IFERROR(IF(LEN(VLOOKUP($A189,Lists!$A$1:$I$99,4,FALSE))=0,"",VLOOKUP($A189,Lists!$A$1:$I$99,4,FALSE)),"")</f>
        <v>32</v>
      </c>
      <c r="H189" s="95" t="str">
        <f t="shared" si="5"/>
        <v>OK</v>
      </c>
    </row>
    <row r="190" spans="1:8" x14ac:dyDescent="0.35">
      <c r="A190" s="101" t="s">
        <v>183</v>
      </c>
      <c r="B190" s="62" t="s">
        <v>91</v>
      </c>
      <c r="C190" s="95" t="s">
        <v>144</v>
      </c>
      <c r="D190" s="95"/>
      <c r="E190" s="95" t="s">
        <v>402</v>
      </c>
      <c r="F190" s="95">
        <f t="shared" si="4"/>
        <v>9</v>
      </c>
      <c r="G190" s="95">
        <f>IFERROR(IF(LEN(VLOOKUP($A190,Lists!$A$1:$I$99,4,FALSE))=0,"",VLOOKUP($A190,Lists!$A$1:$I$99,4,FALSE)),"")</f>
        <v>32</v>
      </c>
      <c r="H190" s="95" t="str">
        <f t="shared" si="5"/>
        <v>OK</v>
      </c>
    </row>
    <row r="191" spans="1:8" ht="22.2" x14ac:dyDescent="0.35">
      <c r="A191" s="101" t="s">
        <v>183</v>
      </c>
      <c r="B191" s="62" t="s">
        <v>98</v>
      </c>
      <c r="C191" s="95" t="s">
        <v>143</v>
      </c>
      <c r="D191" s="95"/>
      <c r="E191" s="95" t="s">
        <v>402</v>
      </c>
      <c r="F191" s="95">
        <f t="shared" si="4"/>
        <v>6</v>
      </c>
      <c r="G191" s="95">
        <f>IFERROR(IF(LEN(VLOOKUP($A191,Lists!$A$1:$I$99,4,FALSE))=0,"",VLOOKUP($A191,Lists!$A$1:$I$99,4,FALSE)),"")</f>
        <v>32</v>
      </c>
      <c r="H191" s="95" t="str">
        <f t="shared" si="5"/>
        <v>OK</v>
      </c>
    </row>
    <row r="192" spans="1:8" x14ac:dyDescent="0.35">
      <c r="A192" s="101" t="s">
        <v>183</v>
      </c>
      <c r="B192" s="62" t="s">
        <v>107</v>
      </c>
      <c r="C192" s="95" t="s">
        <v>123</v>
      </c>
      <c r="D192" s="95"/>
      <c r="E192" s="95" t="s">
        <v>402</v>
      </c>
      <c r="F192" s="95">
        <f t="shared" si="4"/>
        <v>6</v>
      </c>
      <c r="G192" s="95">
        <f>IFERROR(IF(LEN(VLOOKUP($A192,Lists!$A$1:$I$99,4,FALSE))=0,"",VLOOKUP($A192,Lists!$A$1:$I$99,4,FALSE)),"")</f>
        <v>32</v>
      </c>
      <c r="H192" s="95" t="str">
        <f t="shared" si="5"/>
        <v>OK</v>
      </c>
    </row>
    <row r="193" spans="1:8" x14ac:dyDescent="0.35">
      <c r="A193" s="101" t="s">
        <v>183</v>
      </c>
      <c r="B193" s="62" t="s">
        <v>109</v>
      </c>
      <c r="C193" s="95" t="s">
        <v>122</v>
      </c>
      <c r="D193" s="95"/>
      <c r="E193" s="95" t="s">
        <v>402</v>
      </c>
      <c r="F193" s="95">
        <f t="shared" si="4"/>
        <v>7</v>
      </c>
      <c r="G193" s="95">
        <f>IFERROR(IF(LEN(VLOOKUP($A193,Lists!$A$1:$I$99,4,FALSE))=0,"",VLOOKUP($A193,Lists!$A$1:$I$99,4,FALSE)),"")</f>
        <v>32</v>
      </c>
      <c r="H193" s="95" t="str">
        <f t="shared" si="5"/>
        <v>OK</v>
      </c>
    </row>
    <row r="194" spans="1:8" x14ac:dyDescent="0.35">
      <c r="A194" s="101" t="s">
        <v>195</v>
      </c>
      <c r="B194" s="62" t="s">
        <v>23310</v>
      </c>
      <c r="C194" s="95" t="s">
        <v>23307</v>
      </c>
      <c r="D194" s="95"/>
      <c r="E194" s="95" t="s">
        <v>402</v>
      </c>
      <c r="F194" s="95">
        <f t="shared" ref="F194:F257" si="6">LEN(B194)</f>
        <v>32</v>
      </c>
      <c r="G194" s="95">
        <f>IFERROR(IF(LEN(VLOOKUP($A194,Lists!$A$1:$I$99,4,FALSE))=0,"",VLOOKUP($A194,Lists!$A$1:$I$99,4,FALSE)),"")</f>
        <v>100</v>
      </c>
      <c r="H194" s="95" t="str">
        <f t="shared" ref="H194:H257" si="7">IF(F194&gt;G194,"Text longer than field","OK")</f>
        <v>OK</v>
      </c>
    </row>
    <row r="195" spans="1:8" x14ac:dyDescent="0.35">
      <c r="A195" s="101" t="s">
        <v>195</v>
      </c>
      <c r="B195" s="62" t="s">
        <v>23311</v>
      </c>
      <c r="C195" s="95" t="s">
        <v>23308</v>
      </c>
      <c r="D195" s="95"/>
      <c r="E195" s="95" t="s">
        <v>402</v>
      </c>
      <c r="F195" s="95">
        <f t="shared" si="6"/>
        <v>47</v>
      </c>
      <c r="G195" s="95">
        <f>IFERROR(IF(LEN(VLOOKUP($A195,Lists!$A$1:$I$99,4,FALSE))=0,"",VLOOKUP($A195,Lists!$A$1:$I$99,4,FALSE)),"")</f>
        <v>100</v>
      </c>
      <c r="H195" s="95" t="str">
        <f t="shared" si="7"/>
        <v>OK</v>
      </c>
    </row>
    <row r="196" spans="1:8" x14ac:dyDescent="0.35">
      <c r="A196" s="101" t="s">
        <v>195</v>
      </c>
      <c r="B196" s="62" t="s">
        <v>22416</v>
      </c>
      <c r="C196" s="95" t="s">
        <v>14426</v>
      </c>
      <c r="D196" s="95"/>
      <c r="E196" s="95" t="s">
        <v>402</v>
      </c>
      <c r="F196" s="95">
        <f t="shared" si="6"/>
        <v>28</v>
      </c>
      <c r="G196" s="95">
        <f>IFERROR(IF(LEN(VLOOKUP($A196,Lists!$A$1:$I$99,4,FALSE))=0,"",VLOOKUP($A196,Lists!$A$1:$I$99,4,FALSE)),"")</f>
        <v>100</v>
      </c>
      <c r="H196" s="95" t="str">
        <f t="shared" si="7"/>
        <v>OK</v>
      </c>
    </row>
    <row r="197" spans="1:8" x14ac:dyDescent="0.35">
      <c r="A197" s="101" t="s">
        <v>195</v>
      </c>
      <c r="B197" s="62" t="s">
        <v>22417</v>
      </c>
      <c r="C197" s="95" t="s">
        <v>14427</v>
      </c>
      <c r="D197" s="95"/>
      <c r="E197" s="95" t="s">
        <v>402</v>
      </c>
      <c r="F197" s="95">
        <f t="shared" si="6"/>
        <v>43</v>
      </c>
      <c r="G197" s="95">
        <f>IFERROR(IF(LEN(VLOOKUP($A197,Lists!$A$1:$I$99,4,FALSE))=0,"",VLOOKUP($A197,Lists!$A$1:$I$99,4,FALSE)),"")</f>
        <v>100</v>
      </c>
      <c r="H197" s="95" t="str">
        <f t="shared" si="7"/>
        <v>OK</v>
      </c>
    </row>
    <row r="198" spans="1:8" x14ac:dyDescent="0.35">
      <c r="A198" s="101" t="s">
        <v>195</v>
      </c>
      <c r="B198" s="62" t="s">
        <v>22418</v>
      </c>
      <c r="C198" s="95" t="s">
        <v>14428</v>
      </c>
      <c r="D198" s="95"/>
      <c r="E198" s="95" t="s">
        <v>402</v>
      </c>
      <c r="F198" s="95">
        <f t="shared" si="6"/>
        <v>32</v>
      </c>
      <c r="G198" s="95">
        <f>IFERROR(IF(LEN(VLOOKUP($A198,Lists!$A$1:$I$99,4,FALSE))=0,"",VLOOKUP($A198,Lists!$A$1:$I$99,4,FALSE)),"")</f>
        <v>100</v>
      </c>
      <c r="H198" s="95" t="str">
        <f t="shared" si="7"/>
        <v>OK</v>
      </c>
    </row>
    <row r="199" spans="1:8" x14ac:dyDescent="0.35">
      <c r="A199" s="101" t="s">
        <v>195</v>
      </c>
      <c r="B199" s="62" t="s">
        <v>22419</v>
      </c>
      <c r="C199" s="95" t="s">
        <v>14429</v>
      </c>
      <c r="D199" s="95"/>
      <c r="E199" s="95" t="s">
        <v>402</v>
      </c>
      <c r="F199" s="95">
        <f t="shared" si="6"/>
        <v>47</v>
      </c>
      <c r="G199" s="95">
        <f>IFERROR(IF(LEN(VLOOKUP($A199,Lists!$A$1:$I$99,4,FALSE))=0,"",VLOOKUP($A199,Lists!$A$1:$I$99,4,FALSE)),"")</f>
        <v>100</v>
      </c>
      <c r="H199" s="95" t="str">
        <f t="shared" si="7"/>
        <v>OK</v>
      </c>
    </row>
    <row r="200" spans="1:8" x14ac:dyDescent="0.35">
      <c r="A200" s="101" t="s">
        <v>195</v>
      </c>
      <c r="B200" s="62" t="s">
        <v>22420</v>
      </c>
      <c r="C200" s="95" t="s">
        <v>14430</v>
      </c>
      <c r="D200" s="95"/>
      <c r="E200" s="95" t="s">
        <v>402</v>
      </c>
      <c r="F200" s="95">
        <f t="shared" si="6"/>
        <v>28</v>
      </c>
      <c r="G200" s="95">
        <f>IFERROR(IF(LEN(VLOOKUP($A200,Lists!$A$1:$I$99,4,FALSE))=0,"",VLOOKUP($A200,Lists!$A$1:$I$99,4,FALSE)),"")</f>
        <v>100</v>
      </c>
      <c r="H200" s="95" t="str">
        <f t="shared" si="7"/>
        <v>OK</v>
      </c>
    </row>
    <row r="201" spans="1:8" x14ac:dyDescent="0.35">
      <c r="A201" s="101" t="s">
        <v>195</v>
      </c>
      <c r="B201" s="62" t="s">
        <v>22421</v>
      </c>
      <c r="C201" s="95" t="s">
        <v>14431</v>
      </c>
      <c r="D201" s="95"/>
      <c r="E201" s="95" t="s">
        <v>402</v>
      </c>
      <c r="F201" s="95">
        <f t="shared" si="6"/>
        <v>43</v>
      </c>
      <c r="G201" s="95">
        <f>IFERROR(IF(LEN(VLOOKUP($A201,Lists!$A$1:$I$99,4,FALSE))=0,"",VLOOKUP($A201,Lists!$A$1:$I$99,4,FALSE)),"")</f>
        <v>100</v>
      </c>
      <c r="H201" s="95" t="str">
        <f t="shared" si="7"/>
        <v>OK</v>
      </c>
    </row>
    <row r="202" spans="1:8" x14ac:dyDescent="0.35">
      <c r="A202" s="101" t="s">
        <v>195</v>
      </c>
      <c r="B202" s="62" t="s">
        <v>22422</v>
      </c>
      <c r="C202" s="95" t="s">
        <v>14432</v>
      </c>
      <c r="D202" s="95"/>
      <c r="E202" s="95" t="s">
        <v>402</v>
      </c>
      <c r="F202" s="95">
        <f t="shared" si="6"/>
        <v>16</v>
      </c>
      <c r="G202" s="95">
        <f>IFERROR(IF(LEN(VLOOKUP($A202,Lists!$A$1:$I$99,4,FALSE))=0,"",VLOOKUP($A202,Lists!$A$1:$I$99,4,FALSE)),"")</f>
        <v>100</v>
      </c>
      <c r="H202" s="95" t="str">
        <f t="shared" si="7"/>
        <v>OK</v>
      </c>
    </row>
    <row r="203" spans="1:8" x14ac:dyDescent="0.35">
      <c r="A203" s="101" t="s">
        <v>195</v>
      </c>
      <c r="B203" s="62" t="s">
        <v>22423</v>
      </c>
      <c r="C203" s="95" t="s">
        <v>14433</v>
      </c>
      <c r="D203" s="95"/>
      <c r="E203" s="95" t="s">
        <v>402</v>
      </c>
      <c r="F203" s="95">
        <f t="shared" si="6"/>
        <v>16</v>
      </c>
      <c r="G203" s="95">
        <f>IFERROR(IF(LEN(VLOOKUP($A203,Lists!$A$1:$I$99,4,FALSE))=0,"",VLOOKUP($A203,Lists!$A$1:$I$99,4,FALSE)),"")</f>
        <v>100</v>
      </c>
      <c r="H203" s="95" t="str">
        <f t="shared" si="7"/>
        <v>OK</v>
      </c>
    </row>
    <row r="204" spans="1:8" x14ac:dyDescent="0.35">
      <c r="A204" s="101" t="s">
        <v>195</v>
      </c>
      <c r="B204" s="62" t="s">
        <v>22678</v>
      </c>
      <c r="C204" s="95" t="s">
        <v>23347</v>
      </c>
      <c r="D204" s="95"/>
      <c r="E204" s="95" t="s">
        <v>402</v>
      </c>
      <c r="F204" s="95">
        <f t="shared" si="6"/>
        <v>11</v>
      </c>
      <c r="G204" s="95">
        <f>IFERROR(IF(LEN(VLOOKUP($A204,Lists!$A$1:$I$99,4,FALSE))=0,"",VLOOKUP($A204,Lists!$A$1:$I$99,4,FALSE)),"")</f>
        <v>100</v>
      </c>
      <c r="H204" s="95" t="str">
        <f t="shared" si="7"/>
        <v>OK</v>
      </c>
    </row>
    <row r="205" spans="1:8" ht="22.2" x14ac:dyDescent="0.35">
      <c r="A205" s="101" t="s">
        <v>195</v>
      </c>
      <c r="B205" s="62" t="s">
        <v>73</v>
      </c>
      <c r="C205" s="95" t="s">
        <v>8</v>
      </c>
      <c r="D205" s="95"/>
      <c r="E205" s="95" t="s">
        <v>402</v>
      </c>
      <c r="F205" s="95">
        <f t="shared" si="6"/>
        <v>11</v>
      </c>
      <c r="G205" s="95">
        <f>IFERROR(IF(LEN(VLOOKUP($A205,Lists!$A$1:$I$99,4,FALSE))=0,"",VLOOKUP($A205,Lists!$A$1:$I$99,4,FALSE)),"")</f>
        <v>100</v>
      </c>
      <c r="H205" s="95" t="str">
        <f t="shared" si="7"/>
        <v>OK</v>
      </c>
    </row>
    <row r="206" spans="1:8" x14ac:dyDescent="0.35">
      <c r="A206" s="101" t="s">
        <v>195</v>
      </c>
      <c r="B206" s="62" t="s">
        <v>1063</v>
      </c>
      <c r="C206" s="95" t="s">
        <v>14434</v>
      </c>
      <c r="D206" s="95"/>
      <c r="E206" s="95" t="s">
        <v>402</v>
      </c>
      <c r="F206" s="95">
        <f t="shared" si="6"/>
        <v>17</v>
      </c>
      <c r="G206" s="95">
        <f>IFERROR(IF(LEN(VLOOKUP($A206,Lists!$A$1:$I$99,4,FALSE))=0,"",VLOOKUP($A206,Lists!$A$1:$I$99,4,FALSE)),"")</f>
        <v>100</v>
      </c>
      <c r="H206" s="95" t="str">
        <f t="shared" si="7"/>
        <v>OK</v>
      </c>
    </row>
    <row r="207" spans="1:8" ht="22.2" x14ac:dyDescent="0.35">
      <c r="A207" s="101" t="s">
        <v>195</v>
      </c>
      <c r="B207" s="62" t="s">
        <v>85</v>
      </c>
      <c r="C207" s="95" t="s">
        <v>1543</v>
      </c>
      <c r="D207" s="95"/>
      <c r="E207" s="95" t="s">
        <v>402</v>
      </c>
      <c r="F207" s="95">
        <f t="shared" si="6"/>
        <v>9</v>
      </c>
      <c r="G207" s="95">
        <f>IFERROR(IF(LEN(VLOOKUP($A207,Lists!$A$1:$I$99,4,FALSE))=0,"",VLOOKUP($A207,Lists!$A$1:$I$99,4,FALSE)),"")</f>
        <v>100</v>
      </c>
      <c r="H207" s="95" t="str">
        <f t="shared" si="7"/>
        <v>OK</v>
      </c>
    </row>
    <row r="208" spans="1:8" x14ac:dyDescent="0.35">
      <c r="A208" s="101" t="s">
        <v>195</v>
      </c>
      <c r="B208" s="62" t="s">
        <v>1135</v>
      </c>
      <c r="C208" s="95" t="s">
        <v>1544</v>
      </c>
      <c r="D208" s="95"/>
      <c r="E208" s="95" t="s">
        <v>402</v>
      </c>
      <c r="F208" s="95">
        <f t="shared" si="6"/>
        <v>9</v>
      </c>
      <c r="G208" s="95">
        <f>IFERROR(IF(LEN(VLOOKUP($A208,Lists!$A$1:$I$99,4,FALSE))=0,"",VLOOKUP($A208,Lists!$A$1:$I$99,4,FALSE)),"")</f>
        <v>100</v>
      </c>
      <c r="H208" s="95" t="str">
        <f t="shared" si="7"/>
        <v>OK</v>
      </c>
    </row>
    <row r="209" spans="1:8" ht="22.2" x14ac:dyDescent="0.35">
      <c r="A209" s="101" t="s">
        <v>195</v>
      </c>
      <c r="B209" s="62" t="s">
        <v>150</v>
      </c>
      <c r="C209" s="95" t="s">
        <v>340</v>
      </c>
      <c r="D209" s="95"/>
      <c r="E209" s="95" t="s">
        <v>402</v>
      </c>
      <c r="F209" s="95">
        <f t="shared" si="6"/>
        <v>5</v>
      </c>
      <c r="G209" s="95">
        <f>IFERROR(IF(LEN(VLOOKUP($A209,Lists!$A$1:$I$99,4,FALSE))=0,"",VLOOKUP($A209,Lists!$A$1:$I$99,4,FALSE)),"")</f>
        <v>100</v>
      </c>
      <c r="H209" s="95" t="str">
        <f t="shared" si="7"/>
        <v>OK</v>
      </c>
    </row>
    <row r="210" spans="1:8" ht="33.299999999999997" x14ac:dyDescent="0.35">
      <c r="A210" s="101" t="s">
        <v>195</v>
      </c>
      <c r="B210" s="62" t="s">
        <v>189</v>
      </c>
      <c r="C210" s="95" t="s">
        <v>1545</v>
      </c>
      <c r="D210" s="95"/>
      <c r="E210" s="95" t="s">
        <v>402</v>
      </c>
      <c r="F210" s="95">
        <f t="shared" si="6"/>
        <v>9</v>
      </c>
      <c r="G210" s="95">
        <f>IFERROR(IF(LEN(VLOOKUP($A210,Lists!$A$1:$I$99,4,FALSE))=0,"",VLOOKUP($A210,Lists!$A$1:$I$99,4,FALSE)),"")</f>
        <v>100</v>
      </c>
      <c r="H210" s="95" t="str">
        <f t="shared" si="7"/>
        <v>OK</v>
      </c>
    </row>
    <row r="211" spans="1:8" x14ac:dyDescent="0.35">
      <c r="A211" s="101" t="s">
        <v>195</v>
      </c>
      <c r="B211" s="62" t="s">
        <v>115</v>
      </c>
      <c r="C211" s="95" t="s">
        <v>341</v>
      </c>
      <c r="D211" s="95"/>
      <c r="E211" s="95" t="s">
        <v>402</v>
      </c>
      <c r="F211" s="95">
        <f t="shared" si="6"/>
        <v>7</v>
      </c>
      <c r="G211" s="95">
        <f>IFERROR(IF(LEN(VLOOKUP($A211,Lists!$A$1:$I$99,4,FALSE))=0,"",VLOOKUP($A211,Lists!$A$1:$I$99,4,FALSE)),"")</f>
        <v>100</v>
      </c>
      <c r="H211" s="95" t="str">
        <f t="shared" si="7"/>
        <v>OK</v>
      </c>
    </row>
    <row r="212" spans="1:8" x14ac:dyDescent="0.35">
      <c r="A212" s="101" t="s">
        <v>195</v>
      </c>
      <c r="B212" s="62" t="s">
        <v>23296</v>
      </c>
      <c r="C212" s="95" t="s">
        <v>23342</v>
      </c>
      <c r="D212" s="95"/>
      <c r="E212" s="95" t="s">
        <v>402</v>
      </c>
      <c r="F212" s="95">
        <f t="shared" si="6"/>
        <v>15</v>
      </c>
      <c r="G212" s="95">
        <f>IFERROR(IF(LEN(VLOOKUP($A212,Lists!$A$1:$I$99,4,FALSE))=0,"",VLOOKUP($A212,Lists!$A$1:$I$99,4,FALSE)),"")</f>
        <v>100</v>
      </c>
      <c r="H212" s="95" t="str">
        <f t="shared" si="7"/>
        <v>OK</v>
      </c>
    </row>
    <row r="213" spans="1:8" x14ac:dyDescent="0.35">
      <c r="A213" s="101" t="s">
        <v>195</v>
      </c>
      <c r="B213" s="62" t="s">
        <v>1113</v>
      </c>
      <c r="C213" s="95" t="s">
        <v>342</v>
      </c>
      <c r="D213" s="95"/>
      <c r="E213" s="95" t="s">
        <v>402</v>
      </c>
      <c r="F213" s="95">
        <f t="shared" si="6"/>
        <v>18</v>
      </c>
      <c r="G213" s="95">
        <f>IFERROR(IF(LEN(VLOOKUP($A213,Lists!$A$1:$I$99,4,FALSE))=0,"",VLOOKUP($A213,Lists!$A$1:$I$99,4,FALSE)),"")</f>
        <v>100</v>
      </c>
      <c r="H213" s="95" t="str">
        <f t="shared" si="7"/>
        <v>OK</v>
      </c>
    </row>
    <row r="214" spans="1:8" x14ac:dyDescent="0.35">
      <c r="A214" s="101" t="s">
        <v>195</v>
      </c>
      <c r="B214" s="62" t="s">
        <v>188</v>
      </c>
      <c r="C214" s="95" t="s">
        <v>72</v>
      </c>
      <c r="D214" s="95"/>
      <c r="E214" s="95" t="s">
        <v>402</v>
      </c>
      <c r="F214" s="95">
        <f t="shared" si="6"/>
        <v>18</v>
      </c>
      <c r="G214" s="95">
        <f>IFERROR(IF(LEN(VLOOKUP($A214,Lists!$A$1:$I$99,4,FALSE))=0,"",VLOOKUP($A214,Lists!$A$1:$I$99,4,FALSE)),"")</f>
        <v>100</v>
      </c>
      <c r="H214" s="95" t="str">
        <f t="shared" si="7"/>
        <v>OK</v>
      </c>
    </row>
    <row r="215" spans="1:8" x14ac:dyDescent="0.35">
      <c r="A215" s="101" t="s">
        <v>195</v>
      </c>
      <c r="B215" s="62" t="s">
        <v>1064</v>
      </c>
      <c r="C215" s="95" t="s">
        <v>14435</v>
      </c>
      <c r="D215" s="95"/>
      <c r="E215" s="95" t="s">
        <v>402</v>
      </c>
      <c r="F215" s="95">
        <f t="shared" si="6"/>
        <v>30</v>
      </c>
      <c r="G215" s="95">
        <f>IFERROR(IF(LEN(VLOOKUP($A215,Lists!$A$1:$I$99,4,FALSE))=0,"",VLOOKUP($A215,Lists!$A$1:$I$99,4,FALSE)),"")</f>
        <v>100</v>
      </c>
      <c r="H215" s="95" t="str">
        <f t="shared" si="7"/>
        <v>OK</v>
      </c>
    </row>
    <row r="216" spans="1:8" x14ac:dyDescent="0.35">
      <c r="A216" s="101" t="s">
        <v>195</v>
      </c>
      <c r="B216" s="62" t="s">
        <v>1065</v>
      </c>
      <c r="C216" s="95" t="s">
        <v>14436</v>
      </c>
      <c r="D216" s="95"/>
      <c r="E216" s="95" t="s">
        <v>402</v>
      </c>
      <c r="F216" s="95">
        <f t="shared" si="6"/>
        <v>33</v>
      </c>
      <c r="G216" s="95">
        <f>IFERROR(IF(LEN(VLOOKUP($A216,Lists!$A$1:$I$99,4,FALSE))=0,"",VLOOKUP($A216,Lists!$A$1:$I$99,4,FALSE)),"")</f>
        <v>100</v>
      </c>
      <c r="H216" s="95" t="str">
        <f t="shared" si="7"/>
        <v>OK</v>
      </c>
    </row>
    <row r="217" spans="1:8" x14ac:dyDescent="0.35">
      <c r="A217" s="101" t="s">
        <v>195</v>
      </c>
      <c r="B217" s="62" t="s">
        <v>1066</v>
      </c>
      <c r="C217" s="95" t="s">
        <v>14437</v>
      </c>
      <c r="D217" s="95"/>
      <c r="E217" s="95" t="s">
        <v>402</v>
      </c>
      <c r="F217" s="95">
        <f t="shared" si="6"/>
        <v>39</v>
      </c>
      <c r="G217" s="95">
        <f>IFERROR(IF(LEN(VLOOKUP($A217,Lists!$A$1:$I$99,4,FALSE))=0,"",VLOOKUP($A217,Lists!$A$1:$I$99,4,FALSE)),"")</f>
        <v>100</v>
      </c>
      <c r="H217" s="95" t="str">
        <f t="shared" si="7"/>
        <v>OK</v>
      </c>
    </row>
    <row r="218" spans="1:8" ht="22.2" x14ac:dyDescent="0.35">
      <c r="A218" s="101" t="s">
        <v>195</v>
      </c>
      <c r="B218" s="62" t="s">
        <v>149</v>
      </c>
      <c r="C218" s="95" t="s">
        <v>343</v>
      </c>
      <c r="D218" s="95"/>
      <c r="E218" s="95" t="s">
        <v>402</v>
      </c>
      <c r="F218" s="95">
        <f t="shared" si="6"/>
        <v>12</v>
      </c>
      <c r="G218" s="95">
        <f>IFERROR(IF(LEN(VLOOKUP($A218,Lists!$A$1:$I$99,4,FALSE))=0,"",VLOOKUP($A218,Lists!$A$1:$I$99,4,FALSE)),"")</f>
        <v>100</v>
      </c>
      <c r="H218" s="95" t="str">
        <f t="shared" si="7"/>
        <v>OK</v>
      </c>
    </row>
    <row r="219" spans="1:8" ht="22.2" x14ac:dyDescent="0.35">
      <c r="A219" s="101" t="s">
        <v>195</v>
      </c>
      <c r="B219" s="62" t="s">
        <v>187</v>
      </c>
      <c r="C219" s="95" t="s">
        <v>344</v>
      </c>
      <c r="D219" s="95"/>
      <c r="E219" s="95" t="s">
        <v>402</v>
      </c>
      <c r="F219" s="95">
        <f t="shared" si="6"/>
        <v>5</v>
      </c>
      <c r="G219" s="95">
        <f>IFERROR(IF(LEN(VLOOKUP($A219,Lists!$A$1:$I$99,4,FALSE))=0,"",VLOOKUP($A219,Lists!$A$1:$I$99,4,FALSE)),"")</f>
        <v>100</v>
      </c>
      <c r="H219" s="95" t="str">
        <f t="shared" si="7"/>
        <v>OK</v>
      </c>
    </row>
    <row r="220" spans="1:8" x14ac:dyDescent="0.35">
      <c r="A220" s="101" t="s">
        <v>195</v>
      </c>
      <c r="B220" s="62" t="s">
        <v>23298</v>
      </c>
      <c r="C220" s="95" t="s">
        <v>23346</v>
      </c>
      <c r="D220" s="95"/>
      <c r="E220" s="95" t="s">
        <v>402</v>
      </c>
      <c r="F220" s="95">
        <f t="shared" si="6"/>
        <v>21</v>
      </c>
      <c r="G220" s="95">
        <f>IFERROR(IF(LEN(VLOOKUP($A220,Lists!$A$1:$I$99,4,FALSE))=0,"",VLOOKUP($A220,Lists!$A$1:$I$99,4,FALSE)),"")</f>
        <v>100</v>
      </c>
      <c r="H220" s="95" t="str">
        <f t="shared" si="7"/>
        <v>OK</v>
      </c>
    </row>
    <row r="221" spans="1:8" ht="22.2" x14ac:dyDescent="0.35">
      <c r="A221" s="101" t="s">
        <v>195</v>
      </c>
      <c r="B221" s="62" t="s">
        <v>82</v>
      </c>
      <c r="C221" s="95" t="s">
        <v>1546</v>
      </c>
      <c r="D221" s="95"/>
      <c r="E221" s="95" t="s">
        <v>402</v>
      </c>
      <c r="F221" s="95">
        <f t="shared" si="6"/>
        <v>6</v>
      </c>
      <c r="G221" s="95">
        <f>IFERROR(IF(LEN(VLOOKUP($A221,Lists!$A$1:$I$99,4,FALSE))=0,"",VLOOKUP($A221,Lists!$A$1:$I$99,4,FALSE)),"")</f>
        <v>100</v>
      </c>
      <c r="H221" s="95" t="str">
        <f t="shared" si="7"/>
        <v>OK</v>
      </c>
    </row>
    <row r="222" spans="1:8" x14ac:dyDescent="0.35">
      <c r="A222" s="101" t="s">
        <v>195</v>
      </c>
      <c r="B222" s="62" t="s">
        <v>26</v>
      </c>
      <c r="C222" s="95" t="s">
        <v>14438</v>
      </c>
      <c r="D222" s="95"/>
      <c r="E222" s="95" t="s">
        <v>402</v>
      </c>
      <c r="F222" s="95">
        <f t="shared" si="6"/>
        <v>8</v>
      </c>
      <c r="G222" s="95">
        <f>IFERROR(IF(LEN(VLOOKUP($A222,Lists!$A$1:$I$99,4,FALSE))=0,"",VLOOKUP($A222,Lists!$A$1:$I$99,4,FALSE)),"")</f>
        <v>100</v>
      </c>
      <c r="H222" s="95" t="str">
        <f t="shared" si="7"/>
        <v>OK</v>
      </c>
    </row>
    <row r="223" spans="1:8" x14ac:dyDescent="0.35">
      <c r="A223" s="101" t="s">
        <v>195</v>
      </c>
      <c r="B223" s="62" t="s">
        <v>22681</v>
      </c>
      <c r="C223" s="95" t="s">
        <v>23343</v>
      </c>
      <c r="D223" s="95"/>
      <c r="E223" s="95" t="s">
        <v>402</v>
      </c>
      <c r="F223" s="95">
        <f t="shared" si="6"/>
        <v>21</v>
      </c>
      <c r="G223" s="95">
        <f>IFERROR(IF(LEN(VLOOKUP($A223,Lists!$A$1:$I$99,4,FALSE))=0,"",VLOOKUP($A223,Lists!$A$1:$I$99,4,FALSE)),"")</f>
        <v>100</v>
      </c>
      <c r="H223" s="95" t="str">
        <f t="shared" si="7"/>
        <v>OK</v>
      </c>
    </row>
    <row r="224" spans="1:8" x14ac:dyDescent="0.35">
      <c r="A224" s="101" t="s">
        <v>195</v>
      </c>
      <c r="B224" s="62" t="s">
        <v>22680</v>
      </c>
      <c r="C224" s="95" t="s">
        <v>23344</v>
      </c>
      <c r="D224" s="95"/>
      <c r="E224" s="95" t="s">
        <v>402</v>
      </c>
      <c r="F224" s="95">
        <f t="shared" si="6"/>
        <v>28</v>
      </c>
      <c r="G224" s="95">
        <f>IFERROR(IF(LEN(VLOOKUP($A224,Lists!$A$1:$I$99,4,FALSE))=0,"",VLOOKUP($A224,Lists!$A$1:$I$99,4,FALSE)),"")</f>
        <v>100</v>
      </c>
      <c r="H224" s="95" t="str">
        <f t="shared" si="7"/>
        <v>OK</v>
      </c>
    </row>
    <row r="225" spans="1:8" x14ac:dyDescent="0.35">
      <c r="A225" s="101" t="s">
        <v>195</v>
      </c>
      <c r="B225" s="62" t="s">
        <v>22679</v>
      </c>
      <c r="C225" s="95" t="s">
        <v>23345</v>
      </c>
      <c r="D225" s="95"/>
      <c r="E225" s="95" t="s">
        <v>402</v>
      </c>
      <c r="F225" s="95">
        <f t="shared" si="6"/>
        <v>11</v>
      </c>
      <c r="G225" s="95">
        <f>IFERROR(IF(LEN(VLOOKUP($A225,Lists!$A$1:$I$99,4,FALSE))=0,"",VLOOKUP($A225,Lists!$A$1:$I$99,4,FALSE)),"")</f>
        <v>100</v>
      </c>
      <c r="H225" s="95" t="str">
        <f t="shared" si="7"/>
        <v>OK</v>
      </c>
    </row>
    <row r="226" spans="1:8" ht="33.299999999999997" x14ac:dyDescent="0.35">
      <c r="A226" s="101" t="s">
        <v>23394</v>
      </c>
      <c r="B226" s="62" t="s">
        <v>22714</v>
      </c>
      <c r="C226" s="95"/>
      <c r="D226" s="95" t="s">
        <v>22715</v>
      </c>
      <c r="E226" s="95" t="s">
        <v>396</v>
      </c>
      <c r="F226" s="95">
        <f t="shared" si="6"/>
        <v>11</v>
      </c>
      <c r="G226" s="95">
        <f>IFERROR(IF(LEN(VLOOKUP($A226,Lists!$A$1:$I$99,4,FALSE))=0,"",VLOOKUP($A226,Lists!$A$1:$I$99,4,FALSE)),"")</f>
        <v>20</v>
      </c>
      <c r="H226" s="95" t="str">
        <f t="shared" si="7"/>
        <v>OK</v>
      </c>
    </row>
    <row r="227" spans="1:8" ht="33.299999999999997" x14ac:dyDescent="0.35">
      <c r="A227" s="101" t="s">
        <v>23394</v>
      </c>
      <c r="B227" s="62" t="s">
        <v>22708</v>
      </c>
      <c r="C227" s="95"/>
      <c r="D227" s="95" t="s">
        <v>22715</v>
      </c>
      <c r="E227" s="95" t="s">
        <v>396</v>
      </c>
      <c r="F227" s="95">
        <f t="shared" si="6"/>
        <v>10</v>
      </c>
      <c r="G227" s="95">
        <f>IFERROR(IF(LEN(VLOOKUP($A227,Lists!$A$1:$I$99,4,FALSE))=0,"",VLOOKUP($A227,Lists!$A$1:$I$99,4,FALSE)),"")</f>
        <v>20</v>
      </c>
      <c r="H227" s="95" t="str">
        <f t="shared" si="7"/>
        <v>OK</v>
      </c>
    </row>
    <row r="228" spans="1:8" ht="33.299999999999997" x14ac:dyDescent="0.35">
      <c r="A228" s="101" t="s">
        <v>23394</v>
      </c>
      <c r="B228" s="62" t="s">
        <v>22709</v>
      </c>
      <c r="C228" s="95"/>
      <c r="D228" s="95" t="s">
        <v>22715</v>
      </c>
      <c r="E228" s="95" t="s">
        <v>396</v>
      </c>
      <c r="F228" s="95">
        <f t="shared" si="6"/>
        <v>10</v>
      </c>
      <c r="G228" s="95">
        <f>IFERROR(IF(LEN(VLOOKUP($A228,Lists!$A$1:$I$99,4,FALSE))=0,"",VLOOKUP($A228,Lists!$A$1:$I$99,4,FALSE)),"")</f>
        <v>20</v>
      </c>
      <c r="H228" s="95" t="str">
        <f t="shared" si="7"/>
        <v>OK</v>
      </c>
    </row>
    <row r="229" spans="1:8" ht="33.299999999999997" x14ac:dyDescent="0.35">
      <c r="A229" s="101" t="s">
        <v>23394</v>
      </c>
      <c r="B229" s="62" t="s">
        <v>22710</v>
      </c>
      <c r="C229" s="95"/>
      <c r="D229" s="95" t="s">
        <v>22715</v>
      </c>
      <c r="E229" s="95" t="s">
        <v>396</v>
      </c>
      <c r="F229" s="95">
        <f t="shared" si="6"/>
        <v>10</v>
      </c>
      <c r="G229" s="95">
        <f>IFERROR(IF(LEN(VLOOKUP($A229,Lists!$A$1:$I$99,4,FALSE))=0,"",VLOOKUP($A229,Lists!$A$1:$I$99,4,FALSE)),"")</f>
        <v>20</v>
      </c>
      <c r="H229" s="95" t="str">
        <f t="shared" si="7"/>
        <v>OK</v>
      </c>
    </row>
    <row r="230" spans="1:8" ht="33.299999999999997" x14ac:dyDescent="0.35">
      <c r="A230" s="101" t="s">
        <v>23394</v>
      </c>
      <c r="B230" s="62" t="s">
        <v>22711</v>
      </c>
      <c r="C230" s="95"/>
      <c r="D230" s="95" t="s">
        <v>22715</v>
      </c>
      <c r="E230" s="95" t="s">
        <v>396</v>
      </c>
      <c r="F230" s="95">
        <f t="shared" si="6"/>
        <v>10</v>
      </c>
      <c r="G230" s="95">
        <f>IFERROR(IF(LEN(VLOOKUP($A230,Lists!$A$1:$I$99,4,FALSE))=0,"",VLOOKUP($A230,Lists!$A$1:$I$99,4,FALSE)),"")</f>
        <v>20</v>
      </c>
      <c r="H230" s="95" t="str">
        <f t="shared" si="7"/>
        <v>OK</v>
      </c>
    </row>
    <row r="231" spans="1:8" ht="33.299999999999997" x14ac:dyDescent="0.35">
      <c r="A231" s="101" t="s">
        <v>23394</v>
      </c>
      <c r="B231" s="62" t="s">
        <v>22712</v>
      </c>
      <c r="C231" s="95"/>
      <c r="D231" s="95" t="s">
        <v>22715</v>
      </c>
      <c r="E231" s="95" t="s">
        <v>396</v>
      </c>
      <c r="F231" s="95">
        <f t="shared" si="6"/>
        <v>10</v>
      </c>
      <c r="G231" s="95">
        <f>IFERROR(IF(LEN(VLOOKUP($A231,Lists!$A$1:$I$99,4,FALSE))=0,"",VLOOKUP($A231,Lists!$A$1:$I$99,4,FALSE)),"")</f>
        <v>20</v>
      </c>
      <c r="H231" s="95" t="str">
        <f t="shared" si="7"/>
        <v>OK</v>
      </c>
    </row>
    <row r="232" spans="1:8" ht="33.299999999999997" x14ac:dyDescent="0.35">
      <c r="A232" s="101" t="s">
        <v>23394</v>
      </c>
      <c r="B232" s="62" t="s">
        <v>22713</v>
      </c>
      <c r="C232" s="95"/>
      <c r="D232" s="95" t="s">
        <v>22715</v>
      </c>
      <c r="E232" s="95" t="s">
        <v>396</v>
      </c>
      <c r="F232" s="95">
        <f t="shared" si="6"/>
        <v>10</v>
      </c>
      <c r="G232" s="95">
        <f>IFERROR(IF(LEN(VLOOKUP($A232,Lists!$A$1:$I$99,4,FALSE))=0,"",VLOOKUP($A232,Lists!$A$1:$I$99,4,FALSE)),"")</f>
        <v>20</v>
      </c>
      <c r="H232" s="95" t="str">
        <f t="shared" si="7"/>
        <v>OK</v>
      </c>
    </row>
    <row r="233" spans="1:8" ht="22.2" x14ac:dyDescent="0.35">
      <c r="A233" s="101" t="s">
        <v>23396</v>
      </c>
      <c r="B233" s="62" t="s">
        <v>23322</v>
      </c>
      <c r="C233" s="95" t="s">
        <v>24894</v>
      </c>
      <c r="D233" s="95"/>
      <c r="E233" s="95" t="s">
        <v>402</v>
      </c>
      <c r="F233" s="95">
        <f t="shared" si="6"/>
        <v>11</v>
      </c>
      <c r="G233" s="95">
        <f>IFERROR(IF(LEN(VLOOKUP($A233,Lists!$A$1:$I$99,4,FALSE))=0,"",VLOOKUP($A233,Lists!$A$1:$I$99,4,FALSE)),"")</f>
        <v>50</v>
      </c>
      <c r="H233" s="95" t="str">
        <f t="shared" si="7"/>
        <v>OK</v>
      </c>
    </row>
    <row r="234" spans="1:8" ht="22.2" x14ac:dyDescent="0.35">
      <c r="A234" s="101" t="s">
        <v>23396</v>
      </c>
      <c r="B234" s="62" t="s">
        <v>23320</v>
      </c>
      <c r="C234" s="95" t="s">
        <v>23321</v>
      </c>
      <c r="D234" s="95"/>
      <c r="E234" s="95" t="s">
        <v>402</v>
      </c>
      <c r="F234" s="95">
        <f t="shared" si="6"/>
        <v>9</v>
      </c>
      <c r="G234" s="95">
        <f>IFERROR(IF(LEN(VLOOKUP($A234,Lists!$A$1:$I$99,4,FALSE))=0,"",VLOOKUP($A234,Lists!$A$1:$I$99,4,FALSE)),"")</f>
        <v>50</v>
      </c>
      <c r="H234" s="95" t="str">
        <f t="shared" si="7"/>
        <v>OK</v>
      </c>
    </row>
    <row r="235" spans="1:8" ht="22.2" x14ac:dyDescent="0.35">
      <c r="A235" s="101" t="s">
        <v>23396</v>
      </c>
      <c r="B235" s="62" t="s">
        <v>23328</v>
      </c>
      <c r="C235" s="95" t="s">
        <v>23329</v>
      </c>
      <c r="D235" s="95"/>
      <c r="E235" s="95" t="s">
        <v>402</v>
      </c>
      <c r="F235" s="95">
        <f t="shared" si="6"/>
        <v>20</v>
      </c>
      <c r="G235" s="95">
        <f>IFERROR(IF(LEN(VLOOKUP($A235,Lists!$A$1:$I$99,4,FALSE))=0,"",VLOOKUP($A235,Lists!$A$1:$I$99,4,FALSE)),"")</f>
        <v>50</v>
      </c>
      <c r="H235" s="95" t="str">
        <f t="shared" si="7"/>
        <v>OK</v>
      </c>
    </row>
    <row r="236" spans="1:8" ht="33.299999999999997" x14ac:dyDescent="0.35">
      <c r="A236" s="101" t="s">
        <v>23396</v>
      </c>
      <c r="B236" s="62" t="s">
        <v>23324</v>
      </c>
      <c r="C236" s="95" t="s">
        <v>23325</v>
      </c>
      <c r="D236" s="95"/>
      <c r="E236" s="95" t="s">
        <v>402</v>
      </c>
      <c r="F236" s="95">
        <f t="shared" si="6"/>
        <v>12</v>
      </c>
      <c r="G236" s="95">
        <f>IFERROR(IF(LEN(VLOOKUP($A236,Lists!$A$1:$I$99,4,FALSE))=0,"",VLOOKUP($A236,Lists!$A$1:$I$99,4,FALSE)),"")</f>
        <v>50</v>
      </c>
      <c r="H236" s="95" t="str">
        <f t="shared" si="7"/>
        <v>OK</v>
      </c>
    </row>
    <row r="237" spans="1:8" ht="22.2" x14ac:dyDescent="0.35">
      <c r="A237" s="101" t="s">
        <v>23396</v>
      </c>
      <c r="B237" s="62" t="s">
        <v>22728</v>
      </c>
      <c r="C237" s="95" t="s">
        <v>23323</v>
      </c>
      <c r="D237" s="95"/>
      <c r="E237" s="95" t="s">
        <v>402</v>
      </c>
      <c r="F237" s="95">
        <f t="shared" si="6"/>
        <v>8</v>
      </c>
      <c r="G237" s="95">
        <f>IFERROR(IF(LEN(VLOOKUP($A237,Lists!$A$1:$I$99,4,FALSE))=0,"",VLOOKUP($A237,Lists!$A$1:$I$99,4,FALSE)),"")</f>
        <v>50</v>
      </c>
      <c r="H237" s="95" t="str">
        <f t="shared" si="7"/>
        <v>OK</v>
      </c>
    </row>
    <row r="238" spans="1:8" ht="22.2" x14ac:dyDescent="0.35">
      <c r="A238" s="101" t="s">
        <v>23396</v>
      </c>
      <c r="B238" s="62" t="s">
        <v>23326</v>
      </c>
      <c r="C238" s="95" t="s">
        <v>23327</v>
      </c>
      <c r="D238" s="95"/>
      <c r="E238" s="95" t="s">
        <v>402</v>
      </c>
      <c r="F238" s="95">
        <f t="shared" si="6"/>
        <v>22</v>
      </c>
      <c r="G238" s="95">
        <f>IFERROR(IF(LEN(VLOOKUP($A238,Lists!$A$1:$I$99,4,FALSE))=0,"",VLOOKUP($A238,Lists!$A$1:$I$99,4,FALSE)),"")</f>
        <v>50</v>
      </c>
      <c r="H238" s="95" t="str">
        <f t="shared" si="7"/>
        <v>OK</v>
      </c>
    </row>
    <row r="239" spans="1:8" ht="33.299999999999997" x14ac:dyDescent="0.35">
      <c r="A239" s="101" t="s">
        <v>1070</v>
      </c>
      <c r="B239" s="62" t="s">
        <v>14351</v>
      </c>
      <c r="C239" s="95" t="s">
        <v>22577</v>
      </c>
      <c r="D239" s="95" t="s">
        <v>22578</v>
      </c>
      <c r="E239" s="95" t="s">
        <v>10</v>
      </c>
      <c r="F239" s="95">
        <f t="shared" si="6"/>
        <v>21</v>
      </c>
      <c r="G239" s="95">
        <f>IFERROR(IF(LEN(VLOOKUP($A239,Lists!$A$1:$I$99,4,FALSE))=0,"",VLOOKUP($A239,Lists!$A$1:$I$99,4,FALSE)),"")</f>
        <v>50</v>
      </c>
      <c r="H239" s="95" t="str">
        <f t="shared" si="7"/>
        <v>OK</v>
      </c>
    </row>
    <row r="240" spans="1:8" ht="22.2" x14ac:dyDescent="0.35">
      <c r="A240" s="101" t="s">
        <v>1070</v>
      </c>
      <c r="B240" s="62" t="s">
        <v>14350</v>
      </c>
      <c r="C240" s="95" t="s">
        <v>22576</v>
      </c>
      <c r="D240" s="95"/>
      <c r="E240" s="95" t="s">
        <v>10</v>
      </c>
      <c r="F240" s="95">
        <f t="shared" si="6"/>
        <v>24</v>
      </c>
      <c r="G240" s="95">
        <f>IFERROR(IF(LEN(VLOOKUP($A240,Lists!$A$1:$I$99,4,FALSE))=0,"",VLOOKUP($A240,Lists!$A$1:$I$99,4,FALSE)),"")</f>
        <v>50</v>
      </c>
      <c r="H240" s="95" t="str">
        <f t="shared" si="7"/>
        <v>OK</v>
      </c>
    </row>
    <row r="241" spans="1:8" ht="22.2" x14ac:dyDescent="0.35">
      <c r="A241" s="101" t="s">
        <v>228</v>
      </c>
      <c r="B241" s="62" t="s">
        <v>117</v>
      </c>
      <c r="C241" s="95" t="s">
        <v>1547</v>
      </c>
      <c r="D241" s="95"/>
      <c r="E241" s="95" t="s">
        <v>402</v>
      </c>
      <c r="F241" s="95">
        <f t="shared" si="6"/>
        <v>5</v>
      </c>
      <c r="G241" s="95">
        <f>IFERROR(IF(LEN(VLOOKUP($A241,Lists!$A$1:$I$99,4,FALSE))=0,"",VLOOKUP($A241,Lists!$A$1:$I$99,4,FALSE)),"")</f>
        <v>32</v>
      </c>
      <c r="H241" s="95" t="str">
        <f t="shared" si="7"/>
        <v>OK</v>
      </c>
    </row>
    <row r="242" spans="1:8" ht="22.2" x14ac:dyDescent="0.35">
      <c r="A242" s="101" t="s">
        <v>228</v>
      </c>
      <c r="B242" s="62" t="s">
        <v>99</v>
      </c>
      <c r="C242" s="95" t="s">
        <v>345</v>
      </c>
      <c r="D242" s="95"/>
      <c r="E242" s="95" t="s">
        <v>402</v>
      </c>
      <c r="F242" s="95">
        <f t="shared" si="6"/>
        <v>6</v>
      </c>
      <c r="G242" s="95">
        <f>IFERROR(IF(LEN(VLOOKUP($A242,Lists!$A$1:$I$99,4,FALSE))=0,"",VLOOKUP($A242,Lists!$A$1:$I$99,4,FALSE)),"")</f>
        <v>32</v>
      </c>
      <c r="H242" s="95" t="str">
        <f t="shared" si="7"/>
        <v>OK</v>
      </c>
    </row>
    <row r="243" spans="1:8" ht="22.2" x14ac:dyDescent="0.35">
      <c r="A243" s="101" t="s">
        <v>228</v>
      </c>
      <c r="B243" s="62" t="s">
        <v>98</v>
      </c>
      <c r="C243" s="95" t="s">
        <v>346</v>
      </c>
      <c r="D243" s="95"/>
      <c r="E243" s="95" t="s">
        <v>402</v>
      </c>
      <c r="F243" s="95">
        <f t="shared" si="6"/>
        <v>6</v>
      </c>
      <c r="G243" s="95">
        <f>IFERROR(IF(LEN(VLOOKUP($A243,Lists!$A$1:$I$99,4,FALSE))=0,"",VLOOKUP($A243,Lists!$A$1:$I$99,4,FALSE)),"")</f>
        <v>32</v>
      </c>
      <c r="H243" s="95" t="str">
        <f t="shared" si="7"/>
        <v>OK</v>
      </c>
    </row>
    <row r="244" spans="1:8" ht="22.2" x14ac:dyDescent="0.35">
      <c r="A244" s="101" t="s">
        <v>228</v>
      </c>
      <c r="B244" s="62" t="s">
        <v>101</v>
      </c>
      <c r="C244" s="95" t="s">
        <v>347</v>
      </c>
      <c r="D244" s="95"/>
      <c r="E244" s="95" t="s">
        <v>402</v>
      </c>
      <c r="F244" s="95">
        <f t="shared" si="6"/>
        <v>11</v>
      </c>
      <c r="G244" s="95">
        <f>IFERROR(IF(LEN(VLOOKUP($A244,Lists!$A$1:$I$99,4,FALSE))=0,"",VLOOKUP($A244,Lists!$A$1:$I$99,4,FALSE)),"")</f>
        <v>32</v>
      </c>
      <c r="H244" s="95" t="str">
        <f t="shared" si="7"/>
        <v>OK</v>
      </c>
    </row>
    <row r="245" spans="1:8" x14ac:dyDescent="0.35">
      <c r="A245" s="101" t="s">
        <v>228</v>
      </c>
      <c r="B245" s="62" t="s">
        <v>100</v>
      </c>
      <c r="C245" s="95" t="s">
        <v>348</v>
      </c>
      <c r="D245" s="95"/>
      <c r="E245" s="95" t="s">
        <v>402</v>
      </c>
      <c r="F245" s="95">
        <f t="shared" si="6"/>
        <v>8</v>
      </c>
      <c r="G245" s="95">
        <f>IFERROR(IF(LEN(VLOOKUP($A245,Lists!$A$1:$I$99,4,FALSE))=0,"",VLOOKUP($A245,Lists!$A$1:$I$99,4,FALSE)),"")</f>
        <v>32</v>
      </c>
      <c r="H245" s="95" t="str">
        <f t="shared" si="7"/>
        <v>OK</v>
      </c>
    </row>
    <row r="246" spans="1:8" ht="33.299999999999997" x14ac:dyDescent="0.35">
      <c r="A246" s="101" t="s">
        <v>186</v>
      </c>
      <c r="B246" s="62" t="s">
        <v>1114</v>
      </c>
      <c r="C246" s="95" t="s">
        <v>349</v>
      </c>
      <c r="D246" s="95"/>
      <c r="E246" s="95" t="s">
        <v>402</v>
      </c>
      <c r="F246" s="95">
        <f t="shared" si="6"/>
        <v>20</v>
      </c>
      <c r="G246" s="95">
        <f>IFERROR(IF(LEN(VLOOKUP($A246,Lists!$A$1:$I$99,4,FALSE))=0,"",VLOOKUP($A246,Lists!$A$1:$I$99,4,FALSE)),"")</f>
        <v>100</v>
      </c>
      <c r="H246" s="95" t="str">
        <f t="shared" si="7"/>
        <v>OK</v>
      </c>
    </row>
    <row r="247" spans="1:8" ht="33.299999999999997" x14ac:dyDescent="0.35">
      <c r="A247" s="101" t="s">
        <v>186</v>
      </c>
      <c r="B247" s="62" t="s">
        <v>1115</v>
      </c>
      <c r="C247" s="95" t="s">
        <v>350</v>
      </c>
      <c r="D247" s="95"/>
      <c r="E247" s="95" t="s">
        <v>402</v>
      </c>
      <c r="F247" s="95">
        <f t="shared" si="6"/>
        <v>24</v>
      </c>
      <c r="G247" s="95">
        <f>IFERROR(IF(LEN(VLOOKUP($A247,Lists!$A$1:$I$99,4,FALSE))=0,"",VLOOKUP($A247,Lists!$A$1:$I$99,4,FALSE)),"")</f>
        <v>100</v>
      </c>
      <c r="H247" s="95" t="str">
        <f t="shared" si="7"/>
        <v>OK</v>
      </c>
    </row>
    <row r="248" spans="1:8" ht="22.2" x14ac:dyDescent="0.35">
      <c r="A248" s="101" t="s">
        <v>186</v>
      </c>
      <c r="B248" s="62" t="s">
        <v>1116</v>
      </c>
      <c r="C248" s="95" t="s">
        <v>351</v>
      </c>
      <c r="D248" s="95"/>
      <c r="E248" s="95" t="s">
        <v>402</v>
      </c>
      <c r="F248" s="95">
        <f t="shared" si="6"/>
        <v>19</v>
      </c>
      <c r="G248" s="95">
        <f>IFERROR(IF(LEN(VLOOKUP($A248,Lists!$A$1:$I$99,4,FALSE))=0,"",VLOOKUP($A248,Lists!$A$1:$I$99,4,FALSE)),"")</f>
        <v>100</v>
      </c>
      <c r="H248" s="95" t="str">
        <f t="shared" si="7"/>
        <v>OK</v>
      </c>
    </row>
    <row r="249" spans="1:8" ht="155.4" x14ac:dyDescent="0.35">
      <c r="A249" s="101" t="s">
        <v>168</v>
      </c>
      <c r="B249" s="62" t="s">
        <v>23</v>
      </c>
      <c r="C249" s="95" t="s">
        <v>24</v>
      </c>
      <c r="D249" s="95" t="s">
        <v>1080</v>
      </c>
      <c r="E249" s="95" t="s">
        <v>402</v>
      </c>
      <c r="F249" s="95">
        <f t="shared" si="6"/>
        <v>14</v>
      </c>
      <c r="G249" s="95">
        <f>IFERROR(IF(LEN(VLOOKUP($A249,Lists!$A$1:$I$99,4,FALSE))=0,"",VLOOKUP($A249,Lists!$A$1:$I$99,4,FALSE)),"")</f>
        <v>32</v>
      </c>
      <c r="H249" s="95" t="str">
        <f t="shared" si="7"/>
        <v>OK</v>
      </c>
    </row>
    <row r="250" spans="1:8" ht="166.5" x14ac:dyDescent="0.35">
      <c r="A250" s="101" t="s">
        <v>168</v>
      </c>
      <c r="B250" s="62" t="s">
        <v>21</v>
      </c>
      <c r="C250" s="95" t="s">
        <v>22</v>
      </c>
      <c r="D250" s="95" t="s">
        <v>22424</v>
      </c>
      <c r="E250" s="95" t="s">
        <v>402</v>
      </c>
      <c r="F250" s="95">
        <f t="shared" si="6"/>
        <v>20</v>
      </c>
      <c r="G250" s="95">
        <f>IFERROR(IF(LEN(VLOOKUP($A250,Lists!$A$1:$I$99,4,FALSE))=0,"",VLOOKUP($A250,Lists!$A$1:$I$99,4,FALSE)),"")</f>
        <v>32</v>
      </c>
      <c r="H250" s="95" t="str">
        <f t="shared" si="7"/>
        <v>OK</v>
      </c>
    </row>
    <row r="251" spans="1:8" ht="188.7" x14ac:dyDescent="0.35">
      <c r="A251" s="101" t="s">
        <v>168</v>
      </c>
      <c r="B251" s="62" t="s">
        <v>25</v>
      </c>
      <c r="C251" s="95" t="s">
        <v>352</v>
      </c>
      <c r="D251" s="95" t="s">
        <v>23249</v>
      </c>
      <c r="E251" s="95" t="s">
        <v>402</v>
      </c>
      <c r="F251" s="95">
        <f t="shared" si="6"/>
        <v>15</v>
      </c>
      <c r="G251" s="95">
        <f>IFERROR(IF(LEN(VLOOKUP($A251,Lists!$A$1:$I$99,4,FALSE))=0,"",VLOOKUP($A251,Lists!$A$1:$I$99,4,FALSE)),"")</f>
        <v>32</v>
      </c>
      <c r="H251" s="95" t="str">
        <f t="shared" si="7"/>
        <v>OK</v>
      </c>
    </row>
    <row r="252" spans="1:8" ht="266.39999999999998" x14ac:dyDescent="0.35">
      <c r="A252" s="101" t="s">
        <v>168</v>
      </c>
      <c r="B252" s="62" t="s">
        <v>37</v>
      </c>
      <c r="C252" s="95" t="s">
        <v>353</v>
      </c>
      <c r="D252" s="95" t="s">
        <v>682</v>
      </c>
      <c r="E252" s="95" t="s">
        <v>402</v>
      </c>
      <c r="F252" s="95">
        <f t="shared" si="6"/>
        <v>9</v>
      </c>
      <c r="G252" s="95">
        <f>IFERROR(IF(LEN(VLOOKUP($A252,Lists!$A$1:$I$99,4,FALSE))=0,"",VLOOKUP($A252,Lists!$A$1:$I$99,4,FALSE)),"")</f>
        <v>32</v>
      </c>
      <c r="H252" s="95" t="str">
        <f t="shared" si="7"/>
        <v>OK</v>
      </c>
    </row>
    <row r="253" spans="1:8" ht="22.2" x14ac:dyDescent="0.35">
      <c r="A253" s="101" t="s">
        <v>168</v>
      </c>
      <c r="B253" s="62" t="s">
        <v>1139</v>
      </c>
      <c r="C253" s="95" t="s">
        <v>1548</v>
      </c>
      <c r="D253" s="95"/>
      <c r="E253" s="95" t="s">
        <v>401</v>
      </c>
      <c r="F253" s="95">
        <f t="shared" si="6"/>
        <v>13</v>
      </c>
      <c r="G253" s="95">
        <f>IFERROR(IF(LEN(VLOOKUP($A253,Lists!$A$1:$I$99,4,FALSE))=0,"",VLOOKUP($A253,Lists!$A$1:$I$99,4,FALSE)),"")</f>
        <v>32</v>
      </c>
      <c r="H253" s="95" t="str">
        <f t="shared" si="7"/>
        <v>OK</v>
      </c>
    </row>
    <row r="254" spans="1:8" ht="222" x14ac:dyDescent="0.35">
      <c r="A254" s="101" t="s">
        <v>168</v>
      </c>
      <c r="B254" s="62" t="s">
        <v>386</v>
      </c>
      <c r="C254" s="95" t="s">
        <v>387</v>
      </c>
      <c r="D254" s="95" t="s">
        <v>22425</v>
      </c>
      <c r="E254" s="95" t="s">
        <v>402</v>
      </c>
      <c r="F254" s="95">
        <f t="shared" si="6"/>
        <v>20</v>
      </c>
      <c r="G254" s="95">
        <f>IFERROR(IF(LEN(VLOOKUP($A254,Lists!$A$1:$I$99,4,FALSE))=0,"",VLOOKUP($A254,Lists!$A$1:$I$99,4,FALSE)),"")</f>
        <v>32</v>
      </c>
      <c r="H254" s="95" t="str">
        <f t="shared" si="7"/>
        <v>OK</v>
      </c>
    </row>
    <row r="255" spans="1:8" ht="99.9" x14ac:dyDescent="0.35">
      <c r="A255" s="101" t="s">
        <v>168</v>
      </c>
      <c r="B255" s="62" t="s">
        <v>26</v>
      </c>
      <c r="C255" s="95" t="s">
        <v>354</v>
      </c>
      <c r="D255" s="95" t="s">
        <v>681</v>
      </c>
      <c r="E255" s="95" t="s">
        <v>402</v>
      </c>
      <c r="F255" s="95">
        <f t="shared" si="6"/>
        <v>8</v>
      </c>
      <c r="G255" s="95">
        <f>IFERROR(IF(LEN(VLOOKUP($A255,Lists!$A$1:$I$99,4,FALSE))=0,"",VLOOKUP($A255,Lists!$A$1:$I$99,4,FALSE)),"")</f>
        <v>32</v>
      </c>
      <c r="H255" s="95" t="str">
        <f t="shared" si="7"/>
        <v>OK</v>
      </c>
    </row>
    <row r="256" spans="1:8" ht="33.299999999999997" x14ac:dyDescent="0.35">
      <c r="A256" s="101" t="s">
        <v>148</v>
      </c>
      <c r="B256" s="62" t="s">
        <v>1549</v>
      </c>
      <c r="C256" s="95" t="s">
        <v>1550</v>
      </c>
      <c r="D256" s="95"/>
      <c r="E256" s="95" t="s">
        <v>401</v>
      </c>
      <c r="F256" s="95">
        <f t="shared" si="6"/>
        <v>14</v>
      </c>
      <c r="G256" s="95">
        <f>IFERROR(IF(LEN(VLOOKUP($A256,Lists!$A$1:$I$99,4,FALSE))=0,"",VLOOKUP($A256,Lists!$A$1:$I$99,4,FALSE)),"")</f>
        <v>32</v>
      </c>
      <c r="H256" s="95" t="str">
        <f t="shared" si="7"/>
        <v>OK</v>
      </c>
    </row>
    <row r="257" spans="1:8" x14ac:dyDescent="0.35">
      <c r="A257" s="101" t="s">
        <v>148</v>
      </c>
      <c r="B257" s="62" t="s">
        <v>1551</v>
      </c>
      <c r="C257" s="95" t="s">
        <v>1552</v>
      </c>
      <c r="D257" s="95"/>
      <c r="E257" s="95" t="s">
        <v>401</v>
      </c>
      <c r="F257" s="95">
        <f t="shared" si="6"/>
        <v>25</v>
      </c>
      <c r="G257" s="95">
        <f>IFERROR(IF(LEN(VLOOKUP($A257,Lists!$A$1:$I$99,4,FALSE))=0,"",VLOOKUP($A257,Lists!$A$1:$I$99,4,FALSE)),"")</f>
        <v>32</v>
      </c>
      <c r="H257" s="95" t="str">
        <f t="shared" si="7"/>
        <v>OK</v>
      </c>
    </row>
    <row r="258" spans="1:8" ht="22.2" x14ac:dyDescent="0.35">
      <c r="A258" s="101" t="s">
        <v>148</v>
      </c>
      <c r="B258" s="62" t="s">
        <v>1553</v>
      </c>
      <c r="C258" s="95" t="s">
        <v>1554</v>
      </c>
      <c r="D258" s="95"/>
      <c r="E258" s="95" t="s">
        <v>401</v>
      </c>
      <c r="F258" s="95">
        <f t="shared" ref="F258:F321" si="8">LEN(B258)</f>
        <v>31</v>
      </c>
      <c r="G258" s="95">
        <f>IFERROR(IF(LEN(VLOOKUP($A258,Lists!$A$1:$I$99,4,FALSE))=0,"",VLOOKUP($A258,Lists!$A$1:$I$99,4,FALSE)),"")</f>
        <v>32</v>
      </c>
      <c r="H258" s="95" t="str">
        <f t="shared" ref="H258:H321" si="9">IF(F258&gt;G258,"Text longer than field","OK")</f>
        <v>OK</v>
      </c>
    </row>
    <row r="259" spans="1:8" x14ac:dyDescent="0.35">
      <c r="A259" s="101" t="s">
        <v>148</v>
      </c>
      <c r="B259" s="62" t="s">
        <v>1557</v>
      </c>
      <c r="C259" s="95" t="s">
        <v>1558</v>
      </c>
      <c r="D259" s="95"/>
      <c r="E259" s="95" t="s">
        <v>401</v>
      </c>
      <c r="F259" s="95">
        <f t="shared" si="8"/>
        <v>17</v>
      </c>
      <c r="G259" s="95">
        <f>IFERROR(IF(LEN(VLOOKUP($A259,Lists!$A$1:$I$99,4,FALSE))=0,"",VLOOKUP($A259,Lists!$A$1:$I$99,4,FALSE)),"")</f>
        <v>32</v>
      </c>
      <c r="H259" s="95" t="str">
        <f t="shared" si="9"/>
        <v>OK</v>
      </c>
    </row>
    <row r="260" spans="1:8" ht="22.2" x14ac:dyDescent="0.35">
      <c r="A260" s="101" t="s">
        <v>148</v>
      </c>
      <c r="B260" s="62" t="s">
        <v>1555</v>
      </c>
      <c r="C260" s="95" t="s">
        <v>1556</v>
      </c>
      <c r="D260" s="95"/>
      <c r="E260" s="95" t="s">
        <v>401</v>
      </c>
      <c r="F260" s="95">
        <f t="shared" si="8"/>
        <v>20</v>
      </c>
      <c r="G260" s="95">
        <f>IFERROR(IF(LEN(VLOOKUP($A260,Lists!$A$1:$I$99,4,FALSE))=0,"",VLOOKUP($A260,Lists!$A$1:$I$99,4,FALSE)),"")</f>
        <v>32</v>
      </c>
      <c r="H260" s="95" t="str">
        <f t="shared" si="9"/>
        <v>OK</v>
      </c>
    </row>
    <row r="261" spans="1:8" ht="66.599999999999994" x14ac:dyDescent="0.35">
      <c r="A261" s="101" t="s">
        <v>148</v>
      </c>
      <c r="B261" s="62" t="s">
        <v>1117</v>
      </c>
      <c r="C261" s="95" t="s">
        <v>1559</v>
      </c>
      <c r="D261" s="95" t="s">
        <v>692</v>
      </c>
      <c r="E261" s="95" t="s">
        <v>402</v>
      </c>
      <c r="F261" s="95">
        <f t="shared" si="8"/>
        <v>15</v>
      </c>
      <c r="G261" s="95">
        <f>IFERROR(IF(LEN(VLOOKUP($A261,Lists!$A$1:$I$99,4,FALSE))=0,"",VLOOKUP($A261,Lists!$A$1:$I$99,4,FALSE)),"")</f>
        <v>32</v>
      </c>
      <c r="H261" s="95" t="str">
        <f t="shared" si="9"/>
        <v>OK</v>
      </c>
    </row>
    <row r="262" spans="1:8" ht="22.2" x14ac:dyDescent="0.35">
      <c r="A262" s="101" t="s">
        <v>148</v>
      </c>
      <c r="B262" s="62" t="s">
        <v>1118</v>
      </c>
      <c r="C262" s="95" t="s">
        <v>1560</v>
      </c>
      <c r="D262" s="95"/>
      <c r="E262" s="95" t="s">
        <v>402</v>
      </c>
      <c r="F262" s="95">
        <f t="shared" si="8"/>
        <v>17</v>
      </c>
      <c r="G262" s="95">
        <f>IFERROR(IF(LEN(VLOOKUP($A262,Lists!$A$1:$I$99,4,FALSE))=0,"",VLOOKUP($A262,Lists!$A$1:$I$99,4,FALSE)),"")</f>
        <v>32</v>
      </c>
      <c r="H262" s="95" t="str">
        <f t="shared" si="9"/>
        <v>OK</v>
      </c>
    </row>
    <row r="263" spans="1:8" x14ac:dyDescent="0.35">
      <c r="A263" s="101" t="s">
        <v>167</v>
      </c>
      <c r="B263" s="62" t="s">
        <v>599</v>
      </c>
      <c r="C263" s="95" t="s">
        <v>600</v>
      </c>
      <c r="D263" s="95"/>
      <c r="E263" s="95" t="s">
        <v>401</v>
      </c>
      <c r="F263" s="95">
        <f t="shared" si="8"/>
        <v>8</v>
      </c>
      <c r="G263" s="95">
        <f>IFERROR(IF(LEN(VLOOKUP($A263,Lists!$A$1:$I$99,4,FALSE))=0,"",VLOOKUP($A263,Lists!$A$1:$I$99,4,FALSE)),"")</f>
        <v>35</v>
      </c>
      <c r="H263" s="95" t="str">
        <f t="shared" si="9"/>
        <v>OK</v>
      </c>
    </row>
    <row r="264" spans="1:8" x14ac:dyDescent="0.35">
      <c r="A264" s="101" t="s">
        <v>167</v>
      </c>
      <c r="B264" s="62" t="s">
        <v>607</v>
      </c>
      <c r="C264" s="95" t="s">
        <v>608</v>
      </c>
      <c r="D264" s="95"/>
      <c r="E264" s="95" t="s">
        <v>401</v>
      </c>
      <c r="F264" s="95">
        <f t="shared" si="8"/>
        <v>10</v>
      </c>
      <c r="G264" s="95">
        <f>IFERROR(IF(LEN(VLOOKUP($A264,Lists!$A$1:$I$99,4,FALSE))=0,"",VLOOKUP($A264,Lists!$A$1:$I$99,4,FALSE)),"")</f>
        <v>35</v>
      </c>
      <c r="H264" s="95" t="str">
        <f t="shared" si="9"/>
        <v>OK</v>
      </c>
    </row>
    <row r="265" spans="1:8" x14ac:dyDescent="0.35">
      <c r="A265" s="101" t="s">
        <v>167</v>
      </c>
      <c r="B265" s="62" t="s">
        <v>603</v>
      </c>
      <c r="C265" s="95" t="s">
        <v>604</v>
      </c>
      <c r="D265" s="95"/>
      <c r="E265" s="95" t="s">
        <v>401</v>
      </c>
      <c r="F265" s="95">
        <f t="shared" si="8"/>
        <v>7</v>
      </c>
      <c r="G265" s="95">
        <f>IFERROR(IF(LEN(VLOOKUP($A265,Lists!$A$1:$I$99,4,FALSE))=0,"",VLOOKUP($A265,Lists!$A$1:$I$99,4,FALSE)),"")</f>
        <v>35</v>
      </c>
      <c r="H265" s="95" t="str">
        <f t="shared" si="9"/>
        <v>OK</v>
      </c>
    </row>
    <row r="266" spans="1:8" ht="122.1" x14ac:dyDescent="0.35">
      <c r="A266" s="101" t="s">
        <v>167</v>
      </c>
      <c r="B266" s="62" t="s">
        <v>19</v>
      </c>
      <c r="C266" s="95" t="s">
        <v>1561</v>
      </c>
      <c r="D266" s="95" t="s">
        <v>388</v>
      </c>
      <c r="E266" s="95" t="s">
        <v>402</v>
      </c>
      <c r="F266" s="95">
        <f t="shared" si="8"/>
        <v>6</v>
      </c>
      <c r="G266" s="95">
        <f>IFERROR(IF(LEN(VLOOKUP($A266,Lists!$A$1:$I$99,4,FALSE))=0,"",VLOOKUP($A266,Lists!$A$1:$I$99,4,FALSE)),"")</f>
        <v>35</v>
      </c>
      <c r="H266" s="95" t="str">
        <f t="shared" si="9"/>
        <v>OK</v>
      </c>
    </row>
    <row r="267" spans="1:8" x14ac:dyDescent="0.35">
      <c r="A267" s="101" t="s">
        <v>167</v>
      </c>
      <c r="B267" s="62" t="s">
        <v>601</v>
      </c>
      <c r="C267" s="95" t="s">
        <v>602</v>
      </c>
      <c r="D267" s="95"/>
      <c r="E267" s="95" t="s">
        <v>401</v>
      </c>
      <c r="F267" s="95">
        <f t="shared" si="8"/>
        <v>4</v>
      </c>
      <c r="G267" s="95">
        <f>IFERROR(IF(LEN(VLOOKUP($A267,Lists!$A$1:$I$99,4,FALSE))=0,"",VLOOKUP($A267,Lists!$A$1:$I$99,4,FALSE)),"")</f>
        <v>35</v>
      </c>
      <c r="H267" s="95" t="str">
        <f t="shared" si="9"/>
        <v>OK</v>
      </c>
    </row>
    <row r="268" spans="1:8" x14ac:dyDescent="0.35">
      <c r="A268" s="101" t="s">
        <v>167</v>
      </c>
      <c r="B268" s="62" t="s">
        <v>609</v>
      </c>
      <c r="C268" s="95" t="s">
        <v>352</v>
      </c>
      <c r="D268" s="95"/>
      <c r="E268" s="95" t="s">
        <v>402</v>
      </c>
      <c r="F268" s="95">
        <f t="shared" si="8"/>
        <v>7</v>
      </c>
      <c r="G268" s="95">
        <f>IFERROR(IF(LEN(VLOOKUP($A268,Lists!$A$1:$I$99,4,FALSE))=0,"",VLOOKUP($A268,Lists!$A$1:$I$99,4,FALSE)),"")</f>
        <v>35</v>
      </c>
      <c r="H268" s="95" t="str">
        <f t="shared" si="9"/>
        <v>OK</v>
      </c>
    </row>
    <row r="269" spans="1:8" ht="210.9" x14ac:dyDescent="0.35">
      <c r="A269" s="101" t="s">
        <v>167</v>
      </c>
      <c r="B269" s="62" t="s">
        <v>20</v>
      </c>
      <c r="C269" s="95" t="s">
        <v>1562</v>
      </c>
      <c r="D269" s="95" t="s">
        <v>683</v>
      </c>
      <c r="E269" s="95" t="s">
        <v>402</v>
      </c>
      <c r="F269" s="95">
        <f t="shared" si="8"/>
        <v>7</v>
      </c>
      <c r="G269" s="95">
        <f>IFERROR(IF(LEN(VLOOKUP($A269,Lists!$A$1:$I$99,4,FALSE))=0,"",VLOOKUP($A269,Lists!$A$1:$I$99,4,FALSE)),"")</f>
        <v>35</v>
      </c>
      <c r="H269" s="95" t="str">
        <f t="shared" si="9"/>
        <v>OK</v>
      </c>
    </row>
    <row r="270" spans="1:8" ht="44.4" x14ac:dyDescent="0.35">
      <c r="A270" s="101" t="s">
        <v>167</v>
      </c>
      <c r="B270" s="62" t="s">
        <v>1126</v>
      </c>
      <c r="C270" s="95" t="s">
        <v>606</v>
      </c>
      <c r="D270" s="95" t="s">
        <v>297</v>
      </c>
      <c r="E270" s="95" t="s">
        <v>402</v>
      </c>
      <c r="F270" s="95">
        <f t="shared" si="8"/>
        <v>33</v>
      </c>
      <c r="G270" s="95">
        <f>IFERROR(IF(LEN(VLOOKUP($A270,Lists!$A$1:$I$99,4,FALSE))=0,"",VLOOKUP($A270,Lists!$A$1:$I$99,4,FALSE)),"")</f>
        <v>35</v>
      </c>
      <c r="H270" s="95" t="str">
        <f t="shared" si="9"/>
        <v>OK</v>
      </c>
    </row>
    <row r="271" spans="1:8" x14ac:dyDescent="0.35">
      <c r="A271" s="101" t="s">
        <v>167</v>
      </c>
      <c r="B271" s="62" t="s">
        <v>605</v>
      </c>
      <c r="C271" s="95" t="s">
        <v>1583</v>
      </c>
      <c r="D271" s="95"/>
      <c r="E271" s="95" t="s">
        <v>401</v>
      </c>
      <c r="F271" s="95">
        <f t="shared" si="8"/>
        <v>18</v>
      </c>
      <c r="G271" s="95">
        <f>IFERROR(IF(LEN(VLOOKUP($A271,Lists!$A$1:$I$99,4,FALSE))=0,"",VLOOKUP($A271,Lists!$A$1:$I$99,4,FALSE)),"")</f>
        <v>35</v>
      </c>
      <c r="H271" s="95" t="str">
        <f t="shared" si="9"/>
        <v>OK</v>
      </c>
    </row>
    <row r="272" spans="1:8" ht="66.599999999999994" x14ac:dyDescent="0.35">
      <c r="A272" s="101" t="s">
        <v>141</v>
      </c>
      <c r="B272" s="62" t="s">
        <v>179</v>
      </c>
      <c r="C272" s="95" t="s">
        <v>74</v>
      </c>
      <c r="D272" s="95" t="s">
        <v>684</v>
      </c>
      <c r="E272" s="95" t="s">
        <v>402</v>
      </c>
      <c r="F272" s="95">
        <f t="shared" si="8"/>
        <v>12</v>
      </c>
      <c r="G272" s="95">
        <f>IFERROR(IF(LEN(VLOOKUP($A272,Lists!$A$1:$I$99,4,FALSE))=0,"",VLOOKUP($A272,Lists!$A$1:$I$99,4,FALSE)),"")</f>
        <v>32</v>
      </c>
      <c r="H272" s="95" t="str">
        <f t="shared" si="9"/>
        <v>OK</v>
      </c>
    </row>
    <row r="273" spans="1:8" ht="155.4" x14ac:dyDescent="0.35">
      <c r="A273" s="101" t="s">
        <v>141</v>
      </c>
      <c r="B273" s="62" t="s">
        <v>269</v>
      </c>
      <c r="C273" s="95" t="s">
        <v>270</v>
      </c>
      <c r="D273" s="95" t="s">
        <v>685</v>
      </c>
      <c r="E273" s="95" t="s">
        <v>402</v>
      </c>
      <c r="F273" s="95">
        <f t="shared" si="8"/>
        <v>7</v>
      </c>
      <c r="G273" s="95">
        <f>IFERROR(IF(LEN(VLOOKUP($A273,Lists!$A$1:$I$99,4,FALSE))=0,"",VLOOKUP($A273,Lists!$A$1:$I$99,4,FALSE)),"")</f>
        <v>32</v>
      </c>
      <c r="H273" s="95" t="str">
        <f t="shared" si="9"/>
        <v>OK</v>
      </c>
    </row>
    <row r="274" spans="1:8" ht="155.4" x14ac:dyDescent="0.35">
      <c r="A274" s="101" t="s">
        <v>141</v>
      </c>
      <c r="B274" s="62" t="s">
        <v>182</v>
      </c>
      <c r="C274" s="95" t="s">
        <v>356</v>
      </c>
      <c r="D274" s="95" t="s">
        <v>686</v>
      </c>
      <c r="E274" s="95" t="s">
        <v>402</v>
      </c>
      <c r="F274" s="95">
        <f t="shared" si="8"/>
        <v>5</v>
      </c>
      <c r="G274" s="95">
        <f>IFERROR(IF(LEN(VLOOKUP($A274,Lists!$A$1:$I$99,4,FALSE))=0,"",VLOOKUP($A274,Lists!$A$1:$I$99,4,FALSE)),"")</f>
        <v>32</v>
      </c>
      <c r="H274" s="95" t="str">
        <f t="shared" si="9"/>
        <v>OK</v>
      </c>
    </row>
    <row r="275" spans="1:8" ht="99.9" x14ac:dyDescent="0.35">
      <c r="A275" s="101" t="s">
        <v>141</v>
      </c>
      <c r="B275" s="62" t="s">
        <v>227</v>
      </c>
      <c r="C275" s="95" t="s">
        <v>357</v>
      </c>
      <c r="D275" s="95" t="s">
        <v>687</v>
      </c>
      <c r="E275" s="95" t="s">
        <v>402</v>
      </c>
      <c r="F275" s="95">
        <f t="shared" si="8"/>
        <v>21</v>
      </c>
      <c r="G275" s="95">
        <f>IFERROR(IF(LEN(VLOOKUP($A275,Lists!$A$1:$I$99,4,FALSE))=0,"",VLOOKUP($A275,Lists!$A$1:$I$99,4,FALSE)),"")</f>
        <v>32</v>
      </c>
      <c r="H275" s="95" t="str">
        <f t="shared" si="9"/>
        <v>OK</v>
      </c>
    </row>
    <row r="276" spans="1:8" ht="55.5" x14ac:dyDescent="0.35">
      <c r="A276" s="101" t="s">
        <v>141</v>
      </c>
      <c r="B276" s="62" t="s">
        <v>75</v>
      </c>
      <c r="C276" s="95" t="s">
        <v>76</v>
      </c>
      <c r="D276" s="95" t="s">
        <v>688</v>
      </c>
      <c r="E276" s="95" t="s">
        <v>402</v>
      </c>
      <c r="F276" s="95">
        <f t="shared" si="8"/>
        <v>29</v>
      </c>
      <c r="G276" s="95">
        <f>IFERROR(IF(LEN(VLOOKUP($A276,Lists!$A$1:$I$99,4,FALSE))=0,"",VLOOKUP($A276,Lists!$A$1:$I$99,4,FALSE)),"")</f>
        <v>32</v>
      </c>
      <c r="H276" s="95" t="str">
        <f t="shared" si="9"/>
        <v>OK</v>
      </c>
    </row>
    <row r="277" spans="1:8" ht="155.4" x14ac:dyDescent="0.35">
      <c r="A277" s="101" t="s">
        <v>141</v>
      </c>
      <c r="B277" s="62" t="s">
        <v>71</v>
      </c>
      <c r="C277" s="95" t="s">
        <v>271</v>
      </c>
      <c r="D277" s="95" t="s">
        <v>689</v>
      </c>
      <c r="E277" s="95" t="s">
        <v>402</v>
      </c>
      <c r="F277" s="95">
        <f t="shared" si="8"/>
        <v>6</v>
      </c>
      <c r="G277" s="95">
        <f>IFERROR(IF(LEN(VLOOKUP($A277,Lists!$A$1:$I$99,4,FALSE))=0,"",VLOOKUP($A277,Lists!$A$1:$I$99,4,FALSE)),"")</f>
        <v>32</v>
      </c>
      <c r="H277" s="95" t="str">
        <f t="shared" si="9"/>
        <v>OK</v>
      </c>
    </row>
    <row r="278" spans="1:8" ht="66.599999999999994" x14ac:dyDescent="0.35">
      <c r="A278" s="101" t="s">
        <v>141</v>
      </c>
      <c r="B278" s="62" t="s">
        <v>180</v>
      </c>
      <c r="C278" s="95" t="s">
        <v>272</v>
      </c>
      <c r="D278" s="95" t="s">
        <v>690</v>
      </c>
      <c r="E278" s="95" t="s">
        <v>402</v>
      </c>
      <c r="F278" s="95">
        <f t="shared" si="8"/>
        <v>8</v>
      </c>
      <c r="G278" s="95">
        <f>IFERROR(IF(LEN(VLOOKUP($A278,Lists!$A$1:$I$99,4,FALSE))=0,"",VLOOKUP($A278,Lists!$A$1:$I$99,4,FALSE)),"")</f>
        <v>32</v>
      </c>
      <c r="H278" s="95" t="str">
        <f t="shared" si="9"/>
        <v>OK</v>
      </c>
    </row>
    <row r="279" spans="1:8" ht="188.7" x14ac:dyDescent="0.35">
      <c r="A279" s="101" t="s">
        <v>141</v>
      </c>
      <c r="B279" s="62" t="s">
        <v>1119</v>
      </c>
      <c r="C279" s="95" t="s">
        <v>14459</v>
      </c>
      <c r="D279" s="95" t="s">
        <v>14458</v>
      </c>
      <c r="E279" s="95" t="s">
        <v>402</v>
      </c>
      <c r="F279" s="95">
        <f t="shared" si="8"/>
        <v>20</v>
      </c>
      <c r="G279" s="95">
        <f>IFERROR(IF(LEN(VLOOKUP($A279,Lists!$A$1:$I$99,4,FALSE))=0,"",VLOOKUP($A279,Lists!$A$1:$I$99,4,FALSE)),"")</f>
        <v>32</v>
      </c>
      <c r="H279" s="95" t="str">
        <f t="shared" si="9"/>
        <v>OK</v>
      </c>
    </row>
    <row r="280" spans="1:8" ht="122.1" x14ac:dyDescent="0.35">
      <c r="A280" s="101" t="s">
        <v>141</v>
      </c>
      <c r="B280" s="62" t="s">
        <v>181</v>
      </c>
      <c r="C280" s="95" t="s">
        <v>70</v>
      </c>
      <c r="D280" s="95" t="s">
        <v>691</v>
      </c>
      <c r="E280" s="95" t="s">
        <v>402</v>
      </c>
      <c r="F280" s="95">
        <f t="shared" si="8"/>
        <v>18</v>
      </c>
      <c r="G280" s="95">
        <f>IFERROR(IF(LEN(VLOOKUP($A280,Lists!$A$1:$I$99,4,FALSE))=0,"",VLOOKUP($A280,Lists!$A$1:$I$99,4,FALSE)),"")</f>
        <v>32</v>
      </c>
      <c r="H280" s="95" t="str">
        <f t="shared" si="9"/>
        <v>OK</v>
      </c>
    </row>
    <row r="281" spans="1:8" ht="55.5" x14ac:dyDescent="0.35">
      <c r="A281" s="101" t="s">
        <v>1067</v>
      </c>
      <c r="B281" s="62" t="s">
        <v>14355</v>
      </c>
      <c r="C281" s="95" t="s">
        <v>1068</v>
      </c>
      <c r="D281" s="95" t="s">
        <v>14275</v>
      </c>
      <c r="E281" s="95" t="s">
        <v>401</v>
      </c>
      <c r="F281" s="95">
        <f t="shared" si="8"/>
        <v>19</v>
      </c>
      <c r="G281" s="95">
        <f>IFERROR(IF(LEN(VLOOKUP($A281,Lists!$A$1:$I$99,4,FALSE))=0,"",VLOOKUP($A281,Lists!$A$1:$I$99,4,FALSE)),"")</f>
        <v>50</v>
      </c>
      <c r="H281" s="95" t="str">
        <f t="shared" si="9"/>
        <v>OK</v>
      </c>
    </row>
    <row r="282" spans="1:8" ht="33.299999999999997" x14ac:dyDescent="0.35">
      <c r="A282" s="101" t="s">
        <v>1067</v>
      </c>
      <c r="B282" s="62" t="s">
        <v>14356</v>
      </c>
      <c r="C282" s="95" t="s">
        <v>1069</v>
      </c>
      <c r="D282" s="95" t="s">
        <v>14276</v>
      </c>
      <c r="E282" s="95" t="s">
        <v>401</v>
      </c>
      <c r="F282" s="95">
        <f t="shared" si="8"/>
        <v>15</v>
      </c>
      <c r="G282" s="95">
        <f>IFERROR(IF(LEN(VLOOKUP($A282,Lists!$A$1:$I$99,4,FALSE))=0,"",VLOOKUP($A282,Lists!$A$1:$I$99,4,FALSE)),"")</f>
        <v>50</v>
      </c>
      <c r="H282" s="95" t="str">
        <f t="shared" si="9"/>
        <v>OK</v>
      </c>
    </row>
    <row r="283" spans="1:8" x14ac:dyDescent="0.35">
      <c r="A283" s="101" t="s">
        <v>23397</v>
      </c>
      <c r="B283" s="62" t="s">
        <v>84</v>
      </c>
      <c r="C283" s="95" t="s">
        <v>22732</v>
      </c>
      <c r="D283" s="95"/>
      <c r="E283" s="95" t="s">
        <v>402</v>
      </c>
      <c r="F283" s="95">
        <f t="shared" si="8"/>
        <v>7</v>
      </c>
      <c r="G283" s="95">
        <f>IFERROR(IF(LEN(VLOOKUP($A283,Lists!$A$1:$I$99,4,FALSE))=0,"",VLOOKUP($A283,Lists!$A$1:$I$99,4,FALSE)),"")</f>
        <v>50</v>
      </c>
      <c r="H283" s="95" t="str">
        <f t="shared" si="9"/>
        <v>OK</v>
      </c>
    </row>
    <row r="284" spans="1:8" ht="22.2" x14ac:dyDescent="0.35">
      <c r="A284" s="101" t="s">
        <v>23397</v>
      </c>
      <c r="B284" s="62" t="s">
        <v>22726</v>
      </c>
      <c r="C284" s="95" t="s">
        <v>22733</v>
      </c>
      <c r="D284" s="95"/>
      <c r="E284" s="95" t="s">
        <v>402</v>
      </c>
      <c r="F284" s="95">
        <f t="shared" si="8"/>
        <v>44</v>
      </c>
      <c r="G284" s="95">
        <f>IFERROR(IF(LEN(VLOOKUP($A284,Lists!$A$1:$I$99,4,FALSE))=0,"",VLOOKUP($A284,Lists!$A$1:$I$99,4,FALSE)),"")</f>
        <v>50</v>
      </c>
      <c r="H284" s="95" t="str">
        <f t="shared" si="9"/>
        <v>OK</v>
      </c>
    </row>
    <row r="285" spans="1:8" x14ac:dyDescent="0.35">
      <c r="A285" s="101" t="s">
        <v>23397</v>
      </c>
      <c r="B285" s="62" t="s">
        <v>22725</v>
      </c>
      <c r="C285" s="95" t="s">
        <v>22731</v>
      </c>
      <c r="D285" s="95"/>
      <c r="E285" s="95" t="s">
        <v>402</v>
      </c>
      <c r="F285" s="95">
        <f t="shared" si="8"/>
        <v>11</v>
      </c>
      <c r="G285" s="95">
        <f>IFERROR(IF(LEN(VLOOKUP($A285,Lists!$A$1:$I$99,4,FALSE))=0,"",VLOOKUP($A285,Lists!$A$1:$I$99,4,FALSE)),"")</f>
        <v>50</v>
      </c>
      <c r="H285" s="95" t="str">
        <f t="shared" si="9"/>
        <v>OK</v>
      </c>
    </row>
    <row r="286" spans="1:8" x14ac:dyDescent="0.35">
      <c r="A286" s="101" t="s">
        <v>23397</v>
      </c>
      <c r="B286" s="62" t="s">
        <v>22730</v>
      </c>
      <c r="C286" s="95" t="s">
        <v>22737</v>
      </c>
      <c r="D286" s="95"/>
      <c r="E286" s="95" t="s">
        <v>402</v>
      </c>
      <c r="F286" s="95">
        <f t="shared" si="8"/>
        <v>12</v>
      </c>
      <c r="G286" s="95">
        <f>IFERROR(IF(LEN(VLOOKUP($A286,Lists!$A$1:$I$99,4,FALSE))=0,"",VLOOKUP($A286,Lists!$A$1:$I$99,4,FALSE)),"")</f>
        <v>50</v>
      </c>
      <c r="H286" s="95" t="str">
        <f t="shared" si="9"/>
        <v>OK</v>
      </c>
    </row>
    <row r="287" spans="1:8" x14ac:dyDescent="0.35">
      <c r="A287" s="101" t="s">
        <v>23397</v>
      </c>
      <c r="B287" s="62" t="s">
        <v>22728</v>
      </c>
      <c r="C287" s="95" t="s">
        <v>22735</v>
      </c>
      <c r="D287" s="95"/>
      <c r="E287" s="95" t="s">
        <v>402</v>
      </c>
      <c r="F287" s="95">
        <f t="shared" si="8"/>
        <v>8</v>
      </c>
      <c r="G287" s="95">
        <f>IFERROR(IF(LEN(VLOOKUP($A287,Lists!$A$1:$I$99,4,FALSE))=0,"",VLOOKUP($A287,Lists!$A$1:$I$99,4,FALSE)),"")</f>
        <v>50</v>
      </c>
      <c r="H287" s="95" t="str">
        <f t="shared" si="9"/>
        <v>OK</v>
      </c>
    </row>
    <row r="288" spans="1:8" x14ac:dyDescent="0.35">
      <c r="A288" s="101" t="s">
        <v>23397</v>
      </c>
      <c r="B288" s="62" t="s">
        <v>22729</v>
      </c>
      <c r="C288" s="95" t="s">
        <v>22736</v>
      </c>
      <c r="D288" s="95"/>
      <c r="E288" s="95" t="s">
        <v>402</v>
      </c>
      <c r="F288" s="95">
        <f t="shared" si="8"/>
        <v>8</v>
      </c>
      <c r="G288" s="95">
        <f>IFERROR(IF(LEN(VLOOKUP($A288,Lists!$A$1:$I$99,4,FALSE))=0,"",VLOOKUP($A288,Lists!$A$1:$I$99,4,FALSE)),"")</f>
        <v>50</v>
      </c>
      <c r="H288" s="95" t="str">
        <f t="shared" si="9"/>
        <v>OK</v>
      </c>
    </row>
    <row r="289" spans="1:8" x14ac:dyDescent="0.35">
      <c r="A289" s="101" t="s">
        <v>23397</v>
      </c>
      <c r="B289" s="62" t="s">
        <v>22727</v>
      </c>
      <c r="C289" s="95" t="s">
        <v>22734</v>
      </c>
      <c r="D289" s="95"/>
      <c r="E289" s="95" t="s">
        <v>402</v>
      </c>
      <c r="F289" s="95">
        <f t="shared" si="8"/>
        <v>8</v>
      </c>
      <c r="G289" s="95">
        <f>IFERROR(IF(LEN(VLOOKUP($A289,Lists!$A$1:$I$99,4,FALSE))=0,"",VLOOKUP($A289,Lists!$A$1:$I$99,4,FALSE)),"")</f>
        <v>50</v>
      </c>
      <c r="H289" s="95" t="str">
        <f t="shared" si="9"/>
        <v>OK</v>
      </c>
    </row>
    <row r="290" spans="1:8" ht="22.2" x14ac:dyDescent="0.35">
      <c r="A290" s="101" t="s">
        <v>170</v>
      </c>
      <c r="B290" s="62" t="s">
        <v>1</v>
      </c>
      <c r="C290" s="95" t="s">
        <v>358</v>
      </c>
      <c r="D290" s="95"/>
      <c r="E290" s="95" t="s">
        <v>402</v>
      </c>
      <c r="F290" s="95">
        <f t="shared" si="8"/>
        <v>7</v>
      </c>
      <c r="G290" s="95">
        <f>IFERROR(IF(LEN(VLOOKUP($A290,Lists!$A$1:$I$99,4,FALSE))=0,"",VLOOKUP($A290,Lists!$A$1:$I$99,4,FALSE)),"")</f>
        <v>20</v>
      </c>
      <c r="H290" s="95" t="str">
        <f t="shared" si="9"/>
        <v>OK</v>
      </c>
    </row>
    <row r="291" spans="1:8" ht="33.299999999999997" x14ac:dyDescent="0.35">
      <c r="A291" s="101" t="s">
        <v>170</v>
      </c>
      <c r="B291" s="62" t="s">
        <v>83</v>
      </c>
      <c r="C291" s="95" t="s">
        <v>1572</v>
      </c>
      <c r="D291" s="95"/>
      <c r="E291" s="95" t="s">
        <v>402</v>
      </c>
      <c r="F291" s="95">
        <f t="shared" si="8"/>
        <v>8</v>
      </c>
      <c r="G291" s="95">
        <f>IFERROR(IF(LEN(VLOOKUP($A291,Lists!$A$1:$I$99,4,FALSE))=0,"",VLOOKUP($A291,Lists!$A$1:$I$99,4,FALSE)),"")</f>
        <v>20</v>
      </c>
      <c r="H291" s="95" t="str">
        <f t="shared" si="9"/>
        <v>OK</v>
      </c>
    </row>
    <row r="292" spans="1:8" ht="33.299999999999997" x14ac:dyDescent="0.35">
      <c r="A292" s="101" t="s">
        <v>170</v>
      </c>
      <c r="B292" s="62" t="s">
        <v>0</v>
      </c>
      <c r="C292" s="95" t="s">
        <v>359</v>
      </c>
      <c r="D292" s="95"/>
      <c r="E292" s="95" t="s">
        <v>402</v>
      </c>
      <c r="F292" s="95">
        <f t="shared" si="8"/>
        <v>11</v>
      </c>
      <c r="G292" s="95">
        <f>IFERROR(IF(LEN(VLOOKUP($A292,Lists!$A$1:$I$99,4,FALSE))=0,"",VLOOKUP($A292,Lists!$A$1:$I$99,4,FALSE)),"")</f>
        <v>20</v>
      </c>
      <c r="H292" s="95" t="str">
        <f t="shared" si="9"/>
        <v>OK</v>
      </c>
    </row>
    <row r="293" spans="1:8" ht="33.299999999999997" x14ac:dyDescent="0.35">
      <c r="A293" s="101" t="s">
        <v>170</v>
      </c>
      <c r="B293" s="62" t="s">
        <v>82</v>
      </c>
      <c r="C293" s="95" t="s">
        <v>24951</v>
      </c>
      <c r="D293" s="95"/>
      <c r="E293" s="95" t="s">
        <v>402</v>
      </c>
      <c r="F293" s="95">
        <f t="shared" si="8"/>
        <v>6</v>
      </c>
      <c r="G293" s="95">
        <f>IFERROR(IF(LEN(VLOOKUP($A293,Lists!$A$1:$I$99,4,FALSE))=0,"",VLOOKUP($A293,Lists!$A$1:$I$99,4,FALSE)),"")</f>
        <v>20</v>
      </c>
      <c r="H293" s="95" t="str">
        <f t="shared" si="9"/>
        <v>OK</v>
      </c>
    </row>
    <row r="294" spans="1:8" ht="155.4" x14ac:dyDescent="0.35">
      <c r="A294" s="101" t="s">
        <v>169</v>
      </c>
      <c r="B294" s="62" t="s">
        <v>84</v>
      </c>
      <c r="C294" s="95" t="s">
        <v>1573</v>
      </c>
      <c r="D294" s="95" t="s">
        <v>1584</v>
      </c>
      <c r="E294" s="95" t="s">
        <v>402</v>
      </c>
      <c r="F294" s="95">
        <f t="shared" si="8"/>
        <v>7</v>
      </c>
      <c r="G294" s="95">
        <f>IFERROR(IF(LEN(VLOOKUP($A294,Lists!$A$1:$I$99,4,FALSE))=0,"",VLOOKUP($A294,Lists!$A$1:$I$99,4,FALSE)),"")</f>
        <v>32</v>
      </c>
      <c r="H294" s="95" t="str">
        <f t="shared" si="9"/>
        <v>OK</v>
      </c>
    </row>
    <row r="295" spans="1:8" ht="144.30000000000001" x14ac:dyDescent="0.35">
      <c r="A295" s="101" t="s">
        <v>169</v>
      </c>
      <c r="B295" s="62" t="s">
        <v>139</v>
      </c>
      <c r="C295" s="95" t="s">
        <v>1574</v>
      </c>
      <c r="D295" s="95" t="s">
        <v>1585</v>
      </c>
      <c r="E295" s="95" t="s">
        <v>402</v>
      </c>
      <c r="F295" s="95">
        <f t="shared" si="8"/>
        <v>10</v>
      </c>
      <c r="G295" s="95">
        <f>IFERROR(IF(LEN(VLOOKUP($A295,Lists!$A$1:$I$99,4,FALSE))=0,"",VLOOKUP($A295,Lists!$A$1:$I$99,4,FALSE)),"")</f>
        <v>32</v>
      </c>
      <c r="H295" s="95" t="str">
        <f t="shared" si="9"/>
        <v>OK</v>
      </c>
    </row>
    <row r="296" spans="1:8" ht="33.299999999999997" x14ac:dyDescent="0.35">
      <c r="A296" s="101" t="s">
        <v>23402</v>
      </c>
      <c r="B296" s="62" t="s">
        <v>1073</v>
      </c>
      <c r="C296" s="95" t="s">
        <v>1649</v>
      </c>
      <c r="D296" s="95"/>
      <c r="E296" s="95" t="s">
        <v>402</v>
      </c>
      <c r="F296" s="95">
        <f t="shared" si="8"/>
        <v>22</v>
      </c>
      <c r="G296" s="95">
        <f>IFERROR(IF(LEN(VLOOKUP($A296,Lists!$A$1:$I$99,4,FALSE))=0,"",VLOOKUP($A296,Lists!$A$1:$I$99,4,FALSE)),"")</f>
        <v>200</v>
      </c>
      <c r="H296" s="95" t="str">
        <f t="shared" si="9"/>
        <v>OK</v>
      </c>
    </row>
    <row r="297" spans="1:8" ht="44.4" x14ac:dyDescent="0.35">
      <c r="A297" s="101" t="s">
        <v>23402</v>
      </c>
      <c r="B297" s="62" t="s">
        <v>1193</v>
      </c>
      <c r="C297" s="95" t="s">
        <v>1712</v>
      </c>
      <c r="D297" s="95"/>
      <c r="E297" s="95" t="s">
        <v>10</v>
      </c>
      <c r="F297" s="95">
        <f t="shared" si="8"/>
        <v>25</v>
      </c>
      <c r="G297" s="95">
        <f>IFERROR(IF(LEN(VLOOKUP($A297,Lists!$A$1:$I$99,4,FALSE))=0,"",VLOOKUP($A297,Lists!$A$1:$I$99,4,FALSE)),"")</f>
        <v>200</v>
      </c>
      <c r="H297" s="95" t="str">
        <f t="shared" si="9"/>
        <v>OK</v>
      </c>
    </row>
    <row r="298" spans="1:8" x14ac:dyDescent="0.35">
      <c r="A298" s="101" t="s">
        <v>23402</v>
      </c>
      <c r="B298" s="62" t="s">
        <v>1630</v>
      </c>
      <c r="C298" s="95" t="s">
        <v>1648</v>
      </c>
      <c r="D298" s="95"/>
      <c r="E298" s="95" t="s">
        <v>1614</v>
      </c>
      <c r="F298" s="95">
        <f t="shared" si="8"/>
        <v>22</v>
      </c>
      <c r="G298" s="95">
        <f>IFERROR(IF(LEN(VLOOKUP($A298,Lists!$A$1:$I$99,4,FALSE))=0,"",VLOOKUP($A298,Lists!$A$1:$I$99,4,FALSE)),"")</f>
        <v>200</v>
      </c>
      <c r="H298" s="95" t="str">
        <f t="shared" si="9"/>
        <v>OK</v>
      </c>
    </row>
    <row r="299" spans="1:8" x14ac:dyDescent="0.35">
      <c r="A299" s="101" t="s">
        <v>23402</v>
      </c>
      <c r="B299" s="62" t="s">
        <v>1631</v>
      </c>
      <c r="C299" s="95" t="s">
        <v>1713</v>
      </c>
      <c r="D299" s="95"/>
      <c r="E299" s="95" t="s">
        <v>393</v>
      </c>
      <c r="F299" s="95">
        <f t="shared" si="8"/>
        <v>36</v>
      </c>
      <c r="G299" s="95">
        <f>IFERROR(IF(LEN(VLOOKUP($A299,Lists!$A$1:$I$99,4,FALSE))=0,"",VLOOKUP($A299,Lists!$A$1:$I$99,4,FALSE)),"")</f>
        <v>200</v>
      </c>
      <c r="H299" s="95" t="str">
        <f t="shared" si="9"/>
        <v>OK</v>
      </c>
    </row>
    <row r="300" spans="1:8" x14ac:dyDescent="0.35">
      <c r="A300" s="101" t="s">
        <v>173</v>
      </c>
      <c r="B300" s="62" t="s">
        <v>59</v>
      </c>
      <c r="C300" s="95" t="s">
        <v>59</v>
      </c>
      <c r="D300" s="95"/>
      <c r="E300" s="95" t="s">
        <v>402</v>
      </c>
      <c r="F300" s="95">
        <f t="shared" si="8"/>
        <v>5</v>
      </c>
      <c r="G300" s="95">
        <f>IFERROR(IF(LEN(VLOOKUP($A300,Lists!$A$1:$I$99,4,FALSE))=0,"",VLOOKUP($A300,Lists!$A$1:$I$99,4,FALSE)),"")</f>
        <v>10</v>
      </c>
      <c r="H300" s="95" t="str">
        <f t="shared" si="9"/>
        <v>OK</v>
      </c>
    </row>
    <row r="301" spans="1:8" x14ac:dyDescent="0.35">
      <c r="A301" s="101" t="s">
        <v>173</v>
      </c>
      <c r="B301" s="62" t="s">
        <v>60</v>
      </c>
      <c r="C301" s="95" t="s">
        <v>60</v>
      </c>
      <c r="D301" s="95"/>
      <c r="E301" s="95" t="s">
        <v>402</v>
      </c>
      <c r="F301" s="95">
        <f t="shared" si="8"/>
        <v>9</v>
      </c>
      <c r="G301" s="95">
        <f>IFERROR(IF(LEN(VLOOKUP($A301,Lists!$A$1:$I$99,4,FALSE))=0,"",VLOOKUP($A301,Lists!$A$1:$I$99,4,FALSE)),"")</f>
        <v>10</v>
      </c>
      <c r="H301" s="95" t="str">
        <f t="shared" si="9"/>
        <v>OK</v>
      </c>
    </row>
    <row r="302" spans="1:8" ht="22.2" x14ac:dyDescent="0.35">
      <c r="A302" s="101" t="s">
        <v>171</v>
      </c>
      <c r="B302" s="62" t="s">
        <v>110</v>
      </c>
      <c r="C302" s="95" t="s">
        <v>360</v>
      </c>
      <c r="D302" s="95"/>
      <c r="E302" s="95" t="s">
        <v>23393</v>
      </c>
      <c r="F302" s="95">
        <f t="shared" si="8"/>
        <v>10</v>
      </c>
      <c r="G302" s="95">
        <f>IFERROR(IF(LEN(VLOOKUP($A302,Lists!$A$1:$I$99,4,FALSE))=0,"",VLOOKUP($A302,Lists!$A$1:$I$99,4,FALSE)),"")</f>
        <v>32</v>
      </c>
      <c r="H302" s="95" t="str">
        <f t="shared" si="9"/>
        <v>OK</v>
      </c>
    </row>
    <row r="303" spans="1:8" ht="22.2" x14ac:dyDescent="0.35">
      <c r="A303" s="101" t="s">
        <v>171</v>
      </c>
      <c r="B303" s="62" t="s">
        <v>111</v>
      </c>
      <c r="C303" s="95" t="s">
        <v>361</v>
      </c>
      <c r="D303" s="95"/>
      <c r="E303" s="95" t="s">
        <v>23393</v>
      </c>
      <c r="F303" s="95">
        <f t="shared" si="8"/>
        <v>5</v>
      </c>
      <c r="G303" s="95">
        <f>IFERROR(IF(LEN(VLOOKUP($A303,Lists!$A$1:$I$99,4,FALSE))=0,"",VLOOKUP($A303,Lists!$A$1:$I$99,4,FALSE)),"")</f>
        <v>32</v>
      </c>
      <c r="H303" s="95" t="str">
        <f t="shared" si="9"/>
        <v>OK</v>
      </c>
    </row>
    <row r="304" spans="1:8" ht="33.299999999999997" x14ac:dyDescent="0.35">
      <c r="A304" s="101" t="s">
        <v>171</v>
      </c>
      <c r="B304" s="62" t="s">
        <v>3</v>
      </c>
      <c r="C304" s="95" t="s">
        <v>362</v>
      </c>
      <c r="D304" s="95"/>
      <c r="E304" s="95" t="s">
        <v>23393</v>
      </c>
      <c r="F304" s="95">
        <f t="shared" si="8"/>
        <v>13</v>
      </c>
      <c r="G304" s="95">
        <f>IFERROR(IF(LEN(VLOOKUP($A304,Lists!$A$1:$I$99,4,FALSE))=0,"",VLOOKUP($A304,Lists!$A$1:$I$99,4,FALSE)),"")</f>
        <v>32</v>
      </c>
      <c r="H304" s="95" t="str">
        <f t="shared" si="9"/>
        <v>OK</v>
      </c>
    </row>
    <row r="305" spans="1:8" ht="44.4" x14ac:dyDescent="0.35">
      <c r="A305" s="101" t="s">
        <v>171</v>
      </c>
      <c r="B305" s="62" t="s">
        <v>2</v>
      </c>
      <c r="C305" s="95" t="s">
        <v>125</v>
      </c>
      <c r="D305" s="95"/>
      <c r="E305" s="95" t="s">
        <v>23393</v>
      </c>
      <c r="F305" s="95">
        <f t="shared" si="8"/>
        <v>7</v>
      </c>
      <c r="G305" s="95">
        <f>IFERROR(IF(LEN(VLOOKUP($A305,Lists!$A$1:$I$99,4,FALSE))=0,"",VLOOKUP($A305,Lists!$A$1:$I$99,4,FALSE)),"")</f>
        <v>32</v>
      </c>
      <c r="H305" s="95" t="str">
        <f t="shared" si="9"/>
        <v>OK</v>
      </c>
    </row>
    <row r="306" spans="1:8" x14ac:dyDescent="0.35">
      <c r="A306" s="101" t="s">
        <v>171</v>
      </c>
      <c r="B306" s="62" t="s">
        <v>112</v>
      </c>
      <c r="C306" s="95" t="s">
        <v>126</v>
      </c>
      <c r="D306" s="95"/>
      <c r="E306" s="95" t="s">
        <v>23393</v>
      </c>
      <c r="F306" s="95">
        <f t="shared" si="8"/>
        <v>6</v>
      </c>
      <c r="G306" s="95">
        <f>IFERROR(IF(LEN(VLOOKUP($A306,Lists!$A$1:$I$99,4,FALSE))=0,"",VLOOKUP($A306,Lists!$A$1:$I$99,4,FALSE)),"")</f>
        <v>32</v>
      </c>
      <c r="H306" s="95" t="str">
        <f t="shared" si="9"/>
        <v>OK</v>
      </c>
    </row>
    <row r="307" spans="1:8" x14ac:dyDescent="0.35">
      <c r="A307" s="101" t="s">
        <v>172</v>
      </c>
      <c r="B307" s="62" t="s">
        <v>9</v>
      </c>
      <c r="C307" s="95" t="s">
        <v>9</v>
      </c>
      <c r="D307" s="95"/>
      <c r="E307" s="95" t="s">
        <v>677</v>
      </c>
      <c r="F307" s="95">
        <f t="shared" si="8"/>
        <v>15</v>
      </c>
      <c r="G307" s="95">
        <f>IFERROR(IF(LEN(VLOOKUP($A307,Lists!$A$1:$I$99,4,FALSE))=0,"",VLOOKUP($A307,Lists!$A$1:$I$99,4,FALSE)),"")</f>
        <v>50</v>
      </c>
      <c r="H307" s="95" t="str">
        <f t="shared" si="9"/>
        <v>OK</v>
      </c>
    </row>
    <row r="308" spans="1:8" x14ac:dyDescent="0.35">
      <c r="A308" s="101" t="s">
        <v>172</v>
      </c>
      <c r="B308" s="62" t="s">
        <v>262</v>
      </c>
      <c r="C308" s="95" t="s">
        <v>263</v>
      </c>
      <c r="D308" s="95"/>
      <c r="E308" s="95" t="s">
        <v>1166</v>
      </c>
      <c r="F308" s="95">
        <f t="shared" si="8"/>
        <v>4</v>
      </c>
      <c r="G308" s="95">
        <f>IFERROR(IF(LEN(VLOOKUP($A308,Lists!$A$1:$I$99,4,FALSE))=0,"",VLOOKUP($A308,Lists!$A$1:$I$99,4,FALSE)),"")</f>
        <v>50</v>
      </c>
      <c r="H308" s="95" t="str">
        <f t="shared" si="9"/>
        <v>OK</v>
      </c>
    </row>
    <row r="309" spans="1:8" x14ac:dyDescent="0.35">
      <c r="A309" s="101" t="s">
        <v>172</v>
      </c>
      <c r="B309" s="62" t="s">
        <v>1050</v>
      </c>
      <c r="C309" s="95" t="s">
        <v>1051</v>
      </c>
      <c r="D309" s="95"/>
      <c r="E309" s="95" t="s">
        <v>1167</v>
      </c>
      <c r="F309" s="95">
        <f t="shared" si="8"/>
        <v>3</v>
      </c>
      <c r="G309" s="95">
        <f>IFERROR(IF(LEN(VLOOKUP($A309,Lists!$A$1:$I$99,4,FALSE))=0,"",VLOOKUP($A309,Lists!$A$1:$I$99,4,FALSE)),"")</f>
        <v>50</v>
      </c>
      <c r="H309" s="95" t="str">
        <f t="shared" si="9"/>
        <v>OK</v>
      </c>
    </row>
    <row r="310" spans="1:8" ht="22.2" x14ac:dyDescent="0.35">
      <c r="A310" s="101" t="s">
        <v>172</v>
      </c>
      <c r="B310" s="62" t="s">
        <v>630</v>
      </c>
      <c r="C310" s="95" t="s">
        <v>1049</v>
      </c>
      <c r="D310" s="95"/>
      <c r="E310" s="95" t="s">
        <v>1252</v>
      </c>
      <c r="F310" s="95">
        <f t="shared" si="8"/>
        <v>4</v>
      </c>
      <c r="G310" s="95">
        <f>IFERROR(IF(LEN(VLOOKUP($A310,Lists!$A$1:$I$99,4,FALSE))=0,"",VLOOKUP($A310,Lists!$A$1:$I$99,4,FALSE)),"")</f>
        <v>50</v>
      </c>
      <c r="H310" s="95" t="str">
        <f t="shared" si="9"/>
        <v>OK</v>
      </c>
    </row>
    <row r="311" spans="1:8" x14ac:dyDescent="0.35">
      <c r="A311" s="101" t="s">
        <v>172</v>
      </c>
      <c r="B311" s="62" t="s">
        <v>1303</v>
      </c>
      <c r="C311" s="95" t="s">
        <v>1052</v>
      </c>
      <c r="D311" s="95"/>
      <c r="E311" s="95" t="s">
        <v>1168</v>
      </c>
      <c r="F311" s="95">
        <f t="shared" si="8"/>
        <v>6</v>
      </c>
      <c r="G311" s="95">
        <f>IFERROR(IF(LEN(VLOOKUP($A311,Lists!$A$1:$I$99,4,FALSE))=0,"",VLOOKUP($A311,Lists!$A$1:$I$99,4,FALSE)),"")</f>
        <v>50</v>
      </c>
      <c r="H311" s="95" t="str">
        <f t="shared" si="9"/>
        <v>OK</v>
      </c>
    </row>
    <row r="312" spans="1:8" x14ac:dyDescent="0.35">
      <c r="A312" s="101" t="s">
        <v>172</v>
      </c>
      <c r="B312" s="62" t="s">
        <v>1575</v>
      </c>
      <c r="C312" s="95" t="s">
        <v>1053</v>
      </c>
      <c r="D312" s="95"/>
      <c r="E312" s="95" t="s">
        <v>1169</v>
      </c>
      <c r="F312" s="95">
        <f t="shared" si="8"/>
        <v>7</v>
      </c>
      <c r="G312" s="95">
        <f>IFERROR(IF(LEN(VLOOKUP($A312,Lists!$A$1:$I$99,4,FALSE))=0,"",VLOOKUP($A312,Lists!$A$1:$I$99,4,FALSE)),"")</f>
        <v>50</v>
      </c>
      <c r="H312" s="95" t="str">
        <f t="shared" si="9"/>
        <v>OK</v>
      </c>
    </row>
    <row r="313" spans="1:8" x14ac:dyDescent="0.35">
      <c r="A313" s="101" t="s">
        <v>172</v>
      </c>
      <c r="B313" s="62" t="s">
        <v>1576</v>
      </c>
      <c r="C313" s="95" t="s">
        <v>264</v>
      </c>
      <c r="D313" s="95"/>
      <c r="E313" s="95" t="s">
        <v>1251</v>
      </c>
      <c r="F313" s="95">
        <f t="shared" si="8"/>
        <v>9</v>
      </c>
      <c r="G313" s="95">
        <f>IFERROR(IF(LEN(VLOOKUP($A313,Lists!$A$1:$I$99,4,FALSE))=0,"",VLOOKUP($A313,Lists!$A$1:$I$99,4,FALSE)),"")</f>
        <v>50</v>
      </c>
      <c r="H313" s="95" t="str">
        <f t="shared" si="9"/>
        <v>OK</v>
      </c>
    </row>
    <row r="314" spans="1:8" x14ac:dyDescent="0.35">
      <c r="A314" s="101" t="s">
        <v>172</v>
      </c>
      <c r="B314" s="62" t="s">
        <v>28</v>
      </c>
      <c r="C314" s="95" t="s">
        <v>31</v>
      </c>
      <c r="D314" s="95"/>
      <c r="E314" s="95" t="s">
        <v>10</v>
      </c>
      <c r="F314" s="95">
        <f t="shared" si="8"/>
        <v>3</v>
      </c>
      <c r="G314" s="95">
        <f>IFERROR(IF(LEN(VLOOKUP($A314,Lists!$A$1:$I$99,4,FALSE))=0,"",VLOOKUP($A314,Lists!$A$1:$I$99,4,FALSE)),"")</f>
        <v>50</v>
      </c>
      <c r="H314" s="95" t="str">
        <f t="shared" si="9"/>
        <v>OK</v>
      </c>
    </row>
    <row r="315" spans="1:8" x14ac:dyDescent="0.35">
      <c r="A315" s="101" t="s">
        <v>172</v>
      </c>
      <c r="B315" s="62" t="s">
        <v>260</v>
      </c>
      <c r="C315" s="95" t="s">
        <v>261</v>
      </c>
      <c r="D315" s="95"/>
      <c r="E315" s="95" t="s">
        <v>677</v>
      </c>
      <c r="F315" s="95">
        <f t="shared" si="8"/>
        <v>11</v>
      </c>
      <c r="G315" s="95">
        <f>IFERROR(IF(LEN(VLOOKUP($A315,Lists!$A$1:$I$99,4,FALSE))=0,"",VLOOKUP($A315,Lists!$A$1:$I$99,4,FALSE)),"")</f>
        <v>50</v>
      </c>
      <c r="H315" s="95" t="str">
        <f t="shared" si="9"/>
        <v>OK</v>
      </c>
    </row>
    <row r="316" spans="1:8" x14ac:dyDescent="0.35">
      <c r="A316" s="101" t="s">
        <v>172</v>
      </c>
      <c r="B316" s="62" t="s">
        <v>29</v>
      </c>
      <c r="C316" s="95" t="s">
        <v>1577</v>
      </c>
      <c r="D316" s="95"/>
      <c r="E316" s="95" t="s">
        <v>10</v>
      </c>
      <c r="F316" s="95">
        <f t="shared" si="8"/>
        <v>3</v>
      </c>
      <c r="G316" s="95">
        <f>IFERROR(IF(LEN(VLOOKUP($A316,Lists!$A$1:$I$99,4,FALSE))=0,"",VLOOKUP($A316,Lists!$A$1:$I$99,4,FALSE)),"")</f>
        <v>50</v>
      </c>
      <c r="H316" s="95" t="str">
        <f t="shared" si="9"/>
        <v>OK</v>
      </c>
    </row>
    <row r="317" spans="1:8" x14ac:dyDescent="0.35">
      <c r="A317" s="101" t="s">
        <v>172</v>
      </c>
      <c r="B317" s="62" t="s">
        <v>1261</v>
      </c>
      <c r="C317" s="95" t="s">
        <v>1128</v>
      </c>
      <c r="D317" s="95"/>
      <c r="E317" s="95" t="s">
        <v>10</v>
      </c>
      <c r="F317" s="95">
        <f t="shared" si="8"/>
        <v>3</v>
      </c>
      <c r="G317" s="95">
        <f>IFERROR(IF(LEN(VLOOKUP($A317,Lists!$A$1:$I$99,4,FALSE))=0,"",VLOOKUP($A317,Lists!$A$1:$I$99,4,FALSE)),"")</f>
        <v>50</v>
      </c>
      <c r="H317" s="95" t="str">
        <f t="shared" si="9"/>
        <v>OK</v>
      </c>
    </row>
    <row r="318" spans="1:8" x14ac:dyDescent="0.35">
      <c r="A318" s="101" t="s">
        <v>172</v>
      </c>
      <c r="B318" s="62" t="s">
        <v>27</v>
      </c>
      <c r="C318" s="95" t="s">
        <v>30</v>
      </c>
      <c r="D318" s="95"/>
      <c r="E318" s="95" t="s">
        <v>393</v>
      </c>
      <c r="F318" s="95">
        <f t="shared" si="8"/>
        <v>4</v>
      </c>
      <c r="G318" s="95">
        <f>IFERROR(IF(LEN(VLOOKUP($A318,Lists!$A$1:$I$99,4,FALSE))=0,"",VLOOKUP($A318,Lists!$A$1:$I$99,4,FALSE)),"")</f>
        <v>50</v>
      </c>
      <c r="H318" s="95" t="str">
        <f t="shared" si="9"/>
        <v>OK</v>
      </c>
    </row>
    <row r="319" spans="1:8" x14ac:dyDescent="0.35">
      <c r="A319" s="101" t="s">
        <v>174</v>
      </c>
      <c r="B319" s="62" t="s">
        <v>17</v>
      </c>
      <c r="C319" s="95" t="s">
        <v>1578</v>
      </c>
      <c r="D319" s="95"/>
      <c r="E319" s="95" t="s">
        <v>402</v>
      </c>
      <c r="F319" s="95">
        <f t="shared" si="8"/>
        <v>10</v>
      </c>
      <c r="G319" s="95">
        <f>IFERROR(IF(LEN(VLOOKUP($A319,Lists!$A$1:$I$99,4,FALSE))=0,"",VLOOKUP($A319,Lists!$A$1:$I$99,4,FALSE)),"")</f>
        <v>20</v>
      </c>
      <c r="H319" s="95" t="str">
        <f t="shared" si="9"/>
        <v>OK</v>
      </c>
    </row>
    <row r="320" spans="1:8" x14ac:dyDescent="0.35">
      <c r="A320" s="101" t="s">
        <v>174</v>
      </c>
      <c r="B320" s="62" t="s">
        <v>116</v>
      </c>
      <c r="C320" s="95" t="s">
        <v>1579</v>
      </c>
      <c r="D320" s="95"/>
      <c r="E320" s="95" t="s">
        <v>402</v>
      </c>
      <c r="F320" s="95">
        <f t="shared" si="8"/>
        <v>5</v>
      </c>
      <c r="G320" s="95">
        <f>IFERROR(IF(LEN(VLOOKUP($A320,Lists!$A$1:$I$99,4,FALSE))=0,"",VLOOKUP($A320,Lists!$A$1:$I$99,4,FALSE)),"")</f>
        <v>20</v>
      </c>
      <c r="H320" s="95" t="str">
        <f t="shared" si="9"/>
        <v>OK</v>
      </c>
    </row>
    <row r="321" spans="1:8" x14ac:dyDescent="0.35">
      <c r="A321" s="101" t="s">
        <v>174</v>
      </c>
      <c r="B321" s="62" t="s">
        <v>18</v>
      </c>
      <c r="C321" s="95" t="s">
        <v>1580</v>
      </c>
      <c r="D321" s="95"/>
      <c r="E321" s="95" t="s">
        <v>402</v>
      </c>
      <c r="F321" s="95">
        <f t="shared" si="8"/>
        <v>20</v>
      </c>
      <c r="G321" s="95">
        <f>IFERROR(IF(LEN(VLOOKUP($A321,Lists!$A$1:$I$99,4,FALSE))=0,"",VLOOKUP($A321,Lists!$A$1:$I$99,4,FALSE)),"")</f>
        <v>20</v>
      </c>
      <c r="H321" s="95" t="str">
        <f t="shared" si="9"/>
        <v>OK</v>
      </c>
    </row>
    <row r="322" spans="1:8" x14ac:dyDescent="0.35">
      <c r="A322" s="101" t="s">
        <v>175</v>
      </c>
      <c r="B322" s="62" t="s">
        <v>32</v>
      </c>
      <c r="C322" s="95" t="s">
        <v>1581</v>
      </c>
      <c r="D322" s="95"/>
      <c r="E322" s="95" t="s">
        <v>402</v>
      </c>
      <c r="F322" s="95">
        <f t="shared" ref="F322:F339" si="10">LEN(B322)</f>
        <v>8</v>
      </c>
      <c r="G322" s="95">
        <f>IFERROR(IF(LEN(VLOOKUP($A322,Lists!$A$1:$I$99,4,FALSE))=0,"",VLOOKUP($A322,Lists!$A$1:$I$99,4,FALSE)),"")</f>
        <v>32</v>
      </c>
      <c r="H322" s="95" t="str">
        <f t="shared" ref="H322:H339" si="11">IF(F322&gt;G322,"Text longer than field","OK")</f>
        <v>OK</v>
      </c>
    </row>
    <row r="323" spans="1:8" ht="33.299999999999997" x14ac:dyDescent="0.35">
      <c r="A323" s="101" t="s">
        <v>175</v>
      </c>
      <c r="B323" s="62" t="s">
        <v>33</v>
      </c>
      <c r="C323" s="95" t="s">
        <v>1608</v>
      </c>
      <c r="D323" s="95"/>
      <c r="E323" s="95" t="s">
        <v>402</v>
      </c>
      <c r="F323" s="95">
        <f t="shared" si="10"/>
        <v>4</v>
      </c>
      <c r="G323" s="95">
        <f>IFERROR(IF(LEN(VLOOKUP($A323,Lists!$A$1:$I$99,4,FALSE))=0,"",VLOOKUP($A323,Lists!$A$1:$I$99,4,FALSE)),"")</f>
        <v>32</v>
      </c>
      <c r="H323" s="95" t="str">
        <f t="shared" si="11"/>
        <v>OK</v>
      </c>
    </row>
    <row r="324" spans="1:8" ht="33.299999999999997" x14ac:dyDescent="0.35">
      <c r="A324" s="101" t="s">
        <v>175</v>
      </c>
      <c r="B324" s="62" t="s">
        <v>14</v>
      </c>
      <c r="C324" s="95" t="s">
        <v>1609</v>
      </c>
      <c r="D324" s="95"/>
      <c r="E324" s="95" t="s">
        <v>402</v>
      </c>
      <c r="F324" s="95">
        <f t="shared" si="10"/>
        <v>3</v>
      </c>
      <c r="G324" s="95">
        <f>IFERROR(IF(LEN(VLOOKUP($A324,Lists!$A$1:$I$99,4,FALSE))=0,"",VLOOKUP($A324,Lists!$A$1:$I$99,4,FALSE)),"")</f>
        <v>32</v>
      </c>
      <c r="H324" s="95" t="str">
        <f t="shared" si="11"/>
        <v>OK</v>
      </c>
    </row>
    <row r="325" spans="1:8" x14ac:dyDescent="0.35">
      <c r="A325" s="101" t="s">
        <v>1054</v>
      </c>
      <c r="B325" s="62" t="s">
        <v>1083</v>
      </c>
      <c r="C325" s="95" t="s">
        <v>1582</v>
      </c>
      <c r="D325" s="95" t="s">
        <v>14219</v>
      </c>
      <c r="E325" s="95" t="s">
        <v>402</v>
      </c>
      <c r="F325" s="95">
        <f t="shared" si="10"/>
        <v>13</v>
      </c>
      <c r="G325" s="95">
        <f>IFERROR(IF(LEN(VLOOKUP($A325,Lists!$A$1:$I$99,4,FALSE))=0,"",VLOOKUP($A325,Lists!$A$1:$I$99,4,FALSE)),"")</f>
        <v>50</v>
      </c>
      <c r="H325" s="95" t="str">
        <f t="shared" si="11"/>
        <v>OK</v>
      </c>
    </row>
    <row r="326" spans="1:8" x14ac:dyDescent="0.35">
      <c r="A326" s="101" t="s">
        <v>1054</v>
      </c>
      <c r="B326" s="62" t="s">
        <v>68</v>
      </c>
      <c r="C326" s="95" t="s">
        <v>1081</v>
      </c>
      <c r="D326" s="95"/>
      <c r="E326" s="95" t="s">
        <v>10</v>
      </c>
      <c r="F326" s="95">
        <f t="shared" si="10"/>
        <v>6</v>
      </c>
      <c r="G326" s="95">
        <f>IFERROR(IF(LEN(VLOOKUP($A326,Lists!$A$1:$I$99,4,FALSE))=0,"",VLOOKUP($A326,Lists!$A$1:$I$99,4,FALSE)),"")</f>
        <v>50</v>
      </c>
      <c r="H326" s="95" t="str">
        <f t="shared" si="11"/>
        <v>OK</v>
      </c>
    </row>
    <row r="327" spans="1:8" x14ac:dyDescent="0.35">
      <c r="A327" s="101" t="s">
        <v>1054</v>
      </c>
      <c r="B327" s="62" t="s">
        <v>69</v>
      </c>
      <c r="C327" s="95" t="s">
        <v>1082</v>
      </c>
      <c r="D327" s="95"/>
      <c r="E327" s="95" t="s">
        <v>10</v>
      </c>
      <c r="F327" s="95">
        <f t="shared" si="10"/>
        <v>6</v>
      </c>
      <c r="G327" s="95">
        <f>IFERROR(IF(LEN(VLOOKUP($A327,Lists!$A$1:$I$99,4,FALSE))=0,"",VLOOKUP($A327,Lists!$A$1:$I$99,4,FALSE)),"")</f>
        <v>50</v>
      </c>
      <c r="H327" s="95" t="str">
        <f t="shared" si="11"/>
        <v>OK</v>
      </c>
    </row>
    <row r="328" spans="1:8" ht="122.1" x14ac:dyDescent="0.35">
      <c r="A328" s="101" t="s">
        <v>1055</v>
      </c>
      <c r="B328" s="62" t="s">
        <v>14388</v>
      </c>
      <c r="C328" s="95" t="s">
        <v>14460</v>
      </c>
      <c r="D328" s="95" t="s">
        <v>24895</v>
      </c>
      <c r="E328" s="95" t="s">
        <v>401</v>
      </c>
      <c r="F328" s="95">
        <f t="shared" si="10"/>
        <v>16</v>
      </c>
      <c r="G328" s="95">
        <f>IFERROR(IF(LEN(VLOOKUP($A328,Lists!$A$1:$I$99,4,FALSE))=0,"",VLOOKUP($A328,Lists!$A$1:$I$99,4,FALSE)),"")</f>
        <v>20</v>
      </c>
      <c r="H328" s="95" t="str">
        <f t="shared" si="11"/>
        <v>OK</v>
      </c>
    </row>
    <row r="329" spans="1:8" ht="111" x14ac:dyDescent="0.35">
      <c r="A329" s="101" t="s">
        <v>1055</v>
      </c>
      <c r="B329" s="62" t="s">
        <v>14387</v>
      </c>
      <c r="C329" s="95" t="s">
        <v>14461</v>
      </c>
      <c r="D329" s="95" t="s">
        <v>22668</v>
      </c>
      <c r="E329" s="95" t="s">
        <v>401</v>
      </c>
      <c r="F329" s="95">
        <f t="shared" si="10"/>
        <v>20</v>
      </c>
      <c r="G329" s="95">
        <f>IFERROR(IF(LEN(VLOOKUP($A329,Lists!$A$1:$I$99,4,FALSE))=0,"",VLOOKUP($A329,Lists!$A$1:$I$99,4,FALSE)),"")</f>
        <v>20</v>
      </c>
      <c r="H329" s="95" t="str">
        <f t="shared" si="11"/>
        <v>OK</v>
      </c>
    </row>
    <row r="330" spans="1:8" ht="99.9" x14ac:dyDescent="0.35">
      <c r="A330" s="101" t="s">
        <v>1055</v>
      </c>
      <c r="B330" s="62" t="s">
        <v>1060</v>
      </c>
      <c r="C330" s="95" t="s">
        <v>1061</v>
      </c>
      <c r="D330" s="95" t="s">
        <v>22669</v>
      </c>
      <c r="E330" s="95" t="s">
        <v>1176</v>
      </c>
      <c r="F330" s="95">
        <f t="shared" si="10"/>
        <v>9</v>
      </c>
      <c r="G330" s="95">
        <f>IFERROR(IF(LEN(VLOOKUP($A330,Lists!$A$1:$I$99,4,FALSE))=0,"",VLOOKUP($A330,Lists!$A$1:$I$99,4,FALSE)),"")</f>
        <v>20</v>
      </c>
      <c r="H330" s="95" t="str">
        <f t="shared" si="11"/>
        <v>OK</v>
      </c>
    </row>
    <row r="331" spans="1:8" ht="66.599999999999994" x14ac:dyDescent="0.35">
      <c r="A331" s="101" t="s">
        <v>1055</v>
      </c>
      <c r="B331" s="62" t="s">
        <v>14386</v>
      </c>
      <c r="C331" s="95" t="s">
        <v>1062</v>
      </c>
      <c r="D331" s="95" t="s">
        <v>22670</v>
      </c>
      <c r="E331" s="95" t="s">
        <v>402</v>
      </c>
      <c r="F331" s="95">
        <f t="shared" si="10"/>
        <v>20</v>
      </c>
      <c r="G331" s="95">
        <f>IFERROR(IF(LEN(VLOOKUP($A331,Lists!$A$1:$I$99,4,FALSE))=0,"",VLOOKUP($A331,Lists!$A$1:$I$99,4,FALSE)),"")</f>
        <v>20</v>
      </c>
      <c r="H331" s="95" t="str">
        <f t="shared" si="11"/>
        <v>OK</v>
      </c>
    </row>
    <row r="332" spans="1:8" ht="122.1" x14ac:dyDescent="0.35">
      <c r="A332" s="101" t="s">
        <v>1055</v>
      </c>
      <c r="B332" s="62" t="s">
        <v>1056</v>
      </c>
      <c r="C332" s="95" t="s">
        <v>1057</v>
      </c>
      <c r="D332" s="95" t="s">
        <v>22671</v>
      </c>
      <c r="E332" s="95" t="s">
        <v>1175</v>
      </c>
      <c r="F332" s="95">
        <f t="shared" si="10"/>
        <v>4</v>
      </c>
      <c r="G332" s="95">
        <f>IFERROR(IF(LEN(VLOOKUP($A332,Lists!$A$1:$I$99,4,FALSE))=0,"",VLOOKUP($A332,Lists!$A$1:$I$99,4,FALSE)),"")</f>
        <v>20</v>
      </c>
      <c r="H332" s="95" t="str">
        <f t="shared" si="11"/>
        <v>OK</v>
      </c>
    </row>
    <row r="333" spans="1:8" ht="88.8" x14ac:dyDescent="0.35">
      <c r="A333" s="101" t="s">
        <v>1055</v>
      </c>
      <c r="B333" s="62" t="s">
        <v>1058</v>
      </c>
      <c r="C333" s="95" t="s">
        <v>1059</v>
      </c>
      <c r="D333" s="95" t="s">
        <v>22672</v>
      </c>
      <c r="E333" s="95" t="s">
        <v>10</v>
      </c>
      <c r="F333" s="95">
        <f t="shared" si="10"/>
        <v>3</v>
      </c>
      <c r="G333" s="95">
        <f>IFERROR(IF(LEN(VLOOKUP($A333,Lists!$A$1:$I$99,4,FALSE))=0,"",VLOOKUP($A333,Lists!$A$1:$I$99,4,FALSE)),"")</f>
        <v>20</v>
      </c>
      <c r="H333" s="95" t="str">
        <f t="shared" si="11"/>
        <v>OK</v>
      </c>
    </row>
    <row r="334" spans="1:8" x14ac:dyDescent="0.35">
      <c r="A334" s="101" t="s">
        <v>176</v>
      </c>
      <c r="B334" s="62" t="s">
        <v>190</v>
      </c>
      <c r="C334" s="95" t="s">
        <v>631</v>
      </c>
      <c r="D334" s="95"/>
      <c r="E334" s="95" t="s">
        <v>402</v>
      </c>
      <c r="F334" s="95">
        <f t="shared" si="10"/>
        <v>10</v>
      </c>
      <c r="G334" s="95">
        <f>IFERROR(IF(LEN(VLOOKUP($A334,Lists!$A$1:$I$99,4,FALSE))=0,"",VLOOKUP($A334,Lists!$A$1:$I$99,4,FALSE)),"")</f>
        <v>28</v>
      </c>
      <c r="H334" s="95" t="str">
        <f t="shared" si="11"/>
        <v>OK</v>
      </c>
    </row>
    <row r="335" spans="1:8" x14ac:dyDescent="0.35">
      <c r="A335" s="101" t="s">
        <v>176</v>
      </c>
      <c r="B335" s="62" t="s">
        <v>58</v>
      </c>
      <c r="C335" s="95" t="s">
        <v>633</v>
      </c>
      <c r="D335" s="95"/>
      <c r="E335" s="95" t="s">
        <v>402</v>
      </c>
      <c r="F335" s="95">
        <f t="shared" si="10"/>
        <v>6</v>
      </c>
      <c r="G335" s="95">
        <f>IFERROR(IF(LEN(VLOOKUP($A335,Lists!$A$1:$I$99,4,FALSE))=0,"",VLOOKUP($A335,Lists!$A$1:$I$99,4,FALSE)),"")</f>
        <v>28</v>
      </c>
      <c r="H335" s="95" t="str">
        <f t="shared" si="11"/>
        <v>OK</v>
      </c>
    </row>
    <row r="336" spans="1:8" x14ac:dyDescent="0.35">
      <c r="A336" s="101" t="s">
        <v>176</v>
      </c>
      <c r="B336" s="62" t="s">
        <v>132</v>
      </c>
      <c r="C336" s="95" t="s">
        <v>632</v>
      </c>
      <c r="D336" s="95"/>
      <c r="E336" s="95" t="s">
        <v>402</v>
      </c>
      <c r="F336" s="95">
        <f t="shared" si="10"/>
        <v>12</v>
      </c>
      <c r="G336" s="95">
        <f>IFERROR(IF(LEN(VLOOKUP($A336,Lists!$A$1:$I$99,4,FALSE))=0,"",VLOOKUP($A336,Lists!$A$1:$I$99,4,FALSE)),"")</f>
        <v>28</v>
      </c>
      <c r="H336" s="95" t="str">
        <f t="shared" si="11"/>
        <v>OK</v>
      </c>
    </row>
    <row r="337" spans="1:8" x14ac:dyDescent="0.35">
      <c r="A337" s="101" t="s">
        <v>23408</v>
      </c>
      <c r="B337" s="62" t="s">
        <v>1724</v>
      </c>
      <c r="C337" s="95"/>
      <c r="D337" s="95"/>
      <c r="E337" s="95" t="s">
        <v>402</v>
      </c>
      <c r="F337" s="95">
        <f t="shared" si="10"/>
        <v>9</v>
      </c>
      <c r="G337" s="95">
        <f>IFERROR(IF(LEN(VLOOKUP($A337,Lists!$A$1:$I$99,4,FALSE))=0,"",VLOOKUP($A337,Lists!$A$1:$I$99,4,FALSE)),"")</f>
        <v>10</v>
      </c>
      <c r="H337" s="95" t="str">
        <f t="shared" si="11"/>
        <v>OK</v>
      </c>
    </row>
    <row r="338" spans="1:8" x14ac:dyDescent="0.35">
      <c r="A338" s="101" t="s">
        <v>23408</v>
      </c>
      <c r="B338" s="62" t="s">
        <v>1725</v>
      </c>
      <c r="C338" s="95"/>
      <c r="D338" s="95"/>
      <c r="E338" s="95" t="s">
        <v>402</v>
      </c>
      <c r="F338" s="95">
        <f t="shared" si="10"/>
        <v>7</v>
      </c>
      <c r="G338" s="95">
        <f>IFERROR(IF(LEN(VLOOKUP($A338,Lists!$A$1:$I$99,4,FALSE))=0,"",VLOOKUP($A338,Lists!$A$1:$I$99,4,FALSE)),"")</f>
        <v>10</v>
      </c>
      <c r="H338" s="95" t="str">
        <f t="shared" si="11"/>
        <v>OK</v>
      </c>
    </row>
    <row r="339" spans="1:8" x14ac:dyDescent="0.35">
      <c r="A339" s="101" t="s">
        <v>23408</v>
      </c>
      <c r="B339" s="62" t="s">
        <v>99</v>
      </c>
      <c r="C339" s="95"/>
      <c r="D339" s="95"/>
      <c r="E339" s="95" t="s">
        <v>402</v>
      </c>
      <c r="F339" s="95">
        <f t="shared" si="10"/>
        <v>6</v>
      </c>
      <c r="G339" s="95">
        <f>IFERROR(IF(LEN(VLOOKUP($A339,Lists!$A$1:$I$99,4,FALSE))=0,"",VLOOKUP($A339,Lists!$A$1:$I$99,4,FALSE)),"")</f>
        <v>10</v>
      </c>
      <c r="H339" s="95" t="str">
        <f t="shared" si="11"/>
        <v>OK</v>
      </c>
    </row>
  </sheetData>
  <autoFilter ref="A1:H339">
    <sortState ref="A2:H328">
      <sortCondition ref="A2:A328"/>
      <sortCondition ref="B2:B328"/>
    </sortState>
  </autoFilter>
  <sortState ref="A2:H339">
    <sortCondition ref="A2:A339"/>
    <sortCondition ref="B2:B339"/>
  </sortState>
  <pageMargins left="0.7" right="0.7" top="0.75" bottom="0.75" header="0.3" footer="0.3"/>
  <pageSetup paperSize="9" orientation="portrait" horizontalDpi="0"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E38"/>
  <sheetViews>
    <sheetView zoomScale="90" zoomScaleNormal="90" workbookViewId="0">
      <pane ySplit="1" topLeftCell="A2" activePane="bottomLeft" state="frozen"/>
      <selection pane="bottomLeft" activeCell="A2" sqref="A2"/>
    </sheetView>
  </sheetViews>
  <sheetFormatPr defaultRowHeight="11.1" x14ac:dyDescent="0.35"/>
  <cols>
    <col min="1" max="1" width="62.83203125" style="6" customWidth="1"/>
    <col min="2" max="2" width="63" style="6" customWidth="1"/>
    <col min="3" max="3" width="93.71875" style="6" customWidth="1"/>
    <col min="4" max="4" width="40.83203125" style="6" customWidth="1"/>
    <col min="5" max="16384" width="8.88671875" style="6"/>
  </cols>
  <sheetData>
    <row r="1" spans="1:5" x14ac:dyDescent="0.35">
      <c r="A1" s="11" t="s">
        <v>22664</v>
      </c>
      <c r="B1" s="52" t="s">
        <v>22877</v>
      </c>
      <c r="C1" s="52" t="s">
        <v>1379</v>
      </c>
      <c r="D1" s="52" t="s">
        <v>22863</v>
      </c>
      <c r="E1" s="52" t="s">
        <v>14272</v>
      </c>
    </row>
    <row r="2" spans="1:5" ht="33.299999999999997" x14ac:dyDescent="0.35">
      <c r="A2" s="97" t="s">
        <v>22814</v>
      </c>
      <c r="B2" s="95" t="s">
        <v>22738</v>
      </c>
      <c r="C2" s="95" t="s">
        <v>22854</v>
      </c>
      <c r="D2" s="95"/>
      <c r="E2" s="95">
        <f>LEN(A2)</f>
        <v>24</v>
      </c>
    </row>
    <row r="3" spans="1:5" ht="66.599999999999994" x14ac:dyDescent="0.35">
      <c r="A3" s="97" t="s">
        <v>22815</v>
      </c>
      <c r="B3" s="95" t="s">
        <v>22852</v>
      </c>
      <c r="C3" s="95" t="s">
        <v>22867</v>
      </c>
      <c r="D3" s="95"/>
      <c r="E3" s="95">
        <f t="shared" ref="E3:E38" si="0">LEN(A3)</f>
        <v>17</v>
      </c>
    </row>
    <row r="4" spans="1:5" ht="33.299999999999997" x14ac:dyDescent="0.35">
      <c r="A4" s="97" t="s">
        <v>22666</v>
      </c>
      <c r="B4" s="95" t="s">
        <v>22727</v>
      </c>
      <c r="C4" s="95" t="s">
        <v>22876</v>
      </c>
      <c r="D4" s="95"/>
      <c r="E4" s="95">
        <f t="shared" si="0"/>
        <v>49</v>
      </c>
    </row>
    <row r="5" spans="1:5" ht="33.299999999999997" x14ac:dyDescent="0.35">
      <c r="A5" s="97" t="s">
        <v>22665</v>
      </c>
      <c r="B5" s="95" t="s">
        <v>22727</v>
      </c>
      <c r="C5" s="95" t="s">
        <v>22875</v>
      </c>
      <c r="D5" s="95"/>
      <c r="E5" s="95">
        <f t="shared" si="0"/>
        <v>39</v>
      </c>
    </row>
    <row r="6" spans="1:5" ht="22.2" x14ac:dyDescent="0.35">
      <c r="A6" s="97" t="s">
        <v>22816</v>
      </c>
      <c r="B6" s="95" t="s">
        <v>22738</v>
      </c>
      <c r="C6" s="95" t="s">
        <v>22855</v>
      </c>
      <c r="D6" s="95"/>
      <c r="E6" s="95">
        <f t="shared" si="0"/>
        <v>13</v>
      </c>
    </row>
    <row r="7" spans="1:5" ht="66.599999999999994" x14ac:dyDescent="0.35">
      <c r="A7" s="97" t="s">
        <v>22817</v>
      </c>
      <c r="B7" s="95" t="s">
        <v>22739</v>
      </c>
      <c r="C7" s="95" t="s">
        <v>22868</v>
      </c>
      <c r="D7" s="95"/>
      <c r="E7" s="95">
        <f t="shared" si="0"/>
        <v>9</v>
      </c>
    </row>
    <row r="8" spans="1:5" ht="33.299999999999997" x14ac:dyDescent="0.35">
      <c r="A8" s="97" t="s">
        <v>22818</v>
      </c>
      <c r="B8" s="95" t="s">
        <v>22738</v>
      </c>
      <c r="C8" s="95" t="s">
        <v>22854</v>
      </c>
      <c r="D8" s="95"/>
      <c r="E8" s="95">
        <f t="shared" si="0"/>
        <v>6</v>
      </c>
    </row>
    <row r="9" spans="1:5" ht="33.299999999999997" x14ac:dyDescent="0.35">
      <c r="A9" s="97" t="s">
        <v>22819</v>
      </c>
      <c r="B9" s="95" t="s">
        <v>24896</v>
      </c>
      <c r="C9" s="95" t="s">
        <v>24897</v>
      </c>
      <c r="D9" s="95" t="s">
        <v>22865</v>
      </c>
      <c r="E9" s="95">
        <f t="shared" si="0"/>
        <v>15</v>
      </c>
    </row>
    <row r="10" spans="1:5" ht="33.299999999999997" x14ac:dyDescent="0.35">
      <c r="A10" s="97" t="s">
        <v>22820</v>
      </c>
      <c r="B10" s="95" t="s">
        <v>22853</v>
      </c>
      <c r="C10" s="95" t="s">
        <v>22866</v>
      </c>
      <c r="D10" s="95" t="s">
        <v>22865</v>
      </c>
      <c r="E10" s="95">
        <f t="shared" si="0"/>
        <v>14</v>
      </c>
    </row>
    <row r="11" spans="1:5" ht="44.4" x14ac:dyDescent="0.35">
      <c r="A11" s="97" t="s">
        <v>23254</v>
      </c>
      <c r="B11" s="95" t="s">
        <v>22869</v>
      </c>
      <c r="C11" s="95" t="s">
        <v>22874</v>
      </c>
      <c r="D11" s="95" t="s">
        <v>22870</v>
      </c>
      <c r="E11" s="95">
        <f t="shared" si="0"/>
        <v>26</v>
      </c>
    </row>
    <row r="12" spans="1:5" ht="22.2" x14ac:dyDescent="0.35">
      <c r="A12" s="97" t="s">
        <v>22821</v>
      </c>
      <c r="B12" s="95" t="s">
        <v>22738</v>
      </c>
      <c r="C12" s="95" t="s">
        <v>22856</v>
      </c>
      <c r="D12" s="95"/>
      <c r="E12" s="95">
        <f t="shared" si="0"/>
        <v>9</v>
      </c>
    </row>
    <row r="13" spans="1:5" ht="33.299999999999997" x14ac:dyDescent="0.35">
      <c r="A13" s="97" t="s">
        <v>22822</v>
      </c>
      <c r="B13" s="95" t="s">
        <v>22851</v>
      </c>
      <c r="C13" s="95"/>
      <c r="D13" s="95"/>
      <c r="E13" s="95">
        <f t="shared" si="0"/>
        <v>42</v>
      </c>
    </row>
    <row r="14" spans="1:5" ht="22.2" x14ac:dyDescent="0.35">
      <c r="A14" s="97" t="s">
        <v>22823</v>
      </c>
      <c r="B14" s="95" t="s">
        <v>22857</v>
      </c>
      <c r="C14" s="95" t="s">
        <v>22824</v>
      </c>
      <c r="D14" s="95"/>
      <c r="E14" s="95">
        <f t="shared" si="0"/>
        <v>36</v>
      </c>
    </row>
    <row r="15" spans="1:5" ht="33.299999999999997" x14ac:dyDescent="0.35">
      <c r="A15" s="97" t="s">
        <v>22825</v>
      </c>
      <c r="B15" s="95" t="s">
        <v>22744</v>
      </c>
      <c r="C15" s="95" t="s">
        <v>22864</v>
      </c>
      <c r="D15" s="95"/>
      <c r="E15" s="95">
        <f t="shared" si="0"/>
        <v>35</v>
      </c>
    </row>
    <row r="16" spans="1:5" ht="33.299999999999997" x14ac:dyDescent="0.35">
      <c r="A16" s="97" t="s">
        <v>22826</v>
      </c>
      <c r="B16" s="95" t="s">
        <v>22851</v>
      </c>
      <c r="C16" s="95"/>
      <c r="D16" s="95"/>
      <c r="E16" s="95">
        <f t="shared" si="0"/>
        <v>42</v>
      </c>
    </row>
    <row r="17" spans="1:5" ht="33.299999999999997" x14ac:dyDescent="0.35">
      <c r="A17" s="97" t="s">
        <v>22827</v>
      </c>
      <c r="B17" s="95" t="s">
        <v>22851</v>
      </c>
      <c r="C17" s="95" t="s">
        <v>22858</v>
      </c>
      <c r="D17" s="95"/>
      <c r="E17" s="95">
        <f t="shared" si="0"/>
        <v>37</v>
      </c>
    </row>
    <row r="18" spans="1:5" ht="33.299999999999997" x14ac:dyDescent="0.35">
      <c r="A18" s="97" t="s">
        <v>22828</v>
      </c>
      <c r="B18" s="95" t="s">
        <v>22851</v>
      </c>
      <c r="C18" s="95" t="s">
        <v>22859</v>
      </c>
      <c r="D18" s="95"/>
      <c r="E18" s="95">
        <f t="shared" si="0"/>
        <v>44</v>
      </c>
    </row>
    <row r="19" spans="1:5" ht="33.299999999999997" x14ac:dyDescent="0.35">
      <c r="A19" s="97" t="s">
        <v>22829</v>
      </c>
      <c r="B19" s="95" t="s">
        <v>22851</v>
      </c>
      <c r="C19" s="95" t="s">
        <v>22860</v>
      </c>
      <c r="D19" s="95"/>
      <c r="E19" s="95">
        <f t="shared" si="0"/>
        <v>26</v>
      </c>
    </row>
    <row r="20" spans="1:5" ht="33.299999999999997" x14ac:dyDescent="0.35">
      <c r="A20" s="97" t="s">
        <v>22830</v>
      </c>
      <c r="B20" s="95" t="s">
        <v>22851</v>
      </c>
      <c r="C20" s="95" t="s">
        <v>22858</v>
      </c>
      <c r="D20" s="95"/>
      <c r="E20" s="95">
        <f t="shared" si="0"/>
        <v>44</v>
      </c>
    </row>
    <row r="21" spans="1:5" ht="33.299999999999997" x14ac:dyDescent="0.35">
      <c r="A21" s="97" t="s">
        <v>22831</v>
      </c>
      <c r="B21" s="95" t="s">
        <v>22851</v>
      </c>
      <c r="C21" s="95" t="s">
        <v>22859</v>
      </c>
      <c r="D21" s="95"/>
      <c r="E21" s="95">
        <f t="shared" si="0"/>
        <v>51</v>
      </c>
    </row>
    <row r="22" spans="1:5" ht="33.299999999999997" x14ac:dyDescent="0.35">
      <c r="A22" s="97" t="s">
        <v>22832</v>
      </c>
      <c r="B22" s="95" t="s">
        <v>22851</v>
      </c>
      <c r="C22" s="95" t="s">
        <v>22861</v>
      </c>
      <c r="D22" s="95"/>
      <c r="E22" s="95">
        <f t="shared" si="0"/>
        <v>33</v>
      </c>
    </row>
    <row r="23" spans="1:5" ht="22.2" x14ac:dyDescent="0.35">
      <c r="A23" s="97" t="s">
        <v>22833</v>
      </c>
      <c r="B23" s="95" t="s">
        <v>22857</v>
      </c>
      <c r="C23" s="95" t="s">
        <v>22834</v>
      </c>
      <c r="D23" s="95"/>
      <c r="E23" s="95">
        <f t="shared" si="0"/>
        <v>42</v>
      </c>
    </row>
    <row r="24" spans="1:5" ht="33.299999999999997" x14ac:dyDescent="0.35">
      <c r="A24" s="97" t="s">
        <v>22835</v>
      </c>
      <c r="B24" s="95" t="s">
        <v>22851</v>
      </c>
      <c r="C24" s="95"/>
      <c r="D24" s="95"/>
      <c r="E24" s="95">
        <f t="shared" si="0"/>
        <v>49</v>
      </c>
    </row>
    <row r="25" spans="1:5" ht="33.299999999999997" x14ac:dyDescent="0.35">
      <c r="A25" s="97" t="s">
        <v>22836</v>
      </c>
      <c r="B25" s="95" t="s">
        <v>22851</v>
      </c>
      <c r="C25" s="95"/>
      <c r="D25" s="95"/>
      <c r="E25" s="95">
        <f t="shared" si="0"/>
        <v>31</v>
      </c>
    </row>
    <row r="26" spans="1:5" ht="33.299999999999997" x14ac:dyDescent="0.35">
      <c r="A26" s="97" t="s">
        <v>22837</v>
      </c>
      <c r="B26" s="95" t="s">
        <v>22851</v>
      </c>
      <c r="C26" s="95" t="s">
        <v>22858</v>
      </c>
      <c r="D26" s="95"/>
      <c r="E26" s="95">
        <f t="shared" si="0"/>
        <v>65</v>
      </c>
    </row>
    <row r="27" spans="1:5" ht="33.299999999999997" x14ac:dyDescent="0.35">
      <c r="A27" s="97" t="s">
        <v>22838</v>
      </c>
      <c r="B27" s="95" t="s">
        <v>22851</v>
      </c>
      <c r="C27" s="95" t="s">
        <v>22859</v>
      </c>
      <c r="D27" s="95"/>
      <c r="E27" s="95">
        <f t="shared" si="0"/>
        <v>72</v>
      </c>
    </row>
    <row r="28" spans="1:5" ht="33.299999999999997" x14ac:dyDescent="0.35">
      <c r="A28" s="97" t="s">
        <v>22839</v>
      </c>
      <c r="B28" s="95" t="s">
        <v>22851</v>
      </c>
      <c r="C28" s="95" t="s">
        <v>22861</v>
      </c>
      <c r="D28" s="95"/>
      <c r="E28" s="95">
        <f t="shared" si="0"/>
        <v>54</v>
      </c>
    </row>
    <row r="29" spans="1:5" ht="33.299999999999997" x14ac:dyDescent="0.35">
      <c r="A29" s="97" t="s">
        <v>22840</v>
      </c>
      <c r="B29" s="95" t="s">
        <v>22851</v>
      </c>
      <c r="C29" s="95" t="s">
        <v>22841</v>
      </c>
      <c r="D29" s="95"/>
      <c r="E29" s="95">
        <f t="shared" si="0"/>
        <v>24</v>
      </c>
    </row>
    <row r="30" spans="1:5" ht="33.299999999999997" x14ac:dyDescent="0.35">
      <c r="A30" s="97" t="s">
        <v>22842</v>
      </c>
      <c r="B30" s="95" t="s">
        <v>22851</v>
      </c>
      <c r="C30" s="95"/>
      <c r="D30" s="95"/>
      <c r="E30" s="95">
        <f t="shared" si="0"/>
        <v>33</v>
      </c>
    </row>
    <row r="31" spans="1:5" ht="44.4" x14ac:dyDescent="0.35">
      <c r="A31" s="97" t="s">
        <v>22843</v>
      </c>
      <c r="B31" s="95" t="s">
        <v>22851</v>
      </c>
      <c r="C31" s="95" t="s">
        <v>22862</v>
      </c>
      <c r="D31" s="95"/>
      <c r="E31" s="95">
        <f t="shared" si="0"/>
        <v>30</v>
      </c>
    </row>
    <row r="32" spans="1:5" ht="33.299999999999997" x14ac:dyDescent="0.35">
      <c r="A32" s="97" t="s">
        <v>22844</v>
      </c>
      <c r="B32" s="95" t="s">
        <v>22857</v>
      </c>
      <c r="C32" s="95" t="s">
        <v>24948</v>
      </c>
      <c r="D32" s="95"/>
      <c r="E32" s="95">
        <f t="shared" si="0"/>
        <v>25</v>
      </c>
    </row>
    <row r="33" spans="1:5" ht="33.299999999999997" x14ac:dyDescent="0.35">
      <c r="A33" s="97" t="s">
        <v>22845</v>
      </c>
      <c r="B33" s="95" t="s">
        <v>22851</v>
      </c>
      <c r="C33" s="95"/>
      <c r="D33" s="95"/>
      <c r="E33" s="95">
        <f t="shared" si="0"/>
        <v>38</v>
      </c>
    </row>
    <row r="34" spans="1:5" ht="33.299999999999997" x14ac:dyDescent="0.35">
      <c r="A34" s="97" t="s">
        <v>22846</v>
      </c>
      <c r="B34" s="95" t="s">
        <v>22851</v>
      </c>
      <c r="C34" s="95"/>
      <c r="D34" s="95"/>
      <c r="E34" s="95">
        <f t="shared" si="0"/>
        <v>45</v>
      </c>
    </row>
    <row r="35" spans="1:5" ht="33.299999999999997" x14ac:dyDescent="0.35">
      <c r="A35" s="97" t="s">
        <v>22847</v>
      </c>
      <c r="B35" s="95" t="s">
        <v>22851</v>
      </c>
      <c r="C35" s="95"/>
      <c r="D35" s="95"/>
      <c r="E35" s="95">
        <f t="shared" si="0"/>
        <v>26</v>
      </c>
    </row>
    <row r="36" spans="1:5" ht="33.299999999999997" x14ac:dyDescent="0.35">
      <c r="A36" s="97" t="s">
        <v>22848</v>
      </c>
      <c r="B36" s="95" t="s">
        <v>22850</v>
      </c>
      <c r="C36" s="95" t="s">
        <v>24947</v>
      </c>
      <c r="D36" s="95"/>
      <c r="E36" s="95">
        <f t="shared" si="0"/>
        <v>40</v>
      </c>
    </row>
    <row r="37" spans="1:5" x14ac:dyDescent="0.35">
      <c r="A37" s="97" t="s">
        <v>23256</v>
      </c>
      <c r="B37" s="95" t="s">
        <v>22744</v>
      </c>
      <c r="C37" s="95"/>
      <c r="D37" s="95"/>
      <c r="E37" s="95">
        <f t="shared" si="0"/>
        <v>43</v>
      </c>
    </row>
    <row r="38" spans="1:5" ht="33.299999999999997" x14ac:dyDescent="0.35">
      <c r="A38" s="97" t="s">
        <v>22849</v>
      </c>
      <c r="B38" s="95" t="s">
        <v>22851</v>
      </c>
      <c r="C38" s="95"/>
      <c r="D38" s="95"/>
      <c r="E38" s="95">
        <f t="shared" si="0"/>
        <v>33</v>
      </c>
    </row>
  </sheetData>
  <pageMargins left="0.7" right="0.7" top="0.75" bottom="0.75" header="0.3" footer="0.3"/>
  <pageSetup paperSize="9" orientation="portrait" horizontalDpi="0"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G46"/>
  <sheetViews>
    <sheetView zoomScale="90" zoomScaleNormal="90" workbookViewId="0">
      <pane ySplit="1" topLeftCell="A2" activePane="bottomLeft" state="frozen"/>
      <selection pane="bottomLeft" activeCell="A2" sqref="A2"/>
    </sheetView>
  </sheetViews>
  <sheetFormatPr defaultRowHeight="11.1" x14ac:dyDescent="0.35"/>
  <cols>
    <col min="1" max="1" width="36.27734375" style="6" customWidth="1"/>
    <col min="2" max="2" width="24.27734375" style="6" customWidth="1"/>
    <col min="3" max="3" width="69.44140625" style="6" customWidth="1"/>
    <col min="4" max="5" width="61.1640625" style="6" customWidth="1"/>
    <col min="6" max="7" width="10.44140625" style="6" bestFit="1" customWidth="1"/>
    <col min="8" max="16384" width="8.88671875" style="6"/>
  </cols>
  <sheetData>
    <row r="1" spans="1:7" ht="33.299999999999997" x14ac:dyDescent="0.35">
      <c r="A1" s="96" t="s">
        <v>1470</v>
      </c>
      <c r="B1" s="52" t="s">
        <v>23349</v>
      </c>
      <c r="C1" s="52" t="s">
        <v>1312</v>
      </c>
      <c r="D1" s="52" t="s">
        <v>22774</v>
      </c>
      <c r="E1" s="52" t="s">
        <v>22775</v>
      </c>
      <c r="F1" s="52" t="s">
        <v>22697</v>
      </c>
      <c r="G1" s="52" t="s">
        <v>22983</v>
      </c>
    </row>
    <row r="2" spans="1:7" ht="22.2" x14ac:dyDescent="0.35">
      <c r="A2" s="97" t="s">
        <v>1399</v>
      </c>
      <c r="B2" s="95" t="s">
        <v>22727</v>
      </c>
      <c r="C2" s="95" t="s">
        <v>1120</v>
      </c>
      <c r="D2" s="95" t="s">
        <v>22790</v>
      </c>
      <c r="E2" s="95"/>
      <c r="F2" s="95"/>
      <c r="G2" s="95"/>
    </row>
    <row r="3" spans="1:7" ht="22.2" x14ac:dyDescent="0.35">
      <c r="A3" s="97" t="s">
        <v>23348</v>
      </c>
      <c r="B3" s="95" t="s">
        <v>22727</v>
      </c>
      <c r="C3" s="95" t="s">
        <v>376</v>
      </c>
      <c r="D3" s="95" t="s">
        <v>22763</v>
      </c>
      <c r="E3" s="95"/>
      <c r="F3" s="95"/>
      <c r="G3" s="95"/>
    </row>
    <row r="4" spans="1:7" x14ac:dyDescent="0.35">
      <c r="A4" s="97" t="s">
        <v>1563</v>
      </c>
      <c r="B4" s="95" t="s">
        <v>22727</v>
      </c>
      <c r="C4" s="95" t="s">
        <v>22793</v>
      </c>
      <c r="D4" s="95" t="s">
        <v>22764</v>
      </c>
      <c r="E4" s="95"/>
      <c r="F4" s="95"/>
      <c r="G4" s="95"/>
    </row>
    <row r="5" spans="1:7" ht="33.299999999999997" x14ac:dyDescent="0.35">
      <c r="A5" s="97" t="s">
        <v>22759</v>
      </c>
      <c r="B5" s="95" t="s">
        <v>22725</v>
      </c>
      <c r="C5" s="95" t="s">
        <v>23350</v>
      </c>
      <c r="D5" s="95" t="s">
        <v>22786</v>
      </c>
      <c r="E5" s="95"/>
      <c r="F5" s="95"/>
      <c r="G5" s="95"/>
    </row>
    <row r="6" spans="1:7" ht="22.2" x14ac:dyDescent="0.35">
      <c r="A6" s="97" t="s">
        <v>22677</v>
      </c>
      <c r="B6" s="95" t="s">
        <v>22770</v>
      </c>
      <c r="C6" s="95" t="s">
        <v>23351</v>
      </c>
      <c r="D6" s="95" t="s">
        <v>22773</v>
      </c>
      <c r="E6" s="95" t="s">
        <v>22878</v>
      </c>
      <c r="F6" s="95"/>
      <c r="G6" s="95"/>
    </row>
    <row r="7" spans="1:7" ht="22.2" x14ac:dyDescent="0.35">
      <c r="A7" s="97" t="s">
        <v>22749</v>
      </c>
      <c r="B7" s="95" t="s">
        <v>22770</v>
      </c>
      <c r="C7" s="95" t="s">
        <v>23352</v>
      </c>
      <c r="D7" s="95" t="s">
        <v>22773</v>
      </c>
      <c r="E7" s="95" t="s">
        <v>22879</v>
      </c>
      <c r="F7" s="95"/>
      <c r="G7" s="95"/>
    </row>
    <row r="8" spans="1:7" ht="22.2" x14ac:dyDescent="0.35">
      <c r="A8" s="97" t="s">
        <v>22750</v>
      </c>
      <c r="B8" s="95" t="s">
        <v>22770</v>
      </c>
      <c r="C8" s="95" t="s">
        <v>23353</v>
      </c>
      <c r="D8" s="95" t="s">
        <v>22773</v>
      </c>
      <c r="E8" s="95" t="s">
        <v>22880</v>
      </c>
      <c r="F8" s="95"/>
      <c r="G8" s="95"/>
    </row>
    <row r="9" spans="1:7" ht="22.2" x14ac:dyDescent="0.35">
      <c r="A9" s="97" t="s">
        <v>22751</v>
      </c>
      <c r="B9" s="95" t="s">
        <v>22770</v>
      </c>
      <c r="C9" s="95" t="s">
        <v>23354</v>
      </c>
      <c r="D9" s="95" t="s">
        <v>22773</v>
      </c>
      <c r="E9" s="95" t="s">
        <v>22881</v>
      </c>
      <c r="F9" s="95"/>
      <c r="G9" s="95"/>
    </row>
    <row r="10" spans="1:7" ht="22.2" x14ac:dyDescent="0.35">
      <c r="A10" s="97" t="s">
        <v>22752</v>
      </c>
      <c r="B10" s="95" t="s">
        <v>22770</v>
      </c>
      <c r="C10" s="95" t="s">
        <v>23355</v>
      </c>
      <c r="D10" s="95" t="s">
        <v>22773</v>
      </c>
      <c r="E10" s="95" t="s">
        <v>22882</v>
      </c>
      <c r="F10" s="95"/>
      <c r="G10" s="95"/>
    </row>
    <row r="11" spans="1:7" ht="22.2" x14ac:dyDescent="0.35">
      <c r="A11" s="97" t="s">
        <v>22753</v>
      </c>
      <c r="B11" s="95" t="s">
        <v>22770</v>
      </c>
      <c r="C11" s="95" t="s">
        <v>23356</v>
      </c>
      <c r="D11" s="95" t="s">
        <v>22773</v>
      </c>
      <c r="E11" s="95" t="s">
        <v>22883</v>
      </c>
      <c r="F11" s="95"/>
      <c r="G11" s="95"/>
    </row>
    <row r="12" spans="1:7" ht="22.2" x14ac:dyDescent="0.35">
      <c r="A12" s="97" t="s">
        <v>22754</v>
      </c>
      <c r="B12" s="95" t="s">
        <v>22770</v>
      </c>
      <c r="C12" s="95" t="s">
        <v>23357</v>
      </c>
      <c r="D12" s="95" t="s">
        <v>22773</v>
      </c>
      <c r="E12" s="95" t="s">
        <v>22884</v>
      </c>
      <c r="F12" s="95"/>
      <c r="G12" s="95"/>
    </row>
    <row r="13" spans="1:7" ht="22.2" x14ac:dyDescent="0.35">
      <c r="A13" s="97" t="s">
        <v>22755</v>
      </c>
      <c r="B13" s="95" t="s">
        <v>22770</v>
      </c>
      <c r="C13" s="95" t="s">
        <v>23358</v>
      </c>
      <c r="D13" s="95" t="s">
        <v>22773</v>
      </c>
      <c r="E13" s="95" t="s">
        <v>22885</v>
      </c>
      <c r="F13" s="95"/>
      <c r="G13" s="95"/>
    </row>
    <row r="14" spans="1:7" ht="99.9" x14ac:dyDescent="0.35">
      <c r="A14" s="97" t="s">
        <v>22784</v>
      </c>
      <c r="B14" s="95" t="s">
        <v>22785</v>
      </c>
      <c r="C14" s="95" t="s">
        <v>23359</v>
      </c>
      <c r="D14" s="95" t="s">
        <v>22783</v>
      </c>
      <c r="E14" s="95" t="s">
        <v>22787</v>
      </c>
      <c r="F14" s="95"/>
      <c r="G14" s="95"/>
    </row>
    <row r="15" spans="1:7" x14ac:dyDescent="0.35">
      <c r="A15" s="97" t="s">
        <v>1564</v>
      </c>
      <c r="B15" s="95" t="s">
        <v>22727</v>
      </c>
      <c r="C15" s="95" t="s">
        <v>22794</v>
      </c>
      <c r="D15" s="95" t="s">
        <v>22765</v>
      </c>
      <c r="E15" s="95"/>
      <c r="F15" s="95"/>
      <c r="G15" s="95"/>
    </row>
    <row r="16" spans="1:7" ht="144.30000000000001" x14ac:dyDescent="0.35">
      <c r="A16" s="97" t="s">
        <v>1565</v>
      </c>
      <c r="B16" s="95" t="s">
        <v>22770</v>
      </c>
      <c r="C16" s="95" t="s">
        <v>23360</v>
      </c>
      <c r="D16" s="95" t="s">
        <v>22789</v>
      </c>
      <c r="E16" s="95" t="s">
        <v>22788</v>
      </c>
      <c r="F16" s="95"/>
      <c r="G16" s="95"/>
    </row>
    <row r="17" spans="1:7" ht="22.2" x14ac:dyDescent="0.35">
      <c r="A17" s="97" t="s">
        <v>1566</v>
      </c>
      <c r="B17" s="95" t="s">
        <v>22727</v>
      </c>
      <c r="C17" s="95" t="s">
        <v>240</v>
      </c>
      <c r="D17" s="95" t="s">
        <v>22795</v>
      </c>
      <c r="E17" s="95"/>
      <c r="F17" s="95"/>
      <c r="G17" s="95"/>
    </row>
    <row r="18" spans="1:7" x14ac:dyDescent="0.35">
      <c r="A18" s="97" t="s">
        <v>1567</v>
      </c>
      <c r="B18" s="95" t="s">
        <v>22727</v>
      </c>
      <c r="C18" s="95" t="s">
        <v>23361</v>
      </c>
      <c r="D18" s="95" t="s">
        <v>22796</v>
      </c>
      <c r="E18" s="95"/>
      <c r="F18" s="95"/>
      <c r="G18" s="95"/>
    </row>
    <row r="19" spans="1:7" ht="55.5" x14ac:dyDescent="0.35">
      <c r="A19" s="97" t="s">
        <v>22756</v>
      </c>
      <c r="B19" s="95" t="s">
        <v>22770</v>
      </c>
      <c r="C19" s="95" t="s">
        <v>23362</v>
      </c>
      <c r="D19" s="95" t="s">
        <v>22773</v>
      </c>
      <c r="E19" s="95" t="s">
        <v>22776</v>
      </c>
      <c r="F19" s="95"/>
      <c r="G19" s="95"/>
    </row>
    <row r="20" spans="1:7" ht="111" x14ac:dyDescent="0.35">
      <c r="A20" s="97" t="s">
        <v>1603</v>
      </c>
      <c r="B20" s="95" t="s">
        <v>22727</v>
      </c>
      <c r="C20" s="95" t="s">
        <v>23363</v>
      </c>
      <c r="D20" s="95" t="s">
        <v>22804</v>
      </c>
      <c r="E20" s="95" t="s">
        <v>22797</v>
      </c>
      <c r="F20" s="95"/>
      <c r="G20" s="95"/>
    </row>
    <row r="21" spans="1:7" ht="33.299999999999997" x14ac:dyDescent="0.35">
      <c r="A21" s="97" t="s">
        <v>1568</v>
      </c>
      <c r="B21" s="95" t="s">
        <v>22727</v>
      </c>
      <c r="C21" s="95" t="s">
        <v>22806</v>
      </c>
      <c r="D21" s="95" t="s">
        <v>22791</v>
      </c>
      <c r="E21" s="95" t="s">
        <v>22798</v>
      </c>
      <c r="F21" s="95"/>
      <c r="G21" s="95"/>
    </row>
    <row r="22" spans="1:7" ht="77.7" x14ac:dyDescent="0.35">
      <c r="A22" s="97" t="s">
        <v>22757</v>
      </c>
      <c r="B22" s="95" t="s">
        <v>22771</v>
      </c>
      <c r="C22" s="95" t="s">
        <v>22778</v>
      </c>
      <c r="D22" s="95" t="s">
        <v>22773</v>
      </c>
      <c r="E22" s="95" t="s">
        <v>22777</v>
      </c>
      <c r="F22" s="95"/>
      <c r="G22" s="95"/>
    </row>
    <row r="23" spans="1:7" ht="22.2" x14ac:dyDescent="0.35">
      <c r="A23" s="97" t="s">
        <v>1569</v>
      </c>
      <c r="B23" s="95" t="s">
        <v>22727</v>
      </c>
      <c r="C23" s="95" t="s">
        <v>23364</v>
      </c>
      <c r="D23" s="95" t="s">
        <v>22799</v>
      </c>
      <c r="E23" s="95"/>
      <c r="F23" s="95"/>
      <c r="G23" s="95"/>
    </row>
    <row r="24" spans="1:7" x14ac:dyDescent="0.35">
      <c r="A24" s="97" t="s">
        <v>1602</v>
      </c>
      <c r="B24" s="95" t="s">
        <v>22727</v>
      </c>
      <c r="C24" s="95" t="s">
        <v>22766</v>
      </c>
      <c r="D24" s="95" t="s">
        <v>22800</v>
      </c>
      <c r="E24" s="95"/>
      <c r="F24" s="95"/>
      <c r="G24" s="95"/>
    </row>
    <row r="25" spans="1:7" ht="22.2" x14ac:dyDescent="0.35">
      <c r="A25" s="97" t="s">
        <v>77</v>
      </c>
      <c r="B25" s="95" t="s">
        <v>22770</v>
      </c>
      <c r="C25" s="95" t="s">
        <v>23365</v>
      </c>
      <c r="D25" s="95" t="s">
        <v>22773</v>
      </c>
      <c r="E25" s="95"/>
      <c r="F25" s="95"/>
      <c r="G25" s="95"/>
    </row>
    <row r="26" spans="1:7" ht="88.8" x14ac:dyDescent="0.35">
      <c r="A26" s="97" t="s">
        <v>22767</v>
      </c>
      <c r="B26" s="95" t="s">
        <v>22772</v>
      </c>
      <c r="C26" s="95" t="s">
        <v>23366</v>
      </c>
      <c r="D26" s="95" t="s">
        <v>22801</v>
      </c>
      <c r="E26" s="95"/>
      <c r="F26" s="95"/>
      <c r="G26" s="95"/>
    </row>
    <row r="27" spans="1:7" ht="22.2" x14ac:dyDescent="0.35">
      <c r="A27" s="97" t="s">
        <v>22445</v>
      </c>
      <c r="B27" s="95" t="s">
        <v>22727</v>
      </c>
      <c r="C27" s="95" t="s">
        <v>22446</v>
      </c>
      <c r="D27" s="95" t="s">
        <v>22802</v>
      </c>
      <c r="E27" s="95"/>
      <c r="F27" s="95"/>
      <c r="G27" s="95"/>
    </row>
    <row r="28" spans="1:7" ht="88.8" x14ac:dyDescent="0.35">
      <c r="A28" s="97" t="s">
        <v>24898</v>
      </c>
      <c r="B28" s="95" t="s">
        <v>22772</v>
      </c>
      <c r="C28" s="95" t="s">
        <v>24899</v>
      </c>
      <c r="D28" s="95" t="s">
        <v>24900</v>
      </c>
      <c r="E28" s="95"/>
      <c r="F28" s="95"/>
      <c r="G28" s="95"/>
    </row>
    <row r="29" spans="1:7" x14ac:dyDescent="0.35">
      <c r="A29" s="97" t="s">
        <v>222</v>
      </c>
      <c r="B29" s="95" t="s">
        <v>22727</v>
      </c>
      <c r="C29" s="95" t="s">
        <v>23367</v>
      </c>
      <c r="D29" s="95" t="s">
        <v>22768</v>
      </c>
      <c r="E29" s="95"/>
      <c r="F29" s="95"/>
      <c r="G29" s="95"/>
    </row>
    <row r="30" spans="1:7" ht="55.5" x14ac:dyDescent="0.35">
      <c r="A30" s="97" t="s">
        <v>22758</v>
      </c>
      <c r="B30" s="95" t="s">
        <v>22770</v>
      </c>
      <c r="C30" s="95" t="s">
        <v>23368</v>
      </c>
      <c r="D30" s="95" t="s">
        <v>22773</v>
      </c>
      <c r="E30" s="95" t="s">
        <v>22780</v>
      </c>
      <c r="F30" s="95"/>
      <c r="G30" s="95"/>
    </row>
    <row r="31" spans="1:7" ht="122.1" x14ac:dyDescent="0.35">
      <c r="A31" s="97" t="s">
        <v>1604</v>
      </c>
      <c r="B31" s="95" t="s">
        <v>22727</v>
      </c>
      <c r="C31" s="95" t="s">
        <v>23369</v>
      </c>
      <c r="D31" s="95" t="s">
        <v>22805</v>
      </c>
      <c r="E31" s="95" t="s">
        <v>22803</v>
      </c>
      <c r="F31" s="95"/>
      <c r="G31" s="95"/>
    </row>
    <row r="32" spans="1:7" ht="44.4" x14ac:dyDescent="0.35">
      <c r="A32" s="97" t="s">
        <v>1570</v>
      </c>
      <c r="B32" s="95" t="s">
        <v>22727</v>
      </c>
      <c r="C32" s="95" t="s">
        <v>22808</v>
      </c>
      <c r="D32" s="95" t="s">
        <v>22791</v>
      </c>
      <c r="E32" s="95" t="s">
        <v>22807</v>
      </c>
      <c r="F32" s="95"/>
      <c r="G32" s="95"/>
    </row>
    <row r="33" spans="1:7" ht="99.9" x14ac:dyDescent="0.35">
      <c r="A33" s="97" t="s">
        <v>1605</v>
      </c>
      <c r="B33" s="95" t="s">
        <v>22771</v>
      </c>
      <c r="C33" s="95" t="s">
        <v>23370</v>
      </c>
      <c r="D33" s="95" t="s">
        <v>22773</v>
      </c>
      <c r="E33" s="95" t="s">
        <v>22779</v>
      </c>
      <c r="F33" s="95"/>
      <c r="G33" s="95"/>
    </row>
    <row r="34" spans="1:7" ht="66.599999999999994" x14ac:dyDescent="0.35">
      <c r="A34" s="97" t="s">
        <v>1601</v>
      </c>
      <c r="B34" s="95" t="s">
        <v>22769</v>
      </c>
      <c r="C34" s="95" t="s">
        <v>23371</v>
      </c>
      <c r="D34" s="95" t="s">
        <v>22813</v>
      </c>
      <c r="E34" s="95"/>
      <c r="F34" s="95"/>
      <c r="G34" s="95"/>
    </row>
    <row r="35" spans="1:7" ht="22.2" x14ac:dyDescent="0.35">
      <c r="A35" s="97" t="s">
        <v>223</v>
      </c>
      <c r="B35" s="95" t="s">
        <v>22727</v>
      </c>
      <c r="C35" s="95" t="s">
        <v>23372</v>
      </c>
      <c r="D35" s="95" t="s">
        <v>22791</v>
      </c>
      <c r="E35" s="95"/>
      <c r="F35" s="95"/>
      <c r="G35" s="95"/>
    </row>
    <row r="36" spans="1:7" ht="22.2" x14ac:dyDescent="0.35">
      <c r="A36" s="97" t="s">
        <v>1600</v>
      </c>
      <c r="B36" s="95" t="s">
        <v>22727</v>
      </c>
      <c r="C36" s="95" t="s">
        <v>1599</v>
      </c>
      <c r="D36" s="95" t="s">
        <v>22791</v>
      </c>
      <c r="E36" s="95"/>
      <c r="F36" s="95"/>
      <c r="G36" s="95"/>
    </row>
    <row r="37" spans="1:7" ht="55.5" x14ac:dyDescent="0.35">
      <c r="A37" s="97" t="s">
        <v>1606</v>
      </c>
      <c r="B37" s="95" t="s">
        <v>22770</v>
      </c>
      <c r="C37" s="95" t="s">
        <v>23373</v>
      </c>
      <c r="D37" s="95" t="s">
        <v>22773</v>
      </c>
      <c r="E37" s="95" t="s">
        <v>22781</v>
      </c>
      <c r="F37" s="95"/>
      <c r="G37" s="95"/>
    </row>
    <row r="38" spans="1:7" ht="111" x14ac:dyDescent="0.35">
      <c r="A38" s="97" t="s">
        <v>1607</v>
      </c>
      <c r="B38" s="95" t="s">
        <v>22727</v>
      </c>
      <c r="C38" s="95" t="s">
        <v>22426</v>
      </c>
      <c r="D38" s="95" t="s">
        <v>22811</v>
      </c>
      <c r="E38" s="95" t="s">
        <v>22809</v>
      </c>
      <c r="F38" s="95"/>
      <c r="G38" s="95"/>
    </row>
    <row r="39" spans="1:7" ht="33.299999999999997" x14ac:dyDescent="0.35">
      <c r="A39" s="97" t="s">
        <v>1571</v>
      </c>
      <c r="B39" s="95" t="s">
        <v>22727</v>
      </c>
      <c r="C39" s="95" t="s">
        <v>22812</v>
      </c>
      <c r="D39" s="95" t="s">
        <v>22791</v>
      </c>
      <c r="E39" s="95" t="s">
        <v>22810</v>
      </c>
      <c r="F39" s="95"/>
      <c r="G39" s="95"/>
    </row>
    <row r="40" spans="1:7" ht="77.7" x14ac:dyDescent="0.35">
      <c r="A40" s="97" t="s">
        <v>23383</v>
      </c>
      <c r="B40" s="95" t="s">
        <v>22771</v>
      </c>
      <c r="C40" s="95" t="s">
        <v>23374</v>
      </c>
      <c r="D40" s="95" t="s">
        <v>22773</v>
      </c>
      <c r="E40" s="95" t="s">
        <v>22782</v>
      </c>
      <c r="F40" s="95"/>
      <c r="G40" s="95"/>
    </row>
    <row r="41" spans="1:7" ht="55.5" x14ac:dyDescent="0.35">
      <c r="A41" s="97" t="s">
        <v>22760</v>
      </c>
      <c r="B41" s="95" t="s">
        <v>22772</v>
      </c>
      <c r="C41" s="95" t="s">
        <v>23375</v>
      </c>
      <c r="D41" s="95" t="s">
        <v>22791</v>
      </c>
      <c r="E41" s="95"/>
      <c r="F41" s="95"/>
      <c r="G41" s="95"/>
    </row>
    <row r="42" spans="1:7" ht="55.5" x14ac:dyDescent="0.35">
      <c r="A42" s="97" t="s">
        <v>22761</v>
      </c>
      <c r="B42" s="95" t="s">
        <v>22772</v>
      </c>
      <c r="C42" s="95" t="s">
        <v>23376</v>
      </c>
      <c r="D42" s="95" t="s">
        <v>22791</v>
      </c>
      <c r="E42" s="95" t="s">
        <v>22792</v>
      </c>
      <c r="F42" s="95"/>
      <c r="G42" s="95"/>
    </row>
    <row r="43" spans="1:7" ht="44.4" x14ac:dyDescent="0.35">
      <c r="A43" s="97" t="s">
        <v>22762</v>
      </c>
      <c r="B43" s="95" t="s">
        <v>22728</v>
      </c>
      <c r="C43" s="95" t="s">
        <v>23377</v>
      </c>
      <c r="D43" s="95" t="s">
        <v>22791</v>
      </c>
      <c r="E43" s="95"/>
      <c r="F43" s="95"/>
      <c r="G43" s="95"/>
    </row>
    <row r="44" spans="1:7" ht="33.299999999999997" x14ac:dyDescent="0.35">
      <c r="A44" s="97" t="s">
        <v>23385</v>
      </c>
      <c r="B44" s="95" t="s">
        <v>84</v>
      </c>
      <c r="C44" s="95" t="s">
        <v>23379</v>
      </c>
      <c r="D44" s="95" t="s">
        <v>23378</v>
      </c>
      <c r="E44" s="95"/>
      <c r="F44" s="95"/>
      <c r="G44" s="95"/>
    </row>
    <row r="45" spans="1:7" ht="33.299999999999997" x14ac:dyDescent="0.35">
      <c r="A45" s="97" t="s">
        <v>23384</v>
      </c>
      <c r="B45" s="95" t="s">
        <v>22785</v>
      </c>
      <c r="C45" s="95" t="s">
        <v>23413</v>
      </c>
      <c r="D45" s="95" t="s">
        <v>23378</v>
      </c>
      <c r="E45" s="95"/>
      <c r="F45" s="95"/>
      <c r="G45" s="95"/>
    </row>
    <row r="46" spans="1:7" ht="33.299999999999997" x14ac:dyDescent="0.35">
      <c r="A46" s="97" t="s">
        <v>23386</v>
      </c>
      <c r="B46" s="95" t="s">
        <v>84</v>
      </c>
      <c r="C46" s="95" t="s">
        <v>23380</v>
      </c>
      <c r="D46" s="95" t="s">
        <v>23378</v>
      </c>
      <c r="E46" s="95"/>
      <c r="F46" s="95"/>
      <c r="G46" s="95"/>
    </row>
  </sheetData>
  <sortState ref="A2:G46">
    <sortCondition ref="A2:A46"/>
  </sortState>
  <pageMargins left="0.7" right="0.7" top="0.75" bottom="0.75" header="0.3" footer="0.3"/>
  <pageSetup paperSize="9" orientation="portrait" horizontalDpi="0"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theme="0"/>
  </sheetPr>
  <dimension ref="A1:J45"/>
  <sheetViews>
    <sheetView zoomScale="70" zoomScaleNormal="70" workbookViewId="0">
      <pane ySplit="1" topLeftCell="A2" activePane="bottomLeft" state="frozen"/>
      <selection pane="bottomLeft" activeCell="B8" sqref="B8"/>
    </sheetView>
  </sheetViews>
  <sheetFormatPr defaultColWidth="9.1640625" defaultRowHeight="11.1" x14ac:dyDescent="0.35"/>
  <cols>
    <col min="1" max="1" width="43.71875" style="6" bestFit="1" customWidth="1"/>
    <col min="2" max="3" width="75.5546875" style="6" customWidth="1"/>
    <col min="4" max="8" width="29.71875" style="6" customWidth="1"/>
    <col min="9" max="9" width="9.83203125" style="6" bestFit="1" customWidth="1"/>
    <col min="10" max="16384" width="9.1640625" style="6"/>
  </cols>
  <sheetData>
    <row r="1" spans="1:10" s="109" customFormat="1" ht="11.4" thickBot="1" x14ac:dyDescent="0.4">
      <c r="A1" s="44" t="s">
        <v>247</v>
      </c>
      <c r="B1" s="92" t="s">
        <v>1312</v>
      </c>
      <c r="C1" s="92" t="s">
        <v>22667</v>
      </c>
      <c r="D1" s="92" t="s">
        <v>22775</v>
      </c>
      <c r="E1" s="92" t="s">
        <v>22676</v>
      </c>
      <c r="F1" s="92" t="s">
        <v>22694</v>
      </c>
      <c r="G1" s="92" t="s">
        <v>23392</v>
      </c>
      <c r="H1" s="92" t="s">
        <v>22983</v>
      </c>
      <c r="I1" s="92" t="s">
        <v>14272</v>
      </c>
      <c r="J1" s="92" t="s">
        <v>24905</v>
      </c>
    </row>
    <row r="2" spans="1:10" ht="44.7" thickBot="1" x14ac:dyDescent="0.4">
      <c r="A2" s="1" t="s">
        <v>273</v>
      </c>
      <c r="B2" s="99" t="s">
        <v>274</v>
      </c>
      <c r="C2" s="99" t="s">
        <v>22579</v>
      </c>
      <c r="D2" s="99"/>
      <c r="E2" s="99" t="s">
        <v>22684</v>
      </c>
      <c r="F2" s="99" t="s">
        <v>22684</v>
      </c>
      <c r="G2" s="99"/>
      <c r="H2" s="99"/>
      <c r="I2" s="99">
        <f t="shared" ref="I2:I41" si="0">LEN(A2)</f>
        <v>34</v>
      </c>
      <c r="J2" s="99" t="str">
        <f>IF(I2&gt;$J$1,"Text longer than field","OK")</f>
        <v>OK</v>
      </c>
    </row>
    <row r="3" spans="1:10" ht="44.7" thickBot="1" x14ac:dyDescent="0.4">
      <c r="A3" s="1" t="s">
        <v>278</v>
      </c>
      <c r="B3" s="99" t="s">
        <v>287</v>
      </c>
      <c r="C3" s="99" t="s">
        <v>22579</v>
      </c>
      <c r="D3" s="99"/>
      <c r="E3" s="99" t="s">
        <v>22684</v>
      </c>
      <c r="F3" s="99" t="s">
        <v>23312</v>
      </c>
      <c r="G3" s="99"/>
      <c r="H3" s="99"/>
      <c r="I3" s="99">
        <f t="shared" si="0"/>
        <v>58</v>
      </c>
      <c r="J3" s="99" t="str">
        <f>IF(I3&gt;$J$1,"Text longer than field","OK")</f>
        <v>OK</v>
      </c>
    </row>
    <row r="4" spans="1:10" ht="44.7" thickBot="1" x14ac:dyDescent="0.4">
      <c r="A4" s="1" t="s">
        <v>279</v>
      </c>
      <c r="B4" s="99" t="s">
        <v>23283</v>
      </c>
      <c r="C4" s="99" t="s">
        <v>22579</v>
      </c>
      <c r="D4" s="99"/>
      <c r="E4" s="99" t="s">
        <v>22684</v>
      </c>
      <c r="F4" s="99" t="s">
        <v>23312</v>
      </c>
      <c r="G4" s="99"/>
      <c r="H4" s="99"/>
      <c r="I4" s="99">
        <f t="shared" si="0"/>
        <v>57</v>
      </c>
      <c r="J4" s="99" t="str">
        <f>IF(I4&gt;$J$1,"Text longer than field","OK")</f>
        <v>OK</v>
      </c>
    </row>
    <row r="5" spans="1:10" ht="44.7" thickBot="1" x14ac:dyDescent="0.4">
      <c r="A5" s="1" t="s">
        <v>23278</v>
      </c>
      <c r="B5" s="99" t="s">
        <v>23288</v>
      </c>
      <c r="C5" s="99" t="s">
        <v>22579</v>
      </c>
      <c r="D5" s="99"/>
      <c r="E5" s="99" t="s">
        <v>22684</v>
      </c>
      <c r="F5" s="99" t="s">
        <v>22695</v>
      </c>
      <c r="G5" s="99"/>
      <c r="H5" s="99"/>
      <c r="I5" s="99">
        <f t="shared" si="0"/>
        <v>54</v>
      </c>
      <c r="J5" s="99" t="str">
        <f t="shared" ref="J5:J41" si="1">IF(I5&gt;$J$1,"Text longer than field","OK")</f>
        <v>OK</v>
      </c>
    </row>
    <row r="6" spans="1:10" ht="44.7" thickBot="1" x14ac:dyDescent="0.4">
      <c r="A6" s="1" t="s">
        <v>23279</v>
      </c>
      <c r="B6" s="99" t="s">
        <v>23289</v>
      </c>
      <c r="C6" s="99" t="s">
        <v>22579</v>
      </c>
      <c r="D6" s="99"/>
      <c r="E6" s="99" t="s">
        <v>22684</v>
      </c>
      <c r="F6" s="99" t="s">
        <v>22695</v>
      </c>
      <c r="G6" s="99"/>
      <c r="H6" s="99"/>
      <c r="I6" s="99">
        <f t="shared" si="0"/>
        <v>53</v>
      </c>
      <c r="J6" s="99" t="str">
        <f t="shared" si="1"/>
        <v>OK</v>
      </c>
    </row>
    <row r="7" spans="1:10" ht="44.7" thickBot="1" x14ac:dyDescent="0.4">
      <c r="A7" s="1" t="s">
        <v>23280</v>
      </c>
      <c r="B7" s="99" t="s">
        <v>287</v>
      </c>
      <c r="C7" s="99" t="s">
        <v>22579</v>
      </c>
      <c r="D7" s="99"/>
      <c r="E7" s="99" t="s">
        <v>22684</v>
      </c>
      <c r="F7" s="99" t="s">
        <v>23284</v>
      </c>
      <c r="G7" s="99"/>
      <c r="H7" s="99"/>
      <c r="I7" s="99">
        <f t="shared" si="0"/>
        <v>58</v>
      </c>
      <c r="J7" s="99" t="str">
        <f>IF(I7&gt;$J$1,"Text longer than field","OK")</f>
        <v>OK</v>
      </c>
    </row>
    <row r="8" spans="1:10" ht="44.7" thickBot="1" x14ac:dyDescent="0.4">
      <c r="A8" s="1" t="s">
        <v>23281</v>
      </c>
      <c r="B8" s="99" t="s">
        <v>23282</v>
      </c>
      <c r="C8" s="99" t="s">
        <v>22579</v>
      </c>
      <c r="D8" s="99"/>
      <c r="E8" s="99" t="s">
        <v>22684</v>
      </c>
      <c r="F8" s="99" t="s">
        <v>23284</v>
      </c>
      <c r="G8" s="99"/>
      <c r="H8" s="99"/>
      <c r="I8" s="99">
        <f t="shared" si="0"/>
        <v>57</v>
      </c>
      <c r="J8" s="99" t="str">
        <f>IF(I8&gt;$J$1,"Text longer than field","OK")</f>
        <v>OK</v>
      </c>
    </row>
    <row r="9" spans="1:10" ht="44.7" thickBot="1" x14ac:dyDescent="0.4">
      <c r="A9" s="1" t="s">
        <v>276</v>
      </c>
      <c r="B9" s="99" t="s">
        <v>288</v>
      </c>
      <c r="C9" s="99" t="s">
        <v>22579</v>
      </c>
      <c r="D9" s="99"/>
      <c r="E9" s="99" t="s">
        <v>22684</v>
      </c>
      <c r="F9" s="99" t="s">
        <v>22696</v>
      </c>
      <c r="G9" s="99"/>
      <c r="H9" s="99"/>
      <c r="I9" s="99">
        <f t="shared" si="0"/>
        <v>54</v>
      </c>
      <c r="J9" s="99" t="str">
        <f t="shared" si="1"/>
        <v>OK</v>
      </c>
    </row>
    <row r="10" spans="1:10" ht="44.7" thickBot="1" x14ac:dyDescent="0.4">
      <c r="A10" s="1" t="s">
        <v>277</v>
      </c>
      <c r="B10" s="99" t="s">
        <v>24944</v>
      </c>
      <c r="C10" s="99" t="s">
        <v>22579</v>
      </c>
      <c r="D10" s="99"/>
      <c r="E10" s="99" t="s">
        <v>22684</v>
      </c>
      <c r="F10" s="99" t="s">
        <v>22696</v>
      </c>
      <c r="G10" s="99"/>
      <c r="H10" s="99"/>
      <c r="I10" s="99">
        <f t="shared" si="0"/>
        <v>53</v>
      </c>
      <c r="J10" s="99" t="str">
        <f t="shared" si="1"/>
        <v>OK</v>
      </c>
    </row>
    <row r="11" spans="1:10" ht="22.5" thickBot="1" x14ac:dyDescent="0.4">
      <c r="A11" s="1" t="s">
        <v>200</v>
      </c>
      <c r="B11" s="99" t="s">
        <v>280</v>
      </c>
      <c r="C11" s="99" t="s">
        <v>22580</v>
      </c>
      <c r="D11" s="99" t="s">
        <v>22890</v>
      </c>
      <c r="E11" s="99" t="s">
        <v>22677</v>
      </c>
      <c r="F11" s="99" t="s">
        <v>22684</v>
      </c>
      <c r="G11" s="99"/>
      <c r="H11" s="99"/>
      <c r="I11" s="99">
        <f t="shared" si="0"/>
        <v>42</v>
      </c>
      <c r="J11" s="99" t="str">
        <f t="shared" si="1"/>
        <v>OK</v>
      </c>
    </row>
    <row r="12" spans="1:10" ht="11.4" thickBot="1" x14ac:dyDescent="0.4">
      <c r="A12" s="1" t="s">
        <v>199</v>
      </c>
      <c r="B12" s="99" t="s">
        <v>281</v>
      </c>
      <c r="C12" s="99" t="s">
        <v>22580</v>
      </c>
      <c r="D12" s="99"/>
      <c r="E12" s="99" t="s">
        <v>22678</v>
      </c>
      <c r="F12" s="99" t="s">
        <v>22678</v>
      </c>
      <c r="G12" s="99"/>
      <c r="H12" s="99"/>
      <c r="I12" s="99">
        <f t="shared" si="0"/>
        <v>29</v>
      </c>
      <c r="J12" s="99" t="str">
        <f t="shared" si="1"/>
        <v>OK</v>
      </c>
    </row>
    <row r="13" spans="1:10" ht="344.4" thickBot="1" x14ac:dyDescent="0.4">
      <c r="A13" s="1" t="s">
        <v>248</v>
      </c>
      <c r="B13" s="99" t="s">
        <v>24888</v>
      </c>
      <c r="C13" s="99" t="s">
        <v>24889</v>
      </c>
      <c r="D13" s="99" t="s">
        <v>24887</v>
      </c>
      <c r="E13" s="99" t="s">
        <v>22684</v>
      </c>
      <c r="F13" s="99" t="s">
        <v>22684</v>
      </c>
      <c r="G13" s="99"/>
      <c r="H13" s="99"/>
      <c r="I13" s="99">
        <f t="shared" si="0"/>
        <v>42</v>
      </c>
      <c r="J13" s="99" t="str">
        <f t="shared" si="1"/>
        <v>OK</v>
      </c>
    </row>
    <row r="14" spans="1:10" ht="22.5" thickBot="1" x14ac:dyDescent="0.4">
      <c r="A14" s="1" t="s">
        <v>204</v>
      </c>
      <c r="B14" s="99" t="s">
        <v>282</v>
      </c>
      <c r="C14" s="99" t="s">
        <v>22580</v>
      </c>
      <c r="D14" s="99" t="s">
        <v>22891</v>
      </c>
      <c r="E14" s="99" t="s">
        <v>22685</v>
      </c>
      <c r="F14" s="99" t="s">
        <v>22684</v>
      </c>
      <c r="G14" s="99"/>
      <c r="H14" s="99"/>
      <c r="I14" s="99">
        <f t="shared" si="0"/>
        <v>54</v>
      </c>
      <c r="J14" s="99" t="str">
        <f t="shared" si="1"/>
        <v>OK</v>
      </c>
    </row>
    <row r="15" spans="1:10" ht="33.6" thickBot="1" x14ac:dyDescent="0.4">
      <c r="A15" s="1" t="s">
        <v>203</v>
      </c>
      <c r="B15" s="99" t="s">
        <v>289</v>
      </c>
      <c r="C15" s="99" t="s">
        <v>22580</v>
      </c>
      <c r="D15" s="99"/>
      <c r="E15" s="99" t="s">
        <v>78</v>
      </c>
      <c r="F15" s="99" t="s">
        <v>22684</v>
      </c>
      <c r="G15" s="99"/>
      <c r="H15" s="99"/>
      <c r="I15" s="99">
        <f t="shared" si="0"/>
        <v>41</v>
      </c>
      <c r="J15" s="99" t="str">
        <f t="shared" si="1"/>
        <v>OK</v>
      </c>
    </row>
    <row r="16" spans="1:10" ht="11.4" thickBot="1" x14ac:dyDescent="0.4">
      <c r="A16" s="1" t="s">
        <v>1110</v>
      </c>
      <c r="B16" s="99" t="s">
        <v>363</v>
      </c>
      <c r="C16" s="99" t="s">
        <v>22579</v>
      </c>
      <c r="D16" s="99"/>
      <c r="E16" s="99" t="s">
        <v>22684</v>
      </c>
      <c r="F16" s="99" t="s">
        <v>22684</v>
      </c>
      <c r="G16" s="99"/>
      <c r="H16" s="99"/>
      <c r="I16" s="99">
        <f t="shared" si="0"/>
        <v>27</v>
      </c>
      <c r="J16" s="99" t="str">
        <f t="shared" si="1"/>
        <v>OK</v>
      </c>
    </row>
    <row r="17" spans="1:10" ht="11.4" thickBot="1" x14ac:dyDescent="0.4">
      <c r="A17" s="1" t="s">
        <v>23291</v>
      </c>
      <c r="B17" s="99"/>
      <c r="C17" s="99"/>
      <c r="D17" s="99"/>
      <c r="E17" s="99" t="s">
        <v>22684</v>
      </c>
      <c r="F17" s="99" t="s">
        <v>1063</v>
      </c>
      <c r="G17" s="99"/>
      <c r="H17" s="99"/>
      <c r="I17" s="99">
        <f t="shared" si="0"/>
        <v>35</v>
      </c>
      <c r="J17" s="99" t="str">
        <f t="shared" si="1"/>
        <v>OK</v>
      </c>
    </row>
    <row r="18" spans="1:10" ht="11.4" thickBot="1" x14ac:dyDescent="0.4">
      <c r="A18" s="1" t="s">
        <v>1198</v>
      </c>
      <c r="B18" s="99" t="s">
        <v>1199</v>
      </c>
      <c r="C18" s="99"/>
      <c r="D18" s="99"/>
      <c r="E18" s="99" t="s">
        <v>78</v>
      </c>
      <c r="F18" s="99" t="s">
        <v>22684</v>
      </c>
      <c r="G18" s="99"/>
      <c r="H18" s="99"/>
      <c r="I18" s="99">
        <f t="shared" si="0"/>
        <v>28</v>
      </c>
      <c r="J18" s="99" t="str">
        <f t="shared" si="1"/>
        <v>OK</v>
      </c>
    </row>
    <row r="19" spans="1:10" ht="55.8" thickBot="1" x14ac:dyDescent="0.4">
      <c r="A19" s="1" t="s">
        <v>1075</v>
      </c>
      <c r="B19" s="99" t="s">
        <v>23387</v>
      </c>
      <c r="C19" s="99" t="s">
        <v>22688</v>
      </c>
      <c r="D19" s="99" t="s">
        <v>22889</v>
      </c>
      <c r="E19" s="99" t="s">
        <v>22687</v>
      </c>
      <c r="F19" s="99" t="s">
        <v>22684</v>
      </c>
      <c r="G19" s="99"/>
      <c r="H19" s="99"/>
      <c r="I19" s="99">
        <f t="shared" si="0"/>
        <v>25</v>
      </c>
      <c r="J19" s="99" t="str">
        <f t="shared" si="1"/>
        <v>OK</v>
      </c>
    </row>
    <row r="20" spans="1:10" ht="11.4" thickBot="1" x14ac:dyDescent="0.4">
      <c r="A20" s="1" t="s">
        <v>205</v>
      </c>
      <c r="B20" s="99" t="s">
        <v>365</v>
      </c>
      <c r="C20" s="99" t="s">
        <v>22579</v>
      </c>
      <c r="D20" s="99"/>
      <c r="E20" s="99" t="s">
        <v>22684</v>
      </c>
      <c r="F20" s="99" t="s">
        <v>22684</v>
      </c>
      <c r="G20" s="99"/>
      <c r="H20" s="99"/>
      <c r="I20" s="99">
        <f t="shared" si="0"/>
        <v>33</v>
      </c>
      <c r="J20" s="99" t="str">
        <f t="shared" si="1"/>
        <v>OK</v>
      </c>
    </row>
    <row r="21" spans="1:10" ht="11.4" thickBot="1" x14ac:dyDescent="0.4">
      <c r="A21" s="1" t="s">
        <v>1111</v>
      </c>
      <c r="B21" s="99" t="s">
        <v>366</v>
      </c>
      <c r="C21" s="99" t="s">
        <v>22580</v>
      </c>
      <c r="D21" s="99"/>
      <c r="E21" s="99" t="s">
        <v>22686</v>
      </c>
      <c r="F21" s="99" t="s">
        <v>22684</v>
      </c>
      <c r="G21" s="99"/>
      <c r="H21" s="99"/>
      <c r="I21" s="99">
        <f t="shared" si="0"/>
        <v>36</v>
      </c>
      <c r="J21" s="99" t="str">
        <f t="shared" si="1"/>
        <v>OK</v>
      </c>
    </row>
    <row r="22" spans="1:10" ht="33.6" thickBot="1" x14ac:dyDescent="0.4">
      <c r="A22" s="1" t="s">
        <v>24946</v>
      </c>
      <c r="B22" s="99" t="s">
        <v>24945</v>
      </c>
      <c r="C22" s="99" t="s">
        <v>22579</v>
      </c>
      <c r="D22" s="99"/>
      <c r="E22" s="99" t="s">
        <v>22684</v>
      </c>
      <c r="F22" s="99" t="s">
        <v>22684</v>
      </c>
      <c r="G22" s="99"/>
      <c r="H22" s="99"/>
      <c r="I22" s="99">
        <f t="shared" si="0"/>
        <v>25</v>
      </c>
      <c r="J22" s="99" t="str">
        <f t="shared" si="1"/>
        <v>OK</v>
      </c>
    </row>
    <row r="23" spans="1:10" ht="11.4" thickBot="1" x14ac:dyDescent="0.4">
      <c r="A23" s="1" t="s">
        <v>201</v>
      </c>
      <c r="B23" s="99" t="s">
        <v>202</v>
      </c>
      <c r="C23" s="99" t="s">
        <v>22579</v>
      </c>
      <c r="D23" s="99"/>
      <c r="E23" s="99" t="s">
        <v>22684</v>
      </c>
      <c r="F23" s="99" t="s">
        <v>22684</v>
      </c>
      <c r="G23" s="99"/>
      <c r="H23" s="99"/>
      <c r="I23" s="99">
        <f t="shared" si="0"/>
        <v>23</v>
      </c>
      <c r="J23" s="99" t="str">
        <f t="shared" si="1"/>
        <v>OK</v>
      </c>
    </row>
    <row r="24" spans="1:10" ht="33.6" thickBot="1" x14ac:dyDescent="0.4">
      <c r="A24" s="1" t="s">
        <v>275</v>
      </c>
      <c r="B24" s="99" t="s">
        <v>291</v>
      </c>
      <c r="C24" s="99" t="s">
        <v>22579</v>
      </c>
      <c r="D24" s="99"/>
      <c r="E24" s="99" t="s">
        <v>22684</v>
      </c>
      <c r="F24" s="99" t="s">
        <v>22684</v>
      </c>
      <c r="G24" s="99"/>
      <c r="H24" s="99"/>
      <c r="I24" s="99">
        <f t="shared" si="0"/>
        <v>29</v>
      </c>
      <c r="J24" s="99" t="str">
        <f t="shared" si="1"/>
        <v>OK</v>
      </c>
    </row>
    <row r="25" spans="1:10" ht="11.4" thickBot="1" x14ac:dyDescent="0.4">
      <c r="A25" s="1" t="s">
        <v>206</v>
      </c>
      <c r="B25" s="99" t="s">
        <v>367</v>
      </c>
      <c r="C25" s="99" t="s">
        <v>22580</v>
      </c>
      <c r="D25" s="99"/>
      <c r="E25" s="99" t="s">
        <v>22689</v>
      </c>
      <c r="F25" s="99" t="s">
        <v>150</v>
      </c>
      <c r="G25" s="99"/>
      <c r="H25" s="99"/>
      <c r="I25" s="99">
        <f t="shared" si="0"/>
        <v>29</v>
      </c>
      <c r="J25" s="99" t="str">
        <f t="shared" si="1"/>
        <v>OK</v>
      </c>
    </row>
    <row r="26" spans="1:10" ht="11.4" thickBot="1" x14ac:dyDescent="0.4">
      <c r="A26" s="1" t="s">
        <v>208</v>
      </c>
      <c r="B26" s="99" t="s">
        <v>368</v>
      </c>
      <c r="C26" s="99" t="s">
        <v>22580</v>
      </c>
      <c r="D26" s="99"/>
      <c r="E26" s="99" t="s">
        <v>22690</v>
      </c>
      <c r="F26" s="99" t="s">
        <v>149</v>
      </c>
      <c r="G26" s="99"/>
      <c r="H26" s="99"/>
      <c r="I26" s="99">
        <f t="shared" si="0"/>
        <v>36</v>
      </c>
      <c r="J26" s="99" t="str">
        <f t="shared" si="1"/>
        <v>OK</v>
      </c>
    </row>
    <row r="27" spans="1:10" ht="11.4" thickBot="1" x14ac:dyDescent="0.4">
      <c r="A27" s="1" t="s">
        <v>212</v>
      </c>
      <c r="B27" s="99" t="s">
        <v>369</v>
      </c>
      <c r="C27" s="99" t="s">
        <v>22580</v>
      </c>
      <c r="D27" s="99"/>
      <c r="E27" s="99" t="s">
        <v>22691</v>
      </c>
      <c r="F27" s="99" t="s">
        <v>23298</v>
      </c>
      <c r="G27" s="99"/>
      <c r="H27" s="99"/>
      <c r="I27" s="99">
        <f t="shared" si="0"/>
        <v>45</v>
      </c>
      <c r="J27" s="99" t="str">
        <f t="shared" si="1"/>
        <v>OK</v>
      </c>
    </row>
    <row r="28" spans="1:10" ht="111.3" thickBot="1" x14ac:dyDescent="0.4">
      <c r="A28" s="1" t="s">
        <v>290</v>
      </c>
      <c r="B28" s="99" t="s">
        <v>364</v>
      </c>
      <c r="C28" s="99" t="s">
        <v>22682</v>
      </c>
      <c r="D28" s="99" t="s">
        <v>22888</v>
      </c>
      <c r="E28" s="99" t="s">
        <v>22692</v>
      </c>
      <c r="F28" s="99" t="s">
        <v>22684</v>
      </c>
      <c r="G28" s="99"/>
      <c r="H28" s="99"/>
      <c r="I28" s="99">
        <f t="shared" si="0"/>
        <v>25</v>
      </c>
      <c r="J28" s="99" t="str">
        <f t="shared" si="1"/>
        <v>OK</v>
      </c>
    </row>
    <row r="29" spans="1:10" ht="22.5" thickBot="1" x14ac:dyDescent="0.4">
      <c r="A29" s="1" t="s">
        <v>243</v>
      </c>
      <c r="B29" s="99" t="s">
        <v>292</v>
      </c>
      <c r="C29" s="99" t="s">
        <v>22579</v>
      </c>
      <c r="D29" s="99"/>
      <c r="E29" s="99" t="s">
        <v>22684</v>
      </c>
      <c r="F29" s="99" t="s">
        <v>22684</v>
      </c>
      <c r="G29" s="99"/>
      <c r="H29" s="99"/>
      <c r="I29" s="99">
        <f t="shared" si="0"/>
        <v>30</v>
      </c>
      <c r="J29" s="99" t="str">
        <f t="shared" si="1"/>
        <v>OK</v>
      </c>
    </row>
    <row r="30" spans="1:10" ht="78" thickBot="1" x14ac:dyDescent="0.4">
      <c r="A30" s="1" t="s">
        <v>1076</v>
      </c>
      <c r="B30" s="99" t="s">
        <v>1074</v>
      </c>
      <c r="C30" s="99" t="s">
        <v>22682</v>
      </c>
      <c r="D30" s="99" t="s">
        <v>22887</v>
      </c>
      <c r="E30" s="99" t="s">
        <v>22693</v>
      </c>
      <c r="F30" s="99" t="s">
        <v>22684</v>
      </c>
      <c r="G30" s="99"/>
      <c r="H30" s="99"/>
      <c r="I30" s="99">
        <f t="shared" si="0"/>
        <v>32</v>
      </c>
      <c r="J30" s="99" t="str">
        <f t="shared" si="1"/>
        <v>OK</v>
      </c>
    </row>
    <row r="31" spans="1:10" ht="55.8" thickBot="1" x14ac:dyDescent="0.4">
      <c r="A31" s="1" t="s">
        <v>210</v>
      </c>
      <c r="B31" s="99" t="s">
        <v>370</v>
      </c>
      <c r="C31" s="99" t="s">
        <v>22675</v>
      </c>
      <c r="D31" s="99"/>
      <c r="E31" s="99" t="s">
        <v>22684</v>
      </c>
      <c r="F31" s="99" t="s">
        <v>22684</v>
      </c>
      <c r="G31" s="99"/>
      <c r="H31" s="99"/>
      <c r="I31" s="99">
        <f t="shared" si="0"/>
        <v>35</v>
      </c>
      <c r="J31" s="99" t="str">
        <f t="shared" si="1"/>
        <v>OK</v>
      </c>
    </row>
    <row r="32" spans="1:10" ht="22.5" thickBot="1" x14ac:dyDescent="0.4">
      <c r="A32" s="1" t="s">
        <v>285</v>
      </c>
      <c r="B32" s="99" t="s">
        <v>293</v>
      </c>
      <c r="C32" s="99" t="s">
        <v>22579</v>
      </c>
      <c r="D32" s="99"/>
      <c r="E32" s="99" t="s">
        <v>22684</v>
      </c>
      <c r="F32" s="99" t="s">
        <v>23290</v>
      </c>
      <c r="G32" s="99"/>
      <c r="H32" s="99"/>
      <c r="I32" s="99">
        <f t="shared" si="0"/>
        <v>46</v>
      </c>
      <c r="J32" s="99" t="str">
        <f t="shared" si="1"/>
        <v>OK</v>
      </c>
    </row>
    <row r="33" spans="1:10" ht="44.7" thickBot="1" x14ac:dyDescent="0.4">
      <c r="A33" s="1" t="s">
        <v>295</v>
      </c>
      <c r="B33" s="99" t="s">
        <v>371</v>
      </c>
      <c r="C33" s="99" t="s">
        <v>22579</v>
      </c>
      <c r="D33" s="99"/>
      <c r="E33" s="99" t="s">
        <v>22684</v>
      </c>
      <c r="F33" s="99" t="s">
        <v>23290</v>
      </c>
      <c r="G33" s="99"/>
      <c r="H33" s="99"/>
      <c r="I33" s="99">
        <f t="shared" si="0"/>
        <v>48</v>
      </c>
      <c r="J33" s="99" t="str">
        <f t="shared" si="1"/>
        <v>OK</v>
      </c>
    </row>
    <row r="34" spans="1:10" ht="33.6" thickBot="1" x14ac:dyDescent="0.4">
      <c r="A34" s="1" t="s">
        <v>284</v>
      </c>
      <c r="B34" s="99" t="s">
        <v>294</v>
      </c>
      <c r="C34" s="99" t="s">
        <v>22579</v>
      </c>
      <c r="D34" s="99"/>
      <c r="E34" s="99" t="s">
        <v>22684</v>
      </c>
      <c r="F34" s="99" t="s">
        <v>23290</v>
      </c>
      <c r="G34" s="99"/>
      <c r="H34" s="99"/>
      <c r="I34" s="99">
        <f t="shared" si="0"/>
        <v>42</v>
      </c>
      <c r="J34" s="99" t="str">
        <f t="shared" si="1"/>
        <v>OK</v>
      </c>
    </row>
    <row r="35" spans="1:10" ht="22.5" thickBot="1" x14ac:dyDescent="0.4">
      <c r="A35" s="1" t="s">
        <v>283</v>
      </c>
      <c r="B35" s="99" t="s">
        <v>296</v>
      </c>
      <c r="C35" s="99" t="s">
        <v>22579</v>
      </c>
      <c r="D35" s="99"/>
      <c r="E35" s="99" t="s">
        <v>22684</v>
      </c>
      <c r="F35" s="99" t="s">
        <v>23290</v>
      </c>
      <c r="G35" s="99"/>
      <c r="H35" s="99"/>
      <c r="I35" s="99">
        <f t="shared" si="0"/>
        <v>44</v>
      </c>
      <c r="J35" s="99" t="str">
        <f t="shared" si="1"/>
        <v>OK</v>
      </c>
    </row>
    <row r="36" spans="1:10" ht="44.7" thickBot="1" x14ac:dyDescent="0.4">
      <c r="A36" s="1" t="s">
        <v>211</v>
      </c>
      <c r="B36" s="99" t="s">
        <v>372</v>
      </c>
      <c r="C36" s="99" t="s">
        <v>22581</v>
      </c>
      <c r="D36" s="99"/>
      <c r="E36" s="99" t="s">
        <v>22684</v>
      </c>
      <c r="F36" s="99" t="s">
        <v>22684</v>
      </c>
      <c r="G36" s="99"/>
      <c r="H36" s="99"/>
      <c r="I36" s="99">
        <f t="shared" si="0"/>
        <v>24</v>
      </c>
      <c r="J36" s="99" t="str">
        <f t="shared" si="1"/>
        <v>OK</v>
      </c>
    </row>
    <row r="37" spans="1:10" ht="11.4" thickBot="1" x14ac:dyDescent="0.4">
      <c r="A37" s="1" t="s">
        <v>286</v>
      </c>
      <c r="B37" s="99" t="s">
        <v>377</v>
      </c>
      <c r="C37" s="99" t="s">
        <v>22579</v>
      </c>
      <c r="D37" s="99"/>
      <c r="E37" s="99" t="s">
        <v>22684</v>
      </c>
      <c r="F37" s="99" t="s">
        <v>22684</v>
      </c>
      <c r="G37" s="99"/>
      <c r="H37" s="99"/>
      <c r="I37" s="99">
        <f t="shared" si="0"/>
        <v>26</v>
      </c>
      <c r="J37" s="99" t="str">
        <f t="shared" si="1"/>
        <v>OK</v>
      </c>
    </row>
    <row r="38" spans="1:10" ht="78" thickBot="1" x14ac:dyDescent="0.4">
      <c r="A38" s="1" t="s">
        <v>22673</v>
      </c>
      <c r="B38" s="99" t="s">
        <v>22674</v>
      </c>
      <c r="C38" s="99" t="s">
        <v>22682</v>
      </c>
      <c r="D38" s="99" t="s">
        <v>22886</v>
      </c>
      <c r="E38" s="99" t="s">
        <v>22683</v>
      </c>
      <c r="F38" s="99" t="s">
        <v>22684</v>
      </c>
      <c r="G38" s="99"/>
      <c r="H38" s="99"/>
      <c r="I38" s="99">
        <f t="shared" si="0"/>
        <v>23</v>
      </c>
      <c r="J38" s="99" t="str">
        <f t="shared" si="1"/>
        <v>OK</v>
      </c>
    </row>
    <row r="39" spans="1:10" ht="11.4" thickBot="1" x14ac:dyDescent="0.4">
      <c r="A39" s="1" t="s">
        <v>207</v>
      </c>
      <c r="B39" s="99" t="s">
        <v>373</v>
      </c>
      <c r="C39" s="99" t="s">
        <v>22580</v>
      </c>
      <c r="D39" s="99"/>
      <c r="E39" s="99" t="s">
        <v>22681</v>
      </c>
      <c r="F39" s="99" t="s">
        <v>22681</v>
      </c>
      <c r="G39" s="99"/>
      <c r="H39" s="99"/>
      <c r="I39" s="99">
        <f t="shared" si="0"/>
        <v>31</v>
      </c>
      <c r="J39" s="99" t="str">
        <f t="shared" si="1"/>
        <v>OK</v>
      </c>
    </row>
    <row r="40" spans="1:10" ht="11.4" thickBot="1" x14ac:dyDescent="0.4">
      <c r="A40" s="1" t="s">
        <v>209</v>
      </c>
      <c r="B40" s="99" t="s">
        <v>374</v>
      </c>
      <c r="C40" s="99" t="s">
        <v>22580</v>
      </c>
      <c r="D40" s="99"/>
      <c r="E40" s="99" t="s">
        <v>22680</v>
      </c>
      <c r="F40" s="99" t="s">
        <v>22680</v>
      </c>
      <c r="G40" s="99"/>
      <c r="H40" s="99"/>
      <c r="I40" s="99">
        <f t="shared" si="0"/>
        <v>38</v>
      </c>
      <c r="J40" s="99" t="str">
        <f t="shared" si="1"/>
        <v>OK</v>
      </c>
    </row>
    <row r="41" spans="1:10" ht="11.4" thickBot="1" x14ac:dyDescent="0.4">
      <c r="A41" s="1" t="s">
        <v>213</v>
      </c>
      <c r="B41" s="99" t="s">
        <v>375</v>
      </c>
      <c r="C41" s="99" t="s">
        <v>22580</v>
      </c>
      <c r="D41" s="99"/>
      <c r="E41" s="99" t="s">
        <v>22679</v>
      </c>
      <c r="F41" s="99" t="s">
        <v>22679</v>
      </c>
      <c r="G41" s="99"/>
      <c r="H41" s="99"/>
      <c r="I41" s="99">
        <f t="shared" si="0"/>
        <v>47</v>
      </c>
      <c r="J41" s="99" t="str">
        <f t="shared" si="1"/>
        <v>OK</v>
      </c>
    </row>
    <row r="42" spans="1:10" ht="11.4" thickBot="1" x14ac:dyDescent="0.4">
      <c r="A42" s="1" t="s">
        <v>23292</v>
      </c>
      <c r="B42" s="99" t="s">
        <v>23391</v>
      </c>
      <c r="C42" s="99"/>
      <c r="D42" s="99"/>
      <c r="E42" s="99" t="s">
        <v>22684</v>
      </c>
      <c r="F42" s="99" t="s">
        <v>1064</v>
      </c>
      <c r="G42" s="99"/>
      <c r="H42" s="99"/>
      <c r="I42" s="99"/>
      <c r="J42" s="99"/>
    </row>
    <row r="43" spans="1:10" ht="11.4" thickBot="1" x14ac:dyDescent="0.4">
      <c r="A43" s="1" t="s">
        <v>23293</v>
      </c>
      <c r="B43" s="99" t="s">
        <v>23390</v>
      </c>
      <c r="C43" s="99"/>
      <c r="D43" s="99"/>
      <c r="E43" s="99" t="s">
        <v>22684</v>
      </c>
      <c r="F43" s="99" t="s">
        <v>1065</v>
      </c>
      <c r="G43" s="99"/>
      <c r="H43" s="99"/>
      <c r="I43" s="99"/>
      <c r="J43" s="99"/>
    </row>
    <row r="44" spans="1:10" ht="11.4" thickBot="1" x14ac:dyDescent="0.4">
      <c r="A44" s="1" t="s">
        <v>23294</v>
      </c>
      <c r="B44" s="99" t="s">
        <v>23389</v>
      </c>
      <c r="C44" s="99"/>
      <c r="D44" s="99"/>
      <c r="E44" s="99" t="s">
        <v>22684</v>
      </c>
      <c r="F44" s="99" t="s">
        <v>1066</v>
      </c>
      <c r="G44" s="99"/>
      <c r="H44" s="99"/>
      <c r="I44" s="99"/>
      <c r="J44" s="99"/>
    </row>
    <row r="45" spans="1:10" ht="11.4" thickBot="1" x14ac:dyDescent="0.4">
      <c r="A45" s="1" t="s">
        <v>23295</v>
      </c>
      <c r="B45" s="99" t="s">
        <v>23388</v>
      </c>
      <c r="C45" s="99"/>
      <c r="D45" s="99"/>
      <c r="E45" s="99" t="s">
        <v>22684</v>
      </c>
      <c r="F45" s="99" t="s">
        <v>23296</v>
      </c>
      <c r="G45" s="99"/>
      <c r="H45" s="99"/>
      <c r="I45" s="99"/>
      <c r="J45" s="99"/>
    </row>
  </sheetData>
  <autoFilter ref="A1:I45"/>
  <sortState ref="A2:I41">
    <sortCondition ref="A2:A41"/>
  </sortState>
  <pageMargins left="0.7" right="0.7" top="0.75" bottom="0.75" header="0.3" footer="0.3"/>
  <pageSetup paperSize="9" orientation="portrait" horizontalDpi="0"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9"/>
  <sheetViews>
    <sheetView workbookViewId="0">
      <pane ySplit="1" topLeftCell="A2" activePane="bottomLeft" state="frozen"/>
      <selection pane="bottomLeft" activeCell="B2" sqref="B2"/>
    </sheetView>
  </sheetViews>
  <sheetFormatPr defaultColWidth="31.1640625" defaultRowHeight="11.1" x14ac:dyDescent="0.35"/>
  <cols>
    <col min="1" max="1" width="20" style="6" bestFit="1" customWidth="1"/>
    <col min="2" max="2" width="70.83203125" style="6" bestFit="1" customWidth="1"/>
    <col min="3" max="3" width="15" style="6" bestFit="1" customWidth="1"/>
    <col min="4" max="4" width="7.27734375" style="6" bestFit="1" customWidth="1"/>
    <col min="5" max="5" width="3.27734375" style="6" bestFit="1" customWidth="1"/>
    <col min="6" max="16384" width="31.1640625" style="6"/>
  </cols>
  <sheetData>
    <row r="1" spans="1:5" ht="11.4" thickBot="1" x14ac:dyDescent="0.4">
      <c r="A1" s="44" t="s">
        <v>1078</v>
      </c>
      <c r="B1" s="92" t="s">
        <v>1312</v>
      </c>
      <c r="C1" s="92" t="s">
        <v>1230</v>
      </c>
      <c r="D1" s="92" t="s">
        <v>14272</v>
      </c>
      <c r="E1" s="92">
        <f>VLOOKUP($A$1,Lists!$A$1:$D$107,4,FALSE)</f>
        <v>50</v>
      </c>
    </row>
    <row r="2" spans="1:5" ht="11.4" thickBot="1" x14ac:dyDescent="0.4">
      <c r="A2" s="100" t="s">
        <v>1203</v>
      </c>
      <c r="B2" s="99" t="s">
        <v>257</v>
      </c>
      <c r="C2" s="99" t="s">
        <v>23213</v>
      </c>
      <c r="D2" s="99">
        <f t="shared" ref="D2:D33" si="0">LEN(A2)</f>
        <v>14</v>
      </c>
      <c r="E2" s="99" t="str">
        <f t="shared" ref="E2:E33" si="1">IF(D2&gt;$E$1,"Text longer than field","OK")</f>
        <v>OK</v>
      </c>
    </row>
    <row r="3" spans="1:5" ht="11.4" thickBot="1" x14ac:dyDescent="0.4">
      <c r="A3" s="1" t="s">
        <v>1202</v>
      </c>
      <c r="B3" s="99" t="s">
        <v>258</v>
      </c>
      <c r="C3" s="99" t="s">
        <v>23214</v>
      </c>
      <c r="D3" s="99">
        <f t="shared" si="0"/>
        <v>12</v>
      </c>
      <c r="E3" s="99" t="str">
        <f t="shared" si="1"/>
        <v>OK</v>
      </c>
    </row>
    <row r="4" spans="1:5" ht="11.4" thickBot="1" x14ac:dyDescent="0.4">
      <c r="A4" s="1" t="s">
        <v>1201</v>
      </c>
      <c r="B4" s="99" t="s">
        <v>251</v>
      </c>
      <c r="C4" s="99" t="s">
        <v>23215</v>
      </c>
      <c r="D4" s="99">
        <f t="shared" si="0"/>
        <v>13</v>
      </c>
      <c r="E4" s="99" t="str">
        <f t="shared" si="1"/>
        <v>OK</v>
      </c>
    </row>
    <row r="5" spans="1:5" ht="11.4" thickBot="1" x14ac:dyDescent="0.4">
      <c r="A5" s="1" t="s">
        <v>1200</v>
      </c>
      <c r="B5" s="99" t="s">
        <v>259</v>
      </c>
      <c r="C5" s="99" t="s">
        <v>23216</v>
      </c>
      <c r="D5" s="99">
        <f t="shared" si="0"/>
        <v>13</v>
      </c>
      <c r="E5" s="99" t="str">
        <f t="shared" si="1"/>
        <v>OK</v>
      </c>
    </row>
    <row r="6" spans="1:5" ht="11.4" thickBot="1" x14ac:dyDescent="0.4">
      <c r="A6" s="1" t="s">
        <v>1213</v>
      </c>
      <c r="B6" s="99" t="s">
        <v>1204</v>
      </c>
      <c r="C6" s="99" t="s">
        <v>23217</v>
      </c>
      <c r="D6" s="99">
        <f t="shared" si="0"/>
        <v>12</v>
      </c>
      <c r="E6" s="99" t="str">
        <f t="shared" si="1"/>
        <v>OK</v>
      </c>
    </row>
    <row r="7" spans="1:5" ht="11.4" thickBot="1" x14ac:dyDescent="0.4">
      <c r="A7" s="1" t="s">
        <v>1212</v>
      </c>
      <c r="B7" s="99" t="s">
        <v>252</v>
      </c>
      <c r="C7" s="99" t="s">
        <v>23218</v>
      </c>
      <c r="D7" s="99">
        <f t="shared" si="0"/>
        <v>13</v>
      </c>
      <c r="E7" s="99" t="str">
        <f t="shared" si="1"/>
        <v>OK</v>
      </c>
    </row>
    <row r="8" spans="1:5" ht="11.4" thickBot="1" x14ac:dyDescent="0.4">
      <c r="A8" s="1" t="s">
        <v>1216</v>
      </c>
      <c r="B8" s="99" t="s">
        <v>249</v>
      </c>
      <c r="C8" s="99" t="s">
        <v>23219</v>
      </c>
      <c r="D8" s="99">
        <f t="shared" si="0"/>
        <v>10</v>
      </c>
      <c r="E8" s="99" t="str">
        <f t="shared" si="1"/>
        <v>OK</v>
      </c>
    </row>
    <row r="9" spans="1:5" ht="11.4" thickBot="1" x14ac:dyDescent="0.4">
      <c r="A9" s="1" t="s">
        <v>1208</v>
      </c>
      <c r="B9" s="99" t="s">
        <v>253</v>
      </c>
      <c r="C9" s="99" t="s">
        <v>23220</v>
      </c>
      <c r="D9" s="99">
        <f t="shared" si="0"/>
        <v>10</v>
      </c>
      <c r="E9" s="99" t="str">
        <f t="shared" si="1"/>
        <v>OK</v>
      </c>
    </row>
    <row r="10" spans="1:5" ht="11.4" thickBot="1" x14ac:dyDescent="0.4">
      <c r="A10" s="1" t="s">
        <v>1217</v>
      </c>
      <c r="B10" s="99" t="s">
        <v>254</v>
      </c>
      <c r="C10" s="99" t="s">
        <v>23221</v>
      </c>
      <c r="D10" s="99">
        <f t="shared" si="0"/>
        <v>8</v>
      </c>
      <c r="E10" s="99" t="str">
        <f t="shared" si="1"/>
        <v>OK</v>
      </c>
    </row>
    <row r="11" spans="1:5" ht="11.4" thickBot="1" x14ac:dyDescent="0.4">
      <c r="A11" s="1" t="s">
        <v>1215</v>
      </c>
      <c r="B11" s="99" t="s">
        <v>250</v>
      </c>
      <c r="C11" s="99" t="s">
        <v>23222</v>
      </c>
      <c r="D11" s="99">
        <f t="shared" si="0"/>
        <v>9</v>
      </c>
      <c r="E11" s="99" t="str">
        <f t="shared" si="1"/>
        <v>OK</v>
      </c>
    </row>
    <row r="12" spans="1:5" ht="11.4" thickBot="1" x14ac:dyDescent="0.4">
      <c r="A12" s="1" t="s">
        <v>1214</v>
      </c>
      <c r="B12" s="99" t="s">
        <v>255</v>
      </c>
      <c r="C12" s="99" t="s">
        <v>23223</v>
      </c>
      <c r="D12" s="99">
        <f t="shared" si="0"/>
        <v>9</v>
      </c>
      <c r="E12" s="99" t="str">
        <f t="shared" si="1"/>
        <v>OK</v>
      </c>
    </row>
    <row r="13" spans="1:5" ht="11.4" thickBot="1" x14ac:dyDescent="0.4">
      <c r="A13" s="1" t="s">
        <v>1209</v>
      </c>
      <c r="B13" s="99" t="s">
        <v>256</v>
      </c>
      <c r="C13" s="99" t="s">
        <v>23224</v>
      </c>
      <c r="D13" s="99">
        <f t="shared" si="0"/>
        <v>11</v>
      </c>
      <c r="E13" s="99" t="str">
        <f t="shared" si="1"/>
        <v>OK</v>
      </c>
    </row>
    <row r="14" spans="1:5" ht="11.4" thickBot="1" x14ac:dyDescent="0.4">
      <c r="A14" s="1" t="s">
        <v>1220</v>
      </c>
      <c r="B14" s="99" t="s">
        <v>257</v>
      </c>
      <c r="C14" s="99" t="s">
        <v>23225</v>
      </c>
      <c r="D14" s="99">
        <f t="shared" si="0"/>
        <v>14</v>
      </c>
      <c r="E14" s="99" t="str">
        <f t="shared" si="1"/>
        <v>OK</v>
      </c>
    </row>
    <row r="15" spans="1:5" ht="11.4" thickBot="1" x14ac:dyDescent="0.4">
      <c r="A15" s="1" t="s">
        <v>1219</v>
      </c>
      <c r="B15" s="99" t="s">
        <v>258</v>
      </c>
      <c r="C15" s="99" t="s">
        <v>23226</v>
      </c>
      <c r="D15" s="99">
        <f t="shared" si="0"/>
        <v>12</v>
      </c>
      <c r="E15" s="99" t="str">
        <f t="shared" si="1"/>
        <v>OK</v>
      </c>
    </row>
    <row r="16" spans="1:5" ht="11.4" thickBot="1" x14ac:dyDescent="0.4">
      <c r="A16" s="1" t="s">
        <v>1218</v>
      </c>
      <c r="B16" s="99" t="s">
        <v>251</v>
      </c>
      <c r="C16" s="99" t="s">
        <v>23227</v>
      </c>
      <c r="D16" s="99">
        <f t="shared" si="0"/>
        <v>13</v>
      </c>
      <c r="E16" s="99" t="str">
        <f t="shared" si="1"/>
        <v>OK</v>
      </c>
    </row>
    <row r="17" spans="1:5" ht="11.4" thickBot="1" x14ac:dyDescent="0.4">
      <c r="A17" s="1" t="s">
        <v>1211</v>
      </c>
      <c r="B17" s="99" t="s">
        <v>259</v>
      </c>
      <c r="C17" s="99" t="s">
        <v>23228</v>
      </c>
      <c r="D17" s="99">
        <f t="shared" si="0"/>
        <v>13</v>
      </c>
      <c r="E17" s="99" t="str">
        <f t="shared" si="1"/>
        <v>OK</v>
      </c>
    </row>
    <row r="18" spans="1:5" ht="11.4" thickBot="1" x14ac:dyDescent="0.4">
      <c r="A18" s="1" t="s">
        <v>1225</v>
      </c>
      <c r="B18" s="99" t="s">
        <v>1204</v>
      </c>
      <c r="C18" s="99" t="s">
        <v>23229</v>
      </c>
      <c r="D18" s="99">
        <f t="shared" si="0"/>
        <v>12</v>
      </c>
      <c r="E18" s="99" t="str">
        <f t="shared" si="1"/>
        <v>OK</v>
      </c>
    </row>
    <row r="19" spans="1:5" ht="11.4" thickBot="1" x14ac:dyDescent="0.4">
      <c r="A19" s="1" t="s">
        <v>1224</v>
      </c>
      <c r="B19" s="99" t="s">
        <v>252</v>
      </c>
      <c r="C19" s="99" t="s">
        <v>23230</v>
      </c>
      <c r="D19" s="99">
        <f t="shared" si="0"/>
        <v>13</v>
      </c>
      <c r="E19" s="99" t="str">
        <f t="shared" si="1"/>
        <v>OK</v>
      </c>
    </row>
    <row r="20" spans="1:5" ht="11.4" thickBot="1" x14ac:dyDescent="0.4">
      <c r="A20" s="1" t="s">
        <v>1228</v>
      </c>
      <c r="B20" s="99" t="s">
        <v>249</v>
      </c>
      <c r="C20" s="99" t="s">
        <v>23231</v>
      </c>
      <c r="D20" s="99">
        <f t="shared" si="0"/>
        <v>10</v>
      </c>
      <c r="E20" s="99" t="str">
        <f t="shared" si="1"/>
        <v>OK</v>
      </c>
    </row>
    <row r="21" spans="1:5" ht="11.4" thickBot="1" x14ac:dyDescent="0.4">
      <c r="A21" s="1" t="s">
        <v>1221</v>
      </c>
      <c r="B21" s="99" t="s">
        <v>253</v>
      </c>
      <c r="C21" s="99" t="s">
        <v>23232</v>
      </c>
      <c r="D21" s="99">
        <f t="shared" si="0"/>
        <v>10</v>
      </c>
      <c r="E21" s="99" t="str">
        <f t="shared" si="1"/>
        <v>OK</v>
      </c>
    </row>
    <row r="22" spans="1:5" ht="11.4" thickBot="1" x14ac:dyDescent="0.4">
      <c r="A22" s="1" t="s">
        <v>1229</v>
      </c>
      <c r="B22" s="99" t="s">
        <v>254</v>
      </c>
      <c r="C22" s="99" t="s">
        <v>23233</v>
      </c>
      <c r="D22" s="99">
        <f t="shared" si="0"/>
        <v>8</v>
      </c>
      <c r="E22" s="99" t="str">
        <f t="shared" si="1"/>
        <v>OK</v>
      </c>
    </row>
    <row r="23" spans="1:5" ht="11.4" thickBot="1" x14ac:dyDescent="0.4">
      <c r="A23" s="1" t="s">
        <v>1227</v>
      </c>
      <c r="B23" s="99" t="s">
        <v>250</v>
      </c>
      <c r="C23" s="99" t="s">
        <v>23234</v>
      </c>
      <c r="D23" s="99">
        <f t="shared" si="0"/>
        <v>9</v>
      </c>
      <c r="E23" s="99" t="str">
        <f t="shared" si="1"/>
        <v>OK</v>
      </c>
    </row>
    <row r="24" spans="1:5" ht="11.4" thickBot="1" x14ac:dyDescent="0.4">
      <c r="A24" s="1" t="s">
        <v>1226</v>
      </c>
      <c r="B24" s="99" t="s">
        <v>255</v>
      </c>
      <c r="C24" s="99" t="s">
        <v>23235</v>
      </c>
      <c r="D24" s="99">
        <f t="shared" si="0"/>
        <v>9</v>
      </c>
      <c r="E24" s="99" t="str">
        <f t="shared" si="1"/>
        <v>OK</v>
      </c>
    </row>
    <row r="25" spans="1:5" ht="11.4" thickBot="1" x14ac:dyDescent="0.4">
      <c r="A25" s="1" t="s">
        <v>1222</v>
      </c>
      <c r="B25" s="99" t="s">
        <v>256</v>
      </c>
      <c r="C25" s="99" t="s">
        <v>23236</v>
      </c>
      <c r="D25" s="99">
        <f t="shared" si="0"/>
        <v>11</v>
      </c>
      <c r="E25" s="99" t="str">
        <f t="shared" si="1"/>
        <v>OK</v>
      </c>
    </row>
    <row r="26" spans="1:5" ht="11.4" thickBot="1" x14ac:dyDescent="0.4">
      <c r="A26" s="100" t="s">
        <v>22898</v>
      </c>
      <c r="B26" s="99" t="s">
        <v>257</v>
      </c>
      <c r="C26" s="99" t="s">
        <v>23237</v>
      </c>
      <c r="D26" s="99">
        <f t="shared" si="0"/>
        <v>14</v>
      </c>
      <c r="E26" s="99" t="str">
        <f t="shared" si="1"/>
        <v>OK</v>
      </c>
    </row>
    <row r="27" spans="1:5" ht="11.4" thickBot="1" x14ac:dyDescent="0.4">
      <c r="A27" s="3" t="s">
        <v>22899</v>
      </c>
      <c r="B27" s="99" t="s">
        <v>258</v>
      </c>
      <c r="C27" s="99" t="s">
        <v>23238</v>
      </c>
      <c r="D27" s="99">
        <f t="shared" si="0"/>
        <v>12</v>
      </c>
      <c r="E27" s="99" t="str">
        <f t="shared" si="1"/>
        <v>OK</v>
      </c>
    </row>
    <row r="28" spans="1:5" ht="11.4" thickBot="1" x14ac:dyDescent="0.4">
      <c r="A28" s="3" t="s">
        <v>22900</v>
      </c>
      <c r="B28" s="99" t="s">
        <v>251</v>
      </c>
      <c r="C28" s="99" t="s">
        <v>23239</v>
      </c>
      <c r="D28" s="99">
        <f t="shared" si="0"/>
        <v>13</v>
      </c>
      <c r="E28" s="99" t="str">
        <f t="shared" si="1"/>
        <v>OK</v>
      </c>
    </row>
    <row r="29" spans="1:5" ht="11.4" thickBot="1" x14ac:dyDescent="0.4">
      <c r="A29" s="3" t="s">
        <v>22901</v>
      </c>
      <c r="B29" s="99" t="s">
        <v>259</v>
      </c>
      <c r="C29" s="99" t="s">
        <v>23240</v>
      </c>
      <c r="D29" s="99">
        <f t="shared" si="0"/>
        <v>13</v>
      </c>
      <c r="E29" s="99" t="str">
        <f t="shared" si="1"/>
        <v>OK</v>
      </c>
    </row>
    <row r="30" spans="1:5" ht="11.4" thickBot="1" x14ac:dyDescent="0.4">
      <c r="A30" s="3" t="s">
        <v>22902</v>
      </c>
      <c r="B30" s="99" t="s">
        <v>1204</v>
      </c>
      <c r="C30" s="99" t="s">
        <v>23241</v>
      </c>
      <c r="D30" s="99">
        <f t="shared" si="0"/>
        <v>12</v>
      </c>
      <c r="E30" s="99" t="str">
        <f t="shared" si="1"/>
        <v>OK</v>
      </c>
    </row>
    <row r="31" spans="1:5" ht="11.4" thickBot="1" x14ac:dyDescent="0.4">
      <c r="A31" s="3" t="s">
        <v>22903</v>
      </c>
      <c r="B31" s="99" t="s">
        <v>252</v>
      </c>
      <c r="C31" s="99" t="s">
        <v>23242</v>
      </c>
      <c r="D31" s="99">
        <f t="shared" si="0"/>
        <v>13</v>
      </c>
      <c r="E31" s="99" t="str">
        <f t="shared" si="1"/>
        <v>OK</v>
      </c>
    </row>
    <row r="32" spans="1:5" ht="11.4" thickBot="1" x14ac:dyDescent="0.4">
      <c r="A32" s="3" t="s">
        <v>22904</v>
      </c>
      <c r="B32" s="99" t="s">
        <v>249</v>
      </c>
      <c r="C32" s="99" t="s">
        <v>23243</v>
      </c>
      <c r="D32" s="99">
        <f t="shared" si="0"/>
        <v>10</v>
      </c>
      <c r="E32" s="99" t="str">
        <f t="shared" si="1"/>
        <v>OK</v>
      </c>
    </row>
    <row r="33" spans="1:5" ht="11.4" thickBot="1" x14ac:dyDescent="0.4">
      <c r="A33" s="3" t="s">
        <v>22893</v>
      </c>
      <c r="B33" s="99" t="s">
        <v>253</v>
      </c>
      <c r="C33" s="99" t="s">
        <v>23244</v>
      </c>
      <c r="D33" s="99">
        <f t="shared" si="0"/>
        <v>10</v>
      </c>
      <c r="E33" s="99" t="str">
        <f t="shared" si="1"/>
        <v>OK</v>
      </c>
    </row>
    <row r="34" spans="1:5" ht="11.4" thickBot="1" x14ac:dyDescent="0.4">
      <c r="A34" s="3" t="s">
        <v>22894</v>
      </c>
      <c r="B34" s="99" t="s">
        <v>254</v>
      </c>
      <c r="C34" s="99" t="s">
        <v>23245</v>
      </c>
      <c r="D34" s="99">
        <f t="shared" ref="D34:D65" si="2">LEN(A34)</f>
        <v>8</v>
      </c>
      <c r="E34" s="99" t="str">
        <f t="shared" ref="E34:E65" si="3">IF(D34&gt;$E$1,"Text longer than field","OK")</f>
        <v>OK</v>
      </c>
    </row>
    <row r="35" spans="1:5" ht="11.4" thickBot="1" x14ac:dyDescent="0.4">
      <c r="A35" s="3" t="s">
        <v>22895</v>
      </c>
      <c r="B35" s="99" t="s">
        <v>250</v>
      </c>
      <c r="C35" s="99" t="s">
        <v>23246</v>
      </c>
      <c r="D35" s="99">
        <f t="shared" si="2"/>
        <v>9</v>
      </c>
      <c r="E35" s="99" t="str">
        <f t="shared" si="3"/>
        <v>OK</v>
      </c>
    </row>
    <row r="36" spans="1:5" ht="11.4" thickBot="1" x14ac:dyDescent="0.4">
      <c r="A36" s="3" t="s">
        <v>22896</v>
      </c>
      <c r="B36" s="99" t="s">
        <v>255</v>
      </c>
      <c r="C36" s="99" t="s">
        <v>23247</v>
      </c>
      <c r="D36" s="99">
        <f t="shared" si="2"/>
        <v>9</v>
      </c>
      <c r="E36" s="99" t="str">
        <f t="shared" si="3"/>
        <v>OK</v>
      </c>
    </row>
    <row r="37" spans="1:5" ht="11.4" thickBot="1" x14ac:dyDescent="0.4">
      <c r="A37" s="3" t="s">
        <v>22897</v>
      </c>
      <c r="B37" s="99" t="s">
        <v>256</v>
      </c>
      <c r="C37" s="99" t="s">
        <v>23248</v>
      </c>
      <c r="D37" s="99">
        <f t="shared" si="2"/>
        <v>11</v>
      </c>
      <c r="E37" s="99" t="str">
        <f t="shared" si="3"/>
        <v>OK</v>
      </c>
    </row>
    <row r="38" spans="1:5" ht="11.4" thickBot="1" x14ac:dyDescent="0.4">
      <c r="A38" s="1" t="s">
        <v>1207</v>
      </c>
      <c r="B38" s="99" t="s">
        <v>1206</v>
      </c>
      <c r="C38" s="99" t="s">
        <v>1231</v>
      </c>
      <c r="D38" s="99">
        <f t="shared" si="2"/>
        <v>21</v>
      </c>
      <c r="E38" s="99" t="str">
        <f t="shared" si="3"/>
        <v>OK</v>
      </c>
    </row>
    <row r="39" spans="1:5" ht="11.4" thickBot="1" x14ac:dyDescent="0.4">
      <c r="A39" s="1" t="s">
        <v>22892</v>
      </c>
      <c r="B39" s="99" t="s">
        <v>1206</v>
      </c>
      <c r="C39" s="99" t="s">
        <v>1233</v>
      </c>
      <c r="D39" s="99">
        <f t="shared" si="2"/>
        <v>21</v>
      </c>
      <c r="E39" s="99" t="str">
        <f t="shared" si="3"/>
        <v>OK</v>
      </c>
    </row>
    <row r="40" spans="1:5" ht="11.4" thickBot="1" x14ac:dyDescent="0.4">
      <c r="A40" s="1" t="s">
        <v>22905</v>
      </c>
      <c r="B40" s="99" t="s">
        <v>1206</v>
      </c>
      <c r="C40" s="99" t="s">
        <v>22907</v>
      </c>
      <c r="D40" s="99">
        <f t="shared" si="2"/>
        <v>21</v>
      </c>
      <c r="E40" s="99" t="str">
        <f t="shared" si="3"/>
        <v>OK</v>
      </c>
    </row>
    <row r="41" spans="1:5" ht="11.4" thickBot="1" x14ac:dyDescent="0.4">
      <c r="A41" s="1" t="s">
        <v>1210</v>
      </c>
      <c r="B41" s="99" t="s">
        <v>1205</v>
      </c>
      <c r="C41" s="99" t="s">
        <v>1232</v>
      </c>
      <c r="D41" s="99">
        <f t="shared" si="2"/>
        <v>18</v>
      </c>
      <c r="E41" s="99" t="str">
        <f t="shared" si="3"/>
        <v>OK</v>
      </c>
    </row>
    <row r="42" spans="1:5" ht="11.4" thickBot="1" x14ac:dyDescent="0.4">
      <c r="A42" s="1" t="s">
        <v>1223</v>
      </c>
      <c r="B42" s="99" t="s">
        <v>1205</v>
      </c>
      <c r="C42" s="99" t="s">
        <v>1234</v>
      </c>
      <c r="D42" s="99">
        <f t="shared" si="2"/>
        <v>18</v>
      </c>
      <c r="E42" s="99" t="str">
        <f t="shared" si="3"/>
        <v>OK</v>
      </c>
    </row>
    <row r="43" spans="1:5" ht="11.4" thickBot="1" x14ac:dyDescent="0.4">
      <c r="A43" s="1" t="s">
        <v>22906</v>
      </c>
      <c r="B43" s="99" t="s">
        <v>1205</v>
      </c>
      <c r="C43" s="99" t="s">
        <v>22908</v>
      </c>
      <c r="D43" s="99">
        <f t="shared" si="2"/>
        <v>18</v>
      </c>
      <c r="E43" s="99" t="str">
        <f t="shared" si="3"/>
        <v>OK</v>
      </c>
    </row>
    <row r="44" spans="1:5" ht="11.4" thickBot="1" x14ac:dyDescent="0.4">
      <c r="A44" s="1" t="s">
        <v>14281</v>
      </c>
      <c r="B44" s="99" t="s">
        <v>14337</v>
      </c>
      <c r="C44" s="99" t="s">
        <v>22909</v>
      </c>
      <c r="D44" s="99">
        <f t="shared" si="2"/>
        <v>14</v>
      </c>
      <c r="E44" s="99" t="str">
        <f t="shared" si="3"/>
        <v>OK</v>
      </c>
    </row>
    <row r="45" spans="1:5" ht="11.4" thickBot="1" x14ac:dyDescent="0.4">
      <c r="A45" s="1" t="s">
        <v>14282</v>
      </c>
      <c r="B45" s="99" t="s">
        <v>14337</v>
      </c>
      <c r="C45" s="99" t="s">
        <v>22910</v>
      </c>
      <c r="D45" s="99">
        <f t="shared" si="2"/>
        <v>14</v>
      </c>
      <c r="E45" s="99" t="str">
        <f t="shared" si="3"/>
        <v>OK</v>
      </c>
    </row>
    <row r="46" spans="1:5" ht="11.4" thickBot="1" x14ac:dyDescent="0.4">
      <c r="A46" s="1" t="s">
        <v>14283</v>
      </c>
      <c r="B46" s="99" t="s">
        <v>14337</v>
      </c>
      <c r="C46" s="99" t="s">
        <v>22911</v>
      </c>
      <c r="D46" s="99">
        <f t="shared" si="2"/>
        <v>14</v>
      </c>
      <c r="E46" s="99" t="str">
        <f t="shared" si="3"/>
        <v>OK</v>
      </c>
    </row>
    <row r="47" spans="1:5" ht="11.4" thickBot="1" x14ac:dyDescent="0.4">
      <c r="A47" s="1" t="s">
        <v>14284</v>
      </c>
      <c r="B47" s="99" t="s">
        <v>14337</v>
      </c>
      <c r="C47" s="99" t="s">
        <v>22912</v>
      </c>
      <c r="D47" s="99">
        <f t="shared" si="2"/>
        <v>14</v>
      </c>
      <c r="E47" s="99" t="str">
        <f t="shared" si="3"/>
        <v>OK</v>
      </c>
    </row>
    <row r="48" spans="1:5" ht="11.4" thickBot="1" x14ac:dyDescent="0.4">
      <c r="A48" s="1" t="s">
        <v>14285</v>
      </c>
      <c r="B48" s="99" t="s">
        <v>14337</v>
      </c>
      <c r="C48" s="99" t="s">
        <v>22913</v>
      </c>
      <c r="D48" s="99">
        <f t="shared" si="2"/>
        <v>14</v>
      </c>
      <c r="E48" s="99" t="str">
        <f t="shared" si="3"/>
        <v>OK</v>
      </c>
    </row>
    <row r="49" spans="1:5" ht="11.4" thickBot="1" x14ac:dyDescent="0.4">
      <c r="A49" s="1" t="s">
        <v>14286</v>
      </c>
      <c r="B49" s="99" t="s">
        <v>14337</v>
      </c>
      <c r="C49" s="99" t="s">
        <v>22914</v>
      </c>
      <c r="D49" s="99">
        <f t="shared" si="2"/>
        <v>14</v>
      </c>
      <c r="E49" s="99" t="str">
        <f t="shared" si="3"/>
        <v>OK</v>
      </c>
    </row>
    <row r="50" spans="1:5" ht="11.4" thickBot="1" x14ac:dyDescent="0.4">
      <c r="A50" s="1" t="s">
        <v>14287</v>
      </c>
      <c r="B50" s="99" t="s">
        <v>14337</v>
      </c>
      <c r="C50" s="99" t="s">
        <v>22915</v>
      </c>
      <c r="D50" s="99">
        <f t="shared" si="2"/>
        <v>14</v>
      </c>
      <c r="E50" s="99" t="str">
        <f t="shared" si="3"/>
        <v>OK</v>
      </c>
    </row>
    <row r="51" spans="1:5" ht="11.4" thickBot="1" x14ac:dyDescent="0.4">
      <c r="A51" s="1" t="s">
        <v>14288</v>
      </c>
      <c r="B51" s="99" t="s">
        <v>14337</v>
      </c>
      <c r="C51" s="99" t="s">
        <v>22916</v>
      </c>
      <c r="D51" s="99">
        <f t="shared" si="2"/>
        <v>14</v>
      </c>
      <c r="E51" s="99" t="str">
        <f t="shared" si="3"/>
        <v>OK</v>
      </c>
    </row>
    <row r="52" spans="1:5" ht="11.4" thickBot="1" x14ac:dyDescent="0.4">
      <c r="A52" s="1" t="s">
        <v>14289</v>
      </c>
      <c r="B52" s="99" t="s">
        <v>14337</v>
      </c>
      <c r="C52" s="99" t="s">
        <v>22917</v>
      </c>
      <c r="D52" s="99">
        <f t="shared" si="2"/>
        <v>14</v>
      </c>
      <c r="E52" s="99" t="str">
        <f t="shared" si="3"/>
        <v>OK</v>
      </c>
    </row>
    <row r="53" spans="1:5" ht="11.4" thickBot="1" x14ac:dyDescent="0.4">
      <c r="A53" s="1" t="s">
        <v>14290</v>
      </c>
      <c r="B53" s="99" t="s">
        <v>14337</v>
      </c>
      <c r="C53" s="99" t="s">
        <v>22918</v>
      </c>
      <c r="D53" s="99">
        <f t="shared" si="2"/>
        <v>14</v>
      </c>
      <c r="E53" s="99" t="str">
        <f t="shared" si="3"/>
        <v>OK</v>
      </c>
    </row>
    <row r="54" spans="1:5" ht="11.4" thickBot="1" x14ac:dyDescent="0.4">
      <c r="A54" s="1" t="s">
        <v>14291</v>
      </c>
      <c r="B54" s="99" t="s">
        <v>14337</v>
      </c>
      <c r="C54" s="99" t="s">
        <v>22919</v>
      </c>
      <c r="D54" s="99">
        <f t="shared" si="2"/>
        <v>14</v>
      </c>
      <c r="E54" s="99" t="str">
        <f t="shared" si="3"/>
        <v>OK</v>
      </c>
    </row>
    <row r="55" spans="1:5" ht="11.4" thickBot="1" x14ac:dyDescent="0.4">
      <c r="A55" s="1" t="s">
        <v>14292</v>
      </c>
      <c r="B55" s="99" t="s">
        <v>14337</v>
      </c>
      <c r="C55" s="99" t="s">
        <v>22920</v>
      </c>
      <c r="D55" s="99">
        <f t="shared" si="2"/>
        <v>14</v>
      </c>
      <c r="E55" s="99" t="str">
        <f t="shared" si="3"/>
        <v>OK</v>
      </c>
    </row>
    <row r="56" spans="1:5" ht="11.4" thickBot="1" x14ac:dyDescent="0.4">
      <c r="A56" s="1" t="s">
        <v>14293</v>
      </c>
      <c r="B56" s="99" t="s">
        <v>14337</v>
      </c>
      <c r="C56" s="99" t="s">
        <v>22921</v>
      </c>
      <c r="D56" s="99">
        <f t="shared" si="2"/>
        <v>14</v>
      </c>
      <c r="E56" s="99" t="str">
        <f t="shared" si="3"/>
        <v>OK</v>
      </c>
    </row>
    <row r="57" spans="1:5" ht="11.4" thickBot="1" x14ac:dyDescent="0.4">
      <c r="A57" s="1" t="s">
        <v>14294</v>
      </c>
      <c r="B57" s="99" t="s">
        <v>14337</v>
      </c>
      <c r="C57" s="99" t="s">
        <v>22922</v>
      </c>
      <c r="D57" s="99">
        <f t="shared" si="2"/>
        <v>14</v>
      </c>
      <c r="E57" s="99" t="str">
        <f t="shared" si="3"/>
        <v>OK</v>
      </c>
    </row>
    <row r="58" spans="1:5" ht="11.4" thickBot="1" x14ac:dyDescent="0.4">
      <c r="A58" s="1" t="s">
        <v>22723</v>
      </c>
      <c r="B58" s="99" t="s">
        <v>14337</v>
      </c>
      <c r="C58" s="99" t="s">
        <v>22923</v>
      </c>
      <c r="D58" s="99">
        <f t="shared" si="2"/>
        <v>16</v>
      </c>
      <c r="E58" s="99" t="str">
        <f t="shared" si="3"/>
        <v>OK</v>
      </c>
    </row>
    <row r="59" spans="1:5" ht="11.4" thickBot="1" x14ac:dyDescent="0.4">
      <c r="A59" s="1" t="s">
        <v>14329</v>
      </c>
      <c r="B59" s="99" t="s">
        <v>14337</v>
      </c>
      <c r="C59" s="99" t="s">
        <v>22924</v>
      </c>
      <c r="D59" s="99">
        <f t="shared" si="2"/>
        <v>19</v>
      </c>
      <c r="E59" s="99" t="str">
        <f t="shared" si="3"/>
        <v>OK</v>
      </c>
    </row>
    <row r="60" spans="1:5" ht="11.4" thickBot="1" x14ac:dyDescent="0.4">
      <c r="A60" s="1" t="s">
        <v>14330</v>
      </c>
      <c r="B60" s="99" t="s">
        <v>14337</v>
      </c>
      <c r="C60" s="99" t="s">
        <v>22925</v>
      </c>
      <c r="D60" s="99">
        <f t="shared" si="2"/>
        <v>19</v>
      </c>
      <c r="E60" s="99" t="str">
        <f t="shared" si="3"/>
        <v>OK</v>
      </c>
    </row>
    <row r="61" spans="1:5" ht="11.4" thickBot="1" x14ac:dyDescent="0.4">
      <c r="A61" s="1" t="s">
        <v>14331</v>
      </c>
      <c r="B61" s="99" t="s">
        <v>14337</v>
      </c>
      <c r="C61" s="99" t="s">
        <v>22926</v>
      </c>
      <c r="D61" s="99">
        <f t="shared" si="2"/>
        <v>19</v>
      </c>
      <c r="E61" s="99" t="str">
        <f t="shared" si="3"/>
        <v>OK</v>
      </c>
    </row>
    <row r="62" spans="1:5" ht="11.4" thickBot="1" x14ac:dyDescent="0.4">
      <c r="A62" s="1" t="s">
        <v>14332</v>
      </c>
      <c r="B62" s="99" t="s">
        <v>14337</v>
      </c>
      <c r="C62" s="99" t="s">
        <v>22927</v>
      </c>
      <c r="D62" s="99">
        <f t="shared" si="2"/>
        <v>18</v>
      </c>
      <c r="E62" s="99" t="str">
        <f t="shared" si="3"/>
        <v>OK</v>
      </c>
    </row>
    <row r="63" spans="1:5" ht="11.4" thickBot="1" x14ac:dyDescent="0.4">
      <c r="A63" s="1" t="s">
        <v>14333</v>
      </c>
      <c r="B63" s="99" t="s">
        <v>14337</v>
      </c>
      <c r="C63" s="99" t="s">
        <v>22928</v>
      </c>
      <c r="D63" s="99">
        <f t="shared" si="2"/>
        <v>18</v>
      </c>
      <c r="E63" s="99" t="str">
        <f t="shared" si="3"/>
        <v>OK</v>
      </c>
    </row>
    <row r="64" spans="1:5" ht="11.4" thickBot="1" x14ac:dyDescent="0.4">
      <c r="A64" s="1" t="s">
        <v>14334</v>
      </c>
      <c r="B64" s="99" t="s">
        <v>14337</v>
      </c>
      <c r="C64" s="99" t="s">
        <v>22929</v>
      </c>
      <c r="D64" s="99">
        <f t="shared" si="2"/>
        <v>18</v>
      </c>
      <c r="E64" s="99" t="str">
        <f t="shared" si="3"/>
        <v>OK</v>
      </c>
    </row>
    <row r="65" spans="1:5" ht="11.4" thickBot="1" x14ac:dyDescent="0.4">
      <c r="A65" s="1" t="s">
        <v>14335</v>
      </c>
      <c r="B65" s="99" t="s">
        <v>14337</v>
      </c>
      <c r="C65" s="99" t="s">
        <v>22930</v>
      </c>
      <c r="D65" s="99">
        <f t="shared" si="2"/>
        <v>18</v>
      </c>
      <c r="E65" s="99" t="str">
        <f t="shared" si="3"/>
        <v>OK</v>
      </c>
    </row>
    <row r="66" spans="1:5" ht="11.4" thickBot="1" x14ac:dyDescent="0.4">
      <c r="A66" s="1" t="s">
        <v>14336</v>
      </c>
      <c r="B66" s="99" t="s">
        <v>14337</v>
      </c>
      <c r="C66" s="99" t="s">
        <v>22931</v>
      </c>
      <c r="D66" s="99">
        <f t="shared" ref="D66:D97" si="4">LEN(A66)</f>
        <v>18</v>
      </c>
      <c r="E66" s="99" t="str">
        <f t="shared" ref="E66:E97" si="5">IF(D66&gt;$E$1,"Text longer than field","OK")</f>
        <v>OK</v>
      </c>
    </row>
    <row r="67" spans="1:5" ht="11.4" thickBot="1" x14ac:dyDescent="0.4">
      <c r="A67" s="1" t="s">
        <v>14295</v>
      </c>
      <c r="B67" s="99" t="s">
        <v>14337</v>
      </c>
      <c r="C67" s="99" t="s">
        <v>22932</v>
      </c>
      <c r="D67" s="99">
        <f t="shared" si="4"/>
        <v>17</v>
      </c>
      <c r="E67" s="99" t="str">
        <f t="shared" si="5"/>
        <v>OK</v>
      </c>
    </row>
    <row r="68" spans="1:5" ht="11.4" thickBot="1" x14ac:dyDescent="0.4">
      <c r="A68" s="1" t="s">
        <v>14296</v>
      </c>
      <c r="B68" s="99" t="s">
        <v>14337</v>
      </c>
      <c r="C68" s="99" t="s">
        <v>22933</v>
      </c>
      <c r="D68" s="99">
        <f t="shared" si="4"/>
        <v>17</v>
      </c>
      <c r="E68" s="99" t="str">
        <f t="shared" si="5"/>
        <v>OK</v>
      </c>
    </row>
    <row r="69" spans="1:5" ht="11.4" thickBot="1" x14ac:dyDescent="0.4">
      <c r="A69" s="1" t="s">
        <v>14297</v>
      </c>
      <c r="B69" s="99" t="s">
        <v>14337</v>
      </c>
      <c r="C69" s="99" t="s">
        <v>22934</v>
      </c>
      <c r="D69" s="99">
        <f t="shared" si="4"/>
        <v>17</v>
      </c>
      <c r="E69" s="99" t="str">
        <f t="shared" si="5"/>
        <v>OK</v>
      </c>
    </row>
    <row r="70" spans="1:5" ht="11.4" thickBot="1" x14ac:dyDescent="0.4">
      <c r="A70" s="1" t="s">
        <v>14298</v>
      </c>
      <c r="B70" s="99" t="s">
        <v>14337</v>
      </c>
      <c r="C70" s="99" t="s">
        <v>22935</v>
      </c>
      <c r="D70" s="99">
        <f t="shared" si="4"/>
        <v>17</v>
      </c>
      <c r="E70" s="99" t="str">
        <f t="shared" si="5"/>
        <v>OK</v>
      </c>
    </row>
    <row r="71" spans="1:5" ht="11.4" thickBot="1" x14ac:dyDescent="0.4">
      <c r="A71" s="1" t="s">
        <v>14299</v>
      </c>
      <c r="B71" s="99" t="s">
        <v>14337</v>
      </c>
      <c r="C71" s="99" t="s">
        <v>22936</v>
      </c>
      <c r="D71" s="99">
        <f t="shared" si="4"/>
        <v>17</v>
      </c>
      <c r="E71" s="99" t="str">
        <f t="shared" si="5"/>
        <v>OK</v>
      </c>
    </row>
    <row r="72" spans="1:5" ht="11.4" thickBot="1" x14ac:dyDescent="0.4">
      <c r="A72" s="1" t="s">
        <v>14300</v>
      </c>
      <c r="B72" s="99" t="s">
        <v>14337</v>
      </c>
      <c r="C72" s="99" t="s">
        <v>22937</v>
      </c>
      <c r="D72" s="99">
        <f t="shared" si="4"/>
        <v>17</v>
      </c>
      <c r="E72" s="99" t="str">
        <f t="shared" si="5"/>
        <v>OK</v>
      </c>
    </row>
    <row r="73" spans="1:5" ht="11.4" thickBot="1" x14ac:dyDescent="0.4">
      <c r="A73" s="1" t="s">
        <v>14301</v>
      </c>
      <c r="B73" s="99" t="s">
        <v>14337</v>
      </c>
      <c r="C73" s="99" t="s">
        <v>22938</v>
      </c>
      <c r="D73" s="99">
        <f t="shared" si="4"/>
        <v>17</v>
      </c>
      <c r="E73" s="99" t="str">
        <f t="shared" si="5"/>
        <v>OK</v>
      </c>
    </row>
    <row r="74" spans="1:5" ht="11.4" thickBot="1" x14ac:dyDescent="0.4">
      <c r="A74" s="1" t="s">
        <v>14302</v>
      </c>
      <c r="B74" s="99" t="s">
        <v>14337</v>
      </c>
      <c r="C74" s="99" t="s">
        <v>22939</v>
      </c>
      <c r="D74" s="99">
        <f t="shared" si="4"/>
        <v>17</v>
      </c>
      <c r="E74" s="99" t="str">
        <f t="shared" si="5"/>
        <v>OK</v>
      </c>
    </row>
    <row r="75" spans="1:5" ht="11.4" thickBot="1" x14ac:dyDescent="0.4">
      <c r="A75" s="1" t="s">
        <v>14303</v>
      </c>
      <c r="B75" s="99" t="s">
        <v>14337</v>
      </c>
      <c r="C75" s="99" t="s">
        <v>22940</v>
      </c>
      <c r="D75" s="99">
        <f t="shared" si="4"/>
        <v>17</v>
      </c>
      <c r="E75" s="99" t="str">
        <f t="shared" si="5"/>
        <v>OK</v>
      </c>
    </row>
    <row r="76" spans="1:5" ht="11.4" thickBot="1" x14ac:dyDescent="0.4">
      <c r="A76" s="1" t="s">
        <v>14304</v>
      </c>
      <c r="B76" s="99" t="s">
        <v>14337</v>
      </c>
      <c r="C76" s="99" t="s">
        <v>22941</v>
      </c>
      <c r="D76" s="99">
        <f t="shared" si="4"/>
        <v>17</v>
      </c>
      <c r="E76" s="99" t="str">
        <f t="shared" si="5"/>
        <v>OK</v>
      </c>
    </row>
    <row r="77" spans="1:5" ht="11.4" thickBot="1" x14ac:dyDescent="0.4">
      <c r="A77" s="1" t="s">
        <v>14305</v>
      </c>
      <c r="B77" s="99" t="s">
        <v>14337</v>
      </c>
      <c r="C77" s="99" t="s">
        <v>22942</v>
      </c>
      <c r="D77" s="99">
        <f t="shared" si="4"/>
        <v>17</v>
      </c>
      <c r="E77" s="99" t="str">
        <f t="shared" si="5"/>
        <v>OK</v>
      </c>
    </row>
    <row r="78" spans="1:5" ht="11.4" thickBot="1" x14ac:dyDescent="0.4">
      <c r="A78" s="1" t="s">
        <v>14306</v>
      </c>
      <c r="B78" s="99" t="s">
        <v>14337</v>
      </c>
      <c r="C78" s="99" t="s">
        <v>22943</v>
      </c>
      <c r="D78" s="99">
        <f t="shared" si="4"/>
        <v>18</v>
      </c>
      <c r="E78" s="99" t="str">
        <f t="shared" si="5"/>
        <v>OK</v>
      </c>
    </row>
    <row r="79" spans="1:5" ht="11.4" thickBot="1" x14ac:dyDescent="0.4">
      <c r="A79" s="1" t="s">
        <v>14307</v>
      </c>
      <c r="B79" s="99" t="s">
        <v>14337</v>
      </c>
      <c r="C79" s="99" t="s">
        <v>22944</v>
      </c>
      <c r="D79" s="99">
        <f t="shared" si="4"/>
        <v>18</v>
      </c>
      <c r="E79" s="99" t="str">
        <f t="shared" si="5"/>
        <v>OK</v>
      </c>
    </row>
    <row r="80" spans="1:5" ht="11.4" thickBot="1" x14ac:dyDescent="0.4">
      <c r="A80" s="1" t="s">
        <v>14308</v>
      </c>
      <c r="B80" s="99" t="s">
        <v>14337</v>
      </c>
      <c r="C80" s="99" t="s">
        <v>22945</v>
      </c>
      <c r="D80" s="99">
        <f t="shared" si="4"/>
        <v>15</v>
      </c>
      <c r="E80" s="99" t="str">
        <f t="shared" si="5"/>
        <v>OK</v>
      </c>
    </row>
    <row r="81" spans="1:5" ht="11.4" thickBot="1" x14ac:dyDescent="0.4">
      <c r="A81" s="1" t="s">
        <v>14309</v>
      </c>
      <c r="B81" s="99" t="s">
        <v>14337</v>
      </c>
      <c r="C81" s="99" t="s">
        <v>22946</v>
      </c>
      <c r="D81" s="99">
        <f t="shared" si="4"/>
        <v>15</v>
      </c>
      <c r="E81" s="99" t="str">
        <f t="shared" si="5"/>
        <v>OK</v>
      </c>
    </row>
    <row r="82" spans="1:5" ht="11.4" thickBot="1" x14ac:dyDescent="0.4">
      <c r="A82" s="1" t="s">
        <v>14310</v>
      </c>
      <c r="B82" s="99" t="s">
        <v>14337</v>
      </c>
      <c r="C82" s="99" t="s">
        <v>22947</v>
      </c>
      <c r="D82" s="99">
        <f t="shared" si="4"/>
        <v>15</v>
      </c>
      <c r="E82" s="99" t="str">
        <f t="shared" si="5"/>
        <v>OK</v>
      </c>
    </row>
    <row r="83" spans="1:5" ht="11.4" thickBot="1" x14ac:dyDescent="0.4">
      <c r="A83" s="1" t="s">
        <v>14311</v>
      </c>
      <c r="B83" s="99" t="s">
        <v>14337</v>
      </c>
      <c r="C83" s="99" t="s">
        <v>22948</v>
      </c>
      <c r="D83" s="99">
        <f t="shared" si="4"/>
        <v>15</v>
      </c>
      <c r="E83" s="99" t="str">
        <f t="shared" si="5"/>
        <v>OK</v>
      </c>
    </row>
    <row r="84" spans="1:5" ht="11.4" thickBot="1" x14ac:dyDescent="0.4">
      <c r="A84" s="1" t="s">
        <v>14312</v>
      </c>
      <c r="B84" s="99" t="s">
        <v>14337</v>
      </c>
      <c r="C84" s="99" t="s">
        <v>22949</v>
      </c>
      <c r="D84" s="99">
        <f t="shared" si="4"/>
        <v>15</v>
      </c>
      <c r="E84" s="99" t="str">
        <f t="shared" si="5"/>
        <v>OK</v>
      </c>
    </row>
    <row r="85" spans="1:5" ht="11.4" thickBot="1" x14ac:dyDescent="0.4">
      <c r="A85" s="1" t="s">
        <v>14313</v>
      </c>
      <c r="B85" s="99" t="s">
        <v>14337</v>
      </c>
      <c r="C85" s="99" t="s">
        <v>22950</v>
      </c>
      <c r="D85" s="99">
        <f t="shared" si="4"/>
        <v>13</v>
      </c>
      <c r="E85" s="99" t="str">
        <f t="shared" si="5"/>
        <v>OK</v>
      </c>
    </row>
    <row r="86" spans="1:5" ht="11.4" thickBot="1" x14ac:dyDescent="0.4">
      <c r="A86" s="1" t="s">
        <v>14314</v>
      </c>
      <c r="B86" s="99" t="s">
        <v>14337</v>
      </c>
      <c r="C86" s="99" t="s">
        <v>22951</v>
      </c>
      <c r="D86" s="99">
        <f t="shared" si="4"/>
        <v>13</v>
      </c>
      <c r="E86" s="99" t="str">
        <f t="shared" si="5"/>
        <v>OK</v>
      </c>
    </row>
    <row r="87" spans="1:5" ht="11.4" thickBot="1" x14ac:dyDescent="0.4">
      <c r="A87" s="1" t="s">
        <v>14315</v>
      </c>
      <c r="B87" s="99" t="s">
        <v>14337</v>
      </c>
      <c r="C87" s="99" t="s">
        <v>22952</v>
      </c>
      <c r="D87" s="99">
        <f t="shared" si="4"/>
        <v>14</v>
      </c>
      <c r="E87" s="99" t="str">
        <f t="shared" si="5"/>
        <v>OK</v>
      </c>
    </row>
    <row r="88" spans="1:5" ht="11.4" thickBot="1" x14ac:dyDescent="0.4">
      <c r="A88" s="1" t="s">
        <v>14316</v>
      </c>
      <c r="B88" s="99" t="s">
        <v>14337</v>
      </c>
      <c r="C88" s="99" t="s">
        <v>22953</v>
      </c>
      <c r="D88" s="99">
        <f t="shared" si="4"/>
        <v>14</v>
      </c>
      <c r="E88" s="99" t="str">
        <f t="shared" si="5"/>
        <v>OK</v>
      </c>
    </row>
    <row r="89" spans="1:5" ht="11.4" thickBot="1" x14ac:dyDescent="0.4">
      <c r="A89" s="1" t="s">
        <v>14317</v>
      </c>
      <c r="B89" s="99" t="s">
        <v>14337</v>
      </c>
      <c r="C89" s="99" t="s">
        <v>22954</v>
      </c>
      <c r="D89" s="99">
        <f t="shared" si="4"/>
        <v>14</v>
      </c>
      <c r="E89" s="99" t="str">
        <f t="shared" si="5"/>
        <v>OK</v>
      </c>
    </row>
    <row r="90" spans="1:5" ht="11.4" thickBot="1" x14ac:dyDescent="0.4">
      <c r="A90" s="1" t="s">
        <v>14318</v>
      </c>
      <c r="B90" s="99" t="s">
        <v>14337</v>
      </c>
      <c r="C90" s="99" t="s">
        <v>22955</v>
      </c>
      <c r="D90" s="99">
        <f t="shared" si="4"/>
        <v>14</v>
      </c>
      <c r="E90" s="99" t="str">
        <f t="shared" si="5"/>
        <v>OK</v>
      </c>
    </row>
    <row r="91" spans="1:5" ht="11.4" thickBot="1" x14ac:dyDescent="0.4">
      <c r="A91" s="1" t="s">
        <v>14319</v>
      </c>
      <c r="B91" s="99" t="s">
        <v>14337</v>
      </c>
      <c r="C91" s="99" t="s">
        <v>22956</v>
      </c>
      <c r="D91" s="99">
        <f t="shared" si="4"/>
        <v>14</v>
      </c>
      <c r="E91" s="99" t="str">
        <f t="shared" si="5"/>
        <v>OK</v>
      </c>
    </row>
    <row r="92" spans="1:5" ht="11.4" thickBot="1" x14ac:dyDescent="0.4">
      <c r="A92" s="1" t="s">
        <v>14320</v>
      </c>
      <c r="B92" s="99" t="s">
        <v>14337</v>
      </c>
      <c r="C92" s="99" t="s">
        <v>22957</v>
      </c>
      <c r="D92" s="99">
        <f t="shared" si="4"/>
        <v>14</v>
      </c>
      <c r="E92" s="99" t="str">
        <f t="shared" si="5"/>
        <v>OK</v>
      </c>
    </row>
    <row r="93" spans="1:5" ht="11.4" thickBot="1" x14ac:dyDescent="0.4">
      <c r="A93" s="1" t="s">
        <v>14321</v>
      </c>
      <c r="B93" s="99" t="s">
        <v>14337</v>
      </c>
      <c r="C93" s="99" t="s">
        <v>22958</v>
      </c>
      <c r="D93" s="99">
        <f t="shared" si="4"/>
        <v>14</v>
      </c>
      <c r="E93" s="99" t="str">
        <f t="shared" si="5"/>
        <v>OK</v>
      </c>
    </row>
    <row r="94" spans="1:5" ht="11.4" thickBot="1" x14ac:dyDescent="0.4">
      <c r="A94" s="1" t="s">
        <v>14322</v>
      </c>
      <c r="B94" s="99" t="s">
        <v>14337</v>
      </c>
      <c r="C94" s="99" t="s">
        <v>22959</v>
      </c>
      <c r="D94" s="99">
        <f t="shared" si="4"/>
        <v>14</v>
      </c>
      <c r="E94" s="99" t="str">
        <f t="shared" si="5"/>
        <v>OK</v>
      </c>
    </row>
    <row r="95" spans="1:5" ht="11.4" thickBot="1" x14ac:dyDescent="0.4">
      <c r="A95" s="1" t="s">
        <v>14323</v>
      </c>
      <c r="B95" s="99" t="s">
        <v>14337</v>
      </c>
      <c r="C95" s="99" t="s">
        <v>22960</v>
      </c>
      <c r="D95" s="99">
        <f t="shared" si="4"/>
        <v>14</v>
      </c>
      <c r="E95" s="99" t="str">
        <f t="shared" si="5"/>
        <v>OK</v>
      </c>
    </row>
    <row r="96" spans="1:5" ht="11.4" thickBot="1" x14ac:dyDescent="0.4">
      <c r="A96" s="1" t="s">
        <v>14324</v>
      </c>
      <c r="B96" s="99" t="s">
        <v>14337</v>
      </c>
      <c r="C96" s="99" t="s">
        <v>22961</v>
      </c>
      <c r="D96" s="99">
        <f t="shared" si="4"/>
        <v>14</v>
      </c>
      <c r="E96" s="99" t="str">
        <f t="shared" si="5"/>
        <v>OK</v>
      </c>
    </row>
    <row r="97" spans="1:5" ht="11.4" thickBot="1" x14ac:dyDescent="0.4">
      <c r="A97" s="1" t="s">
        <v>14325</v>
      </c>
      <c r="B97" s="99" t="s">
        <v>14337</v>
      </c>
      <c r="C97" s="99" t="s">
        <v>22962</v>
      </c>
      <c r="D97" s="99">
        <f t="shared" si="4"/>
        <v>14</v>
      </c>
      <c r="E97" s="99" t="str">
        <f t="shared" si="5"/>
        <v>OK</v>
      </c>
    </row>
    <row r="98" spans="1:5" ht="11.4" thickBot="1" x14ac:dyDescent="0.4">
      <c r="A98" s="1" t="s">
        <v>14326</v>
      </c>
      <c r="B98" s="99" t="s">
        <v>14337</v>
      </c>
      <c r="C98" s="99" t="s">
        <v>22963</v>
      </c>
      <c r="D98" s="99">
        <f t="shared" ref="D98:D109" si="6">LEN(A98)</f>
        <v>14</v>
      </c>
      <c r="E98" s="99" t="str">
        <f t="shared" ref="E98:E109" si="7">IF(D98&gt;$E$1,"Text longer than field","OK")</f>
        <v>OK</v>
      </c>
    </row>
    <row r="99" spans="1:5" ht="11.4" thickBot="1" x14ac:dyDescent="0.4">
      <c r="A99" s="1" t="s">
        <v>14327</v>
      </c>
      <c r="B99" s="99" t="s">
        <v>14337</v>
      </c>
      <c r="C99" s="99" t="s">
        <v>22964</v>
      </c>
      <c r="D99" s="99">
        <f t="shared" si="6"/>
        <v>14</v>
      </c>
      <c r="E99" s="99" t="str">
        <f t="shared" si="7"/>
        <v>OK</v>
      </c>
    </row>
    <row r="100" spans="1:5" ht="11.4" thickBot="1" x14ac:dyDescent="0.4">
      <c r="A100" s="1" t="s">
        <v>14328</v>
      </c>
      <c r="B100" s="99" t="s">
        <v>14337</v>
      </c>
      <c r="C100" s="99" t="s">
        <v>22965</v>
      </c>
      <c r="D100" s="99">
        <f t="shared" si="6"/>
        <v>14</v>
      </c>
      <c r="E100" s="99" t="str">
        <f t="shared" si="7"/>
        <v>OK</v>
      </c>
    </row>
    <row r="101" spans="1:5" ht="11.4" thickBot="1" x14ac:dyDescent="0.4">
      <c r="A101" s="1" t="s">
        <v>22724</v>
      </c>
      <c r="B101" s="99" t="s">
        <v>14337</v>
      </c>
      <c r="C101" s="99" t="s">
        <v>22966</v>
      </c>
      <c r="D101" s="99">
        <f t="shared" si="6"/>
        <v>16</v>
      </c>
      <c r="E101" s="99" t="str">
        <f t="shared" si="7"/>
        <v>OK</v>
      </c>
    </row>
    <row r="102" spans="1:5" ht="11.4" thickBot="1" x14ac:dyDescent="0.4">
      <c r="A102" s="1" t="s">
        <v>22967</v>
      </c>
      <c r="B102" s="99" t="s">
        <v>14337</v>
      </c>
      <c r="C102" s="99" t="s">
        <v>22982</v>
      </c>
      <c r="D102" s="99">
        <f t="shared" si="6"/>
        <v>19</v>
      </c>
      <c r="E102" s="99" t="str">
        <f t="shared" si="7"/>
        <v>OK</v>
      </c>
    </row>
    <row r="103" spans="1:5" ht="11.4" thickBot="1" x14ac:dyDescent="0.4">
      <c r="A103" s="1" t="s">
        <v>22968</v>
      </c>
      <c r="B103" s="99" t="s">
        <v>14337</v>
      </c>
      <c r="C103" s="99" t="s">
        <v>22981</v>
      </c>
      <c r="D103" s="99">
        <f t="shared" si="6"/>
        <v>19</v>
      </c>
      <c r="E103" s="99" t="str">
        <f t="shared" si="7"/>
        <v>OK</v>
      </c>
    </row>
    <row r="104" spans="1:5" ht="11.4" thickBot="1" x14ac:dyDescent="0.4">
      <c r="A104" s="1" t="s">
        <v>22969</v>
      </c>
      <c r="B104" s="99" t="s">
        <v>14337</v>
      </c>
      <c r="C104" s="99" t="s">
        <v>22980</v>
      </c>
      <c r="D104" s="99">
        <f t="shared" si="6"/>
        <v>19</v>
      </c>
      <c r="E104" s="99" t="str">
        <f t="shared" si="7"/>
        <v>OK</v>
      </c>
    </row>
    <row r="105" spans="1:5" ht="11.4" thickBot="1" x14ac:dyDescent="0.4">
      <c r="A105" s="1" t="s">
        <v>22970</v>
      </c>
      <c r="B105" s="99" t="s">
        <v>14337</v>
      </c>
      <c r="C105" s="99" t="s">
        <v>22979</v>
      </c>
      <c r="D105" s="99">
        <f t="shared" si="6"/>
        <v>18</v>
      </c>
      <c r="E105" s="99" t="str">
        <f t="shared" si="7"/>
        <v>OK</v>
      </c>
    </row>
    <row r="106" spans="1:5" ht="11.4" thickBot="1" x14ac:dyDescent="0.4">
      <c r="A106" s="1" t="s">
        <v>22971</v>
      </c>
      <c r="B106" s="99" t="s">
        <v>14337</v>
      </c>
      <c r="C106" s="99" t="s">
        <v>22978</v>
      </c>
      <c r="D106" s="99">
        <f t="shared" si="6"/>
        <v>18</v>
      </c>
      <c r="E106" s="99" t="str">
        <f t="shared" si="7"/>
        <v>OK</v>
      </c>
    </row>
    <row r="107" spans="1:5" ht="11.4" thickBot="1" x14ac:dyDescent="0.4">
      <c r="A107" s="1" t="s">
        <v>22972</v>
      </c>
      <c r="B107" s="99" t="s">
        <v>14337</v>
      </c>
      <c r="C107" s="99" t="s">
        <v>22977</v>
      </c>
      <c r="D107" s="99">
        <f t="shared" si="6"/>
        <v>18</v>
      </c>
      <c r="E107" s="99" t="str">
        <f t="shared" si="7"/>
        <v>OK</v>
      </c>
    </row>
    <row r="108" spans="1:5" ht="11.4" thickBot="1" x14ac:dyDescent="0.4">
      <c r="A108" s="1" t="s">
        <v>22973</v>
      </c>
      <c r="B108" s="99" t="s">
        <v>14337</v>
      </c>
      <c r="C108" s="99" t="s">
        <v>22976</v>
      </c>
      <c r="D108" s="99">
        <f t="shared" si="6"/>
        <v>18</v>
      </c>
      <c r="E108" s="99" t="str">
        <f t="shared" si="7"/>
        <v>OK</v>
      </c>
    </row>
    <row r="109" spans="1:5" ht="11.4" thickBot="1" x14ac:dyDescent="0.4">
      <c r="A109" s="1" t="s">
        <v>22974</v>
      </c>
      <c r="B109" s="99" t="s">
        <v>14337</v>
      </c>
      <c r="C109" s="99" t="s">
        <v>22975</v>
      </c>
      <c r="D109" s="99">
        <f t="shared" si="6"/>
        <v>18</v>
      </c>
      <c r="E109" s="99" t="str">
        <f t="shared" si="7"/>
        <v>OK</v>
      </c>
    </row>
  </sheetData>
  <sortState ref="A2:E102">
    <sortCondition ref="C2:C102"/>
  </sortState>
  <pageMargins left="0.7" right="0.7" top="0.75" bottom="0.75" header="0.3" footer="0.3"/>
  <pageSetup paperSize="9" orientation="portrait" horizontalDpi="0" verticalDpi="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K781"/>
  <sheetViews>
    <sheetView workbookViewId="0">
      <pane xSplit="2" ySplit="1" topLeftCell="C2" activePane="bottomRight" state="frozen"/>
      <selection pane="topRight" activeCell="C1" sqref="C1"/>
      <selection pane="bottomLeft" activeCell="A2" sqref="A2"/>
      <selection pane="bottomRight" activeCell="C2" sqref="C2"/>
    </sheetView>
  </sheetViews>
  <sheetFormatPr defaultColWidth="39.44140625" defaultRowHeight="11.1" x14ac:dyDescent="0.35"/>
  <cols>
    <col min="1" max="1" width="36.1640625" style="6" customWidth="1"/>
    <col min="2" max="2" width="11" style="6" bestFit="1" customWidth="1"/>
    <col min="3" max="3" width="41.27734375" style="6" bestFit="1" customWidth="1"/>
    <col min="4" max="8" width="30.71875" style="6" customWidth="1"/>
    <col min="9" max="9" width="24.1640625" style="6" bestFit="1" customWidth="1"/>
    <col min="10" max="10" width="14.71875" style="6" customWidth="1"/>
    <col min="11" max="11" width="11" style="6" bestFit="1" customWidth="1"/>
    <col min="12" max="16384" width="39.44140625" style="6"/>
  </cols>
  <sheetData>
    <row r="1" spans="1:11" ht="33.6" thickBot="1" x14ac:dyDescent="0.4">
      <c r="A1" s="7" t="s">
        <v>1382</v>
      </c>
      <c r="B1" s="7" t="s">
        <v>161</v>
      </c>
      <c r="C1" s="12" t="s">
        <v>1379</v>
      </c>
      <c r="D1" s="92" t="s">
        <v>22698</v>
      </c>
      <c r="E1" s="92" t="s">
        <v>22699</v>
      </c>
      <c r="F1" s="92" t="s">
        <v>22700</v>
      </c>
      <c r="G1" s="92" t="s">
        <v>22701</v>
      </c>
      <c r="H1" s="92" t="s">
        <v>22703</v>
      </c>
      <c r="I1" s="92" t="s">
        <v>24881</v>
      </c>
      <c r="J1" s="92" t="s">
        <v>23416</v>
      </c>
      <c r="K1" s="92" t="s">
        <v>24882</v>
      </c>
    </row>
    <row r="2" spans="1:11" ht="11.4" thickBot="1" x14ac:dyDescent="0.4">
      <c r="A2" s="1" t="s">
        <v>679</v>
      </c>
      <c r="B2" s="1" t="s">
        <v>146</v>
      </c>
      <c r="C2" s="4" t="s">
        <v>398</v>
      </c>
      <c r="D2" s="99" t="s">
        <v>1611</v>
      </c>
      <c r="E2" s="99" t="s">
        <v>1612</v>
      </c>
      <c r="F2" s="99" t="s">
        <v>1612</v>
      </c>
      <c r="G2" s="99" t="s">
        <v>1612</v>
      </c>
      <c r="H2" s="99" t="s">
        <v>1612</v>
      </c>
      <c r="I2" s="99"/>
      <c r="J2" s="99"/>
      <c r="K2" s="99">
        <f>LEN(A2)</f>
        <v>2</v>
      </c>
    </row>
    <row r="3" spans="1:11" ht="11.4" thickBot="1" x14ac:dyDescent="0.4">
      <c r="A3" s="3" t="s">
        <v>680</v>
      </c>
      <c r="B3" s="1" t="s">
        <v>146</v>
      </c>
      <c r="C3" s="4" t="s">
        <v>396</v>
      </c>
      <c r="D3" s="99" t="s">
        <v>1611</v>
      </c>
      <c r="E3" s="99" t="s">
        <v>1612</v>
      </c>
      <c r="F3" s="99" t="s">
        <v>1612</v>
      </c>
      <c r="G3" s="99" t="s">
        <v>1612</v>
      </c>
      <c r="H3" s="99" t="s">
        <v>1612</v>
      </c>
      <c r="I3" s="99"/>
      <c r="J3" s="99"/>
      <c r="K3" s="99">
        <f t="shared" ref="K3:K66" si="0">LEN(A3)</f>
        <v>2</v>
      </c>
    </row>
    <row r="4" spans="1:11" ht="11.4" thickBot="1" x14ac:dyDescent="0.4">
      <c r="A4" s="1">
        <v>10</v>
      </c>
      <c r="B4" s="1" t="s">
        <v>146</v>
      </c>
      <c r="C4" s="4" t="s">
        <v>677</v>
      </c>
      <c r="D4" s="99" t="s">
        <v>1611</v>
      </c>
      <c r="E4" s="99" t="s">
        <v>1612</v>
      </c>
      <c r="F4" s="99" t="s">
        <v>1612</v>
      </c>
      <c r="G4" s="99" t="s">
        <v>1612</v>
      </c>
      <c r="H4" s="99" t="s">
        <v>1612</v>
      </c>
      <c r="I4" s="99"/>
      <c r="J4" s="99"/>
      <c r="K4" s="99">
        <f t="shared" si="0"/>
        <v>2</v>
      </c>
    </row>
    <row r="5" spans="1:11" ht="11.4" thickBot="1" x14ac:dyDescent="0.4">
      <c r="A5" s="1">
        <v>11</v>
      </c>
      <c r="B5" s="1" t="s">
        <v>146</v>
      </c>
      <c r="C5" s="4" t="s">
        <v>677</v>
      </c>
      <c r="D5" s="99" t="s">
        <v>1611</v>
      </c>
      <c r="E5" s="99" t="s">
        <v>1612</v>
      </c>
      <c r="F5" s="99" t="s">
        <v>1612</v>
      </c>
      <c r="G5" s="99" t="s">
        <v>1612</v>
      </c>
      <c r="H5" s="99" t="s">
        <v>1612</v>
      </c>
      <c r="I5" s="99"/>
      <c r="J5" s="99"/>
      <c r="K5" s="99">
        <f t="shared" si="0"/>
        <v>2</v>
      </c>
    </row>
    <row r="6" spans="1:11" ht="11.4" thickBot="1" x14ac:dyDescent="0.4">
      <c r="A6" s="1">
        <v>13</v>
      </c>
      <c r="B6" s="1" t="s">
        <v>146</v>
      </c>
      <c r="C6" s="4" t="s">
        <v>677</v>
      </c>
      <c r="D6" s="99" t="s">
        <v>1611</v>
      </c>
      <c r="E6" s="99" t="s">
        <v>1612</v>
      </c>
      <c r="F6" s="99" t="s">
        <v>1612</v>
      </c>
      <c r="G6" s="99" t="s">
        <v>1612</v>
      </c>
      <c r="H6" s="99" t="s">
        <v>1612</v>
      </c>
      <c r="I6" s="99"/>
      <c r="J6" s="99"/>
      <c r="K6" s="99">
        <f t="shared" si="0"/>
        <v>2</v>
      </c>
    </row>
    <row r="7" spans="1:11" ht="11.4" thickBot="1" x14ac:dyDescent="0.4">
      <c r="A7" s="1">
        <v>14</v>
      </c>
      <c r="B7" s="1" t="s">
        <v>146</v>
      </c>
      <c r="C7" s="4" t="s">
        <v>677</v>
      </c>
      <c r="D7" s="99" t="s">
        <v>1611</v>
      </c>
      <c r="E7" s="99" t="s">
        <v>1612</v>
      </c>
      <c r="F7" s="99" t="s">
        <v>1612</v>
      </c>
      <c r="G7" s="99" t="s">
        <v>1612</v>
      </c>
      <c r="H7" s="99" t="s">
        <v>1612</v>
      </c>
      <c r="I7" s="99"/>
      <c r="J7" s="99"/>
      <c r="K7" s="99">
        <f t="shared" si="0"/>
        <v>2</v>
      </c>
    </row>
    <row r="8" spans="1:11" ht="11.4" thickBot="1" x14ac:dyDescent="0.4">
      <c r="A8" s="1">
        <v>15</v>
      </c>
      <c r="B8" s="1" t="s">
        <v>146</v>
      </c>
      <c r="C8" s="4" t="s">
        <v>677</v>
      </c>
      <c r="D8" s="99" t="s">
        <v>1611</v>
      </c>
      <c r="E8" s="99" t="s">
        <v>1612</v>
      </c>
      <c r="F8" s="99" t="s">
        <v>1612</v>
      </c>
      <c r="G8" s="99" t="s">
        <v>1612</v>
      </c>
      <c r="H8" s="99" t="s">
        <v>1612</v>
      </c>
      <c r="I8" s="99"/>
      <c r="J8" s="99"/>
      <c r="K8" s="99">
        <f t="shared" si="0"/>
        <v>2</v>
      </c>
    </row>
    <row r="9" spans="1:11" ht="11.4" thickBot="1" x14ac:dyDescent="0.4">
      <c r="A9" s="1">
        <v>16</v>
      </c>
      <c r="B9" s="1" t="s">
        <v>146</v>
      </c>
      <c r="C9" s="4" t="s">
        <v>677</v>
      </c>
      <c r="D9" s="99" t="s">
        <v>1611</v>
      </c>
      <c r="E9" s="99" t="s">
        <v>1612</v>
      </c>
      <c r="F9" s="99" t="s">
        <v>1612</v>
      </c>
      <c r="G9" s="99" t="s">
        <v>1612</v>
      </c>
      <c r="H9" s="99" t="s">
        <v>1612</v>
      </c>
      <c r="I9" s="99"/>
      <c r="J9" s="99"/>
      <c r="K9" s="99">
        <f t="shared" si="0"/>
        <v>2</v>
      </c>
    </row>
    <row r="10" spans="1:11" ht="11.4" thickBot="1" x14ac:dyDescent="0.4">
      <c r="A10" s="8">
        <v>29</v>
      </c>
      <c r="B10" s="1" t="s">
        <v>146</v>
      </c>
      <c r="C10" s="4" t="s">
        <v>970</v>
      </c>
      <c r="D10" s="99" t="s">
        <v>1611</v>
      </c>
      <c r="E10" s="99" t="s">
        <v>1612</v>
      </c>
      <c r="F10" s="99" t="s">
        <v>1612</v>
      </c>
      <c r="G10" s="99" t="s">
        <v>1612</v>
      </c>
      <c r="H10" s="99" t="s">
        <v>1612</v>
      </c>
      <c r="I10" s="99"/>
      <c r="J10" s="99"/>
      <c r="K10" s="99">
        <f t="shared" si="0"/>
        <v>2</v>
      </c>
    </row>
    <row r="11" spans="1:11" ht="11.4" thickBot="1" x14ac:dyDescent="0.4">
      <c r="A11" s="1">
        <v>30</v>
      </c>
      <c r="B11" s="1" t="s">
        <v>146</v>
      </c>
      <c r="C11" s="4" t="s">
        <v>397</v>
      </c>
      <c r="D11" s="99" t="s">
        <v>1611</v>
      </c>
      <c r="E11" s="99" t="s">
        <v>1612</v>
      </c>
      <c r="F11" s="99" t="s">
        <v>1612</v>
      </c>
      <c r="G11" s="99" t="s">
        <v>1612</v>
      </c>
      <c r="H11" s="99" t="s">
        <v>1612</v>
      </c>
      <c r="I11" s="99"/>
      <c r="J11" s="99"/>
      <c r="K11" s="99">
        <f t="shared" si="0"/>
        <v>2</v>
      </c>
    </row>
    <row r="12" spans="1:11" ht="11.4" thickBot="1" x14ac:dyDescent="0.4">
      <c r="A12" s="1">
        <v>33</v>
      </c>
      <c r="B12" s="1" t="s">
        <v>146</v>
      </c>
      <c r="C12" s="4" t="s">
        <v>678</v>
      </c>
      <c r="D12" s="99" t="s">
        <v>1611</v>
      </c>
      <c r="E12" s="99" t="s">
        <v>1612</v>
      </c>
      <c r="F12" s="99" t="s">
        <v>1612</v>
      </c>
      <c r="G12" s="99" t="s">
        <v>1612</v>
      </c>
      <c r="H12" s="99" t="s">
        <v>1612</v>
      </c>
      <c r="I12" s="99"/>
      <c r="J12" s="99"/>
      <c r="K12" s="99">
        <f t="shared" si="0"/>
        <v>2</v>
      </c>
    </row>
    <row r="13" spans="1:11" ht="11.4" thickBot="1" x14ac:dyDescent="0.4">
      <c r="A13" s="1">
        <v>34</v>
      </c>
      <c r="B13" s="1" t="s">
        <v>146</v>
      </c>
      <c r="C13" s="4" t="s">
        <v>1031</v>
      </c>
      <c r="D13" s="99" t="s">
        <v>1611</v>
      </c>
      <c r="E13" s="99" t="s">
        <v>1612</v>
      </c>
      <c r="F13" s="99" t="s">
        <v>1612</v>
      </c>
      <c r="G13" s="99" t="s">
        <v>1612</v>
      </c>
      <c r="H13" s="99" t="s">
        <v>1612</v>
      </c>
      <c r="I13" s="99"/>
      <c r="J13" s="99"/>
      <c r="K13" s="99">
        <f t="shared" si="0"/>
        <v>2</v>
      </c>
    </row>
    <row r="14" spans="1:11" ht="11.4" thickBot="1" x14ac:dyDescent="0.4">
      <c r="A14" s="8">
        <v>40</v>
      </c>
      <c r="B14" s="1" t="s">
        <v>146</v>
      </c>
      <c r="C14" s="4" t="s">
        <v>676</v>
      </c>
      <c r="D14" s="99" t="s">
        <v>1611</v>
      </c>
      <c r="E14" s="99" t="s">
        <v>1612</v>
      </c>
      <c r="F14" s="99" t="s">
        <v>1612</v>
      </c>
      <c r="G14" s="99" t="s">
        <v>1612</v>
      </c>
      <c r="H14" s="99" t="s">
        <v>1612</v>
      </c>
      <c r="I14" s="99"/>
      <c r="J14" s="99"/>
      <c r="K14" s="99">
        <f t="shared" si="0"/>
        <v>2</v>
      </c>
    </row>
    <row r="15" spans="1:11" ht="11.4" thickBot="1" x14ac:dyDescent="0.4">
      <c r="A15" s="8">
        <v>41</v>
      </c>
      <c r="B15" s="1" t="s">
        <v>146</v>
      </c>
      <c r="C15" s="4" t="s">
        <v>676</v>
      </c>
      <c r="D15" s="99" t="s">
        <v>1611</v>
      </c>
      <c r="E15" s="99" t="s">
        <v>1612</v>
      </c>
      <c r="F15" s="99" t="s">
        <v>1612</v>
      </c>
      <c r="G15" s="99" t="s">
        <v>1612</v>
      </c>
      <c r="H15" s="99" t="s">
        <v>1612</v>
      </c>
      <c r="I15" s="99"/>
      <c r="J15" s="99"/>
      <c r="K15" s="99">
        <f t="shared" si="0"/>
        <v>2</v>
      </c>
    </row>
    <row r="16" spans="1:11" ht="11.4" thickBot="1" x14ac:dyDescent="0.4">
      <c r="A16" s="8">
        <v>61</v>
      </c>
      <c r="B16" s="1" t="s">
        <v>146</v>
      </c>
      <c r="C16" s="4" t="s">
        <v>395</v>
      </c>
      <c r="D16" s="99" t="s">
        <v>1611</v>
      </c>
      <c r="E16" s="99" t="s">
        <v>1612</v>
      </c>
      <c r="F16" s="99" t="s">
        <v>1612</v>
      </c>
      <c r="G16" s="99" t="s">
        <v>1612</v>
      </c>
      <c r="H16" s="99" t="s">
        <v>1612</v>
      </c>
      <c r="I16" s="99"/>
      <c r="J16" s="99"/>
      <c r="K16" s="99">
        <f t="shared" si="0"/>
        <v>2</v>
      </c>
    </row>
    <row r="17" spans="1:11" ht="11.4" thickBot="1" x14ac:dyDescent="0.4">
      <c r="A17" s="1">
        <v>69</v>
      </c>
      <c r="B17" s="1" t="s">
        <v>146</v>
      </c>
      <c r="C17" s="4" t="s">
        <v>677</v>
      </c>
      <c r="D17" s="99" t="s">
        <v>1611</v>
      </c>
      <c r="E17" s="99" t="s">
        <v>1612</v>
      </c>
      <c r="F17" s="99" t="s">
        <v>1612</v>
      </c>
      <c r="G17" s="99" t="s">
        <v>1612</v>
      </c>
      <c r="H17" s="99" t="s">
        <v>1612</v>
      </c>
      <c r="I17" s="99"/>
      <c r="J17" s="99"/>
      <c r="K17" s="99">
        <f t="shared" si="0"/>
        <v>2</v>
      </c>
    </row>
    <row r="18" spans="1:11" ht="11.4" thickBot="1" x14ac:dyDescent="0.4">
      <c r="A18" s="8">
        <v>70</v>
      </c>
      <c r="B18" s="1" t="s">
        <v>146</v>
      </c>
      <c r="C18" s="4" t="s">
        <v>394</v>
      </c>
      <c r="D18" s="99" t="s">
        <v>1611</v>
      </c>
      <c r="E18" s="99" t="s">
        <v>1612</v>
      </c>
      <c r="F18" s="99" t="s">
        <v>1612</v>
      </c>
      <c r="G18" s="99" t="s">
        <v>1612</v>
      </c>
      <c r="H18" s="99" t="s">
        <v>1612</v>
      </c>
      <c r="I18" s="99"/>
      <c r="J18" s="99"/>
      <c r="K18" s="99">
        <f t="shared" si="0"/>
        <v>2</v>
      </c>
    </row>
    <row r="19" spans="1:11" ht="11.4" thickBot="1" x14ac:dyDescent="0.4">
      <c r="A19" s="1">
        <v>71</v>
      </c>
      <c r="B19" s="1" t="s">
        <v>146</v>
      </c>
      <c r="C19" s="4" t="s">
        <v>677</v>
      </c>
      <c r="D19" s="99" t="s">
        <v>1611</v>
      </c>
      <c r="E19" s="99" t="s">
        <v>1612</v>
      </c>
      <c r="F19" s="99" t="s">
        <v>1612</v>
      </c>
      <c r="G19" s="99" t="s">
        <v>1612</v>
      </c>
      <c r="H19" s="99" t="s">
        <v>1612</v>
      </c>
      <c r="I19" s="99"/>
      <c r="J19" s="99"/>
      <c r="K19" s="99">
        <f t="shared" si="0"/>
        <v>2</v>
      </c>
    </row>
    <row r="20" spans="1:11" ht="11.4" thickBot="1" x14ac:dyDescent="0.4">
      <c r="A20" s="1">
        <v>72</v>
      </c>
      <c r="B20" s="1" t="s">
        <v>146</v>
      </c>
      <c r="C20" s="4" t="s">
        <v>398</v>
      </c>
      <c r="D20" s="99" t="s">
        <v>1611</v>
      </c>
      <c r="E20" s="99" t="s">
        <v>1612</v>
      </c>
      <c r="F20" s="99" t="s">
        <v>1612</v>
      </c>
      <c r="G20" s="99" t="s">
        <v>1612</v>
      </c>
      <c r="H20" s="99" t="s">
        <v>1612</v>
      </c>
      <c r="I20" s="99"/>
      <c r="J20" s="99"/>
      <c r="K20" s="99">
        <f t="shared" si="0"/>
        <v>2</v>
      </c>
    </row>
    <row r="21" spans="1:11" ht="11.4" thickBot="1" x14ac:dyDescent="0.4">
      <c r="A21" s="8">
        <v>73</v>
      </c>
      <c r="B21" s="1" t="s">
        <v>146</v>
      </c>
      <c r="C21" s="4" t="s">
        <v>405</v>
      </c>
      <c r="D21" s="99" t="s">
        <v>1611</v>
      </c>
      <c r="E21" s="99" t="s">
        <v>1612</v>
      </c>
      <c r="F21" s="99" t="s">
        <v>1612</v>
      </c>
      <c r="G21" s="99" t="s">
        <v>1612</v>
      </c>
      <c r="H21" s="99" t="s">
        <v>1612</v>
      </c>
      <c r="I21" s="99"/>
      <c r="J21" s="99"/>
      <c r="K21" s="99">
        <f t="shared" si="0"/>
        <v>2</v>
      </c>
    </row>
    <row r="22" spans="1:11" ht="11.4" thickBot="1" x14ac:dyDescent="0.4">
      <c r="A22" s="1">
        <v>74</v>
      </c>
      <c r="B22" s="1" t="s">
        <v>146</v>
      </c>
      <c r="C22" s="4" t="s">
        <v>393</v>
      </c>
      <c r="D22" s="99" t="s">
        <v>1611</v>
      </c>
      <c r="E22" s="99" t="s">
        <v>1612</v>
      </c>
      <c r="F22" s="99" t="s">
        <v>1612</v>
      </c>
      <c r="G22" s="99" t="s">
        <v>1612</v>
      </c>
      <c r="H22" s="99" t="s">
        <v>1612</v>
      </c>
      <c r="I22" s="99"/>
      <c r="J22" s="99"/>
      <c r="K22" s="99">
        <f t="shared" si="0"/>
        <v>2</v>
      </c>
    </row>
    <row r="23" spans="1:11" ht="11.4" thickBot="1" x14ac:dyDescent="0.4">
      <c r="A23" s="1">
        <v>90</v>
      </c>
      <c r="B23" s="1" t="s">
        <v>146</v>
      </c>
      <c r="C23" s="4" t="s">
        <v>399</v>
      </c>
      <c r="D23" s="99" t="s">
        <v>1611</v>
      </c>
      <c r="E23" s="99" t="s">
        <v>1612</v>
      </c>
      <c r="F23" s="99" t="s">
        <v>1612</v>
      </c>
      <c r="G23" s="99" t="s">
        <v>1612</v>
      </c>
      <c r="H23" s="99" t="s">
        <v>1612</v>
      </c>
      <c r="I23" s="99"/>
      <c r="J23" s="99"/>
      <c r="K23" s="99">
        <f t="shared" si="0"/>
        <v>2</v>
      </c>
    </row>
    <row r="24" spans="1:11" ht="11.4" thickBot="1" x14ac:dyDescent="0.4">
      <c r="A24" s="1">
        <v>92</v>
      </c>
      <c r="B24" s="1" t="s">
        <v>146</v>
      </c>
      <c r="C24" s="4" t="s">
        <v>400</v>
      </c>
      <c r="D24" s="99" t="s">
        <v>1611</v>
      </c>
      <c r="E24" s="99" t="s">
        <v>1612</v>
      </c>
      <c r="F24" s="99" t="s">
        <v>1612</v>
      </c>
      <c r="G24" s="99" t="s">
        <v>1612</v>
      </c>
      <c r="H24" s="99" t="s">
        <v>1612</v>
      </c>
      <c r="I24" s="99"/>
      <c r="J24" s="99"/>
      <c r="K24" s="99">
        <f t="shared" si="0"/>
        <v>2</v>
      </c>
    </row>
    <row r="25" spans="1:11" ht="11.4" thickBot="1" x14ac:dyDescent="0.4">
      <c r="A25" s="1" t="s">
        <v>395</v>
      </c>
      <c r="B25" s="1" t="s">
        <v>146</v>
      </c>
      <c r="C25" s="4" t="s">
        <v>1467</v>
      </c>
      <c r="D25" s="99" t="s">
        <v>1612</v>
      </c>
      <c r="E25" s="99"/>
      <c r="F25" s="99"/>
      <c r="G25" s="99"/>
      <c r="H25" s="99"/>
      <c r="I25" s="99"/>
      <c r="J25" s="99"/>
      <c r="K25" s="99">
        <f t="shared" si="0"/>
        <v>4</v>
      </c>
    </row>
    <row r="26" spans="1:11" ht="11.4" thickBot="1" x14ac:dyDescent="0.4">
      <c r="A26" s="1" t="s">
        <v>1246</v>
      </c>
      <c r="B26" s="1" t="s">
        <v>146</v>
      </c>
      <c r="C26" s="4" t="s">
        <v>263</v>
      </c>
      <c r="D26" s="99" t="s">
        <v>1612</v>
      </c>
      <c r="E26" s="99" t="s">
        <v>1611</v>
      </c>
      <c r="F26" s="99"/>
      <c r="G26" s="99"/>
      <c r="H26" s="99"/>
      <c r="I26" s="99"/>
      <c r="J26" s="99"/>
      <c r="K26" s="99">
        <f t="shared" si="0"/>
        <v>16</v>
      </c>
    </row>
    <row r="27" spans="1:11" ht="11.4" thickBot="1" x14ac:dyDescent="0.4">
      <c r="A27" s="1" t="s">
        <v>401</v>
      </c>
      <c r="B27" s="1" t="s">
        <v>146</v>
      </c>
      <c r="C27" s="4" t="s">
        <v>22705</v>
      </c>
      <c r="D27" s="99" t="s">
        <v>1612</v>
      </c>
      <c r="E27" s="99"/>
      <c r="F27" s="99"/>
      <c r="G27" s="99" t="s">
        <v>1611</v>
      </c>
      <c r="H27" s="99"/>
      <c r="I27" s="99"/>
      <c r="J27" s="99"/>
      <c r="K27" s="99">
        <f t="shared" si="0"/>
        <v>3</v>
      </c>
    </row>
    <row r="28" spans="1:11" ht="11.4" thickBot="1" x14ac:dyDescent="0.4">
      <c r="A28" s="1" t="s">
        <v>1245</v>
      </c>
      <c r="B28" s="1" t="s">
        <v>146</v>
      </c>
      <c r="C28" s="4" t="s">
        <v>22704</v>
      </c>
      <c r="D28" s="99" t="s">
        <v>1612</v>
      </c>
      <c r="E28" s="99"/>
      <c r="F28" s="99"/>
      <c r="G28" s="99"/>
      <c r="H28" s="99"/>
      <c r="I28" s="99"/>
      <c r="J28" s="99"/>
      <c r="K28" s="99">
        <f t="shared" si="0"/>
        <v>6</v>
      </c>
    </row>
    <row r="29" spans="1:11" ht="11.4" thickBot="1" x14ac:dyDescent="0.4">
      <c r="A29" s="1" t="s">
        <v>1253</v>
      </c>
      <c r="B29" s="1" t="s">
        <v>146</v>
      </c>
      <c r="C29" s="4" t="s">
        <v>1254</v>
      </c>
      <c r="D29" s="99" t="s">
        <v>1612</v>
      </c>
      <c r="E29" s="99" t="s">
        <v>1611</v>
      </c>
      <c r="F29" s="99"/>
      <c r="G29" s="99"/>
      <c r="H29" s="99"/>
      <c r="I29" s="99"/>
      <c r="J29" s="99"/>
      <c r="K29" s="99">
        <f t="shared" si="0"/>
        <v>4</v>
      </c>
    </row>
    <row r="30" spans="1:11" ht="11.4" thickBot="1" x14ac:dyDescent="0.4">
      <c r="A30" s="1" t="s">
        <v>1250</v>
      </c>
      <c r="B30" s="1" t="s">
        <v>146</v>
      </c>
      <c r="C30" s="4"/>
      <c r="D30" s="99" t="s">
        <v>1612</v>
      </c>
      <c r="E30" s="99" t="s">
        <v>1611</v>
      </c>
      <c r="F30" s="99"/>
      <c r="G30" s="99"/>
      <c r="H30" s="99"/>
      <c r="I30" s="99"/>
      <c r="J30" s="99"/>
      <c r="K30" s="99">
        <f t="shared" si="0"/>
        <v>14</v>
      </c>
    </row>
    <row r="31" spans="1:11" ht="11.4" thickBot="1" x14ac:dyDescent="0.4">
      <c r="A31" s="1" t="s">
        <v>402</v>
      </c>
      <c r="B31" s="1" t="s">
        <v>146</v>
      </c>
      <c r="C31" s="4" t="s">
        <v>1639</v>
      </c>
      <c r="D31" s="99" t="s">
        <v>1612</v>
      </c>
      <c r="E31" s="99"/>
      <c r="F31" s="99" t="s">
        <v>1611</v>
      </c>
      <c r="G31" s="99"/>
      <c r="H31" s="99" t="s">
        <v>1611</v>
      </c>
      <c r="I31" s="99"/>
      <c r="J31" s="99"/>
      <c r="K31" s="99">
        <f t="shared" si="0"/>
        <v>3</v>
      </c>
    </row>
    <row r="32" spans="1:11" ht="11.4" thickBot="1" x14ac:dyDescent="0.4">
      <c r="A32" s="1" t="s">
        <v>10</v>
      </c>
      <c r="B32" s="1" t="s">
        <v>146</v>
      </c>
      <c r="C32" s="4"/>
      <c r="D32" s="99" t="s">
        <v>1612</v>
      </c>
      <c r="E32" s="99" t="s">
        <v>1611</v>
      </c>
      <c r="F32" s="99"/>
      <c r="G32" s="99"/>
      <c r="H32" s="99" t="s">
        <v>1611</v>
      </c>
      <c r="I32" s="99"/>
      <c r="J32" s="99"/>
      <c r="K32" s="99">
        <f t="shared" si="0"/>
        <v>6</v>
      </c>
    </row>
    <row r="33" spans="1:11" ht="33.6" thickBot="1" x14ac:dyDescent="0.4">
      <c r="A33" s="1" t="s">
        <v>677</v>
      </c>
      <c r="B33" s="1" t="s">
        <v>146</v>
      </c>
      <c r="C33" s="4" t="s">
        <v>23314</v>
      </c>
      <c r="D33" s="99" t="s">
        <v>1612</v>
      </c>
      <c r="E33" s="99" t="s">
        <v>1611</v>
      </c>
      <c r="F33" s="99" t="s">
        <v>1611</v>
      </c>
      <c r="G33" s="99"/>
      <c r="H33" s="99"/>
      <c r="I33" s="99"/>
      <c r="J33" s="99"/>
      <c r="K33" s="99">
        <f t="shared" si="0"/>
        <v>7</v>
      </c>
    </row>
    <row r="34" spans="1:11" ht="11.4" thickBot="1" x14ac:dyDescent="0.4">
      <c r="A34" s="1" t="s">
        <v>1252</v>
      </c>
      <c r="B34" s="1" t="s">
        <v>146</v>
      </c>
      <c r="C34" s="4" t="s">
        <v>1255</v>
      </c>
      <c r="D34" s="99" t="s">
        <v>1612</v>
      </c>
      <c r="E34" s="99" t="s">
        <v>1611</v>
      </c>
      <c r="F34" s="99"/>
      <c r="G34" s="99"/>
      <c r="H34" s="99"/>
      <c r="I34" s="99"/>
      <c r="J34" s="99"/>
      <c r="K34" s="99">
        <f t="shared" si="0"/>
        <v>3</v>
      </c>
    </row>
    <row r="35" spans="1:11" ht="11.4" thickBot="1" x14ac:dyDescent="0.4">
      <c r="A35" s="1" t="s">
        <v>1251</v>
      </c>
      <c r="B35" s="1" t="s">
        <v>146</v>
      </c>
      <c r="C35" s="4" t="s">
        <v>1170</v>
      </c>
      <c r="D35" s="99" t="s">
        <v>1612</v>
      </c>
      <c r="E35" s="99" t="s">
        <v>1611</v>
      </c>
      <c r="F35" s="99"/>
      <c r="G35" s="99"/>
      <c r="H35" s="99"/>
      <c r="I35" s="99"/>
      <c r="J35" s="99"/>
      <c r="K35" s="99">
        <f t="shared" si="0"/>
        <v>3</v>
      </c>
    </row>
    <row r="36" spans="1:11" ht="11.4" thickBot="1" x14ac:dyDescent="0.4">
      <c r="A36" s="1" t="s">
        <v>14340</v>
      </c>
      <c r="B36" s="1" t="s">
        <v>146</v>
      </c>
      <c r="C36" s="4"/>
      <c r="D36" s="99" t="s">
        <v>1612</v>
      </c>
      <c r="E36" s="99"/>
      <c r="F36" s="99"/>
      <c r="G36" s="99"/>
      <c r="H36" s="99" t="s">
        <v>1611</v>
      </c>
      <c r="I36" s="99"/>
      <c r="J36" s="99"/>
      <c r="K36" s="99">
        <f t="shared" si="0"/>
        <v>20</v>
      </c>
    </row>
    <row r="37" spans="1:11" ht="11.4" thickBot="1" x14ac:dyDescent="0.4">
      <c r="A37" s="1" t="s">
        <v>1249</v>
      </c>
      <c r="B37" s="1" t="s">
        <v>146</v>
      </c>
      <c r="C37" s="4"/>
      <c r="D37" s="99" t="s">
        <v>1612</v>
      </c>
      <c r="E37" s="99" t="s">
        <v>1611</v>
      </c>
      <c r="F37" s="99"/>
      <c r="G37" s="99"/>
      <c r="H37" s="99"/>
      <c r="I37" s="99"/>
      <c r="J37" s="99"/>
      <c r="K37" s="99">
        <f t="shared" si="0"/>
        <v>16</v>
      </c>
    </row>
    <row r="38" spans="1:11" ht="11.4" thickBot="1" x14ac:dyDescent="0.4">
      <c r="A38" s="1" t="s">
        <v>1398</v>
      </c>
      <c r="B38" s="1" t="s">
        <v>146</v>
      </c>
      <c r="C38" s="4" t="s">
        <v>14339</v>
      </c>
      <c r="D38" s="99" t="s">
        <v>1612</v>
      </c>
      <c r="E38" s="99"/>
      <c r="F38" s="99"/>
      <c r="G38" s="99"/>
      <c r="H38" s="99" t="s">
        <v>1611</v>
      </c>
      <c r="I38" s="99"/>
      <c r="J38" s="99"/>
      <c r="K38" s="99">
        <f t="shared" si="0"/>
        <v>17</v>
      </c>
    </row>
    <row r="39" spans="1:11" ht="11.4" thickBot="1" x14ac:dyDescent="0.4">
      <c r="A39" s="1" t="s">
        <v>1166</v>
      </c>
      <c r="B39" s="1" t="s">
        <v>146</v>
      </c>
      <c r="C39" s="4"/>
      <c r="D39" s="99" t="s">
        <v>1612</v>
      </c>
      <c r="E39" s="99"/>
      <c r="F39" s="99"/>
      <c r="G39" s="99"/>
      <c r="H39" s="99"/>
      <c r="I39" s="99"/>
      <c r="J39" s="99"/>
      <c r="K39" s="99">
        <f t="shared" si="0"/>
        <v>16</v>
      </c>
    </row>
    <row r="40" spans="1:11" ht="11.4" thickBot="1" x14ac:dyDescent="0.4">
      <c r="A40" s="1" t="s">
        <v>970</v>
      </c>
      <c r="B40" s="1" t="s">
        <v>146</v>
      </c>
      <c r="C40" s="4" t="s">
        <v>22706</v>
      </c>
      <c r="D40" s="99" t="s">
        <v>1612</v>
      </c>
      <c r="E40" s="99"/>
      <c r="F40" s="99" t="s">
        <v>1611</v>
      </c>
      <c r="G40" s="99"/>
      <c r="H40" s="99"/>
      <c r="I40" s="99"/>
      <c r="J40" s="99"/>
      <c r="K40" s="99">
        <f t="shared" si="0"/>
        <v>4</v>
      </c>
    </row>
    <row r="41" spans="1:11" ht="11.4" thickBot="1" x14ac:dyDescent="0.4">
      <c r="A41" s="1" t="s">
        <v>22442</v>
      </c>
      <c r="B41" s="1" t="s">
        <v>146</v>
      </c>
      <c r="C41" s="4" t="s">
        <v>22707</v>
      </c>
      <c r="D41" s="99" t="s">
        <v>1612</v>
      </c>
      <c r="E41" s="99"/>
      <c r="F41" s="99" t="s">
        <v>1611</v>
      </c>
      <c r="G41" s="99"/>
      <c r="H41" s="99"/>
      <c r="I41" s="99"/>
      <c r="J41" s="99"/>
      <c r="K41" s="99">
        <f t="shared" si="0"/>
        <v>3</v>
      </c>
    </row>
    <row r="42" spans="1:11" ht="11.4" thickBot="1" x14ac:dyDescent="0.4">
      <c r="A42" s="1" t="s">
        <v>22719</v>
      </c>
      <c r="B42" s="1" t="s">
        <v>146</v>
      </c>
      <c r="C42" s="4" t="s">
        <v>23319</v>
      </c>
      <c r="D42" s="99" t="s">
        <v>1612</v>
      </c>
      <c r="E42" s="99"/>
      <c r="F42" s="99"/>
      <c r="G42" s="99"/>
      <c r="H42" s="99"/>
      <c r="I42" s="99"/>
      <c r="J42" s="99"/>
      <c r="K42" s="99">
        <f t="shared" si="0"/>
        <v>3</v>
      </c>
    </row>
    <row r="43" spans="1:11" ht="22.5" thickBot="1" x14ac:dyDescent="0.4">
      <c r="A43" s="1" t="s">
        <v>403</v>
      </c>
      <c r="B43" s="1" t="s">
        <v>146</v>
      </c>
      <c r="C43" s="4" t="s">
        <v>23315</v>
      </c>
      <c r="D43" s="99" t="s">
        <v>1612</v>
      </c>
      <c r="E43" s="99"/>
      <c r="F43" s="99"/>
      <c r="G43" s="99"/>
      <c r="H43" s="99"/>
      <c r="I43" s="99" t="s">
        <v>133</v>
      </c>
      <c r="J43" s="99"/>
      <c r="K43" s="99">
        <f t="shared" si="0"/>
        <v>4</v>
      </c>
    </row>
    <row r="44" spans="1:11" ht="22.5" thickBot="1" x14ac:dyDescent="0.4">
      <c r="A44" s="1" t="s">
        <v>22720</v>
      </c>
      <c r="B44" s="1" t="s">
        <v>146</v>
      </c>
      <c r="C44" s="4" t="s">
        <v>23316</v>
      </c>
      <c r="D44" s="99" t="s">
        <v>1612</v>
      </c>
      <c r="E44" s="99"/>
      <c r="F44" s="99"/>
      <c r="G44" s="99"/>
      <c r="H44" s="99"/>
      <c r="I44" s="99" t="s">
        <v>133</v>
      </c>
      <c r="J44" s="99"/>
      <c r="K44" s="99">
        <f t="shared" si="0"/>
        <v>3</v>
      </c>
    </row>
    <row r="45" spans="1:11" ht="11.4" thickBot="1" x14ac:dyDescent="0.4">
      <c r="A45" s="1" t="s">
        <v>399</v>
      </c>
      <c r="B45" s="1" t="s">
        <v>146</v>
      </c>
      <c r="C45" s="4" t="s">
        <v>1641</v>
      </c>
      <c r="D45" s="99" t="s">
        <v>1612</v>
      </c>
      <c r="E45" s="99"/>
      <c r="F45" s="99"/>
      <c r="G45" s="99"/>
      <c r="H45" s="99"/>
      <c r="I45" s="99"/>
      <c r="J45" s="99"/>
      <c r="K45" s="99">
        <f t="shared" si="0"/>
        <v>4</v>
      </c>
    </row>
    <row r="46" spans="1:11" ht="11.4" thickBot="1" x14ac:dyDescent="0.4">
      <c r="A46" s="1" t="s">
        <v>22721</v>
      </c>
      <c r="B46" s="1" t="s">
        <v>146</v>
      </c>
      <c r="C46" s="4" t="s">
        <v>23317</v>
      </c>
      <c r="D46" s="99" t="s">
        <v>1612</v>
      </c>
      <c r="E46" s="99"/>
      <c r="F46" s="99"/>
      <c r="G46" s="99"/>
      <c r="H46" s="99"/>
      <c r="I46" s="99" t="s">
        <v>136</v>
      </c>
      <c r="J46" s="99"/>
      <c r="K46" s="99">
        <f t="shared" si="0"/>
        <v>18</v>
      </c>
    </row>
    <row r="47" spans="1:11" ht="11.4" thickBot="1" x14ac:dyDescent="0.4">
      <c r="A47" s="1" t="s">
        <v>24892</v>
      </c>
      <c r="B47" s="1" t="s">
        <v>146</v>
      </c>
      <c r="C47" s="4"/>
      <c r="D47" s="99" t="s">
        <v>1612</v>
      </c>
      <c r="E47" s="99"/>
      <c r="F47" s="99"/>
      <c r="G47" s="99"/>
      <c r="H47" s="99"/>
      <c r="I47" s="99"/>
      <c r="J47" s="99"/>
      <c r="K47" s="99">
        <f t="shared" si="0"/>
        <v>19</v>
      </c>
    </row>
    <row r="48" spans="1:11" ht="11.4" thickBot="1" x14ac:dyDescent="0.4">
      <c r="A48" s="1" t="s">
        <v>404</v>
      </c>
      <c r="B48" s="1" t="s">
        <v>146</v>
      </c>
      <c r="C48" s="4" t="s">
        <v>23318</v>
      </c>
      <c r="D48" s="99" t="s">
        <v>1612</v>
      </c>
      <c r="E48" s="99"/>
      <c r="F48" s="99"/>
      <c r="G48" s="99"/>
      <c r="H48" s="99"/>
      <c r="I48" s="99" t="s">
        <v>135</v>
      </c>
      <c r="J48" s="99"/>
      <c r="K48" s="99">
        <f t="shared" si="0"/>
        <v>4</v>
      </c>
    </row>
    <row r="49" spans="1:11" ht="33.6" thickBot="1" x14ac:dyDescent="0.4">
      <c r="A49" s="1" t="s">
        <v>23300</v>
      </c>
      <c r="B49" s="1" t="s">
        <v>146</v>
      </c>
      <c r="C49" s="4" t="s">
        <v>23313</v>
      </c>
      <c r="D49" s="99" t="s">
        <v>1612</v>
      </c>
      <c r="E49" s="99" t="s">
        <v>1612</v>
      </c>
      <c r="F49" s="99" t="s">
        <v>1611</v>
      </c>
      <c r="G49" s="99" t="s">
        <v>1612</v>
      </c>
      <c r="H49" s="99" t="s">
        <v>1612</v>
      </c>
      <c r="I49" s="99"/>
      <c r="J49" s="99"/>
      <c r="K49" s="99">
        <f t="shared" si="0"/>
        <v>3</v>
      </c>
    </row>
    <row r="50" spans="1:11" ht="11.4" thickBot="1" x14ac:dyDescent="0.4">
      <c r="A50" s="1" t="s">
        <v>23417</v>
      </c>
      <c r="B50" s="1" t="s">
        <v>146</v>
      </c>
      <c r="C50" s="4" t="s">
        <v>23418</v>
      </c>
      <c r="D50" s="99"/>
      <c r="E50" s="99"/>
      <c r="F50" s="99"/>
      <c r="G50" s="99"/>
      <c r="H50" s="99"/>
      <c r="I50" s="99" t="s">
        <v>136</v>
      </c>
      <c r="J50" s="99" t="s">
        <v>14039</v>
      </c>
      <c r="K50" s="99">
        <f t="shared" si="0"/>
        <v>18</v>
      </c>
    </row>
    <row r="51" spans="1:11" ht="11.4" thickBot="1" x14ac:dyDescent="0.4">
      <c r="A51" s="1" t="s">
        <v>23419</v>
      </c>
      <c r="B51" s="1" t="s">
        <v>146</v>
      </c>
      <c r="C51" s="4" t="s">
        <v>23420</v>
      </c>
      <c r="D51" s="99"/>
      <c r="E51" s="99"/>
      <c r="F51" s="99"/>
      <c r="G51" s="99"/>
      <c r="H51" s="99"/>
      <c r="I51" s="99" t="s">
        <v>136</v>
      </c>
      <c r="J51" s="99" t="s">
        <v>14040</v>
      </c>
      <c r="K51" s="99">
        <f t="shared" si="0"/>
        <v>18</v>
      </c>
    </row>
    <row r="52" spans="1:11" ht="11.4" thickBot="1" x14ac:dyDescent="0.4">
      <c r="A52" s="1" t="s">
        <v>23421</v>
      </c>
      <c r="B52" s="1" t="s">
        <v>146</v>
      </c>
      <c r="C52" s="4" t="s">
        <v>23422</v>
      </c>
      <c r="D52" s="99"/>
      <c r="E52" s="99"/>
      <c r="F52" s="99"/>
      <c r="G52" s="99"/>
      <c r="H52" s="99"/>
      <c r="I52" s="99" t="s">
        <v>136</v>
      </c>
      <c r="J52" s="99" t="s">
        <v>14041</v>
      </c>
      <c r="K52" s="99">
        <f t="shared" si="0"/>
        <v>18</v>
      </c>
    </row>
    <row r="53" spans="1:11" ht="11.4" thickBot="1" x14ac:dyDescent="0.4">
      <c r="A53" s="1" t="s">
        <v>23423</v>
      </c>
      <c r="B53" s="1" t="s">
        <v>146</v>
      </c>
      <c r="C53" s="4" t="s">
        <v>23424</v>
      </c>
      <c r="D53" s="99"/>
      <c r="E53" s="99"/>
      <c r="F53" s="99"/>
      <c r="G53" s="99"/>
      <c r="H53" s="99"/>
      <c r="I53" s="99" t="s">
        <v>136</v>
      </c>
      <c r="J53" s="99" t="s">
        <v>14042</v>
      </c>
      <c r="K53" s="99">
        <f t="shared" si="0"/>
        <v>18</v>
      </c>
    </row>
    <row r="54" spans="1:11" ht="11.4" thickBot="1" x14ac:dyDescent="0.4">
      <c r="A54" s="1" t="s">
        <v>23425</v>
      </c>
      <c r="B54" s="1" t="s">
        <v>146</v>
      </c>
      <c r="C54" s="4" t="s">
        <v>23426</v>
      </c>
      <c r="D54" s="99"/>
      <c r="E54" s="99"/>
      <c r="F54" s="99"/>
      <c r="G54" s="99"/>
      <c r="H54" s="99"/>
      <c r="I54" s="99" t="s">
        <v>136</v>
      </c>
      <c r="J54" s="99" t="s">
        <v>22992</v>
      </c>
      <c r="K54" s="99">
        <f t="shared" si="0"/>
        <v>18</v>
      </c>
    </row>
    <row r="55" spans="1:11" ht="11.4" thickBot="1" x14ac:dyDescent="0.4">
      <c r="A55" s="1" t="s">
        <v>23427</v>
      </c>
      <c r="B55" s="1" t="s">
        <v>146</v>
      </c>
      <c r="C55" s="4" t="s">
        <v>23428</v>
      </c>
      <c r="D55" s="99"/>
      <c r="E55" s="99"/>
      <c r="F55" s="99"/>
      <c r="G55" s="99"/>
      <c r="H55" s="99"/>
      <c r="I55" s="99" t="s">
        <v>136</v>
      </c>
      <c r="J55" s="99" t="s">
        <v>14045</v>
      </c>
      <c r="K55" s="99">
        <f t="shared" si="0"/>
        <v>18</v>
      </c>
    </row>
    <row r="56" spans="1:11" ht="11.4" thickBot="1" x14ac:dyDescent="0.4">
      <c r="A56" s="1" t="s">
        <v>23429</v>
      </c>
      <c r="B56" s="1" t="s">
        <v>146</v>
      </c>
      <c r="C56" s="4" t="s">
        <v>23430</v>
      </c>
      <c r="D56" s="99"/>
      <c r="E56" s="99"/>
      <c r="F56" s="99"/>
      <c r="G56" s="99"/>
      <c r="H56" s="99"/>
      <c r="I56" s="99" t="s">
        <v>136</v>
      </c>
      <c r="J56" s="99" t="s">
        <v>14046</v>
      </c>
      <c r="K56" s="99">
        <f t="shared" si="0"/>
        <v>18</v>
      </c>
    </row>
    <row r="57" spans="1:11" ht="11.4" thickBot="1" x14ac:dyDescent="0.4">
      <c r="A57" s="1" t="s">
        <v>23431</v>
      </c>
      <c r="B57" s="1" t="s">
        <v>146</v>
      </c>
      <c r="C57" s="4" t="s">
        <v>23432</v>
      </c>
      <c r="D57" s="99"/>
      <c r="E57" s="99"/>
      <c r="F57" s="99"/>
      <c r="G57" s="99"/>
      <c r="H57" s="99"/>
      <c r="I57" s="99" t="s">
        <v>136</v>
      </c>
      <c r="J57" s="99" t="s">
        <v>22994</v>
      </c>
      <c r="K57" s="99">
        <f t="shared" si="0"/>
        <v>18</v>
      </c>
    </row>
    <row r="58" spans="1:11" ht="11.4" thickBot="1" x14ac:dyDescent="0.4">
      <c r="A58" s="1" t="s">
        <v>23433</v>
      </c>
      <c r="B58" s="1" t="s">
        <v>146</v>
      </c>
      <c r="C58" s="4" t="s">
        <v>23434</v>
      </c>
      <c r="D58" s="99"/>
      <c r="E58" s="99"/>
      <c r="F58" s="99"/>
      <c r="G58" s="99"/>
      <c r="H58" s="99"/>
      <c r="I58" s="99" t="s">
        <v>136</v>
      </c>
      <c r="J58" s="99" t="s">
        <v>22995</v>
      </c>
      <c r="K58" s="99">
        <f t="shared" si="0"/>
        <v>18</v>
      </c>
    </row>
    <row r="59" spans="1:11" ht="11.4" thickBot="1" x14ac:dyDescent="0.4">
      <c r="A59" s="1" t="s">
        <v>23435</v>
      </c>
      <c r="B59" s="1" t="s">
        <v>146</v>
      </c>
      <c r="C59" s="4" t="s">
        <v>23436</v>
      </c>
      <c r="D59" s="99"/>
      <c r="E59" s="99"/>
      <c r="F59" s="99"/>
      <c r="G59" s="99"/>
      <c r="H59" s="99"/>
      <c r="I59" s="99" t="s">
        <v>136</v>
      </c>
      <c r="J59" s="99" t="s">
        <v>131</v>
      </c>
      <c r="K59" s="99">
        <f t="shared" si="0"/>
        <v>18</v>
      </c>
    </row>
    <row r="60" spans="1:11" ht="11.4" thickBot="1" x14ac:dyDescent="0.4">
      <c r="A60" s="1" t="s">
        <v>23437</v>
      </c>
      <c r="B60" s="1" t="s">
        <v>146</v>
      </c>
      <c r="C60" s="4" t="s">
        <v>23438</v>
      </c>
      <c r="D60" s="99"/>
      <c r="E60" s="99"/>
      <c r="F60" s="99"/>
      <c r="G60" s="99"/>
      <c r="H60" s="99"/>
      <c r="I60" s="99" t="s">
        <v>136</v>
      </c>
      <c r="J60" s="99" t="s">
        <v>22997</v>
      </c>
      <c r="K60" s="99">
        <f t="shared" si="0"/>
        <v>18</v>
      </c>
    </row>
    <row r="61" spans="1:11" ht="11.4" thickBot="1" x14ac:dyDescent="0.4">
      <c r="A61" s="1" t="s">
        <v>23439</v>
      </c>
      <c r="B61" s="1" t="s">
        <v>146</v>
      </c>
      <c r="C61" s="4" t="s">
        <v>23440</v>
      </c>
      <c r="D61" s="99"/>
      <c r="E61" s="99"/>
      <c r="F61" s="99"/>
      <c r="G61" s="99"/>
      <c r="H61" s="99"/>
      <c r="I61" s="99" t="s">
        <v>136</v>
      </c>
      <c r="J61" s="99" t="s">
        <v>22998</v>
      </c>
      <c r="K61" s="99">
        <f t="shared" si="0"/>
        <v>18</v>
      </c>
    </row>
    <row r="62" spans="1:11" ht="11.4" thickBot="1" x14ac:dyDescent="0.4">
      <c r="A62" s="1" t="s">
        <v>23441</v>
      </c>
      <c r="B62" s="1" t="s">
        <v>146</v>
      </c>
      <c r="C62" s="4" t="s">
        <v>23442</v>
      </c>
      <c r="D62" s="99"/>
      <c r="E62" s="99"/>
      <c r="F62" s="99"/>
      <c r="G62" s="99"/>
      <c r="H62" s="99"/>
      <c r="I62" s="99" t="s">
        <v>136</v>
      </c>
      <c r="J62" s="99" t="s">
        <v>22999</v>
      </c>
      <c r="K62" s="99">
        <f t="shared" si="0"/>
        <v>18</v>
      </c>
    </row>
    <row r="63" spans="1:11" ht="11.4" thickBot="1" x14ac:dyDescent="0.4">
      <c r="A63" s="1" t="s">
        <v>23443</v>
      </c>
      <c r="B63" s="1" t="s">
        <v>146</v>
      </c>
      <c r="C63" s="4" t="s">
        <v>23444</v>
      </c>
      <c r="D63" s="99"/>
      <c r="E63" s="99"/>
      <c r="F63" s="99"/>
      <c r="G63" s="99"/>
      <c r="H63" s="99"/>
      <c r="I63" s="99" t="s">
        <v>136</v>
      </c>
      <c r="J63" s="99" t="s">
        <v>23001</v>
      </c>
      <c r="K63" s="99">
        <f t="shared" si="0"/>
        <v>18</v>
      </c>
    </row>
    <row r="64" spans="1:11" ht="11.4" thickBot="1" x14ac:dyDescent="0.4">
      <c r="A64" s="1" t="s">
        <v>23445</v>
      </c>
      <c r="B64" s="1" t="s">
        <v>146</v>
      </c>
      <c r="C64" s="4" t="s">
        <v>23446</v>
      </c>
      <c r="D64" s="99"/>
      <c r="E64" s="99"/>
      <c r="F64" s="99"/>
      <c r="G64" s="99"/>
      <c r="H64" s="99"/>
      <c r="I64" s="99" t="s">
        <v>136</v>
      </c>
      <c r="J64" s="99" t="s">
        <v>14048</v>
      </c>
      <c r="K64" s="99">
        <f t="shared" si="0"/>
        <v>18</v>
      </c>
    </row>
    <row r="65" spans="1:11" ht="11.4" thickBot="1" x14ac:dyDescent="0.4">
      <c r="A65" s="1" t="s">
        <v>23447</v>
      </c>
      <c r="B65" s="1" t="s">
        <v>146</v>
      </c>
      <c r="C65" s="4" t="s">
        <v>23448</v>
      </c>
      <c r="D65" s="99"/>
      <c r="E65" s="99"/>
      <c r="F65" s="99"/>
      <c r="G65" s="99"/>
      <c r="H65" s="99"/>
      <c r="I65" s="99" t="s">
        <v>136</v>
      </c>
      <c r="J65" s="99" t="s">
        <v>14049</v>
      </c>
      <c r="K65" s="99">
        <f t="shared" si="0"/>
        <v>18</v>
      </c>
    </row>
    <row r="66" spans="1:11" ht="11.4" thickBot="1" x14ac:dyDescent="0.4">
      <c r="A66" s="1" t="s">
        <v>23449</v>
      </c>
      <c r="B66" s="1" t="s">
        <v>146</v>
      </c>
      <c r="C66" s="4" t="s">
        <v>23450</v>
      </c>
      <c r="D66" s="99"/>
      <c r="E66" s="99"/>
      <c r="F66" s="99"/>
      <c r="G66" s="99"/>
      <c r="H66" s="99"/>
      <c r="I66" s="99" t="s">
        <v>136</v>
      </c>
      <c r="J66" s="99" t="s">
        <v>774</v>
      </c>
      <c r="K66" s="99">
        <f t="shared" si="0"/>
        <v>18</v>
      </c>
    </row>
    <row r="67" spans="1:11" ht="11.4" thickBot="1" x14ac:dyDescent="0.4">
      <c r="A67" s="1" t="s">
        <v>23451</v>
      </c>
      <c r="B67" s="1" t="s">
        <v>146</v>
      </c>
      <c r="C67" s="4" t="s">
        <v>23452</v>
      </c>
      <c r="D67" s="99"/>
      <c r="E67" s="99"/>
      <c r="F67" s="99"/>
      <c r="G67" s="99"/>
      <c r="H67" s="99"/>
      <c r="I67" s="99" t="s">
        <v>136</v>
      </c>
      <c r="J67" s="99" t="s">
        <v>14050</v>
      </c>
      <c r="K67" s="99">
        <f t="shared" ref="K67:K130" si="1">LEN(A67)</f>
        <v>18</v>
      </c>
    </row>
    <row r="68" spans="1:11" ht="11.4" thickBot="1" x14ac:dyDescent="0.4">
      <c r="A68" s="1" t="s">
        <v>23453</v>
      </c>
      <c r="B68" s="1" t="s">
        <v>146</v>
      </c>
      <c r="C68" s="4" t="s">
        <v>23454</v>
      </c>
      <c r="D68" s="99"/>
      <c r="E68" s="99"/>
      <c r="F68" s="99"/>
      <c r="G68" s="99"/>
      <c r="H68" s="99"/>
      <c r="I68" s="99" t="s">
        <v>136</v>
      </c>
      <c r="J68" s="99" t="s">
        <v>14051</v>
      </c>
      <c r="K68" s="99">
        <f t="shared" si="1"/>
        <v>18</v>
      </c>
    </row>
    <row r="69" spans="1:11" ht="11.4" thickBot="1" x14ac:dyDescent="0.4">
      <c r="A69" s="1" t="s">
        <v>23455</v>
      </c>
      <c r="B69" s="1" t="s">
        <v>146</v>
      </c>
      <c r="C69" s="4" t="s">
        <v>23456</v>
      </c>
      <c r="D69" s="99"/>
      <c r="E69" s="99"/>
      <c r="F69" s="99"/>
      <c r="G69" s="99"/>
      <c r="H69" s="99"/>
      <c r="I69" s="99" t="s">
        <v>136</v>
      </c>
      <c r="J69" s="99" t="s">
        <v>14052</v>
      </c>
      <c r="K69" s="99">
        <f t="shared" si="1"/>
        <v>18</v>
      </c>
    </row>
    <row r="70" spans="1:11" ht="11.4" thickBot="1" x14ac:dyDescent="0.4">
      <c r="A70" s="1" t="s">
        <v>23457</v>
      </c>
      <c r="B70" s="1" t="s">
        <v>146</v>
      </c>
      <c r="C70" s="4" t="s">
        <v>23458</v>
      </c>
      <c r="D70" s="99"/>
      <c r="E70" s="99"/>
      <c r="F70" s="99"/>
      <c r="G70" s="99"/>
      <c r="H70" s="99"/>
      <c r="I70" s="99" t="s">
        <v>136</v>
      </c>
      <c r="J70" s="99" t="s">
        <v>23003</v>
      </c>
      <c r="K70" s="99">
        <f t="shared" si="1"/>
        <v>18</v>
      </c>
    </row>
    <row r="71" spans="1:11" ht="11.4" thickBot="1" x14ac:dyDescent="0.4">
      <c r="A71" s="1" t="s">
        <v>23459</v>
      </c>
      <c r="B71" s="1" t="s">
        <v>146</v>
      </c>
      <c r="C71" s="4" t="s">
        <v>23460</v>
      </c>
      <c r="D71" s="99"/>
      <c r="E71" s="99"/>
      <c r="F71" s="99"/>
      <c r="G71" s="99"/>
      <c r="H71" s="99"/>
      <c r="I71" s="99" t="s">
        <v>136</v>
      </c>
      <c r="J71" s="99" t="s">
        <v>23004</v>
      </c>
      <c r="K71" s="99">
        <f t="shared" si="1"/>
        <v>18</v>
      </c>
    </row>
    <row r="72" spans="1:11" ht="11.4" thickBot="1" x14ac:dyDescent="0.4">
      <c r="A72" s="1" t="s">
        <v>23461</v>
      </c>
      <c r="B72" s="1" t="s">
        <v>146</v>
      </c>
      <c r="C72" s="4" t="s">
        <v>23462</v>
      </c>
      <c r="D72" s="99"/>
      <c r="E72" s="99"/>
      <c r="F72" s="99"/>
      <c r="G72" s="99"/>
      <c r="H72" s="99"/>
      <c r="I72" s="99" t="s">
        <v>136</v>
      </c>
      <c r="J72" s="99" t="s">
        <v>23005</v>
      </c>
      <c r="K72" s="99">
        <f t="shared" si="1"/>
        <v>18</v>
      </c>
    </row>
    <row r="73" spans="1:11" ht="11.4" thickBot="1" x14ac:dyDescent="0.4">
      <c r="A73" s="1" t="s">
        <v>23463</v>
      </c>
      <c r="B73" s="1" t="s">
        <v>146</v>
      </c>
      <c r="C73" s="4" t="s">
        <v>23464</v>
      </c>
      <c r="D73" s="99"/>
      <c r="E73" s="99"/>
      <c r="F73" s="99"/>
      <c r="G73" s="99"/>
      <c r="H73" s="99"/>
      <c r="I73" s="99" t="s">
        <v>136</v>
      </c>
      <c r="J73" s="99" t="s">
        <v>23006</v>
      </c>
      <c r="K73" s="99">
        <f t="shared" si="1"/>
        <v>18</v>
      </c>
    </row>
    <row r="74" spans="1:11" ht="11.4" thickBot="1" x14ac:dyDescent="0.4">
      <c r="A74" s="1" t="s">
        <v>23465</v>
      </c>
      <c r="B74" s="1" t="s">
        <v>146</v>
      </c>
      <c r="C74" s="4" t="s">
        <v>23466</v>
      </c>
      <c r="D74" s="99"/>
      <c r="E74" s="99"/>
      <c r="F74" s="99"/>
      <c r="G74" s="99"/>
      <c r="H74" s="99"/>
      <c r="I74" s="99" t="s">
        <v>136</v>
      </c>
      <c r="J74" s="99" t="s">
        <v>23007</v>
      </c>
      <c r="K74" s="99">
        <f t="shared" si="1"/>
        <v>18</v>
      </c>
    </row>
    <row r="75" spans="1:11" ht="11.4" thickBot="1" x14ac:dyDescent="0.4">
      <c r="A75" s="1" t="s">
        <v>23467</v>
      </c>
      <c r="B75" s="1" t="s">
        <v>146</v>
      </c>
      <c r="C75" s="4" t="s">
        <v>23468</v>
      </c>
      <c r="D75" s="99"/>
      <c r="E75" s="99"/>
      <c r="F75" s="99"/>
      <c r="G75" s="99"/>
      <c r="H75" s="99"/>
      <c r="I75" s="99" t="s">
        <v>136</v>
      </c>
      <c r="J75" s="99" t="s">
        <v>23009</v>
      </c>
      <c r="K75" s="99">
        <f t="shared" si="1"/>
        <v>18</v>
      </c>
    </row>
    <row r="76" spans="1:11" ht="11.4" thickBot="1" x14ac:dyDescent="0.4">
      <c r="A76" s="1" t="s">
        <v>23469</v>
      </c>
      <c r="B76" s="1" t="s">
        <v>146</v>
      </c>
      <c r="C76" s="4" t="s">
        <v>23470</v>
      </c>
      <c r="D76" s="99"/>
      <c r="E76" s="99"/>
      <c r="F76" s="99"/>
      <c r="G76" s="99"/>
      <c r="H76" s="99"/>
      <c r="I76" s="99" t="s">
        <v>136</v>
      </c>
      <c r="J76" s="99" t="s">
        <v>23011</v>
      </c>
      <c r="K76" s="99">
        <f t="shared" si="1"/>
        <v>18</v>
      </c>
    </row>
    <row r="77" spans="1:11" ht="11.4" thickBot="1" x14ac:dyDescent="0.4">
      <c r="A77" s="1" t="s">
        <v>23471</v>
      </c>
      <c r="B77" s="1" t="s">
        <v>146</v>
      </c>
      <c r="C77" s="4" t="s">
        <v>23472</v>
      </c>
      <c r="D77" s="99"/>
      <c r="E77" s="99"/>
      <c r="F77" s="99"/>
      <c r="G77" s="99"/>
      <c r="H77" s="99"/>
      <c r="I77" s="99" t="s">
        <v>136</v>
      </c>
      <c r="J77" s="99" t="s">
        <v>23013</v>
      </c>
      <c r="K77" s="99">
        <f t="shared" si="1"/>
        <v>18</v>
      </c>
    </row>
    <row r="78" spans="1:11" ht="11.4" thickBot="1" x14ac:dyDescent="0.4">
      <c r="A78" s="1" t="s">
        <v>23473</v>
      </c>
      <c r="B78" s="1" t="s">
        <v>146</v>
      </c>
      <c r="C78" s="4" t="s">
        <v>23474</v>
      </c>
      <c r="D78" s="99"/>
      <c r="E78" s="99"/>
      <c r="F78" s="99"/>
      <c r="G78" s="99"/>
      <c r="H78" s="99"/>
      <c r="I78" s="99" t="s">
        <v>136</v>
      </c>
      <c r="J78" s="99" t="s">
        <v>23014</v>
      </c>
      <c r="K78" s="99">
        <f t="shared" si="1"/>
        <v>18</v>
      </c>
    </row>
    <row r="79" spans="1:11" ht="11.4" thickBot="1" x14ac:dyDescent="0.4">
      <c r="A79" s="1" t="s">
        <v>23475</v>
      </c>
      <c r="B79" s="1" t="s">
        <v>146</v>
      </c>
      <c r="C79" s="4" t="s">
        <v>23476</v>
      </c>
      <c r="D79" s="99"/>
      <c r="E79" s="99"/>
      <c r="F79" s="99"/>
      <c r="G79" s="99"/>
      <c r="H79" s="99"/>
      <c r="I79" s="99" t="s">
        <v>136</v>
      </c>
      <c r="J79" s="99" t="s">
        <v>23016</v>
      </c>
      <c r="K79" s="99">
        <f t="shared" si="1"/>
        <v>18</v>
      </c>
    </row>
    <row r="80" spans="1:11" ht="11.4" thickBot="1" x14ac:dyDescent="0.4">
      <c r="A80" s="1" t="s">
        <v>23477</v>
      </c>
      <c r="B80" s="1" t="s">
        <v>146</v>
      </c>
      <c r="C80" s="4" t="s">
        <v>23478</v>
      </c>
      <c r="D80" s="99"/>
      <c r="E80" s="99"/>
      <c r="F80" s="99"/>
      <c r="G80" s="99"/>
      <c r="H80" s="99"/>
      <c r="I80" s="99" t="s">
        <v>136</v>
      </c>
      <c r="J80" s="99" t="s">
        <v>23017</v>
      </c>
      <c r="K80" s="99">
        <f t="shared" si="1"/>
        <v>18</v>
      </c>
    </row>
    <row r="81" spans="1:11" ht="11.4" thickBot="1" x14ac:dyDescent="0.4">
      <c r="A81" s="1" t="s">
        <v>23479</v>
      </c>
      <c r="B81" s="1" t="s">
        <v>146</v>
      </c>
      <c r="C81" s="4" t="s">
        <v>23480</v>
      </c>
      <c r="D81" s="99"/>
      <c r="E81" s="99"/>
      <c r="F81" s="99"/>
      <c r="G81" s="99"/>
      <c r="H81" s="99"/>
      <c r="I81" s="99" t="s">
        <v>136</v>
      </c>
      <c r="J81" s="99" t="s">
        <v>22574</v>
      </c>
      <c r="K81" s="99">
        <f t="shared" si="1"/>
        <v>18</v>
      </c>
    </row>
    <row r="82" spans="1:11" ht="11.4" thickBot="1" x14ac:dyDescent="0.4">
      <c r="A82" s="1" t="s">
        <v>23481</v>
      </c>
      <c r="B82" s="1" t="s">
        <v>146</v>
      </c>
      <c r="C82" s="4" t="s">
        <v>23482</v>
      </c>
      <c r="D82" s="99"/>
      <c r="E82" s="99"/>
      <c r="F82" s="99"/>
      <c r="G82" s="99"/>
      <c r="H82" s="99"/>
      <c r="I82" s="99" t="s">
        <v>136</v>
      </c>
      <c r="J82" s="99" t="s">
        <v>23018</v>
      </c>
      <c r="K82" s="99">
        <f t="shared" si="1"/>
        <v>18</v>
      </c>
    </row>
    <row r="83" spans="1:11" ht="11.4" thickBot="1" x14ac:dyDescent="0.4">
      <c r="A83" s="1" t="s">
        <v>23483</v>
      </c>
      <c r="B83" s="1" t="s">
        <v>146</v>
      </c>
      <c r="C83" s="4" t="s">
        <v>23484</v>
      </c>
      <c r="D83" s="99"/>
      <c r="E83" s="99"/>
      <c r="F83" s="99"/>
      <c r="G83" s="99"/>
      <c r="H83" s="99"/>
      <c r="I83" s="99" t="s">
        <v>136</v>
      </c>
      <c r="J83" s="99" t="s">
        <v>23019</v>
      </c>
      <c r="K83" s="99">
        <f t="shared" si="1"/>
        <v>18</v>
      </c>
    </row>
    <row r="84" spans="1:11" ht="11.4" thickBot="1" x14ac:dyDescent="0.4">
      <c r="A84" s="1" t="s">
        <v>23485</v>
      </c>
      <c r="B84" s="1" t="s">
        <v>146</v>
      </c>
      <c r="C84" s="4" t="s">
        <v>23486</v>
      </c>
      <c r="D84" s="99"/>
      <c r="E84" s="99"/>
      <c r="F84" s="99"/>
      <c r="G84" s="99"/>
      <c r="H84" s="99"/>
      <c r="I84" s="99" t="s">
        <v>136</v>
      </c>
      <c r="J84" s="99" t="s">
        <v>23020</v>
      </c>
      <c r="K84" s="99">
        <f t="shared" si="1"/>
        <v>18</v>
      </c>
    </row>
    <row r="85" spans="1:11" ht="11.4" thickBot="1" x14ac:dyDescent="0.4">
      <c r="A85" s="1" t="s">
        <v>23487</v>
      </c>
      <c r="B85" s="1" t="s">
        <v>146</v>
      </c>
      <c r="C85" s="4" t="s">
        <v>23488</v>
      </c>
      <c r="D85" s="99"/>
      <c r="E85" s="99"/>
      <c r="F85" s="99"/>
      <c r="G85" s="99"/>
      <c r="H85" s="99"/>
      <c r="I85" s="99" t="s">
        <v>136</v>
      </c>
      <c r="J85" s="99" t="s">
        <v>5046</v>
      </c>
      <c r="K85" s="99">
        <f t="shared" si="1"/>
        <v>18</v>
      </c>
    </row>
    <row r="86" spans="1:11" ht="11.4" thickBot="1" x14ac:dyDescent="0.4">
      <c r="A86" s="1" t="s">
        <v>23489</v>
      </c>
      <c r="B86" s="1" t="s">
        <v>146</v>
      </c>
      <c r="C86" s="4" t="s">
        <v>23490</v>
      </c>
      <c r="D86" s="99"/>
      <c r="E86" s="99"/>
      <c r="F86" s="99"/>
      <c r="G86" s="99"/>
      <c r="H86" s="99"/>
      <c r="I86" s="99" t="s">
        <v>136</v>
      </c>
      <c r="J86" s="99" t="s">
        <v>784</v>
      </c>
      <c r="K86" s="99">
        <f t="shared" si="1"/>
        <v>18</v>
      </c>
    </row>
    <row r="87" spans="1:11" ht="11.4" thickBot="1" x14ac:dyDescent="0.4">
      <c r="A87" s="1" t="s">
        <v>23491</v>
      </c>
      <c r="B87" s="1" t="s">
        <v>146</v>
      </c>
      <c r="C87" s="4" t="s">
        <v>23492</v>
      </c>
      <c r="D87" s="99"/>
      <c r="E87" s="99"/>
      <c r="F87" s="99"/>
      <c r="G87" s="99"/>
      <c r="H87" s="99"/>
      <c r="I87" s="99" t="s">
        <v>136</v>
      </c>
      <c r="J87" s="99" t="s">
        <v>786</v>
      </c>
      <c r="K87" s="99">
        <f t="shared" si="1"/>
        <v>18</v>
      </c>
    </row>
    <row r="88" spans="1:11" ht="11.4" thickBot="1" x14ac:dyDescent="0.4">
      <c r="A88" s="1" t="s">
        <v>23493</v>
      </c>
      <c r="B88" s="1" t="s">
        <v>146</v>
      </c>
      <c r="C88" s="4" t="s">
        <v>23494</v>
      </c>
      <c r="D88" s="99"/>
      <c r="E88" s="99"/>
      <c r="F88" s="99"/>
      <c r="G88" s="99"/>
      <c r="H88" s="99"/>
      <c r="I88" s="99" t="s">
        <v>136</v>
      </c>
      <c r="J88" s="99" t="s">
        <v>23022</v>
      </c>
      <c r="K88" s="99">
        <f t="shared" si="1"/>
        <v>18</v>
      </c>
    </row>
    <row r="89" spans="1:11" ht="11.4" thickBot="1" x14ac:dyDescent="0.4">
      <c r="A89" s="1" t="s">
        <v>23495</v>
      </c>
      <c r="B89" s="1" t="s">
        <v>146</v>
      </c>
      <c r="C89" s="4" t="s">
        <v>23496</v>
      </c>
      <c r="D89" s="99"/>
      <c r="E89" s="99"/>
      <c r="F89" s="99"/>
      <c r="G89" s="99"/>
      <c r="H89" s="99"/>
      <c r="I89" s="99" t="s">
        <v>136</v>
      </c>
      <c r="J89" s="99" t="s">
        <v>23023</v>
      </c>
      <c r="K89" s="99">
        <f t="shared" si="1"/>
        <v>18</v>
      </c>
    </row>
    <row r="90" spans="1:11" ht="11.4" thickBot="1" x14ac:dyDescent="0.4">
      <c r="A90" s="1" t="s">
        <v>23497</v>
      </c>
      <c r="B90" s="1" t="s">
        <v>146</v>
      </c>
      <c r="C90" s="4" t="s">
        <v>23498</v>
      </c>
      <c r="D90" s="99"/>
      <c r="E90" s="99"/>
      <c r="F90" s="99"/>
      <c r="G90" s="99"/>
      <c r="H90" s="99"/>
      <c r="I90" s="99" t="s">
        <v>136</v>
      </c>
      <c r="J90" s="99" t="s">
        <v>23024</v>
      </c>
      <c r="K90" s="99">
        <f t="shared" si="1"/>
        <v>18</v>
      </c>
    </row>
    <row r="91" spans="1:11" ht="11.4" thickBot="1" x14ac:dyDescent="0.4">
      <c r="A91" s="1" t="s">
        <v>23499</v>
      </c>
      <c r="B91" s="1" t="s">
        <v>146</v>
      </c>
      <c r="C91" s="4" t="s">
        <v>23500</v>
      </c>
      <c r="D91" s="99"/>
      <c r="E91" s="99"/>
      <c r="F91" s="99"/>
      <c r="G91" s="99"/>
      <c r="H91" s="99"/>
      <c r="I91" s="99" t="s">
        <v>136</v>
      </c>
      <c r="J91" s="99" t="s">
        <v>23025</v>
      </c>
      <c r="K91" s="99">
        <f t="shared" si="1"/>
        <v>18</v>
      </c>
    </row>
    <row r="92" spans="1:11" ht="11.4" thickBot="1" x14ac:dyDescent="0.4">
      <c r="A92" s="1" t="s">
        <v>23501</v>
      </c>
      <c r="B92" s="1" t="s">
        <v>146</v>
      </c>
      <c r="C92" s="4" t="s">
        <v>23502</v>
      </c>
      <c r="D92" s="99"/>
      <c r="E92" s="99"/>
      <c r="F92" s="99"/>
      <c r="G92" s="99"/>
      <c r="H92" s="99"/>
      <c r="I92" s="99" t="s">
        <v>136</v>
      </c>
      <c r="J92" s="99" t="s">
        <v>23027</v>
      </c>
      <c r="K92" s="99">
        <f t="shared" si="1"/>
        <v>18</v>
      </c>
    </row>
    <row r="93" spans="1:11" ht="11.4" thickBot="1" x14ac:dyDescent="0.4">
      <c r="A93" s="1" t="s">
        <v>23503</v>
      </c>
      <c r="B93" s="1" t="s">
        <v>146</v>
      </c>
      <c r="C93" s="4" t="s">
        <v>23504</v>
      </c>
      <c r="D93" s="99"/>
      <c r="E93" s="99"/>
      <c r="F93" s="99"/>
      <c r="G93" s="99"/>
      <c r="H93" s="99"/>
      <c r="I93" s="99" t="s">
        <v>136</v>
      </c>
      <c r="J93" s="99" t="s">
        <v>23029</v>
      </c>
      <c r="K93" s="99">
        <f t="shared" si="1"/>
        <v>18</v>
      </c>
    </row>
    <row r="94" spans="1:11" ht="11.4" thickBot="1" x14ac:dyDescent="0.4">
      <c r="A94" s="1" t="s">
        <v>23505</v>
      </c>
      <c r="B94" s="1" t="s">
        <v>146</v>
      </c>
      <c r="C94" s="4" t="s">
        <v>23506</v>
      </c>
      <c r="D94" s="99"/>
      <c r="E94" s="99"/>
      <c r="F94" s="99"/>
      <c r="G94" s="99"/>
      <c r="H94" s="99"/>
      <c r="I94" s="99" t="s">
        <v>136</v>
      </c>
      <c r="J94" s="99" t="s">
        <v>23030</v>
      </c>
      <c r="K94" s="99">
        <f t="shared" si="1"/>
        <v>18</v>
      </c>
    </row>
    <row r="95" spans="1:11" ht="11.4" thickBot="1" x14ac:dyDescent="0.4">
      <c r="A95" s="1" t="s">
        <v>23507</v>
      </c>
      <c r="B95" s="1" t="s">
        <v>146</v>
      </c>
      <c r="C95" s="4" t="s">
        <v>23508</v>
      </c>
      <c r="D95" s="99"/>
      <c r="E95" s="99"/>
      <c r="F95" s="99"/>
      <c r="G95" s="99"/>
      <c r="H95" s="99"/>
      <c r="I95" s="99" t="s">
        <v>136</v>
      </c>
      <c r="J95" s="99" t="s">
        <v>23031</v>
      </c>
      <c r="K95" s="99">
        <f t="shared" si="1"/>
        <v>18</v>
      </c>
    </row>
    <row r="96" spans="1:11" ht="11.4" thickBot="1" x14ac:dyDescent="0.4">
      <c r="A96" s="1" t="s">
        <v>23509</v>
      </c>
      <c r="B96" s="1" t="s">
        <v>146</v>
      </c>
      <c r="C96" s="4" t="s">
        <v>23510</v>
      </c>
      <c r="D96" s="99"/>
      <c r="E96" s="99"/>
      <c r="F96" s="99"/>
      <c r="G96" s="99"/>
      <c r="H96" s="99"/>
      <c r="I96" s="99" t="s">
        <v>136</v>
      </c>
      <c r="J96" s="99" t="s">
        <v>23032</v>
      </c>
      <c r="K96" s="99">
        <f t="shared" si="1"/>
        <v>18</v>
      </c>
    </row>
    <row r="97" spans="1:11" ht="11.4" thickBot="1" x14ac:dyDescent="0.4">
      <c r="A97" s="1" t="s">
        <v>23511</v>
      </c>
      <c r="B97" s="1" t="s">
        <v>146</v>
      </c>
      <c r="C97" s="4" t="s">
        <v>23512</v>
      </c>
      <c r="D97" s="99"/>
      <c r="E97" s="99"/>
      <c r="F97" s="99"/>
      <c r="G97" s="99"/>
      <c r="H97" s="99"/>
      <c r="I97" s="99" t="s">
        <v>136</v>
      </c>
      <c r="J97" s="99" t="s">
        <v>23033</v>
      </c>
      <c r="K97" s="99">
        <f t="shared" si="1"/>
        <v>18</v>
      </c>
    </row>
    <row r="98" spans="1:11" ht="11.4" thickBot="1" x14ac:dyDescent="0.4">
      <c r="A98" s="1" t="s">
        <v>23513</v>
      </c>
      <c r="B98" s="1" t="s">
        <v>146</v>
      </c>
      <c r="C98" s="4" t="s">
        <v>23514</v>
      </c>
      <c r="D98" s="99"/>
      <c r="E98" s="99"/>
      <c r="F98" s="99"/>
      <c r="G98" s="99"/>
      <c r="H98" s="99"/>
      <c r="I98" s="99" t="s">
        <v>136</v>
      </c>
      <c r="J98" s="99" t="s">
        <v>23034</v>
      </c>
      <c r="K98" s="99">
        <f t="shared" si="1"/>
        <v>18</v>
      </c>
    </row>
    <row r="99" spans="1:11" ht="11.4" thickBot="1" x14ac:dyDescent="0.4">
      <c r="A99" s="1" t="s">
        <v>23515</v>
      </c>
      <c r="B99" s="1" t="s">
        <v>146</v>
      </c>
      <c r="C99" s="4" t="s">
        <v>23516</v>
      </c>
      <c r="D99" s="99"/>
      <c r="E99" s="99"/>
      <c r="F99" s="99"/>
      <c r="G99" s="99"/>
      <c r="H99" s="99"/>
      <c r="I99" s="99" t="s">
        <v>136</v>
      </c>
      <c r="J99" s="99" t="s">
        <v>23035</v>
      </c>
      <c r="K99" s="99">
        <f t="shared" si="1"/>
        <v>18</v>
      </c>
    </row>
    <row r="100" spans="1:11" ht="11.4" thickBot="1" x14ac:dyDescent="0.4">
      <c r="A100" s="1" t="s">
        <v>23517</v>
      </c>
      <c r="B100" s="1" t="s">
        <v>146</v>
      </c>
      <c r="C100" s="4" t="s">
        <v>23518</v>
      </c>
      <c r="D100" s="99"/>
      <c r="E100" s="99"/>
      <c r="F100" s="99"/>
      <c r="G100" s="99"/>
      <c r="H100" s="99"/>
      <c r="I100" s="99" t="s">
        <v>136</v>
      </c>
      <c r="J100" s="99" t="s">
        <v>23037</v>
      </c>
      <c r="K100" s="99">
        <f t="shared" si="1"/>
        <v>18</v>
      </c>
    </row>
    <row r="101" spans="1:11" ht="11.4" thickBot="1" x14ac:dyDescent="0.4">
      <c r="A101" s="1" t="s">
        <v>23519</v>
      </c>
      <c r="B101" s="1" t="s">
        <v>146</v>
      </c>
      <c r="C101" s="4" t="s">
        <v>23520</v>
      </c>
      <c r="D101" s="99"/>
      <c r="E101" s="99"/>
      <c r="F101" s="99"/>
      <c r="G101" s="99"/>
      <c r="H101" s="99"/>
      <c r="I101" s="99" t="s">
        <v>136</v>
      </c>
      <c r="J101" s="99" t="s">
        <v>23039</v>
      </c>
      <c r="K101" s="99">
        <f t="shared" si="1"/>
        <v>18</v>
      </c>
    </row>
    <row r="102" spans="1:11" ht="11.4" thickBot="1" x14ac:dyDescent="0.4">
      <c r="A102" s="1" t="s">
        <v>23521</v>
      </c>
      <c r="B102" s="1" t="s">
        <v>146</v>
      </c>
      <c r="C102" s="4" t="s">
        <v>23522</v>
      </c>
      <c r="D102" s="99"/>
      <c r="E102" s="99"/>
      <c r="F102" s="99"/>
      <c r="G102" s="99"/>
      <c r="H102" s="99"/>
      <c r="I102" s="99" t="s">
        <v>136</v>
      </c>
      <c r="J102" s="99" t="s">
        <v>23041</v>
      </c>
      <c r="K102" s="99">
        <f t="shared" si="1"/>
        <v>18</v>
      </c>
    </row>
    <row r="103" spans="1:11" ht="11.4" thickBot="1" x14ac:dyDescent="0.4">
      <c r="A103" s="1" t="s">
        <v>23523</v>
      </c>
      <c r="B103" s="1" t="s">
        <v>146</v>
      </c>
      <c r="C103" s="4" t="s">
        <v>23524</v>
      </c>
      <c r="D103" s="99"/>
      <c r="E103" s="99"/>
      <c r="F103" s="99"/>
      <c r="G103" s="99"/>
      <c r="H103" s="99"/>
      <c r="I103" s="99" t="s">
        <v>136</v>
      </c>
      <c r="J103" s="99" t="s">
        <v>23042</v>
      </c>
      <c r="K103" s="99">
        <f t="shared" si="1"/>
        <v>18</v>
      </c>
    </row>
    <row r="104" spans="1:11" ht="11.4" thickBot="1" x14ac:dyDescent="0.4">
      <c r="A104" s="1" t="s">
        <v>23525</v>
      </c>
      <c r="B104" s="1" t="s">
        <v>146</v>
      </c>
      <c r="C104" s="4" t="s">
        <v>23526</v>
      </c>
      <c r="D104" s="99"/>
      <c r="E104" s="99"/>
      <c r="F104" s="99"/>
      <c r="G104" s="99"/>
      <c r="H104" s="99"/>
      <c r="I104" s="99" t="s">
        <v>136</v>
      </c>
      <c r="J104" s="99" t="s">
        <v>841</v>
      </c>
      <c r="K104" s="99">
        <f t="shared" si="1"/>
        <v>18</v>
      </c>
    </row>
    <row r="105" spans="1:11" ht="11.4" thickBot="1" x14ac:dyDescent="0.4">
      <c r="A105" s="1" t="s">
        <v>23527</v>
      </c>
      <c r="B105" s="1" t="s">
        <v>146</v>
      </c>
      <c r="C105" s="4" t="s">
        <v>23528</v>
      </c>
      <c r="D105" s="99"/>
      <c r="E105" s="99"/>
      <c r="F105" s="99"/>
      <c r="G105" s="99"/>
      <c r="H105" s="99"/>
      <c r="I105" s="99" t="s">
        <v>136</v>
      </c>
      <c r="J105" s="99" t="s">
        <v>23044</v>
      </c>
      <c r="K105" s="99">
        <f t="shared" si="1"/>
        <v>18</v>
      </c>
    </row>
    <row r="106" spans="1:11" ht="11.4" thickBot="1" x14ac:dyDescent="0.4">
      <c r="A106" s="1" t="s">
        <v>23529</v>
      </c>
      <c r="B106" s="1" t="s">
        <v>146</v>
      </c>
      <c r="C106" s="4" t="s">
        <v>23530</v>
      </c>
      <c r="D106" s="99"/>
      <c r="E106" s="99"/>
      <c r="F106" s="99"/>
      <c r="G106" s="99"/>
      <c r="H106" s="99"/>
      <c r="I106" s="99" t="s">
        <v>136</v>
      </c>
      <c r="J106" s="99" t="s">
        <v>23045</v>
      </c>
      <c r="K106" s="99">
        <f t="shared" si="1"/>
        <v>18</v>
      </c>
    </row>
    <row r="107" spans="1:11" ht="11.4" thickBot="1" x14ac:dyDescent="0.4">
      <c r="A107" s="1" t="s">
        <v>23531</v>
      </c>
      <c r="B107" s="1" t="s">
        <v>146</v>
      </c>
      <c r="C107" s="4" t="s">
        <v>23532</v>
      </c>
      <c r="D107" s="99"/>
      <c r="E107" s="99"/>
      <c r="F107" s="99"/>
      <c r="G107" s="99"/>
      <c r="H107" s="99"/>
      <c r="I107" s="99" t="s">
        <v>136</v>
      </c>
      <c r="J107" s="99" t="s">
        <v>843</v>
      </c>
      <c r="K107" s="99">
        <f t="shared" si="1"/>
        <v>18</v>
      </c>
    </row>
    <row r="108" spans="1:11" ht="11.4" thickBot="1" x14ac:dyDescent="0.4">
      <c r="A108" s="1" t="s">
        <v>23533</v>
      </c>
      <c r="B108" s="1" t="s">
        <v>146</v>
      </c>
      <c r="C108" s="4" t="s">
        <v>23534</v>
      </c>
      <c r="D108" s="99"/>
      <c r="E108" s="99"/>
      <c r="F108" s="99"/>
      <c r="G108" s="99"/>
      <c r="H108" s="99"/>
      <c r="I108" s="99" t="s">
        <v>136</v>
      </c>
      <c r="J108" s="99" t="s">
        <v>23046</v>
      </c>
      <c r="K108" s="99">
        <f t="shared" si="1"/>
        <v>18</v>
      </c>
    </row>
    <row r="109" spans="1:11" ht="11.4" thickBot="1" x14ac:dyDescent="0.4">
      <c r="A109" s="1" t="s">
        <v>23535</v>
      </c>
      <c r="B109" s="1" t="s">
        <v>146</v>
      </c>
      <c r="C109" s="4" t="s">
        <v>23536</v>
      </c>
      <c r="D109" s="99"/>
      <c r="E109" s="99"/>
      <c r="F109" s="99"/>
      <c r="G109" s="99"/>
      <c r="H109" s="99"/>
      <c r="I109" s="99" t="s">
        <v>136</v>
      </c>
      <c r="J109" s="99" t="s">
        <v>23047</v>
      </c>
      <c r="K109" s="99">
        <f t="shared" si="1"/>
        <v>18</v>
      </c>
    </row>
    <row r="110" spans="1:11" ht="11.4" thickBot="1" x14ac:dyDescent="0.4">
      <c r="A110" s="1" t="s">
        <v>23537</v>
      </c>
      <c r="B110" s="1" t="s">
        <v>146</v>
      </c>
      <c r="C110" s="4" t="s">
        <v>23538</v>
      </c>
      <c r="D110" s="99"/>
      <c r="E110" s="99"/>
      <c r="F110" s="99"/>
      <c r="G110" s="99"/>
      <c r="H110" s="99"/>
      <c r="I110" s="99" t="s">
        <v>136</v>
      </c>
      <c r="J110" s="99" t="s">
        <v>14055</v>
      </c>
      <c r="K110" s="99">
        <f t="shared" si="1"/>
        <v>18</v>
      </c>
    </row>
    <row r="111" spans="1:11" ht="11.4" thickBot="1" x14ac:dyDescent="0.4">
      <c r="A111" s="1" t="s">
        <v>23539</v>
      </c>
      <c r="B111" s="1" t="s">
        <v>146</v>
      </c>
      <c r="C111" s="4" t="s">
        <v>23540</v>
      </c>
      <c r="D111" s="99"/>
      <c r="E111" s="99"/>
      <c r="F111" s="99"/>
      <c r="G111" s="99"/>
      <c r="H111" s="99"/>
      <c r="I111" s="99" t="s">
        <v>136</v>
      </c>
      <c r="J111" s="99" t="s">
        <v>849</v>
      </c>
      <c r="K111" s="99">
        <f t="shared" si="1"/>
        <v>18</v>
      </c>
    </row>
    <row r="112" spans="1:11" ht="11.4" thickBot="1" x14ac:dyDescent="0.4">
      <c r="A112" s="1" t="s">
        <v>23541</v>
      </c>
      <c r="B112" s="1" t="s">
        <v>146</v>
      </c>
      <c r="C112" s="4" t="s">
        <v>23542</v>
      </c>
      <c r="D112" s="99"/>
      <c r="E112" s="99"/>
      <c r="F112" s="99"/>
      <c r="G112" s="99"/>
      <c r="H112" s="99"/>
      <c r="I112" s="99" t="s">
        <v>136</v>
      </c>
      <c r="J112" s="99" t="s">
        <v>23048</v>
      </c>
      <c r="K112" s="99">
        <f t="shared" si="1"/>
        <v>18</v>
      </c>
    </row>
    <row r="113" spans="1:11" ht="11.4" thickBot="1" x14ac:dyDescent="0.4">
      <c r="A113" s="1" t="s">
        <v>23543</v>
      </c>
      <c r="B113" s="1" t="s">
        <v>146</v>
      </c>
      <c r="C113" s="4" t="s">
        <v>23544</v>
      </c>
      <c r="D113" s="99"/>
      <c r="E113" s="99"/>
      <c r="F113" s="99"/>
      <c r="G113" s="99"/>
      <c r="H113" s="99"/>
      <c r="I113" s="99" t="s">
        <v>136</v>
      </c>
      <c r="J113" s="99" t="s">
        <v>23049</v>
      </c>
      <c r="K113" s="99">
        <f t="shared" si="1"/>
        <v>18</v>
      </c>
    </row>
    <row r="114" spans="1:11" ht="11.4" thickBot="1" x14ac:dyDescent="0.4">
      <c r="A114" s="1" t="s">
        <v>23545</v>
      </c>
      <c r="B114" s="1" t="s">
        <v>146</v>
      </c>
      <c r="C114" s="4" t="s">
        <v>23546</v>
      </c>
      <c r="D114" s="99"/>
      <c r="E114" s="99"/>
      <c r="F114" s="99"/>
      <c r="G114" s="99"/>
      <c r="H114" s="99"/>
      <c r="I114" s="99" t="s">
        <v>136</v>
      </c>
      <c r="J114" s="99" t="s">
        <v>23051</v>
      </c>
      <c r="K114" s="99">
        <f t="shared" si="1"/>
        <v>18</v>
      </c>
    </row>
    <row r="115" spans="1:11" ht="11.4" thickBot="1" x14ac:dyDescent="0.4">
      <c r="A115" s="1" t="s">
        <v>23547</v>
      </c>
      <c r="B115" s="1" t="s">
        <v>146</v>
      </c>
      <c r="C115" s="4" t="s">
        <v>23548</v>
      </c>
      <c r="D115" s="99"/>
      <c r="E115" s="99"/>
      <c r="F115" s="99"/>
      <c r="G115" s="99"/>
      <c r="H115" s="99"/>
      <c r="I115" s="99" t="s">
        <v>136</v>
      </c>
      <c r="J115" s="99" t="s">
        <v>23052</v>
      </c>
      <c r="K115" s="99">
        <f t="shared" si="1"/>
        <v>18</v>
      </c>
    </row>
    <row r="116" spans="1:11" ht="11.4" thickBot="1" x14ac:dyDescent="0.4">
      <c r="A116" s="1" t="s">
        <v>23549</v>
      </c>
      <c r="B116" s="1" t="s">
        <v>146</v>
      </c>
      <c r="C116" s="4" t="s">
        <v>23550</v>
      </c>
      <c r="D116" s="99"/>
      <c r="E116" s="99"/>
      <c r="F116" s="99"/>
      <c r="G116" s="99"/>
      <c r="H116" s="99"/>
      <c r="I116" s="99" t="s">
        <v>136</v>
      </c>
      <c r="J116" s="99" t="s">
        <v>23053</v>
      </c>
      <c r="K116" s="99">
        <f t="shared" si="1"/>
        <v>18</v>
      </c>
    </row>
    <row r="117" spans="1:11" ht="11.4" thickBot="1" x14ac:dyDescent="0.4">
      <c r="A117" s="1" t="s">
        <v>23551</v>
      </c>
      <c r="B117" s="1" t="s">
        <v>146</v>
      </c>
      <c r="C117" s="4" t="s">
        <v>23552</v>
      </c>
      <c r="D117" s="99"/>
      <c r="E117" s="99"/>
      <c r="F117" s="99"/>
      <c r="G117" s="99"/>
      <c r="H117" s="99"/>
      <c r="I117" s="99" t="s">
        <v>136</v>
      </c>
      <c r="J117" s="99" t="s">
        <v>23054</v>
      </c>
      <c r="K117" s="99">
        <f t="shared" si="1"/>
        <v>18</v>
      </c>
    </row>
    <row r="118" spans="1:11" ht="11.4" thickBot="1" x14ac:dyDescent="0.4">
      <c r="A118" s="1" t="s">
        <v>23553</v>
      </c>
      <c r="B118" s="1" t="s">
        <v>146</v>
      </c>
      <c r="C118" s="4" t="s">
        <v>23554</v>
      </c>
      <c r="D118" s="99"/>
      <c r="E118" s="99"/>
      <c r="F118" s="99"/>
      <c r="G118" s="99"/>
      <c r="H118" s="99"/>
      <c r="I118" s="99" t="s">
        <v>136</v>
      </c>
      <c r="J118" s="99" t="s">
        <v>14059</v>
      </c>
      <c r="K118" s="99">
        <f t="shared" si="1"/>
        <v>18</v>
      </c>
    </row>
    <row r="119" spans="1:11" ht="11.4" thickBot="1" x14ac:dyDescent="0.4">
      <c r="A119" s="1" t="s">
        <v>23555</v>
      </c>
      <c r="B119" s="1" t="s">
        <v>146</v>
      </c>
      <c r="C119" s="4" t="s">
        <v>23556</v>
      </c>
      <c r="D119" s="99"/>
      <c r="E119" s="99"/>
      <c r="F119" s="99"/>
      <c r="G119" s="99"/>
      <c r="H119" s="99"/>
      <c r="I119" s="99" t="s">
        <v>136</v>
      </c>
      <c r="J119" s="99" t="s">
        <v>23055</v>
      </c>
      <c r="K119" s="99">
        <f t="shared" si="1"/>
        <v>18</v>
      </c>
    </row>
    <row r="120" spans="1:11" ht="11.4" thickBot="1" x14ac:dyDescent="0.4">
      <c r="A120" s="1" t="s">
        <v>23557</v>
      </c>
      <c r="B120" s="1" t="s">
        <v>146</v>
      </c>
      <c r="C120" s="4" t="s">
        <v>23558</v>
      </c>
      <c r="D120" s="99"/>
      <c r="E120" s="99"/>
      <c r="F120" s="99"/>
      <c r="G120" s="99"/>
      <c r="H120" s="99"/>
      <c r="I120" s="99" t="s">
        <v>136</v>
      </c>
      <c r="J120" s="99" t="s">
        <v>14060</v>
      </c>
      <c r="K120" s="99">
        <f t="shared" si="1"/>
        <v>18</v>
      </c>
    </row>
    <row r="121" spans="1:11" ht="11.4" thickBot="1" x14ac:dyDescent="0.4">
      <c r="A121" s="1" t="s">
        <v>23559</v>
      </c>
      <c r="B121" s="1" t="s">
        <v>146</v>
      </c>
      <c r="C121" s="4" t="s">
        <v>23560</v>
      </c>
      <c r="D121" s="99"/>
      <c r="E121" s="99"/>
      <c r="F121" s="99"/>
      <c r="G121" s="99"/>
      <c r="H121" s="99"/>
      <c r="I121" s="99" t="s">
        <v>136</v>
      </c>
      <c r="J121" s="99" t="s">
        <v>23057</v>
      </c>
      <c r="K121" s="99">
        <f t="shared" si="1"/>
        <v>18</v>
      </c>
    </row>
    <row r="122" spans="1:11" ht="11.4" thickBot="1" x14ac:dyDescent="0.4">
      <c r="A122" s="1" t="s">
        <v>23561</v>
      </c>
      <c r="B122" s="1" t="s">
        <v>146</v>
      </c>
      <c r="C122" s="4" t="s">
        <v>23562</v>
      </c>
      <c r="D122" s="99"/>
      <c r="E122" s="99"/>
      <c r="F122" s="99"/>
      <c r="G122" s="99"/>
      <c r="H122" s="99"/>
      <c r="I122" s="99" t="s">
        <v>136</v>
      </c>
      <c r="J122" s="99" t="s">
        <v>23059</v>
      </c>
      <c r="K122" s="99">
        <f t="shared" si="1"/>
        <v>18</v>
      </c>
    </row>
    <row r="123" spans="1:11" ht="11.4" thickBot="1" x14ac:dyDescent="0.4">
      <c r="A123" s="1" t="s">
        <v>23563</v>
      </c>
      <c r="B123" s="1" t="s">
        <v>146</v>
      </c>
      <c r="C123" s="4" t="s">
        <v>23564</v>
      </c>
      <c r="D123" s="99"/>
      <c r="E123" s="99"/>
      <c r="F123" s="99"/>
      <c r="G123" s="99"/>
      <c r="H123" s="99"/>
      <c r="I123" s="99" t="s">
        <v>136</v>
      </c>
      <c r="J123" s="99" t="s">
        <v>14062</v>
      </c>
      <c r="K123" s="99">
        <f t="shared" si="1"/>
        <v>18</v>
      </c>
    </row>
    <row r="124" spans="1:11" ht="11.4" thickBot="1" x14ac:dyDescent="0.4">
      <c r="A124" s="1" t="s">
        <v>23565</v>
      </c>
      <c r="B124" s="1" t="s">
        <v>146</v>
      </c>
      <c r="C124" s="4" t="s">
        <v>23566</v>
      </c>
      <c r="D124" s="99"/>
      <c r="E124" s="99"/>
      <c r="F124" s="99"/>
      <c r="G124" s="99"/>
      <c r="H124" s="99"/>
      <c r="I124" s="99" t="s">
        <v>136</v>
      </c>
      <c r="J124" s="99" t="s">
        <v>14065</v>
      </c>
      <c r="K124" s="99">
        <f t="shared" si="1"/>
        <v>18</v>
      </c>
    </row>
    <row r="125" spans="1:11" ht="11.4" thickBot="1" x14ac:dyDescent="0.4">
      <c r="A125" s="1" t="s">
        <v>23567</v>
      </c>
      <c r="B125" s="1" t="s">
        <v>146</v>
      </c>
      <c r="C125" s="4" t="s">
        <v>23568</v>
      </c>
      <c r="D125" s="99"/>
      <c r="E125" s="99"/>
      <c r="F125" s="99"/>
      <c r="G125" s="99"/>
      <c r="H125" s="99"/>
      <c r="I125" s="99" t="s">
        <v>136</v>
      </c>
      <c r="J125" s="99" t="s">
        <v>23060</v>
      </c>
      <c r="K125" s="99">
        <f t="shared" si="1"/>
        <v>18</v>
      </c>
    </row>
    <row r="126" spans="1:11" ht="11.4" thickBot="1" x14ac:dyDescent="0.4">
      <c r="A126" s="1" t="s">
        <v>23569</v>
      </c>
      <c r="B126" s="1" t="s">
        <v>146</v>
      </c>
      <c r="C126" s="4" t="s">
        <v>23570</v>
      </c>
      <c r="D126" s="99"/>
      <c r="E126" s="99"/>
      <c r="F126" s="99"/>
      <c r="G126" s="99"/>
      <c r="H126" s="99"/>
      <c r="I126" s="99" t="s">
        <v>136</v>
      </c>
      <c r="J126" s="99" t="s">
        <v>14066</v>
      </c>
      <c r="K126" s="99">
        <f t="shared" si="1"/>
        <v>18</v>
      </c>
    </row>
    <row r="127" spans="1:11" ht="11.4" thickBot="1" x14ac:dyDescent="0.4">
      <c r="A127" s="1" t="s">
        <v>23571</v>
      </c>
      <c r="B127" s="1" t="s">
        <v>146</v>
      </c>
      <c r="C127" s="4" t="s">
        <v>23572</v>
      </c>
      <c r="D127" s="99"/>
      <c r="E127" s="99"/>
      <c r="F127" s="99"/>
      <c r="G127" s="99"/>
      <c r="H127" s="99"/>
      <c r="I127" s="99" t="s">
        <v>136</v>
      </c>
      <c r="J127" s="99" t="s">
        <v>866</v>
      </c>
      <c r="K127" s="99">
        <f t="shared" si="1"/>
        <v>18</v>
      </c>
    </row>
    <row r="128" spans="1:11" ht="11.4" thickBot="1" x14ac:dyDescent="0.4">
      <c r="A128" s="1" t="s">
        <v>23573</v>
      </c>
      <c r="B128" s="1" t="s">
        <v>146</v>
      </c>
      <c r="C128" s="4" t="s">
        <v>23574</v>
      </c>
      <c r="D128" s="99"/>
      <c r="E128" s="99"/>
      <c r="F128" s="99"/>
      <c r="G128" s="99"/>
      <c r="H128" s="99"/>
      <c r="I128" s="99" t="s">
        <v>136</v>
      </c>
      <c r="J128" s="99" t="s">
        <v>23063</v>
      </c>
      <c r="K128" s="99">
        <f t="shared" si="1"/>
        <v>18</v>
      </c>
    </row>
    <row r="129" spans="1:11" ht="11.4" thickBot="1" x14ac:dyDescent="0.4">
      <c r="A129" s="1" t="s">
        <v>23575</v>
      </c>
      <c r="B129" s="1" t="s">
        <v>146</v>
      </c>
      <c r="C129" s="4" t="s">
        <v>23576</v>
      </c>
      <c r="D129" s="99"/>
      <c r="E129" s="99"/>
      <c r="F129" s="99"/>
      <c r="G129" s="99"/>
      <c r="H129" s="99"/>
      <c r="I129" s="99" t="s">
        <v>136</v>
      </c>
      <c r="J129" s="99" t="s">
        <v>23064</v>
      </c>
      <c r="K129" s="99">
        <f t="shared" si="1"/>
        <v>18</v>
      </c>
    </row>
    <row r="130" spans="1:11" ht="11.4" thickBot="1" x14ac:dyDescent="0.4">
      <c r="A130" s="1" t="s">
        <v>23577</v>
      </c>
      <c r="B130" s="1" t="s">
        <v>146</v>
      </c>
      <c r="C130" s="4" t="s">
        <v>23578</v>
      </c>
      <c r="D130" s="99"/>
      <c r="E130" s="99"/>
      <c r="F130" s="99"/>
      <c r="G130" s="99"/>
      <c r="H130" s="99"/>
      <c r="I130" s="99" t="s">
        <v>136</v>
      </c>
      <c r="J130" s="99" t="s">
        <v>23066</v>
      </c>
      <c r="K130" s="99">
        <f t="shared" si="1"/>
        <v>18</v>
      </c>
    </row>
    <row r="131" spans="1:11" ht="11.4" thickBot="1" x14ac:dyDescent="0.4">
      <c r="A131" s="1" t="s">
        <v>23579</v>
      </c>
      <c r="B131" s="1" t="s">
        <v>146</v>
      </c>
      <c r="C131" s="4" t="s">
        <v>23580</v>
      </c>
      <c r="D131" s="99"/>
      <c r="E131" s="99"/>
      <c r="F131" s="99"/>
      <c r="G131" s="99"/>
      <c r="H131" s="99"/>
      <c r="I131" s="99" t="s">
        <v>136</v>
      </c>
      <c r="J131" s="99" t="s">
        <v>23068</v>
      </c>
      <c r="K131" s="99">
        <f t="shared" ref="K131:K194" si="2">LEN(A131)</f>
        <v>18</v>
      </c>
    </row>
    <row r="132" spans="1:11" ht="11.4" thickBot="1" x14ac:dyDescent="0.4">
      <c r="A132" s="1" t="s">
        <v>23581</v>
      </c>
      <c r="B132" s="1" t="s">
        <v>146</v>
      </c>
      <c r="C132" s="4" t="s">
        <v>23582</v>
      </c>
      <c r="D132" s="99"/>
      <c r="E132" s="99"/>
      <c r="F132" s="99"/>
      <c r="G132" s="99"/>
      <c r="H132" s="99"/>
      <c r="I132" s="99" t="s">
        <v>136</v>
      </c>
      <c r="J132" s="99" t="s">
        <v>23069</v>
      </c>
      <c r="K132" s="99">
        <f t="shared" si="2"/>
        <v>18</v>
      </c>
    </row>
    <row r="133" spans="1:11" ht="11.4" thickBot="1" x14ac:dyDescent="0.4">
      <c r="A133" s="1" t="s">
        <v>23583</v>
      </c>
      <c r="B133" s="1" t="s">
        <v>146</v>
      </c>
      <c r="C133" s="4" t="s">
        <v>23584</v>
      </c>
      <c r="D133" s="99"/>
      <c r="E133" s="99"/>
      <c r="F133" s="99"/>
      <c r="G133" s="99"/>
      <c r="H133" s="99"/>
      <c r="I133" s="99" t="s">
        <v>136</v>
      </c>
      <c r="J133" s="99" t="s">
        <v>23070</v>
      </c>
      <c r="K133" s="99">
        <f t="shared" si="2"/>
        <v>18</v>
      </c>
    </row>
    <row r="134" spans="1:11" ht="11.4" thickBot="1" x14ac:dyDescent="0.4">
      <c r="A134" s="1" t="s">
        <v>23585</v>
      </c>
      <c r="B134" s="1" t="s">
        <v>146</v>
      </c>
      <c r="C134" s="4" t="s">
        <v>23586</v>
      </c>
      <c r="D134" s="99"/>
      <c r="E134" s="99"/>
      <c r="F134" s="99"/>
      <c r="G134" s="99"/>
      <c r="H134" s="99"/>
      <c r="I134" s="99" t="s">
        <v>136</v>
      </c>
      <c r="J134" s="99" t="s">
        <v>21750</v>
      </c>
      <c r="K134" s="99">
        <f t="shared" si="2"/>
        <v>18</v>
      </c>
    </row>
    <row r="135" spans="1:11" ht="11.4" thickBot="1" x14ac:dyDescent="0.4">
      <c r="A135" s="1" t="s">
        <v>23587</v>
      </c>
      <c r="B135" s="1" t="s">
        <v>146</v>
      </c>
      <c r="C135" s="4" t="s">
        <v>23588</v>
      </c>
      <c r="D135" s="99"/>
      <c r="E135" s="99"/>
      <c r="F135" s="99"/>
      <c r="G135" s="99"/>
      <c r="H135" s="99"/>
      <c r="I135" s="99" t="s">
        <v>136</v>
      </c>
      <c r="J135" s="99" t="s">
        <v>23072</v>
      </c>
      <c r="K135" s="99">
        <f t="shared" si="2"/>
        <v>18</v>
      </c>
    </row>
    <row r="136" spans="1:11" ht="22.5" thickBot="1" x14ac:dyDescent="0.4">
      <c r="A136" s="1" t="s">
        <v>23589</v>
      </c>
      <c r="B136" s="1" t="s">
        <v>146</v>
      </c>
      <c r="C136" s="4" t="s">
        <v>23590</v>
      </c>
      <c r="D136" s="99"/>
      <c r="E136" s="99"/>
      <c r="F136" s="99"/>
      <c r="G136" s="99"/>
      <c r="H136" s="99"/>
      <c r="I136" s="99" t="s">
        <v>136</v>
      </c>
      <c r="J136" s="99" t="s">
        <v>23073</v>
      </c>
      <c r="K136" s="99">
        <f t="shared" si="2"/>
        <v>18</v>
      </c>
    </row>
    <row r="137" spans="1:11" ht="11.4" thickBot="1" x14ac:dyDescent="0.4">
      <c r="A137" s="1" t="s">
        <v>23591</v>
      </c>
      <c r="B137" s="1" t="s">
        <v>146</v>
      </c>
      <c r="C137" s="4" t="s">
        <v>23592</v>
      </c>
      <c r="D137" s="99"/>
      <c r="E137" s="99"/>
      <c r="F137" s="99"/>
      <c r="G137" s="99"/>
      <c r="H137" s="99"/>
      <c r="I137" s="99" t="s">
        <v>136</v>
      </c>
      <c r="J137" s="99" t="s">
        <v>23075</v>
      </c>
      <c r="K137" s="99">
        <f t="shared" si="2"/>
        <v>18</v>
      </c>
    </row>
    <row r="138" spans="1:11" ht="11.4" thickBot="1" x14ac:dyDescent="0.4">
      <c r="A138" s="1" t="s">
        <v>23593</v>
      </c>
      <c r="B138" s="1" t="s">
        <v>146</v>
      </c>
      <c r="C138" s="4" t="s">
        <v>23594</v>
      </c>
      <c r="D138" s="99"/>
      <c r="E138" s="99"/>
      <c r="F138" s="99"/>
      <c r="G138" s="99"/>
      <c r="H138" s="99"/>
      <c r="I138" s="99" t="s">
        <v>136</v>
      </c>
      <c r="J138" s="99" t="s">
        <v>23076</v>
      </c>
      <c r="K138" s="99">
        <f t="shared" si="2"/>
        <v>18</v>
      </c>
    </row>
    <row r="139" spans="1:11" ht="11.4" thickBot="1" x14ac:dyDescent="0.4">
      <c r="A139" s="1" t="s">
        <v>23595</v>
      </c>
      <c r="B139" s="1" t="s">
        <v>146</v>
      </c>
      <c r="C139" s="4" t="s">
        <v>23596</v>
      </c>
      <c r="D139" s="99"/>
      <c r="E139" s="99"/>
      <c r="F139" s="99"/>
      <c r="G139" s="99"/>
      <c r="H139" s="99"/>
      <c r="I139" s="99" t="s">
        <v>136</v>
      </c>
      <c r="J139" s="99" t="s">
        <v>23078</v>
      </c>
      <c r="K139" s="99">
        <f t="shared" si="2"/>
        <v>18</v>
      </c>
    </row>
    <row r="140" spans="1:11" ht="11.4" thickBot="1" x14ac:dyDescent="0.4">
      <c r="A140" s="1" t="s">
        <v>23597</v>
      </c>
      <c r="B140" s="1" t="s">
        <v>146</v>
      </c>
      <c r="C140" s="4" t="s">
        <v>23598</v>
      </c>
      <c r="D140" s="99"/>
      <c r="E140" s="99"/>
      <c r="F140" s="99"/>
      <c r="G140" s="99"/>
      <c r="H140" s="99"/>
      <c r="I140" s="99" t="s">
        <v>136</v>
      </c>
      <c r="J140" s="99" t="s">
        <v>23079</v>
      </c>
      <c r="K140" s="99">
        <f t="shared" si="2"/>
        <v>18</v>
      </c>
    </row>
    <row r="141" spans="1:11" ht="11.4" thickBot="1" x14ac:dyDescent="0.4">
      <c r="A141" s="1" t="s">
        <v>23599</v>
      </c>
      <c r="B141" s="1" t="s">
        <v>146</v>
      </c>
      <c r="C141" s="4" t="s">
        <v>23600</v>
      </c>
      <c r="D141" s="99"/>
      <c r="E141" s="99"/>
      <c r="F141" s="99"/>
      <c r="G141" s="99"/>
      <c r="H141" s="99"/>
      <c r="I141" s="99" t="s">
        <v>136</v>
      </c>
      <c r="J141" s="99" t="s">
        <v>14075</v>
      </c>
      <c r="K141" s="99">
        <f t="shared" si="2"/>
        <v>18</v>
      </c>
    </row>
    <row r="142" spans="1:11" ht="11.4" thickBot="1" x14ac:dyDescent="0.4">
      <c r="A142" s="1" t="s">
        <v>23601</v>
      </c>
      <c r="B142" s="1" t="s">
        <v>146</v>
      </c>
      <c r="C142" s="4" t="s">
        <v>23602</v>
      </c>
      <c r="D142" s="99"/>
      <c r="E142" s="99"/>
      <c r="F142" s="99"/>
      <c r="G142" s="99"/>
      <c r="H142" s="99"/>
      <c r="I142" s="99" t="s">
        <v>136</v>
      </c>
      <c r="J142" s="99" t="s">
        <v>23081</v>
      </c>
      <c r="K142" s="99">
        <f t="shared" si="2"/>
        <v>18</v>
      </c>
    </row>
    <row r="143" spans="1:11" ht="11.4" thickBot="1" x14ac:dyDescent="0.4">
      <c r="A143" s="1" t="s">
        <v>23603</v>
      </c>
      <c r="B143" s="1" t="s">
        <v>146</v>
      </c>
      <c r="C143" s="4" t="s">
        <v>23604</v>
      </c>
      <c r="D143" s="99"/>
      <c r="E143" s="99"/>
      <c r="F143" s="99"/>
      <c r="G143" s="99"/>
      <c r="H143" s="99"/>
      <c r="I143" s="99" t="s">
        <v>136</v>
      </c>
      <c r="J143" s="99" t="s">
        <v>23082</v>
      </c>
      <c r="K143" s="99">
        <f t="shared" si="2"/>
        <v>18</v>
      </c>
    </row>
    <row r="144" spans="1:11" ht="11.4" thickBot="1" x14ac:dyDescent="0.4">
      <c r="A144" s="1" t="s">
        <v>23605</v>
      </c>
      <c r="B144" s="1" t="s">
        <v>146</v>
      </c>
      <c r="C144" s="4" t="s">
        <v>23606</v>
      </c>
      <c r="D144" s="99"/>
      <c r="E144" s="99"/>
      <c r="F144" s="99"/>
      <c r="G144" s="99"/>
      <c r="H144" s="99"/>
      <c r="I144" s="99" t="s">
        <v>136</v>
      </c>
      <c r="J144" s="99" t="s">
        <v>23083</v>
      </c>
      <c r="K144" s="99">
        <f t="shared" si="2"/>
        <v>18</v>
      </c>
    </row>
    <row r="145" spans="1:11" ht="11.4" thickBot="1" x14ac:dyDescent="0.4">
      <c r="A145" s="1" t="s">
        <v>23607</v>
      </c>
      <c r="B145" s="1" t="s">
        <v>146</v>
      </c>
      <c r="C145" s="4" t="s">
        <v>23608</v>
      </c>
      <c r="D145" s="99"/>
      <c r="E145" s="99"/>
      <c r="F145" s="99"/>
      <c r="G145" s="99"/>
      <c r="H145" s="99"/>
      <c r="I145" s="99" t="s">
        <v>136</v>
      </c>
      <c r="J145" s="99" t="s">
        <v>23084</v>
      </c>
      <c r="K145" s="99">
        <f t="shared" si="2"/>
        <v>18</v>
      </c>
    </row>
    <row r="146" spans="1:11" ht="11.4" thickBot="1" x14ac:dyDescent="0.4">
      <c r="A146" s="1" t="s">
        <v>23609</v>
      </c>
      <c r="B146" s="1" t="s">
        <v>146</v>
      </c>
      <c r="C146" s="4" t="s">
        <v>23610</v>
      </c>
      <c r="D146" s="99"/>
      <c r="E146" s="99"/>
      <c r="F146" s="99"/>
      <c r="G146" s="99"/>
      <c r="H146" s="99"/>
      <c r="I146" s="99" t="s">
        <v>136</v>
      </c>
      <c r="J146" s="99" t="s">
        <v>23085</v>
      </c>
      <c r="K146" s="99">
        <f t="shared" si="2"/>
        <v>18</v>
      </c>
    </row>
    <row r="147" spans="1:11" ht="11.4" thickBot="1" x14ac:dyDescent="0.4">
      <c r="A147" s="1" t="s">
        <v>23611</v>
      </c>
      <c r="B147" s="1" t="s">
        <v>146</v>
      </c>
      <c r="C147" s="4" t="s">
        <v>23612</v>
      </c>
      <c r="D147" s="99"/>
      <c r="E147" s="99"/>
      <c r="F147" s="99"/>
      <c r="G147" s="99"/>
      <c r="H147" s="99"/>
      <c r="I147" s="99" t="s">
        <v>136</v>
      </c>
      <c r="J147" s="99" t="s">
        <v>23086</v>
      </c>
      <c r="K147" s="99">
        <f t="shared" si="2"/>
        <v>18</v>
      </c>
    </row>
    <row r="148" spans="1:11" ht="11.4" thickBot="1" x14ac:dyDescent="0.4">
      <c r="A148" s="1" t="s">
        <v>23613</v>
      </c>
      <c r="B148" s="1" t="s">
        <v>146</v>
      </c>
      <c r="C148" s="4" t="s">
        <v>23614</v>
      </c>
      <c r="D148" s="99"/>
      <c r="E148" s="99"/>
      <c r="F148" s="99"/>
      <c r="G148" s="99"/>
      <c r="H148" s="99"/>
      <c r="I148" s="99" t="s">
        <v>136</v>
      </c>
      <c r="J148" s="99" t="s">
        <v>23087</v>
      </c>
      <c r="K148" s="99">
        <f t="shared" si="2"/>
        <v>18</v>
      </c>
    </row>
    <row r="149" spans="1:11" ht="11.4" thickBot="1" x14ac:dyDescent="0.4">
      <c r="A149" s="1" t="s">
        <v>23615</v>
      </c>
      <c r="B149" s="1" t="s">
        <v>146</v>
      </c>
      <c r="C149" s="4" t="s">
        <v>23616</v>
      </c>
      <c r="D149" s="99"/>
      <c r="E149" s="99"/>
      <c r="F149" s="99"/>
      <c r="G149" s="99"/>
      <c r="H149" s="99"/>
      <c r="I149" s="99" t="s">
        <v>136</v>
      </c>
      <c r="J149" s="99" t="s">
        <v>23088</v>
      </c>
      <c r="K149" s="99">
        <f t="shared" si="2"/>
        <v>18</v>
      </c>
    </row>
    <row r="150" spans="1:11" ht="11.4" thickBot="1" x14ac:dyDescent="0.4">
      <c r="A150" s="1" t="s">
        <v>23617</v>
      </c>
      <c r="B150" s="1" t="s">
        <v>146</v>
      </c>
      <c r="C150" s="4" t="s">
        <v>23618</v>
      </c>
      <c r="D150" s="99"/>
      <c r="E150" s="99"/>
      <c r="F150" s="99"/>
      <c r="G150" s="99"/>
      <c r="H150" s="99"/>
      <c r="I150" s="99" t="s">
        <v>136</v>
      </c>
      <c r="J150" s="99" t="s">
        <v>23090</v>
      </c>
      <c r="K150" s="99">
        <f t="shared" si="2"/>
        <v>18</v>
      </c>
    </row>
    <row r="151" spans="1:11" ht="11.4" thickBot="1" x14ac:dyDescent="0.4">
      <c r="A151" s="1" t="s">
        <v>23619</v>
      </c>
      <c r="B151" s="1" t="s">
        <v>146</v>
      </c>
      <c r="C151" s="4" t="s">
        <v>23620</v>
      </c>
      <c r="D151" s="99"/>
      <c r="E151" s="99"/>
      <c r="F151" s="99"/>
      <c r="G151" s="99"/>
      <c r="H151" s="99"/>
      <c r="I151" s="99" t="s">
        <v>136</v>
      </c>
      <c r="J151" s="99" t="s">
        <v>23091</v>
      </c>
      <c r="K151" s="99">
        <f t="shared" si="2"/>
        <v>18</v>
      </c>
    </row>
    <row r="152" spans="1:11" ht="11.4" thickBot="1" x14ac:dyDescent="0.4">
      <c r="A152" s="1" t="s">
        <v>23621</v>
      </c>
      <c r="B152" s="1" t="s">
        <v>146</v>
      </c>
      <c r="C152" s="4" t="s">
        <v>23622</v>
      </c>
      <c r="D152" s="99"/>
      <c r="E152" s="99"/>
      <c r="F152" s="99"/>
      <c r="G152" s="99"/>
      <c r="H152" s="99"/>
      <c r="I152" s="99" t="s">
        <v>136</v>
      </c>
      <c r="J152" s="99" t="s">
        <v>23093</v>
      </c>
      <c r="K152" s="99">
        <f t="shared" si="2"/>
        <v>18</v>
      </c>
    </row>
    <row r="153" spans="1:11" ht="11.4" thickBot="1" x14ac:dyDescent="0.4">
      <c r="A153" s="1" t="s">
        <v>23623</v>
      </c>
      <c r="B153" s="1" t="s">
        <v>146</v>
      </c>
      <c r="C153" s="4" t="s">
        <v>23624</v>
      </c>
      <c r="D153" s="99"/>
      <c r="E153" s="99"/>
      <c r="F153" s="99"/>
      <c r="G153" s="99"/>
      <c r="H153" s="99"/>
      <c r="I153" s="99" t="s">
        <v>136</v>
      </c>
      <c r="J153" s="99" t="s">
        <v>23094</v>
      </c>
      <c r="K153" s="99">
        <f t="shared" si="2"/>
        <v>18</v>
      </c>
    </row>
    <row r="154" spans="1:11" ht="11.4" thickBot="1" x14ac:dyDescent="0.4">
      <c r="A154" s="1" t="s">
        <v>23625</v>
      </c>
      <c r="B154" s="1" t="s">
        <v>146</v>
      </c>
      <c r="C154" s="4" t="s">
        <v>23626</v>
      </c>
      <c r="D154" s="99"/>
      <c r="E154" s="99"/>
      <c r="F154" s="99"/>
      <c r="G154" s="99"/>
      <c r="H154" s="99"/>
      <c r="I154" s="99" t="s">
        <v>136</v>
      </c>
      <c r="J154" s="99" t="s">
        <v>23095</v>
      </c>
      <c r="K154" s="99">
        <f t="shared" si="2"/>
        <v>18</v>
      </c>
    </row>
    <row r="155" spans="1:11" ht="11.4" thickBot="1" x14ac:dyDescent="0.4">
      <c r="A155" s="1" t="s">
        <v>23627</v>
      </c>
      <c r="B155" s="1" t="s">
        <v>146</v>
      </c>
      <c r="C155" s="4" t="s">
        <v>23628</v>
      </c>
      <c r="D155" s="99"/>
      <c r="E155" s="99"/>
      <c r="F155" s="99"/>
      <c r="G155" s="99"/>
      <c r="H155" s="99"/>
      <c r="I155" s="99" t="s">
        <v>136</v>
      </c>
      <c r="J155" s="99" t="s">
        <v>5047</v>
      </c>
      <c r="K155" s="99">
        <f t="shared" si="2"/>
        <v>18</v>
      </c>
    </row>
    <row r="156" spans="1:11" ht="11.4" thickBot="1" x14ac:dyDescent="0.4">
      <c r="A156" s="1" t="s">
        <v>23629</v>
      </c>
      <c r="B156" s="1" t="s">
        <v>146</v>
      </c>
      <c r="C156" s="4" t="s">
        <v>23630</v>
      </c>
      <c r="D156" s="99"/>
      <c r="E156" s="99"/>
      <c r="F156" s="99"/>
      <c r="G156" s="99"/>
      <c r="H156" s="99"/>
      <c r="I156" s="99" t="s">
        <v>136</v>
      </c>
      <c r="J156" s="99" t="s">
        <v>14080</v>
      </c>
      <c r="K156" s="99">
        <f t="shared" si="2"/>
        <v>18</v>
      </c>
    </row>
    <row r="157" spans="1:11" ht="11.4" thickBot="1" x14ac:dyDescent="0.4">
      <c r="A157" s="1" t="s">
        <v>23631</v>
      </c>
      <c r="B157" s="1" t="s">
        <v>146</v>
      </c>
      <c r="C157" s="4" t="s">
        <v>23632</v>
      </c>
      <c r="D157" s="99"/>
      <c r="E157" s="99"/>
      <c r="F157" s="99"/>
      <c r="G157" s="99"/>
      <c r="H157" s="99"/>
      <c r="I157" s="99" t="s">
        <v>136</v>
      </c>
      <c r="J157" s="99" t="s">
        <v>23097</v>
      </c>
      <c r="K157" s="99">
        <f t="shared" si="2"/>
        <v>18</v>
      </c>
    </row>
    <row r="158" spans="1:11" ht="11.4" thickBot="1" x14ac:dyDescent="0.4">
      <c r="A158" s="1" t="s">
        <v>23633</v>
      </c>
      <c r="B158" s="1" t="s">
        <v>146</v>
      </c>
      <c r="C158" s="4" t="s">
        <v>23634</v>
      </c>
      <c r="D158" s="99"/>
      <c r="E158" s="99"/>
      <c r="F158" s="99"/>
      <c r="G158" s="99"/>
      <c r="H158" s="99"/>
      <c r="I158" s="99" t="s">
        <v>136</v>
      </c>
      <c r="J158" s="99" t="s">
        <v>23098</v>
      </c>
      <c r="K158" s="99">
        <f t="shared" si="2"/>
        <v>18</v>
      </c>
    </row>
    <row r="159" spans="1:11" ht="11.4" thickBot="1" x14ac:dyDescent="0.4">
      <c r="A159" s="1" t="s">
        <v>23635</v>
      </c>
      <c r="B159" s="1" t="s">
        <v>146</v>
      </c>
      <c r="C159" s="4" t="s">
        <v>23636</v>
      </c>
      <c r="D159" s="99"/>
      <c r="E159" s="99"/>
      <c r="F159" s="99"/>
      <c r="G159" s="99"/>
      <c r="H159" s="99"/>
      <c r="I159" s="99" t="s">
        <v>136</v>
      </c>
      <c r="J159" s="99" t="s">
        <v>14086</v>
      </c>
      <c r="K159" s="99">
        <f t="shared" si="2"/>
        <v>18</v>
      </c>
    </row>
    <row r="160" spans="1:11" ht="11.4" thickBot="1" x14ac:dyDescent="0.4">
      <c r="A160" s="1" t="s">
        <v>23637</v>
      </c>
      <c r="B160" s="1" t="s">
        <v>146</v>
      </c>
      <c r="C160" s="4" t="s">
        <v>23638</v>
      </c>
      <c r="D160" s="99"/>
      <c r="E160" s="99"/>
      <c r="F160" s="99"/>
      <c r="G160" s="99"/>
      <c r="H160" s="99"/>
      <c r="I160" s="99" t="s">
        <v>136</v>
      </c>
      <c r="J160" s="99" t="s">
        <v>23099</v>
      </c>
      <c r="K160" s="99">
        <f t="shared" si="2"/>
        <v>18</v>
      </c>
    </row>
    <row r="161" spans="1:11" ht="11.4" thickBot="1" x14ac:dyDescent="0.4">
      <c r="A161" s="1" t="s">
        <v>23639</v>
      </c>
      <c r="B161" s="1" t="s">
        <v>146</v>
      </c>
      <c r="C161" s="4" t="s">
        <v>23640</v>
      </c>
      <c r="D161" s="99"/>
      <c r="E161" s="99"/>
      <c r="F161" s="99"/>
      <c r="G161" s="99"/>
      <c r="H161" s="99"/>
      <c r="I161" s="99" t="s">
        <v>136</v>
      </c>
      <c r="J161" s="99" t="s">
        <v>23100</v>
      </c>
      <c r="K161" s="99">
        <f t="shared" si="2"/>
        <v>18</v>
      </c>
    </row>
    <row r="162" spans="1:11" ht="11.4" thickBot="1" x14ac:dyDescent="0.4">
      <c r="A162" s="1" t="s">
        <v>23641</v>
      </c>
      <c r="B162" s="1" t="s">
        <v>146</v>
      </c>
      <c r="C162" s="4" t="s">
        <v>23642</v>
      </c>
      <c r="D162" s="99"/>
      <c r="E162" s="99"/>
      <c r="F162" s="99"/>
      <c r="G162" s="99"/>
      <c r="H162" s="99"/>
      <c r="I162" s="99" t="s">
        <v>136</v>
      </c>
      <c r="J162" s="99" t="s">
        <v>14092</v>
      </c>
      <c r="K162" s="99">
        <f t="shared" si="2"/>
        <v>18</v>
      </c>
    </row>
    <row r="163" spans="1:11" ht="11.4" thickBot="1" x14ac:dyDescent="0.4">
      <c r="A163" s="1" t="s">
        <v>23643</v>
      </c>
      <c r="B163" s="1" t="s">
        <v>146</v>
      </c>
      <c r="C163" s="4" t="s">
        <v>23644</v>
      </c>
      <c r="D163" s="99"/>
      <c r="E163" s="99"/>
      <c r="F163" s="99"/>
      <c r="G163" s="99"/>
      <c r="H163" s="99"/>
      <c r="I163" s="99" t="s">
        <v>136</v>
      </c>
      <c r="J163" s="99" t="s">
        <v>23101</v>
      </c>
      <c r="K163" s="99">
        <f t="shared" si="2"/>
        <v>18</v>
      </c>
    </row>
    <row r="164" spans="1:11" ht="11.4" thickBot="1" x14ac:dyDescent="0.4">
      <c r="A164" s="1" t="s">
        <v>23645</v>
      </c>
      <c r="B164" s="1" t="s">
        <v>146</v>
      </c>
      <c r="C164" s="4" t="s">
        <v>23646</v>
      </c>
      <c r="D164" s="99"/>
      <c r="E164" s="99"/>
      <c r="F164" s="99"/>
      <c r="G164" s="99"/>
      <c r="H164" s="99"/>
      <c r="I164" s="99" t="s">
        <v>136</v>
      </c>
      <c r="J164" s="99" t="s">
        <v>23102</v>
      </c>
      <c r="K164" s="99">
        <f t="shared" si="2"/>
        <v>18</v>
      </c>
    </row>
    <row r="165" spans="1:11" ht="11.4" thickBot="1" x14ac:dyDescent="0.4">
      <c r="A165" s="1" t="s">
        <v>23647</v>
      </c>
      <c r="B165" s="1" t="s">
        <v>146</v>
      </c>
      <c r="C165" s="4" t="s">
        <v>23648</v>
      </c>
      <c r="D165" s="99"/>
      <c r="E165" s="99"/>
      <c r="F165" s="99"/>
      <c r="G165" s="99"/>
      <c r="H165" s="99"/>
      <c r="I165" s="99" t="s">
        <v>136</v>
      </c>
      <c r="J165" s="99" t="s">
        <v>23103</v>
      </c>
      <c r="K165" s="99">
        <f t="shared" si="2"/>
        <v>18</v>
      </c>
    </row>
    <row r="166" spans="1:11" ht="22.5" thickBot="1" x14ac:dyDescent="0.4">
      <c r="A166" s="1" t="s">
        <v>23649</v>
      </c>
      <c r="B166" s="1" t="s">
        <v>146</v>
      </c>
      <c r="C166" s="4" t="s">
        <v>23650</v>
      </c>
      <c r="D166" s="99"/>
      <c r="E166" s="99"/>
      <c r="F166" s="99"/>
      <c r="G166" s="99"/>
      <c r="H166" s="99"/>
      <c r="I166" s="99" t="s">
        <v>136</v>
      </c>
      <c r="J166" s="99" t="s">
        <v>23105</v>
      </c>
      <c r="K166" s="99">
        <f t="shared" si="2"/>
        <v>18</v>
      </c>
    </row>
    <row r="167" spans="1:11" ht="11.4" thickBot="1" x14ac:dyDescent="0.4">
      <c r="A167" s="1" t="s">
        <v>23651</v>
      </c>
      <c r="B167" s="1" t="s">
        <v>146</v>
      </c>
      <c r="C167" s="4" t="s">
        <v>23652</v>
      </c>
      <c r="D167" s="99"/>
      <c r="E167" s="99"/>
      <c r="F167" s="99"/>
      <c r="G167" s="99"/>
      <c r="H167" s="99"/>
      <c r="I167" s="99" t="s">
        <v>136</v>
      </c>
      <c r="J167" s="99" t="s">
        <v>23107</v>
      </c>
      <c r="K167" s="99">
        <f t="shared" si="2"/>
        <v>18</v>
      </c>
    </row>
    <row r="168" spans="1:11" ht="11.4" thickBot="1" x14ac:dyDescent="0.4">
      <c r="A168" s="1" t="s">
        <v>23653</v>
      </c>
      <c r="B168" s="1" t="s">
        <v>146</v>
      </c>
      <c r="C168" s="4" t="s">
        <v>23654</v>
      </c>
      <c r="D168" s="99"/>
      <c r="E168" s="99"/>
      <c r="F168" s="99"/>
      <c r="G168" s="99"/>
      <c r="H168" s="99"/>
      <c r="I168" s="99" t="s">
        <v>136</v>
      </c>
      <c r="J168" s="99" t="s">
        <v>23109</v>
      </c>
      <c r="K168" s="99">
        <f t="shared" si="2"/>
        <v>18</v>
      </c>
    </row>
    <row r="169" spans="1:11" ht="11.4" thickBot="1" x14ac:dyDescent="0.4">
      <c r="A169" s="1" t="s">
        <v>23655</v>
      </c>
      <c r="B169" s="1" t="s">
        <v>146</v>
      </c>
      <c r="C169" s="4" t="s">
        <v>23656</v>
      </c>
      <c r="D169" s="99"/>
      <c r="E169" s="99"/>
      <c r="F169" s="99"/>
      <c r="G169" s="99"/>
      <c r="H169" s="99"/>
      <c r="I169" s="99" t="s">
        <v>136</v>
      </c>
      <c r="J169" s="99" t="s">
        <v>23110</v>
      </c>
      <c r="K169" s="99">
        <f t="shared" si="2"/>
        <v>18</v>
      </c>
    </row>
    <row r="170" spans="1:11" ht="11.4" thickBot="1" x14ac:dyDescent="0.4">
      <c r="A170" s="1" t="s">
        <v>23657</v>
      </c>
      <c r="B170" s="1" t="s">
        <v>146</v>
      </c>
      <c r="C170" s="4" t="s">
        <v>23658</v>
      </c>
      <c r="D170" s="99"/>
      <c r="E170" s="99"/>
      <c r="F170" s="99"/>
      <c r="G170" s="99"/>
      <c r="H170" s="99"/>
      <c r="I170" s="99" t="s">
        <v>136</v>
      </c>
      <c r="J170" s="99" t="s">
        <v>23112</v>
      </c>
      <c r="K170" s="99">
        <f t="shared" si="2"/>
        <v>18</v>
      </c>
    </row>
    <row r="171" spans="1:11" ht="22.5" thickBot="1" x14ac:dyDescent="0.4">
      <c r="A171" s="1" t="s">
        <v>23659</v>
      </c>
      <c r="B171" s="1" t="s">
        <v>146</v>
      </c>
      <c r="C171" s="4" t="s">
        <v>23660</v>
      </c>
      <c r="D171" s="99"/>
      <c r="E171" s="99"/>
      <c r="F171" s="99"/>
      <c r="G171" s="99"/>
      <c r="H171" s="99"/>
      <c r="I171" s="99" t="s">
        <v>136</v>
      </c>
      <c r="J171" s="99" t="s">
        <v>14094</v>
      </c>
      <c r="K171" s="99">
        <f t="shared" si="2"/>
        <v>18</v>
      </c>
    </row>
    <row r="172" spans="1:11" ht="11.4" thickBot="1" x14ac:dyDescent="0.4">
      <c r="A172" s="1" t="s">
        <v>23661</v>
      </c>
      <c r="B172" s="1" t="s">
        <v>146</v>
      </c>
      <c r="C172" s="4" t="s">
        <v>23662</v>
      </c>
      <c r="D172" s="99"/>
      <c r="E172" s="99"/>
      <c r="F172" s="99"/>
      <c r="G172" s="99"/>
      <c r="H172" s="99"/>
      <c r="I172" s="99" t="s">
        <v>136</v>
      </c>
      <c r="J172" s="99" t="s">
        <v>14095</v>
      </c>
      <c r="K172" s="99">
        <f t="shared" si="2"/>
        <v>18</v>
      </c>
    </row>
    <row r="173" spans="1:11" ht="11.4" thickBot="1" x14ac:dyDescent="0.4">
      <c r="A173" s="1" t="s">
        <v>23663</v>
      </c>
      <c r="B173" s="1" t="s">
        <v>146</v>
      </c>
      <c r="C173" s="4" t="s">
        <v>23664</v>
      </c>
      <c r="D173" s="99"/>
      <c r="E173" s="99"/>
      <c r="F173" s="99"/>
      <c r="G173" s="99"/>
      <c r="H173" s="99"/>
      <c r="I173" s="99" t="s">
        <v>136</v>
      </c>
      <c r="J173" s="99" t="s">
        <v>14096</v>
      </c>
      <c r="K173" s="99">
        <f t="shared" si="2"/>
        <v>18</v>
      </c>
    </row>
    <row r="174" spans="1:11" ht="11.4" thickBot="1" x14ac:dyDescent="0.4">
      <c r="A174" s="1" t="s">
        <v>23665</v>
      </c>
      <c r="B174" s="1" t="s">
        <v>146</v>
      </c>
      <c r="C174" s="4" t="s">
        <v>23666</v>
      </c>
      <c r="D174" s="99"/>
      <c r="E174" s="99"/>
      <c r="F174" s="99"/>
      <c r="G174" s="99"/>
      <c r="H174" s="99"/>
      <c r="I174" s="99" t="s">
        <v>136</v>
      </c>
      <c r="J174" s="99" t="s">
        <v>23115</v>
      </c>
      <c r="K174" s="99">
        <f t="shared" si="2"/>
        <v>18</v>
      </c>
    </row>
    <row r="175" spans="1:11" ht="11.4" thickBot="1" x14ac:dyDescent="0.4">
      <c r="A175" s="1" t="s">
        <v>23667</v>
      </c>
      <c r="B175" s="1" t="s">
        <v>146</v>
      </c>
      <c r="C175" s="4" t="s">
        <v>23668</v>
      </c>
      <c r="D175" s="99"/>
      <c r="E175" s="99"/>
      <c r="F175" s="99"/>
      <c r="G175" s="99"/>
      <c r="H175" s="99"/>
      <c r="I175" s="99" t="s">
        <v>136</v>
      </c>
      <c r="J175" s="99" t="s">
        <v>14103</v>
      </c>
      <c r="K175" s="99">
        <f t="shared" si="2"/>
        <v>18</v>
      </c>
    </row>
    <row r="176" spans="1:11" ht="11.4" thickBot="1" x14ac:dyDescent="0.4">
      <c r="A176" s="1" t="s">
        <v>23669</v>
      </c>
      <c r="B176" s="1" t="s">
        <v>146</v>
      </c>
      <c r="C176" s="4" t="s">
        <v>23670</v>
      </c>
      <c r="D176" s="99"/>
      <c r="E176" s="99"/>
      <c r="F176" s="99"/>
      <c r="G176" s="99"/>
      <c r="H176" s="99"/>
      <c r="I176" s="99" t="s">
        <v>136</v>
      </c>
      <c r="J176" s="99" t="s">
        <v>23116</v>
      </c>
      <c r="K176" s="99">
        <f t="shared" si="2"/>
        <v>18</v>
      </c>
    </row>
    <row r="177" spans="1:11" ht="11.4" thickBot="1" x14ac:dyDescent="0.4">
      <c r="A177" s="1" t="s">
        <v>23671</v>
      </c>
      <c r="B177" s="1" t="s">
        <v>146</v>
      </c>
      <c r="C177" s="4" t="s">
        <v>23672</v>
      </c>
      <c r="D177" s="99"/>
      <c r="E177" s="99"/>
      <c r="F177" s="99"/>
      <c r="G177" s="99"/>
      <c r="H177" s="99"/>
      <c r="I177" s="99" t="s">
        <v>136</v>
      </c>
      <c r="J177" s="99" t="s">
        <v>23117</v>
      </c>
      <c r="K177" s="99">
        <f t="shared" si="2"/>
        <v>18</v>
      </c>
    </row>
    <row r="178" spans="1:11" ht="11.4" thickBot="1" x14ac:dyDescent="0.4">
      <c r="A178" s="1" t="s">
        <v>23673</v>
      </c>
      <c r="B178" s="1" t="s">
        <v>146</v>
      </c>
      <c r="C178" s="4" t="s">
        <v>23674</v>
      </c>
      <c r="D178" s="99"/>
      <c r="E178" s="99"/>
      <c r="F178" s="99"/>
      <c r="G178" s="99"/>
      <c r="H178" s="99"/>
      <c r="I178" s="99" t="s">
        <v>136</v>
      </c>
      <c r="J178" s="99" t="s">
        <v>23118</v>
      </c>
      <c r="K178" s="99">
        <f t="shared" si="2"/>
        <v>18</v>
      </c>
    </row>
    <row r="179" spans="1:11" ht="11.4" thickBot="1" x14ac:dyDescent="0.4">
      <c r="A179" s="1" t="s">
        <v>23675</v>
      </c>
      <c r="B179" s="1" t="s">
        <v>146</v>
      </c>
      <c r="C179" s="4" t="s">
        <v>23676</v>
      </c>
      <c r="D179" s="99"/>
      <c r="E179" s="99"/>
      <c r="F179" s="99"/>
      <c r="G179" s="99"/>
      <c r="H179" s="99"/>
      <c r="I179" s="99" t="s">
        <v>136</v>
      </c>
      <c r="J179" s="99" t="s">
        <v>23119</v>
      </c>
      <c r="K179" s="99">
        <f t="shared" si="2"/>
        <v>18</v>
      </c>
    </row>
    <row r="180" spans="1:11" ht="11.4" thickBot="1" x14ac:dyDescent="0.4">
      <c r="A180" s="1" t="s">
        <v>23677</v>
      </c>
      <c r="B180" s="1" t="s">
        <v>146</v>
      </c>
      <c r="C180" s="4" t="s">
        <v>23678</v>
      </c>
      <c r="D180" s="99"/>
      <c r="E180" s="99"/>
      <c r="F180" s="99"/>
      <c r="G180" s="99"/>
      <c r="H180" s="99"/>
      <c r="I180" s="99" t="s">
        <v>136</v>
      </c>
      <c r="J180" s="99" t="s">
        <v>23120</v>
      </c>
      <c r="K180" s="99">
        <f t="shared" si="2"/>
        <v>18</v>
      </c>
    </row>
    <row r="181" spans="1:11" ht="11.4" thickBot="1" x14ac:dyDescent="0.4">
      <c r="A181" s="1" t="s">
        <v>23679</v>
      </c>
      <c r="B181" s="1" t="s">
        <v>146</v>
      </c>
      <c r="C181" s="4" t="s">
        <v>23680</v>
      </c>
      <c r="D181" s="99"/>
      <c r="E181" s="99"/>
      <c r="F181" s="99"/>
      <c r="G181" s="99"/>
      <c r="H181" s="99"/>
      <c r="I181" s="99" t="s">
        <v>136</v>
      </c>
      <c r="J181" s="99" t="s">
        <v>23121</v>
      </c>
      <c r="K181" s="99">
        <f t="shared" si="2"/>
        <v>18</v>
      </c>
    </row>
    <row r="182" spans="1:11" ht="11.4" thickBot="1" x14ac:dyDescent="0.4">
      <c r="A182" s="1" t="s">
        <v>23681</v>
      </c>
      <c r="B182" s="1" t="s">
        <v>146</v>
      </c>
      <c r="C182" s="4" t="s">
        <v>23682</v>
      </c>
      <c r="D182" s="99"/>
      <c r="E182" s="99"/>
      <c r="F182" s="99"/>
      <c r="G182" s="99"/>
      <c r="H182" s="99"/>
      <c r="I182" s="99" t="s">
        <v>136</v>
      </c>
      <c r="J182" s="99" t="s">
        <v>5234</v>
      </c>
      <c r="K182" s="99">
        <f t="shared" si="2"/>
        <v>18</v>
      </c>
    </row>
    <row r="183" spans="1:11" ht="11.4" thickBot="1" x14ac:dyDescent="0.4">
      <c r="A183" s="1" t="s">
        <v>23683</v>
      </c>
      <c r="B183" s="1" t="s">
        <v>146</v>
      </c>
      <c r="C183" s="4" t="s">
        <v>23684</v>
      </c>
      <c r="D183" s="99"/>
      <c r="E183" s="99"/>
      <c r="F183" s="99"/>
      <c r="G183" s="99"/>
      <c r="H183" s="99"/>
      <c r="I183" s="99" t="s">
        <v>136</v>
      </c>
      <c r="J183" s="99" t="s">
        <v>14104</v>
      </c>
      <c r="K183" s="99">
        <f t="shared" si="2"/>
        <v>18</v>
      </c>
    </row>
    <row r="184" spans="1:11" ht="11.4" thickBot="1" x14ac:dyDescent="0.4">
      <c r="A184" s="1" t="s">
        <v>23685</v>
      </c>
      <c r="B184" s="1" t="s">
        <v>146</v>
      </c>
      <c r="C184" s="4" t="s">
        <v>23686</v>
      </c>
      <c r="D184" s="99"/>
      <c r="E184" s="99"/>
      <c r="F184" s="99"/>
      <c r="G184" s="99"/>
      <c r="H184" s="99"/>
      <c r="I184" s="99" t="s">
        <v>136</v>
      </c>
      <c r="J184" s="99" t="s">
        <v>14105</v>
      </c>
      <c r="K184" s="99">
        <f t="shared" si="2"/>
        <v>18</v>
      </c>
    </row>
    <row r="185" spans="1:11" ht="11.4" thickBot="1" x14ac:dyDescent="0.4">
      <c r="A185" s="1" t="s">
        <v>23687</v>
      </c>
      <c r="B185" s="1" t="s">
        <v>146</v>
      </c>
      <c r="C185" s="4" t="s">
        <v>23688</v>
      </c>
      <c r="D185" s="99"/>
      <c r="E185" s="99"/>
      <c r="F185" s="99"/>
      <c r="G185" s="99"/>
      <c r="H185" s="99"/>
      <c r="I185" s="99" t="s">
        <v>136</v>
      </c>
      <c r="J185" s="99" t="s">
        <v>14106</v>
      </c>
      <c r="K185" s="99">
        <f t="shared" si="2"/>
        <v>18</v>
      </c>
    </row>
    <row r="186" spans="1:11" ht="11.4" thickBot="1" x14ac:dyDescent="0.4">
      <c r="A186" s="1" t="s">
        <v>23689</v>
      </c>
      <c r="B186" s="1" t="s">
        <v>146</v>
      </c>
      <c r="C186" s="4" t="s">
        <v>23690</v>
      </c>
      <c r="D186" s="99"/>
      <c r="E186" s="99"/>
      <c r="F186" s="99"/>
      <c r="G186" s="99"/>
      <c r="H186" s="99"/>
      <c r="I186" s="99" t="s">
        <v>136</v>
      </c>
      <c r="J186" s="99" t="s">
        <v>14107</v>
      </c>
      <c r="K186" s="99">
        <f t="shared" si="2"/>
        <v>18</v>
      </c>
    </row>
    <row r="187" spans="1:11" ht="11.4" thickBot="1" x14ac:dyDescent="0.4">
      <c r="A187" s="1" t="s">
        <v>23691</v>
      </c>
      <c r="B187" s="1" t="s">
        <v>146</v>
      </c>
      <c r="C187" s="4" t="s">
        <v>23692</v>
      </c>
      <c r="D187" s="99"/>
      <c r="E187" s="99"/>
      <c r="F187" s="99"/>
      <c r="G187" s="99"/>
      <c r="H187" s="99"/>
      <c r="I187" s="99" t="s">
        <v>136</v>
      </c>
      <c r="J187" s="99" t="s">
        <v>14108</v>
      </c>
      <c r="K187" s="99">
        <f t="shared" si="2"/>
        <v>18</v>
      </c>
    </row>
    <row r="188" spans="1:11" ht="11.4" thickBot="1" x14ac:dyDescent="0.4">
      <c r="A188" s="1" t="s">
        <v>23693</v>
      </c>
      <c r="B188" s="1" t="s">
        <v>146</v>
      </c>
      <c r="C188" s="4" t="s">
        <v>23694</v>
      </c>
      <c r="D188" s="99"/>
      <c r="E188" s="99"/>
      <c r="F188" s="99"/>
      <c r="G188" s="99"/>
      <c r="H188" s="99"/>
      <c r="I188" s="99" t="s">
        <v>136</v>
      </c>
      <c r="J188" s="99" t="s">
        <v>14109</v>
      </c>
      <c r="K188" s="99">
        <f t="shared" si="2"/>
        <v>18</v>
      </c>
    </row>
    <row r="189" spans="1:11" ht="11.4" thickBot="1" x14ac:dyDescent="0.4">
      <c r="A189" s="1" t="s">
        <v>23695</v>
      </c>
      <c r="B189" s="1" t="s">
        <v>146</v>
      </c>
      <c r="C189" s="4" t="s">
        <v>23696</v>
      </c>
      <c r="D189" s="99"/>
      <c r="E189" s="99"/>
      <c r="F189" s="99"/>
      <c r="G189" s="99"/>
      <c r="H189" s="99"/>
      <c r="I189" s="99" t="s">
        <v>136</v>
      </c>
      <c r="J189" s="99" t="s">
        <v>23123</v>
      </c>
      <c r="K189" s="99">
        <f t="shared" si="2"/>
        <v>18</v>
      </c>
    </row>
    <row r="190" spans="1:11" ht="11.4" thickBot="1" x14ac:dyDescent="0.4">
      <c r="A190" s="1" t="s">
        <v>23697</v>
      </c>
      <c r="B190" s="1" t="s">
        <v>146</v>
      </c>
      <c r="C190" s="4" t="s">
        <v>23698</v>
      </c>
      <c r="D190" s="99"/>
      <c r="E190" s="99"/>
      <c r="F190" s="99"/>
      <c r="G190" s="99"/>
      <c r="H190" s="99"/>
      <c r="I190" s="99" t="s">
        <v>136</v>
      </c>
      <c r="J190" s="99" t="s">
        <v>23124</v>
      </c>
      <c r="K190" s="99">
        <f t="shared" si="2"/>
        <v>18</v>
      </c>
    </row>
    <row r="191" spans="1:11" ht="11.4" thickBot="1" x14ac:dyDescent="0.4">
      <c r="A191" s="1" t="s">
        <v>23699</v>
      </c>
      <c r="B191" s="1" t="s">
        <v>146</v>
      </c>
      <c r="C191" s="4" t="s">
        <v>23700</v>
      </c>
      <c r="D191" s="99"/>
      <c r="E191" s="99"/>
      <c r="F191" s="99"/>
      <c r="G191" s="99"/>
      <c r="H191" s="99"/>
      <c r="I191" s="99" t="s">
        <v>136</v>
      </c>
      <c r="J191" s="99" t="s">
        <v>883</v>
      </c>
      <c r="K191" s="99">
        <f t="shared" si="2"/>
        <v>18</v>
      </c>
    </row>
    <row r="192" spans="1:11" ht="11.4" thickBot="1" x14ac:dyDescent="0.4">
      <c r="A192" s="1" t="s">
        <v>23701</v>
      </c>
      <c r="B192" s="1" t="s">
        <v>146</v>
      </c>
      <c r="C192" s="4" t="s">
        <v>23702</v>
      </c>
      <c r="D192" s="99"/>
      <c r="E192" s="99"/>
      <c r="F192" s="99"/>
      <c r="G192" s="99"/>
      <c r="H192" s="99"/>
      <c r="I192" s="99" t="s">
        <v>136</v>
      </c>
      <c r="J192" s="99" t="s">
        <v>23126</v>
      </c>
      <c r="K192" s="99">
        <f t="shared" si="2"/>
        <v>18</v>
      </c>
    </row>
    <row r="193" spans="1:11" ht="11.4" thickBot="1" x14ac:dyDescent="0.4">
      <c r="A193" s="1" t="s">
        <v>23703</v>
      </c>
      <c r="B193" s="1" t="s">
        <v>146</v>
      </c>
      <c r="C193" s="4" t="s">
        <v>23704</v>
      </c>
      <c r="D193" s="99"/>
      <c r="E193" s="99"/>
      <c r="F193" s="99"/>
      <c r="G193" s="99"/>
      <c r="H193" s="99"/>
      <c r="I193" s="99" t="s">
        <v>136</v>
      </c>
      <c r="J193" s="99" t="s">
        <v>23127</v>
      </c>
      <c r="K193" s="99">
        <f t="shared" si="2"/>
        <v>18</v>
      </c>
    </row>
    <row r="194" spans="1:11" ht="11.4" thickBot="1" x14ac:dyDescent="0.4">
      <c r="A194" s="1" t="s">
        <v>23705</v>
      </c>
      <c r="B194" s="1" t="s">
        <v>146</v>
      </c>
      <c r="C194" s="4" t="s">
        <v>23706</v>
      </c>
      <c r="D194" s="99"/>
      <c r="E194" s="99"/>
      <c r="F194" s="99"/>
      <c r="G194" s="99"/>
      <c r="H194" s="99"/>
      <c r="I194" s="99" t="s">
        <v>136</v>
      </c>
      <c r="J194" s="99" t="s">
        <v>885</v>
      </c>
      <c r="K194" s="99">
        <f t="shared" si="2"/>
        <v>18</v>
      </c>
    </row>
    <row r="195" spans="1:11" ht="11.4" thickBot="1" x14ac:dyDescent="0.4">
      <c r="A195" s="1" t="s">
        <v>23707</v>
      </c>
      <c r="B195" s="1" t="s">
        <v>146</v>
      </c>
      <c r="C195" s="4" t="s">
        <v>23708</v>
      </c>
      <c r="D195" s="99"/>
      <c r="E195" s="99"/>
      <c r="F195" s="99"/>
      <c r="G195" s="99"/>
      <c r="H195" s="99"/>
      <c r="I195" s="99" t="s">
        <v>136</v>
      </c>
      <c r="J195" s="99" t="s">
        <v>23130</v>
      </c>
      <c r="K195" s="99">
        <f t="shared" ref="K195:K258" si="3">LEN(A195)</f>
        <v>18</v>
      </c>
    </row>
    <row r="196" spans="1:11" ht="11.4" thickBot="1" x14ac:dyDescent="0.4">
      <c r="A196" s="1" t="s">
        <v>23709</v>
      </c>
      <c r="B196" s="1" t="s">
        <v>146</v>
      </c>
      <c r="C196" s="4" t="s">
        <v>23710</v>
      </c>
      <c r="D196" s="99"/>
      <c r="E196" s="99"/>
      <c r="F196" s="99"/>
      <c r="G196" s="99"/>
      <c r="H196" s="99"/>
      <c r="I196" s="99" t="s">
        <v>136</v>
      </c>
      <c r="J196" s="99" t="s">
        <v>23132</v>
      </c>
      <c r="K196" s="99">
        <f t="shared" si="3"/>
        <v>18</v>
      </c>
    </row>
    <row r="197" spans="1:11" ht="11.4" thickBot="1" x14ac:dyDescent="0.4">
      <c r="A197" s="1" t="s">
        <v>23711</v>
      </c>
      <c r="B197" s="1" t="s">
        <v>146</v>
      </c>
      <c r="C197" s="4" t="s">
        <v>23712</v>
      </c>
      <c r="D197" s="99"/>
      <c r="E197" s="99"/>
      <c r="F197" s="99"/>
      <c r="G197" s="99"/>
      <c r="H197" s="99"/>
      <c r="I197" s="99" t="s">
        <v>136</v>
      </c>
      <c r="J197" s="99" t="s">
        <v>23133</v>
      </c>
      <c r="K197" s="99">
        <f t="shared" si="3"/>
        <v>18</v>
      </c>
    </row>
    <row r="198" spans="1:11" ht="11.4" thickBot="1" x14ac:dyDescent="0.4">
      <c r="A198" s="1" t="s">
        <v>23713</v>
      </c>
      <c r="B198" s="1" t="s">
        <v>146</v>
      </c>
      <c r="C198" s="4" t="s">
        <v>23714</v>
      </c>
      <c r="D198" s="99"/>
      <c r="E198" s="99"/>
      <c r="F198" s="99"/>
      <c r="G198" s="99"/>
      <c r="H198" s="99"/>
      <c r="I198" s="99" t="s">
        <v>136</v>
      </c>
      <c r="J198" s="99" t="s">
        <v>23135</v>
      </c>
      <c r="K198" s="99">
        <f t="shared" si="3"/>
        <v>18</v>
      </c>
    </row>
    <row r="199" spans="1:11" ht="11.4" thickBot="1" x14ac:dyDescent="0.4">
      <c r="A199" s="1" t="s">
        <v>23715</v>
      </c>
      <c r="B199" s="1" t="s">
        <v>146</v>
      </c>
      <c r="C199" s="4" t="s">
        <v>23716</v>
      </c>
      <c r="D199" s="99"/>
      <c r="E199" s="99"/>
      <c r="F199" s="99"/>
      <c r="G199" s="99"/>
      <c r="H199" s="99"/>
      <c r="I199" s="99" t="s">
        <v>136</v>
      </c>
      <c r="J199" s="99" t="s">
        <v>23136</v>
      </c>
      <c r="K199" s="99">
        <f t="shared" si="3"/>
        <v>18</v>
      </c>
    </row>
    <row r="200" spans="1:11" ht="11.4" thickBot="1" x14ac:dyDescent="0.4">
      <c r="A200" s="1" t="s">
        <v>23717</v>
      </c>
      <c r="B200" s="1" t="s">
        <v>146</v>
      </c>
      <c r="C200" s="4" t="s">
        <v>23718</v>
      </c>
      <c r="D200" s="99"/>
      <c r="E200" s="99"/>
      <c r="F200" s="99"/>
      <c r="G200" s="99"/>
      <c r="H200" s="99"/>
      <c r="I200" s="99" t="s">
        <v>136</v>
      </c>
      <c r="J200" s="99" t="s">
        <v>23137</v>
      </c>
      <c r="K200" s="99">
        <f t="shared" si="3"/>
        <v>18</v>
      </c>
    </row>
    <row r="201" spans="1:11" ht="11.4" thickBot="1" x14ac:dyDescent="0.4">
      <c r="A201" s="1" t="s">
        <v>23719</v>
      </c>
      <c r="B201" s="1" t="s">
        <v>146</v>
      </c>
      <c r="C201" s="4" t="s">
        <v>23720</v>
      </c>
      <c r="D201" s="99"/>
      <c r="E201" s="99"/>
      <c r="F201" s="99"/>
      <c r="G201" s="99"/>
      <c r="H201" s="99"/>
      <c r="I201" s="99" t="s">
        <v>136</v>
      </c>
      <c r="J201" s="99" t="s">
        <v>23138</v>
      </c>
      <c r="K201" s="99">
        <f t="shared" si="3"/>
        <v>18</v>
      </c>
    </row>
    <row r="202" spans="1:11" ht="11.4" thickBot="1" x14ac:dyDescent="0.4">
      <c r="A202" s="1" t="s">
        <v>23721</v>
      </c>
      <c r="B202" s="1" t="s">
        <v>146</v>
      </c>
      <c r="C202" s="4" t="s">
        <v>23722</v>
      </c>
      <c r="D202" s="99"/>
      <c r="E202" s="99"/>
      <c r="F202" s="99"/>
      <c r="G202" s="99"/>
      <c r="H202" s="99"/>
      <c r="I202" s="99" t="s">
        <v>136</v>
      </c>
      <c r="J202" s="99" t="s">
        <v>23139</v>
      </c>
      <c r="K202" s="99">
        <f t="shared" si="3"/>
        <v>18</v>
      </c>
    </row>
    <row r="203" spans="1:11" ht="11.4" thickBot="1" x14ac:dyDescent="0.4">
      <c r="A203" s="1" t="s">
        <v>23723</v>
      </c>
      <c r="B203" s="1" t="s">
        <v>146</v>
      </c>
      <c r="C203" s="4" t="s">
        <v>23724</v>
      </c>
      <c r="D203" s="99"/>
      <c r="E203" s="99"/>
      <c r="F203" s="99"/>
      <c r="G203" s="99"/>
      <c r="H203" s="99"/>
      <c r="I203" s="99" t="s">
        <v>136</v>
      </c>
      <c r="J203" s="99" t="s">
        <v>23140</v>
      </c>
      <c r="K203" s="99">
        <f t="shared" si="3"/>
        <v>18</v>
      </c>
    </row>
    <row r="204" spans="1:11" ht="11.4" thickBot="1" x14ac:dyDescent="0.4">
      <c r="A204" s="1" t="s">
        <v>23725</v>
      </c>
      <c r="B204" s="1" t="s">
        <v>146</v>
      </c>
      <c r="C204" s="4" t="s">
        <v>23726</v>
      </c>
      <c r="D204" s="99"/>
      <c r="E204" s="99"/>
      <c r="F204" s="99"/>
      <c r="G204" s="99"/>
      <c r="H204" s="99"/>
      <c r="I204" s="99" t="s">
        <v>136</v>
      </c>
      <c r="J204" s="99" t="s">
        <v>23141</v>
      </c>
      <c r="K204" s="99">
        <f t="shared" si="3"/>
        <v>18</v>
      </c>
    </row>
    <row r="205" spans="1:11" ht="11.4" thickBot="1" x14ac:dyDescent="0.4">
      <c r="A205" s="1" t="s">
        <v>23727</v>
      </c>
      <c r="B205" s="1" t="s">
        <v>146</v>
      </c>
      <c r="C205" s="4" t="s">
        <v>23728</v>
      </c>
      <c r="D205" s="99"/>
      <c r="E205" s="99"/>
      <c r="F205" s="99"/>
      <c r="G205" s="99"/>
      <c r="H205" s="99"/>
      <c r="I205" s="99" t="s">
        <v>136</v>
      </c>
      <c r="J205" s="99" t="s">
        <v>982</v>
      </c>
      <c r="K205" s="99">
        <f t="shared" si="3"/>
        <v>18</v>
      </c>
    </row>
    <row r="206" spans="1:11" ht="11.4" thickBot="1" x14ac:dyDescent="0.4">
      <c r="A206" s="1" t="s">
        <v>23729</v>
      </c>
      <c r="B206" s="1" t="s">
        <v>146</v>
      </c>
      <c r="C206" s="4" t="s">
        <v>23730</v>
      </c>
      <c r="D206" s="99"/>
      <c r="E206" s="99"/>
      <c r="F206" s="99"/>
      <c r="G206" s="99"/>
      <c r="H206" s="99"/>
      <c r="I206" s="99" t="s">
        <v>136</v>
      </c>
      <c r="J206" s="99" t="s">
        <v>964</v>
      </c>
      <c r="K206" s="99">
        <f t="shared" si="3"/>
        <v>18</v>
      </c>
    </row>
    <row r="207" spans="1:11" ht="11.4" thickBot="1" x14ac:dyDescent="0.4">
      <c r="A207" s="1" t="s">
        <v>23731</v>
      </c>
      <c r="B207" s="1" t="s">
        <v>146</v>
      </c>
      <c r="C207" s="4" t="s">
        <v>23732</v>
      </c>
      <c r="D207" s="99"/>
      <c r="E207" s="99"/>
      <c r="F207" s="99"/>
      <c r="G207" s="99"/>
      <c r="H207" s="99"/>
      <c r="I207" s="99" t="s">
        <v>136</v>
      </c>
      <c r="J207" s="99" t="s">
        <v>14113</v>
      </c>
      <c r="K207" s="99">
        <f t="shared" si="3"/>
        <v>18</v>
      </c>
    </row>
    <row r="208" spans="1:11" ht="11.4" thickBot="1" x14ac:dyDescent="0.4">
      <c r="A208" s="1" t="s">
        <v>23733</v>
      </c>
      <c r="B208" s="1" t="s">
        <v>146</v>
      </c>
      <c r="C208" s="4" t="s">
        <v>23734</v>
      </c>
      <c r="D208" s="99"/>
      <c r="E208" s="99"/>
      <c r="F208" s="99"/>
      <c r="G208" s="99"/>
      <c r="H208" s="99"/>
      <c r="I208" s="99" t="s">
        <v>136</v>
      </c>
      <c r="J208" s="99" t="s">
        <v>14114</v>
      </c>
      <c r="K208" s="99">
        <f t="shared" si="3"/>
        <v>18</v>
      </c>
    </row>
    <row r="209" spans="1:11" ht="11.4" thickBot="1" x14ac:dyDescent="0.4">
      <c r="A209" s="1" t="s">
        <v>23735</v>
      </c>
      <c r="B209" s="1" t="s">
        <v>146</v>
      </c>
      <c r="C209" s="4" t="s">
        <v>23736</v>
      </c>
      <c r="D209" s="99"/>
      <c r="E209" s="99"/>
      <c r="F209" s="99"/>
      <c r="G209" s="99"/>
      <c r="H209" s="99"/>
      <c r="I209" s="99" t="s">
        <v>136</v>
      </c>
      <c r="J209" s="99" t="s">
        <v>5244</v>
      </c>
      <c r="K209" s="99">
        <f t="shared" si="3"/>
        <v>18</v>
      </c>
    </row>
    <row r="210" spans="1:11" ht="11.4" thickBot="1" x14ac:dyDescent="0.4">
      <c r="A210" s="1" t="s">
        <v>23737</v>
      </c>
      <c r="B210" s="1" t="s">
        <v>146</v>
      </c>
      <c r="C210" s="4" t="s">
        <v>23738</v>
      </c>
      <c r="D210" s="99"/>
      <c r="E210" s="99"/>
      <c r="F210" s="99"/>
      <c r="G210" s="99"/>
      <c r="H210" s="99"/>
      <c r="I210" s="99" t="s">
        <v>136</v>
      </c>
      <c r="J210" s="99" t="s">
        <v>23144</v>
      </c>
      <c r="K210" s="99">
        <f t="shared" si="3"/>
        <v>18</v>
      </c>
    </row>
    <row r="211" spans="1:11" ht="11.4" thickBot="1" x14ac:dyDescent="0.4">
      <c r="A211" s="1" t="s">
        <v>23739</v>
      </c>
      <c r="B211" s="1" t="s">
        <v>146</v>
      </c>
      <c r="C211" s="4" t="s">
        <v>23740</v>
      </c>
      <c r="D211" s="99"/>
      <c r="E211" s="99"/>
      <c r="F211" s="99"/>
      <c r="G211" s="99"/>
      <c r="H211" s="99"/>
      <c r="I211" s="99" t="s">
        <v>136</v>
      </c>
      <c r="J211" s="99" t="s">
        <v>14116</v>
      </c>
      <c r="K211" s="99">
        <f t="shared" si="3"/>
        <v>18</v>
      </c>
    </row>
    <row r="212" spans="1:11" ht="11.4" thickBot="1" x14ac:dyDescent="0.4">
      <c r="A212" s="1" t="s">
        <v>23741</v>
      </c>
      <c r="B212" s="1" t="s">
        <v>146</v>
      </c>
      <c r="C212" s="4" t="s">
        <v>23742</v>
      </c>
      <c r="D212" s="99"/>
      <c r="E212" s="99"/>
      <c r="F212" s="99"/>
      <c r="G212" s="99"/>
      <c r="H212" s="99"/>
      <c r="I212" s="99" t="s">
        <v>136</v>
      </c>
      <c r="J212" s="99" t="s">
        <v>23145</v>
      </c>
      <c r="K212" s="99">
        <f t="shared" si="3"/>
        <v>18</v>
      </c>
    </row>
    <row r="213" spans="1:11" ht="11.4" thickBot="1" x14ac:dyDescent="0.4">
      <c r="A213" s="1" t="s">
        <v>23743</v>
      </c>
      <c r="B213" s="1" t="s">
        <v>146</v>
      </c>
      <c r="C213" s="4" t="s">
        <v>23744</v>
      </c>
      <c r="D213" s="99"/>
      <c r="E213" s="99"/>
      <c r="F213" s="99"/>
      <c r="G213" s="99"/>
      <c r="H213" s="99"/>
      <c r="I213" s="99" t="s">
        <v>136</v>
      </c>
      <c r="J213" s="99" t="s">
        <v>23146</v>
      </c>
      <c r="K213" s="99">
        <f t="shared" si="3"/>
        <v>18</v>
      </c>
    </row>
    <row r="214" spans="1:11" ht="11.4" thickBot="1" x14ac:dyDescent="0.4">
      <c r="A214" s="1" t="s">
        <v>23745</v>
      </c>
      <c r="B214" s="1" t="s">
        <v>146</v>
      </c>
      <c r="C214" s="4" t="s">
        <v>23746</v>
      </c>
      <c r="D214" s="99"/>
      <c r="E214" s="99"/>
      <c r="F214" s="99"/>
      <c r="G214" s="99"/>
      <c r="H214" s="99"/>
      <c r="I214" s="99" t="s">
        <v>136</v>
      </c>
      <c r="J214" s="99" t="s">
        <v>23147</v>
      </c>
      <c r="K214" s="99">
        <f t="shared" si="3"/>
        <v>18</v>
      </c>
    </row>
    <row r="215" spans="1:11" ht="11.4" thickBot="1" x14ac:dyDescent="0.4">
      <c r="A215" s="1" t="s">
        <v>23747</v>
      </c>
      <c r="B215" s="1" t="s">
        <v>146</v>
      </c>
      <c r="C215" s="4" t="s">
        <v>23748</v>
      </c>
      <c r="D215" s="99"/>
      <c r="E215" s="99"/>
      <c r="F215" s="99"/>
      <c r="G215" s="99"/>
      <c r="H215" s="99"/>
      <c r="I215" s="99" t="s">
        <v>136</v>
      </c>
      <c r="J215" s="99" t="s">
        <v>894</v>
      </c>
      <c r="K215" s="99">
        <f t="shared" si="3"/>
        <v>18</v>
      </c>
    </row>
    <row r="216" spans="1:11" ht="11.4" thickBot="1" x14ac:dyDescent="0.4">
      <c r="A216" s="1" t="s">
        <v>23749</v>
      </c>
      <c r="B216" s="1" t="s">
        <v>146</v>
      </c>
      <c r="C216" s="4" t="s">
        <v>23750</v>
      </c>
      <c r="D216" s="99"/>
      <c r="E216" s="99"/>
      <c r="F216" s="99"/>
      <c r="G216" s="99"/>
      <c r="H216" s="99"/>
      <c r="I216" s="99" t="s">
        <v>136</v>
      </c>
      <c r="J216" s="99" t="s">
        <v>23149</v>
      </c>
      <c r="K216" s="99">
        <f t="shared" si="3"/>
        <v>18</v>
      </c>
    </row>
    <row r="217" spans="1:11" ht="11.4" thickBot="1" x14ac:dyDescent="0.4">
      <c r="A217" s="1" t="s">
        <v>23751</v>
      </c>
      <c r="B217" s="1" t="s">
        <v>146</v>
      </c>
      <c r="C217" s="4" t="s">
        <v>23752</v>
      </c>
      <c r="D217" s="99"/>
      <c r="E217" s="99"/>
      <c r="F217" s="99"/>
      <c r="G217" s="99"/>
      <c r="H217" s="99"/>
      <c r="I217" s="99" t="s">
        <v>136</v>
      </c>
      <c r="J217" s="99" t="s">
        <v>23150</v>
      </c>
      <c r="K217" s="99">
        <f t="shared" si="3"/>
        <v>18</v>
      </c>
    </row>
    <row r="218" spans="1:11" ht="11.4" thickBot="1" x14ac:dyDescent="0.4">
      <c r="A218" s="1" t="s">
        <v>23753</v>
      </c>
      <c r="B218" s="1" t="s">
        <v>146</v>
      </c>
      <c r="C218" s="4" t="s">
        <v>23754</v>
      </c>
      <c r="D218" s="99"/>
      <c r="E218" s="99"/>
      <c r="F218" s="99"/>
      <c r="G218" s="99"/>
      <c r="H218" s="99"/>
      <c r="I218" s="99" t="s">
        <v>136</v>
      </c>
      <c r="J218" s="99" t="s">
        <v>14118</v>
      </c>
      <c r="K218" s="99">
        <f t="shared" si="3"/>
        <v>18</v>
      </c>
    </row>
    <row r="219" spans="1:11" ht="11.4" thickBot="1" x14ac:dyDescent="0.4">
      <c r="A219" s="1" t="s">
        <v>23755</v>
      </c>
      <c r="B219" s="1" t="s">
        <v>146</v>
      </c>
      <c r="C219" s="4" t="s">
        <v>23756</v>
      </c>
      <c r="D219" s="99"/>
      <c r="E219" s="99"/>
      <c r="F219" s="99"/>
      <c r="G219" s="99"/>
      <c r="H219" s="99"/>
      <c r="I219" s="99" t="s">
        <v>136</v>
      </c>
      <c r="J219" s="99" t="s">
        <v>14122</v>
      </c>
      <c r="K219" s="99">
        <f t="shared" si="3"/>
        <v>18</v>
      </c>
    </row>
    <row r="220" spans="1:11" ht="11.4" thickBot="1" x14ac:dyDescent="0.4">
      <c r="A220" s="1" t="s">
        <v>23757</v>
      </c>
      <c r="B220" s="1" t="s">
        <v>146</v>
      </c>
      <c r="C220" s="4" t="s">
        <v>23758</v>
      </c>
      <c r="D220" s="99"/>
      <c r="E220" s="99"/>
      <c r="F220" s="99"/>
      <c r="G220" s="99"/>
      <c r="H220" s="99"/>
      <c r="I220" s="99" t="s">
        <v>136</v>
      </c>
      <c r="J220" s="99" t="s">
        <v>14123</v>
      </c>
      <c r="K220" s="99">
        <f t="shared" si="3"/>
        <v>18</v>
      </c>
    </row>
    <row r="221" spans="1:11" ht="11.4" thickBot="1" x14ac:dyDescent="0.4">
      <c r="A221" s="1" t="s">
        <v>23759</v>
      </c>
      <c r="B221" s="1" t="s">
        <v>146</v>
      </c>
      <c r="C221" s="4" t="s">
        <v>23760</v>
      </c>
      <c r="D221" s="99"/>
      <c r="E221" s="99"/>
      <c r="F221" s="99"/>
      <c r="G221" s="99"/>
      <c r="H221" s="99"/>
      <c r="I221" s="99" t="s">
        <v>136</v>
      </c>
      <c r="J221" s="99" t="s">
        <v>14124</v>
      </c>
      <c r="K221" s="99">
        <f t="shared" si="3"/>
        <v>18</v>
      </c>
    </row>
    <row r="222" spans="1:11" ht="11.4" thickBot="1" x14ac:dyDescent="0.4">
      <c r="A222" s="1" t="s">
        <v>23761</v>
      </c>
      <c r="B222" s="1" t="s">
        <v>146</v>
      </c>
      <c r="C222" s="4" t="s">
        <v>23762</v>
      </c>
      <c r="D222" s="99"/>
      <c r="E222" s="99"/>
      <c r="F222" s="99"/>
      <c r="G222" s="99"/>
      <c r="H222" s="99"/>
      <c r="I222" s="99" t="s">
        <v>136</v>
      </c>
      <c r="J222" s="99" t="s">
        <v>14125</v>
      </c>
      <c r="K222" s="99">
        <f t="shared" si="3"/>
        <v>18</v>
      </c>
    </row>
    <row r="223" spans="1:11" ht="11.4" thickBot="1" x14ac:dyDescent="0.4">
      <c r="A223" s="1" t="s">
        <v>23763</v>
      </c>
      <c r="B223" s="1" t="s">
        <v>146</v>
      </c>
      <c r="C223" s="4" t="s">
        <v>23764</v>
      </c>
      <c r="D223" s="99"/>
      <c r="E223" s="99"/>
      <c r="F223" s="99"/>
      <c r="G223" s="99"/>
      <c r="H223" s="99"/>
      <c r="I223" s="99" t="s">
        <v>136</v>
      </c>
      <c r="J223" s="99" t="s">
        <v>14127</v>
      </c>
      <c r="K223" s="99">
        <f t="shared" si="3"/>
        <v>18</v>
      </c>
    </row>
    <row r="224" spans="1:11" ht="11.4" thickBot="1" x14ac:dyDescent="0.4">
      <c r="A224" s="1" t="s">
        <v>23765</v>
      </c>
      <c r="B224" s="1" t="s">
        <v>146</v>
      </c>
      <c r="C224" s="4" t="s">
        <v>23766</v>
      </c>
      <c r="D224" s="99"/>
      <c r="E224" s="99"/>
      <c r="F224" s="99"/>
      <c r="G224" s="99"/>
      <c r="H224" s="99"/>
      <c r="I224" s="99" t="s">
        <v>136</v>
      </c>
      <c r="J224" s="99" t="s">
        <v>14128</v>
      </c>
      <c r="K224" s="99">
        <f t="shared" si="3"/>
        <v>18</v>
      </c>
    </row>
    <row r="225" spans="1:11" ht="11.4" thickBot="1" x14ac:dyDescent="0.4">
      <c r="A225" s="1" t="s">
        <v>23767</v>
      </c>
      <c r="B225" s="1" t="s">
        <v>146</v>
      </c>
      <c r="C225" s="4" t="s">
        <v>23768</v>
      </c>
      <c r="D225" s="99"/>
      <c r="E225" s="99"/>
      <c r="F225" s="99"/>
      <c r="G225" s="99"/>
      <c r="H225" s="99"/>
      <c r="I225" s="99" t="s">
        <v>136</v>
      </c>
      <c r="J225" s="99" t="s">
        <v>23152</v>
      </c>
      <c r="K225" s="99">
        <f t="shared" si="3"/>
        <v>18</v>
      </c>
    </row>
    <row r="226" spans="1:11" ht="11.4" thickBot="1" x14ac:dyDescent="0.4">
      <c r="A226" s="1" t="s">
        <v>23769</v>
      </c>
      <c r="B226" s="1" t="s">
        <v>146</v>
      </c>
      <c r="C226" s="4" t="s">
        <v>23770</v>
      </c>
      <c r="D226" s="99"/>
      <c r="E226" s="99"/>
      <c r="F226" s="99"/>
      <c r="G226" s="99"/>
      <c r="H226" s="99"/>
      <c r="I226" s="99" t="s">
        <v>136</v>
      </c>
      <c r="J226" s="99" t="s">
        <v>23154</v>
      </c>
      <c r="K226" s="99">
        <f t="shared" si="3"/>
        <v>18</v>
      </c>
    </row>
    <row r="227" spans="1:11" ht="11.4" thickBot="1" x14ac:dyDescent="0.4">
      <c r="A227" s="1" t="s">
        <v>23771</v>
      </c>
      <c r="B227" s="1" t="s">
        <v>146</v>
      </c>
      <c r="C227" s="4" t="s">
        <v>23772</v>
      </c>
      <c r="D227" s="99"/>
      <c r="E227" s="99"/>
      <c r="F227" s="99"/>
      <c r="G227" s="99"/>
      <c r="H227" s="99"/>
      <c r="I227" s="99" t="s">
        <v>136</v>
      </c>
      <c r="J227" s="99" t="s">
        <v>14129</v>
      </c>
      <c r="K227" s="99">
        <f t="shared" si="3"/>
        <v>18</v>
      </c>
    </row>
    <row r="228" spans="1:11" ht="11.4" thickBot="1" x14ac:dyDescent="0.4">
      <c r="A228" s="1" t="s">
        <v>23773</v>
      </c>
      <c r="B228" s="1" t="s">
        <v>146</v>
      </c>
      <c r="C228" s="4" t="s">
        <v>23774</v>
      </c>
      <c r="D228" s="99"/>
      <c r="E228" s="99"/>
      <c r="F228" s="99"/>
      <c r="G228" s="99"/>
      <c r="H228" s="99"/>
      <c r="I228" s="99" t="s">
        <v>136</v>
      </c>
      <c r="J228" s="99" t="s">
        <v>14130</v>
      </c>
      <c r="K228" s="99">
        <f t="shared" si="3"/>
        <v>18</v>
      </c>
    </row>
    <row r="229" spans="1:11" ht="11.4" thickBot="1" x14ac:dyDescent="0.4">
      <c r="A229" s="1" t="s">
        <v>23775</v>
      </c>
      <c r="B229" s="1" t="s">
        <v>146</v>
      </c>
      <c r="C229" s="4" t="s">
        <v>23776</v>
      </c>
      <c r="D229" s="99"/>
      <c r="E229" s="99"/>
      <c r="F229" s="99"/>
      <c r="G229" s="99"/>
      <c r="H229" s="99"/>
      <c r="I229" s="99" t="s">
        <v>136</v>
      </c>
      <c r="J229" s="99" t="s">
        <v>14131</v>
      </c>
      <c r="K229" s="99">
        <f t="shared" si="3"/>
        <v>18</v>
      </c>
    </row>
    <row r="230" spans="1:11" ht="11.4" thickBot="1" x14ac:dyDescent="0.4">
      <c r="A230" s="1" t="s">
        <v>23777</v>
      </c>
      <c r="B230" s="1" t="s">
        <v>146</v>
      </c>
      <c r="C230" s="4" t="s">
        <v>23778</v>
      </c>
      <c r="D230" s="99"/>
      <c r="E230" s="99"/>
      <c r="F230" s="99"/>
      <c r="G230" s="99"/>
      <c r="H230" s="99"/>
      <c r="I230" s="99" t="s">
        <v>136</v>
      </c>
      <c r="J230" s="99" t="s">
        <v>23158</v>
      </c>
      <c r="K230" s="99">
        <f t="shared" si="3"/>
        <v>18</v>
      </c>
    </row>
    <row r="231" spans="1:11" ht="11.4" thickBot="1" x14ac:dyDescent="0.4">
      <c r="A231" s="1" t="s">
        <v>23779</v>
      </c>
      <c r="B231" s="1" t="s">
        <v>146</v>
      </c>
      <c r="C231" s="4" t="s">
        <v>23780</v>
      </c>
      <c r="D231" s="99"/>
      <c r="E231" s="99"/>
      <c r="F231" s="99"/>
      <c r="G231" s="99"/>
      <c r="H231" s="99"/>
      <c r="I231" s="99" t="s">
        <v>136</v>
      </c>
      <c r="J231" s="99" t="s">
        <v>23159</v>
      </c>
      <c r="K231" s="99">
        <f t="shared" si="3"/>
        <v>18</v>
      </c>
    </row>
    <row r="232" spans="1:11" ht="11.4" thickBot="1" x14ac:dyDescent="0.4">
      <c r="A232" s="1" t="s">
        <v>23781</v>
      </c>
      <c r="B232" s="1" t="s">
        <v>146</v>
      </c>
      <c r="C232" s="4" t="s">
        <v>23782</v>
      </c>
      <c r="D232" s="99"/>
      <c r="E232" s="99"/>
      <c r="F232" s="99"/>
      <c r="G232" s="99"/>
      <c r="H232" s="99"/>
      <c r="I232" s="99" t="s">
        <v>136</v>
      </c>
      <c r="J232" s="99" t="s">
        <v>14133</v>
      </c>
      <c r="K232" s="99">
        <f t="shared" si="3"/>
        <v>18</v>
      </c>
    </row>
    <row r="233" spans="1:11" ht="11.4" thickBot="1" x14ac:dyDescent="0.4">
      <c r="A233" s="1" t="s">
        <v>23783</v>
      </c>
      <c r="B233" s="1" t="s">
        <v>146</v>
      </c>
      <c r="C233" s="4" t="s">
        <v>23784</v>
      </c>
      <c r="D233" s="99"/>
      <c r="E233" s="99"/>
      <c r="F233" s="99"/>
      <c r="G233" s="99"/>
      <c r="H233" s="99"/>
      <c r="I233" s="99" t="s">
        <v>136</v>
      </c>
      <c r="J233" s="99" t="s">
        <v>14144</v>
      </c>
      <c r="K233" s="99">
        <f t="shared" si="3"/>
        <v>18</v>
      </c>
    </row>
    <row r="234" spans="1:11" ht="11.4" thickBot="1" x14ac:dyDescent="0.4">
      <c r="A234" s="1" t="s">
        <v>23785</v>
      </c>
      <c r="B234" s="1" t="s">
        <v>146</v>
      </c>
      <c r="C234" s="4" t="s">
        <v>23786</v>
      </c>
      <c r="D234" s="99"/>
      <c r="E234" s="99"/>
      <c r="F234" s="99"/>
      <c r="G234" s="99"/>
      <c r="H234" s="99"/>
      <c r="I234" s="99" t="s">
        <v>136</v>
      </c>
      <c r="J234" s="99" t="s">
        <v>23161</v>
      </c>
      <c r="K234" s="99">
        <f t="shared" si="3"/>
        <v>18</v>
      </c>
    </row>
    <row r="235" spans="1:11" ht="11.4" thickBot="1" x14ac:dyDescent="0.4">
      <c r="A235" s="1" t="s">
        <v>23787</v>
      </c>
      <c r="B235" s="1" t="s">
        <v>146</v>
      </c>
      <c r="C235" s="4" t="s">
        <v>23788</v>
      </c>
      <c r="D235" s="99"/>
      <c r="E235" s="99"/>
      <c r="F235" s="99"/>
      <c r="G235" s="99"/>
      <c r="H235" s="99"/>
      <c r="I235" s="99" t="s">
        <v>136</v>
      </c>
      <c r="J235" s="99" t="s">
        <v>23162</v>
      </c>
      <c r="K235" s="99">
        <f t="shared" si="3"/>
        <v>18</v>
      </c>
    </row>
    <row r="236" spans="1:11" ht="11.4" thickBot="1" x14ac:dyDescent="0.4">
      <c r="A236" s="1" t="s">
        <v>23789</v>
      </c>
      <c r="B236" s="1" t="s">
        <v>146</v>
      </c>
      <c r="C236" s="4" t="s">
        <v>23790</v>
      </c>
      <c r="D236" s="99"/>
      <c r="E236" s="99"/>
      <c r="F236" s="99"/>
      <c r="G236" s="99"/>
      <c r="H236" s="99"/>
      <c r="I236" s="99" t="s">
        <v>136</v>
      </c>
      <c r="J236" s="99" t="s">
        <v>23163</v>
      </c>
      <c r="K236" s="99">
        <f t="shared" si="3"/>
        <v>18</v>
      </c>
    </row>
    <row r="237" spans="1:11" ht="11.4" thickBot="1" x14ac:dyDescent="0.4">
      <c r="A237" s="1" t="s">
        <v>23791</v>
      </c>
      <c r="B237" s="1" t="s">
        <v>146</v>
      </c>
      <c r="C237" s="4" t="s">
        <v>23792</v>
      </c>
      <c r="D237" s="99"/>
      <c r="E237" s="99"/>
      <c r="F237" s="99"/>
      <c r="G237" s="99"/>
      <c r="H237" s="99"/>
      <c r="I237" s="99" t="s">
        <v>136</v>
      </c>
      <c r="J237" s="99" t="s">
        <v>23165</v>
      </c>
      <c r="K237" s="99">
        <f t="shared" si="3"/>
        <v>18</v>
      </c>
    </row>
    <row r="238" spans="1:11" ht="11.4" thickBot="1" x14ac:dyDescent="0.4">
      <c r="A238" s="1" t="s">
        <v>23793</v>
      </c>
      <c r="B238" s="1" t="s">
        <v>146</v>
      </c>
      <c r="C238" s="4" t="s">
        <v>23794</v>
      </c>
      <c r="D238" s="99"/>
      <c r="E238" s="99"/>
      <c r="F238" s="99"/>
      <c r="G238" s="99"/>
      <c r="H238" s="99"/>
      <c r="I238" s="99" t="s">
        <v>136</v>
      </c>
      <c r="J238" s="99" t="s">
        <v>14150</v>
      </c>
      <c r="K238" s="99">
        <f t="shared" si="3"/>
        <v>18</v>
      </c>
    </row>
    <row r="239" spans="1:11" ht="11.4" thickBot="1" x14ac:dyDescent="0.4">
      <c r="A239" s="1" t="s">
        <v>23795</v>
      </c>
      <c r="B239" s="1" t="s">
        <v>146</v>
      </c>
      <c r="C239" s="4" t="s">
        <v>23796</v>
      </c>
      <c r="D239" s="99"/>
      <c r="E239" s="99"/>
      <c r="F239" s="99"/>
      <c r="G239" s="99"/>
      <c r="H239" s="99"/>
      <c r="I239" s="99" t="s">
        <v>136</v>
      </c>
      <c r="J239" s="99" t="s">
        <v>23166</v>
      </c>
      <c r="K239" s="99">
        <f t="shared" si="3"/>
        <v>18</v>
      </c>
    </row>
    <row r="240" spans="1:11" ht="11.4" thickBot="1" x14ac:dyDescent="0.4">
      <c r="A240" s="1" t="s">
        <v>23797</v>
      </c>
      <c r="B240" s="1" t="s">
        <v>146</v>
      </c>
      <c r="C240" s="4" t="s">
        <v>23798</v>
      </c>
      <c r="D240" s="99"/>
      <c r="E240" s="99"/>
      <c r="F240" s="99"/>
      <c r="G240" s="99"/>
      <c r="H240" s="99"/>
      <c r="I240" s="99" t="s">
        <v>136</v>
      </c>
      <c r="J240" s="99" t="s">
        <v>14151</v>
      </c>
      <c r="K240" s="99">
        <f t="shared" si="3"/>
        <v>18</v>
      </c>
    </row>
    <row r="241" spans="1:11" ht="11.4" thickBot="1" x14ac:dyDescent="0.4">
      <c r="A241" s="1" t="s">
        <v>23799</v>
      </c>
      <c r="B241" s="1" t="s">
        <v>146</v>
      </c>
      <c r="C241" s="4" t="s">
        <v>23800</v>
      </c>
      <c r="D241" s="99"/>
      <c r="E241" s="99"/>
      <c r="F241" s="99"/>
      <c r="G241" s="99"/>
      <c r="H241" s="99"/>
      <c r="I241" s="99" t="s">
        <v>136</v>
      </c>
      <c r="J241" s="99" t="s">
        <v>14152</v>
      </c>
      <c r="K241" s="99">
        <f t="shared" si="3"/>
        <v>18</v>
      </c>
    </row>
    <row r="242" spans="1:11" ht="11.4" thickBot="1" x14ac:dyDescent="0.4">
      <c r="A242" s="1" t="s">
        <v>23801</v>
      </c>
      <c r="B242" s="1" t="s">
        <v>146</v>
      </c>
      <c r="C242" s="4" t="s">
        <v>23802</v>
      </c>
      <c r="D242" s="99"/>
      <c r="E242" s="99"/>
      <c r="F242" s="99"/>
      <c r="G242" s="99"/>
      <c r="H242" s="99"/>
      <c r="I242" s="99" t="s">
        <v>136</v>
      </c>
      <c r="J242" s="99" t="s">
        <v>14153</v>
      </c>
      <c r="K242" s="99">
        <f t="shared" si="3"/>
        <v>18</v>
      </c>
    </row>
    <row r="243" spans="1:11" ht="11.4" thickBot="1" x14ac:dyDescent="0.4">
      <c r="A243" s="1" t="s">
        <v>23803</v>
      </c>
      <c r="B243" s="1" t="s">
        <v>146</v>
      </c>
      <c r="C243" s="4" t="s">
        <v>23804</v>
      </c>
      <c r="D243" s="99"/>
      <c r="E243" s="99"/>
      <c r="F243" s="99"/>
      <c r="G243" s="99"/>
      <c r="H243" s="99"/>
      <c r="I243" s="99" t="s">
        <v>136</v>
      </c>
      <c r="J243" s="99" t="s">
        <v>14155</v>
      </c>
      <c r="K243" s="99">
        <f t="shared" si="3"/>
        <v>18</v>
      </c>
    </row>
    <row r="244" spans="1:11" ht="22.5" thickBot="1" x14ac:dyDescent="0.4">
      <c r="A244" s="1" t="s">
        <v>23805</v>
      </c>
      <c r="B244" s="1" t="s">
        <v>146</v>
      </c>
      <c r="C244" s="4" t="s">
        <v>23806</v>
      </c>
      <c r="D244" s="99"/>
      <c r="E244" s="99"/>
      <c r="F244" s="99"/>
      <c r="G244" s="99"/>
      <c r="H244" s="99"/>
      <c r="I244" s="99" t="s">
        <v>136</v>
      </c>
      <c r="J244" s="99" t="s">
        <v>14156</v>
      </c>
      <c r="K244" s="99">
        <f t="shared" si="3"/>
        <v>18</v>
      </c>
    </row>
    <row r="245" spans="1:11" ht="11.4" thickBot="1" x14ac:dyDescent="0.4">
      <c r="A245" s="1" t="s">
        <v>23807</v>
      </c>
      <c r="B245" s="1" t="s">
        <v>146</v>
      </c>
      <c r="C245" s="4" t="s">
        <v>23808</v>
      </c>
      <c r="D245" s="99"/>
      <c r="E245" s="99"/>
      <c r="F245" s="99"/>
      <c r="G245" s="99"/>
      <c r="H245" s="99"/>
      <c r="I245" s="99" t="s">
        <v>136</v>
      </c>
      <c r="J245" s="99" t="s">
        <v>23168</v>
      </c>
      <c r="K245" s="99">
        <f t="shared" si="3"/>
        <v>18</v>
      </c>
    </row>
    <row r="246" spans="1:11" ht="11.4" thickBot="1" x14ac:dyDescent="0.4">
      <c r="A246" s="1" t="s">
        <v>23809</v>
      </c>
      <c r="B246" s="1" t="s">
        <v>146</v>
      </c>
      <c r="C246" s="4" t="s">
        <v>23810</v>
      </c>
      <c r="D246" s="99"/>
      <c r="E246" s="99"/>
      <c r="F246" s="99"/>
      <c r="G246" s="99"/>
      <c r="H246" s="99"/>
      <c r="I246" s="99" t="s">
        <v>136</v>
      </c>
      <c r="J246" s="99" t="s">
        <v>14157</v>
      </c>
      <c r="K246" s="99">
        <f t="shared" si="3"/>
        <v>18</v>
      </c>
    </row>
    <row r="247" spans="1:11" ht="11.4" thickBot="1" x14ac:dyDescent="0.4">
      <c r="A247" s="1" t="s">
        <v>23811</v>
      </c>
      <c r="B247" s="1" t="s">
        <v>146</v>
      </c>
      <c r="C247" s="4" t="s">
        <v>23812</v>
      </c>
      <c r="D247" s="99"/>
      <c r="E247" s="99"/>
      <c r="F247" s="99"/>
      <c r="G247" s="99"/>
      <c r="H247" s="99"/>
      <c r="I247" s="99" t="s">
        <v>136</v>
      </c>
      <c r="J247" s="99" t="s">
        <v>14158</v>
      </c>
      <c r="K247" s="99">
        <f t="shared" si="3"/>
        <v>18</v>
      </c>
    </row>
    <row r="248" spans="1:11" ht="11.4" thickBot="1" x14ac:dyDescent="0.4">
      <c r="A248" s="1" t="s">
        <v>23813</v>
      </c>
      <c r="B248" s="1" t="s">
        <v>146</v>
      </c>
      <c r="C248" s="4" t="s">
        <v>23814</v>
      </c>
      <c r="D248" s="99"/>
      <c r="E248" s="99"/>
      <c r="F248" s="99"/>
      <c r="G248" s="99"/>
      <c r="H248" s="99"/>
      <c r="I248" s="99" t="s">
        <v>136</v>
      </c>
      <c r="J248" s="99" t="s">
        <v>14159</v>
      </c>
      <c r="K248" s="99">
        <f t="shared" si="3"/>
        <v>18</v>
      </c>
    </row>
    <row r="249" spans="1:11" ht="11.4" thickBot="1" x14ac:dyDescent="0.4">
      <c r="A249" s="1" t="s">
        <v>23815</v>
      </c>
      <c r="B249" s="1" t="s">
        <v>146</v>
      </c>
      <c r="C249" s="4" t="s">
        <v>23816</v>
      </c>
      <c r="D249" s="99"/>
      <c r="E249" s="99"/>
      <c r="F249" s="99"/>
      <c r="G249" s="99"/>
      <c r="H249" s="99"/>
      <c r="I249" s="99" t="s">
        <v>136</v>
      </c>
      <c r="J249" s="99" t="s">
        <v>14160</v>
      </c>
      <c r="K249" s="99">
        <f t="shared" si="3"/>
        <v>18</v>
      </c>
    </row>
    <row r="250" spans="1:11" ht="11.4" thickBot="1" x14ac:dyDescent="0.4">
      <c r="A250" s="1" t="s">
        <v>23817</v>
      </c>
      <c r="B250" s="1" t="s">
        <v>146</v>
      </c>
      <c r="C250" s="4" t="s">
        <v>23818</v>
      </c>
      <c r="D250" s="99"/>
      <c r="E250" s="99"/>
      <c r="F250" s="99"/>
      <c r="G250" s="99"/>
      <c r="H250" s="99"/>
      <c r="I250" s="99" t="s">
        <v>136</v>
      </c>
      <c r="J250" s="99" t="s">
        <v>14161</v>
      </c>
      <c r="K250" s="99">
        <f t="shared" si="3"/>
        <v>18</v>
      </c>
    </row>
    <row r="251" spans="1:11" ht="11.4" thickBot="1" x14ac:dyDescent="0.4">
      <c r="A251" s="1" t="s">
        <v>23819</v>
      </c>
      <c r="B251" s="1" t="s">
        <v>146</v>
      </c>
      <c r="C251" s="4" t="s">
        <v>23820</v>
      </c>
      <c r="D251" s="99"/>
      <c r="E251" s="99"/>
      <c r="F251" s="99"/>
      <c r="G251" s="99"/>
      <c r="H251" s="99"/>
      <c r="I251" s="99" t="s">
        <v>136</v>
      </c>
      <c r="J251" s="99" t="s">
        <v>23170</v>
      </c>
      <c r="K251" s="99">
        <f t="shared" si="3"/>
        <v>18</v>
      </c>
    </row>
    <row r="252" spans="1:11" ht="11.4" thickBot="1" x14ac:dyDescent="0.4">
      <c r="A252" s="1" t="s">
        <v>23821</v>
      </c>
      <c r="B252" s="1" t="s">
        <v>146</v>
      </c>
      <c r="C252" s="4" t="s">
        <v>23822</v>
      </c>
      <c r="D252" s="99"/>
      <c r="E252" s="99"/>
      <c r="F252" s="99"/>
      <c r="G252" s="99"/>
      <c r="H252" s="99"/>
      <c r="I252" s="99" t="s">
        <v>136</v>
      </c>
      <c r="J252" s="99" t="s">
        <v>23171</v>
      </c>
      <c r="K252" s="99">
        <f t="shared" si="3"/>
        <v>18</v>
      </c>
    </row>
    <row r="253" spans="1:11" ht="11.4" thickBot="1" x14ac:dyDescent="0.4">
      <c r="A253" s="1" t="s">
        <v>23823</v>
      </c>
      <c r="B253" s="1" t="s">
        <v>146</v>
      </c>
      <c r="C253" s="4" t="s">
        <v>23824</v>
      </c>
      <c r="D253" s="99"/>
      <c r="E253" s="99"/>
      <c r="F253" s="99"/>
      <c r="G253" s="99"/>
      <c r="H253" s="99"/>
      <c r="I253" s="99" t="s">
        <v>136</v>
      </c>
      <c r="J253" s="99" t="s">
        <v>23172</v>
      </c>
      <c r="K253" s="99">
        <f t="shared" si="3"/>
        <v>18</v>
      </c>
    </row>
    <row r="254" spans="1:11" ht="11.4" thickBot="1" x14ac:dyDescent="0.4">
      <c r="A254" s="1" t="s">
        <v>23825</v>
      </c>
      <c r="B254" s="1" t="s">
        <v>146</v>
      </c>
      <c r="C254" s="4" t="s">
        <v>23826</v>
      </c>
      <c r="D254" s="99"/>
      <c r="E254" s="99"/>
      <c r="F254" s="99"/>
      <c r="G254" s="99"/>
      <c r="H254" s="99"/>
      <c r="I254" s="99" t="s">
        <v>136</v>
      </c>
      <c r="J254" s="99" t="s">
        <v>23173</v>
      </c>
      <c r="K254" s="99">
        <f t="shared" si="3"/>
        <v>18</v>
      </c>
    </row>
    <row r="255" spans="1:11" ht="11.4" thickBot="1" x14ac:dyDescent="0.4">
      <c r="A255" s="1" t="s">
        <v>23827</v>
      </c>
      <c r="B255" s="1" t="s">
        <v>146</v>
      </c>
      <c r="C255" s="4" t="s">
        <v>23828</v>
      </c>
      <c r="D255" s="99"/>
      <c r="E255" s="99"/>
      <c r="F255" s="99"/>
      <c r="G255" s="99"/>
      <c r="H255" s="99"/>
      <c r="I255" s="99" t="s">
        <v>136</v>
      </c>
      <c r="J255" s="99" t="s">
        <v>23174</v>
      </c>
      <c r="K255" s="99">
        <f t="shared" si="3"/>
        <v>18</v>
      </c>
    </row>
    <row r="256" spans="1:11" ht="11.4" thickBot="1" x14ac:dyDescent="0.4">
      <c r="A256" s="1" t="s">
        <v>23829</v>
      </c>
      <c r="B256" s="1" t="s">
        <v>146</v>
      </c>
      <c r="C256" s="4" t="s">
        <v>23830</v>
      </c>
      <c r="D256" s="99"/>
      <c r="E256" s="99"/>
      <c r="F256" s="99"/>
      <c r="G256" s="99"/>
      <c r="H256" s="99"/>
      <c r="I256" s="99" t="s">
        <v>136</v>
      </c>
      <c r="J256" s="99" t="s">
        <v>23175</v>
      </c>
      <c r="K256" s="99">
        <f t="shared" si="3"/>
        <v>18</v>
      </c>
    </row>
    <row r="257" spans="1:11" ht="11.4" thickBot="1" x14ac:dyDescent="0.4">
      <c r="A257" s="1" t="s">
        <v>23831</v>
      </c>
      <c r="B257" s="1" t="s">
        <v>146</v>
      </c>
      <c r="C257" s="4" t="s">
        <v>23832</v>
      </c>
      <c r="D257" s="99"/>
      <c r="E257" s="99"/>
      <c r="F257" s="99"/>
      <c r="G257" s="99"/>
      <c r="H257" s="99"/>
      <c r="I257" s="99" t="s">
        <v>136</v>
      </c>
      <c r="J257" s="99" t="s">
        <v>23177</v>
      </c>
      <c r="K257" s="99">
        <f t="shared" si="3"/>
        <v>18</v>
      </c>
    </row>
    <row r="258" spans="1:11" ht="11.4" thickBot="1" x14ac:dyDescent="0.4">
      <c r="A258" s="1" t="s">
        <v>23833</v>
      </c>
      <c r="B258" s="1" t="s">
        <v>146</v>
      </c>
      <c r="C258" s="4" t="s">
        <v>23834</v>
      </c>
      <c r="D258" s="99"/>
      <c r="E258" s="99"/>
      <c r="F258" s="99"/>
      <c r="G258" s="99"/>
      <c r="H258" s="99"/>
      <c r="I258" s="99" t="s">
        <v>136</v>
      </c>
      <c r="J258" s="99" t="s">
        <v>23179</v>
      </c>
      <c r="K258" s="99">
        <f t="shared" si="3"/>
        <v>18</v>
      </c>
    </row>
    <row r="259" spans="1:11" ht="11.4" thickBot="1" x14ac:dyDescent="0.4">
      <c r="A259" s="1" t="s">
        <v>23835</v>
      </c>
      <c r="B259" s="1" t="s">
        <v>146</v>
      </c>
      <c r="C259" s="4" t="s">
        <v>23836</v>
      </c>
      <c r="D259" s="99"/>
      <c r="E259" s="99"/>
      <c r="F259" s="99"/>
      <c r="G259" s="99"/>
      <c r="H259" s="99"/>
      <c r="I259" s="99" t="s">
        <v>136</v>
      </c>
      <c r="J259" s="99" t="s">
        <v>14163</v>
      </c>
      <c r="K259" s="99">
        <f t="shared" ref="K259:K322" si="4">LEN(A259)</f>
        <v>18</v>
      </c>
    </row>
    <row r="260" spans="1:11" ht="11.4" thickBot="1" x14ac:dyDescent="0.4">
      <c r="A260" s="1" t="s">
        <v>23837</v>
      </c>
      <c r="B260" s="1" t="s">
        <v>146</v>
      </c>
      <c r="C260" s="4" t="s">
        <v>23838</v>
      </c>
      <c r="D260" s="99"/>
      <c r="E260" s="99"/>
      <c r="F260" s="99"/>
      <c r="G260" s="99"/>
      <c r="H260" s="99"/>
      <c r="I260" s="99" t="s">
        <v>136</v>
      </c>
      <c r="J260" s="99" t="s">
        <v>14164</v>
      </c>
      <c r="K260" s="99">
        <f t="shared" si="4"/>
        <v>18</v>
      </c>
    </row>
    <row r="261" spans="1:11" ht="11.4" thickBot="1" x14ac:dyDescent="0.4">
      <c r="A261" s="1" t="s">
        <v>23839</v>
      </c>
      <c r="B261" s="1" t="s">
        <v>146</v>
      </c>
      <c r="C261" s="4" t="s">
        <v>23840</v>
      </c>
      <c r="D261" s="99"/>
      <c r="E261" s="99"/>
      <c r="F261" s="99"/>
      <c r="G261" s="99"/>
      <c r="H261" s="99"/>
      <c r="I261" s="99" t="s">
        <v>136</v>
      </c>
      <c r="J261" s="99" t="s">
        <v>14167</v>
      </c>
      <c r="K261" s="99">
        <f t="shared" si="4"/>
        <v>18</v>
      </c>
    </row>
    <row r="262" spans="1:11" ht="11.4" thickBot="1" x14ac:dyDescent="0.4">
      <c r="A262" s="1" t="s">
        <v>23841</v>
      </c>
      <c r="B262" s="1" t="s">
        <v>146</v>
      </c>
      <c r="C262" s="4" t="s">
        <v>23842</v>
      </c>
      <c r="D262" s="99"/>
      <c r="E262" s="99"/>
      <c r="F262" s="99"/>
      <c r="G262" s="99"/>
      <c r="H262" s="99"/>
      <c r="I262" s="99" t="s">
        <v>136</v>
      </c>
      <c r="J262" s="99" t="s">
        <v>14168</v>
      </c>
      <c r="K262" s="99">
        <f t="shared" si="4"/>
        <v>18</v>
      </c>
    </row>
    <row r="263" spans="1:11" ht="11.4" thickBot="1" x14ac:dyDescent="0.4">
      <c r="A263" s="1" t="s">
        <v>23843</v>
      </c>
      <c r="B263" s="1" t="s">
        <v>146</v>
      </c>
      <c r="C263" s="4" t="s">
        <v>23844</v>
      </c>
      <c r="D263" s="99"/>
      <c r="E263" s="99"/>
      <c r="F263" s="99"/>
      <c r="G263" s="99"/>
      <c r="H263" s="99"/>
      <c r="I263" s="99" t="s">
        <v>136</v>
      </c>
      <c r="J263" s="99" t="s">
        <v>14169</v>
      </c>
      <c r="K263" s="99">
        <f t="shared" si="4"/>
        <v>18</v>
      </c>
    </row>
    <row r="264" spans="1:11" ht="11.4" thickBot="1" x14ac:dyDescent="0.4">
      <c r="A264" s="1" t="s">
        <v>23845</v>
      </c>
      <c r="B264" s="1" t="s">
        <v>146</v>
      </c>
      <c r="C264" s="4" t="s">
        <v>23846</v>
      </c>
      <c r="D264" s="99"/>
      <c r="E264" s="99"/>
      <c r="F264" s="99"/>
      <c r="G264" s="99"/>
      <c r="H264" s="99"/>
      <c r="I264" s="99" t="s">
        <v>136</v>
      </c>
      <c r="J264" s="99" t="s">
        <v>14170</v>
      </c>
      <c r="K264" s="99">
        <f t="shared" si="4"/>
        <v>18</v>
      </c>
    </row>
    <row r="265" spans="1:11" ht="11.4" thickBot="1" x14ac:dyDescent="0.4">
      <c r="A265" s="1" t="s">
        <v>23847</v>
      </c>
      <c r="B265" s="1" t="s">
        <v>146</v>
      </c>
      <c r="C265" s="4" t="s">
        <v>23848</v>
      </c>
      <c r="D265" s="99"/>
      <c r="E265" s="99"/>
      <c r="F265" s="99"/>
      <c r="G265" s="99"/>
      <c r="H265" s="99"/>
      <c r="I265" s="99" t="s">
        <v>136</v>
      </c>
      <c r="J265" s="99" t="s">
        <v>14171</v>
      </c>
      <c r="K265" s="99">
        <f t="shared" si="4"/>
        <v>18</v>
      </c>
    </row>
    <row r="266" spans="1:11" ht="11.4" thickBot="1" x14ac:dyDescent="0.4">
      <c r="A266" s="1" t="s">
        <v>23849</v>
      </c>
      <c r="B266" s="1" t="s">
        <v>146</v>
      </c>
      <c r="C266" s="4" t="s">
        <v>23850</v>
      </c>
      <c r="D266" s="99"/>
      <c r="E266" s="99"/>
      <c r="F266" s="99"/>
      <c r="G266" s="99"/>
      <c r="H266" s="99"/>
      <c r="I266" s="99" t="s">
        <v>136</v>
      </c>
      <c r="J266" s="99" t="s">
        <v>14172</v>
      </c>
      <c r="K266" s="99">
        <f t="shared" si="4"/>
        <v>18</v>
      </c>
    </row>
    <row r="267" spans="1:11" ht="11.4" thickBot="1" x14ac:dyDescent="0.4">
      <c r="A267" s="1" t="s">
        <v>23851</v>
      </c>
      <c r="B267" s="1" t="s">
        <v>146</v>
      </c>
      <c r="C267" s="4" t="s">
        <v>23852</v>
      </c>
      <c r="D267" s="99"/>
      <c r="E267" s="99"/>
      <c r="F267" s="99"/>
      <c r="G267" s="99"/>
      <c r="H267" s="99"/>
      <c r="I267" s="99" t="s">
        <v>136</v>
      </c>
      <c r="J267" s="99" t="s">
        <v>23183</v>
      </c>
      <c r="K267" s="99">
        <f t="shared" si="4"/>
        <v>18</v>
      </c>
    </row>
    <row r="268" spans="1:11" ht="11.4" thickBot="1" x14ac:dyDescent="0.4">
      <c r="A268" s="1" t="s">
        <v>23853</v>
      </c>
      <c r="B268" s="1" t="s">
        <v>146</v>
      </c>
      <c r="C268" s="4" t="s">
        <v>23854</v>
      </c>
      <c r="D268" s="99"/>
      <c r="E268" s="99"/>
      <c r="F268" s="99"/>
      <c r="G268" s="99"/>
      <c r="H268" s="99"/>
      <c r="I268" s="99" t="s">
        <v>136</v>
      </c>
      <c r="J268" s="99" t="s">
        <v>23184</v>
      </c>
      <c r="K268" s="99">
        <f t="shared" si="4"/>
        <v>18</v>
      </c>
    </row>
    <row r="269" spans="1:11" ht="11.4" thickBot="1" x14ac:dyDescent="0.4">
      <c r="A269" s="1" t="s">
        <v>23855</v>
      </c>
      <c r="B269" s="1" t="s">
        <v>146</v>
      </c>
      <c r="C269" s="4" t="s">
        <v>23856</v>
      </c>
      <c r="D269" s="99"/>
      <c r="E269" s="99"/>
      <c r="F269" s="99"/>
      <c r="G269" s="99"/>
      <c r="H269" s="99"/>
      <c r="I269" s="99" t="s">
        <v>136</v>
      </c>
      <c r="J269" s="99" t="s">
        <v>23185</v>
      </c>
      <c r="K269" s="99">
        <f t="shared" si="4"/>
        <v>18</v>
      </c>
    </row>
    <row r="270" spans="1:11" ht="11.4" thickBot="1" x14ac:dyDescent="0.4">
      <c r="A270" s="1" t="s">
        <v>23857</v>
      </c>
      <c r="B270" s="1" t="s">
        <v>146</v>
      </c>
      <c r="C270" s="4" t="s">
        <v>23858</v>
      </c>
      <c r="D270" s="99"/>
      <c r="E270" s="99"/>
      <c r="F270" s="99"/>
      <c r="G270" s="99"/>
      <c r="H270" s="99"/>
      <c r="I270" s="99" t="s">
        <v>136</v>
      </c>
      <c r="J270" s="99" t="s">
        <v>23186</v>
      </c>
      <c r="K270" s="99">
        <f t="shared" si="4"/>
        <v>18</v>
      </c>
    </row>
    <row r="271" spans="1:11" ht="11.4" thickBot="1" x14ac:dyDescent="0.4">
      <c r="A271" s="1" t="s">
        <v>23859</v>
      </c>
      <c r="B271" s="1" t="s">
        <v>146</v>
      </c>
      <c r="C271" s="4" t="s">
        <v>23860</v>
      </c>
      <c r="D271" s="99"/>
      <c r="E271" s="99"/>
      <c r="F271" s="99"/>
      <c r="G271" s="99"/>
      <c r="H271" s="99"/>
      <c r="I271" s="99" t="s">
        <v>136</v>
      </c>
      <c r="J271" s="99" t="s">
        <v>23187</v>
      </c>
      <c r="K271" s="99">
        <f t="shared" si="4"/>
        <v>18</v>
      </c>
    </row>
    <row r="272" spans="1:11" ht="11.4" thickBot="1" x14ac:dyDescent="0.4">
      <c r="A272" s="1" t="s">
        <v>23861</v>
      </c>
      <c r="B272" s="1" t="s">
        <v>146</v>
      </c>
      <c r="C272" s="4" t="s">
        <v>23862</v>
      </c>
      <c r="D272" s="99"/>
      <c r="E272" s="99"/>
      <c r="F272" s="99"/>
      <c r="G272" s="99"/>
      <c r="H272" s="99"/>
      <c r="I272" s="99" t="s">
        <v>136</v>
      </c>
      <c r="J272" s="99" t="s">
        <v>23188</v>
      </c>
      <c r="K272" s="99">
        <f t="shared" si="4"/>
        <v>18</v>
      </c>
    </row>
    <row r="273" spans="1:11" ht="11.4" thickBot="1" x14ac:dyDescent="0.4">
      <c r="A273" s="1" t="s">
        <v>23863</v>
      </c>
      <c r="B273" s="1" t="s">
        <v>146</v>
      </c>
      <c r="C273" s="4" t="s">
        <v>23864</v>
      </c>
      <c r="D273" s="99"/>
      <c r="E273" s="99"/>
      <c r="F273" s="99"/>
      <c r="G273" s="99"/>
      <c r="H273" s="99"/>
      <c r="I273" s="99" t="s">
        <v>136</v>
      </c>
      <c r="J273" s="99" t="s">
        <v>23190</v>
      </c>
      <c r="K273" s="99">
        <f t="shared" si="4"/>
        <v>18</v>
      </c>
    </row>
    <row r="274" spans="1:11" ht="11.4" thickBot="1" x14ac:dyDescent="0.4">
      <c r="A274" s="1" t="s">
        <v>23865</v>
      </c>
      <c r="B274" s="1" t="s">
        <v>146</v>
      </c>
      <c r="C274" s="4" t="s">
        <v>23866</v>
      </c>
      <c r="D274" s="99"/>
      <c r="E274" s="99"/>
      <c r="F274" s="99"/>
      <c r="G274" s="99"/>
      <c r="H274" s="99"/>
      <c r="I274" s="99" t="s">
        <v>136</v>
      </c>
      <c r="J274" s="99" t="s">
        <v>23191</v>
      </c>
      <c r="K274" s="99">
        <f t="shared" si="4"/>
        <v>18</v>
      </c>
    </row>
    <row r="275" spans="1:11" ht="11.4" thickBot="1" x14ac:dyDescent="0.4">
      <c r="A275" s="1" t="s">
        <v>23867</v>
      </c>
      <c r="B275" s="1" t="s">
        <v>146</v>
      </c>
      <c r="C275" s="4" t="s">
        <v>23868</v>
      </c>
      <c r="D275" s="99"/>
      <c r="E275" s="99"/>
      <c r="F275" s="99"/>
      <c r="G275" s="99"/>
      <c r="H275" s="99"/>
      <c r="I275" s="99" t="s">
        <v>136</v>
      </c>
      <c r="J275" s="99" t="s">
        <v>23192</v>
      </c>
      <c r="K275" s="99">
        <f t="shared" si="4"/>
        <v>18</v>
      </c>
    </row>
    <row r="276" spans="1:11" ht="11.4" thickBot="1" x14ac:dyDescent="0.4">
      <c r="A276" s="1" t="s">
        <v>23869</v>
      </c>
      <c r="B276" s="1" t="s">
        <v>146</v>
      </c>
      <c r="C276" s="4" t="s">
        <v>23870</v>
      </c>
      <c r="D276" s="99"/>
      <c r="E276" s="99"/>
      <c r="F276" s="99"/>
      <c r="G276" s="99"/>
      <c r="H276" s="99"/>
      <c r="I276" s="99" t="s">
        <v>136</v>
      </c>
      <c r="J276" s="99" t="s">
        <v>23193</v>
      </c>
      <c r="K276" s="99">
        <f t="shared" si="4"/>
        <v>18</v>
      </c>
    </row>
    <row r="277" spans="1:11" ht="11.4" thickBot="1" x14ac:dyDescent="0.4">
      <c r="A277" s="1" t="s">
        <v>23871</v>
      </c>
      <c r="B277" s="1" t="s">
        <v>146</v>
      </c>
      <c r="C277" s="4" t="s">
        <v>23872</v>
      </c>
      <c r="D277" s="99"/>
      <c r="E277" s="99"/>
      <c r="F277" s="99"/>
      <c r="G277" s="99"/>
      <c r="H277" s="99"/>
      <c r="I277" s="99" t="s">
        <v>136</v>
      </c>
      <c r="J277" s="99" t="s">
        <v>23195</v>
      </c>
      <c r="K277" s="99">
        <f t="shared" si="4"/>
        <v>18</v>
      </c>
    </row>
    <row r="278" spans="1:11" ht="11.4" thickBot="1" x14ac:dyDescent="0.4">
      <c r="A278" s="1" t="s">
        <v>23873</v>
      </c>
      <c r="B278" s="1" t="s">
        <v>146</v>
      </c>
      <c r="C278" s="4" t="s">
        <v>23874</v>
      </c>
      <c r="D278" s="99"/>
      <c r="E278" s="99"/>
      <c r="F278" s="99"/>
      <c r="G278" s="99"/>
      <c r="H278" s="99"/>
      <c r="I278" s="99" t="s">
        <v>136</v>
      </c>
      <c r="J278" s="99" t="s">
        <v>23196</v>
      </c>
      <c r="K278" s="99">
        <f t="shared" si="4"/>
        <v>18</v>
      </c>
    </row>
    <row r="279" spans="1:11" ht="11.4" thickBot="1" x14ac:dyDescent="0.4">
      <c r="A279" s="1" t="s">
        <v>23875</v>
      </c>
      <c r="B279" s="1" t="s">
        <v>146</v>
      </c>
      <c r="C279" s="4" t="s">
        <v>23876</v>
      </c>
      <c r="D279" s="99"/>
      <c r="E279" s="99"/>
      <c r="F279" s="99"/>
      <c r="G279" s="99"/>
      <c r="H279" s="99"/>
      <c r="I279" s="99" t="s">
        <v>136</v>
      </c>
      <c r="J279" s="99" t="s">
        <v>23197</v>
      </c>
      <c r="K279" s="99">
        <f t="shared" si="4"/>
        <v>18</v>
      </c>
    </row>
    <row r="280" spans="1:11" ht="11.4" thickBot="1" x14ac:dyDescent="0.4">
      <c r="A280" s="1" t="s">
        <v>23877</v>
      </c>
      <c r="B280" s="1" t="s">
        <v>146</v>
      </c>
      <c r="C280" s="4" t="s">
        <v>23878</v>
      </c>
      <c r="D280" s="99"/>
      <c r="E280" s="99"/>
      <c r="F280" s="99"/>
      <c r="G280" s="99"/>
      <c r="H280" s="99"/>
      <c r="I280" s="99" t="s">
        <v>136</v>
      </c>
      <c r="J280" s="99" t="s">
        <v>23199</v>
      </c>
      <c r="K280" s="99">
        <f t="shared" si="4"/>
        <v>18</v>
      </c>
    </row>
    <row r="281" spans="1:11" ht="11.4" thickBot="1" x14ac:dyDescent="0.4">
      <c r="A281" s="1" t="s">
        <v>23879</v>
      </c>
      <c r="B281" s="1" t="s">
        <v>146</v>
      </c>
      <c r="C281" s="4" t="s">
        <v>23880</v>
      </c>
      <c r="D281" s="99"/>
      <c r="E281" s="99"/>
      <c r="F281" s="99"/>
      <c r="G281" s="99"/>
      <c r="H281" s="99"/>
      <c r="I281" s="99" t="s">
        <v>136</v>
      </c>
      <c r="J281" s="99" t="s">
        <v>14174</v>
      </c>
      <c r="K281" s="99">
        <f t="shared" si="4"/>
        <v>18</v>
      </c>
    </row>
    <row r="282" spans="1:11" ht="11.4" thickBot="1" x14ac:dyDescent="0.4">
      <c r="A282" s="1" t="s">
        <v>23881</v>
      </c>
      <c r="B282" s="1" t="s">
        <v>146</v>
      </c>
      <c r="C282" s="4" t="s">
        <v>23882</v>
      </c>
      <c r="D282" s="99"/>
      <c r="E282" s="99"/>
      <c r="F282" s="99"/>
      <c r="G282" s="99"/>
      <c r="H282" s="99"/>
      <c r="I282" s="99" t="s">
        <v>136</v>
      </c>
      <c r="J282" s="99" t="s">
        <v>14176</v>
      </c>
      <c r="K282" s="99">
        <f t="shared" si="4"/>
        <v>18</v>
      </c>
    </row>
    <row r="283" spans="1:11" ht="11.4" thickBot="1" x14ac:dyDescent="0.4">
      <c r="A283" s="1" t="s">
        <v>23883</v>
      </c>
      <c r="B283" s="1" t="s">
        <v>146</v>
      </c>
      <c r="C283" s="4" t="s">
        <v>23884</v>
      </c>
      <c r="D283" s="99"/>
      <c r="E283" s="99"/>
      <c r="F283" s="99"/>
      <c r="G283" s="99"/>
      <c r="H283" s="99"/>
      <c r="I283" s="99" t="s">
        <v>136</v>
      </c>
      <c r="J283" s="99" t="s">
        <v>23202</v>
      </c>
      <c r="K283" s="99">
        <f t="shared" si="4"/>
        <v>18</v>
      </c>
    </row>
    <row r="284" spans="1:11" ht="11.4" thickBot="1" x14ac:dyDescent="0.4">
      <c r="A284" s="1" t="s">
        <v>23885</v>
      </c>
      <c r="B284" s="1" t="s">
        <v>146</v>
      </c>
      <c r="C284" s="4" t="s">
        <v>23886</v>
      </c>
      <c r="D284" s="99"/>
      <c r="E284" s="99"/>
      <c r="F284" s="99"/>
      <c r="G284" s="99"/>
      <c r="H284" s="99"/>
      <c r="I284" s="99" t="s">
        <v>136</v>
      </c>
      <c r="J284" s="99" t="s">
        <v>23204</v>
      </c>
      <c r="K284" s="99">
        <f t="shared" si="4"/>
        <v>18</v>
      </c>
    </row>
    <row r="285" spans="1:11" ht="11.4" thickBot="1" x14ac:dyDescent="0.4">
      <c r="A285" s="1" t="s">
        <v>23887</v>
      </c>
      <c r="B285" s="1" t="s">
        <v>146</v>
      </c>
      <c r="C285" s="4" t="s">
        <v>23888</v>
      </c>
      <c r="D285" s="99"/>
      <c r="E285" s="99"/>
      <c r="F285" s="99"/>
      <c r="G285" s="99"/>
      <c r="H285" s="99"/>
      <c r="I285" s="99" t="s">
        <v>136</v>
      </c>
      <c r="J285" s="99" t="s">
        <v>23206</v>
      </c>
      <c r="K285" s="99">
        <f t="shared" si="4"/>
        <v>18</v>
      </c>
    </row>
    <row r="286" spans="1:11" ht="11.4" thickBot="1" x14ac:dyDescent="0.4">
      <c r="A286" s="1" t="s">
        <v>23889</v>
      </c>
      <c r="B286" s="1" t="s">
        <v>146</v>
      </c>
      <c r="C286" s="4" t="s">
        <v>23890</v>
      </c>
      <c r="D286" s="99"/>
      <c r="E286" s="99"/>
      <c r="F286" s="99"/>
      <c r="G286" s="99"/>
      <c r="H286" s="99"/>
      <c r="I286" s="99" t="s">
        <v>136</v>
      </c>
      <c r="J286" s="99" t="s">
        <v>14182</v>
      </c>
      <c r="K286" s="99">
        <f t="shared" si="4"/>
        <v>18</v>
      </c>
    </row>
    <row r="287" spans="1:11" ht="11.4" thickBot="1" x14ac:dyDescent="0.4">
      <c r="A287" s="1" t="s">
        <v>23891</v>
      </c>
      <c r="B287" s="1" t="s">
        <v>146</v>
      </c>
      <c r="C287" s="4" t="s">
        <v>23892</v>
      </c>
      <c r="D287" s="99"/>
      <c r="E287" s="99"/>
      <c r="F287" s="99"/>
      <c r="G287" s="99"/>
      <c r="H287" s="99"/>
      <c r="I287" s="99" t="s">
        <v>136</v>
      </c>
      <c r="J287" s="99" t="s">
        <v>23208</v>
      </c>
      <c r="K287" s="99">
        <f t="shared" si="4"/>
        <v>18</v>
      </c>
    </row>
    <row r="288" spans="1:11" ht="11.4" thickBot="1" x14ac:dyDescent="0.4">
      <c r="A288" s="1" t="s">
        <v>23893</v>
      </c>
      <c r="B288" s="1" t="s">
        <v>146</v>
      </c>
      <c r="C288" s="4" t="s">
        <v>23894</v>
      </c>
      <c r="D288" s="99"/>
      <c r="E288" s="99"/>
      <c r="F288" s="99"/>
      <c r="G288" s="99"/>
      <c r="H288" s="99"/>
      <c r="I288" s="99" t="s">
        <v>136</v>
      </c>
      <c r="J288" s="99" t="s">
        <v>23260</v>
      </c>
      <c r="K288" s="99">
        <f t="shared" si="4"/>
        <v>18</v>
      </c>
    </row>
    <row r="289" spans="1:11" ht="11.4" thickBot="1" x14ac:dyDescent="0.4">
      <c r="A289" s="1" t="s">
        <v>23895</v>
      </c>
      <c r="B289" s="1" t="s">
        <v>146</v>
      </c>
      <c r="C289" s="4" t="s">
        <v>23896</v>
      </c>
      <c r="D289" s="99"/>
      <c r="E289" s="99"/>
      <c r="F289" s="99"/>
      <c r="G289" s="99"/>
      <c r="H289" s="99"/>
      <c r="I289" s="99" t="s">
        <v>136</v>
      </c>
      <c r="J289" s="99" t="s">
        <v>14205</v>
      </c>
      <c r="K289" s="99">
        <f t="shared" si="4"/>
        <v>18</v>
      </c>
    </row>
    <row r="290" spans="1:11" ht="11.4" thickBot="1" x14ac:dyDescent="0.4">
      <c r="A290" s="1" t="s">
        <v>23897</v>
      </c>
      <c r="B290" s="1" t="s">
        <v>146</v>
      </c>
      <c r="C290" s="4" t="s">
        <v>23898</v>
      </c>
      <c r="D290" s="99"/>
      <c r="E290" s="99"/>
      <c r="F290" s="99"/>
      <c r="G290" s="99"/>
      <c r="H290" s="99"/>
      <c r="I290" s="99" t="s">
        <v>136</v>
      </c>
      <c r="J290" s="99" t="s">
        <v>23209</v>
      </c>
      <c r="K290" s="99">
        <f t="shared" si="4"/>
        <v>18</v>
      </c>
    </row>
    <row r="291" spans="1:11" ht="11.4" thickBot="1" x14ac:dyDescent="0.4">
      <c r="A291" s="1" t="s">
        <v>23899</v>
      </c>
      <c r="B291" s="1" t="s">
        <v>146</v>
      </c>
      <c r="C291" s="4" t="s">
        <v>23900</v>
      </c>
      <c r="D291" s="99"/>
      <c r="E291" s="99"/>
      <c r="F291" s="99"/>
      <c r="G291" s="99"/>
      <c r="H291" s="99"/>
      <c r="I291" s="99" t="s">
        <v>136</v>
      </c>
      <c r="J291" s="99" t="s">
        <v>23211</v>
      </c>
      <c r="K291" s="99">
        <f t="shared" si="4"/>
        <v>18</v>
      </c>
    </row>
    <row r="292" spans="1:11" ht="11.4" thickBot="1" x14ac:dyDescent="0.4">
      <c r="A292" s="1" t="s">
        <v>23901</v>
      </c>
      <c r="B292" s="1" t="s">
        <v>146</v>
      </c>
      <c r="C292" s="4" t="s">
        <v>23902</v>
      </c>
      <c r="D292" s="99"/>
      <c r="E292" s="99"/>
      <c r="F292" s="99"/>
      <c r="G292" s="99"/>
      <c r="H292" s="99"/>
      <c r="I292" s="99" t="s">
        <v>136</v>
      </c>
      <c r="J292" s="99" t="s">
        <v>14206</v>
      </c>
      <c r="K292" s="99">
        <f t="shared" si="4"/>
        <v>18</v>
      </c>
    </row>
    <row r="293" spans="1:11" ht="11.4" thickBot="1" x14ac:dyDescent="0.4">
      <c r="A293" s="1" t="s">
        <v>23903</v>
      </c>
      <c r="B293" s="1" t="s">
        <v>146</v>
      </c>
      <c r="C293" s="4" t="s">
        <v>23904</v>
      </c>
      <c r="D293" s="99"/>
      <c r="E293" s="99"/>
      <c r="F293" s="99"/>
      <c r="G293" s="99"/>
      <c r="H293" s="99"/>
      <c r="I293" s="99" t="s">
        <v>136</v>
      </c>
      <c r="J293" s="99" t="s">
        <v>23212</v>
      </c>
      <c r="K293" s="99">
        <f t="shared" si="4"/>
        <v>18</v>
      </c>
    </row>
    <row r="294" spans="1:11" ht="11.4" thickBot="1" x14ac:dyDescent="0.4">
      <c r="A294" s="1" t="s">
        <v>23905</v>
      </c>
      <c r="B294" s="1" t="s">
        <v>146</v>
      </c>
      <c r="C294" s="4" t="s">
        <v>23906</v>
      </c>
      <c r="D294" s="99"/>
      <c r="E294" s="99"/>
      <c r="F294" s="99"/>
      <c r="G294" s="99"/>
      <c r="H294" s="99"/>
      <c r="I294" s="99" t="s">
        <v>133</v>
      </c>
      <c r="J294" s="99" t="s">
        <v>14039</v>
      </c>
      <c r="K294" s="99">
        <f t="shared" si="4"/>
        <v>28</v>
      </c>
    </row>
    <row r="295" spans="1:11" ht="11.4" thickBot="1" x14ac:dyDescent="0.4">
      <c r="A295" s="1" t="s">
        <v>23907</v>
      </c>
      <c r="B295" s="1" t="s">
        <v>146</v>
      </c>
      <c r="C295" s="4" t="s">
        <v>23908</v>
      </c>
      <c r="D295" s="99"/>
      <c r="E295" s="99"/>
      <c r="F295" s="99"/>
      <c r="G295" s="99"/>
      <c r="H295" s="99"/>
      <c r="I295" s="99" t="s">
        <v>133</v>
      </c>
      <c r="J295" s="99" t="s">
        <v>14040</v>
      </c>
      <c r="K295" s="99">
        <f t="shared" si="4"/>
        <v>28</v>
      </c>
    </row>
    <row r="296" spans="1:11" ht="11.4" thickBot="1" x14ac:dyDescent="0.4">
      <c r="A296" s="1" t="s">
        <v>23909</v>
      </c>
      <c r="B296" s="1" t="s">
        <v>146</v>
      </c>
      <c r="C296" s="4" t="s">
        <v>23910</v>
      </c>
      <c r="D296" s="99"/>
      <c r="E296" s="99"/>
      <c r="F296" s="99"/>
      <c r="G296" s="99"/>
      <c r="H296" s="99"/>
      <c r="I296" s="99" t="s">
        <v>133</v>
      </c>
      <c r="J296" s="99" t="s">
        <v>14041</v>
      </c>
      <c r="K296" s="99">
        <f t="shared" si="4"/>
        <v>28</v>
      </c>
    </row>
    <row r="297" spans="1:11" ht="11.4" thickBot="1" x14ac:dyDescent="0.4">
      <c r="A297" s="1" t="s">
        <v>23911</v>
      </c>
      <c r="B297" s="1" t="s">
        <v>146</v>
      </c>
      <c r="C297" s="4" t="s">
        <v>23912</v>
      </c>
      <c r="D297" s="99"/>
      <c r="E297" s="99"/>
      <c r="F297" s="99"/>
      <c r="G297" s="99"/>
      <c r="H297" s="99"/>
      <c r="I297" s="99" t="s">
        <v>133</v>
      </c>
      <c r="J297" s="99" t="s">
        <v>14042</v>
      </c>
      <c r="K297" s="99">
        <f t="shared" si="4"/>
        <v>28</v>
      </c>
    </row>
    <row r="298" spans="1:11" ht="11.4" thickBot="1" x14ac:dyDescent="0.4">
      <c r="A298" s="1" t="s">
        <v>23913</v>
      </c>
      <c r="B298" s="1" t="s">
        <v>146</v>
      </c>
      <c r="C298" s="4" t="s">
        <v>23914</v>
      </c>
      <c r="D298" s="99"/>
      <c r="E298" s="99"/>
      <c r="F298" s="99"/>
      <c r="G298" s="99"/>
      <c r="H298" s="99"/>
      <c r="I298" s="99" t="s">
        <v>133</v>
      </c>
      <c r="J298" s="99" t="s">
        <v>22992</v>
      </c>
      <c r="K298" s="99">
        <f t="shared" si="4"/>
        <v>28</v>
      </c>
    </row>
    <row r="299" spans="1:11" ht="11.4" thickBot="1" x14ac:dyDescent="0.4">
      <c r="A299" s="1" t="s">
        <v>23915</v>
      </c>
      <c r="B299" s="1" t="s">
        <v>146</v>
      </c>
      <c r="C299" s="4" t="s">
        <v>23916</v>
      </c>
      <c r="D299" s="99"/>
      <c r="E299" s="99"/>
      <c r="F299" s="99"/>
      <c r="G299" s="99"/>
      <c r="H299" s="99"/>
      <c r="I299" s="99" t="s">
        <v>133</v>
      </c>
      <c r="J299" s="99" t="s">
        <v>14045</v>
      </c>
      <c r="K299" s="99">
        <f t="shared" si="4"/>
        <v>28</v>
      </c>
    </row>
    <row r="300" spans="1:11" ht="11.4" thickBot="1" x14ac:dyDescent="0.4">
      <c r="A300" s="1" t="s">
        <v>23917</v>
      </c>
      <c r="B300" s="1" t="s">
        <v>146</v>
      </c>
      <c r="C300" s="4" t="s">
        <v>23918</v>
      </c>
      <c r="D300" s="99"/>
      <c r="E300" s="99"/>
      <c r="F300" s="99"/>
      <c r="G300" s="99"/>
      <c r="H300" s="99"/>
      <c r="I300" s="99" t="s">
        <v>133</v>
      </c>
      <c r="J300" s="99" t="s">
        <v>14046</v>
      </c>
      <c r="K300" s="99">
        <f t="shared" si="4"/>
        <v>28</v>
      </c>
    </row>
    <row r="301" spans="1:11" ht="11.4" thickBot="1" x14ac:dyDescent="0.4">
      <c r="A301" s="1" t="s">
        <v>23919</v>
      </c>
      <c r="B301" s="1" t="s">
        <v>146</v>
      </c>
      <c r="C301" s="4" t="s">
        <v>23920</v>
      </c>
      <c r="D301" s="99"/>
      <c r="E301" s="99"/>
      <c r="F301" s="99"/>
      <c r="G301" s="99"/>
      <c r="H301" s="99"/>
      <c r="I301" s="99" t="s">
        <v>133</v>
      </c>
      <c r="J301" s="99" t="s">
        <v>22994</v>
      </c>
      <c r="K301" s="99">
        <f t="shared" si="4"/>
        <v>28</v>
      </c>
    </row>
    <row r="302" spans="1:11" ht="11.4" thickBot="1" x14ac:dyDescent="0.4">
      <c r="A302" s="1" t="s">
        <v>23921</v>
      </c>
      <c r="B302" s="1" t="s">
        <v>146</v>
      </c>
      <c r="C302" s="4" t="s">
        <v>23922</v>
      </c>
      <c r="D302" s="99"/>
      <c r="E302" s="99"/>
      <c r="F302" s="99"/>
      <c r="G302" s="99"/>
      <c r="H302" s="99"/>
      <c r="I302" s="99" t="s">
        <v>133</v>
      </c>
      <c r="J302" s="99" t="s">
        <v>22995</v>
      </c>
      <c r="K302" s="99">
        <f t="shared" si="4"/>
        <v>28</v>
      </c>
    </row>
    <row r="303" spans="1:11" ht="11.4" thickBot="1" x14ac:dyDescent="0.4">
      <c r="A303" s="1" t="s">
        <v>23923</v>
      </c>
      <c r="B303" s="1" t="s">
        <v>146</v>
      </c>
      <c r="C303" s="4" t="s">
        <v>23924</v>
      </c>
      <c r="D303" s="99"/>
      <c r="E303" s="99"/>
      <c r="F303" s="99"/>
      <c r="G303" s="99"/>
      <c r="H303" s="99"/>
      <c r="I303" s="99" t="s">
        <v>133</v>
      </c>
      <c r="J303" s="99" t="s">
        <v>131</v>
      </c>
      <c r="K303" s="99">
        <f t="shared" si="4"/>
        <v>28</v>
      </c>
    </row>
    <row r="304" spans="1:11" ht="11.4" thickBot="1" x14ac:dyDescent="0.4">
      <c r="A304" s="1" t="s">
        <v>23925</v>
      </c>
      <c r="B304" s="1" t="s">
        <v>146</v>
      </c>
      <c r="C304" s="4" t="s">
        <v>23926</v>
      </c>
      <c r="D304" s="99"/>
      <c r="E304" s="99"/>
      <c r="F304" s="99"/>
      <c r="G304" s="99"/>
      <c r="H304" s="99"/>
      <c r="I304" s="99" t="s">
        <v>133</v>
      </c>
      <c r="J304" s="99" t="s">
        <v>22997</v>
      </c>
      <c r="K304" s="99">
        <f t="shared" si="4"/>
        <v>28</v>
      </c>
    </row>
    <row r="305" spans="1:11" ht="11.4" thickBot="1" x14ac:dyDescent="0.4">
      <c r="A305" s="1" t="s">
        <v>23927</v>
      </c>
      <c r="B305" s="1" t="s">
        <v>146</v>
      </c>
      <c r="C305" s="4" t="s">
        <v>23928</v>
      </c>
      <c r="D305" s="99"/>
      <c r="E305" s="99"/>
      <c r="F305" s="99"/>
      <c r="G305" s="99"/>
      <c r="H305" s="99"/>
      <c r="I305" s="99" t="s">
        <v>133</v>
      </c>
      <c r="J305" s="99" t="s">
        <v>22998</v>
      </c>
      <c r="K305" s="99">
        <f t="shared" si="4"/>
        <v>28</v>
      </c>
    </row>
    <row r="306" spans="1:11" ht="11.4" thickBot="1" x14ac:dyDescent="0.4">
      <c r="A306" s="1" t="s">
        <v>23929</v>
      </c>
      <c r="B306" s="1" t="s">
        <v>146</v>
      </c>
      <c r="C306" s="4" t="s">
        <v>23930</v>
      </c>
      <c r="D306" s="99"/>
      <c r="E306" s="99"/>
      <c r="F306" s="99"/>
      <c r="G306" s="99"/>
      <c r="H306" s="99"/>
      <c r="I306" s="99" t="s">
        <v>133</v>
      </c>
      <c r="J306" s="99" t="s">
        <v>22999</v>
      </c>
      <c r="K306" s="99">
        <f t="shared" si="4"/>
        <v>28</v>
      </c>
    </row>
    <row r="307" spans="1:11" ht="11.4" thickBot="1" x14ac:dyDescent="0.4">
      <c r="A307" s="1" t="s">
        <v>23931</v>
      </c>
      <c r="B307" s="1" t="s">
        <v>146</v>
      </c>
      <c r="C307" s="4" t="s">
        <v>23932</v>
      </c>
      <c r="D307" s="99"/>
      <c r="E307" s="99"/>
      <c r="F307" s="99"/>
      <c r="G307" s="99"/>
      <c r="H307" s="99"/>
      <c r="I307" s="99" t="s">
        <v>133</v>
      </c>
      <c r="J307" s="99" t="s">
        <v>23001</v>
      </c>
      <c r="K307" s="99">
        <f t="shared" si="4"/>
        <v>28</v>
      </c>
    </row>
    <row r="308" spans="1:11" ht="11.4" thickBot="1" x14ac:dyDescent="0.4">
      <c r="A308" s="1" t="s">
        <v>23933</v>
      </c>
      <c r="B308" s="1" t="s">
        <v>146</v>
      </c>
      <c r="C308" s="4" t="s">
        <v>23934</v>
      </c>
      <c r="D308" s="99"/>
      <c r="E308" s="99"/>
      <c r="F308" s="99"/>
      <c r="G308" s="99"/>
      <c r="H308" s="99"/>
      <c r="I308" s="99" t="s">
        <v>133</v>
      </c>
      <c r="J308" s="99" t="s">
        <v>14048</v>
      </c>
      <c r="K308" s="99">
        <f t="shared" si="4"/>
        <v>28</v>
      </c>
    </row>
    <row r="309" spans="1:11" ht="11.4" thickBot="1" x14ac:dyDescent="0.4">
      <c r="A309" s="1" t="s">
        <v>23935</v>
      </c>
      <c r="B309" s="1" t="s">
        <v>146</v>
      </c>
      <c r="C309" s="4" t="s">
        <v>23936</v>
      </c>
      <c r="D309" s="99"/>
      <c r="E309" s="99"/>
      <c r="F309" s="99"/>
      <c r="G309" s="99"/>
      <c r="H309" s="99"/>
      <c r="I309" s="99" t="s">
        <v>133</v>
      </c>
      <c r="J309" s="99" t="s">
        <v>14049</v>
      </c>
      <c r="K309" s="99">
        <f t="shared" si="4"/>
        <v>28</v>
      </c>
    </row>
    <row r="310" spans="1:11" ht="11.4" thickBot="1" x14ac:dyDescent="0.4">
      <c r="A310" s="1" t="s">
        <v>23937</v>
      </c>
      <c r="B310" s="1" t="s">
        <v>146</v>
      </c>
      <c r="C310" s="4" t="s">
        <v>23938</v>
      </c>
      <c r="D310" s="99"/>
      <c r="E310" s="99"/>
      <c r="F310" s="99"/>
      <c r="G310" s="99"/>
      <c r="H310" s="99"/>
      <c r="I310" s="99" t="s">
        <v>133</v>
      </c>
      <c r="J310" s="99" t="s">
        <v>774</v>
      </c>
      <c r="K310" s="99">
        <f t="shared" si="4"/>
        <v>28</v>
      </c>
    </row>
    <row r="311" spans="1:11" ht="11.4" thickBot="1" x14ac:dyDescent="0.4">
      <c r="A311" s="1" t="s">
        <v>23939</v>
      </c>
      <c r="B311" s="1" t="s">
        <v>146</v>
      </c>
      <c r="C311" s="4" t="s">
        <v>23940</v>
      </c>
      <c r="D311" s="99"/>
      <c r="E311" s="99"/>
      <c r="F311" s="99"/>
      <c r="G311" s="99"/>
      <c r="H311" s="99"/>
      <c r="I311" s="99" t="s">
        <v>133</v>
      </c>
      <c r="J311" s="99" t="s">
        <v>14050</v>
      </c>
      <c r="K311" s="99">
        <f t="shared" si="4"/>
        <v>28</v>
      </c>
    </row>
    <row r="312" spans="1:11" ht="11.4" thickBot="1" x14ac:dyDescent="0.4">
      <c r="A312" s="1" t="s">
        <v>23941</v>
      </c>
      <c r="B312" s="1" t="s">
        <v>146</v>
      </c>
      <c r="C312" s="4" t="s">
        <v>23942</v>
      </c>
      <c r="D312" s="99"/>
      <c r="E312" s="99"/>
      <c r="F312" s="99"/>
      <c r="G312" s="99"/>
      <c r="H312" s="99"/>
      <c r="I312" s="99" t="s">
        <v>133</v>
      </c>
      <c r="J312" s="99" t="s">
        <v>14051</v>
      </c>
      <c r="K312" s="99">
        <f t="shared" si="4"/>
        <v>28</v>
      </c>
    </row>
    <row r="313" spans="1:11" ht="11.4" thickBot="1" x14ac:dyDescent="0.4">
      <c r="A313" s="1" t="s">
        <v>23943</v>
      </c>
      <c r="B313" s="1" t="s">
        <v>146</v>
      </c>
      <c r="C313" s="4" t="s">
        <v>23944</v>
      </c>
      <c r="D313" s="99"/>
      <c r="E313" s="99"/>
      <c r="F313" s="99"/>
      <c r="G313" s="99"/>
      <c r="H313" s="99"/>
      <c r="I313" s="99" t="s">
        <v>133</v>
      </c>
      <c r="J313" s="99" t="s">
        <v>14052</v>
      </c>
      <c r="K313" s="99">
        <f t="shared" si="4"/>
        <v>28</v>
      </c>
    </row>
    <row r="314" spans="1:11" ht="11.4" thickBot="1" x14ac:dyDescent="0.4">
      <c r="A314" s="1" t="s">
        <v>23945</v>
      </c>
      <c r="B314" s="1" t="s">
        <v>146</v>
      </c>
      <c r="C314" s="4" t="s">
        <v>23946</v>
      </c>
      <c r="D314" s="99"/>
      <c r="E314" s="99"/>
      <c r="F314" s="99"/>
      <c r="G314" s="99"/>
      <c r="H314" s="99"/>
      <c r="I314" s="99" t="s">
        <v>133</v>
      </c>
      <c r="J314" s="99" t="s">
        <v>23003</v>
      </c>
      <c r="K314" s="99">
        <f t="shared" si="4"/>
        <v>28</v>
      </c>
    </row>
    <row r="315" spans="1:11" ht="11.4" thickBot="1" x14ac:dyDescent="0.4">
      <c r="A315" s="1" t="s">
        <v>23947</v>
      </c>
      <c r="B315" s="1" t="s">
        <v>146</v>
      </c>
      <c r="C315" s="4" t="s">
        <v>23948</v>
      </c>
      <c r="D315" s="99"/>
      <c r="E315" s="99"/>
      <c r="F315" s="99"/>
      <c r="G315" s="99"/>
      <c r="H315" s="99"/>
      <c r="I315" s="99" t="s">
        <v>133</v>
      </c>
      <c r="J315" s="99" t="s">
        <v>23004</v>
      </c>
      <c r="K315" s="99">
        <f t="shared" si="4"/>
        <v>28</v>
      </c>
    </row>
    <row r="316" spans="1:11" ht="11.4" thickBot="1" x14ac:dyDescent="0.4">
      <c r="A316" s="1" t="s">
        <v>23949</v>
      </c>
      <c r="B316" s="1" t="s">
        <v>146</v>
      </c>
      <c r="C316" s="4" t="s">
        <v>23950</v>
      </c>
      <c r="D316" s="99"/>
      <c r="E316" s="99"/>
      <c r="F316" s="99"/>
      <c r="G316" s="99"/>
      <c r="H316" s="99"/>
      <c r="I316" s="99" t="s">
        <v>133</v>
      </c>
      <c r="J316" s="99" t="s">
        <v>23005</v>
      </c>
      <c r="K316" s="99">
        <f t="shared" si="4"/>
        <v>28</v>
      </c>
    </row>
    <row r="317" spans="1:11" ht="11.4" thickBot="1" x14ac:dyDescent="0.4">
      <c r="A317" s="1" t="s">
        <v>23951</v>
      </c>
      <c r="B317" s="1" t="s">
        <v>146</v>
      </c>
      <c r="C317" s="4" t="s">
        <v>23952</v>
      </c>
      <c r="D317" s="99"/>
      <c r="E317" s="99"/>
      <c r="F317" s="99"/>
      <c r="G317" s="99"/>
      <c r="H317" s="99"/>
      <c r="I317" s="99" t="s">
        <v>133</v>
      </c>
      <c r="J317" s="99" t="s">
        <v>23006</v>
      </c>
      <c r="K317" s="99">
        <f t="shared" si="4"/>
        <v>28</v>
      </c>
    </row>
    <row r="318" spans="1:11" ht="11.4" thickBot="1" x14ac:dyDescent="0.4">
      <c r="A318" s="1" t="s">
        <v>23953</v>
      </c>
      <c r="B318" s="1" t="s">
        <v>146</v>
      </c>
      <c r="C318" s="4" t="s">
        <v>23954</v>
      </c>
      <c r="D318" s="99"/>
      <c r="E318" s="99"/>
      <c r="F318" s="99"/>
      <c r="G318" s="99"/>
      <c r="H318" s="99"/>
      <c r="I318" s="99" t="s">
        <v>133</v>
      </c>
      <c r="J318" s="99" t="s">
        <v>23007</v>
      </c>
      <c r="K318" s="99">
        <f t="shared" si="4"/>
        <v>28</v>
      </c>
    </row>
    <row r="319" spans="1:11" ht="11.4" thickBot="1" x14ac:dyDescent="0.4">
      <c r="A319" s="1" t="s">
        <v>23955</v>
      </c>
      <c r="B319" s="1" t="s">
        <v>146</v>
      </c>
      <c r="C319" s="4" t="s">
        <v>23956</v>
      </c>
      <c r="D319" s="99"/>
      <c r="E319" s="99"/>
      <c r="F319" s="99"/>
      <c r="G319" s="99"/>
      <c r="H319" s="99"/>
      <c r="I319" s="99" t="s">
        <v>133</v>
      </c>
      <c r="J319" s="99" t="s">
        <v>23009</v>
      </c>
      <c r="K319" s="99">
        <f t="shared" si="4"/>
        <v>28</v>
      </c>
    </row>
    <row r="320" spans="1:11" ht="11.4" thickBot="1" x14ac:dyDescent="0.4">
      <c r="A320" s="1" t="s">
        <v>23957</v>
      </c>
      <c r="B320" s="1" t="s">
        <v>146</v>
      </c>
      <c r="C320" s="4" t="s">
        <v>23958</v>
      </c>
      <c r="D320" s="99"/>
      <c r="E320" s="99"/>
      <c r="F320" s="99"/>
      <c r="G320" s="99"/>
      <c r="H320" s="99"/>
      <c r="I320" s="99" t="s">
        <v>133</v>
      </c>
      <c r="J320" s="99" t="s">
        <v>23011</v>
      </c>
      <c r="K320" s="99">
        <f t="shared" si="4"/>
        <v>28</v>
      </c>
    </row>
    <row r="321" spans="1:11" ht="11.4" thickBot="1" x14ac:dyDescent="0.4">
      <c r="A321" s="1" t="s">
        <v>23959</v>
      </c>
      <c r="B321" s="1" t="s">
        <v>146</v>
      </c>
      <c r="C321" s="4" t="s">
        <v>23960</v>
      </c>
      <c r="D321" s="99"/>
      <c r="E321" s="99"/>
      <c r="F321" s="99"/>
      <c r="G321" s="99"/>
      <c r="H321" s="99"/>
      <c r="I321" s="99" t="s">
        <v>133</v>
      </c>
      <c r="J321" s="99" t="s">
        <v>23013</v>
      </c>
      <c r="K321" s="99">
        <f t="shared" si="4"/>
        <v>28</v>
      </c>
    </row>
    <row r="322" spans="1:11" ht="22.5" thickBot="1" x14ac:dyDescent="0.4">
      <c r="A322" s="1" t="s">
        <v>23961</v>
      </c>
      <c r="B322" s="1" t="s">
        <v>146</v>
      </c>
      <c r="C322" s="4" t="s">
        <v>23962</v>
      </c>
      <c r="D322" s="99"/>
      <c r="E322" s="99"/>
      <c r="F322" s="99"/>
      <c r="G322" s="99"/>
      <c r="H322" s="99"/>
      <c r="I322" s="99" t="s">
        <v>133</v>
      </c>
      <c r="J322" s="99" t="s">
        <v>23014</v>
      </c>
      <c r="K322" s="99">
        <f t="shared" si="4"/>
        <v>28</v>
      </c>
    </row>
    <row r="323" spans="1:11" ht="11.4" thickBot="1" x14ac:dyDescent="0.4">
      <c r="A323" s="1" t="s">
        <v>23963</v>
      </c>
      <c r="B323" s="1" t="s">
        <v>146</v>
      </c>
      <c r="C323" s="4" t="s">
        <v>23964</v>
      </c>
      <c r="D323" s="99"/>
      <c r="E323" s="99"/>
      <c r="F323" s="99"/>
      <c r="G323" s="99"/>
      <c r="H323" s="99"/>
      <c r="I323" s="99" t="s">
        <v>133</v>
      </c>
      <c r="J323" s="99" t="s">
        <v>23016</v>
      </c>
      <c r="K323" s="99">
        <f t="shared" ref="K323:K386" si="5">LEN(A323)</f>
        <v>28</v>
      </c>
    </row>
    <row r="324" spans="1:11" ht="11.4" thickBot="1" x14ac:dyDescent="0.4">
      <c r="A324" s="1" t="s">
        <v>23965</v>
      </c>
      <c r="B324" s="1" t="s">
        <v>146</v>
      </c>
      <c r="C324" s="4" t="s">
        <v>23966</v>
      </c>
      <c r="D324" s="99"/>
      <c r="E324" s="99"/>
      <c r="F324" s="99"/>
      <c r="G324" s="99"/>
      <c r="H324" s="99"/>
      <c r="I324" s="99" t="s">
        <v>133</v>
      </c>
      <c r="J324" s="99" t="s">
        <v>23017</v>
      </c>
      <c r="K324" s="99">
        <f t="shared" si="5"/>
        <v>28</v>
      </c>
    </row>
    <row r="325" spans="1:11" ht="11.4" thickBot="1" x14ac:dyDescent="0.4">
      <c r="A325" s="1" t="s">
        <v>23967</v>
      </c>
      <c r="B325" s="1" t="s">
        <v>146</v>
      </c>
      <c r="C325" s="4" t="s">
        <v>23968</v>
      </c>
      <c r="D325" s="99"/>
      <c r="E325" s="99"/>
      <c r="F325" s="99"/>
      <c r="G325" s="99"/>
      <c r="H325" s="99"/>
      <c r="I325" s="99" t="s">
        <v>133</v>
      </c>
      <c r="J325" s="99" t="s">
        <v>22574</v>
      </c>
      <c r="K325" s="99">
        <f t="shared" si="5"/>
        <v>28</v>
      </c>
    </row>
    <row r="326" spans="1:11" ht="11.4" thickBot="1" x14ac:dyDescent="0.4">
      <c r="A326" s="1" t="s">
        <v>23969</v>
      </c>
      <c r="B326" s="1" t="s">
        <v>146</v>
      </c>
      <c r="C326" s="4" t="s">
        <v>23970</v>
      </c>
      <c r="D326" s="99"/>
      <c r="E326" s="99"/>
      <c r="F326" s="99"/>
      <c r="G326" s="99"/>
      <c r="H326" s="99"/>
      <c r="I326" s="99" t="s">
        <v>133</v>
      </c>
      <c r="J326" s="99" t="s">
        <v>23018</v>
      </c>
      <c r="K326" s="99">
        <f t="shared" si="5"/>
        <v>28</v>
      </c>
    </row>
    <row r="327" spans="1:11" ht="11.4" thickBot="1" x14ac:dyDescent="0.4">
      <c r="A327" s="1" t="s">
        <v>23971</v>
      </c>
      <c r="B327" s="1" t="s">
        <v>146</v>
      </c>
      <c r="C327" s="4" t="s">
        <v>23972</v>
      </c>
      <c r="D327" s="99"/>
      <c r="E327" s="99"/>
      <c r="F327" s="99"/>
      <c r="G327" s="99"/>
      <c r="H327" s="99"/>
      <c r="I327" s="99" t="s">
        <v>133</v>
      </c>
      <c r="J327" s="99" t="s">
        <v>23019</v>
      </c>
      <c r="K327" s="99">
        <f t="shared" si="5"/>
        <v>28</v>
      </c>
    </row>
    <row r="328" spans="1:11" ht="11.4" thickBot="1" x14ac:dyDescent="0.4">
      <c r="A328" s="1" t="s">
        <v>23973</v>
      </c>
      <c r="B328" s="1" t="s">
        <v>146</v>
      </c>
      <c r="C328" s="4" t="s">
        <v>23974</v>
      </c>
      <c r="D328" s="99"/>
      <c r="E328" s="99"/>
      <c r="F328" s="99"/>
      <c r="G328" s="99"/>
      <c r="H328" s="99"/>
      <c r="I328" s="99" t="s">
        <v>133</v>
      </c>
      <c r="J328" s="99" t="s">
        <v>23020</v>
      </c>
      <c r="K328" s="99">
        <f t="shared" si="5"/>
        <v>28</v>
      </c>
    </row>
    <row r="329" spans="1:11" ht="11.4" thickBot="1" x14ac:dyDescent="0.4">
      <c r="A329" s="1" t="s">
        <v>23975</v>
      </c>
      <c r="B329" s="1" t="s">
        <v>146</v>
      </c>
      <c r="C329" s="4" t="s">
        <v>23976</v>
      </c>
      <c r="D329" s="99"/>
      <c r="E329" s="99"/>
      <c r="F329" s="99"/>
      <c r="G329" s="99"/>
      <c r="H329" s="99"/>
      <c r="I329" s="99" t="s">
        <v>133</v>
      </c>
      <c r="J329" s="99" t="s">
        <v>5046</v>
      </c>
      <c r="K329" s="99">
        <f t="shared" si="5"/>
        <v>28</v>
      </c>
    </row>
    <row r="330" spans="1:11" ht="11.4" thickBot="1" x14ac:dyDescent="0.4">
      <c r="A330" s="1" t="s">
        <v>23977</v>
      </c>
      <c r="B330" s="1" t="s">
        <v>146</v>
      </c>
      <c r="C330" s="4" t="s">
        <v>23978</v>
      </c>
      <c r="D330" s="99"/>
      <c r="E330" s="99"/>
      <c r="F330" s="99"/>
      <c r="G330" s="99"/>
      <c r="H330" s="99"/>
      <c r="I330" s="99" t="s">
        <v>133</v>
      </c>
      <c r="J330" s="99" t="s">
        <v>784</v>
      </c>
      <c r="K330" s="99">
        <f t="shared" si="5"/>
        <v>28</v>
      </c>
    </row>
    <row r="331" spans="1:11" ht="22.5" thickBot="1" x14ac:dyDescent="0.4">
      <c r="A331" s="1" t="s">
        <v>23979</v>
      </c>
      <c r="B331" s="1" t="s">
        <v>146</v>
      </c>
      <c r="C331" s="4" t="s">
        <v>23980</v>
      </c>
      <c r="D331" s="99"/>
      <c r="E331" s="99"/>
      <c r="F331" s="99"/>
      <c r="G331" s="99"/>
      <c r="H331" s="99"/>
      <c r="I331" s="99" t="s">
        <v>133</v>
      </c>
      <c r="J331" s="99" t="s">
        <v>786</v>
      </c>
      <c r="K331" s="99">
        <f t="shared" si="5"/>
        <v>28</v>
      </c>
    </row>
    <row r="332" spans="1:11" ht="11.4" thickBot="1" x14ac:dyDescent="0.4">
      <c r="A332" s="1" t="s">
        <v>23981</v>
      </c>
      <c r="B332" s="1" t="s">
        <v>146</v>
      </c>
      <c r="C332" s="4" t="s">
        <v>23982</v>
      </c>
      <c r="D332" s="99"/>
      <c r="E332" s="99"/>
      <c r="F332" s="99"/>
      <c r="G332" s="99"/>
      <c r="H332" s="99"/>
      <c r="I332" s="99" t="s">
        <v>133</v>
      </c>
      <c r="J332" s="99" t="s">
        <v>23022</v>
      </c>
      <c r="K332" s="99">
        <f t="shared" si="5"/>
        <v>28</v>
      </c>
    </row>
    <row r="333" spans="1:11" ht="11.4" thickBot="1" x14ac:dyDescent="0.4">
      <c r="A333" s="1" t="s">
        <v>23983</v>
      </c>
      <c r="B333" s="1" t="s">
        <v>146</v>
      </c>
      <c r="C333" s="4" t="s">
        <v>23984</v>
      </c>
      <c r="D333" s="99"/>
      <c r="E333" s="99"/>
      <c r="F333" s="99"/>
      <c r="G333" s="99"/>
      <c r="H333" s="99"/>
      <c r="I333" s="99" t="s">
        <v>133</v>
      </c>
      <c r="J333" s="99" t="s">
        <v>23023</v>
      </c>
      <c r="K333" s="99">
        <f t="shared" si="5"/>
        <v>28</v>
      </c>
    </row>
    <row r="334" spans="1:11" ht="11.4" thickBot="1" x14ac:dyDescent="0.4">
      <c r="A334" s="1" t="s">
        <v>23985</v>
      </c>
      <c r="B334" s="1" t="s">
        <v>146</v>
      </c>
      <c r="C334" s="4" t="s">
        <v>23986</v>
      </c>
      <c r="D334" s="99"/>
      <c r="E334" s="99"/>
      <c r="F334" s="99"/>
      <c r="G334" s="99"/>
      <c r="H334" s="99"/>
      <c r="I334" s="99" t="s">
        <v>133</v>
      </c>
      <c r="J334" s="99" t="s">
        <v>23024</v>
      </c>
      <c r="K334" s="99">
        <f t="shared" si="5"/>
        <v>28</v>
      </c>
    </row>
    <row r="335" spans="1:11" ht="11.4" thickBot="1" x14ac:dyDescent="0.4">
      <c r="A335" s="1" t="s">
        <v>23987</v>
      </c>
      <c r="B335" s="1" t="s">
        <v>146</v>
      </c>
      <c r="C335" s="4" t="s">
        <v>23988</v>
      </c>
      <c r="D335" s="99"/>
      <c r="E335" s="99"/>
      <c r="F335" s="99"/>
      <c r="G335" s="99"/>
      <c r="H335" s="99"/>
      <c r="I335" s="99" t="s">
        <v>133</v>
      </c>
      <c r="J335" s="99" t="s">
        <v>23025</v>
      </c>
      <c r="K335" s="99">
        <f t="shared" si="5"/>
        <v>28</v>
      </c>
    </row>
    <row r="336" spans="1:11" ht="11.4" thickBot="1" x14ac:dyDescent="0.4">
      <c r="A336" s="1" t="s">
        <v>23989</v>
      </c>
      <c r="B336" s="1" t="s">
        <v>146</v>
      </c>
      <c r="C336" s="4" t="s">
        <v>23990</v>
      </c>
      <c r="D336" s="99"/>
      <c r="E336" s="99"/>
      <c r="F336" s="99"/>
      <c r="G336" s="99"/>
      <c r="H336" s="99"/>
      <c r="I336" s="99" t="s">
        <v>133</v>
      </c>
      <c r="J336" s="99" t="s">
        <v>23027</v>
      </c>
      <c r="K336" s="99">
        <f t="shared" si="5"/>
        <v>28</v>
      </c>
    </row>
    <row r="337" spans="1:11" ht="11.4" thickBot="1" x14ac:dyDescent="0.4">
      <c r="A337" s="1" t="s">
        <v>23991</v>
      </c>
      <c r="B337" s="1" t="s">
        <v>146</v>
      </c>
      <c r="C337" s="4" t="s">
        <v>23992</v>
      </c>
      <c r="D337" s="99"/>
      <c r="E337" s="99"/>
      <c r="F337" s="99"/>
      <c r="G337" s="99"/>
      <c r="H337" s="99"/>
      <c r="I337" s="99" t="s">
        <v>133</v>
      </c>
      <c r="J337" s="99" t="s">
        <v>23029</v>
      </c>
      <c r="K337" s="99">
        <f t="shared" si="5"/>
        <v>28</v>
      </c>
    </row>
    <row r="338" spans="1:11" ht="11.4" thickBot="1" x14ac:dyDescent="0.4">
      <c r="A338" s="1" t="s">
        <v>23993</v>
      </c>
      <c r="B338" s="1" t="s">
        <v>146</v>
      </c>
      <c r="C338" s="4" t="s">
        <v>23994</v>
      </c>
      <c r="D338" s="99"/>
      <c r="E338" s="99"/>
      <c r="F338" s="99"/>
      <c r="G338" s="99"/>
      <c r="H338" s="99"/>
      <c r="I338" s="99" t="s">
        <v>133</v>
      </c>
      <c r="J338" s="99" t="s">
        <v>23030</v>
      </c>
      <c r="K338" s="99">
        <f t="shared" si="5"/>
        <v>28</v>
      </c>
    </row>
    <row r="339" spans="1:11" ht="11.4" thickBot="1" x14ac:dyDescent="0.4">
      <c r="A339" s="1" t="s">
        <v>23995</v>
      </c>
      <c r="B339" s="1" t="s">
        <v>146</v>
      </c>
      <c r="C339" s="4" t="s">
        <v>23996</v>
      </c>
      <c r="D339" s="99"/>
      <c r="E339" s="99"/>
      <c r="F339" s="99"/>
      <c r="G339" s="99"/>
      <c r="H339" s="99"/>
      <c r="I339" s="99" t="s">
        <v>133</v>
      </c>
      <c r="J339" s="99" t="s">
        <v>23031</v>
      </c>
      <c r="K339" s="99">
        <f t="shared" si="5"/>
        <v>28</v>
      </c>
    </row>
    <row r="340" spans="1:11" ht="11.4" thickBot="1" x14ac:dyDescent="0.4">
      <c r="A340" s="1" t="s">
        <v>23997</v>
      </c>
      <c r="B340" s="1" t="s">
        <v>146</v>
      </c>
      <c r="C340" s="4" t="s">
        <v>23998</v>
      </c>
      <c r="D340" s="99"/>
      <c r="E340" s="99"/>
      <c r="F340" s="99"/>
      <c r="G340" s="99"/>
      <c r="H340" s="99"/>
      <c r="I340" s="99" t="s">
        <v>133</v>
      </c>
      <c r="J340" s="99" t="s">
        <v>23032</v>
      </c>
      <c r="K340" s="99">
        <f t="shared" si="5"/>
        <v>28</v>
      </c>
    </row>
    <row r="341" spans="1:11" ht="11.4" thickBot="1" x14ac:dyDescent="0.4">
      <c r="A341" s="1" t="s">
        <v>23999</v>
      </c>
      <c r="B341" s="1" t="s">
        <v>146</v>
      </c>
      <c r="C341" s="4" t="s">
        <v>24000</v>
      </c>
      <c r="D341" s="99"/>
      <c r="E341" s="99"/>
      <c r="F341" s="99"/>
      <c r="G341" s="99"/>
      <c r="H341" s="99"/>
      <c r="I341" s="99" t="s">
        <v>133</v>
      </c>
      <c r="J341" s="99" t="s">
        <v>23033</v>
      </c>
      <c r="K341" s="99">
        <f t="shared" si="5"/>
        <v>28</v>
      </c>
    </row>
    <row r="342" spans="1:11" ht="11.4" thickBot="1" x14ac:dyDescent="0.4">
      <c r="A342" s="1" t="s">
        <v>24001</v>
      </c>
      <c r="B342" s="1" t="s">
        <v>146</v>
      </c>
      <c r="C342" s="4" t="s">
        <v>24002</v>
      </c>
      <c r="D342" s="99"/>
      <c r="E342" s="99"/>
      <c r="F342" s="99"/>
      <c r="G342" s="99"/>
      <c r="H342" s="99"/>
      <c r="I342" s="99" t="s">
        <v>133</v>
      </c>
      <c r="J342" s="99" t="s">
        <v>23034</v>
      </c>
      <c r="K342" s="99">
        <f t="shared" si="5"/>
        <v>28</v>
      </c>
    </row>
    <row r="343" spans="1:11" ht="11.4" thickBot="1" x14ac:dyDescent="0.4">
      <c r="A343" s="1" t="s">
        <v>24003</v>
      </c>
      <c r="B343" s="1" t="s">
        <v>146</v>
      </c>
      <c r="C343" s="4" t="s">
        <v>24004</v>
      </c>
      <c r="D343" s="99"/>
      <c r="E343" s="99"/>
      <c r="F343" s="99"/>
      <c r="G343" s="99"/>
      <c r="H343" s="99"/>
      <c r="I343" s="99" t="s">
        <v>133</v>
      </c>
      <c r="J343" s="99" t="s">
        <v>23035</v>
      </c>
      <c r="K343" s="99">
        <f t="shared" si="5"/>
        <v>28</v>
      </c>
    </row>
    <row r="344" spans="1:11" ht="11.4" thickBot="1" x14ac:dyDescent="0.4">
      <c r="A344" s="1" t="s">
        <v>24005</v>
      </c>
      <c r="B344" s="1" t="s">
        <v>146</v>
      </c>
      <c r="C344" s="4" t="s">
        <v>24006</v>
      </c>
      <c r="D344" s="99"/>
      <c r="E344" s="99"/>
      <c r="F344" s="99"/>
      <c r="G344" s="99"/>
      <c r="H344" s="99"/>
      <c r="I344" s="99" t="s">
        <v>133</v>
      </c>
      <c r="J344" s="99" t="s">
        <v>23037</v>
      </c>
      <c r="K344" s="99">
        <f t="shared" si="5"/>
        <v>28</v>
      </c>
    </row>
    <row r="345" spans="1:11" ht="11.4" thickBot="1" x14ac:dyDescent="0.4">
      <c r="A345" s="1" t="s">
        <v>24007</v>
      </c>
      <c r="B345" s="1" t="s">
        <v>146</v>
      </c>
      <c r="C345" s="4" t="s">
        <v>24008</v>
      </c>
      <c r="D345" s="99"/>
      <c r="E345" s="99"/>
      <c r="F345" s="99"/>
      <c r="G345" s="99"/>
      <c r="H345" s="99"/>
      <c r="I345" s="99" t="s">
        <v>133</v>
      </c>
      <c r="J345" s="99" t="s">
        <v>23039</v>
      </c>
      <c r="K345" s="99">
        <f t="shared" si="5"/>
        <v>28</v>
      </c>
    </row>
    <row r="346" spans="1:11" ht="11.4" thickBot="1" x14ac:dyDescent="0.4">
      <c r="A346" s="1" t="s">
        <v>24009</v>
      </c>
      <c r="B346" s="1" t="s">
        <v>146</v>
      </c>
      <c r="C346" s="4" t="s">
        <v>24010</v>
      </c>
      <c r="D346" s="99"/>
      <c r="E346" s="99"/>
      <c r="F346" s="99"/>
      <c r="G346" s="99"/>
      <c r="H346" s="99"/>
      <c r="I346" s="99" t="s">
        <v>133</v>
      </c>
      <c r="J346" s="99" t="s">
        <v>23041</v>
      </c>
      <c r="K346" s="99">
        <f t="shared" si="5"/>
        <v>28</v>
      </c>
    </row>
    <row r="347" spans="1:11" ht="11.4" thickBot="1" x14ac:dyDescent="0.4">
      <c r="A347" s="1" t="s">
        <v>24011</v>
      </c>
      <c r="B347" s="1" t="s">
        <v>146</v>
      </c>
      <c r="C347" s="4" t="s">
        <v>24012</v>
      </c>
      <c r="D347" s="99"/>
      <c r="E347" s="99"/>
      <c r="F347" s="99"/>
      <c r="G347" s="99"/>
      <c r="H347" s="99"/>
      <c r="I347" s="99" t="s">
        <v>133</v>
      </c>
      <c r="J347" s="99" t="s">
        <v>23042</v>
      </c>
      <c r="K347" s="99">
        <f t="shared" si="5"/>
        <v>28</v>
      </c>
    </row>
    <row r="348" spans="1:11" ht="11.4" thickBot="1" x14ac:dyDescent="0.4">
      <c r="A348" s="1" t="s">
        <v>24013</v>
      </c>
      <c r="B348" s="1" t="s">
        <v>146</v>
      </c>
      <c r="C348" s="4" t="s">
        <v>24014</v>
      </c>
      <c r="D348" s="99"/>
      <c r="E348" s="99"/>
      <c r="F348" s="99"/>
      <c r="G348" s="99"/>
      <c r="H348" s="99"/>
      <c r="I348" s="99" t="s">
        <v>133</v>
      </c>
      <c r="J348" s="99" t="s">
        <v>841</v>
      </c>
      <c r="K348" s="99">
        <f t="shared" si="5"/>
        <v>28</v>
      </c>
    </row>
    <row r="349" spans="1:11" ht="11.4" thickBot="1" x14ac:dyDescent="0.4">
      <c r="A349" s="1" t="s">
        <v>24015</v>
      </c>
      <c r="B349" s="1" t="s">
        <v>146</v>
      </c>
      <c r="C349" s="4" t="s">
        <v>24016</v>
      </c>
      <c r="D349" s="99"/>
      <c r="E349" s="99"/>
      <c r="F349" s="99"/>
      <c r="G349" s="99"/>
      <c r="H349" s="99"/>
      <c r="I349" s="99" t="s">
        <v>133</v>
      </c>
      <c r="J349" s="99" t="s">
        <v>23044</v>
      </c>
      <c r="K349" s="99">
        <f t="shared" si="5"/>
        <v>28</v>
      </c>
    </row>
    <row r="350" spans="1:11" ht="11.4" thickBot="1" x14ac:dyDescent="0.4">
      <c r="A350" s="1" t="s">
        <v>24017</v>
      </c>
      <c r="B350" s="1" t="s">
        <v>146</v>
      </c>
      <c r="C350" s="4" t="s">
        <v>24018</v>
      </c>
      <c r="D350" s="99"/>
      <c r="E350" s="99"/>
      <c r="F350" s="99"/>
      <c r="G350" s="99"/>
      <c r="H350" s="99"/>
      <c r="I350" s="99" t="s">
        <v>133</v>
      </c>
      <c r="J350" s="99" t="s">
        <v>23045</v>
      </c>
      <c r="K350" s="99">
        <f t="shared" si="5"/>
        <v>28</v>
      </c>
    </row>
    <row r="351" spans="1:11" ht="11.4" thickBot="1" x14ac:dyDescent="0.4">
      <c r="A351" s="1" t="s">
        <v>24019</v>
      </c>
      <c r="B351" s="1" t="s">
        <v>146</v>
      </c>
      <c r="C351" s="4" t="s">
        <v>24020</v>
      </c>
      <c r="D351" s="99"/>
      <c r="E351" s="99"/>
      <c r="F351" s="99"/>
      <c r="G351" s="99"/>
      <c r="H351" s="99"/>
      <c r="I351" s="99" t="s">
        <v>133</v>
      </c>
      <c r="J351" s="99" t="s">
        <v>843</v>
      </c>
      <c r="K351" s="99">
        <f t="shared" si="5"/>
        <v>28</v>
      </c>
    </row>
    <row r="352" spans="1:11" ht="11.4" thickBot="1" x14ac:dyDescent="0.4">
      <c r="A352" s="1" t="s">
        <v>24021</v>
      </c>
      <c r="B352" s="1" t="s">
        <v>146</v>
      </c>
      <c r="C352" s="4" t="s">
        <v>24022</v>
      </c>
      <c r="D352" s="99"/>
      <c r="E352" s="99"/>
      <c r="F352" s="99"/>
      <c r="G352" s="99"/>
      <c r="H352" s="99"/>
      <c r="I352" s="99" t="s">
        <v>133</v>
      </c>
      <c r="J352" s="99" t="s">
        <v>23046</v>
      </c>
      <c r="K352" s="99">
        <f t="shared" si="5"/>
        <v>28</v>
      </c>
    </row>
    <row r="353" spans="1:11" ht="11.4" thickBot="1" x14ac:dyDescent="0.4">
      <c r="A353" s="1" t="s">
        <v>24023</v>
      </c>
      <c r="B353" s="1" t="s">
        <v>146</v>
      </c>
      <c r="C353" s="4" t="s">
        <v>24024</v>
      </c>
      <c r="D353" s="99"/>
      <c r="E353" s="99"/>
      <c r="F353" s="99"/>
      <c r="G353" s="99"/>
      <c r="H353" s="99"/>
      <c r="I353" s="99" t="s">
        <v>133</v>
      </c>
      <c r="J353" s="99" t="s">
        <v>23047</v>
      </c>
      <c r="K353" s="99">
        <f t="shared" si="5"/>
        <v>28</v>
      </c>
    </row>
    <row r="354" spans="1:11" ht="11.4" thickBot="1" x14ac:dyDescent="0.4">
      <c r="A354" s="1" t="s">
        <v>24025</v>
      </c>
      <c r="B354" s="1" t="s">
        <v>146</v>
      </c>
      <c r="C354" s="4" t="s">
        <v>24026</v>
      </c>
      <c r="D354" s="99"/>
      <c r="E354" s="99"/>
      <c r="F354" s="99"/>
      <c r="G354" s="99"/>
      <c r="H354" s="99"/>
      <c r="I354" s="99" t="s">
        <v>133</v>
      </c>
      <c r="J354" s="99" t="s">
        <v>14055</v>
      </c>
      <c r="K354" s="99">
        <f t="shared" si="5"/>
        <v>28</v>
      </c>
    </row>
    <row r="355" spans="1:11" ht="11.4" thickBot="1" x14ac:dyDescent="0.4">
      <c r="A355" s="1" t="s">
        <v>24027</v>
      </c>
      <c r="B355" s="1" t="s">
        <v>146</v>
      </c>
      <c r="C355" s="4" t="s">
        <v>24028</v>
      </c>
      <c r="D355" s="99"/>
      <c r="E355" s="99"/>
      <c r="F355" s="99"/>
      <c r="G355" s="99"/>
      <c r="H355" s="99"/>
      <c r="I355" s="99" t="s">
        <v>133</v>
      </c>
      <c r="J355" s="99" t="s">
        <v>849</v>
      </c>
      <c r="K355" s="99">
        <f t="shared" si="5"/>
        <v>28</v>
      </c>
    </row>
    <row r="356" spans="1:11" ht="11.4" thickBot="1" x14ac:dyDescent="0.4">
      <c r="A356" s="1" t="s">
        <v>24029</v>
      </c>
      <c r="B356" s="1" t="s">
        <v>146</v>
      </c>
      <c r="C356" s="4" t="s">
        <v>24030</v>
      </c>
      <c r="D356" s="99"/>
      <c r="E356" s="99"/>
      <c r="F356" s="99"/>
      <c r="G356" s="99"/>
      <c r="H356" s="99"/>
      <c r="I356" s="99" t="s">
        <v>133</v>
      </c>
      <c r="J356" s="99" t="s">
        <v>23048</v>
      </c>
      <c r="K356" s="99">
        <f t="shared" si="5"/>
        <v>28</v>
      </c>
    </row>
    <row r="357" spans="1:11" ht="11.4" thickBot="1" x14ac:dyDescent="0.4">
      <c r="A357" s="1" t="s">
        <v>24031</v>
      </c>
      <c r="B357" s="1" t="s">
        <v>146</v>
      </c>
      <c r="C357" s="4" t="s">
        <v>24032</v>
      </c>
      <c r="D357" s="99"/>
      <c r="E357" s="99"/>
      <c r="F357" s="99"/>
      <c r="G357" s="99"/>
      <c r="H357" s="99"/>
      <c r="I357" s="99" t="s">
        <v>133</v>
      </c>
      <c r="J357" s="99" t="s">
        <v>23049</v>
      </c>
      <c r="K357" s="99">
        <f t="shared" si="5"/>
        <v>28</v>
      </c>
    </row>
    <row r="358" spans="1:11" ht="11.4" thickBot="1" x14ac:dyDescent="0.4">
      <c r="A358" s="1" t="s">
        <v>24033</v>
      </c>
      <c r="B358" s="1" t="s">
        <v>146</v>
      </c>
      <c r="C358" s="4" t="s">
        <v>24034</v>
      </c>
      <c r="D358" s="99"/>
      <c r="E358" s="99"/>
      <c r="F358" s="99"/>
      <c r="G358" s="99"/>
      <c r="H358" s="99"/>
      <c r="I358" s="99" t="s">
        <v>133</v>
      </c>
      <c r="J358" s="99" t="s">
        <v>23051</v>
      </c>
      <c r="K358" s="99">
        <f t="shared" si="5"/>
        <v>28</v>
      </c>
    </row>
    <row r="359" spans="1:11" ht="11.4" thickBot="1" x14ac:dyDescent="0.4">
      <c r="A359" s="1" t="s">
        <v>24035</v>
      </c>
      <c r="B359" s="1" t="s">
        <v>146</v>
      </c>
      <c r="C359" s="4" t="s">
        <v>24036</v>
      </c>
      <c r="D359" s="99"/>
      <c r="E359" s="99"/>
      <c r="F359" s="99"/>
      <c r="G359" s="99"/>
      <c r="H359" s="99"/>
      <c r="I359" s="99" t="s">
        <v>133</v>
      </c>
      <c r="J359" s="99" t="s">
        <v>23052</v>
      </c>
      <c r="K359" s="99">
        <f t="shared" si="5"/>
        <v>28</v>
      </c>
    </row>
    <row r="360" spans="1:11" ht="11.4" thickBot="1" x14ac:dyDescent="0.4">
      <c r="A360" s="1" t="s">
        <v>24037</v>
      </c>
      <c r="B360" s="1" t="s">
        <v>146</v>
      </c>
      <c r="C360" s="4" t="s">
        <v>24038</v>
      </c>
      <c r="D360" s="99"/>
      <c r="E360" s="99"/>
      <c r="F360" s="99"/>
      <c r="G360" s="99"/>
      <c r="H360" s="99"/>
      <c r="I360" s="99" t="s">
        <v>133</v>
      </c>
      <c r="J360" s="99" t="s">
        <v>23053</v>
      </c>
      <c r="K360" s="99">
        <f t="shared" si="5"/>
        <v>28</v>
      </c>
    </row>
    <row r="361" spans="1:11" ht="11.4" thickBot="1" x14ac:dyDescent="0.4">
      <c r="A361" s="1" t="s">
        <v>24039</v>
      </c>
      <c r="B361" s="1" t="s">
        <v>146</v>
      </c>
      <c r="C361" s="4" t="s">
        <v>24040</v>
      </c>
      <c r="D361" s="99"/>
      <c r="E361" s="99"/>
      <c r="F361" s="99"/>
      <c r="G361" s="99"/>
      <c r="H361" s="99"/>
      <c r="I361" s="99" t="s">
        <v>133</v>
      </c>
      <c r="J361" s="99" t="s">
        <v>23054</v>
      </c>
      <c r="K361" s="99">
        <f t="shared" si="5"/>
        <v>28</v>
      </c>
    </row>
    <row r="362" spans="1:11" ht="11.4" thickBot="1" x14ac:dyDescent="0.4">
      <c r="A362" s="1" t="s">
        <v>24041</v>
      </c>
      <c r="B362" s="1" t="s">
        <v>146</v>
      </c>
      <c r="C362" s="4" t="s">
        <v>24042</v>
      </c>
      <c r="D362" s="99"/>
      <c r="E362" s="99"/>
      <c r="F362" s="99"/>
      <c r="G362" s="99"/>
      <c r="H362" s="99"/>
      <c r="I362" s="99" t="s">
        <v>133</v>
      </c>
      <c r="J362" s="99" t="s">
        <v>14059</v>
      </c>
      <c r="K362" s="99">
        <f t="shared" si="5"/>
        <v>28</v>
      </c>
    </row>
    <row r="363" spans="1:11" ht="11.4" thickBot="1" x14ac:dyDescent="0.4">
      <c r="A363" s="1" t="s">
        <v>24043</v>
      </c>
      <c r="B363" s="1" t="s">
        <v>146</v>
      </c>
      <c r="C363" s="4" t="s">
        <v>24044</v>
      </c>
      <c r="D363" s="99"/>
      <c r="E363" s="99"/>
      <c r="F363" s="99"/>
      <c r="G363" s="99"/>
      <c r="H363" s="99"/>
      <c r="I363" s="99" t="s">
        <v>133</v>
      </c>
      <c r="J363" s="99" t="s">
        <v>23055</v>
      </c>
      <c r="K363" s="99">
        <f t="shared" si="5"/>
        <v>28</v>
      </c>
    </row>
    <row r="364" spans="1:11" ht="11.4" thickBot="1" x14ac:dyDescent="0.4">
      <c r="A364" s="1" t="s">
        <v>24045</v>
      </c>
      <c r="B364" s="1" t="s">
        <v>146</v>
      </c>
      <c r="C364" s="4" t="s">
        <v>24046</v>
      </c>
      <c r="D364" s="99"/>
      <c r="E364" s="99"/>
      <c r="F364" s="99"/>
      <c r="G364" s="99"/>
      <c r="H364" s="99"/>
      <c r="I364" s="99" t="s">
        <v>133</v>
      </c>
      <c r="J364" s="99" t="s">
        <v>14060</v>
      </c>
      <c r="K364" s="99">
        <f t="shared" si="5"/>
        <v>28</v>
      </c>
    </row>
    <row r="365" spans="1:11" ht="11.4" thickBot="1" x14ac:dyDescent="0.4">
      <c r="A365" s="1" t="s">
        <v>24047</v>
      </c>
      <c r="B365" s="1" t="s">
        <v>146</v>
      </c>
      <c r="C365" s="4" t="s">
        <v>24048</v>
      </c>
      <c r="D365" s="99"/>
      <c r="E365" s="99"/>
      <c r="F365" s="99"/>
      <c r="G365" s="99"/>
      <c r="H365" s="99"/>
      <c r="I365" s="99" t="s">
        <v>133</v>
      </c>
      <c r="J365" s="99" t="s">
        <v>23057</v>
      </c>
      <c r="K365" s="99">
        <f t="shared" si="5"/>
        <v>28</v>
      </c>
    </row>
    <row r="366" spans="1:11" ht="11.4" thickBot="1" x14ac:dyDescent="0.4">
      <c r="A366" s="1" t="s">
        <v>24049</v>
      </c>
      <c r="B366" s="1" t="s">
        <v>146</v>
      </c>
      <c r="C366" s="4" t="s">
        <v>24050</v>
      </c>
      <c r="D366" s="99"/>
      <c r="E366" s="99"/>
      <c r="F366" s="99"/>
      <c r="G366" s="99"/>
      <c r="H366" s="99"/>
      <c r="I366" s="99" t="s">
        <v>133</v>
      </c>
      <c r="J366" s="99" t="s">
        <v>23059</v>
      </c>
      <c r="K366" s="99">
        <f t="shared" si="5"/>
        <v>28</v>
      </c>
    </row>
    <row r="367" spans="1:11" ht="11.4" thickBot="1" x14ac:dyDescent="0.4">
      <c r="A367" s="1" t="s">
        <v>24051</v>
      </c>
      <c r="B367" s="1" t="s">
        <v>146</v>
      </c>
      <c r="C367" s="4" t="s">
        <v>24052</v>
      </c>
      <c r="D367" s="99"/>
      <c r="E367" s="99"/>
      <c r="F367" s="99"/>
      <c r="G367" s="99"/>
      <c r="H367" s="99"/>
      <c r="I367" s="99" t="s">
        <v>133</v>
      </c>
      <c r="J367" s="99" t="s">
        <v>14062</v>
      </c>
      <c r="K367" s="99">
        <f t="shared" si="5"/>
        <v>28</v>
      </c>
    </row>
    <row r="368" spans="1:11" ht="11.4" thickBot="1" x14ac:dyDescent="0.4">
      <c r="A368" s="1" t="s">
        <v>24053</v>
      </c>
      <c r="B368" s="1" t="s">
        <v>146</v>
      </c>
      <c r="C368" s="4" t="s">
        <v>24054</v>
      </c>
      <c r="D368" s="99"/>
      <c r="E368" s="99"/>
      <c r="F368" s="99"/>
      <c r="G368" s="99"/>
      <c r="H368" s="99"/>
      <c r="I368" s="99" t="s">
        <v>133</v>
      </c>
      <c r="J368" s="99" t="s">
        <v>14065</v>
      </c>
      <c r="K368" s="99">
        <f t="shared" si="5"/>
        <v>28</v>
      </c>
    </row>
    <row r="369" spans="1:11" ht="11.4" thickBot="1" x14ac:dyDescent="0.4">
      <c r="A369" s="1" t="s">
        <v>24055</v>
      </c>
      <c r="B369" s="1" t="s">
        <v>146</v>
      </c>
      <c r="C369" s="4" t="s">
        <v>24056</v>
      </c>
      <c r="D369" s="99"/>
      <c r="E369" s="99"/>
      <c r="F369" s="99"/>
      <c r="G369" s="99"/>
      <c r="H369" s="99"/>
      <c r="I369" s="99" t="s">
        <v>133</v>
      </c>
      <c r="J369" s="99" t="s">
        <v>23060</v>
      </c>
      <c r="K369" s="99">
        <f t="shared" si="5"/>
        <v>28</v>
      </c>
    </row>
    <row r="370" spans="1:11" ht="11.4" thickBot="1" x14ac:dyDescent="0.4">
      <c r="A370" s="1" t="s">
        <v>24057</v>
      </c>
      <c r="B370" s="1" t="s">
        <v>146</v>
      </c>
      <c r="C370" s="4" t="s">
        <v>24058</v>
      </c>
      <c r="D370" s="99"/>
      <c r="E370" s="99"/>
      <c r="F370" s="99"/>
      <c r="G370" s="99"/>
      <c r="H370" s="99"/>
      <c r="I370" s="99" t="s">
        <v>133</v>
      </c>
      <c r="J370" s="99" t="s">
        <v>14066</v>
      </c>
      <c r="K370" s="99">
        <f t="shared" si="5"/>
        <v>28</v>
      </c>
    </row>
    <row r="371" spans="1:11" ht="11.4" thickBot="1" x14ac:dyDescent="0.4">
      <c r="A371" s="1" t="s">
        <v>24059</v>
      </c>
      <c r="B371" s="1" t="s">
        <v>146</v>
      </c>
      <c r="C371" s="4" t="s">
        <v>24060</v>
      </c>
      <c r="D371" s="99"/>
      <c r="E371" s="99"/>
      <c r="F371" s="99"/>
      <c r="G371" s="99"/>
      <c r="H371" s="99"/>
      <c r="I371" s="99" t="s">
        <v>133</v>
      </c>
      <c r="J371" s="99" t="s">
        <v>866</v>
      </c>
      <c r="K371" s="99">
        <f t="shared" si="5"/>
        <v>28</v>
      </c>
    </row>
    <row r="372" spans="1:11" ht="11.4" thickBot="1" x14ac:dyDescent="0.4">
      <c r="A372" s="1" t="s">
        <v>24061</v>
      </c>
      <c r="B372" s="1" t="s">
        <v>146</v>
      </c>
      <c r="C372" s="4" t="s">
        <v>24062</v>
      </c>
      <c r="D372" s="99"/>
      <c r="E372" s="99"/>
      <c r="F372" s="99"/>
      <c r="G372" s="99"/>
      <c r="H372" s="99"/>
      <c r="I372" s="99" t="s">
        <v>133</v>
      </c>
      <c r="J372" s="99" t="s">
        <v>23063</v>
      </c>
      <c r="K372" s="99">
        <f t="shared" si="5"/>
        <v>28</v>
      </c>
    </row>
    <row r="373" spans="1:11" ht="11.4" thickBot="1" x14ac:dyDescent="0.4">
      <c r="A373" s="1" t="s">
        <v>24063</v>
      </c>
      <c r="B373" s="1" t="s">
        <v>146</v>
      </c>
      <c r="C373" s="4" t="s">
        <v>24064</v>
      </c>
      <c r="D373" s="99"/>
      <c r="E373" s="99"/>
      <c r="F373" s="99"/>
      <c r="G373" s="99"/>
      <c r="H373" s="99"/>
      <c r="I373" s="99" t="s">
        <v>133</v>
      </c>
      <c r="J373" s="99" t="s">
        <v>23064</v>
      </c>
      <c r="K373" s="99">
        <f t="shared" si="5"/>
        <v>28</v>
      </c>
    </row>
    <row r="374" spans="1:11" ht="11.4" thickBot="1" x14ac:dyDescent="0.4">
      <c r="A374" s="1" t="s">
        <v>24065</v>
      </c>
      <c r="B374" s="1" t="s">
        <v>146</v>
      </c>
      <c r="C374" s="4" t="s">
        <v>24066</v>
      </c>
      <c r="D374" s="99"/>
      <c r="E374" s="99"/>
      <c r="F374" s="99"/>
      <c r="G374" s="99"/>
      <c r="H374" s="99"/>
      <c r="I374" s="99" t="s">
        <v>133</v>
      </c>
      <c r="J374" s="99" t="s">
        <v>23066</v>
      </c>
      <c r="K374" s="99">
        <f t="shared" si="5"/>
        <v>28</v>
      </c>
    </row>
    <row r="375" spans="1:11" ht="11.4" thickBot="1" x14ac:dyDescent="0.4">
      <c r="A375" s="1" t="s">
        <v>24067</v>
      </c>
      <c r="B375" s="1" t="s">
        <v>146</v>
      </c>
      <c r="C375" s="4" t="s">
        <v>24068</v>
      </c>
      <c r="D375" s="99"/>
      <c r="E375" s="99"/>
      <c r="F375" s="99"/>
      <c r="G375" s="99"/>
      <c r="H375" s="99"/>
      <c r="I375" s="99" t="s">
        <v>133</v>
      </c>
      <c r="J375" s="99" t="s">
        <v>23068</v>
      </c>
      <c r="K375" s="99">
        <f t="shared" si="5"/>
        <v>28</v>
      </c>
    </row>
    <row r="376" spans="1:11" ht="11.4" thickBot="1" x14ac:dyDescent="0.4">
      <c r="A376" s="1" t="s">
        <v>24069</v>
      </c>
      <c r="B376" s="1" t="s">
        <v>146</v>
      </c>
      <c r="C376" s="4" t="s">
        <v>24070</v>
      </c>
      <c r="D376" s="99"/>
      <c r="E376" s="99"/>
      <c r="F376" s="99"/>
      <c r="G376" s="99"/>
      <c r="H376" s="99"/>
      <c r="I376" s="99" t="s">
        <v>133</v>
      </c>
      <c r="J376" s="99" t="s">
        <v>23069</v>
      </c>
      <c r="K376" s="99">
        <f t="shared" si="5"/>
        <v>28</v>
      </c>
    </row>
    <row r="377" spans="1:11" ht="11.4" thickBot="1" x14ac:dyDescent="0.4">
      <c r="A377" s="1" t="s">
        <v>24071</v>
      </c>
      <c r="B377" s="1" t="s">
        <v>146</v>
      </c>
      <c r="C377" s="4" t="s">
        <v>24072</v>
      </c>
      <c r="D377" s="99"/>
      <c r="E377" s="99"/>
      <c r="F377" s="99"/>
      <c r="G377" s="99"/>
      <c r="H377" s="99"/>
      <c r="I377" s="99" t="s">
        <v>133</v>
      </c>
      <c r="J377" s="99" t="s">
        <v>23070</v>
      </c>
      <c r="K377" s="99">
        <f t="shared" si="5"/>
        <v>28</v>
      </c>
    </row>
    <row r="378" spans="1:11" ht="11.4" thickBot="1" x14ac:dyDescent="0.4">
      <c r="A378" s="1" t="s">
        <v>24073</v>
      </c>
      <c r="B378" s="1" t="s">
        <v>146</v>
      </c>
      <c r="C378" s="4" t="s">
        <v>24074</v>
      </c>
      <c r="D378" s="99"/>
      <c r="E378" s="99"/>
      <c r="F378" s="99"/>
      <c r="G378" s="99"/>
      <c r="H378" s="99"/>
      <c r="I378" s="99" t="s">
        <v>133</v>
      </c>
      <c r="J378" s="99" t="s">
        <v>21750</v>
      </c>
      <c r="K378" s="99">
        <f t="shared" si="5"/>
        <v>28</v>
      </c>
    </row>
    <row r="379" spans="1:11" ht="11.4" thickBot="1" x14ac:dyDescent="0.4">
      <c r="A379" s="1" t="s">
        <v>24075</v>
      </c>
      <c r="B379" s="1" t="s">
        <v>146</v>
      </c>
      <c r="C379" s="4" t="s">
        <v>24076</v>
      </c>
      <c r="D379" s="99"/>
      <c r="E379" s="99"/>
      <c r="F379" s="99"/>
      <c r="G379" s="99"/>
      <c r="H379" s="99"/>
      <c r="I379" s="99" t="s">
        <v>133</v>
      </c>
      <c r="J379" s="99" t="s">
        <v>23072</v>
      </c>
      <c r="K379" s="99">
        <f t="shared" si="5"/>
        <v>28</v>
      </c>
    </row>
    <row r="380" spans="1:11" ht="22.5" thickBot="1" x14ac:dyDescent="0.4">
      <c r="A380" s="1" t="s">
        <v>24077</v>
      </c>
      <c r="B380" s="1" t="s">
        <v>146</v>
      </c>
      <c r="C380" s="4" t="s">
        <v>24078</v>
      </c>
      <c r="D380" s="99"/>
      <c r="E380" s="99"/>
      <c r="F380" s="99"/>
      <c r="G380" s="99"/>
      <c r="H380" s="99"/>
      <c r="I380" s="99" t="s">
        <v>133</v>
      </c>
      <c r="J380" s="99" t="s">
        <v>23073</v>
      </c>
      <c r="K380" s="99">
        <f t="shared" si="5"/>
        <v>28</v>
      </c>
    </row>
    <row r="381" spans="1:11" ht="11.4" thickBot="1" x14ac:dyDescent="0.4">
      <c r="A381" s="1" t="s">
        <v>24079</v>
      </c>
      <c r="B381" s="1" t="s">
        <v>146</v>
      </c>
      <c r="C381" s="4" t="s">
        <v>24080</v>
      </c>
      <c r="D381" s="99"/>
      <c r="E381" s="99"/>
      <c r="F381" s="99"/>
      <c r="G381" s="99"/>
      <c r="H381" s="99"/>
      <c r="I381" s="99" t="s">
        <v>133</v>
      </c>
      <c r="J381" s="99" t="s">
        <v>23075</v>
      </c>
      <c r="K381" s="99">
        <f t="shared" si="5"/>
        <v>28</v>
      </c>
    </row>
    <row r="382" spans="1:11" ht="11.4" thickBot="1" x14ac:dyDescent="0.4">
      <c r="A382" s="1" t="s">
        <v>24081</v>
      </c>
      <c r="B382" s="1" t="s">
        <v>146</v>
      </c>
      <c r="C382" s="4" t="s">
        <v>24082</v>
      </c>
      <c r="D382" s="99"/>
      <c r="E382" s="99"/>
      <c r="F382" s="99"/>
      <c r="G382" s="99"/>
      <c r="H382" s="99"/>
      <c r="I382" s="99" t="s">
        <v>133</v>
      </c>
      <c r="J382" s="99" t="s">
        <v>23076</v>
      </c>
      <c r="K382" s="99">
        <f t="shared" si="5"/>
        <v>28</v>
      </c>
    </row>
    <row r="383" spans="1:11" ht="11.4" thickBot="1" x14ac:dyDescent="0.4">
      <c r="A383" s="1" t="s">
        <v>24083</v>
      </c>
      <c r="B383" s="1" t="s">
        <v>146</v>
      </c>
      <c r="C383" s="4" t="s">
        <v>24084</v>
      </c>
      <c r="D383" s="99"/>
      <c r="E383" s="99"/>
      <c r="F383" s="99"/>
      <c r="G383" s="99"/>
      <c r="H383" s="99"/>
      <c r="I383" s="99" t="s">
        <v>133</v>
      </c>
      <c r="J383" s="99" t="s">
        <v>23078</v>
      </c>
      <c r="K383" s="99">
        <f t="shared" si="5"/>
        <v>28</v>
      </c>
    </row>
    <row r="384" spans="1:11" ht="11.4" thickBot="1" x14ac:dyDescent="0.4">
      <c r="A384" s="1" t="s">
        <v>24085</v>
      </c>
      <c r="B384" s="1" t="s">
        <v>146</v>
      </c>
      <c r="C384" s="4" t="s">
        <v>24086</v>
      </c>
      <c r="D384" s="99"/>
      <c r="E384" s="99"/>
      <c r="F384" s="99"/>
      <c r="G384" s="99"/>
      <c r="H384" s="99"/>
      <c r="I384" s="99" t="s">
        <v>133</v>
      </c>
      <c r="J384" s="99" t="s">
        <v>23079</v>
      </c>
      <c r="K384" s="99">
        <f t="shared" si="5"/>
        <v>28</v>
      </c>
    </row>
    <row r="385" spans="1:11" ht="11.4" thickBot="1" x14ac:dyDescent="0.4">
      <c r="A385" s="1" t="s">
        <v>24087</v>
      </c>
      <c r="B385" s="1" t="s">
        <v>146</v>
      </c>
      <c r="C385" s="4" t="s">
        <v>24088</v>
      </c>
      <c r="D385" s="99"/>
      <c r="E385" s="99"/>
      <c r="F385" s="99"/>
      <c r="G385" s="99"/>
      <c r="H385" s="99"/>
      <c r="I385" s="99" t="s">
        <v>133</v>
      </c>
      <c r="J385" s="99" t="s">
        <v>14075</v>
      </c>
      <c r="K385" s="99">
        <f t="shared" si="5"/>
        <v>28</v>
      </c>
    </row>
    <row r="386" spans="1:11" ht="11.4" thickBot="1" x14ac:dyDescent="0.4">
      <c r="A386" s="1" t="s">
        <v>24089</v>
      </c>
      <c r="B386" s="1" t="s">
        <v>146</v>
      </c>
      <c r="C386" s="4" t="s">
        <v>24090</v>
      </c>
      <c r="D386" s="99"/>
      <c r="E386" s="99"/>
      <c r="F386" s="99"/>
      <c r="G386" s="99"/>
      <c r="H386" s="99"/>
      <c r="I386" s="99" t="s">
        <v>133</v>
      </c>
      <c r="J386" s="99" t="s">
        <v>23081</v>
      </c>
      <c r="K386" s="99">
        <f t="shared" si="5"/>
        <v>28</v>
      </c>
    </row>
    <row r="387" spans="1:11" ht="11.4" thickBot="1" x14ac:dyDescent="0.4">
      <c r="A387" s="1" t="s">
        <v>24091</v>
      </c>
      <c r="B387" s="1" t="s">
        <v>146</v>
      </c>
      <c r="C387" s="4" t="s">
        <v>24092</v>
      </c>
      <c r="D387" s="99"/>
      <c r="E387" s="99"/>
      <c r="F387" s="99"/>
      <c r="G387" s="99"/>
      <c r="H387" s="99"/>
      <c r="I387" s="99" t="s">
        <v>133</v>
      </c>
      <c r="J387" s="99" t="s">
        <v>23082</v>
      </c>
      <c r="K387" s="99">
        <f t="shared" ref="K387:K450" si="6">LEN(A387)</f>
        <v>28</v>
      </c>
    </row>
    <row r="388" spans="1:11" ht="11.4" thickBot="1" x14ac:dyDescent="0.4">
      <c r="A388" s="1" t="s">
        <v>24093</v>
      </c>
      <c r="B388" s="1" t="s">
        <v>146</v>
      </c>
      <c r="C388" s="4" t="s">
        <v>24094</v>
      </c>
      <c r="D388" s="99"/>
      <c r="E388" s="99"/>
      <c r="F388" s="99"/>
      <c r="G388" s="99"/>
      <c r="H388" s="99"/>
      <c r="I388" s="99" t="s">
        <v>133</v>
      </c>
      <c r="J388" s="99" t="s">
        <v>23083</v>
      </c>
      <c r="K388" s="99">
        <f t="shared" si="6"/>
        <v>28</v>
      </c>
    </row>
    <row r="389" spans="1:11" ht="11.4" thickBot="1" x14ac:dyDescent="0.4">
      <c r="A389" s="1" t="s">
        <v>24095</v>
      </c>
      <c r="B389" s="1" t="s">
        <v>146</v>
      </c>
      <c r="C389" s="4" t="s">
        <v>24096</v>
      </c>
      <c r="D389" s="99"/>
      <c r="E389" s="99"/>
      <c r="F389" s="99"/>
      <c r="G389" s="99"/>
      <c r="H389" s="99"/>
      <c r="I389" s="99" t="s">
        <v>133</v>
      </c>
      <c r="J389" s="99" t="s">
        <v>23084</v>
      </c>
      <c r="K389" s="99">
        <f t="shared" si="6"/>
        <v>28</v>
      </c>
    </row>
    <row r="390" spans="1:11" ht="11.4" thickBot="1" x14ac:dyDescent="0.4">
      <c r="A390" s="1" t="s">
        <v>24097</v>
      </c>
      <c r="B390" s="1" t="s">
        <v>146</v>
      </c>
      <c r="C390" s="4" t="s">
        <v>24098</v>
      </c>
      <c r="D390" s="99"/>
      <c r="E390" s="99"/>
      <c r="F390" s="99"/>
      <c r="G390" s="99"/>
      <c r="H390" s="99"/>
      <c r="I390" s="99" t="s">
        <v>133</v>
      </c>
      <c r="J390" s="99" t="s">
        <v>23085</v>
      </c>
      <c r="K390" s="99">
        <f t="shared" si="6"/>
        <v>28</v>
      </c>
    </row>
    <row r="391" spans="1:11" ht="11.4" thickBot="1" x14ac:dyDescent="0.4">
      <c r="A391" s="1" t="s">
        <v>24099</v>
      </c>
      <c r="B391" s="1" t="s">
        <v>146</v>
      </c>
      <c r="C391" s="4" t="s">
        <v>24100</v>
      </c>
      <c r="D391" s="99"/>
      <c r="E391" s="99"/>
      <c r="F391" s="99"/>
      <c r="G391" s="99"/>
      <c r="H391" s="99"/>
      <c r="I391" s="99" t="s">
        <v>133</v>
      </c>
      <c r="J391" s="99" t="s">
        <v>23086</v>
      </c>
      <c r="K391" s="99">
        <f t="shared" si="6"/>
        <v>28</v>
      </c>
    </row>
    <row r="392" spans="1:11" ht="11.4" thickBot="1" x14ac:dyDescent="0.4">
      <c r="A392" s="1" t="s">
        <v>24101</v>
      </c>
      <c r="B392" s="1" t="s">
        <v>146</v>
      </c>
      <c r="C392" s="4" t="s">
        <v>24102</v>
      </c>
      <c r="D392" s="99"/>
      <c r="E392" s="99"/>
      <c r="F392" s="99"/>
      <c r="G392" s="99"/>
      <c r="H392" s="99"/>
      <c r="I392" s="99" t="s">
        <v>133</v>
      </c>
      <c r="J392" s="99" t="s">
        <v>23087</v>
      </c>
      <c r="K392" s="99">
        <f t="shared" si="6"/>
        <v>28</v>
      </c>
    </row>
    <row r="393" spans="1:11" ht="11.4" thickBot="1" x14ac:dyDescent="0.4">
      <c r="A393" s="1" t="s">
        <v>24103</v>
      </c>
      <c r="B393" s="1" t="s">
        <v>146</v>
      </c>
      <c r="C393" s="4" t="s">
        <v>24104</v>
      </c>
      <c r="D393" s="99"/>
      <c r="E393" s="99"/>
      <c r="F393" s="99"/>
      <c r="G393" s="99"/>
      <c r="H393" s="99"/>
      <c r="I393" s="99" t="s">
        <v>133</v>
      </c>
      <c r="J393" s="99" t="s">
        <v>23088</v>
      </c>
      <c r="K393" s="99">
        <f t="shared" si="6"/>
        <v>28</v>
      </c>
    </row>
    <row r="394" spans="1:11" ht="11.4" thickBot="1" x14ac:dyDescent="0.4">
      <c r="A394" s="1" t="s">
        <v>24105</v>
      </c>
      <c r="B394" s="1" t="s">
        <v>146</v>
      </c>
      <c r="C394" s="4" t="s">
        <v>24106</v>
      </c>
      <c r="D394" s="99"/>
      <c r="E394" s="99"/>
      <c r="F394" s="99"/>
      <c r="G394" s="99"/>
      <c r="H394" s="99"/>
      <c r="I394" s="99" t="s">
        <v>133</v>
      </c>
      <c r="J394" s="99" t="s">
        <v>23090</v>
      </c>
      <c r="K394" s="99">
        <f t="shared" si="6"/>
        <v>28</v>
      </c>
    </row>
    <row r="395" spans="1:11" ht="22.5" thickBot="1" x14ac:dyDescent="0.4">
      <c r="A395" s="1" t="s">
        <v>24107</v>
      </c>
      <c r="B395" s="1" t="s">
        <v>146</v>
      </c>
      <c r="C395" s="4" t="s">
        <v>24108</v>
      </c>
      <c r="D395" s="99"/>
      <c r="E395" s="99"/>
      <c r="F395" s="99"/>
      <c r="G395" s="99"/>
      <c r="H395" s="99"/>
      <c r="I395" s="99" t="s">
        <v>133</v>
      </c>
      <c r="J395" s="99" t="s">
        <v>23091</v>
      </c>
      <c r="K395" s="99">
        <f t="shared" si="6"/>
        <v>28</v>
      </c>
    </row>
    <row r="396" spans="1:11" ht="11.4" thickBot="1" x14ac:dyDescent="0.4">
      <c r="A396" s="1" t="s">
        <v>24109</v>
      </c>
      <c r="B396" s="1" t="s">
        <v>146</v>
      </c>
      <c r="C396" s="4" t="s">
        <v>24110</v>
      </c>
      <c r="D396" s="99"/>
      <c r="E396" s="99"/>
      <c r="F396" s="99"/>
      <c r="G396" s="99"/>
      <c r="H396" s="99"/>
      <c r="I396" s="99" t="s">
        <v>133</v>
      </c>
      <c r="J396" s="99" t="s">
        <v>23093</v>
      </c>
      <c r="K396" s="99">
        <f t="shared" si="6"/>
        <v>28</v>
      </c>
    </row>
    <row r="397" spans="1:11" ht="11.4" thickBot="1" x14ac:dyDescent="0.4">
      <c r="A397" s="1" t="s">
        <v>24111</v>
      </c>
      <c r="B397" s="1" t="s">
        <v>146</v>
      </c>
      <c r="C397" s="4" t="s">
        <v>24112</v>
      </c>
      <c r="D397" s="99"/>
      <c r="E397" s="99"/>
      <c r="F397" s="99"/>
      <c r="G397" s="99"/>
      <c r="H397" s="99"/>
      <c r="I397" s="99" t="s">
        <v>133</v>
      </c>
      <c r="J397" s="99" t="s">
        <v>23094</v>
      </c>
      <c r="K397" s="99">
        <f t="shared" si="6"/>
        <v>28</v>
      </c>
    </row>
    <row r="398" spans="1:11" ht="11.4" thickBot="1" x14ac:dyDescent="0.4">
      <c r="A398" s="1" t="s">
        <v>24113</v>
      </c>
      <c r="B398" s="1" t="s">
        <v>146</v>
      </c>
      <c r="C398" s="4" t="s">
        <v>24114</v>
      </c>
      <c r="D398" s="99"/>
      <c r="E398" s="99"/>
      <c r="F398" s="99"/>
      <c r="G398" s="99"/>
      <c r="H398" s="99"/>
      <c r="I398" s="99" t="s">
        <v>133</v>
      </c>
      <c r="J398" s="99" t="s">
        <v>23095</v>
      </c>
      <c r="K398" s="99">
        <f t="shared" si="6"/>
        <v>28</v>
      </c>
    </row>
    <row r="399" spans="1:11" ht="11.4" thickBot="1" x14ac:dyDescent="0.4">
      <c r="A399" s="1" t="s">
        <v>24115</v>
      </c>
      <c r="B399" s="1" t="s">
        <v>146</v>
      </c>
      <c r="C399" s="4" t="s">
        <v>24116</v>
      </c>
      <c r="D399" s="99"/>
      <c r="E399" s="99"/>
      <c r="F399" s="99"/>
      <c r="G399" s="99"/>
      <c r="H399" s="99"/>
      <c r="I399" s="99" t="s">
        <v>133</v>
      </c>
      <c r="J399" s="99" t="s">
        <v>5047</v>
      </c>
      <c r="K399" s="99">
        <f t="shared" si="6"/>
        <v>28</v>
      </c>
    </row>
    <row r="400" spans="1:11" ht="11.4" thickBot="1" x14ac:dyDescent="0.4">
      <c r="A400" s="1" t="s">
        <v>24117</v>
      </c>
      <c r="B400" s="1" t="s">
        <v>146</v>
      </c>
      <c r="C400" s="4" t="s">
        <v>24118</v>
      </c>
      <c r="D400" s="99"/>
      <c r="E400" s="99"/>
      <c r="F400" s="99"/>
      <c r="G400" s="99"/>
      <c r="H400" s="99"/>
      <c r="I400" s="99" t="s">
        <v>133</v>
      </c>
      <c r="J400" s="99" t="s">
        <v>14080</v>
      </c>
      <c r="K400" s="99">
        <f t="shared" si="6"/>
        <v>28</v>
      </c>
    </row>
    <row r="401" spans="1:11" ht="11.4" thickBot="1" x14ac:dyDescent="0.4">
      <c r="A401" s="1" t="s">
        <v>24119</v>
      </c>
      <c r="B401" s="1" t="s">
        <v>146</v>
      </c>
      <c r="C401" s="4" t="s">
        <v>24120</v>
      </c>
      <c r="D401" s="99"/>
      <c r="E401" s="99"/>
      <c r="F401" s="99"/>
      <c r="G401" s="99"/>
      <c r="H401" s="99"/>
      <c r="I401" s="99" t="s">
        <v>133</v>
      </c>
      <c r="J401" s="99" t="s">
        <v>23097</v>
      </c>
      <c r="K401" s="99">
        <f t="shared" si="6"/>
        <v>28</v>
      </c>
    </row>
    <row r="402" spans="1:11" ht="11.4" thickBot="1" x14ac:dyDescent="0.4">
      <c r="A402" s="1" t="s">
        <v>24121</v>
      </c>
      <c r="B402" s="1" t="s">
        <v>146</v>
      </c>
      <c r="C402" s="4" t="s">
        <v>24122</v>
      </c>
      <c r="D402" s="99"/>
      <c r="E402" s="99"/>
      <c r="F402" s="99"/>
      <c r="G402" s="99"/>
      <c r="H402" s="99"/>
      <c r="I402" s="99" t="s">
        <v>133</v>
      </c>
      <c r="J402" s="99" t="s">
        <v>23098</v>
      </c>
      <c r="K402" s="99">
        <f t="shared" si="6"/>
        <v>28</v>
      </c>
    </row>
    <row r="403" spans="1:11" ht="11.4" thickBot="1" x14ac:dyDescent="0.4">
      <c r="A403" s="1" t="s">
        <v>24123</v>
      </c>
      <c r="B403" s="1" t="s">
        <v>146</v>
      </c>
      <c r="C403" s="4" t="s">
        <v>24124</v>
      </c>
      <c r="D403" s="99"/>
      <c r="E403" s="99"/>
      <c r="F403" s="99"/>
      <c r="G403" s="99"/>
      <c r="H403" s="99"/>
      <c r="I403" s="99" t="s">
        <v>133</v>
      </c>
      <c r="J403" s="99" t="s">
        <v>14086</v>
      </c>
      <c r="K403" s="99">
        <f t="shared" si="6"/>
        <v>28</v>
      </c>
    </row>
    <row r="404" spans="1:11" ht="11.4" thickBot="1" x14ac:dyDescent="0.4">
      <c r="A404" s="1" t="s">
        <v>24125</v>
      </c>
      <c r="B404" s="1" t="s">
        <v>146</v>
      </c>
      <c r="C404" s="4" t="s">
        <v>24126</v>
      </c>
      <c r="D404" s="99"/>
      <c r="E404" s="99"/>
      <c r="F404" s="99"/>
      <c r="G404" s="99"/>
      <c r="H404" s="99"/>
      <c r="I404" s="99" t="s">
        <v>133</v>
      </c>
      <c r="J404" s="99" t="s">
        <v>23099</v>
      </c>
      <c r="K404" s="99">
        <f t="shared" si="6"/>
        <v>28</v>
      </c>
    </row>
    <row r="405" spans="1:11" ht="11.4" thickBot="1" x14ac:dyDescent="0.4">
      <c r="A405" s="1" t="s">
        <v>24127</v>
      </c>
      <c r="B405" s="1" t="s">
        <v>146</v>
      </c>
      <c r="C405" s="4" t="s">
        <v>24128</v>
      </c>
      <c r="D405" s="99"/>
      <c r="E405" s="99"/>
      <c r="F405" s="99"/>
      <c r="G405" s="99"/>
      <c r="H405" s="99"/>
      <c r="I405" s="99" t="s">
        <v>133</v>
      </c>
      <c r="J405" s="99" t="s">
        <v>23100</v>
      </c>
      <c r="K405" s="99">
        <f t="shared" si="6"/>
        <v>28</v>
      </c>
    </row>
    <row r="406" spans="1:11" ht="11.4" thickBot="1" x14ac:dyDescent="0.4">
      <c r="A406" s="1" t="s">
        <v>24129</v>
      </c>
      <c r="B406" s="1" t="s">
        <v>146</v>
      </c>
      <c r="C406" s="4" t="s">
        <v>24130</v>
      </c>
      <c r="D406" s="99"/>
      <c r="E406" s="99"/>
      <c r="F406" s="99"/>
      <c r="G406" s="99"/>
      <c r="H406" s="99"/>
      <c r="I406" s="99" t="s">
        <v>133</v>
      </c>
      <c r="J406" s="99" t="s">
        <v>14092</v>
      </c>
      <c r="K406" s="99">
        <f t="shared" si="6"/>
        <v>28</v>
      </c>
    </row>
    <row r="407" spans="1:11" ht="11.4" thickBot="1" x14ac:dyDescent="0.4">
      <c r="A407" s="1" t="s">
        <v>24131</v>
      </c>
      <c r="B407" s="1" t="s">
        <v>146</v>
      </c>
      <c r="C407" s="4" t="s">
        <v>24132</v>
      </c>
      <c r="D407" s="99"/>
      <c r="E407" s="99"/>
      <c r="F407" s="99"/>
      <c r="G407" s="99"/>
      <c r="H407" s="99"/>
      <c r="I407" s="99" t="s">
        <v>133</v>
      </c>
      <c r="J407" s="99" t="s">
        <v>23101</v>
      </c>
      <c r="K407" s="99">
        <f t="shared" si="6"/>
        <v>28</v>
      </c>
    </row>
    <row r="408" spans="1:11" ht="11.4" thickBot="1" x14ac:dyDescent="0.4">
      <c r="A408" s="1" t="s">
        <v>24133</v>
      </c>
      <c r="B408" s="1" t="s">
        <v>146</v>
      </c>
      <c r="C408" s="4" t="s">
        <v>24134</v>
      </c>
      <c r="D408" s="99"/>
      <c r="E408" s="99"/>
      <c r="F408" s="99"/>
      <c r="G408" s="99"/>
      <c r="H408" s="99"/>
      <c r="I408" s="99" t="s">
        <v>133</v>
      </c>
      <c r="J408" s="99" t="s">
        <v>23102</v>
      </c>
      <c r="K408" s="99">
        <f t="shared" si="6"/>
        <v>28</v>
      </c>
    </row>
    <row r="409" spans="1:11" ht="11.4" thickBot="1" x14ac:dyDescent="0.4">
      <c r="A409" s="1" t="s">
        <v>24135</v>
      </c>
      <c r="B409" s="1" t="s">
        <v>146</v>
      </c>
      <c r="C409" s="4" t="s">
        <v>24136</v>
      </c>
      <c r="D409" s="99"/>
      <c r="E409" s="99"/>
      <c r="F409" s="99"/>
      <c r="G409" s="99"/>
      <c r="H409" s="99"/>
      <c r="I409" s="99" t="s">
        <v>133</v>
      </c>
      <c r="J409" s="99" t="s">
        <v>23103</v>
      </c>
      <c r="K409" s="99">
        <f t="shared" si="6"/>
        <v>28</v>
      </c>
    </row>
    <row r="410" spans="1:11" ht="22.5" thickBot="1" x14ac:dyDescent="0.4">
      <c r="A410" s="1" t="s">
        <v>24137</v>
      </c>
      <c r="B410" s="1" t="s">
        <v>146</v>
      </c>
      <c r="C410" s="4" t="s">
        <v>24138</v>
      </c>
      <c r="D410" s="99"/>
      <c r="E410" s="99"/>
      <c r="F410" s="99"/>
      <c r="G410" s="99"/>
      <c r="H410" s="99"/>
      <c r="I410" s="99" t="s">
        <v>133</v>
      </c>
      <c r="J410" s="99" t="s">
        <v>23105</v>
      </c>
      <c r="K410" s="99">
        <f t="shared" si="6"/>
        <v>28</v>
      </c>
    </row>
    <row r="411" spans="1:11" ht="22.5" thickBot="1" x14ac:dyDescent="0.4">
      <c r="A411" s="1" t="s">
        <v>24139</v>
      </c>
      <c r="B411" s="1" t="s">
        <v>146</v>
      </c>
      <c r="C411" s="4" t="s">
        <v>24140</v>
      </c>
      <c r="D411" s="99"/>
      <c r="E411" s="99"/>
      <c r="F411" s="99"/>
      <c r="G411" s="99"/>
      <c r="H411" s="99"/>
      <c r="I411" s="99" t="s">
        <v>133</v>
      </c>
      <c r="J411" s="99" t="s">
        <v>23107</v>
      </c>
      <c r="K411" s="99">
        <f t="shared" si="6"/>
        <v>28</v>
      </c>
    </row>
    <row r="412" spans="1:11" ht="11.4" thickBot="1" x14ac:dyDescent="0.4">
      <c r="A412" s="1" t="s">
        <v>24141</v>
      </c>
      <c r="B412" s="1" t="s">
        <v>146</v>
      </c>
      <c r="C412" s="4" t="s">
        <v>24142</v>
      </c>
      <c r="D412" s="99"/>
      <c r="E412" s="99"/>
      <c r="F412" s="99"/>
      <c r="G412" s="99"/>
      <c r="H412" s="99"/>
      <c r="I412" s="99" t="s">
        <v>133</v>
      </c>
      <c r="J412" s="99" t="s">
        <v>23109</v>
      </c>
      <c r="K412" s="99">
        <f t="shared" si="6"/>
        <v>28</v>
      </c>
    </row>
    <row r="413" spans="1:11" ht="11.4" thickBot="1" x14ac:dyDescent="0.4">
      <c r="A413" s="1" t="s">
        <v>24143</v>
      </c>
      <c r="B413" s="1" t="s">
        <v>146</v>
      </c>
      <c r="C413" s="4" t="s">
        <v>24144</v>
      </c>
      <c r="D413" s="99"/>
      <c r="E413" s="99"/>
      <c r="F413" s="99"/>
      <c r="G413" s="99"/>
      <c r="H413" s="99"/>
      <c r="I413" s="99" t="s">
        <v>133</v>
      </c>
      <c r="J413" s="99" t="s">
        <v>23110</v>
      </c>
      <c r="K413" s="99">
        <f t="shared" si="6"/>
        <v>28</v>
      </c>
    </row>
    <row r="414" spans="1:11" ht="11.4" thickBot="1" x14ac:dyDescent="0.4">
      <c r="A414" s="1" t="s">
        <v>24145</v>
      </c>
      <c r="B414" s="1" t="s">
        <v>146</v>
      </c>
      <c r="C414" s="4" t="s">
        <v>24146</v>
      </c>
      <c r="D414" s="99"/>
      <c r="E414" s="99"/>
      <c r="F414" s="99"/>
      <c r="G414" s="99"/>
      <c r="H414" s="99"/>
      <c r="I414" s="99" t="s">
        <v>133</v>
      </c>
      <c r="J414" s="99" t="s">
        <v>23112</v>
      </c>
      <c r="K414" s="99">
        <f t="shared" si="6"/>
        <v>28</v>
      </c>
    </row>
    <row r="415" spans="1:11" ht="22.5" thickBot="1" x14ac:dyDescent="0.4">
      <c r="A415" s="1" t="s">
        <v>24147</v>
      </c>
      <c r="B415" s="1" t="s">
        <v>146</v>
      </c>
      <c r="C415" s="4" t="s">
        <v>24148</v>
      </c>
      <c r="D415" s="99"/>
      <c r="E415" s="99"/>
      <c r="F415" s="99"/>
      <c r="G415" s="99"/>
      <c r="H415" s="99"/>
      <c r="I415" s="99" t="s">
        <v>133</v>
      </c>
      <c r="J415" s="99" t="s">
        <v>14094</v>
      </c>
      <c r="K415" s="99">
        <f t="shared" si="6"/>
        <v>28</v>
      </c>
    </row>
    <row r="416" spans="1:11" ht="11.4" thickBot="1" x14ac:dyDescent="0.4">
      <c r="A416" s="1" t="s">
        <v>24149</v>
      </c>
      <c r="B416" s="1" t="s">
        <v>146</v>
      </c>
      <c r="C416" s="4" t="s">
        <v>24150</v>
      </c>
      <c r="D416" s="99"/>
      <c r="E416" s="99"/>
      <c r="F416" s="99"/>
      <c r="G416" s="99"/>
      <c r="H416" s="99"/>
      <c r="I416" s="99" t="s">
        <v>133</v>
      </c>
      <c r="J416" s="99" t="s">
        <v>14095</v>
      </c>
      <c r="K416" s="99">
        <f t="shared" si="6"/>
        <v>28</v>
      </c>
    </row>
    <row r="417" spans="1:11" ht="11.4" thickBot="1" x14ac:dyDescent="0.4">
      <c r="A417" s="1" t="s">
        <v>24151</v>
      </c>
      <c r="B417" s="1" t="s">
        <v>146</v>
      </c>
      <c r="C417" s="4" t="s">
        <v>24152</v>
      </c>
      <c r="D417" s="99"/>
      <c r="E417" s="99"/>
      <c r="F417" s="99"/>
      <c r="G417" s="99"/>
      <c r="H417" s="99"/>
      <c r="I417" s="99" t="s">
        <v>133</v>
      </c>
      <c r="J417" s="99" t="s">
        <v>14096</v>
      </c>
      <c r="K417" s="99">
        <f t="shared" si="6"/>
        <v>28</v>
      </c>
    </row>
    <row r="418" spans="1:11" ht="11.4" thickBot="1" x14ac:dyDescent="0.4">
      <c r="A418" s="1" t="s">
        <v>24153</v>
      </c>
      <c r="B418" s="1" t="s">
        <v>146</v>
      </c>
      <c r="C418" s="4" t="s">
        <v>24154</v>
      </c>
      <c r="D418" s="99"/>
      <c r="E418" s="99"/>
      <c r="F418" s="99"/>
      <c r="G418" s="99"/>
      <c r="H418" s="99"/>
      <c r="I418" s="99" t="s">
        <v>133</v>
      </c>
      <c r="J418" s="99" t="s">
        <v>23115</v>
      </c>
      <c r="K418" s="99">
        <f t="shared" si="6"/>
        <v>28</v>
      </c>
    </row>
    <row r="419" spans="1:11" ht="11.4" thickBot="1" x14ac:dyDescent="0.4">
      <c r="A419" s="1" t="s">
        <v>24155</v>
      </c>
      <c r="B419" s="1" t="s">
        <v>146</v>
      </c>
      <c r="C419" s="4" t="s">
        <v>24156</v>
      </c>
      <c r="D419" s="99"/>
      <c r="E419" s="99"/>
      <c r="F419" s="99"/>
      <c r="G419" s="99"/>
      <c r="H419" s="99"/>
      <c r="I419" s="99" t="s">
        <v>133</v>
      </c>
      <c r="J419" s="99" t="s">
        <v>14103</v>
      </c>
      <c r="K419" s="99">
        <f t="shared" si="6"/>
        <v>28</v>
      </c>
    </row>
    <row r="420" spans="1:11" ht="11.4" thickBot="1" x14ac:dyDescent="0.4">
      <c r="A420" s="1" t="s">
        <v>24157</v>
      </c>
      <c r="B420" s="1" t="s">
        <v>146</v>
      </c>
      <c r="C420" s="4" t="s">
        <v>24158</v>
      </c>
      <c r="D420" s="99"/>
      <c r="E420" s="99"/>
      <c r="F420" s="99"/>
      <c r="G420" s="99"/>
      <c r="H420" s="99"/>
      <c r="I420" s="99" t="s">
        <v>133</v>
      </c>
      <c r="J420" s="99" t="s">
        <v>23116</v>
      </c>
      <c r="K420" s="99">
        <f t="shared" si="6"/>
        <v>28</v>
      </c>
    </row>
    <row r="421" spans="1:11" ht="11.4" thickBot="1" x14ac:dyDescent="0.4">
      <c r="A421" s="1" t="s">
        <v>24159</v>
      </c>
      <c r="B421" s="1" t="s">
        <v>146</v>
      </c>
      <c r="C421" s="4" t="s">
        <v>24160</v>
      </c>
      <c r="D421" s="99"/>
      <c r="E421" s="99"/>
      <c r="F421" s="99"/>
      <c r="G421" s="99"/>
      <c r="H421" s="99"/>
      <c r="I421" s="99" t="s">
        <v>133</v>
      </c>
      <c r="J421" s="99" t="s">
        <v>23117</v>
      </c>
      <c r="K421" s="99">
        <f t="shared" si="6"/>
        <v>28</v>
      </c>
    </row>
    <row r="422" spans="1:11" ht="11.4" thickBot="1" x14ac:dyDescent="0.4">
      <c r="A422" s="1" t="s">
        <v>24161</v>
      </c>
      <c r="B422" s="1" t="s">
        <v>146</v>
      </c>
      <c r="C422" s="4" t="s">
        <v>24162</v>
      </c>
      <c r="D422" s="99"/>
      <c r="E422" s="99"/>
      <c r="F422" s="99"/>
      <c r="G422" s="99"/>
      <c r="H422" s="99"/>
      <c r="I422" s="99" t="s">
        <v>133</v>
      </c>
      <c r="J422" s="99" t="s">
        <v>23118</v>
      </c>
      <c r="K422" s="99">
        <f t="shared" si="6"/>
        <v>28</v>
      </c>
    </row>
    <row r="423" spans="1:11" ht="11.4" thickBot="1" x14ac:dyDescent="0.4">
      <c r="A423" s="1" t="s">
        <v>24163</v>
      </c>
      <c r="B423" s="1" t="s">
        <v>146</v>
      </c>
      <c r="C423" s="4" t="s">
        <v>24164</v>
      </c>
      <c r="D423" s="99"/>
      <c r="E423" s="99"/>
      <c r="F423" s="99"/>
      <c r="G423" s="99"/>
      <c r="H423" s="99"/>
      <c r="I423" s="99" t="s">
        <v>133</v>
      </c>
      <c r="J423" s="99" t="s">
        <v>23119</v>
      </c>
      <c r="K423" s="99">
        <f t="shared" si="6"/>
        <v>28</v>
      </c>
    </row>
    <row r="424" spans="1:11" ht="11.4" thickBot="1" x14ac:dyDescent="0.4">
      <c r="A424" s="1" t="s">
        <v>24165</v>
      </c>
      <c r="B424" s="1" t="s">
        <v>146</v>
      </c>
      <c r="C424" s="4" t="s">
        <v>24166</v>
      </c>
      <c r="D424" s="99"/>
      <c r="E424" s="99"/>
      <c r="F424" s="99"/>
      <c r="G424" s="99"/>
      <c r="H424" s="99"/>
      <c r="I424" s="99" t="s">
        <v>133</v>
      </c>
      <c r="J424" s="99" t="s">
        <v>23120</v>
      </c>
      <c r="K424" s="99">
        <f t="shared" si="6"/>
        <v>28</v>
      </c>
    </row>
    <row r="425" spans="1:11" ht="11.4" thickBot="1" x14ac:dyDescent="0.4">
      <c r="A425" s="1" t="s">
        <v>24167</v>
      </c>
      <c r="B425" s="1" t="s">
        <v>146</v>
      </c>
      <c r="C425" s="4" t="s">
        <v>24168</v>
      </c>
      <c r="D425" s="99"/>
      <c r="E425" s="99"/>
      <c r="F425" s="99"/>
      <c r="G425" s="99"/>
      <c r="H425" s="99"/>
      <c r="I425" s="99" t="s">
        <v>133</v>
      </c>
      <c r="J425" s="99" t="s">
        <v>23121</v>
      </c>
      <c r="K425" s="99">
        <f t="shared" si="6"/>
        <v>28</v>
      </c>
    </row>
    <row r="426" spans="1:11" ht="11.4" thickBot="1" x14ac:dyDescent="0.4">
      <c r="A426" s="1" t="s">
        <v>24169</v>
      </c>
      <c r="B426" s="1" t="s">
        <v>146</v>
      </c>
      <c r="C426" s="4" t="s">
        <v>24170</v>
      </c>
      <c r="D426" s="99"/>
      <c r="E426" s="99"/>
      <c r="F426" s="99"/>
      <c r="G426" s="99"/>
      <c r="H426" s="99"/>
      <c r="I426" s="99" t="s">
        <v>133</v>
      </c>
      <c r="J426" s="99" t="s">
        <v>5234</v>
      </c>
      <c r="K426" s="99">
        <f t="shared" si="6"/>
        <v>28</v>
      </c>
    </row>
    <row r="427" spans="1:11" ht="11.4" thickBot="1" x14ac:dyDescent="0.4">
      <c r="A427" s="1" t="s">
        <v>24171</v>
      </c>
      <c r="B427" s="1" t="s">
        <v>146</v>
      </c>
      <c r="C427" s="4" t="s">
        <v>24172</v>
      </c>
      <c r="D427" s="99"/>
      <c r="E427" s="99"/>
      <c r="F427" s="99"/>
      <c r="G427" s="99"/>
      <c r="H427" s="99"/>
      <c r="I427" s="99" t="s">
        <v>133</v>
      </c>
      <c r="J427" s="99" t="s">
        <v>14104</v>
      </c>
      <c r="K427" s="99">
        <f t="shared" si="6"/>
        <v>28</v>
      </c>
    </row>
    <row r="428" spans="1:11" ht="11.4" thickBot="1" x14ac:dyDescent="0.4">
      <c r="A428" s="1" t="s">
        <v>24173</v>
      </c>
      <c r="B428" s="1" t="s">
        <v>146</v>
      </c>
      <c r="C428" s="4" t="s">
        <v>24174</v>
      </c>
      <c r="D428" s="99"/>
      <c r="E428" s="99"/>
      <c r="F428" s="99"/>
      <c r="G428" s="99"/>
      <c r="H428" s="99"/>
      <c r="I428" s="99" t="s">
        <v>133</v>
      </c>
      <c r="J428" s="99" t="s">
        <v>14105</v>
      </c>
      <c r="K428" s="99">
        <f t="shared" si="6"/>
        <v>28</v>
      </c>
    </row>
    <row r="429" spans="1:11" ht="11.4" thickBot="1" x14ac:dyDescent="0.4">
      <c r="A429" s="1" t="s">
        <v>24175</v>
      </c>
      <c r="B429" s="1" t="s">
        <v>146</v>
      </c>
      <c r="C429" s="4" t="s">
        <v>24176</v>
      </c>
      <c r="D429" s="99"/>
      <c r="E429" s="99"/>
      <c r="F429" s="99"/>
      <c r="G429" s="99"/>
      <c r="H429" s="99"/>
      <c r="I429" s="99" t="s">
        <v>133</v>
      </c>
      <c r="J429" s="99" t="s">
        <v>14106</v>
      </c>
      <c r="K429" s="99">
        <f t="shared" si="6"/>
        <v>28</v>
      </c>
    </row>
    <row r="430" spans="1:11" ht="11.4" thickBot="1" x14ac:dyDescent="0.4">
      <c r="A430" s="1" t="s">
        <v>24177</v>
      </c>
      <c r="B430" s="1" t="s">
        <v>146</v>
      </c>
      <c r="C430" s="4" t="s">
        <v>24178</v>
      </c>
      <c r="D430" s="99"/>
      <c r="E430" s="99"/>
      <c r="F430" s="99"/>
      <c r="G430" s="99"/>
      <c r="H430" s="99"/>
      <c r="I430" s="99" t="s">
        <v>133</v>
      </c>
      <c r="J430" s="99" t="s">
        <v>14107</v>
      </c>
      <c r="K430" s="99">
        <f t="shared" si="6"/>
        <v>28</v>
      </c>
    </row>
    <row r="431" spans="1:11" ht="11.4" thickBot="1" x14ac:dyDescent="0.4">
      <c r="A431" s="1" t="s">
        <v>24179</v>
      </c>
      <c r="B431" s="1" t="s">
        <v>146</v>
      </c>
      <c r="C431" s="4" t="s">
        <v>24180</v>
      </c>
      <c r="D431" s="99"/>
      <c r="E431" s="99"/>
      <c r="F431" s="99"/>
      <c r="G431" s="99"/>
      <c r="H431" s="99"/>
      <c r="I431" s="99" t="s">
        <v>133</v>
      </c>
      <c r="J431" s="99" t="s">
        <v>14108</v>
      </c>
      <c r="K431" s="99">
        <f t="shared" si="6"/>
        <v>28</v>
      </c>
    </row>
    <row r="432" spans="1:11" ht="11.4" thickBot="1" x14ac:dyDescent="0.4">
      <c r="A432" s="1" t="s">
        <v>24181</v>
      </c>
      <c r="B432" s="1" t="s">
        <v>146</v>
      </c>
      <c r="C432" s="4" t="s">
        <v>24182</v>
      </c>
      <c r="D432" s="99"/>
      <c r="E432" s="99"/>
      <c r="F432" s="99"/>
      <c r="G432" s="99"/>
      <c r="H432" s="99"/>
      <c r="I432" s="99" t="s">
        <v>133</v>
      </c>
      <c r="J432" s="99" t="s">
        <v>14109</v>
      </c>
      <c r="K432" s="99">
        <f t="shared" si="6"/>
        <v>28</v>
      </c>
    </row>
    <row r="433" spans="1:11" ht="11.4" thickBot="1" x14ac:dyDescent="0.4">
      <c r="A433" s="1" t="s">
        <v>24183</v>
      </c>
      <c r="B433" s="1" t="s">
        <v>146</v>
      </c>
      <c r="C433" s="4" t="s">
        <v>24184</v>
      </c>
      <c r="D433" s="99"/>
      <c r="E433" s="99"/>
      <c r="F433" s="99"/>
      <c r="G433" s="99"/>
      <c r="H433" s="99"/>
      <c r="I433" s="99" t="s">
        <v>133</v>
      </c>
      <c r="J433" s="99" t="s">
        <v>23123</v>
      </c>
      <c r="K433" s="99">
        <f t="shared" si="6"/>
        <v>28</v>
      </c>
    </row>
    <row r="434" spans="1:11" ht="11.4" thickBot="1" x14ac:dyDescent="0.4">
      <c r="A434" s="1" t="s">
        <v>24185</v>
      </c>
      <c r="B434" s="1" t="s">
        <v>146</v>
      </c>
      <c r="C434" s="4" t="s">
        <v>24186</v>
      </c>
      <c r="D434" s="99"/>
      <c r="E434" s="99"/>
      <c r="F434" s="99"/>
      <c r="G434" s="99"/>
      <c r="H434" s="99"/>
      <c r="I434" s="99" t="s">
        <v>133</v>
      </c>
      <c r="J434" s="99" t="s">
        <v>23124</v>
      </c>
      <c r="K434" s="99">
        <f t="shared" si="6"/>
        <v>28</v>
      </c>
    </row>
    <row r="435" spans="1:11" ht="11.4" thickBot="1" x14ac:dyDescent="0.4">
      <c r="A435" s="1" t="s">
        <v>24187</v>
      </c>
      <c r="B435" s="1" t="s">
        <v>146</v>
      </c>
      <c r="C435" s="4" t="s">
        <v>24188</v>
      </c>
      <c r="D435" s="99"/>
      <c r="E435" s="99"/>
      <c r="F435" s="99"/>
      <c r="G435" s="99"/>
      <c r="H435" s="99"/>
      <c r="I435" s="99" t="s">
        <v>133</v>
      </c>
      <c r="J435" s="99" t="s">
        <v>883</v>
      </c>
      <c r="K435" s="99">
        <f t="shared" si="6"/>
        <v>28</v>
      </c>
    </row>
    <row r="436" spans="1:11" ht="11.4" thickBot="1" x14ac:dyDescent="0.4">
      <c r="A436" s="1" t="s">
        <v>24189</v>
      </c>
      <c r="B436" s="1" t="s">
        <v>146</v>
      </c>
      <c r="C436" s="4" t="s">
        <v>24190</v>
      </c>
      <c r="D436" s="99"/>
      <c r="E436" s="99"/>
      <c r="F436" s="99"/>
      <c r="G436" s="99"/>
      <c r="H436" s="99"/>
      <c r="I436" s="99" t="s">
        <v>133</v>
      </c>
      <c r="J436" s="99" t="s">
        <v>23126</v>
      </c>
      <c r="K436" s="99">
        <f t="shared" si="6"/>
        <v>28</v>
      </c>
    </row>
    <row r="437" spans="1:11" ht="11.4" thickBot="1" x14ac:dyDescent="0.4">
      <c r="A437" s="1" t="s">
        <v>24191</v>
      </c>
      <c r="B437" s="1" t="s">
        <v>146</v>
      </c>
      <c r="C437" s="4" t="s">
        <v>24192</v>
      </c>
      <c r="D437" s="99"/>
      <c r="E437" s="99"/>
      <c r="F437" s="99"/>
      <c r="G437" s="99"/>
      <c r="H437" s="99"/>
      <c r="I437" s="99" t="s">
        <v>133</v>
      </c>
      <c r="J437" s="99" t="s">
        <v>23127</v>
      </c>
      <c r="K437" s="99">
        <f t="shared" si="6"/>
        <v>28</v>
      </c>
    </row>
    <row r="438" spans="1:11" ht="11.4" thickBot="1" x14ac:dyDescent="0.4">
      <c r="A438" s="1" t="s">
        <v>24193</v>
      </c>
      <c r="B438" s="1" t="s">
        <v>146</v>
      </c>
      <c r="C438" s="4" t="s">
        <v>24194</v>
      </c>
      <c r="D438" s="99"/>
      <c r="E438" s="99"/>
      <c r="F438" s="99"/>
      <c r="G438" s="99"/>
      <c r="H438" s="99"/>
      <c r="I438" s="99" t="s">
        <v>133</v>
      </c>
      <c r="J438" s="99" t="s">
        <v>885</v>
      </c>
      <c r="K438" s="99">
        <f t="shared" si="6"/>
        <v>28</v>
      </c>
    </row>
    <row r="439" spans="1:11" ht="11.4" thickBot="1" x14ac:dyDescent="0.4">
      <c r="A439" s="1" t="s">
        <v>24195</v>
      </c>
      <c r="B439" s="1" t="s">
        <v>146</v>
      </c>
      <c r="C439" s="4" t="s">
        <v>24196</v>
      </c>
      <c r="D439" s="99"/>
      <c r="E439" s="99"/>
      <c r="F439" s="99"/>
      <c r="G439" s="99"/>
      <c r="H439" s="99"/>
      <c r="I439" s="99" t="s">
        <v>133</v>
      </c>
      <c r="J439" s="99" t="s">
        <v>23130</v>
      </c>
      <c r="K439" s="99">
        <f t="shared" si="6"/>
        <v>28</v>
      </c>
    </row>
    <row r="440" spans="1:11" ht="11.4" thickBot="1" x14ac:dyDescent="0.4">
      <c r="A440" s="1" t="s">
        <v>24197</v>
      </c>
      <c r="B440" s="1" t="s">
        <v>146</v>
      </c>
      <c r="C440" s="4" t="s">
        <v>24198</v>
      </c>
      <c r="D440" s="99"/>
      <c r="E440" s="99"/>
      <c r="F440" s="99"/>
      <c r="G440" s="99"/>
      <c r="H440" s="99"/>
      <c r="I440" s="99" t="s">
        <v>133</v>
      </c>
      <c r="J440" s="99" t="s">
        <v>23132</v>
      </c>
      <c r="K440" s="99">
        <f t="shared" si="6"/>
        <v>28</v>
      </c>
    </row>
    <row r="441" spans="1:11" ht="11.4" thickBot="1" x14ac:dyDescent="0.4">
      <c r="A441" s="1" t="s">
        <v>24199</v>
      </c>
      <c r="B441" s="1" t="s">
        <v>146</v>
      </c>
      <c r="C441" s="4" t="s">
        <v>24200</v>
      </c>
      <c r="D441" s="99"/>
      <c r="E441" s="99"/>
      <c r="F441" s="99"/>
      <c r="G441" s="99"/>
      <c r="H441" s="99"/>
      <c r="I441" s="99" t="s">
        <v>133</v>
      </c>
      <c r="J441" s="99" t="s">
        <v>23133</v>
      </c>
      <c r="K441" s="99">
        <f t="shared" si="6"/>
        <v>28</v>
      </c>
    </row>
    <row r="442" spans="1:11" ht="11.4" thickBot="1" x14ac:dyDescent="0.4">
      <c r="A442" s="1" t="s">
        <v>24201</v>
      </c>
      <c r="B442" s="1" t="s">
        <v>146</v>
      </c>
      <c r="C442" s="4" t="s">
        <v>24202</v>
      </c>
      <c r="D442" s="99"/>
      <c r="E442" s="99"/>
      <c r="F442" s="99"/>
      <c r="G442" s="99"/>
      <c r="H442" s="99"/>
      <c r="I442" s="99" t="s">
        <v>133</v>
      </c>
      <c r="J442" s="99" t="s">
        <v>23135</v>
      </c>
      <c r="K442" s="99">
        <f t="shared" si="6"/>
        <v>28</v>
      </c>
    </row>
    <row r="443" spans="1:11" ht="11.4" thickBot="1" x14ac:dyDescent="0.4">
      <c r="A443" s="1" t="s">
        <v>24203</v>
      </c>
      <c r="B443" s="1" t="s">
        <v>146</v>
      </c>
      <c r="C443" s="4" t="s">
        <v>24204</v>
      </c>
      <c r="D443" s="99"/>
      <c r="E443" s="99"/>
      <c r="F443" s="99"/>
      <c r="G443" s="99"/>
      <c r="H443" s="99"/>
      <c r="I443" s="99" t="s">
        <v>133</v>
      </c>
      <c r="J443" s="99" t="s">
        <v>23136</v>
      </c>
      <c r="K443" s="99">
        <f t="shared" si="6"/>
        <v>28</v>
      </c>
    </row>
    <row r="444" spans="1:11" ht="11.4" thickBot="1" x14ac:dyDescent="0.4">
      <c r="A444" s="1" t="s">
        <v>24205</v>
      </c>
      <c r="B444" s="1" t="s">
        <v>146</v>
      </c>
      <c r="C444" s="4" t="s">
        <v>24206</v>
      </c>
      <c r="D444" s="99"/>
      <c r="E444" s="99"/>
      <c r="F444" s="99"/>
      <c r="G444" s="99"/>
      <c r="H444" s="99"/>
      <c r="I444" s="99" t="s">
        <v>133</v>
      </c>
      <c r="J444" s="99" t="s">
        <v>23137</v>
      </c>
      <c r="K444" s="99">
        <f t="shared" si="6"/>
        <v>28</v>
      </c>
    </row>
    <row r="445" spans="1:11" ht="11.4" thickBot="1" x14ac:dyDescent="0.4">
      <c r="A445" s="1" t="s">
        <v>24207</v>
      </c>
      <c r="B445" s="1" t="s">
        <v>146</v>
      </c>
      <c r="C445" s="4" t="s">
        <v>24208</v>
      </c>
      <c r="D445" s="99"/>
      <c r="E445" s="99"/>
      <c r="F445" s="99"/>
      <c r="G445" s="99"/>
      <c r="H445" s="99"/>
      <c r="I445" s="99" t="s">
        <v>133</v>
      </c>
      <c r="J445" s="99" t="s">
        <v>23138</v>
      </c>
      <c r="K445" s="99">
        <f t="shared" si="6"/>
        <v>28</v>
      </c>
    </row>
    <row r="446" spans="1:11" ht="11.4" thickBot="1" x14ac:dyDescent="0.4">
      <c r="A446" s="1" t="s">
        <v>24209</v>
      </c>
      <c r="B446" s="1" t="s">
        <v>146</v>
      </c>
      <c r="C446" s="4" t="s">
        <v>24210</v>
      </c>
      <c r="D446" s="99"/>
      <c r="E446" s="99"/>
      <c r="F446" s="99"/>
      <c r="G446" s="99"/>
      <c r="H446" s="99"/>
      <c r="I446" s="99" t="s">
        <v>133</v>
      </c>
      <c r="J446" s="99" t="s">
        <v>23139</v>
      </c>
      <c r="K446" s="99">
        <f t="shared" si="6"/>
        <v>28</v>
      </c>
    </row>
    <row r="447" spans="1:11" ht="11.4" thickBot="1" x14ac:dyDescent="0.4">
      <c r="A447" s="1" t="s">
        <v>24211</v>
      </c>
      <c r="B447" s="1" t="s">
        <v>146</v>
      </c>
      <c r="C447" s="4" t="s">
        <v>24212</v>
      </c>
      <c r="D447" s="99"/>
      <c r="E447" s="99"/>
      <c r="F447" s="99"/>
      <c r="G447" s="99"/>
      <c r="H447" s="99"/>
      <c r="I447" s="99" t="s">
        <v>133</v>
      </c>
      <c r="J447" s="99" t="s">
        <v>23140</v>
      </c>
      <c r="K447" s="99">
        <f t="shared" si="6"/>
        <v>28</v>
      </c>
    </row>
    <row r="448" spans="1:11" ht="11.4" thickBot="1" x14ac:dyDescent="0.4">
      <c r="A448" s="1" t="s">
        <v>24213</v>
      </c>
      <c r="B448" s="1" t="s">
        <v>146</v>
      </c>
      <c r="C448" s="4" t="s">
        <v>24214</v>
      </c>
      <c r="D448" s="99"/>
      <c r="E448" s="99"/>
      <c r="F448" s="99"/>
      <c r="G448" s="99"/>
      <c r="H448" s="99"/>
      <c r="I448" s="99" t="s">
        <v>133</v>
      </c>
      <c r="J448" s="99" t="s">
        <v>23141</v>
      </c>
      <c r="K448" s="99">
        <f t="shared" si="6"/>
        <v>28</v>
      </c>
    </row>
    <row r="449" spans="1:11" ht="11.4" thickBot="1" x14ac:dyDescent="0.4">
      <c r="A449" s="1" t="s">
        <v>24215</v>
      </c>
      <c r="B449" s="1" t="s">
        <v>146</v>
      </c>
      <c r="C449" s="4" t="s">
        <v>24216</v>
      </c>
      <c r="D449" s="99"/>
      <c r="E449" s="99"/>
      <c r="F449" s="99"/>
      <c r="G449" s="99"/>
      <c r="H449" s="99"/>
      <c r="I449" s="99" t="s">
        <v>133</v>
      </c>
      <c r="J449" s="99" t="s">
        <v>982</v>
      </c>
      <c r="K449" s="99">
        <f t="shared" si="6"/>
        <v>28</v>
      </c>
    </row>
    <row r="450" spans="1:11" ht="11.4" thickBot="1" x14ac:dyDescent="0.4">
      <c r="A450" s="1" t="s">
        <v>24217</v>
      </c>
      <c r="B450" s="1" t="s">
        <v>146</v>
      </c>
      <c r="C450" s="4" t="s">
        <v>24218</v>
      </c>
      <c r="D450" s="99"/>
      <c r="E450" s="99"/>
      <c r="F450" s="99"/>
      <c r="G450" s="99"/>
      <c r="H450" s="99"/>
      <c r="I450" s="99" t="s">
        <v>133</v>
      </c>
      <c r="J450" s="99" t="s">
        <v>964</v>
      </c>
      <c r="K450" s="99">
        <f t="shared" si="6"/>
        <v>28</v>
      </c>
    </row>
    <row r="451" spans="1:11" ht="11.4" thickBot="1" x14ac:dyDescent="0.4">
      <c r="A451" s="1" t="s">
        <v>24219</v>
      </c>
      <c r="B451" s="1" t="s">
        <v>146</v>
      </c>
      <c r="C451" s="4" t="s">
        <v>24220</v>
      </c>
      <c r="D451" s="99"/>
      <c r="E451" s="99"/>
      <c r="F451" s="99"/>
      <c r="G451" s="99"/>
      <c r="H451" s="99"/>
      <c r="I451" s="99" t="s">
        <v>133</v>
      </c>
      <c r="J451" s="99" t="s">
        <v>14113</v>
      </c>
      <c r="K451" s="99">
        <f t="shared" ref="K451:K514" si="7">LEN(A451)</f>
        <v>28</v>
      </c>
    </row>
    <row r="452" spans="1:11" ht="11.4" thickBot="1" x14ac:dyDescent="0.4">
      <c r="A452" s="1" t="s">
        <v>24221</v>
      </c>
      <c r="B452" s="1" t="s">
        <v>146</v>
      </c>
      <c r="C452" s="4" t="s">
        <v>24222</v>
      </c>
      <c r="D452" s="99"/>
      <c r="E452" s="99"/>
      <c r="F452" s="99"/>
      <c r="G452" s="99"/>
      <c r="H452" s="99"/>
      <c r="I452" s="99" t="s">
        <v>133</v>
      </c>
      <c r="J452" s="99" t="s">
        <v>14114</v>
      </c>
      <c r="K452" s="99">
        <f t="shared" si="7"/>
        <v>28</v>
      </c>
    </row>
    <row r="453" spans="1:11" ht="11.4" thickBot="1" x14ac:dyDescent="0.4">
      <c r="A453" s="1" t="s">
        <v>24223</v>
      </c>
      <c r="B453" s="1" t="s">
        <v>146</v>
      </c>
      <c r="C453" s="4" t="s">
        <v>24224</v>
      </c>
      <c r="D453" s="99"/>
      <c r="E453" s="99"/>
      <c r="F453" s="99"/>
      <c r="G453" s="99"/>
      <c r="H453" s="99"/>
      <c r="I453" s="99" t="s">
        <v>133</v>
      </c>
      <c r="J453" s="99" t="s">
        <v>5244</v>
      </c>
      <c r="K453" s="99">
        <f t="shared" si="7"/>
        <v>28</v>
      </c>
    </row>
    <row r="454" spans="1:11" ht="11.4" thickBot="1" x14ac:dyDescent="0.4">
      <c r="A454" s="1" t="s">
        <v>24225</v>
      </c>
      <c r="B454" s="1" t="s">
        <v>146</v>
      </c>
      <c r="C454" s="4" t="s">
        <v>24226</v>
      </c>
      <c r="D454" s="99"/>
      <c r="E454" s="99"/>
      <c r="F454" s="99"/>
      <c r="G454" s="99"/>
      <c r="H454" s="99"/>
      <c r="I454" s="99" t="s">
        <v>133</v>
      </c>
      <c r="J454" s="99" t="s">
        <v>23144</v>
      </c>
      <c r="K454" s="99">
        <f t="shared" si="7"/>
        <v>28</v>
      </c>
    </row>
    <row r="455" spans="1:11" ht="11.4" thickBot="1" x14ac:dyDescent="0.4">
      <c r="A455" s="1" t="s">
        <v>24227</v>
      </c>
      <c r="B455" s="1" t="s">
        <v>146</v>
      </c>
      <c r="C455" s="4" t="s">
        <v>24228</v>
      </c>
      <c r="D455" s="99"/>
      <c r="E455" s="99"/>
      <c r="F455" s="99"/>
      <c r="G455" s="99"/>
      <c r="H455" s="99"/>
      <c r="I455" s="99" t="s">
        <v>133</v>
      </c>
      <c r="J455" s="99" t="s">
        <v>14116</v>
      </c>
      <c r="K455" s="99">
        <f t="shared" si="7"/>
        <v>28</v>
      </c>
    </row>
    <row r="456" spans="1:11" ht="11.4" thickBot="1" x14ac:dyDescent="0.4">
      <c r="A456" s="1" t="s">
        <v>24229</v>
      </c>
      <c r="B456" s="1" t="s">
        <v>146</v>
      </c>
      <c r="C456" s="4" t="s">
        <v>24230</v>
      </c>
      <c r="D456" s="99"/>
      <c r="E456" s="99"/>
      <c r="F456" s="99"/>
      <c r="G456" s="99"/>
      <c r="H456" s="99"/>
      <c r="I456" s="99" t="s">
        <v>133</v>
      </c>
      <c r="J456" s="99" t="s">
        <v>23145</v>
      </c>
      <c r="K456" s="99">
        <f t="shared" si="7"/>
        <v>28</v>
      </c>
    </row>
    <row r="457" spans="1:11" ht="11.4" thickBot="1" x14ac:dyDescent="0.4">
      <c r="A457" s="1" t="s">
        <v>24231</v>
      </c>
      <c r="B457" s="1" t="s">
        <v>146</v>
      </c>
      <c r="C457" s="4" t="s">
        <v>24232</v>
      </c>
      <c r="D457" s="99"/>
      <c r="E457" s="99"/>
      <c r="F457" s="99"/>
      <c r="G457" s="99"/>
      <c r="H457" s="99"/>
      <c r="I457" s="99" t="s">
        <v>133</v>
      </c>
      <c r="J457" s="99" t="s">
        <v>23146</v>
      </c>
      <c r="K457" s="99">
        <f t="shared" si="7"/>
        <v>28</v>
      </c>
    </row>
    <row r="458" spans="1:11" ht="11.4" thickBot="1" x14ac:dyDescent="0.4">
      <c r="A458" s="1" t="s">
        <v>24233</v>
      </c>
      <c r="B458" s="1" t="s">
        <v>146</v>
      </c>
      <c r="C458" s="4" t="s">
        <v>24234</v>
      </c>
      <c r="D458" s="99"/>
      <c r="E458" s="99"/>
      <c r="F458" s="99"/>
      <c r="G458" s="99"/>
      <c r="H458" s="99"/>
      <c r="I458" s="99" t="s">
        <v>133</v>
      </c>
      <c r="J458" s="99" t="s">
        <v>23147</v>
      </c>
      <c r="K458" s="99">
        <f t="shared" si="7"/>
        <v>28</v>
      </c>
    </row>
    <row r="459" spans="1:11" ht="11.4" thickBot="1" x14ac:dyDescent="0.4">
      <c r="A459" s="1" t="s">
        <v>24235</v>
      </c>
      <c r="B459" s="1" t="s">
        <v>146</v>
      </c>
      <c r="C459" s="4" t="s">
        <v>24236</v>
      </c>
      <c r="D459" s="99"/>
      <c r="E459" s="99"/>
      <c r="F459" s="99"/>
      <c r="G459" s="99"/>
      <c r="H459" s="99"/>
      <c r="I459" s="99" t="s">
        <v>133</v>
      </c>
      <c r="J459" s="99" t="s">
        <v>894</v>
      </c>
      <c r="K459" s="99">
        <f t="shared" si="7"/>
        <v>28</v>
      </c>
    </row>
    <row r="460" spans="1:11" ht="11.4" thickBot="1" x14ac:dyDescent="0.4">
      <c r="A460" s="1" t="s">
        <v>24237</v>
      </c>
      <c r="B460" s="1" t="s">
        <v>146</v>
      </c>
      <c r="C460" s="4" t="s">
        <v>24238</v>
      </c>
      <c r="D460" s="99"/>
      <c r="E460" s="99"/>
      <c r="F460" s="99"/>
      <c r="G460" s="99"/>
      <c r="H460" s="99"/>
      <c r="I460" s="99" t="s">
        <v>133</v>
      </c>
      <c r="J460" s="99" t="s">
        <v>23149</v>
      </c>
      <c r="K460" s="99">
        <f t="shared" si="7"/>
        <v>28</v>
      </c>
    </row>
    <row r="461" spans="1:11" ht="11.4" thickBot="1" x14ac:dyDescent="0.4">
      <c r="A461" s="1" t="s">
        <v>24239</v>
      </c>
      <c r="B461" s="1" t="s">
        <v>146</v>
      </c>
      <c r="C461" s="4" t="s">
        <v>24240</v>
      </c>
      <c r="D461" s="99"/>
      <c r="E461" s="99"/>
      <c r="F461" s="99"/>
      <c r="G461" s="99"/>
      <c r="H461" s="99"/>
      <c r="I461" s="99" t="s">
        <v>133</v>
      </c>
      <c r="J461" s="99" t="s">
        <v>23150</v>
      </c>
      <c r="K461" s="99">
        <f t="shared" si="7"/>
        <v>28</v>
      </c>
    </row>
    <row r="462" spans="1:11" ht="11.4" thickBot="1" x14ac:dyDescent="0.4">
      <c r="A462" s="1" t="s">
        <v>24241</v>
      </c>
      <c r="B462" s="1" t="s">
        <v>146</v>
      </c>
      <c r="C462" s="4" t="s">
        <v>24242</v>
      </c>
      <c r="D462" s="99"/>
      <c r="E462" s="99"/>
      <c r="F462" s="99"/>
      <c r="G462" s="99"/>
      <c r="H462" s="99"/>
      <c r="I462" s="99" t="s">
        <v>133</v>
      </c>
      <c r="J462" s="99" t="s">
        <v>14118</v>
      </c>
      <c r="K462" s="99">
        <f t="shared" si="7"/>
        <v>28</v>
      </c>
    </row>
    <row r="463" spans="1:11" ht="11.4" thickBot="1" x14ac:dyDescent="0.4">
      <c r="A463" s="1" t="s">
        <v>24243</v>
      </c>
      <c r="B463" s="1" t="s">
        <v>146</v>
      </c>
      <c r="C463" s="4" t="s">
        <v>24244</v>
      </c>
      <c r="D463" s="99"/>
      <c r="E463" s="99"/>
      <c r="F463" s="99"/>
      <c r="G463" s="99"/>
      <c r="H463" s="99"/>
      <c r="I463" s="99" t="s">
        <v>133</v>
      </c>
      <c r="J463" s="99" t="s">
        <v>14122</v>
      </c>
      <c r="K463" s="99">
        <f t="shared" si="7"/>
        <v>28</v>
      </c>
    </row>
    <row r="464" spans="1:11" ht="11.4" thickBot="1" x14ac:dyDescent="0.4">
      <c r="A464" s="1" t="s">
        <v>24245</v>
      </c>
      <c r="B464" s="1" t="s">
        <v>146</v>
      </c>
      <c r="C464" s="4" t="s">
        <v>24246</v>
      </c>
      <c r="D464" s="99"/>
      <c r="E464" s="99"/>
      <c r="F464" s="99"/>
      <c r="G464" s="99"/>
      <c r="H464" s="99"/>
      <c r="I464" s="99" t="s">
        <v>133</v>
      </c>
      <c r="J464" s="99" t="s">
        <v>14123</v>
      </c>
      <c r="K464" s="99">
        <f t="shared" si="7"/>
        <v>28</v>
      </c>
    </row>
    <row r="465" spans="1:11" ht="11.4" thickBot="1" x14ac:dyDescent="0.4">
      <c r="A465" s="1" t="s">
        <v>24247</v>
      </c>
      <c r="B465" s="1" t="s">
        <v>146</v>
      </c>
      <c r="C465" s="4" t="s">
        <v>24248</v>
      </c>
      <c r="D465" s="99"/>
      <c r="E465" s="99"/>
      <c r="F465" s="99"/>
      <c r="G465" s="99"/>
      <c r="H465" s="99"/>
      <c r="I465" s="99" t="s">
        <v>133</v>
      </c>
      <c r="J465" s="99" t="s">
        <v>14124</v>
      </c>
      <c r="K465" s="99">
        <f t="shared" si="7"/>
        <v>28</v>
      </c>
    </row>
    <row r="466" spans="1:11" ht="11.4" thickBot="1" x14ac:dyDescent="0.4">
      <c r="A466" s="1" t="s">
        <v>24249</v>
      </c>
      <c r="B466" s="1" t="s">
        <v>146</v>
      </c>
      <c r="C466" s="4" t="s">
        <v>24250</v>
      </c>
      <c r="D466" s="99"/>
      <c r="E466" s="99"/>
      <c r="F466" s="99"/>
      <c r="G466" s="99"/>
      <c r="H466" s="99"/>
      <c r="I466" s="99" t="s">
        <v>133</v>
      </c>
      <c r="J466" s="99" t="s">
        <v>14125</v>
      </c>
      <c r="K466" s="99">
        <f t="shared" si="7"/>
        <v>28</v>
      </c>
    </row>
    <row r="467" spans="1:11" ht="11.4" thickBot="1" x14ac:dyDescent="0.4">
      <c r="A467" s="1" t="s">
        <v>24251</v>
      </c>
      <c r="B467" s="1" t="s">
        <v>146</v>
      </c>
      <c r="C467" s="4" t="s">
        <v>24252</v>
      </c>
      <c r="D467" s="99"/>
      <c r="E467" s="99"/>
      <c r="F467" s="99"/>
      <c r="G467" s="99"/>
      <c r="H467" s="99"/>
      <c r="I467" s="99" t="s">
        <v>133</v>
      </c>
      <c r="J467" s="99" t="s">
        <v>14127</v>
      </c>
      <c r="K467" s="99">
        <f t="shared" si="7"/>
        <v>28</v>
      </c>
    </row>
    <row r="468" spans="1:11" ht="11.4" thickBot="1" x14ac:dyDescent="0.4">
      <c r="A468" s="1" t="s">
        <v>24253</v>
      </c>
      <c r="B468" s="1" t="s">
        <v>146</v>
      </c>
      <c r="C468" s="4" t="s">
        <v>24254</v>
      </c>
      <c r="D468" s="99"/>
      <c r="E468" s="99"/>
      <c r="F468" s="99"/>
      <c r="G468" s="99"/>
      <c r="H468" s="99"/>
      <c r="I468" s="99" t="s">
        <v>133</v>
      </c>
      <c r="J468" s="99" t="s">
        <v>14128</v>
      </c>
      <c r="K468" s="99">
        <f t="shared" si="7"/>
        <v>28</v>
      </c>
    </row>
    <row r="469" spans="1:11" ht="11.4" thickBot="1" x14ac:dyDescent="0.4">
      <c r="A469" s="1" t="s">
        <v>24255</v>
      </c>
      <c r="B469" s="1" t="s">
        <v>146</v>
      </c>
      <c r="C469" s="4" t="s">
        <v>24256</v>
      </c>
      <c r="D469" s="99"/>
      <c r="E469" s="99"/>
      <c r="F469" s="99"/>
      <c r="G469" s="99"/>
      <c r="H469" s="99"/>
      <c r="I469" s="99" t="s">
        <v>133</v>
      </c>
      <c r="J469" s="99" t="s">
        <v>23152</v>
      </c>
      <c r="K469" s="99">
        <f t="shared" si="7"/>
        <v>28</v>
      </c>
    </row>
    <row r="470" spans="1:11" ht="11.4" thickBot="1" x14ac:dyDescent="0.4">
      <c r="A470" s="1" t="s">
        <v>24257</v>
      </c>
      <c r="B470" s="1" t="s">
        <v>146</v>
      </c>
      <c r="C470" s="4" t="s">
        <v>24258</v>
      </c>
      <c r="D470" s="99"/>
      <c r="E470" s="99"/>
      <c r="F470" s="99"/>
      <c r="G470" s="99"/>
      <c r="H470" s="99"/>
      <c r="I470" s="99" t="s">
        <v>133</v>
      </c>
      <c r="J470" s="99" t="s">
        <v>23154</v>
      </c>
      <c r="K470" s="99">
        <f t="shared" si="7"/>
        <v>28</v>
      </c>
    </row>
    <row r="471" spans="1:11" ht="11.4" thickBot="1" x14ac:dyDescent="0.4">
      <c r="A471" s="1" t="s">
        <v>24259</v>
      </c>
      <c r="B471" s="1" t="s">
        <v>146</v>
      </c>
      <c r="C471" s="4" t="s">
        <v>24260</v>
      </c>
      <c r="D471" s="99"/>
      <c r="E471" s="99"/>
      <c r="F471" s="99"/>
      <c r="G471" s="99"/>
      <c r="H471" s="99"/>
      <c r="I471" s="99" t="s">
        <v>133</v>
      </c>
      <c r="J471" s="99" t="s">
        <v>14129</v>
      </c>
      <c r="K471" s="99">
        <f t="shared" si="7"/>
        <v>28</v>
      </c>
    </row>
    <row r="472" spans="1:11" ht="11.4" thickBot="1" x14ac:dyDescent="0.4">
      <c r="A472" s="1" t="s">
        <v>24261</v>
      </c>
      <c r="B472" s="1" t="s">
        <v>146</v>
      </c>
      <c r="C472" s="4" t="s">
        <v>24262</v>
      </c>
      <c r="D472" s="99"/>
      <c r="E472" s="99"/>
      <c r="F472" s="99"/>
      <c r="G472" s="99"/>
      <c r="H472" s="99"/>
      <c r="I472" s="99" t="s">
        <v>133</v>
      </c>
      <c r="J472" s="99" t="s">
        <v>14130</v>
      </c>
      <c r="K472" s="99">
        <f t="shared" si="7"/>
        <v>28</v>
      </c>
    </row>
    <row r="473" spans="1:11" ht="11.4" thickBot="1" x14ac:dyDescent="0.4">
      <c r="A473" s="1" t="s">
        <v>24263</v>
      </c>
      <c r="B473" s="1" t="s">
        <v>146</v>
      </c>
      <c r="C473" s="4" t="s">
        <v>24264</v>
      </c>
      <c r="D473" s="99"/>
      <c r="E473" s="99"/>
      <c r="F473" s="99"/>
      <c r="G473" s="99"/>
      <c r="H473" s="99"/>
      <c r="I473" s="99" t="s">
        <v>133</v>
      </c>
      <c r="J473" s="99" t="s">
        <v>14131</v>
      </c>
      <c r="K473" s="99">
        <f t="shared" si="7"/>
        <v>28</v>
      </c>
    </row>
    <row r="474" spans="1:11" ht="11.4" thickBot="1" x14ac:dyDescent="0.4">
      <c r="A474" s="1" t="s">
        <v>24265</v>
      </c>
      <c r="B474" s="1" t="s">
        <v>146</v>
      </c>
      <c r="C474" s="4" t="s">
        <v>24266</v>
      </c>
      <c r="D474" s="99"/>
      <c r="E474" s="99"/>
      <c r="F474" s="99"/>
      <c r="G474" s="99"/>
      <c r="H474" s="99"/>
      <c r="I474" s="99" t="s">
        <v>133</v>
      </c>
      <c r="J474" s="99" t="s">
        <v>23158</v>
      </c>
      <c r="K474" s="99">
        <f t="shared" si="7"/>
        <v>28</v>
      </c>
    </row>
    <row r="475" spans="1:11" ht="11.4" thickBot="1" x14ac:dyDescent="0.4">
      <c r="A475" s="1" t="s">
        <v>24267</v>
      </c>
      <c r="B475" s="1" t="s">
        <v>146</v>
      </c>
      <c r="C475" s="4" t="s">
        <v>24268</v>
      </c>
      <c r="D475" s="99"/>
      <c r="E475" s="99"/>
      <c r="F475" s="99"/>
      <c r="G475" s="99"/>
      <c r="H475" s="99"/>
      <c r="I475" s="99" t="s">
        <v>133</v>
      </c>
      <c r="J475" s="99" t="s">
        <v>23159</v>
      </c>
      <c r="K475" s="99">
        <f t="shared" si="7"/>
        <v>28</v>
      </c>
    </row>
    <row r="476" spans="1:11" ht="11.4" thickBot="1" x14ac:dyDescent="0.4">
      <c r="A476" s="1" t="s">
        <v>24269</v>
      </c>
      <c r="B476" s="1" t="s">
        <v>146</v>
      </c>
      <c r="C476" s="4" t="s">
        <v>24270</v>
      </c>
      <c r="D476" s="99"/>
      <c r="E476" s="99"/>
      <c r="F476" s="99"/>
      <c r="G476" s="99"/>
      <c r="H476" s="99"/>
      <c r="I476" s="99" t="s">
        <v>133</v>
      </c>
      <c r="J476" s="99" t="s">
        <v>14133</v>
      </c>
      <c r="K476" s="99">
        <f t="shared" si="7"/>
        <v>28</v>
      </c>
    </row>
    <row r="477" spans="1:11" ht="11.4" thickBot="1" x14ac:dyDescent="0.4">
      <c r="A477" s="1" t="s">
        <v>24271</v>
      </c>
      <c r="B477" s="1" t="s">
        <v>146</v>
      </c>
      <c r="C477" s="4" t="s">
        <v>24272</v>
      </c>
      <c r="D477" s="99"/>
      <c r="E477" s="99"/>
      <c r="F477" s="99"/>
      <c r="G477" s="99"/>
      <c r="H477" s="99"/>
      <c r="I477" s="99" t="s">
        <v>133</v>
      </c>
      <c r="J477" s="99" t="s">
        <v>14144</v>
      </c>
      <c r="K477" s="99">
        <f t="shared" si="7"/>
        <v>28</v>
      </c>
    </row>
    <row r="478" spans="1:11" ht="11.4" thickBot="1" x14ac:dyDescent="0.4">
      <c r="A478" s="1" t="s">
        <v>24273</v>
      </c>
      <c r="B478" s="1" t="s">
        <v>146</v>
      </c>
      <c r="C478" s="4" t="s">
        <v>24274</v>
      </c>
      <c r="D478" s="99"/>
      <c r="E478" s="99"/>
      <c r="F478" s="99"/>
      <c r="G478" s="99"/>
      <c r="H478" s="99"/>
      <c r="I478" s="99" t="s">
        <v>133</v>
      </c>
      <c r="J478" s="99" t="s">
        <v>23161</v>
      </c>
      <c r="K478" s="99">
        <f t="shared" si="7"/>
        <v>28</v>
      </c>
    </row>
    <row r="479" spans="1:11" ht="11.4" thickBot="1" x14ac:dyDescent="0.4">
      <c r="A479" s="1" t="s">
        <v>24275</v>
      </c>
      <c r="B479" s="1" t="s">
        <v>146</v>
      </c>
      <c r="C479" s="4" t="s">
        <v>24276</v>
      </c>
      <c r="D479" s="99"/>
      <c r="E479" s="99"/>
      <c r="F479" s="99"/>
      <c r="G479" s="99"/>
      <c r="H479" s="99"/>
      <c r="I479" s="99" t="s">
        <v>133</v>
      </c>
      <c r="J479" s="99" t="s">
        <v>23162</v>
      </c>
      <c r="K479" s="99">
        <f t="shared" si="7"/>
        <v>28</v>
      </c>
    </row>
    <row r="480" spans="1:11" ht="11.4" thickBot="1" x14ac:dyDescent="0.4">
      <c r="A480" s="1" t="s">
        <v>24277</v>
      </c>
      <c r="B480" s="1" t="s">
        <v>146</v>
      </c>
      <c r="C480" s="4" t="s">
        <v>24278</v>
      </c>
      <c r="D480" s="99"/>
      <c r="E480" s="99"/>
      <c r="F480" s="99"/>
      <c r="G480" s="99"/>
      <c r="H480" s="99"/>
      <c r="I480" s="99" t="s">
        <v>133</v>
      </c>
      <c r="J480" s="99" t="s">
        <v>23163</v>
      </c>
      <c r="K480" s="99">
        <f t="shared" si="7"/>
        <v>28</v>
      </c>
    </row>
    <row r="481" spans="1:11" ht="11.4" thickBot="1" x14ac:dyDescent="0.4">
      <c r="A481" s="1" t="s">
        <v>24279</v>
      </c>
      <c r="B481" s="1" t="s">
        <v>146</v>
      </c>
      <c r="C481" s="4" t="s">
        <v>24280</v>
      </c>
      <c r="D481" s="99"/>
      <c r="E481" s="99"/>
      <c r="F481" s="99"/>
      <c r="G481" s="99"/>
      <c r="H481" s="99"/>
      <c r="I481" s="99" t="s">
        <v>133</v>
      </c>
      <c r="J481" s="99" t="s">
        <v>23165</v>
      </c>
      <c r="K481" s="99">
        <f t="shared" si="7"/>
        <v>28</v>
      </c>
    </row>
    <row r="482" spans="1:11" ht="11.4" thickBot="1" x14ac:dyDescent="0.4">
      <c r="A482" s="1" t="s">
        <v>24281</v>
      </c>
      <c r="B482" s="1" t="s">
        <v>146</v>
      </c>
      <c r="C482" s="4" t="s">
        <v>24282</v>
      </c>
      <c r="D482" s="99"/>
      <c r="E482" s="99"/>
      <c r="F482" s="99"/>
      <c r="G482" s="99"/>
      <c r="H482" s="99"/>
      <c r="I482" s="99" t="s">
        <v>133</v>
      </c>
      <c r="J482" s="99" t="s">
        <v>14150</v>
      </c>
      <c r="K482" s="99">
        <f t="shared" si="7"/>
        <v>28</v>
      </c>
    </row>
    <row r="483" spans="1:11" ht="11.4" thickBot="1" x14ac:dyDescent="0.4">
      <c r="A483" s="1" t="s">
        <v>24283</v>
      </c>
      <c r="B483" s="1" t="s">
        <v>146</v>
      </c>
      <c r="C483" s="4" t="s">
        <v>24284</v>
      </c>
      <c r="D483" s="99"/>
      <c r="E483" s="99"/>
      <c r="F483" s="99"/>
      <c r="G483" s="99"/>
      <c r="H483" s="99"/>
      <c r="I483" s="99" t="s">
        <v>133</v>
      </c>
      <c r="J483" s="99" t="s">
        <v>23166</v>
      </c>
      <c r="K483" s="99">
        <f t="shared" si="7"/>
        <v>28</v>
      </c>
    </row>
    <row r="484" spans="1:11" ht="11.4" thickBot="1" x14ac:dyDescent="0.4">
      <c r="A484" s="1" t="s">
        <v>24285</v>
      </c>
      <c r="B484" s="1" t="s">
        <v>146</v>
      </c>
      <c r="C484" s="4" t="s">
        <v>24286</v>
      </c>
      <c r="D484" s="99"/>
      <c r="E484" s="99"/>
      <c r="F484" s="99"/>
      <c r="G484" s="99"/>
      <c r="H484" s="99"/>
      <c r="I484" s="99" t="s">
        <v>133</v>
      </c>
      <c r="J484" s="99" t="s">
        <v>14151</v>
      </c>
      <c r="K484" s="99">
        <f t="shared" si="7"/>
        <v>28</v>
      </c>
    </row>
    <row r="485" spans="1:11" ht="11.4" thickBot="1" x14ac:dyDescent="0.4">
      <c r="A485" s="1" t="s">
        <v>24287</v>
      </c>
      <c r="B485" s="1" t="s">
        <v>146</v>
      </c>
      <c r="C485" s="4" t="s">
        <v>24288</v>
      </c>
      <c r="D485" s="99"/>
      <c r="E485" s="99"/>
      <c r="F485" s="99"/>
      <c r="G485" s="99"/>
      <c r="H485" s="99"/>
      <c r="I485" s="99" t="s">
        <v>133</v>
      </c>
      <c r="J485" s="99" t="s">
        <v>14152</v>
      </c>
      <c r="K485" s="99">
        <f t="shared" si="7"/>
        <v>28</v>
      </c>
    </row>
    <row r="486" spans="1:11" ht="11.4" thickBot="1" x14ac:dyDescent="0.4">
      <c r="A486" s="1" t="s">
        <v>24289</v>
      </c>
      <c r="B486" s="1" t="s">
        <v>146</v>
      </c>
      <c r="C486" s="4" t="s">
        <v>24290</v>
      </c>
      <c r="D486" s="99"/>
      <c r="E486" s="99"/>
      <c r="F486" s="99"/>
      <c r="G486" s="99"/>
      <c r="H486" s="99"/>
      <c r="I486" s="99" t="s">
        <v>133</v>
      </c>
      <c r="J486" s="99" t="s">
        <v>14153</v>
      </c>
      <c r="K486" s="99">
        <f t="shared" si="7"/>
        <v>28</v>
      </c>
    </row>
    <row r="487" spans="1:11" ht="11.4" thickBot="1" x14ac:dyDescent="0.4">
      <c r="A487" s="1" t="s">
        <v>24291</v>
      </c>
      <c r="B487" s="1" t="s">
        <v>146</v>
      </c>
      <c r="C487" s="4" t="s">
        <v>24292</v>
      </c>
      <c r="D487" s="99"/>
      <c r="E487" s="99"/>
      <c r="F487" s="99"/>
      <c r="G487" s="99"/>
      <c r="H487" s="99"/>
      <c r="I487" s="99" t="s">
        <v>133</v>
      </c>
      <c r="J487" s="99" t="s">
        <v>14155</v>
      </c>
      <c r="K487" s="99">
        <f t="shared" si="7"/>
        <v>28</v>
      </c>
    </row>
    <row r="488" spans="1:11" ht="22.5" thickBot="1" x14ac:dyDescent="0.4">
      <c r="A488" s="1" t="s">
        <v>24293</v>
      </c>
      <c r="B488" s="1" t="s">
        <v>146</v>
      </c>
      <c r="C488" s="4" t="s">
        <v>24294</v>
      </c>
      <c r="D488" s="99"/>
      <c r="E488" s="99"/>
      <c r="F488" s="99"/>
      <c r="G488" s="99"/>
      <c r="H488" s="99"/>
      <c r="I488" s="99" t="s">
        <v>133</v>
      </c>
      <c r="J488" s="99" t="s">
        <v>14156</v>
      </c>
      <c r="K488" s="99">
        <f t="shared" si="7"/>
        <v>28</v>
      </c>
    </row>
    <row r="489" spans="1:11" ht="11.4" thickBot="1" x14ac:dyDescent="0.4">
      <c r="A489" s="1" t="s">
        <v>24295</v>
      </c>
      <c r="B489" s="1" t="s">
        <v>146</v>
      </c>
      <c r="C489" s="4" t="s">
        <v>24296</v>
      </c>
      <c r="D489" s="99"/>
      <c r="E489" s="99"/>
      <c r="F489" s="99"/>
      <c r="G489" s="99"/>
      <c r="H489" s="99"/>
      <c r="I489" s="99" t="s">
        <v>133</v>
      </c>
      <c r="J489" s="99" t="s">
        <v>23168</v>
      </c>
      <c r="K489" s="99">
        <f t="shared" si="7"/>
        <v>28</v>
      </c>
    </row>
    <row r="490" spans="1:11" ht="11.4" thickBot="1" x14ac:dyDescent="0.4">
      <c r="A490" s="1" t="s">
        <v>24297</v>
      </c>
      <c r="B490" s="1" t="s">
        <v>146</v>
      </c>
      <c r="C490" s="4" t="s">
        <v>24298</v>
      </c>
      <c r="D490" s="99"/>
      <c r="E490" s="99"/>
      <c r="F490" s="99"/>
      <c r="G490" s="99"/>
      <c r="H490" s="99"/>
      <c r="I490" s="99" t="s">
        <v>133</v>
      </c>
      <c r="J490" s="99" t="s">
        <v>14157</v>
      </c>
      <c r="K490" s="99">
        <f t="shared" si="7"/>
        <v>28</v>
      </c>
    </row>
    <row r="491" spans="1:11" ht="11.4" thickBot="1" x14ac:dyDescent="0.4">
      <c r="A491" s="1" t="s">
        <v>24299</v>
      </c>
      <c r="B491" s="1" t="s">
        <v>146</v>
      </c>
      <c r="C491" s="4" t="s">
        <v>24300</v>
      </c>
      <c r="D491" s="99"/>
      <c r="E491" s="99"/>
      <c r="F491" s="99"/>
      <c r="G491" s="99"/>
      <c r="H491" s="99"/>
      <c r="I491" s="99" t="s">
        <v>133</v>
      </c>
      <c r="J491" s="99" t="s">
        <v>14158</v>
      </c>
      <c r="K491" s="99">
        <f t="shared" si="7"/>
        <v>28</v>
      </c>
    </row>
    <row r="492" spans="1:11" ht="11.4" thickBot="1" x14ac:dyDescent="0.4">
      <c r="A492" s="1" t="s">
        <v>24301</v>
      </c>
      <c r="B492" s="1" t="s">
        <v>146</v>
      </c>
      <c r="C492" s="4" t="s">
        <v>24302</v>
      </c>
      <c r="D492" s="99"/>
      <c r="E492" s="99"/>
      <c r="F492" s="99"/>
      <c r="G492" s="99"/>
      <c r="H492" s="99"/>
      <c r="I492" s="99" t="s">
        <v>133</v>
      </c>
      <c r="J492" s="99" t="s">
        <v>14159</v>
      </c>
      <c r="K492" s="99">
        <f t="shared" si="7"/>
        <v>28</v>
      </c>
    </row>
    <row r="493" spans="1:11" ht="11.4" thickBot="1" x14ac:dyDescent="0.4">
      <c r="A493" s="1" t="s">
        <v>24303</v>
      </c>
      <c r="B493" s="1" t="s">
        <v>146</v>
      </c>
      <c r="C493" s="4" t="s">
        <v>24304</v>
      </c>
      <c r="D493" s="99"/>
      <c r="E493" s="99"/>
      <c r="F493" s="99"/>
      <c r="G493" s="99"/>
      <c r="H493" s="99"/>
      <c r="I493" s="99" t="s">
        <v>133</v>
      </c>
      <c r="J493" s="99" t="s">
        <v>14160</v>
      </c>
      <c r="K493" s="99">
        <f t="shared" si="7"/>
        <v>28</v>
      </c>
    </row>
    <row r="494" spans="1:11" ht="11.4" thickBot="1" x14ac:dyDescent="0.4">
      <c r="A494" s="1" t="s">
        <v>24305</v>
      </c>
      <c r="B494" s="1" t="s">
        <v>146</v>
      </c>
      <c r="C494" s="4" t="s">
        <v>24306</v>
      </c>
      <c r="D494" s="99"/>
      <c r="E494" s="99"/>
      <c r="F494" s="99"/>
      <c r="G494" s="99"/>
      <c r="H494" s="99"/>
      <c r="I494" s="99" t="s">
        <v>133</v>
      </c>
      <c r="J494" s="99" t="s">
        <v>14161</v>
      </c>
      <c r="K494" s="99">
        <f t="shared" si="7"/>
        <v>28</v>
      </c>
    </row>
    <row r="495" spans="1:11" ht="11.4" thickBot="1" x14ac:dyDescent="0.4">
      <c r="A495" s="1" t="s">
        <v>24307</v>
      </c>
      <c r="B495" s="1" t="s">
        <v>146</v>
      </c>
      <c r="C495" s="4" t="s">
        <v>24308</v>
      </c>
      <c r="D495" s="99"/>
      <c r="E495" s="99"/>
      <c r="F495" s="99"/>
      <c r="G495" s="99"/>
      <c r="H495" s="99"/>
      <c r="I495" s="99" t="s">
        <v>133</v>
      </c>
      <c r="J495" s="99" t="s">
        <v>23170</v>
      </c>
      <c r="K495" s="99">
        <f t="shared" si="7"/>
        <v>28</v>
      </c>
    </row>
    <row r="496" spans="1:11" ht="11.4" thickBot="1" x14ac:dyDescent="0.4">
      <c r="A496" s="1" t="s">
        <v>24309</v>
      </c>
      <c r="B496" s="1" t="s">
        <v>146</v>
      </c>
      <c r="C496" s="4" t="s">
        <v>24310</v>
      </c>
      <c r="D496" s="99"/>
      <c r="E496" s="99"/>
      <c r="F496" s="99"/>
      <c r="G496" s="99"/>
      <c r="H496" s="99"/>
      <c r="I496" s="99" t="s">
        <v>133</v>
      </c>
      <c r="J496" s="99" t="s">
        <v>23171</v>
      </c>
      <c r="K496" s="99">
        <f t="shared" si="7"/>
        <v>28</v>
      </c>
    </row>
    <row r="497" spans="1:11" ht="11.4" thickBot="1" x14ac:dyDescent="0.4">
      <c r="A497" s="1" t="s">
        <v>24311</v>
      </c>
      <c r="B497" s="1" t="s">
        <v>146</v>
      </c>
      <c r="C497" s="4" t="s">
        <v>24312</v>
      </c>
      <c r="D497" s="99"/>
      <c r="E497" s="99"/>
      <c r="F497" s="99"/>
      <c r="G497" s="99"/>
      <c r="H497" s="99"/>
      <c r="I497" s="99" t="s">
        <v>133</v>
      </c>
      <c r="J497" s="99" t="s">
        <v>23172</v>
      </c>
      <c r="K497" s="99">
        <f t="shared" si="7"/>
        <v>28</v>
      </c>
    </row>
    <row r="498" spans="1:11" ht="11.4" thickBot="1" x14ac:dyDescent="0.4">
      <c r="A498" s="1" t="s">
        <v>24313</v>
      </c>
      <c r="B498" s="1" t="s">
        <v>146</v>
      </c>
      <c r="C498" s="4" t="s">
        <v>24314</v>
      </c>
      <c r="D498" s="99"/>
      <c r="E498" s="99"/>
      <c r="F498" s="99"/>
      <c r="G498" s="99"/>
      <c r="H498" s="99"/>
      <c r="I498" s="99" t="s">
        <v>133</v>
      </c>
      <c r="J498" s="99" t="s">
        <v>23173</v>
      </c>
      <c r="K498" s="99">
        <f t="shared" si="7"/>
        <v>28</v>
      </c>
    </row>
    <row r="499" spans="1:11" ht="11.4" thickBot="1" x14ac:dyDescent="0.4">
      <c r="A499" s="1" t="s">
        <v>24315</v>
      </c>
      <c r="B499" s="1" t="s">
        <v>146</v>
      </c>
      <c r="C499" s="4" t="s">
        <v>24316</v>
      </c>
      <c r="D499" s="99"/>
      <c r="E499" s="99"/>
      <c r="F499" s="99"/>
      <c r="G499" s="99"/>
      <c r="H499" s="99"/>
      <c r="I499" s="99" t="s">
        <v>133</v>
      </c>
      <c r="J499" s="99" t="s">
        <v>23174</v>
      </c>
      <c r="K499" s="99">
        <f t="shared" si="7"/>
        <v>28</v>
      </c>
    </row>
    <row r="500" spans="1:11" ht="11.4" thickBot="1" x14ac:dyDescent="0.4">
      <c r="A500" s="1" t="s">
        <v>24317</v>
      </c>
      <c r="B500" s="1" t="s">
        <v>146</v>
      </c>
      <c r="C500" s="4" t="s">
        <v>24318</v>
      </c>
      <c r="D500" s="99"/>
      <c r="E500" s="99"/>
      <c r="F500" s="99"/>
      <c r="G500" s="99"/>
      <c r="H500" s="99"/>
      <c r="I500" s="99" t="s">
        <v>133</v>
      </c>
      <c r="J500" s="99" t="s">
        <v>23175</v>
      </c>
      <c r="K500" s="99">
        <f t="shared" si="7"/>
        <v>28</v>
      </c>
    </row>
    <row r="501" spans="1:11" ht="11.4" thickBot="1" x14ac:dyDescent="0.4">
      <c r="A501" s="1" t="s">
        <v>24319</v>
      </c>
      <c r="B501" s="1" t="s">
        <v>146</v>
      </c>
      <c r="C501" s="4" t="s">
        <v>24320</v>
      </c>
      <c r="D501" s="99"/>
      <c r="E501" s="99"/>
      <c r="F501" s="99"/>
      <c r="G501" s="99"/>
      <c r="H501" s="99"/>
      <c r="I501" s="99" t="s">
        <v>133</v>
      </c>
      <c r="J501" s="99" t="s">
        <v>23177</v>
      </c>
      <c r="K501" s="99">
        <f t="shared" si="7"/>
        <v>28</v>
      </c>
    </row>
    <row r="502" spans="1:11" ht="11.4" thickBot="1" x14ac:dyDescent="0.4">
      <c r="A502" s="1" t="s">
        <v>24321</v>
      </c>
      <c r="B502" s="1" t="s">
        <v>146</v>
      </c>
      <c r="C502" s="4" t="s">
        <v>24322</v>
      </c>
      <c r="D502" s="99"/>
      <c r="E502" s="99"/>
      <c r="F502" s="99"/>
      <c r="G502" s="99"/>
      <c r="H502" s="99"/>
      <c r="I502" s="99" t="s">
        <v>133</v>
      </c>
      <c r="J502" s="99" t="s">
        <v>23179</v>
      </c>
      <c r="K502" s="99">
        <f t="shared" si="7"/>
        <v>28</v>
      </c>
    </row>
    <row r="503" spans="1:11" ht="11.4" thickBot="1" x14ac:dyDescent="0.4">
      <c r="A503" s="1" t="s">
        <v>24323</v>
      </c>
      <c r="B503" s="1" t="s">
        <v>146</v>
      </c>
      <c r="C503" s="4" t="s">
        <v>24324</v>
      </c>
      <c r="D503" s="99"/>
      <c r="E503" s="99"/>
      <c r="F503" s="99"/>
      <c r="G503" s="99"/>
      <c r="H503" s="99"/>
      <c r="I503" s="99" t="s">
        <v>133</v>
      </c>
      <c r="J503" s="99" t="s">
        <v>14163</v>
      </c>
      <c r="K503" s="99">
        <f t="shared" si="7"/>
        <v>28</v>
      </c>
    </row>
    <row r="504" spans="1:11" ht="11.4" thickBot="1" x14ac:dyDescent="0.4">
      <c r="A504" s="1" t="s">
        <v>24325</v>
      </c>
      <c r="B504" s="1" t="s">
        <v>146</v>
      </c>
      <c r="C504" s="4" t="s">
        <v>24326</v>
      </c>
      <c r="D504" s="99"/>
      <c r="E504" s="99"/>
      <c r="F504" s="99"/>
      <c r="G504" s="99"/>
      <c r="H504" s="99"/>
      <c r="I504" s="99" t="s">
        <v>133</v>
      </c>
      <c r="J504" s="99" t="s">
        <v>14164</v>
      </c>
      <c r="K504" s="99">
        <f t="shared" si="7"/>
        <v>28</v>
      </c>
    </row>
    <row r="505" spans="1:11" ht="11.4" thickBot="1" x14ac:dyDescent="0.4">
      <c r="A505" s="1" t="s">
        <v>24327</v>
      </c>
      <c r="B505" s="1" t="s">
        <v>146</v>
      </c>
      <c r="C505" s="4" t="s">
        <v>24328</v>
      </c>
      <c r="D505" s="99"/>
      <c r="E505" s="99"/>
      <c r="F505" s="99"/>
      <c r="G505" s="99"/>
      <c r="H505" s="99"/>
      <c r="I505" s="99" t="s">
        <v>133</v>
      </c>
      <c r="J505" s="99" t="s">
        <v>14167</v>
      </c>
      <c r="K505" s="99">
        <f t="shared" si="7"/>
        <v>28</v>
      </c>
    </row>
    <row r="506" spans="1:11" ht="11.4" thickBot="1" x14ac:dyDescent="0.4">
      <c r="A506" s="1" t="s">
        <v>24329</v>
      </c>
      <c r="B506" s="1" t="s">
        <v>146</v>
      </c>
      <c r="C506" s="4" t="s">
        <v>24330</v>
      </c>
      <c r="D506" s="99"/>
      <c r="E506" s="99"/>
      <c r="F506" s="99"/>
      <c r="G506" s="99"/>
      <c r="H506" s="99"/>
      <c r="I506" s="99" t="s">
        <v>133</v>
      </c>
      <c r="J506" s="99" t="s">
        <v>14168</v>
      </c>
      <c r="K506" s="99">
        <f t="shared" si="7"/>
        <v>28</v>
      </c>
    </row>
    <row r="507" spans="1:11" ht="11.4" thickBot="1" x14ac:dyDescent="0.4">
      <c r="A507" s="1" t="s">
        <v>24331</v>
      </c>
      <c r="B507" s="1" t="s">
        <v>146</v>
      </c>
      <c r="C507" s="4" t="s">
        <v>24332</v>
      </c>
      <c r="D507" s="99"/>
      <c r="E507" s="99"/>
      <c r="F507" s="99"/>
      <c r="G507" s="99"/>
      <c r="H507" s="99"/>
      <c r="I507" s="99" t="s">
        <v>133</v>
      </c>
      <c r="J507" s="99" t="s">
        <v>14169</v>
      </c>
      <c r="K507" s="99">
        <f t="shared" si="7"/>
        <v>28</v>
      </c>
    </row>
    <row r="508" spans="1:11" ht="11.4" thickBot="1" x14ac:dyDescent="0.4">
      <c r="A508" s="1" t="s">
        <v>24333</v>
      </c>
      <c r="B508" s="1" t="s">
        <v>146</v>
      </c>
      <c r="C508" s="4" t="s">
        <v>24334</v>
      </c>
      <c r="D508" s="99"/>
      <c r="E508" s="99"/>
      <c r="F508" s="99"/>
      <c r="G508" s="99"/>
      <c r="H508" s="99"/>
      <c r="I508" s="99" t="s">
        <v>133</v>
      </c>
      <c r="J508" s="99" t="s">
        <v>14170</v>
      </c>
      <c r="K508" s="99">
        <f t="shared" si="7"/>
        <v>28</v>
      </c>
    </row>
    <row r="509" spans="1:11" ht="11.4" thickBot="1" x14ac:dyDescent="0.4">
      <c r="A509" s="1" t="s">
        <v>24335</v>
      </c>
      <c r="B509" s="1" t="s">
        <v>146</v>
      </c>
      <c r="C509" s="4" t="s">
        <v>24336</v>
      </c>
      <c r="D509" s="99"/>
      <c r="E509" s="99"/>
      <c r="F509" s="99"/>
      <c r="G509" s="99"/>
      <c r="H509" s="99"/>
      <c r="I509" s="99" t="s">
        <v>133</v>
      </c>
      <c r="J509" s="99" t="s">
        <v>14171</v>
      </c>
      <c r="K509" s="99">
        <f t="shared" si="7"/>
        <v>28</v>
      </c>
    </row>
    <row r="510" spans="1:11" ht="11.4" thickBot="1" x14ac:dyDescent="0.4">
      <c r="A510" s="1" t="s">
        <v>24337</v>
      </c>
      <c r="B510" s="1" t="s">
        <v>146</v>
      </c>
      <c r="C510" s="4" t="s">
        <v>24338</v>
      </c>
      <c r="D510" s="99"/>
      <c r="E510" s="99"/>
      <c r="F510" s="99"/>
      <c r="G510" s="99"/>
      <c r="H510" s="99"/>
      <c r="I510" s="99" t="s">
        <v>133</v>
      </c>
      <c r="J510" s="99" t="s">
        <v>14172</v>
      </c>
      <c r="K510" s="99">
        <f t="shared" si="7"/>
        <v>28</v>
      </c>
    </row>
    <row r="511" spans="1:11" ht="11.4" thickBot="1" x14ac:dyDescent="0.4">
      <c r="A511" s="1" t="s">
        <v>24339</v>
      </c>
      <c r="B511" s="1" t="s">
        <v>146</v>
      </c>
      <c r="C511" s="4" t="s">
        <v>24340</v>
      </c>
      <c r="D511" s="99"/>
      <c r="E511" s="99"/>
      <c r="F511" s="99"/>
      <c r="G511" s="99"/>
      <c r="H511" s="99"/>
      <c r="I511" s="99" t="s">
        <v>133</v>
      </c>
      <c r="J511" s="99" t="s">
        <v>23183</v>
      </c>
      <c r="K511" s="99">
        <f t="shared" si="7"/>
        <v>28</v>
      </c>
    </row>
    <row r="512" spans="1:11" ht="11.4" thickBot="1" x14ac:dyDescent="0.4">
      <c r="A512" s="1" t="s">
        <v>24341</v>
      </c>
      <c r="B512" s="1" t="s">
        <v>146</v>
      </c>
      <c r="C512" s="4" t="s">
        <v>24342</v>
      </c>
      <c r="D512" s="99"/>
      <c r="E512" s="99"/>
      <c r="F512" s="99"/>
      <c r="G512" s="99"/>
      <c r="H512" s="99"/>
      <c r="I512" s="99" t="s">
        <v>133</v>
      </c>
      <c r="J512" s="99" t="s">
        <v>23184</v>
      </c>
      <c r="K512" s="99">
        <f t="shared" si="7"/>
        <v>28</v>
      </c>
    </row>
    <row r="513" spans="1:11" ht="11.4" thickBot="1" x14ac:dyDescent="0.4">
      <c r="A513" s="1" t="s">
        <v>24343</v>
      </c>
      <c r="B513" s="1" t="s">
        <v>146</v>
      </c>
      <c r="C513" s="4" t="s">
        <v>24344</v>
      </c>
      <c r="D513" s="99"/>
      <c r="E513" s="99"/>
      <c r="F513" s="99"/>
      <c r="G513" s="99"/>
      <c r="H513" s="99"/>
      <c r="I513" s="99" t="s">
        <v>133</v>
      </c>
      <c r="J513" s="99" t="s">
        <v>23185</v>
      </c>
      <c r="K513" s="99">
        <f t="shared" si="7"/>
        <v>28</v>
      </c>
    </row>
    <row r="514" spans="1:11" ht="11.4" thickBot="1" x14ac:dyDescent="0.4">
      <c r="A514" s="1" t="s">
        <v>24345</v>
      </c>
      <c r="B514" s="1" t="s">
        <v>146</v>
      </c>
      <c r="C514" s="4" t="s">
        <v>24346</v>
      </c>
      <c r="D514" s="99"/>
      <c r="E514" s="99"/>
      <c r="F514" s="99"/>
      <c r="G514" s="99"/>
      <c r="H514" s="99"/>
      <c r="I514" s="99" t="s">
        <v>133</v>
      </c>
      <c r="J514" s="99" t="s">
        <v>23186</v>
      </c>
      <c r="K514" s="99">
        <f t="shared" si="7"/>
        <v>28</v>
      </c>
    </row>
    <row r="515" spans="1:11" ht="11.4" thickBot="1" x14ac:dyDescent="0.4">
      <c r="A515" s="1" t="s">
        <v>24347</v>
      </c>
      <c r="B515" s="1" t="s">
        <v>146</v>
      </c>
      <c r="C515" s="4" t="s">
        <v>24348</v>
      </c>
      <c r="D515" s="99"/>
      <c r="E515" s="99"/>
      <c r="F515" s="99"/>
      <c r="G515" s="99"/>
      <c r="H515" s="99"/>
      <c r="I515" s="99" t="s">
        <v>133</v>
      </c>
      <c r="J515" s="99" t="s">
        <v>23187</v>
      </c>
      <c r="K515" s="99">
        <f t="shared" ref="K515:K578" si="8">LEN(A515)</f>
        <v>28</v>
      </c>
    </row>
    <row r="516" spans="1:11" ht="11.4" thickBot="1" x14ac:dyDescent="0.4">
      <c r="A516" s="1" t="s">
        <v>24349</v>
      </c>
      <c r="B516" s="1" t="s">
        <v>146</v>
      </c>
      <c r="C516" s="4" t="s">
        <v>24350</v>
      </c>
      <c r="D516" s="99"/>
      <c r="E516" s="99"/>
      <c r="F516" s="99"/>
      <c r="G516" s="99"/>
      <c r="H516" s="99"/>
      <c r="I516" s="99" t="s">
        <v>133</v>
      </c>
      <c r="J516" s="99" t="s">
        <v>23188</v>
      </c>
      <c r="K516" s="99">
        <f t="shared" si="8"/>
        <v>28</v>
      </c>
    </row>
    <row r="517" spans="1:11" ht="11.4" thickBot="1" x14ac:dyDescent="0.4">
      <c r="A517" s="1" t="s">
        <v>24351</v>
      </c>
      <c r="B517" s="1" t="s">
        <v>146</v>
      </c>
      <c r="C517" s="4" t="s">
        <v>24352</v>
      </c>
      <c r="D517" s="99"/>
      <c r="E517" s="99"/>
      <c r="F517" s="99"/>
      <c r="G517" s="99"/>
      <c r="H517" s="99"/>
      <c r="I517" s="99" t="s">
        <v>133</v>
      </c>
      <c r="J517" s="99" t="s">
        <v>23190</v>
      </c>
      <c r="K517" s="99">
        <f t="shared" si="8"/>
        <v>28</v>
      </c>
    </row>
    <row r="518" spans="1:11" ht="11.4" thickBot="1" x14ac:dyDescent="0.4">
      <c r="A518" s="1" t="s">
        <v>24353</v>
      </c>
      <c r="B518" s="1" t="s">
        <v>146</v>
      </c>
      <c r="C518" s="4" t="s">
        <v>24354</v>
      </c>
      <c r="D518" s="99"/>
      <c r="E518" s="99"/>
      <c r="F518" s="99"/>
      <c r="G518" s="99"/>
      <c r="H518" s="99"/>
      <c r="I518" s="99" t="s">
        <v>133</v>
      </c>
      <c r="J518" s="99" t="s">
        <v>23191</v>
      </c>
      <c r="K518" s="99">
        <f t="shared" si="8"/>
        <v>28</v>
      </c>
    </row>
    <row r="519" spans="1:11" ht="11.4" thickBot="1" x14ac:dyDescent="0.4">
      <c r="A519" s="1" t="s">
        <v>24355</v>
      </c>
      <c r="B519" s="1" t="s">
        <v>146</v>
      </c>
      <c r="C519" s="4" t="s">
        <v>24356</v>
      </c>
      <c r="D519" s="99"/>
      <c r="E519" s="99"/>
      <c r="F519" s="99"/>
      <c r="G519" s="99"/>
      <c r="H519" s="99"/>
      <c r="I519" s="99" t="s">
        <v>133</v>
      </c>
      <c r="J519" s="99" t="s">
        <v>23192</v>
      </c>
      <c r="K519" s="99">
        <f t="shared" si="8"/>
        <v>28</v>
      </c>
    </row>
    <row r="520" spans="1:11" ht="11.4" thickBot="1" x14ac:dyDescent="0.4">
      <c r="A520" s="1" t="s">
        <v>24357</v>
      </c>
      <c r="B520" s="1" t="s">
        <v>146</v>
      </c>
      <c r="C520" s="4" t="s">
        <v>24358</v>
      </c>
      <c r="D520" s="99"/>
      <c r="E520" s="99"/>
      <c r="F520" s="99"/>
      <c r="G520" s="99"/>
      <c r="H520" s="99"/>
      <c r="I520" s="99" t="s">
        <v>133</v>
      </c>
      <c r="J520" s="99" t="s">
        <v>23193</v>
      </c>
      <c r="K520" s="99">
        <f t="shared" si="8"/>
        <v>28</v>
      </c>
    </row>
    <row r="521" spans="1:11" ht="11.4" thickBot="1" x14ac:dyDescent="0.4">
      <c r="A521" s="1" t="s">
        <v>24359</v>
      </c>
      <c r="B521" s="1" t="s">
        <v>146</v>
      </c>
      <c r="C521" s="4" t="s">
        <v>24360</v>
      </c>
      <c r="D521" s="99"/>
      <c r="E521" s="99"/>
      <c r="F521" s="99"/>
      <c r="G521" s="99"/>
      <c r="H521" s="99"/>
      <c r="I521" s="99" t="s">
        <v>133</v>
      </c>
      <c r="J521" s="99" t="s">
        <v>23195</v>
      </c>
      <c r="K521" s="99">
        <f t="shared" si="8"/>
        <v>28</v>
      </c>
    </row>
    <row r="522" spans="1:11" ht="11.4" thickBot="1" x14ac:dyDescent="0.4">
      <c r="A522" s="1" t="s">
        <v>24361</v>
      </c>
      <c r="B522" s="1" t="s">
        <v>146</v>
      </c>
      <c r="C522" s="4" t="s">
        <v>24362</v>
      </c>
      <c r="D522" s="99"/>
      <c r="E522" s="99"/>
      <c r="F522" s="99"/>
      <c r="G522" s="99"/>
      <c r="H522" s="99"/>
      <c r="I522" s="99" t="s">
        <v>133</v>
      </c>
      <c r="J522" s="99" t="s">
        <v>23196</v>
      </c>
      <c r="K522" s="99">
        <f t="shared" si="8"/>
        <v>28</v>
      </c>
    </row>
    <row r="523" spans="1:11" ht="11.4" thickBot="1" x14ac:dyDescent="0.4">
      <c r="A523" s="1" t="s">
        <v>24363</v>
      </c>
      <c r="B523" s="1" t="s">
        <v>146</v>
      </c>
      <c r="C523" s="4" t="s">
        <v>24364</v>
      </c>
      <c r="D523" s="99"/>
      <c r="E523" s="99"/>
      <c r="F523" s="99"/>
      <c r="G523" s="99"/>
      <c r="H523" s="99"/>
      <c r="I523" s="99" t="s">
        <v>133</v>
      </c>
      <c r="J523" s="99" t="s">
        <v>23197</v>
      </c>
      <c r="K523" s="99">
        <f t="shared" si="8"/>
        <v>28</v>
      </c>
    </row>
    <row r="524" spans="1:11" ht="22.5" thickBot="1" x14ac:dyDescent="0.4">
      <c r="A524" s="1" t="s">
        <v>24365</v>
      </c>
      <c r="B524" s="1" t="s">
        <v>146</v>
      </c>
      <c r="C524" s="4" t="s">
        <v>24366</v>
      </c>
      <c r="D524" s="99"/>
      <c r="E524" s="99"/>
      <c r="F524" s="99"/>
      <c r="G524" s="99"/>
      <c r="H524" s="99"/>
      <c r="I524" s="99" t="s">
        <v>133</v>
      </c>
      <c r="J524" s="99" t="s">
        <v>23199</v>
      </c>
      <c r="K524" s="99">
        <f t="shared" si="8"/>
        <v>28</v>
      </c>
    </row>
    <row r="525" spans="1:11" ht="11.4" thickBot="1" x14ac:dyDescent="0.4">
      <c r="A525" s="1" t="s">
        <v>24367</v>
      </c>
      <c r="B525" s="1" t="s">
        <v>146</v>
      </c>
      <c r="C525" s="4" t="s">
        <v>24368</v>
      </c>
      <c r="D525" s="99"/>
      <c r="E525" s="99"/>
      <c r="F525" s="99"/>
      <c r="G525" s="99"/>
      <c r="H525" s="99"/>
      <c r="I525" s="99" t="s">
        <v>133</v>
      </c>
      <c r="J525" s="99" t="s">
        <v>14174</v>
      </c>
      <c r="K525" s="99">
        <f t="shared" si="8"/>
        <v>28</v>
      </c>
    </row>
    <row r="526" spans="1:11" ht="11.4" thickBot="1" x14ac:dyDescent="0.4">
      <c r="A526" s="1" t="s">
        <v>24369</v>
      </c>
      <c r="B526" s="1" t="s">
        <v>146</v>
      </c>
      <c r="C526" s="4" t="s">
        <v>24370</v>
      </c>
      <c r="D526" s="99"/>
      <c r="E526" s="99"/>
      <c r="F526" s="99"/>
      <c r="G526" s="99"/>
      <c r="H526" s="99"/>
      <c r="I526" s="99" t="s">
        <v>133</v>
      </c>
      <c r="J526" s="99" t="s">
        <v>14176</v>
      </c>
      <c r="K526" s="99">
        <f t="shared" si="8"/>
        <v>28</v>
      </c>
    </row>
    <row r="527" spans="1:11" ht="11.4" thickBot="1" x14ac:dyDescent="0.4">
      <c r="A527" s="1" t="s">
        <v>24371</v>
      </c>
      <c r="B527" s="1" t="s">
        <v>146</v>
      </c>
      <c r="C527" s="4" t="s">
        <v>24372</v>
      </c>
      <c r="D527" s="99"/>
      <c r="E527" s="99"/>
      <c r="F527" s="99"/>
      <c r="G527" s="99"/>
      <c r="H527" s="99"/>
      <c r="I527" s="99" t="s">
        <v>133</v>
      </c>
      <c r="J527" s="99" t="s">
        <v>23202</v>
      </c>
      <c r="K527" s="99">
        <f t="shared" si="8"/>
        <v>28</v>
      </c>
    </row>
    <row r="528" spans="1:11" ht="11.4" thickBot="1" x14ac:dyDescent="0.4">
      <c r="A528" s="1" t="s">
        <v>24373</v>
      </c>
      <c r="B528" s="1" t="s">
        <v>146</v>
      </c>
      <c r="C528" s="4" t="s">
        <v>24374</v>
      </c>
      <c r="D528" s="99"/>
      <c r="E528" s="99"/>
      <c r="F528" s="99"/>
      <c r="G528" s="99"/>
      <c r="H528" s="99"/>
      <c r="I528" s="99" t="s">
        <v>133</v>
      </c>
      <c r="J528" s="99" t="s">
        <v>23204</v>
      </c>
      <c r="K528" s="99">
        <f t="shared" si="8"/>
        <v>28</v>
      </c>
    </row>
    <row r="529" spans="1:11" ht="11.4" thickBot="1" x14ac:dyDescent="0.4">
      <c r="A529" s="1" t="s">
        <v>24375</v>
      </c>
      <c r="B529" s="1" t="s">
        <v>146</v>
      </c>
      <c r="C529" s="4" t="s">
        <v>24376</v>
      </c>
      <c r="D529" s="99"/>
      <c r="E529" s="99"/>
      <c r="F529" s="99"/>
      <c r="G529" s="99"/>
      <c r="H529" s="99"/>
      <c r="I529" s="99" t="s">
        <v>133</v>
      </c>
      <c r="J529" s="99" t="s">
        <v>23206</v>
      </c>
      <c r="K529" s="99">
        <f t="shared" si="8"/>
        <v>28</v>
      </c>
    </row>
    <row r="530" spans="1:11" ht="11.4" thickBot="1" x14ac:dyDescent="0.4">
      <c r="A530" s="1" t="s">
        <v>24377</v>
      </c>
      <c r="B530" s="1" t="s">
        <v>146</v>
      </c>
      <c r="C530" s="4" t="s">
        <v>24378</v>
      </c>
      <c r="D530" s="99"/>
      <c r="E530" s="99"/>
      <c r="F530" s="99"/>
      <c r="G530" s="99"/>
      <c r="H530" s="99"/>
      <c r="I530" s="99" t="s">
        <v>133</v>
      </c>
      <c r="J530" s="99" t="s">
        <v>14182</v>
      </c>
      <c r="K530" s="99">
        <f t="shared" si="8"/>
        <v>28</v>
      </c>
    </row>
    <row r="531" spans="1:11" ht="11.4" thickBot="1" x14ac:dyDescent="0.4">
      <c r="A531" s="1" t="s">
        <v>24379</v>
      </c>
      <c r="B531" s="1" t="s">
        <v>146</v>
      </c>
      <c r="C531" s="4" t="s">
        <v>24380</v>
      </c>
      <c r="D531" s="99"/>
      <c r="E531" s="99"/>
      <c r="F531" s="99"/>
      <c r="G531" s="99"/>
      <c r="H531" s="99"/>
      <c r="I531" s="99" t="s">
        <v>133</v>
      </c>
      <c r="J531" s="99" t="s">
        <v>23208</v>
      </c>
      <c r="K531" s="99">
        <f t="shared" si="8"/>
        <v>28</v>
      </c>
    </row>
    <row r="532" spans="1:11" ht="11.4" thickBot="1" x14ac:dyDescent="0.4">
      <c r="A532" s="1" t="s">
        <v>24381</v>
      </c>
      <c r="B532" s="1" t="s">
        <v>146</v>
      </c>
      <c r="C532" s="4" t="s">
        <v>24382</v>
      </c>
      <c r="D532" s="99"/>
      <c r="E532" s="99"/>
      <c r="F532" s="99"/>
      <c r="G532" s="99"/>
      <c r="H532" s="99"/>
      <c r="I532" s="99" t="s">
        <v>133</v>
      </c>
      <c r="J532" s="99" t="s">
        <v>23260</v>
      </c>
      <c r="K532" s="99">
        <f t="shared" si="8"/>
        <v>28</v>
      </c>
    </row>
    <row r="533" spans="1:11" ht="11.4" thickBot="1" x14ac:dyDescent="0.4">
      <c r="A533" s="1" t="s">
        <v>24383</v>
      </c>
      <c r="B533" s="1" t="s">
        <v>146</v>
      </c>
      <c r="C533" s="4" t="s">
        <v>24384</v>
      </c>
      <c r="D533" s="99"/>
      <c r="E533" s="99"/>
      <c r="F533" s="99"/>
      <c r="G533" s="99"/>
      <c r="H533" s="99"/>
      <c r="I533" s="99" t="s">
        <v>133</v>
      </c>
      <c r="J533" s="99" t="s">
        <v>14205</v>
      </c>
      <c r="K533" s="99">
        <f t="shared" si="8"/>
        <v>28</v>
      </c>
    </row>
    <row r="534" spans="1:11" ht="11.4" thickBot="1" x14ac:dyDescent="0.4">
      <c r="A534" s="1" t="s">
        <v>24385</v>
      </c>
      <c r="B534" s="1" t="s">
        <v>146</v>
      </c>
      <c r="C534" s="4" t="s">
        <v>24386</v>
      </c>
      <c r="D534" s="99"/>
      <c r="E534" s="99"/>
      <c r="F534" s="99"/>
      <c r="G534" s="99"/>
      <c r="H534" s="99"/>
      <c r="I534" s="99" t="s">
        <v>133</v>
      </c>
      <c r="J534" s="99" t="s">
        <v>23209</v>
      </c>
      <c r="K534" s="99">
        <f t="shared" si="8"/>
        <v>28</v>
      </c>
    </row>
    <row r="535" spans="1:11" ht="11.4" thickBot="1" x14ac:dyDescent="0.4">
      <c r="A535" s="1" t="s">
        <v>24387</v>
      </c>
      <c r="B535" s="1" t="s">
        <v>146</v>
      </c>
      <c r="C535" s="4" t="s">
        <v>24388</v>
      </c>
      <c r="D535" s="99"/>
      <c r="E535" s="99"/>
      <c r="F535" s="99"/>
      <c r="G535" s="99"/>
      <c r="H535" s="99"/>
      <c r="I535" s="99" t="s">
        <v>133</v>
      </c>
      <c r="J535" s="99" t="s">
        <v>23211</v>
      </c>
      <c r="K535" s="99">
        <f t="shared" si="8"/>
        <v>28</v>
      </c>
    </row>
    <row r="536" spans="1:11" ht="11.4" thickBot="1" x14ac:dyDescent="0.4">
      <c r="A536" s="1" t="s">
        <v>24389</v>
      </c>
      <c r="B536" s="1" t="s">
        <v>146</v>
      </c>
      <c r="C536" s="4" t="s">
        <v>24390</v>
      </c>
      <c r="D536" s="99"/>
      <c r="E536" s="99"/>
      <c r="F536" s="99"/>
      <c r="G536" s="99"/>
      <c r="H536" s="99"/>
      <c r="I536" s="99" t="s">
        <v>133</v>
      </c>
      <c r="J536" s="99" t="s">
        <v>14206</v>
      </c>
      <c r="K536" s="99">
        <f t="shared" si="8"/>
        <v>28</v>
      </c>
    </row>
    <row r="537" spans="1:11" ht="11.4" thickBot="1" x14ac:dyDescent="0.4">
      <c r="A537" s="1" t="s">
        <v>24391</v>
      </c>
      <c r="B537" s="1" t="s">
        <v>146</v>
      </c>
      <c r="C537" s="4" t="s">
        <v>24392</v>
      </c>
      <c r="D537" s="99"/>
      <c r="E537" s="99"/>
      <c r="F537" s="99"/>
      <c r="G537" s="99"/>
      <c r="H537" s="99"/>
      <c r="I537" s="99" t="s">
        <v>133</v>
      </c>
      <c r="J537" s="99" t="s">
        <v>23212</v>
      </c>
      <c r="K537" s="99">
        <f t="shared" si="8"/>
        <v>28</v>
      </c>
    </row>
    <row r="538" spans="1:11" ht="11.4" thickBot="1" x14ac:dyDescent="0.4">
      <c r="A538" s="1" t="s">
        <v>24393</v>
      </c>
      <c r="B538" s="1" t="s">
        <v>146</v>
      </c>
      <c r="C538" s="4" t="s">
        <v>24394</v>
      </c>
      <c r="D538" s="99"/>
      <c r="E538" s="99"/>
      <c r="F538" s="99"/>
      <c r="G538" s="99"/>
      <c r="H538" s="99"/>
      <c r="I538" s="99" t="s">
        <v>134</v>
      </c>
      <c r="J538" s="99" t="s">
        <v>14039</v>
      </c>
      <c r="K538" s="99">
        <f t="shared" si="8"/>
        <v>30</v>
      </c>
    </row>
    <row r="539" spans="1:11" ht="11.4" thickBot="1" x14ac:dyDescent="0.4">
      <c r="A539" s="1" t="s">
        <v>24395</v>
      </c>
      <c r="B539" s="1" t="s">
        <v>146</v>
      </c>
      <c r="C539" s="4" t="s">
        <v>24396</v>
      </c>
      <c r="D539" s="99"/>
      <c r="E539" s="99"/>
      <c r="F539" s="99"/>
      <c r="G539" s="99"/>
      <c r="H539" s="99"/>
      <c r="I539" s="99" t="s">
        <v>134</v>
      </c>
      <c r="J539" s="99" t="s">
        <v>14040</v>
      </c>
      <c r="K539" s="99">
        <f t="shared" si="8"/>
        <v>30</v>
      </c>
    </row>
    <row r="540" spans="1:11" ht="11.4" thickBot="1" x14ac:dyDescent="0.4">
      <c r="A540" s="1" t="s">
        <v>24397</v>
      </c>
      <c r="B540" s="1" t="s">
        <v>146</v>
      </c>
      <c r="C540" s="4" t="s">
        <v>24398</v>
      </c>
      <c r="D540" s="99"/>
      <c r="E540" s="99"/>
      <c r="F540" s="99"/>
      <c r="G540" s="99"/>
      <c r="H540" s="99"/>
      <c r="I540" s="99" t="s">
        <v>134</v>
      </c>
      <c r="J540" s="99" t="s">
        <v>14041</v>
      </c>
      <c r="K540" s="99">
        <f t="shared" si="8"/>
        <v>30</v>
      </c>
    </row>
    <row r="541" spans="1:11" ht="11.4" thickBot="1" x14ac:dyDescent="0.4">
      <c r="A541" s="1" t="s">
        <v>24399</v>
      </c>
      <c r="B541" s="1" t="s">
        <v>146</v>
      </c>
      <c r="C541" s="4" t="s">
        <v>24400</v>
      </c>
      <c r="D541" s="99"/>
      <c r="E541" s="99"/>
      <c r="F541" s="99"/>
      <c r="G541" s="99"/>
      <c r="H541" s="99"/>
      <c r="I541" s="99" t="s">
        <v>134</v>
      </c>
      <c r="J541" s="99" t="s">
        <v>14042</v>
      </c>
      <c r="K541" s="99">
        <f t="shared" si="8"/>
        <v>30</v>
      </c>
    </row>
    <row r="542" spans="1:11" ht="11.4" thickBot="1" x14ac:dyDescent="0.4">
      <c r="A542" s="1" t="s">
        <v>24401</v>
      </c>
      <c r="B542" s="1" t="s">
        <v>146</v>
      </c>
      <c r="C542" s="4" t="s">
        <v>24402</v>
      </c>
      <c r="D542" s="99"/>
      <c r="E542" s="99"/>
      <c r="F542" s="99"/>
      <c r="G542" s="99"/>
      <c r="H542" s="99"/>
      <c r="I542" s="99" t="s">
        <v>134</v>
      </c>
      <c r="J542" s="99" t="s">
        <v>22992</v>
      </c>
      <c r="K542" s="99">
        <f t="shared" si="8"/>
        <v>30</v>
      </c>
    </row>
    <row r="543" spans="1:11" ht="11.4" thickBot="1" x14ac:dyDescent="0.4">
      <c r="A543" s="1" t="s">
        <v>24403</v>
      </c>
      <c r="B543" s="1" t="s">
        <v>146</v>
      </c>
      <c r="C543" s="4" t="s">
        <v>24404</v>
      </c>
      <c r="D543" s="99"/>
      <c r="E543" s="99"/>
      <c r="F543" s="99"/>
      <c r="G543" s="99"/>
      <c r="H543" s="99"/>
      <c r="I543" s="99" t="s">
        <v>134</v>
      </c>
      <c r="J543" s="99" t="s">
        <v>14045</v>
      </c>
      <c r="K543" s="99">
        <f t="shared" si="8"/>
        <v>30</v>
      </c>
    </row>
    <row r="544" spans="1:11" ht="11.4" thickBot="1" x14ac:dyDescent="0.4">
      <c r="A544" s="1" t="s">
        <v>24405</v>
      </c>
      <c r="B544" s="1" t="s">
        <v>146</v>
      </c>
      <c r="C544" s="4" t="s">
        <v>24406</v>
      </c>
      <c r="D544" s="99"/>
      <c r="E544" s="99"/>
      <c r="F544" s="99"/>
      <c r="G544" s="99"/>
      <c r="H544" s="99"/>
      <c r="I544" s="99" t="s">
        <v>134</v>
      </c>
      <c r="J544" s="99" t="s">
        <v>14046</v>
      </c>
      <c r="K544" s="99">
        <f t="shared" si="8"/>
        <v>30</v>
      </c>
    </row>
    <row r="545" spans="1:11" ht="11.4" thickBot="1" x14ac:dyDescent="0.4">
      <c r="A545" s="1" t="s">
        <v>24407</v>
      </c>
      <c r="B545" s="1" t="s">
        <v>146</v>
      </c>
      <c r="C545" s="4" t="s">
        <v>24408</v>
      </c>
      <c r="D545" s="99"/>
      <c r="E545" s="99"/>
      <c r="F545" s="99"/>
      <c r="G545" s="99"/>
      <c r="H545" s="99"/>
      <c r="I545" s="99" t="s">
        <v>134</v>
      </c>
      <c r="J545" s="99" t="s">
        <v>22994</v>
      </c>
      <c r="K545" s="99">
        <f t="shared" si="8"/>
        <v>30</v>
      </c>
    </row>
    <row r="546" spans="1:11" ht="11.4" thickBot="1" x14ac:dyDescent="0.4">
      <c r="A546" s="1" t="s">
        <v>24409</v>
      </c>
      <c r="B546" s="1" t="s">
        <v>146</v>
      </c>
      <c r="C546" s="4" t="s">
        <v>24410</v>
      </c>
      <c r="D546" s="99"/>
      <c r="E546" s="99"/>
      <c r="F546" s="99"/>
      <c r="G546" s="99"/>
      <c r="H546" s="99"/>
      <c r="I546" s="99" t="s">
        <v>134</v>
      </c>
      <c r="J546" s="99" t="s">
        <v>22995</v>
      </c>
      <c r="K546" s="99">
        <f t="shared" si="8"/>
        <v>30</v>
      </c>
    </row>
    <row r="547" spans="1:11" ht="11.4" thickBot="1" x14ac:dyDescent="0.4">
      <c r="A547" s="1" t="s">
        <v>24411</v>
      </c>
      <c r="B547" s="1" t="s">
        <v>146</v>
      </c>
      <c r="C547" s="4" t="s">
        <v>24412</v>
      </c>
      <c r="D547" s="99"/>
      <c r="E547" s="99"/>
      <c r="F547" s="99"/>
      <c r="G547" s="99"/>
      <c r="H547" s="99"/>
      <c r="I547" s="99" t="s">
        <v>134</v>
      </c>
      <c r="J547" s="99" t="s">
        <v>131</v>
      </c>
      <c r="K547" s="99">
        <f t="shared" si="8"/>
        <v>30</v>
      </c>
    </row>
    <row r="548" spans="1:11" ht="11.4" thickBot="1" x14ac:dyDescent="0.4">
      <c r="A548" s="1" t="s">
        <v>24413</v>
      </c>
      <c r="B548" s="1" t="s">
        <v>146</v>
      </c>
      <c r="C548" s="4" t="s">
        <v>24414</v>
      </c>
      <c r="D548" s="99"/>
      <c r="E548" s="99"/>
      <c r="F548" s="99"/>
      <c r="G548" s="99"/>
      <c r="H548" s="99"/>
      <c r="I548" s="99" t="s">
        <v>134</v>
      </c>
      <c r="J548" s="99" t="s">
        <v>22997</v>
      </c>
      <c r="K548" s="99">
        <f t="shared" si="8"/>
        <v>30</v>
      </c>
    </row>
    <row r="549" spans="1:11" ht="11.4" thickBot="1" x14ac:dyDescent="0.4">
      <c r="A549" s="1" t="s">
        <v>24415</v>
      </c>
      <c r="B549" s="1" t="s">
        <v>146</v>
      </c>
      <c r="C549" s="4" t="s">
        <v>24416</v>
      </c>
      <c r="D549" s="99"/>
      <c r="E549" s="99"/>
      <c r="F549" s="99"/>
      <c r="G549" s="99"/>
      <c r="H549" s="99"/>
      <c r="I549" s="99" t="s">
        <v>134</v>
      </c>
      <c r="J549" s="99" t="s">
        <v>22998</v>
      </c>
      <c r="K549" s="99">
        <f t="shared" si="8"/>
        <v>30</v>
      </c>
    </row>
    <row r="550" spans="1:11" ht="11.4" thickBot="1" x14ac:dyDescent="0.4">
      <c r="A550" s="1" t="s">
        <v>24417</v>
      </c>
      <c r="B550" s="1" t="s">
        <v>146</v>
      </c>
      <c r="C550" s="4" t="s">
        <v>24418</v>
      </c>
      <c r="D550" s="99"/>
      <c r="E550" s="99"/>
      <c r="F550" s="99"/>
      <c r="G550" s="99"/>
      <c r="H550" s="99"/>
      <c r="I550" s="99" t="s">
        <v>134</v>
      </c>
      <c r="J550" s="99" t="s">
        <v>22999</v>
      </c>
      <c r="K550" s="99">
        <f t="shared" si="8"/>
        <v>30</v>
      </c>
    </row>
    <row r="551" spans="1:11" ht="11.4" thickBot="1" x14ac:dyDescent="0.4">
      <c r="A551" s="1" t="s">
        <v>24419</v>
      </c>
      <c r="B551" s="1" t="s">
        <v>146</v>
      </c>
      <c r="C551" s="4" t="s">
        <v>24420</v>
      </c>
      <c r="D551" s="99"/>
      <c r="E551" s="99"/>
      <c r="F551" s="99"/>
      <c r="G551" s="99"/>
      <c r="H551" s="99"/>
      <c r="I551" s="99" t="s">
        <v>134</v>
      </c>
      <c r="J551" s="99" t="s">
        <v>23001</v>
      </c>
      <c r="K551" s="99">
        <f t="shared" si="8"/>
        <v>30</v>
      </c>
    </row>
    <row r="552" spans="1:11" ht="11.4" thickBot="1" x14ac:dyDescent="0.4">
      <c r="A552" s="1" t="s">
        <v>24421</v>
      </c>
      <c r="B552" s="1" t="s">
        <v>146</v>
      </c>
      <c r="C552" s="4" t="s">
        <v>24422</v>
      </c>
      <c r="D552" s="99"/>
      <c r="E552" s="99"/>
      <c r="F552" s="99"/>
      <c r="G552" s="99"/>
      <c r="H552" s="99"/>
      <c r="I552" s="99" t="s">
        <v>134</v>
      </c>
      <c r="J552" s="99" t="s">
        <v>14048</v>
      </c>
      <c r="K552" s="99">
        <f t="shared" si="8"/>
        <v>30</v>
      </c>
    </row>
    <row r="553" spans="1:11" ht="11.4" thickBot="1" x14ac:dyDescent="0.4">
      <c r="A553" s="1" t="s">
        <v>24423</v>
      </c>
      <c r="B553" s="1" t="s">
        <v>146</v>
      </c>
      <c r="C553" s="4" t="s">
        <v>24424</v>
      </c>
      <c r="D553" s="99"/>
      <c r="E553" s="99"/>
      <c r="F553" s="99"/>
      <c r="G553" s="99"/>
      <c r="H553" s="99"/>
      <c r="I553" s="99" t="s">
        <v>134</v>
      </c>
      <c r="J553" s="99" t="s">
        <v>14049</v>
      </c>
      <c r="K553" s="99">
        <f t="shared" si="8"/>
        <v>30</v>
      </c>
    </row>
    <row r="554" spans="1:11" ht="11.4" thickBot="1" x14ac:dyDescent="0.4">
      <c r="A554" s="1" t="s">
        <v>24425</v>
      </c>
      <c r="B554" s="1" t="s">
        <v>146</v>
      </c>
      <c r="C554" s="4" t="s">
        <v>24426</v>
      </c>
      <c r="D554" s="99"/>
      <c r="E554" s="99"/>
      <c r="F554" s="99"/>
      <c r="G554" s="99"/>
      <c r="H554" s="99"/>
      <c r="I554" s="99" t="s">
        <v>134</v>
      </c>
      <c r="J554" s="99" t="s">
        <v>774</v>
      </c>
      <c r="K554" s="99">
        <f t="shared" si="8"/>
        <v>30</v>
      </c>
    </row>
    <row r="555" spans="1:11" ht="11.4" thickBot="1" x14ac:dyDescent="0.4">
      <c r="A555" s="1" t="s">
        <v>24427</v>
      </c>
      <c r="B555" s="1" t="s">
        <v>146</v>
      </c>
      <c r="C555" s="4" t="s">
        <v>24428</v>
      </c>
      <c r="D555" s="99"/>
      <c r="E555" s="99"/>
      <c r="F555" s="99"/>
      <c r="G555" s="99"/>
      <c r="H555" s="99"/>
      <c r="I555" s="99" t="s">
        <v>134</v>
      </c>
      <c r="J555" s="99" t="s">
        <v>14050</v>
      </c>
      <c r="K555" s="99">
        <f t="shared" si="8"/>
        <v>30</v>
      </c>
    </row>
    <row r="556" spans="1:11" ht="11.4" thickBot="1" x14ac:dyDescent="0.4">
      <c r="A556" s="1" t="s">
        <v>24429</v>
      </c>
      <c r="B556" s="1" t="s">
        <v>146</v>
      </c>
      <c r="C556" s="4" t="s">
        <v>24430</v>
      </c>
      <c r="D556" s="99"/>
      <c r="E556" s="99"/>
      <c r="F556" s="99"/>
      <c r="G556" s="99"/>
      <c r="H556" s="99"/>
      <c r="I556" s="99" t="s">
        <v>134</v>
      </c>
      <c r="J556" s="99" t="s">
        <v>14051</v>
      </c>
      <c r="K556" s="99">
        <f t="shared" si="8"/>
        <v>30</v>
      </c>
    </row>
    <row r="557" spans="1:11" ht="11.4" thickBot="1" x14ac:dyDescent="0.4">
      <c r="A557" s="1" t="s">
        <v>24431</v>
      </c>
      <c r="B557" s="1" t="s">
        <v>146</v>
      </c>
      <c r="C557" s="4" t="s">
        <v>24432</v>
      </c>
      <c r="D557" s="99"/>
      <c r="E557" s="99"/>
      <c r="F557" s="99"/>
      <c r="G557" s="99"/>
      <c r="H557" s="99"/>
      <c r="I557" s="99" t="s">
        <v>134</v>
      </c>
      <c r="J557" s="99" t="s">
        <v>14052</v>
      </c>
      <c r="K557" s="99">
        <f t="shared" si="8"/>
        <v>30</v>
      </c>
    </row>
    <row r="558" spans="1:11" ht="11.4" thickBot="1" x14ac:dyDescent="0.4">
      <c r="A558" s="1" t="s">
        <v>24433</v>
      </c>
      <c r="B558" s="1" t="s">
        <v>146</v>
      </c>
      <c r="C558" s="4" t="s">
        <v>24434</v>
      </c>
      <c r="D558" s="99"/>
      <c r="E558" s="99"/>
      <c r="F558" s="99"/>
      <c r="G558" s="99"/>
      <c r="H558" s="99"/>
      <c r="I558" s="99" t="s">
        <v>134</v>
      </c>
      <c r="J558" s="99" t="s">
        <v>23003</v>
      </c>
      <c r="K558" s="99">
        <f t="shared" si="8"/>
        <v>30</v>
      </c>
    </row>
    <row r="559" spans="1:11" ht="11.4" thickBot="1" x14ac:dyDescent="0.4">
      <c r="A559" s="1" t="s">
        <v>24435</v>
      </c>
      <c r="B559" s="1" t="s">
        <v>146</v>
      </c>
      <c r="C559" s="4" t="s">
        <v>24436</v>
      </c>
      <c r="D559" s="99"/>
      <c r="E559" s="99"/>
      <c r="F559" s="99"/>
      <c r="G559" s="99"/>
      <c r="H559" s="99"/>
      <c r="I559" s="99" t="s">
        <v>134</v>
      </c>
      <c r="J559" s="99" t="s">
        <v>23004</v>
      </c>
      <c r="K559" s="99">
        <f t="shared" si="8"/>
        <v>30</v>
      </c>
    </row>
    <row r="560" spans="1:11" ht="11.4" thickBot="1" x14ac:dyDescent="0.4">
      <c r="A560" s="1" t="s">
        <v>24437</v>
      </c>
      <c r="B560" s="1" t="s">
        <v>146</v>
      </c>
      <c r="C560" s="4" t="s">
        <v>24438</v>
      </c>
      <c r="D560" s="99"/>
      <c r="E560" s="99"/>
      <c r="F560" s="99"/>
      <c r="G560" s="99"/>
      <c r="H560" s="99"/>
      <c r="I560" s="99" t="s">
        <v>134</v>
      </c>
      <c r="J560" s="99" t="s">
        <v>23005</v>
      </c>
      <c r="K560" s="99">
        <f t="shared" si="8"/>
        <v>30</v>
      </c>
    </row>
    <row r="561" spans="1:11" ht="11.4" thickBot="1" x14ac:dyDescent="0.4">
      <c r="A561" s="1" t="s">
        <v>24439</v>
      </c>
      <c r="B561" s="1" t="s">
        <v>146</v>
      </c>
      <c r="C561" s="4" t="s">
        <v>24440</v>
      </c>
      <c r="D561" s="99"/>
      <c r="E561" s="99"/>
      <c r="F561" s="99"/>
      <c r="G561" s="99"/>
      <c r="H561" s="99"/>
      <c r="I561" s="99" t="s">
        <v>134</v>
      </c>
      <c r="J561" s="99" t="s">
        <v>23006</v>
      </c>
      <c r="K561" s="99">
        <f t="shared" si="8"/>
        <v>30</v>
      </c>
    </row>
    <row r="562" spans="1:11" ht="11.4" thickBot="1" x14ac:dyDescent="0.4">
      <c r="A562" s="1" t="s">
        <v>24441</v>
      </c>
      <c r="B562" s="1" t="s">
        <v>146</v>
      </c>
      <c r="C562" s="4" t="s">
        <v>24442</v>
      </c>
      <c r="D562" s="99"/>
      <c r="E562" s="99"/>
      <c r="F562" s="99"/>
      <c r="G562" s="99"/>
      <c r="H562" s="99"/>
      <c r="I562" s="99" t="s">
        <v>134</v>
      </c>
      <c r="J562" s="99" t="s">
        <v>23007</v>
      </c>
      <c r="K562" s="99">
        <f t="shared" si="8"/>
        <v>30</v>
      </c>
    </row>
    <row r="563" spans="1:11" ht="11.4" thickBot="1" x14ac:dyDescent="0.4">
      <c r="A563" s="1" t="s">
        <v>24443</v>
      </c>
      <c r="B563" s="1" t="s">
        <v>146</v>
      </c>
      <c r="C563" s="4" t="s">
        <v>24444</v>
      </c>
      <c r="D563" s="99"/>
      <c r="E563" s="99"/>
      <c r="F563" s="99"/>
      <c r="G563" s="99"/>
      <c r="H563" s="99"/>
      <c r="I563" s="99" t="s">
        <v>134</v>
      </c>
      <c r="J563" s="99" t="s">
        <v>23009</v>
      </c>
      <c r="K563" s="99">
        <f t="shared" si="8"/>
        <v>30</v>
      </c>
    </row>
    <row r="564" spans="1:11" ht="11.4" thickBot="1" x14ac:dyDescent="0.4">
      <c r="A564" s="1" t="s">
        <v>24445</v>
      </c>
      <c r="B564" s="1" t="s">
        <v>146</v>
      </c>
      <c r="C564" s="4" t="s">
        <v>24446</v>
      </c>
      <c r="D564" s="99"/>
      <c r="E564" s="99"/>
      <c r="F564" s="99"/>
      <c r="G564" s="99"/>
      <c r="H564" s="99"/>
      <c r="I564" s="99" t="s">
        <v>134</v>
      </c>
      <c r="J564" s="99" t="s">
        <v>23011</v>
      </c>
      <c r="K564" s="99">
        <f t="shared" si="8"/>
        <v>30</v>
      </c>
    </row>
    <row r="565" spans="1:11" ht="11.4" thickBot="1" x14ac:dyDescent="0.4">
      <c r="A565" s="1" t="s">
        <v>24447</v>
      </c>
      <c r="B565" s="1" t="s">
        <v>146</v>
      </c>
      <c r="C565" s="4" t="s">
        <v>24448</v>
      </c>
      <c r="D565" s="99"/>
      <c r="E565" s="99"/>
      <c r="F565" s="99"/>
      <c r="G565" s="99"/>
      <c r="H565" s="99"/>
      <c r="I565" s="99" t="s">
        <v>134</v>
      </c>
      <c r="J565" s="99" t="s">
        <v>23013</v>
      </c>
      <c r="K565" s="99">
        <f t="shared" si="8"/>
        <v>30</v>
      </c>
    </row>
    <row r="566" spans="1:11" ht="22.5" thickBot="1" x14ac:dyDescent="0.4">
      <c r="A566" s="1" t="s">
        <v>24449</v>
      </c>
      <c r="B566" s="1" t="s">
        <v>146</v>
      </c>
      <c r="C566" s="4" t="s">
        <v>24450</v>
      </c>
      <c r="D566" s="99"/>
      <c r="E566" s="99"/>
      <c r="F566" s="99"/>
      <c r="G566" s="99"/>
      <c r="H566" s="99"/>
      <c r="I566" s="99" t="s">
        <v>134</v>
      </c>
      <c r="J566" s="99" t="s">
        <v>23014</v>
      </c>
      <c r="K566" s="99">
        <f t="shared" si="8"/>
        <v>30</v>
      </c>
    </row>
    <row r="567" spans="1:11" ht="11.4" thickBot="1" x14ac:dyDescent="0.4">
      <c r="A567" s="1" t="s">
        <v>24451</v>
      </c>
      <c r="B567" s="1" t="s">
        <v>146</v>
      </c>
      <c r="C567" s="4" t="s">
        <v>24452</v>
      </c>
      <c r="D567" s="99"/>
      <c r="E567" s="99"/>
      <c r="F567" s="99"/>
      <c r="G567" s="99"/>
      <c r="H567" s="99"/>
      <c r="I567" s="99" t="s">
        <v>134</v>
      </c>
      <c r="J567" s="99" t="s">
        <v>23016</v>
      </c>
      <c r="K567" s="99">
        <f t="shared" si="8"/>
        <v>30</v>
      </c>
    </row>
    <row r="568" spans="1:11" ht="11.4" thickBot="1" x14ac:dyDescent="0.4">
      <c r="A568" s="1" t="s">
        <v>24453</v>
      </c>
      <c r="B568" s="1" t="s">
        <v>146</v>
      </c>
      <c r="C568" s="4" t="s">
        <v>24454</v>
      </c>
      <c r="D568" s="99"/>
      <c r="E568" s="99"/>
      <c r="F568" s="99"/>
      <c r="G568" s="99"/>
      <c r="H568" s="99"/>
      <c r="I568" s="99" t="s">
        <v>134</v>
      </c>
      <c r="J568" s="99" t="s">
        <v>23017</v>
      </c>
      <c r="K568" s="99">
        <f t="shared" si="8"/>
        <v>30</v>
      </c>
    </row>
    <row r="569" spans="1:11" ht="11.4" thickBot="1" x14ac:dyDescent="0.4">
      <c r="A569" s="1" t="s">
        <v>24455</v>
      </c>
      <c r="B569" s="1" t="s">
        <v>146</v>
      </c>
      <c r="C569" s="4" t="s">
        <v>24456</v>
      </c>
      <c r="D569" s="99"/>
      <c r="E569" s="99"/>
      <c r="F569" s="99"/>
      <c r="G569" s="99"/>
      <c r="H569" s="99"/>
      <c r="I569" s="99" t="s">
        <v>134</v>
      </c>
      <c r="J569" s="99" t="s">
        <v>22574</v>
      </c>
      <c r="K569" s="99">
        <f t="shared" si="8"/>
        <v>30</v>
      </c>
    </row>
    <row r="570" spans="1:11" ht="11.4" thickBot="1" x14ac:dyDescent="0.4">
      <c r="A570" s="1" t="s">
        <v>24457</v>
      </c>
      <c r="B570" s="1" t="s">
        <v>146</v>
      </c>
      <c r="C570" s="4" t="s">
        <v>24458</v>
      </c>
      <c r="D570" s="99"/>
      <c r="E570" s="99"/>
      <c r="F570" s="99"/>
      <c r="G570" s="99"/>
      <c r="H570" s="99"/>
      <c r="I570" s="99" t="s">
        <v>134</v>
      </c>
      <c r="J570" s="99" t="s">
        <v>23018</v>
      </c>
      <c r="K570" s="99">
        <f t="shared" si="8"/>
        <v>30</v>
      </c>
    </row>
    <row r="571" spans="1:11" ht="11.4" thickBot="1" x14ac:dyDescent="0.4">
      <c r="A571" s="1" t="s">
        <v>24459</v>
      </c>
      <c r="B571" s="1" t="s">
        <v>146</v>
      </c>
      <c r="C571" s="4" t="s">
        <v>24460</v>
      </c>
      <c r="D571" s="99"/>
      <c r="E571" s="99"/>
      <c r="F571" s="99"/>
      <c r="G571" s="99"/>
      <c r="H571" s="99"/>
      <c r="I571" s="99" t="s">
        <v>134</v>
      </c>
      <c r="J571" s="99" t="s">
        <v>23019</v>
      </c>
      <c r="K571" s="99">
        <f t="shared" si="8"/>
        <v>30</v>
      </c>
    </row>
    <row r="572" spans="1:11" ht="11.4" thickBot="1" x14ac:dyDescent="0.4">
      <c r="A572" s="1" t="s">
        <v>24461</v>
      </c>
      <c r="B572" s="1" t="s">
        <v>146</v>
      </c>
      <c r="C572" s="4" t="s">
        <v>24462</v>
      </c>
      <c r="D572" s="99"/>
      <c r="E572" s="99"/>
      <c r="F572" s="99"/>
      <c r="G572" s="99"/>
      <c r="H572" s="99"/>
      <c r="I572" s="99" t="s">
        <v>134</v>
      </c>
      <c r="J572" s="99" t="s">
        <v>23020</v>
      </c>
      <c r="K572" s="99">
        <f t="shared" si="8"/>
        <v>30</v>
      </c>
    </row>
    <row r="573" spans="1:11" ht="11.4" thickBot="1" x14ac:dyDescent="0.4">
      <c r="A573" s="1" t="s">
        <v>24463</v>
      </c>
      <c r="B573" s="1" t="s">
        <v>146</v>
      </c>
      <c r="C573" s="4" t="s">
        <v>24464</v>
      </c>
      <c r="D573" s="99"/>
      <c r="E573" s="99"/>
      <c r="F573" s="99"/>
      <c r="G573" s="99"/>
      <c r="H573" s="99"/>
      <c r="I573" s="99" t="s">
        <v>134</v>
      </c>
      <c r="J573" s="99" t="s">
        <v>5046</v>
      </c>
      <c r="K573" s="99">
        <f t="shared" si="8"/>
        <v>30</v>
      </c>
    </row>
    <row r="574" spans="1:11" ht="11.4" thickBot="1" x14ac:dyDescent="0.4">
      <c r="A574" s="1" t="s">
        <v>24465</v>
      </c>
      <c r="B574" s="1" t="s">
        <v>146</v>
      </c>
      <c r="C574" s="4" t="s">
        <v>24466</v>
      </c>
      <c r="D574" s="99"/>
      <c r="E574" s="99"/>
      <c r="F574" s="99"/>
      <c r="G574" s="99"/>
      <c r="H574" s="99"/>
      <c r="I574" s="99" t="s">
        <v>134</v>
      </c>
      <c r="J574" s="99" t="s">
        <v>784</v>
      </c>
      <c r="K574" s="99">
        <f t="shared" si="8"/>
        <v>30</v>
      </c>
    </row>
    <row r="575" spans="1:11" ht="22.5" thickBot="1" x14ac:dyDescent="0.4">
      <c r="A575" s="1" t="s">
        <v>24467</v>
      </c>
      <c r="B575" s="1" t="s">
        <v>146</v>
      </c>
      <c r="C575" s="4" t="s">
        <v>24468</v>
      </c>
      <c r="D575" s="99"/>
      <c r="E575" s="99"/>
      <c r="F575" s="99"/>
      <c r="G575" s="99"/>
      <c r="H575" s="99"/>
      <c r="I575" s="99" t="s">
        <v>134</v>
      </c>
      <c r="J575" s="99" t="s">
        <v>786</v>
      </c>
      <c r="K575" s="99">
        <f t="shared" si="8"/>
        <v>30</v>
      </c>
    </row>
    <row r="576" spans="1:11" ht="11.4" thickBot="1" x14ac:dyDescent="0.4">
      <c r="A576" s="1" t="s">
        <v>24469</v>
      </c>
      <c r="B576" s="1" t="s">
        <v>146</v>
      </c>
      <c r="C576" s="4" t="s">
        <v>24470</v>
      </c>
      <c r="D576" s="99"/>
      <c r="E576" s="99"/>
      <c r="F576" s="99"/>
      <c r="G576" s="99"/>
      <c r="H576" s="99"/>
      <c r="I576" s="99" t="s">
        <v>134</v>
      </c>
      <c r="J576" s="99" t="s">
        <v>23022</v>
      </c>
      <c r="K576" s="99">
        <f t="shared" si="8"/>
        <v>30</v>
      </c>
    </row>
    <row r="577" spans="1:11" ht="11.4" thickBot="1" x14ac:dyDescent="0.4">
      <c r="A577" s="1" t="s">
        <v>24471</v>
      </c>
      <c r="B577" s="1" t="s">
        <v>146</v>
      </c>
      <c r="C577" s="4" t="s">
        <v>24472</v>
      </c>
      <c r="D577" s="99"/>
      <c r="E577" s="99"/>
      <c r="F577" s="99"/>
      <c r="G577" s="99"/>
      <c r="H577" s="99"/>
      <c r="I577" s="99" t="s">
        <v>134</v>
      </c>
      <c r="J577" s="99" t="s">
        <v>23023</v>
      </c>
      <c r="K577" s="99">
        <f t="shared" si="8"/>
        <v>30</v>
      </c>
    </row>
    <row r="578" spans="1:11" ht="11.4" thickBot="1" x14ac:dyDescent="0.4">
      <c r="A578" s="1" t="s">
        <v>24473</v>
      </c>
      <c r="B578" s="1" t="s">
        <v>146</v>
      </c>
      <c r="C578" s="4" t="s">
        <v>24474</v>
      </c>
      <c r="D578" s="99"/>
      <c r="E578" s="99"/>
      <c r="F578" s="99"/>
      <c r="G578" s="99"/>
      <c r="H578" s="99"/>
      <c r="I578" s="99" t="s">
        <v>134</v>
      </c>
      <c r="J578" s="99" t="s">
        <v>23024</v>
      </c>
      <c r="K578" s="99">
        <f t="shared" si="8"/>
        <v>30</v>
      </c>
    </row>
    <row r="579" spans="1:11" ht="11.4" thickBot="1" x14ac:dyDescent="0.4">
      <c r="A579" s="1" t="s">
        <v>24475</v>
      </c>
      <c r="B579" s="1" t="s">
        <v>146</v>
      </c>
      <c r="C579" s="4" t="s">
        <v>24476</v>
      </c>
      <c r="D579" s="99"/>
      <c r="E579" s="99"/>
      <c r="F579" s="99"/>
      <c r="G579" s="99"/>
      <c r="H579" s="99"/>
      <c r="I579" s="99" t="s">
        <v>134</v>
      </c>
      <c r="J579" s="99" t="s">
        <v>23025</v>
      </c>
      <c r="K579" s="99">
        <f t="shared" ref="K579:K642" si="9">LEN(A579)</f>
        <v>30</v>
      </c>
    </row>
    <row r="580" spans="1:11" ht="11.4" thickBot="1" x14ac:dyDescent="0.4">
      <c r="A580" s="1" t="s">
        <v>24477</v>
      </c>
      <c r="B580" s="1" t="s">
        <v>146</v>
      </c>
      <c r="C580" s="4" t="s">
        <v>24478</v>
      </c>
      <c r="D580" s="99"/>
      <c r="E580" s="99"/>
      <c r="F580" s="99"/>
      <c r="G580" s="99"/>
      <c r="H580" s="99"/>
      <c r="I580" s="99" t="s">
        <v>134</v>
      </c>
      <c r="J580" s="99" t="s">
        <v>23027</v>
      </c>
      <c r="K580" s="99">
        <f t="shared" si="9"/>
        <v>30</v>
      </c>
    </row>
    <row r="581" spans="1:11" ht="11.4" thickBot="1" x14ac:dyDescent="0.4">
      <c r="A581" s="1" t="s">
        <v>24479</v>
      </c>
      <c r="B581" s="1" t="s">
        <v>146</v>
      </c>
      <c r="C581" s="4" t="s">
        <v>24480</v>
      </c>
      <c r="D581" s="99"/>
      <c r="E581" s="99"/>
      <c r="F581" s="99"/>
      <c r="G581" s="99"/>
      <c r="H581" s="99"/>
      <c r="I581" s="99" t="s">
        <v>134</v>
      </c>
      <c r="J581" s="99" t="s">
        <v>23029</v>
      </c>
      <c r="K581" s="99">
        <f t="shared" si="9"/>
        <v>30</v>
      </c>
    </row>
    <row r="582" spans="1:11" ht="11.4" thickBot="1" x14ac:dyDescent="0.4">
      <c r="A582" s="1" t="s">
        <v>24481</v>
      </c>
      <c r="B582" s="1" t="s">
        <v>146</v>
      </c>
      <c r="C582" s="4" t="s">
        <v>24482</v>
      </c>
      <c r="D582" s="99"/>
      <c r="E582" s="99"/>
      <c r="F582" s="99"/>
      <c r="G582" s="99"/>
      <c r="H582" s="99"/>
      <c r="I582" s="99" t="s">
        <v>134</v>
      </c>
      <c r="J582" s="99" t="s">
        <v>23030</v>
      </c>
      <c r="K582" s="99">
        <f t="shared" si="9"/>
        <v>30</v>
      </c>
    </row>
    <row r="583" spans="1:11" ht="11.4" thickBot="1" x14ac:dyDescent="0.4">
      <c r="A583" s="1" t="s">
        <v>24483</v>
      </c>
      <c r="B583" s="1" t="s">
        <v>146</v>
      </c>
      <c r="C583" s="4" t="s">
        <v>24484</v>
      </c>
      <c r="D583" s="99"/>
      <c r="E583" s="99"/>
      <c r="F583" s="99"/>
      <c r="G583" s="99"/>
      <c r="H583" s="99"/>
      <c r="I583" s="99" t="s">
        <v>134</v>
      </c>
      <c r="J583" s="99" t="s">
        <v>23031</v>
      </c>
      <c r="K583" s="99">
        <f t="shared" si="9"/>
        <v>30</v>
      </c>
    </row>
    <row r="584" spans="1:11" ht="11.4" thickBot="1" x14ac:dyDescent="0.4">
      <c r="A584" s="1" t="s">
        <v>24485</v>
      </c>
      <c r="B584" s="1" t="s">
        <v>146</v>
      </c>
      <c r="C584" s="4" t="s">
        <v>24486</v>
      </c>
      <c r="D584" s="99"/>
      <c r="E584" s="99"/>
      <c r="F584" s="99"/>
      <c r="G584" s="99"/>
      <c r="H584" s="99"/>
      <c r="I584" s="99" t="s">
        <v>134</v>
      </c>
      <c r="J584" s="99" t="s">
        <v>23032</v>
      </c>
      <c r="K584" s="99">
        <f t="shared" si="9"/>
        <v>30</v>
      </c>
    </row>
    <row r="585" spans="1:11" ht="11.4" thickBot="1" x14ac:dyDescent="0.4">
      <c r="A585" s="1" t="s">
        <v>24487</v>
      </c>
      <c r="B585" s="1" t="s">
        <v>146</v>
      </c>
      <c r="C585" s="4" t="s">
        <v>24488</v>
      </c>
      <c r="D585" s="99"/>
      <c r="E585" s="99"/>
      <c r="F585" s="99"/>
      <c r="G585" s="99"/>
      <c r="H585" s="99"/>
      <c r="I585" s="99" t="s">
        <v>134</v>
      </c>
      <c r="J585" s="99" t="s">
        <v>23033</v>
      </c>
      <c r="K585" s="99">
        <f t="shared" si="9"/>
        <v>30</v>
      </c>
    </row>
    <row r="586" spans="1:11" ht="11.4" thickBot="1" x14ac:dyDescent="0.4">
      <c r="A586" s="1" t="s">
        <v>24489</v>
      </c>
      <c r="B586" s="1" t="s">
        <v>146</v>
      </c>
      <c r="C586" s="4" t="s">
        <v>24490</v>
      </c>
      <c r="D586" s="99"/>
      <c r="E586" s="99"/>
      <c r="F586" s="99"/>
      <c r="G586" s="99"/>
      <c r="H586" s="99"/>
      <c r="I586" s="99" t="s">
        <v>134</v>
      </c>
      <c r="J586" s="99" t="s">
        <v>23034</v>
      </c>
      <c r="K586" s="99">
        <f t="shared" si="9"/>
        <v>30</v>
      </c>
    </row>
    <row r="587" spans="1:11" ht="11.4" thickBot="1" x14ac:dyDescent="0.4">
      <c r="A587" s="1" t="s">
        <v>24491</v>
      </c>
      <c r="B587" s="1" t="s">
        <v>146</v>
      </c>
      <c r="C587" s="4" t="s">
        <v>24492</v>
      </c>
      <c r="D587" s="99"/>
      <c r="E587" s="99"/>
      <c r="F587" s="99"/>
      <c r="G587" s="99"/>
      <c r="H587" s="99"/>
      <c r="I587" s="99" t="s">
        <v>134</v>
      </c>
      <c r="J587" s="99" t="s">
        <v>23035</v>
      </c>
      <c r="K587" s="99">
        <f t="shared" si="9"/>
        <v>30</v>
      </c>
    </row>
    <row r="588" spans="1:11" ht="11.4" thickBot="1" x14ac:dyDescent="0.4">
      <c r="A588" s="1" t="s">
        <v>24493</v>
      </c>
      <c r="B588" s="1" t="s">
        <v>146</v>
      </c>
      <c r="C588" s="4" t="s">
        <v>24494</v>
      </c>
      <c r="D588" s="99"/>
      <c r="E588" s="99"/>
      <c r="F588" s="99"/>
      <c r="G588" s="99"/>
      <c r="H588" s="99"/>
      <c r="I588" s="99" t="s">
        <v>134</v>
      </c>
      <c r="J588" s="99" t="s">
        <v>23037</v>
      </c>
      <c r="K588" s="99">
        <f t="shared" si="9"/>
        <v>30</v>
      </c>
    </row>
    <row r="589" spans="1:11" ht="11.4" thickBot="1" x14ac:dyDescent="0.4">
      <c r="A589" s="1" t="s">
        <v>24495</v>
      </c>
      <c r="B589" s="1" t="s">
        <v>146</v>
      </c>
      <c r="C589" s="4" t="s">
        <v>24496</v>
      </c>
      <c r="D589" s="99"/>
      <c r="E589" s="99"/>
      <c r="F589" s="99"/>
      <c r="G589" s="99"/>
      <c r="H589" s="99"/>
      <c r="I589" s="99" t="s">
        <v>134</v>
      </c>
      <c r="J589" s="99" t="s">
        <v>23039</v>
      </c>
      <c r="K589" s="99">
        <f t="shared" si="9"/>
        <v>30</v>
      </c>
    </row>
    <row r="590" spans="1:11" ht="11.4" thickBot="1" x14ac:dyDescent="0.4">
      <c r="A590" s="1" t="s">
        <v>24497</v>
      </c>
      <c r="B590" s="1" t="s">
        <v>146</v>
      </c>
      <c r="C590" s="4" t="s">
        <v>24498</v>
      </c>
      <c r="D590" s="99"/>
      <c r="E590" s="99"/>
      <c r="F590" s="99"/>
      <c r="G590" s="99"/>
      <c r="H590" s="99"/>
      <c r="I590" s="99" t="s">
        <v>134</v>
      </c>
      <c r="J590" s="99" t="s">
        <v>23041</v>
      </c>
      <c r="K590" s="99">
        <f t="shared" si="9"/>
        <v>30</v>
      </c>
    </row>
    <row r="591" spans="1:11" ht="11.4" thickBot="1" x14ac:dyDescent="0.4">
      <c r="A591" s="1" t="s">
        <v>24499</v>
      </c>
      <c r="B591" s="1" t="s">
        <v>146</v>
      </c>
      <c r="C591" s="4" t="s">
        <v>24500</v>
      </c>
      <c r="D591" s="99"/>
      <c r="E591" s="99"/>
      <c r="F591" s="99"/>
      <c r="G591" s="99"/>
      <c r="H591" s="99"/>
      <c r="I591" s="99" t="s">
        <v>134</v>
      </c>
      <c r="J591" s="99" t="s">
        <v>23042</v>
      </c>
      <c r="K591" s="99">
        <f t="shared" si="9"/>
        <v>30</v>
      </c>
    </row>
    <row r="592" spans="1:11" ht="11.4" thickBot="1" x14ac:dyDescent="0.4">
      <c r="A592" s="1" t="s">
        <v>24501</v>
      </c>
      <c r="B592" s="1" t="s">
        <v>146</v>
      </c>
      <c r="C592" s="4" t="s">
        <v>24502</v>
      </c>
      <c r="D592" s="99"/>
      <c r="E592" s="99"/>
      <c r="F592" s="99"/>
      <c r="G592" s="99"/>
      <c r="H592" s="99"/>
      <c r="I592" s="99" t="s">
        <v>134</v>
      </c>
      <c r="J592" s="99" t="s">
        <v>841</v>
      </c>
      <c r="K592" s="99">
        <f t="shared" si="9"/>
        <v>30</v>
      </c>
    </row>
    <row r="593" spans="1:11" ht="11.4" thickBot="1" x14ac:dyDescent="0.4">
      <c r="A593" s="1" t="s">
        <v>24503</v>
      </c>
      <c r="B593" s="1" t="s">
        <v>146</v>
      </c>
      <c r="C593" s="4" t="s">
        <v>24504</v>
      </c>
      <c r="D593" s="99"/>
      <c r="E593" s="99"/>
      <c r="F593" s="99"/>
      <c r="G593" s="99"/>
      <c r="H593" s="99"/>
      <c r="I593" s="99" t="s">
        <v>134</v>
      </c>
      <c r="J593" s="99" t="s">
        <v>23044</v>
      </c>
      <c r="K593" s="99">
        <f t="shared" si="9"/>
        <v>30</v>
      </c>
    </row>
    <row r="594" spans="1:11" ht="11.4" thickBot="1" x14ac:dyDescent="0.4">
      <c r="A594" s="1" t="s">
        <v>24505</v>
      </c>
      <c r="B594" s="1" t="s">
        <v>146</v>
      </c>
      <c r="C594" s="4" t="s">
        <v>24506</v>
      </c>
      <c r="D594" s="99"/>
      <c r="E594" s="99"/>
      <c r="F594" s="99"/>
      <c r="G594" s="99"/>
      <c r="H594" s="99"/>
      <c r="I594" s="99" t="s">
        <v>134</v>
      </c>
      <c r="J594" s="99" t="s">
        <v>23045</v>
      </c>
      <c r="K594" s="99">
        <f t="shared" si="9"/>
        <v>30</v>
      </c>
    </row>
    <row r="595" spans="1:11" ht="11.4" thickBot="1" x14ac:dyDescent="0.4">
      <c r="A595" s="1" t="s">
        <v>24507</v>
      </c>
      <c r="B595" s="1" t="s">
        <v>146</v>
      </c>
      <c r="C595" s="4" t="s">
        <v>24508</v>
      </c>
      <c r="D595" s="99"/>
      <c r="E595" s="99"/>
      <c r="F595" s="99"/>
      <c r="G595" s="99"/>
      <c r="H595" s="99"/>
      <c r="I595" s="99" t="s">
        <v>134</v>
      </c>
      <c r="J595" s="99" t="s">
        <v>843</v>
      </c>
      <c r="K595" s="99">
        <f t="shared" si="9"/>
        <v>30</v>
      </c>
    </row>
    <row r="596" spans="1:11" ht="11.4" thickBot="1" x14ac:dyDescent="0.4">
      <c r="A596" s="1" t="s">
        <v>24509</v>
      </c>
      <c r="B596" s="1" t="s">
        <v>146</v>
      </c>
      <c r="C596" s="4" t="s">
        <v>24510</v>
      </c>
      <c r="D596" s="99"/>
      <c r="E596" s="99"/>
      <c r="F596" s="99"/>
      <c r="G596" s="99"/>
      <c r="H596" s="99"/>
      <c r="I596" s="99" t="s">
        <v>134</v>
      </c>
      <c r="J596" s="99" t="s">
        <v>23046</v>
      </c>
      <c r="K596" s="99">
        <f t="shared" si="9"/>
        <v>30</v>
      </c>
    </row>
    <row r="597" spans="1:11" ht="11.4" thickBot="1" x14ac:dyDescent="0.4">
      <c r="A597" s="1" t="s">
        <v>24511</v>
      </c>
      <c r="B597" s="1" t="s">
        <v>146</v>
      </c>
      <c r="C597" s="4" t="s">
        <v>24512</v>
      </c>
      <c r="D597" s="99"/>
      <c r="E597" s="99"/>
      <c r="F597" s="99"/>
      <c r="G597" s="99"/>
      <c r="H597" s="99"/>
      <c r="I597" s="99" t="s">
        <v>134</v>
      </c>
      <c r="J597" s="99" t="s">
        <v>23047</v>
      </c>
      <c r="K597" s="99">
        <f t="shared" si="9"/>
        <v>30</v>
      </c>
    </row>
    <row r="598" spans="1:11" ht="11.4" thickBot="1" x14ac:dyDescent="0.4">
      <c r="A598" s="1" t="s">
        <v>24513</v>
      </c>
      <c r="B598" s="1" t="s">
        <v>146</v>
      </c>
      <c r="C598" s="4" t="s">
        <v>24514</v>
      </c>
      <c r="D598" s="99"/>
      <c r="E598" s="99"/>
      <c r="F598" s="99"/>
      <c r="G598" s="99"/>
      <c r="H598" s="99"/>
      <c r="I598" s="99" t="s">
        <v>134</v>
      </c>
      <c r="J598" s="99" t="s">
        <v>14055</v>
      </c>
      <c r="K598" s="99">
        <f t="shared" si="9"/>
        <v>30</v>
      </c>
    </row>
    <row r="599" spans="1:11" ht="11.4" thickBot="1" x14ac:dyDescent="0.4">
      <c r="A599" s="1" t="s">
        <v>24515</v>
      </c>
      <c r="B599" s="1" t="s">
        <v>146</v>
      </c>
      <c r="C599" s="4" t="s">
        <v>24516</v>
      </c>
      <c r="D599" s="99"/>
      <c r="E599" s="99"/>
      <c r="F599" s="99"/>
      <c r="G599" s="99"/>
      <c r="H599" s="99"/>
      <c r="I599" s="99" t="s">
        <v>134</v>
      </c>
      <c r="J599" s="99" t="s">
        <v>849</v>
      </c>
      <c r="K599" s="99">
        <f t="shared" si="9"/>
        <v>30</v>
      </c>
    </row>
    <row r="600" spans="1:11" ht="11.4" thickBot="1" x14ac:dyDescent="0.4">
      <c r="A600" s="1" t="s">
        <v>24517</v>
      </c>
      <c r="B600" s="1" t="s">
        <v>146</v>
      </c>
      <c r="C600" s="4" t="s">
        <v>24518</v>
      </c>
      <c r="D600" s="99"/>
      <c r="E600" s="99"/>
      <c r="F600" s="99"/>
      <c r="G600" s="99"/>
      <c r="H600" s="99"/>
      <c r="I600" s="99" t="s">
        <v>134</v>
      </c>
      <c r="J600" s="99" t="s">
        <v>23048</v>
      </c>
      <c r="K600" s="99">
        <f t="shared" si="9"/>
        <v>30</v>
      </c>
    </row>
    <row r="601" spans="1:11" ht="11.4" thickBot="1" x14ac:dyDescent="0.4">
      <c r="A601" s="1" t="s">
        <v>24519</v>
      </c>
      <c r="B601" s="1" t="s">
        <v>146</v>
      </c>
      <c r="C601" s="4" t="s">
        <v>24520</v>
      </c>
      <c r="D601" s="99"/>
      <c r="E601" s="99"/>
      <c r="F601" s="99"/>
      <c r="G601" s="99"/>
      <c r="H601" s="99"/>
      <c r="I601" s="99" t="s">
        <v>134</v>
      </c>
      <c r="J601" s="99" t="s">
        <v>23049</v>
      </c>
      <c r="K601" s="99">
        <f t="shared" si="9"/>
        <v>30</v>
      </c>
    </row>
    <row r="602" spans="1:11" ht="11.4" thickBot="1" x14ac:dyDescent="0.4">
      <c r="A602" s="1" t="s">
        <v>24521</v>
      </c>
      <c r="B602" s="1" t="s">
        <v>146</v>
      </c>
      <c r="C602" s="4" t="s">
        <v>24522</v>
      </c>
      <c r="D602" s="99"/>
      <c r="E602" s="99"/>
      <c r="F602" s="99"/>
      <c r="G602" s="99"/>
      <c r="H602" s="99"/>
      <c r="I602" s="99" t="s">
        <v>134</v>
      </c>
      <c r="J602" s="99" t="s">
        <v>23051</v>
      </c>
      <c r="K602" s="99">
        <f t="shared" si="9"/>
        <v>30</v>
      </c>
    </row>
    <row r="603" spans="1:11" ht="11.4" thickBot="1" x14ac:dyDescent="0.4">
      <c r="A603" s="1" t="s">
        <v>24523</v>
      </c>
      <c r="B603" s="1" t="s">
        <v>146</v>
      </c>
      <c r="C603" s="4" t="s">
        <v>24524</v>
      </c>
      <c r="D603" s="99"/>
      <c r="E603" s="99"/>
      <c r="F603" s="99"/>
      <c r="G603" s="99"/>
      <c r="H603" s="99"/>
      <c r="I603" s="99" t="s">
        <v>134</v>
      </c>
      <c r="J603" s="99" t="s">
        <v>23052</v>
      </c>
      <c r="K603" s="99">
        <f t="shared" si="9"/>
        <v>30</v>
      </c>
    </row>
    <row r="604" spans="1:11" ht="11.4" thickBot="1" x14ac:dyDescent="0.4">
      <c r="A604" s="1" t="s">
        <v>24525</v>
      </c>
      <c r="B604" s="1" t="s">
        <v>146</v>
      </c>
      <c r="C604" s="4" t="s">
        <v>24526</v>
      </c>
      <c r="D604" s="99"/>
      <c r="E604" s="99"/>
      <c r="F604" s="99"/>
      <c r="G604" s="99"/>
      <c r="H604" s="99"/>
      <c r="I604" s="99" t="s">
        <v>134</v>
      </c>
      <c r="J604" s="99" t="s">
        <v>23053</v>
      </c>
      <c r="K604" s="99">
        <f t="shared" si="9"/>
        <v>30</v>
      </c>
    </row>
    <row r="605" spans="1:11" ht="11.4" thickBot="1" x14ac:dyDescent="0.4">
      <c r="A605" s="1" t="s">
        <v>24527</v>
      </c>
      <c r="B605" s="1" t="s">
        <v>146</v>
      </c>
      <c r="C605" s="4" t="s">
        <v>24528</v>
      </c>
      <c r="D605" s="99"/>
      <c r="E605" s="99"/>
      <c r="F605" s="99"/>
      <c r="G605" s="99"/>
      <c r="H605" s="99"/>
      <c r="I605" s="99" t="s">
        <v>134</v>
      </c>
      <c r="J605" s="99" t="s">
        <v>23054</v>
      </c>
      <c r="K605" s="99">
        <f t="shared" si="9"/>
        <v>30</v>
      </c>
    </row>
    <row r="606" spans="1:11" ht="11.4" thickBot="1" x14ac:dyDescent="0.4">
      <c r="A606" s="1" t="s">
        <v>24529</v>
      </c>
      <c r="B606" s="1" t="s">
        <v>146</v>
      </c>
      <c r="C606" s="4" t="s">
        <v>24530</v>
      </c>
      <c r="D606" s="99"/>
      <c r="E606" s="99"/>
      <c r="F606" s="99"/>
      <c r="G606" s="99"/>
      <c r="H606" s="99"/>
      <c r="I606" s="99" t="s">
        <v>134</v>
      </c>
      <c r="J606" s="99" t="s">
        <v>14059</v>
      </c>
      <c r="K606" s="99">
        <f t="shared" si="9"/>
        <v>30</v>
      </c>
    </row>
    <row r="607" spans="1:11" ht="11.4" thickBot="1" x14ac:dyDescent="0.4">
      <c r="A607" s="1" t="s">
        <v>24531</v>
      </c>
      <c r="B607" s="1" t="s">
        <v>146</v>
      </c>
      <c r="C607" s="4" t="s">
        <v>24532</v>
      </c>
      <c r="D607" s="99"/>
      <c r="E607" s="99"/>
      <c r="F607" s="99"/>
      <c r="G607" s="99"/>
      <c r="H607" s="99"/>
      <c r="I607" s="99" t="s">
        <v>134</v>
      </c>
      <c r="J607" s="99" t="s">
        <v>23055</v>
      </c>
      <c r="K607" s="99">
        <f t="shared" si="9"/>
        <v>30</v>
      </c>
    </row>
    <row r="608" spans="1:11" ht="11.4" thickBot="1" x14ac:dyDescent="0.4">
      <c r="A608" s="1" t="s">
        <v>24533</v>
      </c>
      <c r="B608" s="1" t="s">
        <v>146</v>
      </c>
      <c r="C608" s="4" t="s">
        <v>24534</v>
      </c>
      <c r="D608" s="99"/>
      <c r="E608" s="99"/>
      <c r="F608" s="99"/>
      <c r="G608" s="99"/>
      <c r="H608" s="99"/>
      <c r="I608" s="99" t="s">
        <v>134</v>
      </c>
      <c r="J608" s="99" t="s">
        <v>14060</v>
      </c>
      <c r="K608" s="99">
        <f t="shared" si="9"/>
        <v>30</v>
      </c>
    </row>
    <row r="609" spans="1:11" ht="11.4" thickBot="1" x14ac:dyDescent="0.4">
      <c r="A609" s="1" t="s">
        <v>24535</v>
      </c>
      <c r="B609" s="1" t="s">
        <v>146</v>
      </c>
      <c r="C609" s="4" t="s">
        <v>24536</v>
      </c>
      <c r="D609" s="99"/>
      <c r="E609" s="99"/>
      <c r="F609" s="99"/>
      <c r="G609" s="99"/>
      <c r="H609" s="99"/>
      <c r="I609" s="99" t="s">
        <v>134</v>
      </c>
      <c r="J609" s="99" t="s">
        <v>23057</v>
      </c>
      <c r="K609" s="99">
        <f t="shared" si="9"/>
        <v>30</v>
      </c>
    </row>
    <row r="610" spans="1:11" ht="11.4" thickBot="1" x14ac:dyDescent="0.4">
      <c r="A610" s="1" t="s">
        <v>24537</v>
      </c>
      <c r="B610" s="1" t="s">
        <v>146</v>
      </c>
      <c r="C610" s="4" t="s">
        <v>24538</v>
      </c>
      <c r="D610" s="99"/>
      <c r="E610" s="99"/>
      <c r="F610" s="99"/>
      <c r="G610" s="99"/>
      <c r="H610" s="99"/>
      <c r="I610" s="99" t="s">
        <v>134</v>
      </c>
      <c r="J610" s="99" t="s">
        <v>23059</v>
      </c>
      <c r="K610" s="99">
        <f t="shared" si="9"/>
        <v>30</v>
      </c>
    </row>
    <row r="611" spans="1:11" ht="11.4" thickBot="1" x14ac:dyDescent="0.4">
      <c r="A611" s="1" t="s">
        <v>24539</v>
      </c>
      <c r="B611" s="1" t="s">
        <v>146</v>
      </c>
      <c r="C611" s="4" t="s">
        <v>24540</v>
      </c>
      <c r="D611" s="99"/>
      <c r="E611" s="99"/>
      <c r="F611" s="99"/>
      <c r="G611" s="99"/>
      <c r="H611" s="99"/>
      <c r="I611" s="99" t="s">
        <v>134</v>
      </c>
      <c r="J611" s="99" t="s">
        <v>14062</v>
      </c>
      <c r="K611" s="99">
        <f t="shared" si="9"/>
        <v>30</v>
      </c>
    </row>
    <row r="612" spans="1:11" ht="11.4" thickBot="1" x14ac:dyDescent="0.4">
      <c r="A612" s="1" t="s">
        <v>24541</v>
      </c>
      <c r="B612" s="1" t="s">
        <v>146</v>
      </c>
      <c r="C612" s="4" t="s">
        <v>24542</v>
      </c>
      <c r="D612" s="99"/>
      <c r="E612" s="99"/>
      <c r="F612" s="99"/>
      <c r="G612" s="99"/>
      <c r="H612" s="99"/>
      <c r="I612" s="99" t="s">
        <v>134</v>
      </c>
      <c r="J612" s="99" t="s">
        <v>14065</v>
      </c>
      <c r="K612" s="99">
        <f t="shared" si="9"/>
        <v>30</v>
      </c>
    </row>
    <row r="613" spans="1:11" ht="11.4" thickBot="1" x14ac:dyDescent="0.4">
      <c r="A613" s="1" t="s">
        <v>24543</v>
      </c>
      <c r="B613" s="1" t="s">
        <v>146</v>
      </c>
      <c r="C613" s="4" t="s">
        <v>24544</v>
      </c>
      <c r="D613" s="99"/>
      <c r="E613" s="99"/>
      <c r="F613" s="99"/>
      <c r="G613" s="99"/>
      <c r="H613" s="99"/>
      <c r="I613" s="99" t="s">
        <v>134</v>
      </c>
      <c r="J613" s="99" t="s">
        <v>23060</v>
      </c>
      <c r="K613" s="99">
        <f t="shared" si="9"/>
        <v>30</v>
      </c>
    </row>
    <row r="614" spans="1:11" ht="11.4" thickBot="1" x14ac:dyDescent="0.4">
      <c r="A614" s="1" t="s">
        <v>24545</v>
      </c>
      <c r="B614" s="1" t="s">
        <v>146</v>
      </c>
      <c r="C614" s="4" t="s">
        <v>24546</v>
      </c>
      <c r="D614" s="99"/>
      <c r="E614" s="99"/>
      <c r="F614" s="99"/>
      <c r="G614" s="99"/>
      <c r="H614" s="99"/>
      <c r="I614" s="99" t="s">
        <v>134</v>
      </c>
      <c r="J614" s="99" t="s">
        <v>14066</v>
      </c>
      <c r="K614" s="99">
        <f t="shared" si="9"/>
        <v>30</v>
      </c>
    </row>
    <row r="615" spans="1:11" ht="11.4" thickBot="1" x14ac:dyDescent="0.4">
      <c r="A615" s="1" t="s">
        <v>24547</v>
      </c>
      <c r="B615" s="1" t="s">
        <v>146</v>
      </c>
      <c r="C615" s="4" t="s">
        <v>24548</v>
      </c>
      <c r="D615" s="99"/>
      <c r="E615" s="99"/>
      <c r="F615" s="99"/>
      <c r="G615" s="99"/>
      <c r="H615" s="99"/>
      <c r="I615" s="99" t="s">
        <v>134</v>
      </c>
      <c r="J615" s="99" t="s">
        <v>866</v>
      </c>
      <c r="K615" s="99">
        <f t="shared" si="9"/>
        <v>30</v>
      </c>
    </row>
    <row r="616" spans="1:11" ht="11.4" thickBot="1" x14ac:dyDescent="0.4">
      <c r="A616" s="1" t="s">
        <v>24549</v>
      </c>
      <c r="B616" s="1" t="s">
        <v>146</v>
      </c>
      <c r="C616" s="4" t="s">
        <v>24550</v>
      </c>
      <c r="D616" s="99"/>
      <c r="E616" s="99"/>
      <c r="F616" s="99"/>
      <c r="G616" s="99"/>
      <c r="H616" s="99"/>
      <c r="I616" s="99" t="s">
        <v>134</v>
      </c>
      <c r="J616" s="99" t="s">
        <v>23063</v>
      </c>
      <c r="K616" s="99">
        <f t="shared" si="9"/>
        <v>30</v>
      </c>
    </row>
    <row r="617" spans="1:11" ht="11.4" thickBot="1" x14ac:dyDescent="0.4">
      <c r="A617" s="1" t="s">
        <v>24551</v>
      </c>
      <c r="B617" s="1" t="s">
        <v>146</v>
      </c>
      <c r="C617" s="4" t="s">
        <v>24552</v>
      </c>
      <c r="D617" s="99"/>
      <c r="E617" s="99"/>
      <c r="F617" s="99"/>
      <c r="G617" s="99"/>
      <c r="H617" s="99"/>
      <c r="I617" s="99" t="s">
        <v>134</v>
      </c>
      <c r="J617" s="99" t="s">
        <v>23064</v>
      </c>
      <c r="K617" s="99">
        <f t="shared" si="9"/>
        <v>30</v>
      </c>
    </row>
    <row r="618" spans="1:11" ht="11.4" thickBot="1" x14ac:dyDescent="0.4">
      <c r="A618" s="1" t="s">
        <v>24553</v>
      </c>
      <c r="B618" s="1" t="s">
        <v>146</v>
      </c>
      <c r="C618" s="4" t="s">
        <v>24554</v>
      </c>
      <c r="D618" s="99"/>
      <c r="E618" s="99"/>
      <c r="F618" s="99"/>
      <c r="G618" s="99"/>
      <c r="H618" s="99"/>
      <c r="I618" s="99" t="s">
        <v>134</v>
      </c>
      <c r="J618" s="99" t="s">
        <v>23066</v>
      </c>
      <c r="K618" s="99">
        <f t="shared" si="9"/>
        <v>30</v>
      </c>
    </row>
    <row r="619" spans="1:11" ht="11.4" thickBot="1" x14ac:dyDescent="0.4">
      <c r="A619" s="1" t="s">
        <v>24555</v>
      </c>
      <c r="B619" s="1" t="s">
        <v>146</v>
      </c>
      <c r="C619" s="4" t="s">
        <v>24556</v>
      </c>
      <c r="D619" s="99"/>
      <c r="E619" s="99"/>
      <c r="F619" s="99"/>
      <c r="G619" s="99"/>
      <c r="H619" s="99"/>
      <c r="I619" s="99" t="s">
        <v>134</v>
      </c>
      <c r="J619" s="99" t="s">
        <v>23068</v>
      </c>
      <c r="K619" s="99">
        <f t="shared" si="9"/>
        <v>30</v>
      </c>
    </row>
    <row r="620" spans="1:11" ht="11.4" thickBot="1" x14ac:dyDescent="0.4">
      <c r="A620" s="1" t="s">
        <v>24557</v>
      </c>
      <c r="B620" s="1" t="s">
        <v>146</v>
      </c>
      <c r="C620" s="4" t="s">
        <v>24558</v>
      </c>
      <c r="D620" s="99"/>
      <c r="E620" s="99"/>
      <c r="F620" s="99"/>
      <c r="G620" s="99"/>
      <c r="H620" s="99"/>
      <c r="I620" s="99" t="s">
        <v>134</v>
      </c>
      <c r="J620" s="99" t="s">
        <v>23069</v>
      </c>
      <c r="K620" s="99">
        <f t="shared" si="9"/>
        <v>30</v>
      </c>
    </row>
    <row r="621" spans="1:11" ht="11.4" thickBot="1" x14ac:dyDescent="0.4">
      <c r="A621" s="1" t="s">
        <v>24559</v>
      </c>
      <c r="B621" s="1" t="s">
        <v>146</v>
      </c>
      <c r="C621" s="4" t="s">
        <v>24560</v>
      </c>
      <c r="D621" s="99"/>
      <c r="E621" s="99"/>
      <c r="F621" s="99"/>
      <c r="G621" s="99"/>
      <c r="H621" s="99"/>
      <c r="I621" s="99" t="s">
        <v>134</v>
      </c>
      <c r="J621" s="99" t="s">
        <v>23070</v>
      </c>
      <c r="K621" s="99">
        <f t="shared" si="9"/>
        <v>30</v>
      </c>
    </row>
    <row r="622" spans="1:11" ht="11.4" thickBot="1" x14ac:dyDescent="0.4">
      <c r="A622" s="1" t="s">
        <v>24561</v>
      </c>
      <c r="B622" s="1" t="s">
        <v>146</v>
      </c>
      <c r="C622" s="4" t="s">
        <v>24562</v>
      </c>
      <c r="D622" s="99"/>
      <c r="E622" s="99"/>
      <c r="F622" s="99"/>
      <c r="G622" s="99"/>
      <c r="H622" s="99"/>
      <c r="I622" s="99" t="s">
        <v>134</v>
      </c>
      <c r="J622" s="99" t="s">
        <v>21750</v>
      </c>
      <c r="K622" s="99">
        <f t="shared" si="9"/>
        <v>30</v>
      </c>
    </row>
    <row r="623" spans="1:11" ht="11.4" thickBot="1" x14ac:dyDescent="0.4">
      <c r="A623" s="1" t="s">
        <v>24563</v>
      </c>
      <c r="B623" s="1" t="s">
        <v>146</v>
      </c>
      <c r="C623" s="4" t="s">
        <v>24564</v>
      </c>
      <c r="D623" s="99"/>
      <c r="E623" s="99"/>
      <c r="F623" s="99"/>
      <c r="G623" s="99"/>
      <c r="H623" s="99"/>
      <c r="I623" s="99" t="s">
        <v>134</v>
      </c>
      <c r="J623" s="99" t="s">
        <v>23072</v>
      </c>
      <c r="K623" s="99">
        <f t="shared" si="9"/>
        <v>30</v>
      </c>
    </row>
    <row r="624" spans="1:11" ht="22.5" thickBot="1" x14ac:dyDescent="0.4">
      <c r="A624" s="1" t="s">
        <v>24565</v>
      </c>
      <c r="B624" s="1" t="s">
        <v>146</v>
      </c>
      <c r="C624" s="4" t="s">
        <v>24566</v>
      </c>
      <c r="D624" s="99"/>
      <c r="E624" s="99"/>
      <c r="F624" s="99"/>
      <c r="G624" s="99"/>
      <c r="H624" s="99"/>
      <c r="I624" s="99" t="s">
        <v>134</v>
      </c>
      <c r="J624" s="99" t="s">
        <v>23073</v>
      </c>
      <c r="K624" s="99">
        <f t="shared" si="9"/>
        <v>30</v>
      </c>
    </row>
    <row r="625" spans="1:11" ht="11.4" thickBot="1" x14ac:dyDescent="0.4">
      <c r="A625" s="1" t="s">
        <v>24567</v>
      </c>
      <c r="B625" s="1" t="s">
        <v>146</v>
      </c>
      <c r="C625" s="4" t="s">
        <v>24568</v>
      </c>
      <c r="D625" s="99"/>
      <c r="E625" s="99"/>
      <c r="F625" s="99"/>
      <c r="G625" s="99"/>
      <c r="H625" s="99"/>
      <c r="I625" s="99" t="s">
        <v>134</v>
      </c>
      <c r="J625" s="99" t="s">
        <v>23075</v>
      </c>
      <c r="K625" s="99">
        <f t="shared" si="9"/>
        <v>30</v>
      </c>
    </row>
    <row r="626" spans="1:11" ht="11.4" thickBot="1" x14ac:dyDescent="0.4">
      <c r="A626" s="1" t="s">
        <v>24569</v>
      </c>
      <c r="B626" s="1" t="s">
        <v>146</v>
      </c>
      <c r="C626" s="4" t="s">
        <v>24570</v>
      </c>
      <c r="D626" s="99"/>
      <c r="E626" s="99"/>
      <c r="F626" s="99"/>
      <c r="G626" s="99"/>
      <c r="H626" s="99"/>
      <c r="I626" s="99" t="s">
        <v>134</v>
      </c>
      <c r="J626" s="99" t="s">
        <v>23076</v>
      </c>
      <c r="K626" s="99">
        <f t="shared" si="9"/>
        <v>30</v>
      </c>
    </row>
    <row r="627" spans="1:11" ht="11.4" thickBot="1" x14ac:dyDescent="0.4">
      <c r="A627" s="1" t="s">
        <v>24571</v>
      </c>
      <c r="B627" s="1" t="s">
        <v>146</v>
      </c>
      <c r="C627" s="4" t="s">
        <v>24572</v>
      </c>
      <c r="D627" s="99"/>
      <c r="E627" s="99"/>
      <c r="F627" s="99"/>
      <c r="G627" s="99"/>
      <c r="H627" s="99"/>
      <c r="I627" s="99" t="s">
        <v>134</v>
      </c>
      <c r="J627" s="99" t="s">
        <v>23078</v>
      </c>
      <c r="K627" s="99">
        <f t="shared" si="9"/>
        <v>30</v>
      </c>
    </row>
    <row r="628" spans="1:11" ht="11.4" thickBot="1" x14ac:dyDescent="0.4">
      <c r="A628" s="1" t="s">
        <v>24573</v>
      </c>
      <c r="B628" s="1" t="s">
        <v>146</v>
      </c>
      <c r="C628" s="4" t="s">
        <v>24574</v>
      </c>
      <c r="D628" s="99"/>
      <c r="E628" s="99"/>
      <c r="F628" s="99"/>
      <c r="G628" s="99"/>
      <c r="H628" s="99"/>
      <c r="I628" s="99" t="s">
        <v>134</v>
      </c>
      <c r="J628" s="99" t="s">
        <v>23079</v>
      </c>
      <c r="K628" s="99">
        <f t="shared" si="9"/>
        <v>30</v>
      </c>
    </row>
    <row r="629" spans="1:11" ht="11.4" thickBot="1" x14ac:dyDescent="0.4">
      <c r="A629" s="1" t="s">
        <v>24575</v>
      </c>
      <c r="B629" s="1" t="s">
        <v>146</v>
      </c>
      <c r="C629" s="4" t="s">
        <v>24576</v>
      </c>
      <c r="D629" s="99"/>
      <c r="E629" s="99"/>
      <c r="F629" s="99"/>
      <c r="G629" s="99"/>
      <c r="H629" s="99"/>
      <c r="I629" s="99" t="s">
        <v>134</v>
      </c>
      <c r="J629" s="99" t="s">
        <v>14075</v>
      </c>
      <c r="K629" s="99">
        <f t="shared" si="9"/>
        <v>30</v>
      </c>
    </row>
    <row r="630" spans="1:11" ht="11.4" thickBot="1" x14ac:dyDescent="0.4">
      <c r="A630" s="1" t="s">
        <v>24577</v>
      </c>
      <c r="B630" s="1" t="s">
        <v>146</v>
      </c>
      <c r="C630" s="4" t="s">
        <v>24578</v>
      </c>
      <c r="D630" s="99"/>
      <c r="E630" s="99"/>
      <c r="F630" s="99"/>
      <c r="G630" s="99"/>
      <c r="H630" s="99"/>
      <c r="I630" s="99" t="s">
        <v>134</v>
      </c>
      <c r="J630" s="99" t="s">
        <v>23081</v>
      </c>
      <c r="K630" s="99">
        <f t="shared" si="9"/>
        <v>30</v>
      </c>
    </row>
    <row r="631" spans="1:11" ht="11.4" thickBot="1" x14ac:dyDescent="0.4">
      <c r="A631" s="1" t="s">
        <v>24579</v>
      </c>
      <c r="B631" s="1" t="s">
        <v>146</v>
      </c>
      <c r="C631" s="4" t="s">
        <v>24580</v>
      </c>
      <c r="D631" s="99"/>
      <c r="E631" s="99"/>
      <c r="F631" s="99"/>
      <c r="G631" s="99"/>
      <c r="H631" s="99"/>
      <c r="I631" s="99" t="s">
        <v>134</v>
      </c>
      <c r="J631" s="99" t="s">
        <v>23082</v>
      </c>
      <c r="K631" s="99">
        <f t="shared" si="9"/>
        <v>30</v>
      </c>
    </row>
    <row r="632" spans="1:11" ht="11.4" thickBot="1" x14ac:dyDescent="0.4">
      <c r="A632" s="1" t="s">
        <v>24581</v>
      </c>
      <c r="B632" s="1" t="s">
        <v>146</v>
      </c>
      <c r="C632" s="4" t="s">
        <v>24582</v>
      </c>
      <c r="D632" s="99"/>
      <c r="E632" s="99"/>
      <c r="F632" s="99"/>
      <c r="G632" s="99"/>
      <c r="H632" s="99"/>
      <c r="I632" s="99" t="s">
        <v>134</v>
      </c>
      <c r="J632" s="99" t="s">
        <v>23083</v>
      </c>
      <c r="K632" s="99">
        <f t="shared" si="9"/>
        <v>30</v>
      </c>
    </row>
    <row r="633" spans="1:11" ht="11.4" thickBot="1" x14ac:dyDescent="0.4">
      <c r="A633" s="1" t="s">
        <v>24583</v>
      </c>
      <c r="B633" s="1" t="s">
        <v>146</v>
      </c>
      <c r="C633" s="4" t="s">
        <v>24584</v>
      </c>
      <c r="D633" s="99"/>
      <c r="E633" s="99"/>
      <c r="F633" s="99"/>
      <c r="G633" s="99"/>
      <c r="H633" s="99"/>
      <c r="I633" s="99" t="s">
        <v>134</v>
      </c>
      <c r="J633" s="99" t="s">
        <v>23084</v>
      </c>
      <c r="K633" s="99">
        <f t="shared" si="9"/>
        <v>30</v>
      </c>
    </row>
    <row r="634" spans="1:11" ht="11.4" thickBot="1" x14ac:dyDescent="0.4">
      <c r="A634" s="1" t="s">
        <v>24585</v>
      </c>
      <c r="B634" s="1" t="s">
        <v>146</v>
      </c>
      <c r="C634" s="4" t="s">
        <v>24586</v>
      </c>
      <c r="D634" s="99"/>
      <c r="E634" s="99"/>
      <c r="F634" s="99"/>
      <c r="G634" s="99"/>
      <c r="H634" s="99"/>
      <c r="I634" s="99" t="s">
        <v>134</v>
      </c>
      <c r="J634" s="99" t="s">
        <v>23085</v>
      </c>
      <c r="K634" s="99">
        <f t="shared" si="9"/>
        <v>30</v>
      </c>
    </row>
    <row r="635" spans="1:11" ht="11.4" thickBot="1" x14ac:dyDescent="0.4">
      <c r="A635" s="1" t="s">
        <v>24587</v>
      </c>
      <c r="B635" s="1" t="s">
        <v>146</v>
      </c>
      <c r="C635" s="4" t="s">
        <v>24588</v>
      </c>
      <c r="D635" s="99"/>
      <c r="E635" s="99"/>
      <c r="F635" s="99"/>
      <c r="G635" s="99"/>
      <c r="H635" s="99"/>
      <c r="I635" s="99" t="s">
        <v>134</v>
      </c>
      <c r="J635" s="99" t="s">
        <v>23086</v>
      </c>
      <c r="K635" s="99">
        <f t="shared" si="9"/>
        <v>30</v>
      </c>
    </row>
    <row r="636" spans="1:11" ht="11.4" thickBot="1" x14ac:dyDescent="0.4">
      <c r="A636" s="1" t="s">
        <v>24589</v>
      </c>
      <c r="B636" s="1" t="s">
        <v>146</v>
      </c>
      <c r="C636" s="4" t="s">
        <v>24590</v>
      </c>
      <c r="D636" s="99"/>
      <c r="E636" s="99"/>
      <c r="F636" s="99"/>
      <c r="G636" s="99"/>
      <c r="H636" s="99"/>
      <c r="I636" s="99" t="s">
        <v>134</v>
      </c>
      <c r="J636" s="99" t="s">
        <v>23087</v>
      </c>
      <c r="K636" s="99">
        <f t="shared" si="9"/>
        <v>30</v>
      </c>
    </row>
    <row r="637" spans="1:11" ht="11.4" thickBot="1" x14ac:dyDescent="0.4">
      <c r="A637" s="1" t="s">
        <v>24591</v>
      </c>
      <c r="B637" s="1" t="s">
        <v>146</v>
      </c>
      <c r="C637" s="4" t="s">
        <v>24592</v>
      </c>
      <c r="D637" s="99"/>
      <c r="E637" s="99"/>
      <c r="F637" s="99"/>
      <c r="G637" s="99"/>
      <c r="H637" s="99"/>
      <c r="I637" s="99" t="s">
        <v>134</v>
      </c>
      <c r="J637" s="99" t="s">
        <v>23088</v>
      </c>
      <c r="K637" s="99">
        <f t="shared" si="9"/>
        <v>30</v>
      </c>
    </row>
    <row r="638" spans="1:11" ht="11.4" thickBot="1" x14ac:dyDescent="0.4">
      <c r="A638" s="1" t="s">
        <v>24593</v>
      </c>
      <c r="B638" s="1" t="s">
        <v>146</v>
      </c>
      <c r="C638" s="4" t="s">
        <v>24594</v>
      </c>
      <c r="D638" s="99"/>
      <c r="E638" s="99"/>
      <c r="F638" s="99"/>
      <c r="G638" s="99"/>
      <c r="H638" s="99"/>
      <c r="I638" s="99" t="s">
        <v>134</v>
      </c>
      <c r="J638" s="99" t="s">
        <v>23090</v>
      </c>
      <c r="K638" s="99">
        <f t="shared" si="9"/>
        <v>30</v>
      </c>
    </row>
    <row r="639" spans="1:11" ht="22.5" thickBot="1" x14ac:dyDescent="0.4">
      <c r="A639" s="1" t="s">
        <v>24595</v>
      </c>
      <c r="B639" s="1" t="s">
        <v>146</v>
      </c>
      <c r="C639" s="4" t="s">
        <v>24596</v>
      </c>
      <c r="D639" s="99"/>
      <c r="E639" s="99"/>
      <c r="F639" s="99"/>
      <c r="G639" s="99"/>
      <c r="H639" s="99"/>
      <c r="I639" s="99" t="s">
        <v>134</v>
      </c>
      <c r="J639" s="99" t="s">
        <v>23091</v>
      </c>
      <c r="K639" s="99">
        <f t="shared" si="9"/>
        <v>30</v>
      </c>
    </row>
    <row r="640" spans="1:11" ht="11.4" thickBot="1" x14ac:dyDescent="0.4">
      <c r="A640" s="1" t="s">
        <v>24597</v>
      </c>
      <c r="B640" s="1" t="s">
        <v>146</v>
      </c>
      <c r="C640" s="4" t="s">
        <v>24598</v>
      </c>
      <c r="D640" s="99"/>
      <c r="E640" s="99"/>
      <c r="F640" s="99"/>
      <c r="G640" s="99"/>
      <c r="H640" s="99"/>
      <c r="I640" s="99" t="s">
        <v>134</v>
      </c>
      <c r="J640" s="99" t="s">
        <v>23093</v>
      </c>
      <c r="K640" s="99">
        <f t="shared" si="9"/>
        <v>30</v>
      </c>
    </row>
    <row r="641" spans="1:11" ht="11.4" thickBot="1" x14ac:dyDescent="0.4">
      <c r="A641" s="1" t="s">
        <v>24599</v>
      </c>
      <c r="B641" s="1" t="s">
        <v>146</v>
      </c>
      <c r="C641" s="4" t="s">
        <v>24600</v>
      </c>
      <c r="D641" s="99"/>
      <c r="E641" s="99"/>
      <c r="F641" s="99"/>
      <c r="G641" s="99"/>
      <c r="H641" s="99"/>
      <c r="I641" s="99" t="s">
        <v>134</v>
      </c>
      <c r="J641" s="99" t="s">
        <v>23094</v>
      </c>
      <c r="K641" s="99">
        <f t="shared" si="9"/>
        <v>30</v>
      </c>
    </row>
    <row r="642" spans="1:11" ht="11.4" thickBot="1" x14ac:dyDescent="0.4">
      <c r="A642" s="1" t="s">
        <v>24601</v>
      </c>
      <c r="B642" s="1" t="s">
        <v>146</v>
      </c>
      <c r="C642" s="4" t="s">
        <v>24602</v>
      </c>
      <c r="D642" s="99"/>
      <c r="E642" s="99"/>
      <c r="F642" s="99"/>
      <c r="G642" s="99"/>
      <c r="H642" s="99"/>
      <c r="I642" s="99" t="s">
        <v>134</v>
      </c>
      <c r="J642" s="99" t="s">
        <v>23095</v>
      </c>
      <c r="K642" s="99">
        <f t="shared" si="9"/>
        <v>30</v>
      </c>
    </row>
    <row r="643" spans="1:11" ht="11.4" thickBot="1" x14ac:dyDescent="0.4">
      <c r="A643" s="1" t="s">
        <v>24603</v>
      </c>
      <c r="B643" s="1" t="s">
        <v>146</v>
      </c>
      <c r="C643" s="4" t="s">
        <v>24604</v>
      </c>
      <c r="D643" s="99"/>
      <c r="E643" s="99"/>
      <c r="F643" s="99"/>
      <c r="G643" s="99"/>
      <c r="H643" s="99"/>
      <c r="I643" s="99" t="s">
        <v>134</v>
      </c>
      <c r="J643" s="99" t="s">
        <v>5047</v>
      </c>
      <c r="K643" s="99">
        <f t="shared" ref="K643:K706" si="10">LEN(A643)</f>
        <v>30</v>
      </c>
    </row>
    <row r="644" spans="1:11" ht="11.4" thickBot="1" x14ac:dyDescent="0.4">
      <c r="A644" s="1" t="s">
        <v>24605</v>
      </c>
      <c r="B644" s="1" t="s">
        <v>146</v>
      </c>
      <c r="C644" s="4" t="s">
        <v>24606</v>
      </c>
      <c r="D644" s="99"/>
      <c r="E644" s="99"/>
      <c r="F644" s="99"/>
      <c r="G644" s="99"/>
      <c r="H644" s="99"/>
      <c r="I644" s="99" t="s">
        <v>134</v>
      </c>
      <c r="J644" s="99" t="s">
        <v>14080</v>
      </c>
      <c r="K644" s="99">
        <f t="shared" si="10"/>
        <v>30</v>
      </c>
    </row>
    <row r="645" spans="1:11" ht="11.4" thickBot="1" x14ac:dyDescent="0.4">
      <c r="A645" s="1" t="s">
        <v>24607</v>
      </c>
      <c r="B645" s="1" t="s">
        <v>146</v>
      </c>
      <c r="C645" s="4" t="s">
        <v>24608</v>
      </c>
      <c r="D645" s="99"/>
      <c r="E645" s="99"/>
      <c r="F645" s="99"/>
      <c r="G645" s="99"/>
      <c r="H645" s="99"/>
      <c r="I645" s="99" t="s">
        <v>134</v>
      </c>
      <c r="J645" s="99" t="s">
        <v>23097</v>
      </c>
      <c r="K645" s="99">
        <f t="shared" si="10"/>
        <v>30</v>
      </c>
    </row>
    <row r="646" spans="1:11" ht="11.4" thickBot="1" x14ac:dyDescent="0.4">
      <c r="A646" s="1" t="s">
        <v>24609</v>
      </c>
      <c r="B646" s="1" t="s">
        <v>146</v>
      </c>
      <c r="C646" s="4" t="s">
        <v>24610</v>
      </c>
      <c r="D646" s="99"/>
      <c r="E646" s="99"/>
      <c r="F646" s="99"/>
      <c r="G646" s="99"/>
      <c r="H646" s="99"/>
      <c r="I646" s="99" t="s">
        <v>134</v>
      </c>
      <c r="J646" s="99" t="s">
        <v>23098</v>
      </c>
      <c r="K646" s="99">
        <f t="shared" si="10"/>
        <v>30</v>
      </c>
    </row>
    <row r="647" spans="1:11" ht="11.4" thickBot="1" x14ac:dyDescent="0.4">
      <c r="A647" s="1" t="s">
        <v>24611</v>
      </c>
      <c r="B647" s="1" t="s">
        <v>146</v>
      </c>
      <c r="C647" s="4" t="s">
        <v>24612</v>
      </c>
      <c r="D647" s="99"/>
      <c r="E647" s="99"/>
      <c r="F647" s="99"/>
      <c r="G647" s="99"/>
      <c r="H647" s="99"/>
      <c r="I647" s="99" t="s">
        <v>134</v>
      </c>
      <c r="J647" s="99" t="s">
        <v>14086</v>
      </c>
      <c r="K647" s="99">
        <f t="shared" si="10"/>
        <v>30</v>
      </c>
    </row>
    <row r="648" spans="1:11" ht="11.4" thickBot="1" x14ac:dyDescent="0.4">
      <c r="A648" s="1" t="s">
        <v>24613</v>
      </c>
      <c r="B648" s="1" t="s">
        <v>146</v>
      </c>
      <c r="C648" s="4" t="s">
        <v>24614</v>
      </c>
      <c r="D648" s="99"/>
      <c r="E648" s="99"/>
      <c r="F648" s="99"/>
      <c r="G648" s="99"/>
      <c r="H648" s="99"/>
      <c r="I648" s="99" t="s">
        <v>134</v>
      </c>
      <c r="J648" s="99" t="s">
        <v>23099</v>
      </c>
      <c r="K648" s="99">
        <f t="shared" si="10"/>
        <v>30</v>
      </c>
    </row>
    <row r="649" spans="1:11" ht="11.4" thickBot="1" x14ac:dyDescent="0.4">
      <c r="A649" s="1" t="s">
        <v>24615</v>
      </c>
      <c r="B649" s="1" t="s">
        <v>146</v>
      </c>
      <c r="C649" s="4" t="s">
        <v>24616</v>
      </c>
      <c r="D649" s="99"/>
      <c r="E649" s="99"/>
      <c r="F649" s="99"/>
      <c r="G649" s="99"/>
      <c r="H649" s="99"/>
      <c r="I649" s="99" t="s">
        <v>134</v>
      </c>
      <c r="J649" s="99" t="s">
        <v>23100</v>
      </c>
      <c r="K649" s="99">
        <f t="shared" si="10"/>
        <v>30</v>
      </c>
    </row>
    <row r="650" spans="1:11" ht="11.4" thickBot="1" x14ac:dyDescent="0.4">
      <c r="A650" s="1" t="s">
        <v>24617</v>
      </c>
      <c r="B650" s="1" t="s">
        <v>146</v>
      </c>
      <c r="C650" s="4" t="s">
        <v>24618</v>
      </c>
      <c r="D650" s="99"/>
      <c r="E650" s="99"/>
      <c r="F650" s="99"/>
      <c r="G650" s="99"/>
      <c r="H650" s="99"/>
      <c r="I650" s="99" t="s">
        <v>134</v>
      </c>
      <c r="J650" s="99" t="s">
        <v>14092</v>
      </c>
      <c r="K650" s="99">
        <f t="shared" si="10"/>
        <v>30</v>
      </c>
    </row>
    <row r="651" spans="1:11" ht="11.4" thickBot="1" x14ac:dyDescent="0.4">
      <c r="A651" s="1" t="s">
        <v>24619</v>
      </c>
      <c r="B651" s="1" t="s">
        <v>146</v>
      </c>
      <c r="C651" s="4" t="s">
        <v>24620</v>
      </c>
      <c r="D651" s="99"/>
      <c r="E651" s="99"/>
      <c r="F651" s="99"/>
      <c r="G651" s="99"/>
      <c r="H651" s="99"/>
      <c r="I651" s="99" t="s">
        <v>134</v>
      </c>
      <c r="J651" s="99" t="s">
        <v>23101</v>
      </c>
      <c r="K651" s="99">
        <f t="shared" si="10"/>
        <v>30</v>
      </c>
    </row>
    <row r="652" spans="1:11" ht="11.4" thickBot="1" x14ac:dyDescent="0.4">
      <c r="A652" s="1" t="s">
        <v>24621</v>
      </c>
      <c r="B652" s="1" t="s">
        <v>146</v>
      </c>
      <c r="C652" s="4" t="s">
        <v>24622</v>
      </c>
      <c r="D652" s="99"/>
      <c r="E652" s="99"/>
      <c r="F652" s="99"/>
      <c r="G652" s="99"/>
      <c r="H652" s="99"/>
      <c r="I652" s="99" t="s">
        <v>134</v>
      </c>
      <c r="J652" s="99" t="s">
        <v>23102</v>
      </c>
      <c r="K652" s="99">
        <f t="shared" si="10"/>
        <v>30</v>
      </c>
    </row>
    <row r="653" spans="1:11" ht="11.4" thickBot="1" x14ac:dyDescent="0.4">
      <c r="A653" s="1" t="s">
        <v>24623</v>
      </c>
      <c r="B653" s="1" t="s">
        <v>146</v>
      </c>
      <c r="C653" s="4" t="s">
        <v>24624</v>
      </c>
      <c r="D653" s="99"/>
      <c r="E653" s="99"/>
      <c r="F653" s="99"/>
      <c r="G653" s="99"/>
      <c r="H653" s="99"/>
      <c r="I653" s="99" t="s">
        <v>134</v>
      </c>
      <c r="J653" s="99" t="s">
        <v>23103</v>
      </c>
      <c r="K653" s="99">
        <f t="shared" si="10"/>
        <v>30</v>
      </c>
    </row>
    <row r="654" spans="1:11" ht="22.5" thickBot="1" x14ac:dyDescent="0.4">
      <c r="A654" s="1" t="s">
        <v>24625</v>
      </c>
      <c r="B654" s="1" t="s">
        <v>146</v>
      </c>
      <c r="C654" s="4" t="s">
        <v>24626</v>
      </c>
      <c r="D654" s="99"/>
      <c r="E654" s="99"/>
      <c r="F654" s="99"/>
      <c r="G654" s="99"/>
      <c r="H654" s="99"/>
      <c r="I654" s="99" t="s">
        <v>134</v>
      </c>
      <c r="J654" s="99" t="s">
        <v>23105</v>
      </c>
      <c r="K654" s="99">
        <f t="shared" si="10"/>
        <v>30</v>
      </c>
    </row>
    <row r="655" spans="1:11" ht="22.5" thickBot="1" x14ac:dyDescent="0.4">
      <c r="A655" s="1" t="s">
        <v>24627</v>
      </c>
      <c r="B655" s="1" t="s">
        <v>146</v>
      </c>
      <c r="C655" s="4" t="s">
        <v>24628</v>
      </c>
      <c r="D655" s="99"/>
      <c r="E655" s="99"/>
      <c r="F655" s="99"/>
      <c r="G655" s="99"/>
      <c r="H655" s="99"/>
      <c r="I655" s="99" t="s">
        <v>134</v>
      </c>
      <c r="J655" s="99" t="s">
        <v>23107</v>
      </c>
      <c r="K655" s="99">
        <f t="shared" si="10"/>
        <v>30</v>
      </c>
    </row>
    <row r="656" spans="1:11" ht="11.4" thickBot="1" x14ac:dyDescent="0.4">
      <c r="A656" s="1" t="s">
        <v>24629</v>
      </c>
      <c r="B656" s="1" t="s">
        <v>146</v>
      </c>
      <c r="C656" s="4" t="s">
        <v>24630</v>
      </c>
      <c r="D656" s="99"/>
      <c r="E656" s="99"/>
      <c r="F656" s="99"/>
      <c r="G656" s="99"/>
      <c r="H656" s="99"/>
      <c r="I656" s="99" t="s">
        <v>134</v>
      </c>
      <c r="J656" s="99" t="s">
        <v>23109</v>
      </c>
      <c r="K656" s="99">
        <f t="shared" si="10"/>
        <v>30</v>
      </c>
    </row>
    <row r="657" spans="1:11" ht="11.4" thickBot="1" x14ac:dyDescent="0.4">
      <c r="A657" s="1" t="s">
        <v>24631</v>
      </c>
      <c r="B657" s="1" t="s">
        <v>146</v>
      </c>
      <c r="C657" s="4" t="s">
        <v>24632</v>
      </c>
      <c r="D657" s="99"/>
      <c r="E657" s="99"/>
      <c r="F657" s="99"/>
      <c r="G657" s="99"/>
      <c r="H657" s="99"/>
      <c r="I657" s="99" t="s">
        <v>134</v>
      </c>
      <c r="J657" s="99" t="s">
        <v>23110</v>
      </c>
      <c r="K657" s="99">
        <f t="shared" si="10"/>
        <v>30</v>
      </c>
    </row>
    <row r="658" spans="1:11" ht="11.4" thickBot="1" x14ac:dyDescent="0.4">
      <c r="A658" s="1" t="s">
        <v>24633</v>
      </c>
      <c r="B658" s="1" t="s">
        <v>146</v>
      </c>
      <c r="C658" s="4" t="s">
        <v>24634</v>
      </c>
      <c r="D658" s="99"/>
      <c r="E658" s="99"/>
      <c r="F658" s="99"/>
      <c r="G658" s="99"/>
      <c r="H658" s="99"/>
      <c r="I658" s="99" t="s">
        <v>134</v>
      </c>
      <c r="J658" s="99" t="s">
        <v>23112</v>
      </c>
      <c r="K658" s="99">
        <f t="shared" si="10"/>
        <v>30</v>
      </c>
    </row>
    <row r="659" spans="1:11" ht="22.5" thickBot="1" x14ac:dyDescent="0.4">
      <c r="A659" s="1" t="s">
        <v>24635</v>
      </c>
      <c r="B659" s="1" t="s">
        <v>146</v>
      </c>
      <c r="C659" s="4" t="s">
        <v>24636</v>
      </c>
      <c r="D659" s="99"/>
      <c r="E659" s="99"/>
      <c r="F659" s="99"/>
      <c r="G659" s="99"/>
      <c r="H659" s="99"/>
      <c r="I659" s="99" t="s">
        <v>134</v>
      </c>
      <c r="J659" s="99" t="s">
        <v>14094</v>
      </c>
      <c r="K659" s="99">
        <f t="shared" si="10"/>
        <v>30</v>
      </c>
    </row>
    <row r="660" spans="1:11" ht="11.4" thickBot="1" x14ac:dyDescent="0.4">
      <c r="A660" s="1" t="s">
        <v>24637</v>
      </c>
      <c r="B660" s="1" t="s">
        <v>146</v>
      </c>
      <c r="C660" s="4" t="s">
        <v>24638</v>
      </c>
      <c r="D660" s="99"/>
      <c r="E660" s="99"/>
      <c r="F660" s="99"/>
      <c r="G660" s="99"/>
      <c r="H660" s="99"/>
      <c r="I660" s="99" t="s">
        <v>134</v>
      </c>
      <c r="J660" s="99" t="s">
        <v>14095</v>
      </c>
      <c r="K660" s="99">
        <f t="shared" si="10"/>
        <v>30</v>
      </c>
    </row>
    <row r="661" spans="1:11" ht="11.4" thickBot="1" x14ac:dyDescent="0.4">
      <c r="A661" s="1" t="s">
        <v>24639</v>
      </c>
      <c r="B661" s="1" t="s">
        <v>146</v>
      </c>
      <c r="C661" s="4" t="s">
        <v>24640</v>
      </c>
      <c r="D661" s="99"/>
      <c r="E661" s="99"/>
      <c r="F661" s="99"/>
      <c r="G661" s="99"/>
      <c r="H661" s="99"/>
      <c r="I661" s="99" t="s">
        <v>134</v>
      </c>
      <c r="J661" s="99" t="s">
        <v>14096</v>
      </c>
      <c r="K661" s="99">
        <f t="shared" si="10"/>
        <v>30</v>
      </c>
    </row>
    <row r="662" spans="1:11" ht="11.4" thickBot="1" x14ac:dyDescent="0.4">
      <c r="A662" s="1" t="s">
        <v>24641</v>
      </c>
      <c r="B662" s="1" t="s">
        <v>146</v>
      </c>
      <c r="C662" s="4" t="s">
        <v>24642</v>
      </c>
      <c r="D662" s="99"/>
      <c r="E662" s="99"/>
      <c r="F662" s="99"/>
      <c r="G662" s="99"/>
      <c r="H662" s="99"/>
      <c r="I662" s="99" t="s">
        <v>134</v>
      </c>
      <c r="J662" s="99" t="s">
        <v>23115</v>
      </c>
      <c r="K662" s="99">
        <f t="shared" si="10"/>
        <v>30</v>
      </c>
    </row>
    <row r="663" spans="1:11" ht="11.4" thickBot="1" x14ac:dyDescent="0.4">
      <c r="A663" s="1" t="s">
        <v>24643</v>
      </c>
      <c r="B663" s="1" t="s">
        <v>146</v>
      </c>
      <c r="C663" s="4" t="s">
        <v>24644</v>
      </c>
      <c r="D663" s="99"/>
      <c r="E663" s="99"/>
      <c r="F663" s="99"/>
      <c r="G663" s="99"/>
      <c r="H663" s="99"/>
      <c r="I663" s="99" t="s">
        <v>134</v>
      </c>
      <c r="J663" s="99" t="s">
        <v>14103</v>
      </c>
      <c r="K663" s="99">
        <f t="shared" si="10"/>
        <v>30</v>
      </c>
    </row>
    <row r="664" spans="1:11" ht="11.4" thickBot="1" x14ac:dyDescent="0.4">
      <c r="A664" s="1" t="s">
        <v>24645</v>
      </c>
      <c r="B664" s="1" t="s">
        <v>146</v>
      </c>
      <c r="C664" s="4" t="s">
        <v>24646</v>
      </c>
      <c r="D664" s="99"/>
      <c r="E664" s="99"/>
      <c r="F664" s="99"/>
      <c r="G664" s="99"/>
      <c r="H664" s="99"/>
      <c r="I664" s="99" t="s">
        <v>134</v>
      </c>
      <c r="J664" s="99" t="s">
        <v>23116</v>
      </c>
      <c r="K664" s="99">
        <f t="shared" si="10"/>
        <v>30</v>
      </c>
    </row>
    <row r="665" spans="1:11" ht="11.4" thickBot="1" x14ac:dyDescent="0.4">
      <c r="A665" s="1" t="s">
        <v>24647</v>
      </c>
      <c r="B665" s="1" t="s">
        <v>146</v>
      </c>
      <c r="C665" s="4" t="s">
        <v>24648</v>
      </c>
      <c r="D665" s="99"/>
      <c r="E665" s="99"/>
      <c r="F665" s="99"/>
      <c r="G665" s="99"/>
      <c r="H665" s="99"/>
      <c r="I665" s="99" t="s">
        <v>134</v>
      </c>
      <c r="J665" s="99" t="s">
        <v>23117</v>
      </c>
      <c r="K665" s="99">
        <f t="shared" si="10"/>
        <v>30</v>
      </c>
    </row>
    <row r="666" spans="1:11" ht="11.4" thickBot="1" x14ac:dyDescent="0.4">
      <c r="A666" s="1" t="s">
        <v>24649</v>
      </c>
      <c r="B666" s="1" t="s">
        <v>146</v>
      </c>
      <c r="C666" s="4" t="s">
        <v>24650</v>
      </c>
      <c r="D666" s="99"/>
      <c r="E666" s="99"/>
      <c r="F666" s="99"/>
      <c r="G666" s="99"/>
      <c r="H666" s="99"/>
      <c r="I666" s="99" t="s">
        <v>134</v>
      </c>
      <c r="J666" s="99" t="s">
        <v>23118</v>
      </c>
      <c r="K666" s="99">
        <f t="shared" si="10"/>
        <v>30</v>
      </c>
    </row>
    <row r="667" spans="1:11" ht="11.4" thickBot="1" x14ac:dyDescent="0.4">
      <c r="A667" s="1" t="s">
        <v>24651</v>
      </c>
      <c r="B667" s="1" t="s">
        <v>146</v>
      </c>
      <c r="C667" s="4" t="s">
        <v>24652</v>
      </c>
      <c r="D667" s="99"/>
      <c r="E667" s="99"/>
      <c r="F667" s="99"/>
      <c r="G667" s="99"/>
      <c r="H667" s="99"/>
      <c r="I667" s="99" t="s">
        <v>134</v>
      </c>
      <c r="J667" s="99" t="s">
        <v>23119</v>
      </c>
      <c r="K667" s="99">
        <f t="shared" si="10"/>
        <v>30</v>
      </c>
    </row>
    <row r="668" spans="1:11" ht="11.4" thickBot="1" x14ac:dyDescent="0.4">
      <c r="A668" s="1" t="s">
        <v>24653</v>
      </c>
      <c r="B668" s="1" t="s">
        <v>146</v>
      </c>
      <c r="C668" s="4" t="s">
        <v>24654</v>
      </c>
      <c r="D668" s="99"/>
      <c r="E668" s="99"/>
      <c r="F668" s="99"/>
      <c r="G668" s="99"/>
      <c r="H668" s="99"/>
      <c r="I668" s="99" t="s">
        <v>134</v>
      </c>
      <c r="J668" s="99" t="s">
        <v>23120</v>
      </c>
      <c r="K668" s="99">
        <f t="shared" si="10"/>
        <v>30</v>
      </c>
    </row>
    <row r="669" spans="1:11" ht="11.4" thickBot="1" x14ac:dyDescent="0.4">
      <c r="A669" s="1" t="s">
        <v>24655</v>
      </c>
      <c r="B669" s="1" t="s">
        <v>146</v>
      </c>
      <c r="C669" s="4" t="s">
        <v>24656</v>
      </c>
      <c r="D669" s="99"/>
      <c r="E669" s="99"/>
      <c r="F669" s="99"/>
      <c r="G669" s="99"/>
      <c r="H669" s="99"/>
      <c r="I669" s="99" t="s">
        <v>134</v>
      </c>
      <c r="J669" s="99" t="s">
        <v>23121</v>
      </c>
      <c r="K669" s="99">
        <f t="shared" si="10"/>
        <v>30</v>
      </c>
    </row>
    <row r="670" spans="1:11" ht="11.4" thickBot="1" x14ac:dyDescent="0.4">
      <c r="A670" s="1" t="s">
        <v>24657</v>
      </c>
      <c r="B670" s="1" t="s">
        <v>146</v>
      </c>
      <c r="C670" s="4" t="s">
        <v>24658</v>
      </c>
      <c r="D670" s="99"/>
      <c r="E670" s="99"/>
      <c r="F670" s="99"/>
      <c r="G670" s="99"/>
      <c r="H670" s="99"/>
      <c r="I670" s="99" t="s">
        <v>134</v>
      </c>
      <c r="J670" s="99" t="s">
        <v>5234</v>
      </c>
      <c r="K670" s="99">
        <f t="shared" si="10"/>
        <v>30</v>
      </c>
    </row>
    <row r="671" spans="1:11" ht="11.4" thickBot="1" x14ac:dyDescent="0.4">
      <c r="A671" s="1" t="s">
        <v>24659</v>
      </c>
      <c r="B671" s="1" t="s">
        <v>146</v>
      </c>
      <c r="C671" s="4" t="s">
        <v>24660</v>
      </c>
      <c r="D671" s="99"/>
      <c r="E671" s="99"/>
      <c r="F671" s="99"/>
      <c r="G671" s="99"/>
      <c r="H671" s="99"/>
      <c r="I671" s="99" t="s">
        <v>134</v>
      </c>
      <c r="J671" s="99" t="s">
        <v>14104</v>
      </c>
      <c r="K671" s="99">
        <f t="shared" si="10"/>
        <v>30</v>
      </c>
    </row>
    <row r="672" spans="1:11" ht="11.4" thickBot="1" x14ac:dyDescent="0.4">
      <c r="A672" s="1" t="s">
        <v>24661</v>
      </c>
      <c r="B672" s="1" t="s">
        <v>146</v>
      </c>
      <c r="C672" s="4" t="s">
        <v>24662</v>
      </c>
      <c r="D672" s="99"/>
      <c r="E672" s="99"/>
      <c r="F672" s="99"/>
      <c r="G672" s="99"/>
      <c r="H672" s="99"/>
      <c r="I672" s="99" t="s">
        <v>134</v>
      </c>
      <c r="J672" s="99" t="s">
        <v>14105</v>
      </c>
      <c r="K672" s="99">
        <f t="shared" si="10"/>
        <v>30</v>
      </c>
    </row>
    <row r="673" spans="1:11" ht="11.4" thickBot="1" x14ac:dyDescent="0.4">
      <c r="A673" s="1" t="s">
        <v>24663</v>
      </c>
      <c r="B673" s="1" t="s">
        <v>146</v>
      </c>
      <c r="C673" s="4" t="s">
        <v>24664</v>
      </c>
      <c r="D673" s="99"/>
      <c r="E673" s="99"/>
      <c r="F673" s="99"/>
      <c r="G673" s="99"/>
      <c r="H673" s="99"/>
      <c r="I673" s="99" t="s">
        <v>134</v>
      </c>
      <c r="J673" s="99" t="s">
        <v>14106</v>
      </c>
      <c r="K673" s="99">
        <f t="shared" si="10"/>
        <v>30</v>
      </c>
    </row>
    <row r="674" spans="1:11" ht="11.4" thickBot="1" x14ac:dyDescent="0.4">
      <c r="A674" s="1" t="s">
        <v>24665</v>
      </c>
      <c r="B674" s="1" t="s">
        <v>146</v>
      </c>
      <c r="C674" s="4" t="s">
        <v>24666</v>
      </c>
      <c r="D674" s="99"/>
      <c r="E674" s="99"/>
      <c r="F674" s="99"/>
      <c r="G674" s="99"/>
      <c r="H674" s="99"/>
      <c r="I674" s="99" t="s">
        <v>134</v>
      </c>
      <c r="J674" s="99" t="s">
        <v>14107</v>
      </c>
      <c r="K674" s="99">
        <f t="shared" si="10"/>
        <v>30</v>
      </c>
    </row>
    <row r="675" spans="1:11" ht="11.4" thickBot="1" x14ac:dyDescent="0.4">
      <c r="A675" s="1" t="s">
        <v>24667</v>
      </c>
      <c r="B675" s="1" t="s">
        <v>146</v>
      </c>
      <c r="C675" s="4" t="s">
        <v>24668</v>
      </c>
      <c r="D675" s="99"/>
      <c r="E675" s="99"/>
      <c r="F675" s="99"/>
      <c r="G675" s="99"/>
      <c r="H675" s="99"/>
      <c r="I675" s="99" t="s">
        <v>134</v>
      </c>
      <c r="J675" s="99" t="s">
        <v>14108</v>
      </c>
      <c r="K675" s="99">
        <f t="shared" si="10"/>
        <v>30</v>
      </c>
    </row>
    <row r="676" spans="1:11" ht="11.4" thickBot="1" x14ac:dyDescent="0.4">
      <c r="A676" s="1" t="s">
        <v>24669</v>
      </c>
      <c r="B676" s="1" t="s">
        <v>146</v>
      </c>
      <c r="C676" s="4" t="s">
        <v>24670</v>
      </c>
      <c r="D676" s="99"/>
      <c r="E676" s="99"/>
      <c r="F676" s="99"/>
      <c r="G676" s="99"/>
      <c r="H676" s="99"/>
      <c r="I676" s="99" t="s">
        <v>134</v>
      </c>
      <c r="J676" s="99" t="s">
        <v>14109</v>
      </c>
      <c r="K676" s="99">
        <f t="shared" si="10"/>
        <v>30</v>
      </c>
    </row>
    <row r="677" spans="1:11" ht="11.4" thickBot="1" x14ac:dyDescent="0.4">
      <c r="A677" s="1" t="s">
        <v>24671</v>
      </c>
      <c r="B677" s="1" t="s">
        <v>146</v>
      </c>
      <c r="C677" s="4" t="s">
        <v>24672</v>
      </c>
      <c r="D677" s="99"/>
      <c r="E677" s="99"/>
      <c r="F677" s="99"/>
      <c r="G677" s="99"/>
      <c r="H677" s="99"/>
      <c r="I677" s="99" t="s">
        <v>134</v>
      </c>
      <c r="J677" s="99" t="s">
        <v>23123</v>
      </c>
      <c r="K677" s="99">
        <f t="shared" si="10"/>
        <v>30</v>
      </c>
    </row>
    <row r="678" spans="1:11" ht="11.4" thickBot="1" x14ac:dyDescent="0.4">
      <c r="A678" s="1" t="s">
        <v>24673</v>
      </c>
      <c r="B678" s="1" t="s">
        <v>146</v>
      </c>
      <c r="C678" s="4" t="s">
        <v>24674</v>
      </c>
      <c r="D678" s="99"/>
      <c r="E678" s="99"/>
      <c r="F678" s="99"/>
      <c r="G678" s="99"/>
      <c r="H678" s="99"/>
      <c r="I678" s="99" t="s">
        <v>134</v>
      </c>
      <c r="J678" s="99" t="s">
        <v>23124</v>
      </c>
      <c r="K678" s="99">
        <f t="shared" si="10"/>
        <v>30</v>
      </c>
    </row>
    <row r="679" spans="1:11" ht="11.4" thickBot="1" x14ac:dyDescent="0.4">
      <c r="A679" s="1" t="s">
        <v>24675</v>
      </c>
      <c r="B679" s="1" t="s">
        <v>146</v>
      </c>
      <c r="C679" s="4" t="s">
        <v>24676</v>
      </c>
      <c r="D679" s="99"/>
      <c r="E679" s="99"/>
      <c r="F679" s="99"/>
      <c r="G679" s="99"/>
      <c r="H679" s="99"/>
      <c r="I679" s="99" t="s">
        <v>134</v>
      </c>
      <c r="J679" s="99" t="s">
        <v>883</v>
      </c>
      <c r="K679" s="99">
        <f t="shared" si="10"/>
        <v>30</v>
      </c>
    </row>
    <row r="680" spans="1:11" ht="11.4" thickBot="1" x14ac:dyDescent="0.4">
      <c r="A680" s="1" t="s">
        <v>24677</v>
      </c>
      <c r="B680" s="1" t="s">
        <v>146</v>
      </c>
      <c r="C680" s="4" t="s">
        <v>24678</v>
      </c>
      <c r="D680" s="99"/>
      <c r="E680" s="99"/>
      <c r="F680" s="99"/>
      <c r="G680" s="99"/>
      <c r="H680" s="99"/>
      <c r="I680" s="99" t="s">
        <v>134</v>
      </c>
      <c r="J680" s="99" t="s">
        <v>23126</v>
      </c>
      <c r="K680" s="99">
        <f t="shared" si="10"/>
        <v>30</v>
      </c>
    </row>
    <row r="681" spans="1:11" ht="11.4" thickBot="1" x14ac:dyDescent="0.4">
      <c r="A681" s="1" t="s">
        <v>24679</v>
      </c>
      <c r="B681" s="1" t="s">
        <v>146</v>
      </c>
      <c r="C681" s="4" t="s">
        <v>24680</v>
      </c>
      <c r="D681" s="99"/>
      <c r="E681" s="99"/>
      <c r="F681" s="99"/>
      <c r="G681" s="99"/>
      <c r="H681" s="99"/>
      <c r="I681" s="99" t="s">
        <v>134</v>
      </c>
      <c r="J681" s="99" t="s">
        <v>23127</v>
      </c>
      <c r="K681" s="99">
        <f t="shared" si="10"/>
        <v>30</v>
      </c>
    </row>
    <row r="682" spans="1:11" ht="11.4" thickBot="1" x14ac:dyDescent="0.4">
      <c r="A682" s="1" t="s">
        <v>24681</v>
      </c>
      <c r="B682" s="1" t="s">
        <v>146</v>
      </c>
      <c r="C682" s="4" t="s">
        <v>24682</v>
      </c>
      <c r="D682" s="99"/>
      <c r="E682" s="99"/>
      <c r="F682" s="99"/>
      <c r="G682" s="99"/>
      <c r="H682" s="99"/>
      <c r="I682" s="99" t="s">
        <v>134</v>
      </c>
      <c r="J682" s="99" t="s">
        <v>885</v>
      </c>
      <c r="K682" s="99">
        <f t="shared" si="10"/>
        <v>30</v>
      </c>
    </row>
    <row r="683" spans="1:11" ht="11.4" thickBot="1" x14ac:dyDescent="0.4">
      <c r="A683" s="1" t="s">
        <v>24683</v>
      </c>
      <c r="B683" s="1" t="s">
        <v>146</v>
      </c>
      <c r="C683" s="4" t="s">
        <v>24684</v>
      </c>
      <c r="D683" s="99"/>
      <c r="E683" s="99"/>
      <c r="F683" s="99"/>
      <c r="G683" s="99"/>
      <c r="H683" s="99"/>
      <c r="I683" s="99" t="s">
        <v>134</v>
      </c>
      <c r="J683" s="99" t="s">
        <v>23130</v>
      </c>
      <c r="K683" s="99">
        <f t="shared" si="10"/>
        <v>30</v>
      </c>
    </row>
    <row r="684" spans="1:11" ht="11.4" thickBot="1" x14ac:dyDescent="0.4">
      <c r="A684" s="1" t="s">
        <v>24685</v>
      </c>
      <c r="B684" s="1" t="s">
        <v>146</v>
      </c>
      <c r="C684" s="4" t="s">
        <v>24686</v>
      </c>
      <c r="D684" s="99"/>
      <c r="E684" s="99"/>
      <c r="F684" s="99"/>
      <c r="G684" s="99"/>
      <c r="H684" s="99"/>
      <c r="I684" s="99" t="s">
        <v>134</v>
      </c>
      <c r="J684" s="99" t="s">
        <v>23132</v>
      </c>
      <c r="K684" s="99">
        <f t="shared" si="10"/>
        <v>30</v>
      </c>
    </row>
    <row r="685" spans="1:11" ht="11.4" thickBot="1" x14ac:dyDescent="0.4">
      <c r="A685" s="1" t="s">
        <v>24687</v>
      </c>
      <c r="B685" s="1" t="s">
        <v>146</v>
      </c>
      <c r="C685" s="4" t="s">
        <v>24688</v>
      </c>
      <c r="D685" s="99"/>
      <c r="E685" s="99"/>
      <c r="F685" s="99"/>
      <c r="G685" s="99"/>
      <c r="H685" s="99"/>
      <c r="I685" s="99" t="s">
        <v>134</v>
      </c>
      <c r="J685" s="99" t="s">
        <v>23133</v>
      </c>
      <c r="K685" s="99">
        <f t="shared" si="10"/>
        <v>30</v>
      </c>
    </row>
    <row r="686" spans="1:11" ht="11.4" thickBot="1" x14ac:dyDescent="0.4">
      <c r="A686" s="1" t="s">
        <v>24689</v>
      </c>
      <c r="B686" s="1" t="s">
        <v>146</v>
      </c>
      <c r="C686" s="4" t="s">
        <v>24690</v>
      </c>
      <c r="D686" s="99"/>
      <c r="E686" s="99"/>
      <c r="F686" s="99"/>
      <c r="G686" s="99"/>
      <c r="H686" s="99"/>
      <c r="I686" s="99" t="s">
        <v>134</v>
      </c>
      <c r="J686" s="99" t="s">
        <v>23135</v>
      </c>
      <c r="K686" s="99">
        <f t="shared" si="10"/>
        <v>30</v>
      </c>
    </row>
    <row r="687" spans="1:11" ht="11.4" thickBot="1" x14ac:dyDescent="0.4">
      <c r="A687" s="1" t="s">
        <v>24691</v>
      </c>
      <c r="B687" s="1" t="s">
        <v>146</v>
      </c>
      <c r="C687" s="4" t="s">
        <v>24692</v>
      </c>
      <c r="D687" s="99"/>
      <c r="E687" s="99"/>
      <c r="F687" s="99"/>
      <c r="G687" s="99"/>
      <c r="H687" s="99"/>
      <c r="I687" s="99" t="s">
        <v>134</v>
      </c>
      <c r="J687" s="99" t="s">
        <v>23136</v>
      </c>
      <c r="K687" s="99">
        <f t="shared" si="10"/>
        <v>30</v>
      </c>
    </row>
    <row r="688" spans="1:11" ht="11.4" thickBot="1" x14ac:dyDescent="0.4">
      <c r="A688" s="1" t="s">
        <v>24693</v>
      </c>
      <c r="B688" s="1" t="s">
        <v>146</v>
      </c>
      <c r="C688" s="4" t="s">
        <v>24694</v>
      </c>
      <c r="D688" s="99"/>
      <c r="E688" s="99"/>
      <c r="F688" s="99"/>
      <c r="G688" s="99"/>
      <c r="H688" s="99"/>
      <c r="I688" s="99" t="s">
        <v>134</v>
      </c>
      <c r="J688" s="99" t="s">
        <v>23137</v>
      </c>
      <c r="K688" s="99">
        <f t="shared" si="10"/>
        <v>30</v>
      </c>
    </row>
    <row r="689" spans="1:11" ht="11.4" thickBot="1" x14ac:dyDescent="0.4">
      <c r="A689" s="1" t="s">
        <v>24695</v>
      </c>
      <c r="B689" s="1" t="s">
        <v>146</v>
      </c>
      <c r="C689" s="4" t="s">
        <v>24696</v>
      </c>
      <c r="D689" s="99"/>
      <c r="E689" s="99"/>
      <c r="F689" s="99"/>
      <c r="G689" s="99"/>
      <c r="H689" s="99"/>
      <c r="I689" s="99" t="s">
        <v>134</v>
      </c>
      <c r="J689" s="99" t="s">
        <v>23138</v>
      </c>
      <c r="K689" s="99">
        <f t="shared" si="10"/>
        <v>30</v>
      </c>
    </row>
    <row r="690" spans="1:11" ht="11.4" thickBot="1" x14ac:dyDescent="0.4">
      <c r="A690" s="1" t="s">
        <v>24697</v>
      </c>
      <c r="B690" s="1" t="s">
        <v>146</v>
      </c>
      <c r="C690" s="4" t="s">
        <v>24698</v>
      </c>
      <c r="D690" s="99"/>
      <c r="E690" s="99"/>
      <c r="F690" s="99"/>
      <c r="G690" s="99"/>
      <c r="H690" s="99"/>
      <c r="I690" s="99" t="s">
        <v>134</v>
      </c>
      <c r="J690" s="99" t="s">
        <v>23139</v>
      </c>
      <c r="K690" s="99">
        <f t="shared" si="10"/>
        <v>30</v>
      </c>
    </row>
    <row r="691" spans="1:11" ht="11.4" thickBot="1" x14ac:dyDescent="0.4">
      <c r="A691" s="1" t="s">
        <v>24699</v>
      </c>
      <c r="B691" s="1" t="s">
        <v>146</v>
      </c>
      <c r="C691" s="4" t="s">
        <v>24700</v>
      </c>
      <c r="D691" s="99"/>
      <c r="E691" s="99"/>
      <c r="F691" s="99"/>
      <c r="G691" s="99"/>
      <c r="H691" s="99"/>
      <c r="I691" s="99" t="s">
        <v>134</v>
      </c>
      <c r="J691" s="99" t="s">
        <v>23140</v>
      </c>
      <c r="K691" s="99">
        <f t="shared" si="10"/>
        <v>30</v>
      </c>
    </row>
    <row r="692" spans="1:11" ht="11.4" thickBot="1" x14ac:dyDescent="0.4">
      <c r="A692" s="1" t="s">
        <v>24701</v>
      </c>
      <c r="B692" s="1" t="s">
        <v>146</v>
      </c>
      <c r="C692" s="4" t="s">
        <v>24702</v>
      </c>
      <c r="D692" s="99"/>
      <c r="E692" s="99"/>
      <c r="F692" s="99"/>
      <c r="G692" s="99"/>
      <c r="H692" s="99"/>
      <c r="I692" s="99" t="s">
        <v>134</v>
      </c>
      <c r="J692" s="99" t="s">
        <v>23141</v>
      </c>
      <c r="K692" s="99">
        <f t="shared" si="10"/>
        <v>30</v>
      </c>
    </row>
    <row r="693" spans="1:11" ht="11.4" thickBot="1" x14ac:dyDescent="0.4">
      <c r="A693" s="1" t="s">
        <v>24703</v>
      </c>
      <c r="B693" s="1" t="s">
        <v>146</v>
      </c>
      <c r="C693" s="4" t="s">
        <v>24704</v>
      </c>
      <c r="D693" s="99"/>
      <c r="E693" s="99"/>
      <c r="F693" s="99"/>
      <c r="G693" s="99"/>
      <c r="H693" s="99"/>
      <c r="I693" s="99" t="s">
        <v>134</v>
      </c>
      <c r="J693" s="99" t="s">
        <v>982</v>
      </c>
      <c r="K693" s="99">
        <f t="shared" si="10"/>
        <v>30</v>
      </c>
    </row>
    <row r="694" spans="1:11" ht="11.4" thickBot="1" x14ac:dyDescent="0.4">
      <c r="A694" s="1" t="s">
        <v>24705</v>
      </c>
      <c r="B694" s="1" t="s">
        <v>146</v>
      </c>
      <c r="C694" s="4" t="s">
        <v>24706</v>
      </c>
      <c r="D694" s="99"/>
      <c r="E694" s="99"/>
      <c r="F694" s="99"/>
      <c r="G694" s="99"/>
      <c r="H694" s="99"/>
      <c r="I694" s="99" t="s">
        <v>134</v>
      </c>
      <c r="J694" s="99" t="s">
        <v>964</v>
      </c>
      <c r="K694" s="99">
        <f t="shared" si="10"/>
        <v>30</v>
      </c>
    </row>
    <row r="695" spans="1:11" ht="11.4" thickBot="1" x14ac:dyDescent="0.4">
      <c r="A695" s="1" t="s">
        <v>24707</v>
      </c>
      <c r="B695" s="1" t="s">
        <v>146</v>
      </c>
      <c r="C695" s="4" t="s">
        <v>24708</v>
      </c>
      <c r="D695" s="99"/>
      <c r="E695" s="99"/>
      <c r="F695" s="99"/>
      <c r="G695" s="99"/>
      <c r="H695" s="99"/>
      <c r="I695" s="99" t="s">
        <v>134</v>
      </c>
      <c r="J695" s="99" t="s">
        <v>14113</v>
      </c>
      <c r="K695" s="99">
        <f t="shared" si="10"/>
        <v>30</v>
      </c>
    </row>
    <row r="696" spans="1:11" ht="11.4" thickBot="1" x14ac:dyDescent="0.4">
      <c r="A696" s="1" t="s">
        <v>24709</v>
      </c>
      <c r="B696" s="1" t="s">
        <v>146</v>
      </c>
      <c r="C696" s="4" t="s">
        <v>24710</v>
      </c>
      <c r="D696" s="99"/>
      <c r="E696" s="99"/>
      <c r="F696" s="99"/>
      <c r="G696" s="99"/>
      <c r="H696" s="99"/>
      <c r="I696" s="99" t="s">
        <v>134</v>
      </c>
      <c r="J696" s="99" t="s">
        <v>14114</v>
      </c>
      <c r="K696" s="99">
        <f t="shared" si="10"/>
        <v>30</v>
      </c>
    </row>
    <row r="697" spans="1:11" ht="11.4" thickBot="1" x14ac:dyDescent="0.4">
      <c r="A697" s="1" t="s">
        <v>24711</v>
      </c>
      <c r="B697" s="1" t="s">
        <v>146</v>
      </c>
      <c r="C697" s="4" t="s">
        <v>24712</v>
      </c>
      <c r="D697" s="99"/>
      <c r="E697" s="99"/>
      <c r="F697" s="99"/>
      <c r="G697" s="99"/>
      <c r="H697" s="99"/>
      <c r="I697" s="99" t="s">
        <v>134</v>
      </c>
      <c r="J697" s="99" t="s">
        <v>5244</v>
      </c>
      <c r="K697" s="99">
        <f t="shared" si="10"/>
        <v>30</v>
      </c>
    </row>
    <row r="698" spans="1:11" ht="11.4" thickBot="1" x14ac:dyDescent="0.4">
      <c r="A698" s="1" t="s">
        <v>24713</v>
      </c>
      <c r="B698" s="1" t="s">
        <v>146</v>
      </c>
      <c r="C698" s="4" t="s">
        <v>24714</v>
      </c>
      <c r="D698" s="99"/>
      <c r="E698" s="99"/>
      <c r="F698" s="99"/>
      <c r="G698" s="99"/>
      <c r="H698" s="99"/>
      <c r="I698" s="99" t="s">
        <v>134</v>
      </c>
      <c r="J698" s="99" t="s">
        <v>23144</v>
      </c>
      <c r="K698" s="99">
        <f t="shared" si="10"/>
        <v>30</v>
      </c>
    </row>
    <row r="699" spans="1:11" ht="11.4" thickBot="1" x14ac:dyDescent="0.4">
      <c r="A699" s="1" t="s">
        <v>24715</v>
      </c>
      <c r="B699" s="1" t="s">
        <v>146</v>
      </c>
      <c r="C699" s="4" t="s">
        <v>24716</v>
      </c>
      <c r="D699" s="99"/>
      <c r="E699" s="99"/>
      <c r="F699" s="99"/>
      <c r="G699" s="99"/>
      <c r="H699" s="99"/>
      <c r="I699" s="99" t="s">
        <v>134</v>
      </c>
      <c r="J699" s="99" t="s">
        <v>14116</v>
      </c>
      <c r="K699" s="99">
        <f t="shared" si="10"/>
        <v>30</v>
      </c>
    </row>
    <row r="700" spans="1:11" ht="11.4" thickBot="1" x14ac:dyDescent="0.4">
      <c r="A700" s="1" t="s">
        <v>24717</v>
      </c>
      <c r="B700" s="1" t="s">
        <v>146</v>
      </c>
      <c r="C700" s="4" t="s">
        <v>24718</v>
      </c>
      <c r="D700" s="99"/>
      <c r="E700" s="99"/>
      <c r="F700" s="99"/>
      <c r="G700" s="99"/>
      <c r="H700" s="99"/>
      <c r="I700" s="99" t="s">
        <v>134</v>
      </c>
      <c r="J700" s="99" t="s">
        <v>23145</v>
      </c>
      <c r="K700" s="99">
        <f t="shared" si="10"/>
        <v>30</v>
      </c>
    </row>
    <row r="701" spans="1:11" ht="11.4" thickBot="1" x14ac:dyDescent="0.4">
      <c r="A701" s="1" t="s">
        <v>24719</v>
      </c>
      <c r="B701" s="1" t="s">
        <v>146</v>
      </c>
      <c r="C701" s="4" t="s">
        <v>24720</v>
      </c>
      <c r="D701" s="99"/>
      <c r="E701" s="99"/>
      <c r="F701" s="99"/>
      <c r="G701" s="99"/>
      <c r="H701" s="99"/>
      <c r="I701" s="99" t="s">
        <v>134</v>
      </c>
      <c r="J701" s="99" t="s">
        <v>23146</v>
      </c>
      <c r="K701" s="99">
        <f t="shared" si="10"/>
        <v>30</v>
      </c>
    </row>
    <row r="702" spans="1:11" ht="11.4" thickBot="1" x14ac:dyDescent="0.4">
      <c r="A702" s="1" t="s">
        <v>24721</v>
      </c>
      <c r="B702" s="1" t="s">
        <v>146</v>
      </c>
      <c r="C702" s="4" t="s">
        <v>24722</v>
      </c>
      <c r="D702" s="99"/>
      <c r="E702" s="99"/>
      <c r="F702" s="99"/>
      <c r="G702" s="99"/>
      <c r="H702" s="99"/>
      <c r="I702" s="99" t="s">
        <v>134</v>
      </c>
      <c r="J702" s="99" t="s">
        <v>23147</v>
      </c>
      <c r="K702" s="99">
        <f t="shared" si="10"/>
        <v>30</v>
      </c>
    </row>
    <row r="703" spans="1:11" ht="11.4" thickBot="1" x14ac:dyDescent="0.4">
      <c r="A703" s="1" t="s">
        <v>24723</v>
      </c>
      <c r="B703" s="1" t="s">
        <v>146</v>
      </c>
      <c r="C703" s="4" t="s">
        <v>24724</v>
      </c>
      <c r="D703" s="99"/>
      <c r="E703" s="99"/>
      <c r="F703" s="99"/>
      <c r="G703" s="99"/>
      <c r="H703" s="99"/>
      <c r="I703" s="99" t="s">
        <v>134</v>
      </c>
      <c r="J703" s="99" t="s">
        <v>894</v>
      </c>
      <c r="K703" s="99">
        <f t="shared" si="10"/>
        <v>30</v>
      </c>
    </row>
    <row r="704" spans="1:11" ht="11.4" thickBot="1" x14ac:dyDescent="0.4">
      <c r="A704" s="1" t="s">
        <v>24725</v>
      </c>
      <c r="B704" s="1" t="s">
        <v>146</v>
      </c>
      <c r="C704" s="4" t="s">
        <v>24726</v>
      </c>
      <c r="D704" s="99"/>
      <c r="E704" s="99"/>
      <c r="F704" s="99"/>
      <c r="G704" s="99"/>
      <c r="H704" s="99"/>
      <c r="I704" s="99" t="s">
        <v>134</v>
      </c>
      <c r="J704" s="99" t="s">
        <v>23149</v>
      </c>
      <c r="K704" s="99">
        <f t="shared" si="10"/>
        <v>30</v>
      </c>
    </row>
    <row r="705" spans="1:11" ht="11.4" thickBot="1" x14ac:dyDescent="0.4">
      <c r="A705" s="1" t="s">
        <v>24727</v>
      </c>
      <c r="B705" s="1" t="s">
        <v>146</v>
      </c>
      <c r="C705" s="4" t="s">
        <v>24728</v>
      </c>
      <c r="D705" s="99"/>
      <c r="E705" s="99"/>
      <c r="F705" s="99"/>
      <c r="G705" s="99"/>
      <c r="H705" s="99"/>
      <c r="I705" s="99" t="s">
        <v>134</v>
      </c>
      <c r="J705" s="99" t="s">
        <v>23150</v>
      </c>
      <c r="K705" s="99">
        <f t="shared" si="10"/>
        <v>30</v>
      </c>
    </row>
    <row r="706" spans="1:11" ht="11.4" thickBot="1" x14ac:dyDescent="0.4">
      <c r="A706" s="1" t="s">
        <v>24729</v>
      </c>
      <c r="B706" s="1" t="s">
        <v>146</v>
      </c>
      <c r="C706" s="4" t="s">
        <v>24730</v>
      </c>
      <c r="D706" s="99"/>
      <c r="E706" s="99"/>
      <c r="F706" s="99"/>
      <c r="G706" s="99"/>
      <c r="H706" s="99"/>
      <c r="I706" s="99" t="s">
        <v>134</v>
      </c>
      <c r="J706" s="99" t="s">
        <v>14118</v>
      </c>
      <c r="K706" s="99">
        <f t="shared" si="10"/>
        <v>30</v>
      </c>
    </row>
    <row r="707" spans="1:11" ht="11.4" thickBot="1" x14ac:dyDescent="0.4">
      <c r="A707" s="1" t="s">
        <v>24731</v>
      </c>
      <c r="B707" s="1" t="s">
        <v>146</v>
      </c>
      <c r="C707" s="4" t="s">
        <v>24732</v>
      </c>
      <c r="D707" s="99"/>
      <c r="E707" s="99"/>
      <c r="F707" s="99"/>
      <c r="G707" s="99"/>
      <c r="H707" s="99"/>
      <c r="I707" s="99" t="s">
        <v>134</v>
      </c>
      <c r="J707" s="99" t="s">
        <v>14122</v>
      </c>
      <c r="K707" s="99">
        <f t="shared" ref="K707:K770" si="11">LEN(A707)</f>
        <v>30</v>
      </c>
    </row>
    <row r="708" spans="1:11" ht="11.4" thickBot="1" x14ac:dyDescent="0.4">
      <c r="A708" s="1" t="s">
        <v>24733</v>
      </c>
      <c r="B708" s="1" t="s">
        <v>146</v>
      </c>
      <c r="C708" s="4" t="s">
        <v>24734</v>
      </c>
      <c r="D708" s="99"/>
      <c r="E708" s="99"/>
      <c r="F708" s="99"/>
      <c r="G708" s="99"/>
      <c r="H708" s="99"/>
      <c r="I708" s="99" t="s">
        <v>134</v>
      </c>
      <c r="J708" s="99" t="s">
        <v>14123</v>
      </c>
      <c r="K708" s="99">
        <f t="shared" si="11"/>
        <v>30</v>
      </c>
    </row>
    <row r="709" spans="1:11" ht="11.4" thickBot="1" x14ac:dyDescent="0.4">
      <c r="A709" s="1" t="s">
        <v>24735</v>
      </c>
      <c r="B709" s="1" t="s">
        <v>146</v>
      </c>
      <c r="C709" s="4" t="s">
        <v>24736</v>
      </c>
      <c r="D709" s="99"/>
      <c r="E709" s="99"/>
      <c r="F709" s="99"/>
      <c r="G709" s="99"/>
      <c r="H709" s="99"/>
      <c r="I709" s="99" t="s">
        <v>134</v>
      </c>
      <c r="J709" s="99" t="s">
        <v>14124</v>
      </c>
      <c r="K709" s="99">
        <f t="shared" si="11"/>
        <v>30</v>
      </c>
    </row>
    <row r="710" spans="1:11" ht="11.4" thickBot="1" x14ac:dyDescent="0.4">
      <c r="A710" s="1" t="s">
        <v>24737</v>
      </c>
      <c r="B710" s="1" t="s">
        <v>146</v>
      </c>
      <c r="C710" s="4" t="s">
        <v>24738</v>
      </c>
      <c r="D710" s="99"/>
      <c r="E710" s="99"/>
      <c r="F710" s="99"/>
      <c r="G710" s="99"/>
      <c r="H710" s="99"/>
      <c r="I710" s="99" t="s">
        <v>134</v>
      </c>
      <c r="J710" s="99" t="s">
        <v>14125</v>
      </c>
      <c r="K710" s="99">
        <f t="shared" si="11"/>
        <v>30</v>
      </c>
    </row>
    <row r="711" spans="1:11" ht="11.4" thickBot="1" x14ac:dyDescent="0.4">
      <c r="A711" s="1" t="s">
        <v>24739</v>
      </c>
      <c r="B711" s="1" t="s">
        <v>146</v>
      </c>
      <c r="C711" s="4" t="s">
        <v>24740</v>
      </c>
      <c r="D711" s="99"/>
      <c r="E711" s="99"/>
      <c r="F711" s="99"/>
      <c r="G711" s="99"/>
      <c r="H711" s="99"/>
      <c r="I711" s="99" t="s">
        <v>134</v>
      </c>
      <c r="J711" s="99" t="s">
        <v>14127</v>
      </c>
      <c r="K711" s="99">
        <f t="shared" si="11"/>
        <v>30</v>
      </c>
    </row>
    <row r="712" spans="1:11" ht="11.4" thickBot="1" x14ac:dyDescent="0.4">
      <c r="A712" s="1" t="s">
        <v>24741</v>
      </c>
      <c r="B712" s="1" t="s">
        <v>146</v>
      </c>
      <c r="C712" s="4" t="s">
        <v>24742</v>
      </c>
      <c r="D712" s="99"/>
      <c r="E712" s="99"/>
      <c r="F712" s="99"/>
      <c r="G712" s="99"/>
      <c r="H712" s="99"/>
      <c r="I712" s="99" t="s">
        <v>134</v>
      </c>
      <c r="J712" s="99" t="s">
        <v>14128</v>
      </c>
      <c r="K712" s="99">
        <f t="shared" si="11"/>
        <v>30</v>
      </c>
    </row>
    <row r="713" spans="1:11" ht="11.4" thickBot="1" x14ac:dyDescent="0.4">
      <c r="A713" s="1" t="s">
        <v>24743</v>
      </c>
      <c r="B713" s="1" t="s">
        <v>146</v>
      </c>
      <c r="C713" s="4" t="s">
        <v>24744</v>
      </c>
      <c r="D713" s="99"/>
      <c r="E713" s="99"/>
      <c r="F713" s="99"/>
      <c r="G713" s="99"/>
      <c r="H713" s="99"/>
      <c r="I713" s="99" t="s">
        <v>134</v>
      </c>
      <c r="J713" s="99" t="s">
        <v>23152</v>
      </c>
      <c r="K713" s="99">
        <f t="shared" si="11"/>
        <v>30</v>
      </c>
    </row>
    <row r="714" spans="1:11" ht="11.4" thickBot="1" x14ac:dyDescent="0.4">
      <c r="A714" s="1" t="s">
        <v>24745</v>
      </c>
      <c r="B714" s="1" t="s">
        <v>146</v>
      </c>
      <c r="C714" s="4" t="s">
        <v>24746</v>
      </c>
      <c r="D714" s="99"/>
      <c r="E714" s="99"/>
      <c r="F714" s="99"/>
      <c r="G714" s="99"/>
      <c r="H714" s="99"/>
      <c r="I714" s="99" t="s">
        <v>134</v>
      </c>
      <c r="J714" s="99" t="s">
        <v>23154</v>
      </c>
      <c r="K714" s="99">
        <f t="shared" si="11"/>
        <v>30</v>
      </c>
    </row>
    <row r="715" spans="1:11" ht="11.4" thickBot="1" x14ac:dyDescent="0.4">
      <c r="A715" s="1" t="s">
        <v>24747</v>
      </c>
      <c r="B715" s="1" t="s">
        <v>146</v>
      </c>
      <c r="C715" s="4" t="s">
        <v>24748</v>
      </c>
      <c r="D715" s="99"/>
      <c r="E715" s="99"/>
      <c r="F715" s="99"/>
      <c r="G715" s="99"/>
      <c r="H715" s="99"/>
      <c r="I715" s="99" t="s">
        <v>134</v>
      </c>
      <c r="J715" s="99" t="s">
        <v>14129</v>
      </c>
      <c r="K715" s="99">
        <f t="shared" si="11"/>
        <v>30</v>
      </c>
    </row>
    <row r="716" spans="1:11" ht="11.4" thickBot="1" x14ac:dyDescent="0.4">
      <c r="A716" s="1" t="s">
        <v>24749</v>
      </c>
      <c r="B716" s="1" t="s">
        <v>146</v>
      </c>
      <c r="C716" s="4" t="s">
        <v>24750</v>
      </c>
      <c r="D716" s="99"/>
      <c r="E716" s="99"/>
      <c r="F716" s="99"/>
      <c r="G716" s="99"/>
      <c r="H716" s="99"/>
      <c r="I716" s="99" t="s">
        <v>134</v>
      </c>
      <c r="J716" s="99" t="s">
        <v>14130</v>
      </c>
      <c r="K716" s="99">
        <f t="shared" si="11"/>
        <v>30</v>
      </c>
    </row>
    <row r="717" spans="1:11" ht="11.4" thickBot="1" x14ac:dyDescent="0.4">
      <c r="A717" s="1" t="s">
        <v>24751</v>
      </c>
      <c r="B717" s="1" t="s">
        <v>146</v>
      </c>
      <c r="C717" s="4" t="s">
        <v>24752</v>
      </c>
      <c r="D717" s="99"/>
      <c r="E717" s="99"/>
      <c r="F717" s="99"/>
      <c r="G717" s="99"/>
      <c r="H717" s="99"/>
      <c r="I717" s="99" t="s">
        <v>134</v>
      </c>
      <c r="J717" s="99" t="s">
        <v>14131</v>
      </c>
      <c r="K717" s="99">
        <f t="shared" si="11"/>
        <v>30</v>
      </c>
    </row>
    <row r="718" spans="1:11" ht="11.4" thickBot="1" x14ac:dyDescent="0.4">
      <c r="A718" s="1" t="s">
        <v>24753</v>
      </c>
      <c r="B718" s="1" t="s">
        <v>146</v>
      </c>
      <c r="C718" s="4" t="s">
        <v>24754</v>
      </c>
      <c r="D718" s="99"/>
      <c r="E718" s="99"/>
      <c r="F718" s="99"/>
      <c r="G718" s="99"/>
      <c r="H718" s="99"/>
      <c r="I718" s="99" t="s">
        <v>134</v>
      </c>
      <c r="J718" s="99" t="s">
        <v>23158</v>
      </c>
      <c r="K718" s="99">
        <f t="shared" si="11"/>
        <v>30</v>
      </c>
    </row>
    <row r="719" spans="1:11" ht="11.4" thickBot="1" x14ac:dyDescent="0.4">
      <c r="A719" s="1" t="s">
        <v>24755</v>
      </c>
      <c r="B719" s="1" t="s">
        <v>146</v>
      </c>
      <c r="C719" s="4" t="s">
        <v>24756</v>
      </c>
      <c r="D719" s="99"/>
      <c r="E719" s="99"/>
      <c r="F719" s="99"/>
      <c r="G719" s="99"/>
      <c r="H719" s="99"/>
      <c r="I719" s="99" t="s">
        <v>134</v>
      </c>
      <c r="J719" s="99" t="s">
        <v>23159</v>
      </c>
      <c r="K719" s="99">
        <f t="shared" si="11"/>
        <v>30</v>
      </c>
    </row>
    <row r="720" spans="1:11" ht="11.4" thickBot="1" x14ac:dyDescent="0.4">
      <c r="A720" s="1" t="s">
        <v>24757</v>
      </c>
      <c r="B720" s="1" t="s">
        <v>146</v>
      </c>
      <c r="C720" s="4" t="s">
        <v>24758</v>
      </c>
      <c r="D720" s="99"/>
      <c r="E720" s="99"/>
      <c r="F720" s="99"/>
      <c r="G720" s="99"/>
      <c r="H720" s="99"/>
      <c r="I720" s="99" t="s">
        <v>134</v>
      </c>
      <c r="J720" s="99" t="s">
        <v>14133</v>
      </c>
      <c r="K720" s="99">
        <f t="shared" si="11"/>
        <v>30</v>
      </c>
    </row>
    <row r="721" spans="1:11" ht="11.4" thickBot="1" x14ac:dyDescent="0.4">
      <c r="A721" s="1" t="s">
        <v>24759</v>
      </c>
      <c r="B721" s="1" t="s">
        <v>146</v>
      </c>
      <c r="C721" s="4" t="s">
        <v>24760</v>
      </c>
      <c r="D721" s="99"/>
      <c r="E721" s="99"/>
      <c r="F721" s="99"/>
      <c r="G721" s="99"/>
      <c r="H721" s="99"/>
      <c r="I721" s="99" t="s">
        <v>134</v>
      </c>
      <c r="J721" s="99" t="s">
        <v>14144</v>
      </c>
      <c r="K721" s="99">
        <f t="shared" si="11"/>
        <v>30</v>
      </c>
    </row>
    <row r="722" spans="1:11" ht="11.4" thickBot="1" x14ac:dyDescent="0.4">
      <c r="A722" s="1" t="s">
        <v>24761</v>
      </c>
      <c r="B722" s="1" t="s">
        <v>146</v>
      </c>
      <c r="C722" s="4" t="s">
        <v>24762</v>
      </c>
      <c r="D722" s="99"/>
      <c r="E722" s="99"/>
      <c r="F722" s="99"/>
      <c r="G722" s="99"/>
      <c r="H722" s="99"/>
      <c r="I722" s="99" t="s">
        <v>134</v>
      </c>
      <c r="J722" s="99" t="s">
        <v>23161</v>
      </c>
      <c r="K722" s="99">
        <f t="shared" si="11"/>
        <v>30</v>
      </c>
    </row>
    <row r="723" spans="1:11" ht="11.4" thickBot="1" x14ac:dyDescent="0.4">
      <c r="A723" s="1" t="s">
        <v>24763</v>
      </c>
      <c r="B723" s="1" t="s">
        <v>146</v>
      </c>
      <c r="C723" s="4" t="s">
        <v>24764</v>
      </c>
      <c r="D723" s="99"/>
      <c r="E723" s="99"/>
      <c r="F723" s="99"/>
      <c r="G723" s="99"/>
      <c r="H723" s="99"/>
      <c r="I723" s="99" t="s">
        <v>134</v>
      </c>
      <c r="J723" s="99" t="s">
        <v>23162</v>
      </c>
      <c r="K723" s="99">
        <f t="shared" si="11"/>
        <v>30</v>
      </c>
    </row>
    <row r="724" spans="1:11" ht="11.4" thickBot="1" x14ac:dyDescent="0.4">
      <c r="A724" s="1" t="s">
        <v>24765</v>
      </c>
      <c r="B724" s="1" t="s">
        <v>146</v>
      </c>
      <c r="C724" s="4" t="s">
        <v>24766</v>
      </c>
      <c r="D724" s="99"/>
      <c r="E724" s="99"/>
      <c r="F724" s="99"/>
      <c r="G724" s="99"/>
      <c r="H724" s="99"/>
      <c r="I724" s="99" t="s">
        <v>134</v>
      </c>
      <c r="J724" s="99" t="s">
        <v>23163</v>
      </c>
      <c r="K724" s="99">
        <f t="shared" si="11"/>
        <v>30</v>
      </c>
    </row>
    <row r="725" spans="1:11" ht="11.4" thickBot="1" x14ac:dyDescent="0.4">
      <c r="A725" s="1" t="s">
        <v>24767</v>
      </c>
      <c r="B725" s="1" t="s">
        <v>146</v>
      </c>
      <c r="C725" s="4" t="s">
        <v>24768</v>
      </c>
      <c r="D725" s="99"/>
      <c r="E725" s="99"/>
      <c r="F725" s="99"/>
      <c r="G725" s="99"/>
      <c r="H725" s="99"/>
      <c r="I725" s="99" t="s">
        <v>134</v>
      </c>
      <c r="J725" s="99" t="s">
        <v>23165</v>
      </c>
      <c r="K725" s="99">
        <f t="shared" si="11"/>
        <v>30</v>
      </c>
    </row>
    <row r="726" spans="1:11" ht="11.4" thickBot="1" x14ac:dyDescent="0.4">
      <c r="A726" s="1" t="s">
        <v>24769</v>
      </c>
      <c r="B726" s="1" t="s">
        <v>146</v>
      </c>
      <c r="C726" s="4" t="s">
        <v>24770</v>
      </c>
      <c r="D726" s="99"/>
      <c r="E726" s="99"/>
      <c r="F726" s="99"/>
      <c r="G726" s="99"/>
      <c r="H726" s="99"/>
      <c r="I726" s="99" t="s">
        <v>134</v>
      </c>
      <c r="J726" s="99" t="s">
        <v>14150</v>
      </c>
      <c r="K726" s="99">
        <f t="shared" si="11"/>
        <v>30</v>
      </c>
    </row>
    <row r="727" spans="1:11" ht="11.4" thickBot="1" x14ac:dyDescent="0.4">
      <c r="A727" s="1" t="s">
        <v>24771</v>
      </c>
      <c r="B727" s="1" t="s">
        <v>146</v>
      </c>
      <c r="C727" s="4" t="s">
        <v>24772</v>
      </c>
      <c r="D727" s="99"/>
      <c r="E727" s="99"/>
      <c r="F727" s="99"/>
      <c r="G727" s="99"/>
      <c r="H727" s="99"/>
      <c r="I727" s="99" t="s">
        <v>134</v>
      </c>
      <c r="J727" s="99" t="s">
        <v>23166</v>
      </c>
      <c r="K727" s="99">
        <f t="shared" si="11"/>
        <v>30</v>
      </c>
    </row>
    <row r="728" spans="1:11" ht="11.4" thickBot="1" x14ac:dyDescent="0.4">
      <c r="A728" s="1" t="s">
        <v>24773</v>
      </c>
      <c r="B728" s="1" t="s">
        <v>146</v>
      </c>
      <c r="C728" s="4" t="s">
        <v>24774</v>
      </c>
      <c r="D728" s="99"/>
      <c r="E728" s="99"/>
      <c r="F728" s="99"/>
      <c r="G728" s="99"/>
      <c r="H728" s="99"/>
      <c r="I728" s="99" t="s">
        <v>134</v>
      </c>
      <c r="J728" s="99" t="s">
        <v>14151</v>
      </c>
      <c r="K728" s="99">
        <f t="shared" si="11"/>
        <v>30</v>
      </c>
    </row>
    <row r="729" spans="1:11" ht="11.4" thickBot="1" x14ac:dyDescent="0.4">
      <c r="A729" s="1" t="s">
        <v>24775</v>
      </c>
      <c r="B729" s="1" t="s">
        <v>146</v>
      </c>
      <c r="C729" s="4" t="s">
        <v>24776</v>
      </c>
      <c r="D729" s="99"/>
      <c r="E729" s="99"/>
      <c r="F729" s="99"/>
      <c r="G729" s="99"/>
      <c r="H729" s="99"/>
      <c r="I729" s="99" t="s">
        <v>134</v>
      </c>
      <c r="J729" s="99" t="s">
        <v>14152</v>
      </c>
      <c r="K729" s="99">
        <f t="shared" si="11"/>
        <v>30</v>
      </c>
    </row>
    <row r="730" spans="1:11" ht="11.4" thickBot="1" x14ac:dyDescent="0.4">
      <c r="A730" s="1" t="s">
        <v>24777</v>
      </c>
      <c r="B730" s="1" t="s">
        <v>146</v>
      </c>
      <c r="C730" s="4" t="s">
        <v>24778</v>
      </c>
      <c r="D730" s="99"/>
      <c r="E730" s="99"/>
      <c r="F730" s="99"/>
      <c r="G730" s="99"/>
      <c r="H730" s="99"/>
      <c r="I730" s="99" t="s">
        <v>134</v>
      </c>
      <c r="J730" s="99" t="s">
        <v>14153</v>
      </c>
      <c r="K730" s="99">
        <f t="shared" si="11"/>
        <v>30</v>
      </c>
    </row>
    <row r="731" spans="1:11" ht="11.4" thickBot="1" x14ac:dyDescent="0.4">
      <c r="A731" s="1" t="s">
        <v>24779</v>
      </c>
      <c r="B731" s="1" t="s">
        <v>146</v>
      </c>
      <c r="C731" s="4" t="s">
        <v>24780</v>
      </c>
      <c r="D731" s="99"/>
      <c r="E731" s="99"/>
      <c r="F731" s="99"/>
      <c r="G731" s="99"/>
      <c r="H731" s="99"/>
      <c r="I731" s="99" t="s">
        <v>134</v>
      </c>
      <c r="J731" s="99" t="s">
        <v>14155</v>
      </c>
      <c r="K731" s="99">
        <f t="shared" si="11"/>
        <v>30</v>
      </c>
    </row>
    <row r="732" spans="1:11" ht="22.5" thickBot="1" x14ac:dyDescent="0.4">
      <c r="A732" s="1" t="s">
        <v>24781</v>
      </c>
      <c r="B732" s="1" t="s">
        <v>146</v>
      </c>
      <c r="C732" s="4" t="s">
        <v>24782</v>
      </c>
      <c r="D732" s="99"/>
      <c r="E732" s="99"/>
      <c r="F732" s="99"/>
      <c r="G732" s="99"/>
      <c r="H732" s="99"/>
      <c r="I732" s="99" t="s">
        <v>134</v>
      </c>
      <c r="J732" s="99" t="s">
        <v>14156</v>
      </c>
      <c r="K732" s="99">
        <f t="shared" si="11"/>
        <v>30</v>
      </c>
    </row>
    <row r="733" spans="1:11" ht="11.4" thickBot="1" x14ac:dyDescent="0.4">
      <c r="A733" s="1" t="s">
        <v>24783</v>
      </c>
      <c r="B733" s="1" t="s">
        <v>146</v>
      </c>
      <c r="C733" s="4" t="s">
        <v>24784</v>
      </c>
      <c r="D733" s="99"/>
      <c r="E733" s="99"/>
      <c r="F733" s="99"/>
      <c r="G733" s="99"/>
      <c r="H733" s="99"/>
      <c r="I733" s="99" t="s">
        <v>134</v>
      </c>
      <c r="J733" s="99" t="s">
        <v>23168</v>
      </c>
      <c r="K733" s="99">
        <f t="shared" si="11"/>
        <v>30</v>
      </c>
    </row>
    <row r="734" spans="1:11" ht="11.4" thickBot="1" x14ac:dyDescent="0.4">
      <c r="A734" s="1" t="s">
        <v>24785</v>
      </c>
      <c r="B734" s="1" t="s">
        <v>146</v>
      </c>
      <c r="C734" s="4" t="s">
        <v>24786</v>
      </c>
      <c r="D734" s="99"/>
      <c r="E734" s="99"/>
      <c r="F734" s="99"/>
      <c r="G734" s="99"/>
      <c r="H734" s="99"/>
      <c r="I734" s="99" t="s">
        <v>134</v>
      </c>
      <c r="J734" s="99" t="s">
        <v>14157</v>
      </c>
      <c r="K734" s="99">
        <f t="shared" si="11"/>
        <v>30</v>
      </c>
    </row>
    <row r="735" spans="1:11" ht="11.4" thickBot="1" x14ac:dyDescent="0.4">
      <c r="A735" s="1" t="s">
        <v>24787</v>
      </c>
      <c r="B735" s="1" t="s">
        <v>146</v>
      </c>
      <c r="C735" s="4" t="s">
        <v>24788</v>
      </c>
      <c r="D735" s="99"/>
      <c r="E735" s="99"/>
      <c r="F735" s="99"/>
      <c r="G735" s="99"/>
      <c r="H735" s="99"/>
      <c r="I735" s="99" t="s">
        <v>134</v>
      </c>
      <c r="J735" s="99" t="s">
        <v>14158</v>
      </c>
      <c r="K735" s="99">
        <f t="shared" si="11"/>
        <v>30</v>
      </c>
    </row>
    <row r="736" spans="1:11" ht="11.4" thickBot="1" x14ac:dyDescent="0.4">
      <c r="A736" s="1" t="s">
        <v>24789</v>
      </c>
      <c r="B736" s="1" t="s">
        <v>146</v>
      </c>
      <c r="C736" s="4" t="s">
        <v>24790</v>
      </c>
      <c r="D736" s="99"/>
      <c r="E736" s="99"/>
      <c r="F736" s="99"/>
      <c r="G736" s="99"/>
      <c r="H736" s="99"/>
      <c r="I736" s="99" t="s">
        <v>134</v>
      </c>
      <c r="J736" s="99" t="s">
        <v>14159</v>
      </c>
      <c r="K736" s="99">
        <f t="shared" si="11"/>
        <v>30</v>
      </c>
    </row>
    <row r="737" spans="1:11" ht="11.4" thickBot="1" x14ac:dyDescent="0.4">
      <c r="A737" s="1" t="s">
        <v>24791</v>
      </c>
      <c r="B737" s="1" t="s">
        <v>146</v>
      </c>
      <c r="C737" s="4" t="s">
        <v>24792</v>
      </c>
      <c r="D737" s="99"/>
      <c r="E737" s="99"/>
      <c r="F737" s="99"/>
      <c r="G737" s="99"/>
      <c r="H737" s="99"/>
      <c r="I737" s="99" t="s">
        <v>134</v>
      </c>
      <c r="J737" s="99" t="s">
        <v>14160</v>
      </c>
      <c r="K737" s="99">
        <f t="shared" si="11"/>
        <v>30</v>
      </c>
    </row>
    <row r="738" spans="1:11" ht="11.4" thickBot="1" x14ac:dyDescent="0.4">
      <c r="A738" s="1" t="s">
        <v>24793</v>
      </c>
      <c r="B738" s="1" t="s">
        <v>146</v>
      </c>
      <c r="C738" s="4" t="s">
        <v>24794</v>
      </c>
      <c r="D738" s="99"/>
      <c r="E738" s="99"/>
      <c r="F738" s="99"/>
      <c r="G738" s="99"/>
      <c r="H738" s="99"/>
      <c r="I738" s="99" t="s">
        <v>134</v>
      </c>
      <c r="J738" s="99" t="s">
        <v>14161</v>
      </c>
      <c r="K738" s="99">
        <f t="shared" si="11"/>
        <v>30</v>
      </c>
    </row>
    <row r="739" spans="1:11" ht="11.4" thickBot="1" x14ac:dyDescent="0.4">
      <c r="A739" s="1" t="s">
        <v>24795</v>
      </c>
      <c r="B739" s="1" t="s">
        <v>146</v>
      </c>
      <c r="C739" s="4" t="s">
        <v>24796</v>
      </c>
      <c r="D739" s="99"/>
      <c r="E739" s="99"/>
      <c r="F739" s="99"/>
      <c r="G739" s="99"/>
      <c r="H739" s="99"/>
      <c r="I739" s="99" t="s">
        <v>134</v>
      </c>
      <c r="J739" s="99" t="s">
        <v>23170</v>
      </c>
      <c r="K739" s="99">
        <f t="shared" si="11"/>
        <v>30</v>
      </c>
    </row>
    <row r="740" spans="1:11" ht="11.4" thickBot="1" x14ac:dyDescent="0.4">
      <c r="A740" s="1" t="s">
        <v>24797</v>
      </c>
      <c r="B740" s="1" t="s">
        <v>146</v>
      </c>
      <c r="C740" s="4" t="s">
        <v>24798</v>
      </c>
      <c r="D740" s="99"/>
      <c r="E740" s="99"/>
      <c r="F740" s="99"/>
      <c r="G740" s="99"/>
      <c r="H740" s="99"/>
      <c r="I740" s="99" t="s">
        <v>134</v>
      </c>
      <c r="J740" s="99" t="s">
        <v>23171</v>
      </c>
      <c r="K740" s="99">
        <f t="shared" si="11"/>
        <v>30</v>
      </c>
    </row>
    <row r="741" spans="1:11" ht="11.4" thickBot="1" x14ac:dyDescent="0.4">
      <c r="A741" s="1" t="s">
        <v>24799</v>
      </c>
      <c r="B741" s="1" t="s">
        <v>146</v>
      </c>
      <c r="C741" s="4" t="s">
        <v>24800</v>
      </c>
      <c r="D741" s="99"/>
      <c r="E741" s="99"/>
      <c r="F741" s="99"/>
      <c r="G741" s="99"/>
      <c r="H741" s="99"/>
      <c r="I741" s="99" t="s">
        <v>134</v>
      </c>
      <c r="J741" s="99" t="s">
        <v>23172</v>
      </c>
      <c r="K741" s="99">
        <f t="shared" si="11"/>
        <v>30</v>
      </c>
    </row>
    <row r="742" spans="1:11" ht="11.4" thickBot="1" x14ac:dyDescent="0.4">
      <c r="A742" s="1" t="s">
        <v>24801</v>
      </c>
      <c r="B742" s="1" t="s">
        <v>146</v>
      </c>
      <c r="C742" s="4" t="s">
        <v>24802</v>
      </c>
      <c r="D742" s="99"/>
      <c r="E742" s="99"/>
      <c r="F742" s="99"/>
      <c r="G742" s="99"/>
      <c r="H742" s="99"/>
      <c r="I742" s="99" t="s">
        <v>134</v>
      </c>
      <c r="J742" s="99" t="s">
        <v>23173</v>
      </c>
      <c r="K742" s="99">
        <f t="shared" si="11"/>
        <v>30</v>
      </c>
    </row>
    <row r="743" spans="1:11" ht="11.4" thickBot="1" x14ac:dyDescent="0.4">
      <c r="A743" s="1" t="s">
        <v>24803</v>
      </c>
      <c r="B743" s="1" t="s">
        <v>146</v>
      </c>
      <c r="C743" s="4" t="s">
        <v>24804</v>
      </c>
      <c r="D743" s="99"/>
      <c r="E743" s="99"/>
      <c r="F743" s="99"/>
      <c r="G743" s="99"/>
      <c r="H743" s="99"/>
      <c r="I743" s="99" t="s">
        <v>134</v>
      </c>
      <c r="J743" s="99" t="s">
        <v>23174</v>
      </c>
      <c r="K743" s="99">
        <f t="shared" si="11"/>
        <v>30</v>
      </c>
    </row>
    <row r="744" spans="1:11" ht="11.4" thickBot="1" x14ac:dyDescent="0.4">
      <c r="A744" s="1" t="s">
        <v>24805</v>
      </c>
      <c r="B744" s="1" t="s">
        <v>146</v>
      </c>
      <c r="C744" s="4" t="s">
        <v>24806</v>
      </c>
      <c r="D744" s="99"/>
      <c r="E744" s="99"/>
      <c r="F744" s="99"/>
      <c r="G744" s="99"/>
      <c r="H744" s="99"/>
      <c r="I744" s="99" t="s">
        <v>134</v>
      </c>
      <c r="J744" s="99" t="s">
        <v>23175</v>
      </c>
      <c r="K744" s="99">
        <f t="shared" si="11"/>
        <v>30</v>
      </c>
    </row>
    <row r="745" spans="1:11" ht="11.4" thickBot="1" x14ac:dyDescent="0.4">
      <c r="A745" s="1" t="s">
        <v>24807</v>
      </c>
      <c r="B745" s="1" t="s">
        <v>146</v>
      </c>
      <c r="C745" s="4" t="s">
        <v>24808</v>
      </c>
      <c r="D745" s="99"/>
      <c r="E745" s="99"/>
      <c r="F745" s="99"/>
      <c r="G745" s="99"/>
      <c r="H745" s="99"/>
      <c r="I745" s="99" t="s">
        <v>134</v>
      </c>
      <c r="J745" s="99" t="s">
        <v>23177</v>
      </c>
      <c r="K745" s="99">
        <f t="shared" si="11"/>
        <v>30</v>
      </c>
    </row>
    <row r="746" spans="1:11" ht="11.4" thickBot="1" x14ac:dyDescent="0.4">
      <c r="A746" s="1" t="s">
        <v>24809</v>
      </c>
      <c r="B746" s="1" t="s">
        <v>146</v>
      </c>
      <c r="C746" s="4" t="s">
        <v>24810</v>
      </c>
      <c r="D746" s="99"/>
      <c r="E746" s="99"/>
      <c r="F746" s="99"/>
      <c r="G746" s="99"/>
      <c r="H746" s="99"/>
      <c r="I746" s="99" t="s">
        <v>134</v>
      </c>
      <c r="J746" s="99" t="s">
        <v>23179</v>
      </c>
      <c r="K746" s="99">
        <f t="shared" si="11"/>
        <v>30</v>
      </c>
    </row>
    <row r="747" spans="1:11" ht="11.4" thickBot="1" x14ac:dyDescent="0.4">
      <c r="A747" s="1" t="s">
        <v>24811</v>
      </c>
      <c r="B747" s="1" t="s">
        <v>146</v>
      </c>
      <c r="C747" s="4" t="s">
        <v>24812</v>
      </c>
      <c r="D747" s="99"/>
      <c r="E747" s="99"/>
      <c r="F747" s="99"/>
      <c r="G747" s="99"/>
      <c r="H747" s="99"/>
      <c r="I747" s="99" t="s">
        <v>134</v>
      </c>
      <c r="J747" s="99" t="s">
        <v>14163</v>
      </c>
      <c r="K747" s="99">
        <f t="shared" si="11"/>
        <v>30</v>
      </c>
    </row>
    <row r="748" spans="1:11" ht="11.4" thickBot="1" x14ac:dyDescent="0.4">
      <c r="A748" s="1" t="s">
        <v>24813</v>
      </c>
      <c r="B748" s="1" t="s">
        <v>146</v>
      </c>
      <c r="C748" s="4" t="s">
        <v>24814</v>
      </c>
      <c r="D748" s="99"/>
      <c r="E748" s="99"/>
      <c r="F748" s="99"/>
      <c r="G748" s="99"/>
      <c r="H748" s="99"/>
      <c r="I748" s="99" t="s">
        <v>134</v>
      </c>
      <c r="J748" s="99" t="s">
        <v>14164</v>
      </c>
      <c r="K748" s="99">
        <f t="shared" si="11"/>
        <v>30</v>
      </c>
    </row>
    <row r="749" spans="1:11" ht="11.4" thickBot="1" x14ac:dyDescent="0.4">
      <c r="A749" s="1" t="s">
        <v>24815</v>
      </c>
      <c r="B749" s="1" t="s">
        <v>146</v>
      </c>
      <c r="C749" s="4" t="s">
        <v>24816</v>
      </c>
      <c r="D749" s="99"/>
      <c r="E749" s="99"/>
      <c r="F749" s="99"/>
      <c r="G749" s="99"/>
      <c r="H749" s="99"/>
      <c r="I749" s="99" t="s">
        <v>134</v>
      </c>
      <c r="J749" s="99" t="s">
        <v>14167</v>
      </c>
      <c r="K749" s="99">
        <f t="shared" si="11"/>
        <v>30</v>
      </c>
    </row>
    <row r="750" spans="1:11" ht="11.4" thickBot="1" x14ac:dyDescent="0.4">
      <c r="A750" s="1" t="s">
        <v>24817</v>
      </c>
      <c r="B750" s="1" t="s">
        <v>146</v>
      </c>
      <c r="C750" s="4" t="s">
        <v>24818</v>
      </c>
      <c r="D750" s="99"/>
      <c r="E750" s="99"/>
      <c r="F750" s="99"/>
      <c r="G750" s="99"/>
      <c r="H750" s="99"/>
      <c r="I750" s="99" t="s">
        <v>134</v>
      </c>
      <c r="J750" s="99" t="s">
        <v>14168</v>
      </c>
      <c r="K750" s="99">
        <f t="shared" si="11"/>
        <v>30</v>
      </c>
    </row>
    <row r="751" spans="1:11" ht="11.4" thickBot="1" x14ac:dyDescent="0.4">
      <c r="A751" s="1" t="s">
        <v>24819</v>
      </c>
      <c r="B751" s="1" t="s">
        <v>146</v>
      </c>
      <c r="C751" s="4" t="s">
        <v>24820</v>
      </c>
      <c r="D751" s="99"/>
      <c r="E751" s="99"/>
      <c r="F751" s="99"/>
      <c r="G751" s="99"/>
      <c r="H751" s="99"/>
      <c r="I751" s="99" t="s">
        <v>134</v>
      </c>
      <c r="J751" s="99" t="s">
        <v>14169</v>
      </c>
      <c r="K751" s="99">
        <f t="shared" si="11"/>
        <v>30</v>
      </c>
    </row>
    <row r="752" spans="1:11" ht="11.4" thickBot="1" x14ac:dyDescent="0.4">
      <c r="A752" s="1" t="s">
        <v>24821</v>
      </c>
      <c r="B752" s="1" t="s">
        <v>146</v>
      </c>
      <c r="C752" s="4" t="s">
        <v>24822</v>
      </c>
      <c r="D752" s="99"/>
      <c r="E752" s="99"/>
      <c r="F752" s="99"/>
      <c r="G752" s="99"/>
      <c r="H752" s="99"/>
      <c r="I752" s="99" t="s">
        <v>134</v>
      </c>
      <c r="J752" s="99" t="s">
        <v>14170</v>
      </c>
      <c r="K752" s="99">
        <f t="shared" si="11"/>
        <v>30</v>
      </c>
    </row>
    <row r="753" spans="1:11" ht="11.4" thickBot="1" x14ac:dyDescent="0.4">
      <c r="A753" s="1" t="s">
        <v>24823</v>
      </c>
      <c r="B753" s="1" t="s">
        <v>146</v>
      </c>
      <c r="C753" s="4" t="s">
        <v>24824</v>
      </c>
      <c r="D753" s="99"/>
      <c r="E753" s="99"/>
      <c r="F753" s="99"/>
      <c r="G753" s="99"/>
      <c r="H753" s="99"/>
      <c r="I753" s="99" t="s">
        <v>134</v>
      </c>
      <c r="J753" s="99" t="s">
        <v>14171</v>
      </c>
      <c r="K753" s="99">
        <f t="shared" si="11"/>
        <v>30</v>
      </c>
    </row>
    <row r="754" spans="1:11" ht="11.4" thickBot="1" x14ac:dyDescent="0.4">
      <c r="A754" s="1" t="s">
        <v>24825</v>
      </c>
      <c r="B754" s="1" t="s">
        <v>146</v>
      </c>
      <c r="C754" s="4" t="s">
        <v>24826</v>
      </c>
      <c r="D754" s="99"/>
      <c r="E754" s="99"/>
      <c r="F754" s="99"/>
      <c r="G754" s="99"/>
      <c r="H754" s="99"/>
      <c r="I754" s="99" t="s">
        <v>134</v>
      </c>
      <c r="J754" s="99" t="s">
        <v>14172</v>
      </c>
      <c r="K754" s="99">
        <f t="shared" si="11"/>
        <v>30</v>
      </c>
    </row>
    <row r="755" spans="1:11" ht="11.4" thickBot="1" x14ac:dyDescent="0.4">
      <c r="A755" s="1" t="s">
        <v>24827</v>
      </c>
      <c r="B755" s="1" t="s">
        <v>146</v>
      </c>
      <c r="C755" s="4" t="s">
        <v>24828</v>
      </c>
      <c r="D755" s="99"/>
      <c r="E755" s="99"/>
      <c r="F755" s="99"/>
      <c r="G755" s="99"/>
      <c r="H755" s="99"/>
      <c r="I755" s="99" t="s">
        <v>134</v>
      </c>
      <c r="J755" s="99" t="s">
        <v>23183</v>
      </c>
      <c r="K755" s="99">
        <f t="shared" si="11"/>
        <v>30</v>
      </c>
    </row>
    <row r="756" spans="1:11" ht="11.4" thickBot="1" x14ac:dyDescent="0.4">
      <c r="A756" s="1" t="s">
        <v>24829</v>
      </c>
      <c r="B756" s="1" t="s">
        <v>146</v>
      </c>
      <c r="C756" s="4" t="s">
        <v>24830</v>
      </c>
      <c r="D756" s="99"/>
      <c r="E756" s="99"/>
      <c r="F756" s="99"/>
      <c r="G756" s="99"/>
      <c r="H756" s="99"/>
      <c r="I756" s="99" t="s">
        <v>134</v>
      </c>
      <c r="J756" s="99" t="s">
        <v>23184</v>
      </c>
      <c r="K756" s="99">
        <f t="shared" si="11"/>
        <v>30</v>
      </c>
    </row>
    <row r="757" spans="1:11" ht="11.4" thickBot="1" x14ac:dyDescent="0.4">
      <c r="A757" s="1" t="s">
        <v>24831</v>
      </c>
      <c r="B757" s="1" t="s">
        <v>146</v>
      </c>
      <c r="C757" s="4" t="s">
        <v>24832</v>
      </c>
      <c r="D757" s="99"/>
      <c r="E757" s="99"/>
      <c r="F757" s="99"/>
      <c r="G757" s="99"/>
      <c r="H757" s="99"/>
      <c r="I757" s="99" t="s">
        <v>134</v>
      </c>
      <c r="J757" s="99" t="s">
        <v>23185</v>
      </c>
      <c r="K757" s="99">
        <f t="shared" si="11"/>
        <v>30</v>
      </c>
    </row>
    <row r="758" spans="1:11" ht="11.4" thickBot="1" x14ac:dyDescent="0.4">
      <c r="A758" s="1" t="s">
        <v>24833</v>
      </c>
      <c r="B758" s="1" t="s">
        <v>146</v>
      </c>
      <c r="C758" s="4" t="s">
        <v>24834</v>
      </c>
      <c r="D758" s="99"/>
      <c r="E758" s="99"/>
      <c r="F758" s="99"/>
      <c r="G758" s="99"/>
      <c r="H758" s="99"/>
      <c r="I758" s="99" t="s">
        <v>134</v>
      </c>
      <c r="J758" s="99" t="s">
        <v>23186</v>
      </c>
      <c r="K758" s="99">
        <f t="shared" si="11"/>
        <v>30</v>
      </c>
    </row>
    <row r="759" spans="1:11" ht="11.4" thickBot="1" x14ac:dyDescent="0.4">
      <c r="A759" s="1" t="s">
        <v>24835</v>
      </c>
      <c r="B759" s="1" t="s">
        <v>146</v>
      </c>
      <c r="C759" s="4" t="s">
        <v>24836</v>
      </c>
      <c r="D759" s="99"/>
      <c r="E759" s="99"/>
      <c r="F759" s="99"/>
      <c r="G759" s="99"/>
      <c r="H759" s="99"/>
      <c r="I759" s="99" t="s">
        <v>134</v>
      </c>
      <c r="J759" s="99" t="s">
        <v>23187</v>
      </c>
      <c r="K759" s="99">
        <f t="shared" si="11"/>
        <v>30</v>
      </c>
    </row>
    <row r="760" spans="1:11" ht="11.4" thickBot="1" x14ac:dyDescent="0.4">
      <c r="A760" s="1" t="s">
        <v>24837</v>
      </c>
      <c r="B760" s="1" t="s">
        <v>146</v>
      </c>
      <c r="C760" s="4" t="s">
        <v>24838</v>
      </c>
      <c r="D760" s="99"/>
      <c r="E760" s="99"/>
      <c r="F760" s="99"/>
      <c r="G760" s="99"/>
      <c r="H760" s="99"/>
      <c r="I760" s="99" t="s">
        <v>134</v>
      </c>
      <c r="J760" s="99" t="s">
        <v>23188</v>
      </c>
      <c r="K760" s="99">
        <f t="shared" si="11"/>
        <v>30</v>
      </c>
    </row>
    <row r="761" spans="1:11" ht="11.4" thickBot="1" x14ac:dyDescent="0.4">
      <c r="A761" s="1" t="s">
        <v>24839</v>
      </c>
      <c r="B761" s="1" t="s">
        <v>146</v>
      </c>
      <c r="C761" s="4" t="s">
        <v>24840</v>
      </c>
      <c r="D761" s="99"/>
      <c r="E761" s="99"/>
      <c r="F761" s="99"/>
      <c r="G761" s="99"/>
      <c r="H761" s="99"/>
      <c r="I761" s="99" t="s">
        <v>134</v>
      </c>
      <c r="J761" s="99" t="s">
        <v>23190</v>
      </c>
      <c r="K761" s="99">
        <f t="shared" si="11"/>
        <v>30</v>
      </c>
    </row>
    <row r="762" spans="1:11" ht="11.4" thickBot="1" x14ac:dyDescent="0.4">
      <c r="A762" s="1" t="s">
        <v>24841</v>
      </c>
      <c r="B762" s="1" t="s">
        <v>146</v>
      </c>
      <c r="C762" s="4" t="s">
        <v>24842</v>
      </c>
      <c r="D762" s="99"/>
      <c r="E762" s="99"/>
      <c r="F762" s="99"/>
      <c r="G762" s="99"/>
      <c r="H762" s="99"/>
      <c r="I762" s="99" t="s">
        <v>134</v>
      </c>
      <c r="J762" s="99" t="s">
        <v>23191</v>
      </c>
      <c r="K762" s="99">
        <f t="shared" si="11"/>
        <v>30</v>
      </c>
    </row>
    <row r="763" spans="1:11" ht="11.4" thickBot="1" x14ac:dyDescent="0.4">
      <c r="A763" s="1" t="s">
        <v>24843</v>
      </c>
      <c r="B763" s="1" t="s">
        <v>146</v>
      </c>
      <c r="C763" s="4" t="s">
        <v>24844</v>
      </c>
      <c r="D763" s="99"/>
      <c r="E763" s="99"/>
      <c r="F763" s="99"/>
      <c r="G763" s="99"/>
      <c r="H763" s="99"/>
      <c r="I763" s="99" t="s">
        <v>134</v>
      </c>
      <c r="J763" s="99" t="s">
        <v>23192</v>
      </c>
      <c r="K763" s="99">
        <f t="shared" si="11"/>
        <v>30</v>
      </c>
    </row>
    <row r="764" spans="1:11" ht="11.4" thickBot="1" x14ac:dyDescent="0.4">
      <c r="A764" s="1" t="s">
        <v>24845</v>
      </c>
      <c r="B764" s="1" t="s">
        <v>146</v>
      </c>
      <c r="C764" s="4" t="s">
        <v>24846</v>
      </c>
      <c r="D764" s="99"/>
      <c r="E764" s="99"/>
      <c r="F764" s="99"/>
      <c r="G764" s="99"/>
      <c r="H764" s="99"/>
      <c r="I764" s="99" t="s">
        <v>134</v>
      </c>
      <c r="J764" s="99" t="s">
        <v>23193</v>
      </c>
      <c r="K764" s="99">
        <f t="shared" si="11"/>
        <v>30</v>
      </c>
    </row>
    <row r="765" spans="1:11" ht="11.4" thickBot="1" x14ac:dyDescent="0.4">
      <c r="A765" s="1" t="s">
        <v>24847</v>
      </c>
      <c r="B765" s="1" t="s">
        <v>146</v>
      </c>
      <c r="C765" s="4" t="s">
        <v>24848</v>
      </c>
      <c r="D765" s="99"/>
      <c r="E765" s="99"/>
      <c r="F765" s="99"/>
      <c r="G765" s="99"/>
      <c r="H765" s="99"/>
      <c r="I765" s="99" t="s">
        <v>134</v>
      </c>
      <c r="J765" s="99" t="s">
        <v>23195</v>
      </c>
      <c r="K765" s="99">
        <f t="shared" si="11"/>
        <v>30</v>
      </c>
    </row>
    <row r="766" spans="1:11" ht="11.4" thickBot="1" x14ac:dyDescent="0.4">
      <c r="A766" s="1" t="s">
        <v>24849</v>
      </c>
      <c r="B766" s="1" t="s">
        <v>146</v>
      </c>
      <c r="C766" s="4" t="s">
        <v>24850</v>
      </c>
      <c r="D766" s="99"/>
      <c r="E766" s="99"/>
      <c r="F766" s="99"/>
      <c r="G766" s="99"/>
      <c r="H766" s="99"/>
      <c r="I766" s="99" t="s">
        <v>134</v>
      </c>
      <c r="J766" s="99" t="s">
        <v>23196</v>
      </c>
      <c r="K766" s="99">
        <f t="shared" si="11"/>
        <v>30</v>
      </c>
    </row>
    <row r="767" spans="1:11" ht="22.5" thickBot="1" x14ac:dyDescent="0.4">
      <c r="A767" s="1" t="s">
        <v>24851</v>
      </c>
      <c r="B767" s="1" t="s">
        <v>146</v>
      </c>
      <c r="C767" s="4" t="s">
        <v>24852</v>
      </c>
      <c r="D767" s="99"/>
      <c r="E767" s="99"/>
      <c r="F767" s="99"/>
      <c r="G767" s="99"/>
      <c r="H767" s="99"/>
      <c r="I767" s="99" t="s">
        <v>134</v>
      </c>
      <c r="J767" s="99" t="s">
        <v>23197</v>
      </c>
      <c r="K767" s="99">
        <f t="shared" si="11"/>
        <v>30</v>
      </c>
    </row>
    <row r="768" spans="1:11" ht="22.5" thickBot="1" x14ac:dyDescent="0.4">
      <c r="A768" s="1" t="s">
        <v>24853</v>
      </c>
      <c r="B768" s="1" t="s">
        <v>146</v>
      </c>
      <c r="C768" s="4" t="s">
        <v>24854</v>
      </c>
      <c r="D768" s="99"/>
      <c r="E768" s="99"/>
      <c r="F768" s="99"/>
      <c r="G768" s="99"/>
      <c r="H768" s="99"/>
      <c r="I768" s="99" t="s">
        <v>134</v>
      </c>
      <c r="J768" s="99" t="s">
        <v>23199</v>
      </c>
      <c r="K768" s="99">
        <f t="shared" si="11"/>
        <v>30</v>
      </c>
    </row>
    <row r="769" spans="1:11" ht="11.4" thickBot="1" x14ac:dyDescent="0.4">
      <c r="A769" s="1" t="s">
        <v>24855</v>
      </c>
      <c r="B769" s="1" t="s">
        <v>146</v>
      </c>
      <c r="C769" s="4" t="s">
        <v>24856</v>
      </c>
      <c r="D769" s="99"/>
      <c r="E769" s="99"/>
      <c r="F769" s="99"/>
      <c r="G769" s="99"/>
      <c r="H769" s="99"/>
      <c r="I769" s="99" t="s">
        <v>134</v>
      </c>
      <c r="J769" s="99" t="s">
        <v>14174</v>
      </c>
      <c r="K769" s="99">
        <f t="shared" si="11"/>
        <v>30</v>
      </c>
    </row>
    <row r="770" spans="1:11" ht="11.4" thickBot="1" x14ac:dyDescent="0.4">
      <c r="A770" s="1" t="s">
        <v>24857</v>
      </c>
      <c r="B770" s="1" t="s">
        <v>146</v>
      </c>
      <c r="C770" s="4" t="s">
        <v>24858</v>
      </c>
      <c r="D770" s="99"/>
      <c r="E770" s="99"/>
      <c r="F770" s="99"/>
      <c r="G770" s="99"/>
      <c r="H770" s="99"/>
      <c r="I770" s="99" t="s">
        <v>134</v>
      </c>
      <c r="J770" s="99" t="s">
        <v>14176</v>
      </c>
      <c r="K770" s="99">
        <f t="shared" si="11"/>
        <v>30</v>
      </c>
    </row>
    <row r="771" spans="1:11" ht="11.4" thickBot="1" x14ac:dyDescent="0.4">
      <c r="A771" s="1" t="s">
        <v>24859</v>
      </c>
      <c r="B771" s="1" t="s">
        <v>146</v>
      </c>
      <c r="C771" s="4" t="s">
        <v>24860</v>
      </c>
      <c r="D771" s="99"/>
      <c r="E771" s="99"/>
      <c r="F771" s="99"/>
      <c r="G771" s="99"/>
      <c r="H771" s="99"/>
      <c r="I771" s="99" t="s">
        <v>134</v>
      </c>
      <c r="J771" s="99" t="s">
        <v>23202</v>
      </c>
      <c r="K771" s="99">
        <f t="shared" ref="K771:K781" si="12">LEN(A771)</f>
        <v>30</v>
      </c>
    </row>
    <row r="772" spans="1:11" ht="11.4" thickBot="1" x14ac:dyDescent="0.4">
      <c r="A772" s="1" t="s">
        <v>24861</v>
      </c>
      <c r="B772" s="1" t="s">
        <v>146</v>
      </c>
      <c r="C772" s="4" t="s">
        <v>24862</v>
      </c>
      <c r="D772" s="99"/>
      <c r="E772" s="99"/>
      <c r="F772" s="99"/>
      <c r="G772" s="99"/>
      <c r="H772" s="99"/>
      <c r="I772" s="99" t="s">
        <v>134</v>
      </c>
      <c r="J772" s="99" t="s">
        <v>23204</v>
      </c>
      <c r="K772" s="99">
        <f t="shared" si="12"/>
        <v>30</v>
      </c>
    </row>
    <row r="773" spans="1:11" ht="11.4" thickBot="1" x14ac:dyDescent="0.4">
      <c r="A773" s="1" t="s">
        <v>24863</v>
      </c>
      <c r="B773" s="1" t="s">
        <v>146</v>
      </c>
      <c r="C773" s="4" t="s">
        <v>24864</v>
      </c>
      <c r="D773" s="99"/>
      <c r="E773" s="99"/>
      <c r="F773" s="99"/>
      <c r="G773" s="99"/>
      <c r="H773" s="99"/>
      <c r="I773" s="99" t="s">
        <v>134</v>
      </c>
      <c r="J773" s="99" t="s">
        <v>23206</v>
      </c>
      <c r="K773" s="99">
        <f t="shared" si="12"/>
        <v>30</v>
      </c>
    </row>
    <row r="774" spans="1:11" ht="11.4" thickBot="1" x14ac:dyDescent="0.4">
      <c r="A774" s="1" t="s">
        <v>24865</v>
      </c>
      <c r="B774" s="1" t="s">
        <v>146</v>
      </c>
      <c r="C774" s="4" t="s">
        <v>24866</v>
      </c>
      <c r="D774" s="99"/>
      <c r="E774" s="99"/>
      <c r="F774" s="99"/>
      <c r="G774" s="99"/>
      <c r="H774" s="99"/>
      <c r="I774" s="99" t="s">
        <v>134</v>
      </c>
      <c r="J774" s="99" t="s">
        <v>14182</v>
      </c>
      <c r="K774" s="99">
        <f t="shared" si="12"/>
        <v>30</v>
      </c>
    </row>
    <row r="775" spans="1:11" ht="11.4" thickBot="1" x14ac:dyDescent="0.4">
      <c r="A775" s="1" t="s">
        <v>24867</v>
      </c>
      <c r="B775" s="1" t="s">
        <v>146</v>
      </c>
      <c r="C775" s="4" t="s">
        <v>24868</v>
      </c>
      <c r="D775" s="99"/>
      <c r="E775" s="99"/>
      <c r="F775" s="99"/>
      <c r="G775" s="99"/>
      <c r="H775" s="99"/>
      <c r="I775" s="99" t="s">
        <v>134</v>
      </c>
      <c r="J775" s="99" t="s">
        <v>23208</v>
      </c>
      <c r="K775" s="99">
        <f t="shared" si="12"/>
        <v>30</v>
      </c>
    </row>
    <row r="776" spans="1:11" ht="11.4" thickBot="1" x14ac:dyDescent="0.4">
      <c r="A776" s="1" t="s">
        <v>24869</v>
      </c>
      <c r="B776" s="1" t="s">
        <v>146</v>
      </c>
      <c r="C776" s="4" t="s">
        <v>24870</v>
      </c>
      <c r="D776" s="99"/>
      <c r="E776" s="99"/>
      <c r="F776" s="99"/>
      <c r="G776" s="99"/>
      <c r="H776" s="99"/>
      <c r="I776" s="99" t="s">
        <v>134</v>
      </c>
      <c r="J776" s="99" t="s">
        <v>23260</v>
      </c>
      <c r="K776" s="99">
        <f t="shared" si="12"/>
        <v>30</v>
      </c>
    </row>
    <row r="777" spans="1:11" ht="11.4" thickBot="1" x14ac:dyDescent="0.4">
      <c r="A777" s="1" t="s">
        <v>24871</v>
      </c>
      <c r="B777" s="1" t="s">
        <v>146</v>
      </c>
      <c r="C777" s="4" t="s">
        <v>24872</v>
      </c>
      <c r="D777" s="99"/>
      <c r="E777" s="99"/>
      <c r="F777" s="99"/>
      <c r="G777" s="99"/>
      <c r="H777" s="99"/>
      <c r="I777" s="99" t="s">
        <v>134</v>
      </c>
      <c r="J777" s="99" t="s">
        <v>14205</v>
      </c>
      <c r="K777" s="99">
        <f t="shared" si="12"/>
        <v>30</v>
      </c>
    </row>
    <row r="778" spans="1:11" ht="11.4" thickBot="1" x14ac:dyDescent="0.4">
      <c r="A778" s="1" t="s">
        <v>24873</v>
      </c>
      <c r="B778" s="1" t="s">
        <v>146</v>
      </c>
      <c r="C778" s="4" t="s">
        <v>24874</v>
      </c>
      <c r="D778" s="99"/>
      <c r="E778" s="99"/>
      <c r="F778" s="99"/>
      <c r="G778" s="99"/>
      <c r="H778" s="99"/>
      <c r="I778" s="99" t="s">
        <v>134</v>
      </c>
      <c r="J778" s="99" t="s">
        <v>23209</v>
      </c>
      <c r="K778" s="99">
        <f t="shared" si="12"/>
        <v>30</v>
      </c>
    </row>
    <row r="779" spans="1:11" ht="11.4" thickBot="1" x14ac:dyDescent="0.4">
      <c r="A779" s="1" t="s">
        <v>24875</v>
      </c>
      <c r="B779" s="1" t="s">
        <v>146</v>
      </c>
      <c r="C779" s="4" t="s">
        <v>24876</v>
      </c>
      <c r="D779" s="99"/>
      <c r="E779" s="99"/>
      <c r="F779" s="99"/>
      <c r="G779" s="99"/>
      <c r="H779" s="99"/>
      <c r="I779" s="99" t="s">
        <v>134</v>
      </c>
      <c r="J779" s="99" t="s">
        <v>23211</v>
      </c>
      <c r="K779" s="99">
        <f t="shared" si="12"/>
        <v>30</v>
      </c>
    </row>
    <row r="780" spans="1:11" ht="11.4" thickBot="1" x14ac:dyDescent="0.4">
      <c r="A780" s="1" t="s">
        <v>24877</v>
      </c>
      <c r="B780" s="1" t="s">
        <v>146</v>
      </c>
      <c r="C780" s="4" t="s">
        <v>24878</v>
      </c>
      <c r="D780" s="99"/>
      <c r="E780" s="99"/>
      <c r="F780" s="99"/>
      <c r="G780" s="99"/>
      <c r="H780" s="99"/>
      <c r="I780" s="99" t="s">
        <v>134</v>
      </c>
      <c r="J780" s="99" t="s">
        <v>14206</v>
      </c>
      <c r="K780" s="99">
        <f t="shared" si="12"/>
        <v>30</v>
      </c>
    </row>
    <row r="781" spans="1:11" ht="11.4" thickBot="1" x14ac:dyDescent="0.4">
      <c r="A781" s="1" t="s">
        <v>24879</v>
      </c>
      <c r="B781" s="1" t="s">
        <v>146</v>
      </c>
      <c r="C781" s="4" t="s">
        <v>24880</v>
      </c>
      <c r="D781" s="99"/>
      <c r="E781" s="99"/>
      <c r="F781" s="99"/>
      <c r="G781" s="99"/>
      <c r="H781" s="99"/>
      <c r="I781" s="99" t="s">
        <v>134</v>
      </c>
      <c r="J781" s="99" t="s">
        <v>23212</v>
      </c>
      <c r="K781" s="99">
        <f t="shared" si="12"/>
        <v>30</v>
      </c>
    </row>
  </sheetData>
  <autoFilter ref="A1:K293"/>
  <sortState ref="A2:C39">
    <sortCondition ref="A1"/>
  </sortState>
  <pageMargins left="0.7" right="0.7" top="0.75" bottom="0.75" header="0.3" footer="0.3"/>
  <pageSetup paperSize="9" orientation="portrait" horizontalDpi="0" verticalDpi="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C24"/>
  <sheetViews>
    <sheetView workbookViewId="0"/>
  </sheetViews>
  <sheetFormatPr defaultRowHeight="11.1" x14ac:dyDescent="0.35"/>
  <cols>
    <col min="1" max="1" width="13.44140625" style="6" customWidth="1"/>
    <col min="2" max="2" width="14" style="6" bestFit="1" customWidth="1"/>
    <col min="3" max="3" width="31.1640625" style="6" customWidth="1"/>
    <col min="4" max="16384" width="8.88671875" style="6"/>
  </cols>
  <sheetData>
    <row r="1" spans="1:3" ht="11.4" thickBot="1" x14ac:dyDescent="0.4">
      <c r="A1" s="7" t="s">
        <v>14279</v>
      </c>
      <c r="B1" s="7" t="s">
        <v>14280</v>
      </c>
      <c r="C1" s="7" t="s">
        <v>14465</v>
      </c>
    </row>
    <row r="2" spans="1:3" ht="11.4" thickBot="1" x14ac:dyDescent="0.4">
      <c r="A2" s="1" t="s">
        <v>402</v>
      </c>
      <c r="B2" s="1" t="s">
        <v>679</v>
      </c>
      <c r="C2" s="10">
        <v>1</v>
      </c>
    </row>
    <row r="3" spans="1:3" ht="11.4" thickBot="1" x14ac:dyDescent="0.4">
      <c r="A3" s="1" t="s">
        <v>402</v>
      </c>
      <c r="B3" s="1" t="s">
        <v>680</v>
      </c>
      <c r="C3" s="10">
        <v>1</v>
      </c>
    </row>
    <row r="4" spans="1:3" ht="11.4" thickBot="1" x14ac:dyDescent="0.4">
      <c r="A4" s="1" t="s">
        <v>402</v>
      </c>
      <c r="B4" s="1">
        <v>10</v>
      </c>
      <c r="C4" s="10">
        <v>1</v>
      </c>
    </row>
    <row r="5" spans="1:3" ht="11.4" thickBot="1" x14ac:dyDescent="0.4">
      <c r="A5" s="1" t="s">
        <v>402</v>
      </c>
      <c r="B5" s="1">
        <v>11</v>
      </c>
      <c r="C5" s="10">
        <v>1</v>
      </c>
    </row>
    <row r="6" spans="1:3" ht="11.4" thickBot="1" x14ac:dyDescent="0.4">
      <c r="A6" s="1" t="s">
        <v>402</v>
      </c>
      <c r="B6" s="1">
        <v>13</v>
      </c>
      <c r="C6" s="10">
        <v>1</v>
      </c>
    </row>
    <row r="7" spans="1:3" ht="11.4" thickBot="1" x14ac:dyDescent="0.4">
      <c r="A7" s="1" t="s">
        <v>402</v>
      </c>
      <c r="B7" s="1">
        <v>14</v>
      </c>
      <c r="C7" s="10">
        <v>1</v>
      </c>
    </row>
    <row r="8" spans="1:3" ht="11.4" thickBot="1" x14ac:dyDescent="0.4">
      <c r="A8" s="1" t="s">
        <v>402</v>
      </c>
      <c r="B8" s="1">
        <v>15</v>
      </c>
      <c r="C8" s="10">
        <v>1</v>
      </c>
    </row>
    <row r="9" spans="1:3" ht="11.4" thickBot="1" x14ac:dyDescent="0.4">
      <c r="A9" s="1" t="s">
        <v>402</v>
      </c>
      <c r="B9" s="1">
        <v>16</v>
      </c>
      <c r="C9" s="10">
        <v>1</v>
      </c>
    </row>
    <row r="10" spans="1:3" ht="11.4" thickBot="1" x14ac:dyDescent="0.4">
      <c r="A10" s="1" t="s">
        <v>402</v>
      </c>
      <c r="B10" s="1">
        <v>29</v>
      </c>
      <c r="C10" s="10">
        <v>1</v>
      </c>
    </row>
    <row r="11" spans="1:3" ht="11.4" thickBot="1" x14ac:dyDescent="0.4">
      <c r="A11" s="1" t="s">
        <v>402</v>
      </c>
      <c r="B11" s="1">
        <v>30</v>
      </c>
      <c r="C11" s="10">
        <v>1</v>
      </c>
    </row>
    <row r="12" spans="1:3" ht="11.4" thickBot="1" x14ac:dyDescent="0.4">
      <c r="A12" s="1" t="s">
        <v>402</v>
      </c>
      <c r="B12" s="1">
        <v>33</v>
      </c>
      <c r="C12" s="10">
        <v>1</v>
      </c>
    </row>
    <row r="13" spans="1:3" ht="11.4" thickBot="1" x14ac:dyDescent="0.4">
      <c r="A13" s="1" t="s">
        <v>402</v>
      </c>
      <c r="B13" s="1">
        <v>34</v>
      </c>
      <c r="C13" s="10">
        <v>1</v>
      </c>
    </row>
    <row r="14" spans="1:3" ht="11.4" thickBot="1" x14ac:dyDescent="0.4">
      <c r="A14" s="1" t="s">
        <v>402</v>
      </c>
      <c r="B14" s="8">
        <v>40</v>
      </c>
      <c r="C14" s="10">
        <v>1</v>
      </c>
    </row>
    <row r="15" spans="1:3" ht="11.4" thickBot="1" x14ac:dyDescent="0.4">
      <c r="A15" s="1" t="s">
        <v>402</v>
      </c>
      <c r="B15" s="1">
        <v>41</v>
      </c>
      <c r="C15" s="10">
        <v>1</v>
      </c>
    </row>
    <row r="16" spans="1:3" ht="11.4" thickBot="1" x14ac:dyDescent="0.4">
      <c r="A16" s="1" t="s">
        <v>402</v>
      </c>
      <c r="B16" s="1">
        <v>61</v>
      </c>
      <c r="C16" s="10">
        <v>1</v>
      </c>
    </row>
    <row r="17" spans="1:3" ht="11.4" thickBot="1" x14ac:dyDescent="0.4">
      <c r="A17" s="1" t="s">
        <v>402</v>
      </c>
      <c r="B17" s="1">
        <v>69</v>
      </c>
      <c r="C17" s="10">
        <v>1</v>
      </c>
    </row>
    <row r="18" spans="1:3" ht="11.4" thickBot="1" x14ac:dyDescent="0.4">
      <c r="A18" s="1" t="s">
        <v>402</v>
      </c>
      <c r="B18" s="1">
        <v>70</v>
      </c>
      <c r="C18" s="10">
        <v>1</v>
      </c>
    </row>
    <row r="19" spans="1:3" ht="11.4" thickBot="1" x14ac:dyDescent="0.4">
      <c r="A19" s="1" t="s">
        <v>402</v>
      </c>
      <c r="B19" s="1">
        <v>71</v>
      </c>
      <c r="C19" s="10">
        <v>1</v>
      </c>
    </row>
    <row r="20" spans="1:3" ht="11.4" thickBot="1" x14ac:dyDescent="0.4">
      <c r="A20" s="1" t="s">
        <v>402</v>
      </c>
      <c r="B20" s="1">
        <v>72</v>
      </c>
      <c r="C20" s="10">
        <v>1</v>
      </c>
    </row>
    <row r="21" spans="1:3" ht="11.4" thickBot="1" x14ac:dyDescent="0.4">
      <c r="A21" s="1" t="s">
        <v>402</v>
      </c>
      <c r="B21" s="1">
        <v>73</v>
      </c>
      <c r="C21" s="10">
        <v>1</v>
      </c>
    </row>
    <row r="22" spans="1:3" ht="11.4" thickBot="1" x14ac:dyDescent="0.4">
      <c r="A22" s="1" t="s">
        <v>402</v>
      </c>
      <c r="B22" s="1">
        <v>74</v>
      </c>
      <c r="C22" s="10">
        <v>1</v>
      </c>
    </row>
    <row r="23" spans="1:3" ht="11.4" thickBot="1" x14ac:dyDescent="0.4">
      <c r="A23" s="1" t="s">
        <v>402</v>
      </c>
      <c r="B23" s="1">
        <v>90</v>
      </c>
      <c r="C23" s="10">
        <v>1</v>
      </c>
    </row>
    <row r="24" spans="1:3" ht="11.4" thickBot="1" x14ac:dyDescent="0.4">
      <c r="A24" s="1" t="s">
        <v>402</v>
      </c>
      <c r="B24" s="1">
        <v>92</v>
      </c>
      <c r="C24" s="10">
        <v>1</v>
      </c>
    </row>
  </sheetData>
  <sortState ref="A2:B24">
    <sortCondition ref="A2:A24"/>
    <sortCondition ref="B2:B24"/>
  </sortState>
  <pageMargins left="0.7" right="0.7" top="0.75" bottom="0.75" header="0.3" footer="0.3"/>
  <pageSetup paperSize="9" orientation="portrait" horizontalDpi="0"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H24"/>
  <sheetViews>
    <sheetView workbookViewId="0"/>
  </sheetViews>
  <sheetFormatPr defaultRowHeight="11.1" x14ac:dyDescent="0.35"/>
  <cols>
    <col min="1" max="1" width="13.44140625" style="6" bestFit="1" customWidth="1"/>
    <col min="2" max="2" width="14" style="6" bestFit="1" customWidth="1"/>
    <col min="3" max="3" width="21.5546875" style="6" bestFit="1" customWidth="1"/>
    <col min="4" max="4" width="22.71875" style="6" bestFit="1" customWidth="1"/>
    <col min="5" max="5" width="27.71875" style="6" bestFit="1" customWidth="1"/>
    <col min="6" max="6" width="28.83203125" style="6" customWidth="1"/>
    <col min="7" max="7" width="28.5546875" style="6" customWidth="1"/>
    <col min="8" max="8" width="38.27734375" style="6" bestFit="1" customWidth="1"/>
    <col min="9" max="16384" width="8.88671875" style="6"/>
  </cols>
  <sheetData>
    <row r="1" spans="1:8" ht="11.4" thickBot="1" x14ac:dyDescent="0.4">
      <c r="A1" s="7" t="s">
        <v>14279</v>
      </c>
      <c r="B1" s="7" t="s">
        <v>14280</v>
      </c>
      <c r="C1" s="7" t="s">
        <v>164</v>
      </c>
      <c r="D1" s="7" t="s">
        <v>14463</v>
      </c>
      <c r="E1" s="7" t="s">
        <v>191</v>
      </c>
      <c r="F1" s="7" t="s">
        <v>23381</v>
      </c>
      <c r="G1" s="7" t="s">
        <v>23382</v>
      </c>
      <c r="H1" s="92" t="s">
        <v>1379</v>
      </c>
    </row>
    <row r="2" spans="1:8" ht="11.4" thickBot="1" x14ac:dyDescent="0.4">
      <c r="A2" s="1" t="s">
        <v>402</v>
      </c>
      <c r="B2" s="1" t="s">
        <v>679</v>
      </c>
      <c r="C2" s="1" t="s">
        <v>113</v>
      </c>
      <c r="D2" s="1" t="s">
        <v>679</v>
      </c>
      <c r="E2" s="1" t="s">
        <v>242</v>
      </c>
      <c r="F2" s="10">
        <v>1</v>
      </c>
      <c r="G2" s="10"/>
      <c r="H2" s="99" t="s">
        <v>398</v>
      </c>
    </row>
    <row r="3" spans="1:8" ht="11.4" thickBot="1" x14ac:dyDescent="0.4">
      <c r="A3" s="1" t="s">
        <v>402</v>
      </c>
      <c r="B3" s="1" t="s">
        <v>680</v>
      </c>
      <c r="C3" s="1" t="s">
        <v>113</v>
      </c>
      <c r="D3" s="1" t="s">
        <v>680</v>
      </c>
      <c r="E3" s="1" t="s">
        <v>242</v>
      </c>
      <c r="F3" s="10">
        <v>1</v>
      </c>
      <c r="G3" s="10"/>
      <c r="H3" s="99" t="s">
        <v>396</v>
      </c>
    </row>
    <row r="4" spans="1:8" ht="11.4" thickBot="1" x14ac:dyDescent="0.4">
      <c r="A4" s="1" t="s">
        <v>402</v>
      </c>
      <c r="B4" s="1">
        <v>10</v>
      </c>
      <c r="C4" s="1" t="s">
        <v>113</v>
      </c>
      <c r="D4" s="1">
        <v>10</v>
      </c>
      <c r="E4" s="1" t="s">
        <v>242</v>
      </c>
      <c r="F4" s="10">
        <v>1</v>
      </c>
      <c r="G4" s="10"/>
      <c r="H4" s="99" t="s">
        <v>677</v>
      </c>
    </row>
    <row r="5" spans="1:8" ht="11.4" thickBot="1" x14ac:dyDescent="0.4">
      <c r="A5" s="1" t="s">
        <v>402</v>
      </c>
      <c r="B5" s="1">
        <v>11</v>
      </c>
      <c r="C5" s="1" t="s">
        <v>113</v>
      </c>
      <c r="D5" s="1">
        <v>11</v>
      </c>
      <c r="E5" s="1" t="s">
        <v>242</v>
      </c>
      <c r="F5" s="10">
        <v>1</v>
      </c>
      <c r="G5" s="10"/>
      <c r="H5" s="99" t="s">
        <v>677</v>
      </c>
    </row>
    <row r="6" spans="1:8" ht="11.4" thickBot="1" x14ac:dyDescent="0.4">
      <c r="A6" s="1" t="s">
        <v>402</v>
      </c>
      <c r="B6" s="1">
        <v>13</v>
      </c>
      <c r="C6" s="1" t="s">
        <v>113</v>
      </c>
      <c r="D6" s="1">
        <v>13</v>
      </c>
      <c r="E6" s="1" t="s">
        <v>242</v>
      </c>
      <c r="F6" s="10">
        <v>1</v>
      </c>
      <c r="G6" s="10"/>
      <c r="H6" s="99" t="s">
        <v>677</v>
      </c>
    </row>
    <row r="7" spans="1:8" ht="11.4" thickBot="1" x14ac:dyDescent="0.4">
      <c r="A7" s="1" t="s">
        <v>402</v>
      </c>
      <c r="B7" s="1">
        <v>14</v>
      </c>
      <c r="C7" s="1" t="s">
        <v>113</v>
      </c>
      <c r="D7" s="1">
        <v>14</v>
      </c>
      <c r="E7" s="1" t="s">
        <v>242</v>
      </c>
      <c r="F7" s="10">
        <v>1</v>
      </c>
      <c r="G7" s="10"/>
      <c r="H7" s="99" t="s">
        <v>677</v>
      </c>
    </row>
    <row r="8" spans="1:8" ht="11.4" thickBot="1" x14ac:dyDescent="0.4">
      <c r="A8" s="1" t="s">
        <v>402</v>
      </c>
      <c r="B8" s="1">
        <v>15</v>
      </c>
      <c r="C8" s="1" t="s">
        <v>113</v>
      </c>
      <c r="D8" s="1">
        <v>15</v>
      </c>
      <c r="E8" s="1" t="s">
        <v>242</v>
      </c>
      <c r="F8" s="10">
        <v>1</v>
      </c>
      <c r="G8" s="10"/>
      <c r="H8" s="99" t="s">
        <v>677</v>
      </c>
    </row>
    <row r="9" spans="1:8" ht="11.4" thickBot="1" x14ac:dyDescent="0.4">
      <c r="A9" s="1" t="s">
        <v>402</v>
      </c>
      <c r="B9" s="1">
        <v>16</v>
      </c>
      <c r="C9" s="1" t="s">
        <v>113</v>
      </c>
      <c r="D9" s="1">
        <v>16</v>
      </c>
      <c r="E9" s="1" t="s">
        <v>242</v>
      </c>
      <c r="F9" s="10">
        <v>1</v>
      </c>
      <c r="G9" s="10"/>
      <c r="H9" s="99" t="s">
        <v>677</v>
      </c>
    </row>
    <row r="10" spans="1:8" ht="11.4" thickBot="1" x14ac:dyDescent="0.4">
      <c r="A10" s="1" t="s">
        <v>402</v>
      </c>
      <c r="B10" s="1">
        <v>29</v>
      </c>
      <c r="C10" s="1" t="s">
        <v>113</v>
      </c>
      <c r="D10" s="1">
        <v>29</v>
      </c>
      <c r="E10" s="1" t="s">
        <v>242</v>
      </c>
      <c r="F10" s="10">
        <v>1</v>
      </c>
      <c r="G10" s="10"/>
      <c r="H10" s="99" t="s">
        <v>970</v>
      </c>
    </row>
    <row r="11" spans="1:8" ht="11.4" thickBot="1" x14ac:dyDescent="0.4">
      <c r="A11" s="1" t="s">
        <v>402</v>
      </c>
      <c r="B11" s="1">
        <v>30</v>
      </c>
      <c r="C11" s="1" t="s">
        <v>113</v>
      </c>
      <c r="D11" s="1">
        <v>30</v>
      </c>
      <c r="E11" s="1" t="s">
        <v>242</v>
      </c>
      <c r="F11" s="10">
        <v>1</v>
      </c>
      <c r="G11" s="10"/>
      <c r="H11" s="99" t="s">
        <v>397</v>
      </c>
    </row>
    <row r="12" spans="1:8" ht="11.4" thickBot="1" x14ac:dyDescent="0.4">
      <c r="A12" s="1" t="s">
        <v>402</v>
      </c>
      <c r="B12" s="1">
        <v>33</v>
      </c>
      <c r="C12" s="1" t="s">
        <v>113</v>
      </c>
      <c r="D12" s="1">
        <v>33</v>
      </c>
      <c r="E12" s="1" t="s">
        <v>242</v>
      </c>
      <c r="F12" s="10">
        <v>1</v>
      </c>
      <c r="G12" s="10"/>
      <c r="H12" s="99" t="s">
        <v>678</v>
      </c>
    </row>
    <row r="13" spans="1:8" ht="11.4" thickBot="1" x14ac:dyDescent="0.4">
      <c r="A13" s="1" t="s">
        <v>402</v>
      </c>
      <c r="B13" s="1">
        <v>34</v>
      </c>
      <c r="C13" s="1" t="s">
        <v>113</v>
      </c>
      <c r="D13" s="1">
        <v>34</v>
      </c>
      <c r="E13" s="1" t="s">
        <v>242</v>
      </c>
      <c r="F13" s="10">
        <v>1</v>
      </c>
      <c r="G13" s="10"/>
      <c r="H13" s="99" t="s">
        <v>1031</v>
      </c>
    </row>
    <row r="14" spans="1:8" ht="11.4" thickBot="1" x14ac:dyDescent="0.4">
      <c r="A14" s="1" t="s">
        <v>402</v>
      </c>
      <c r="B14" s="8">
        <v>40</v>
      </c>
      <c r="C14" s="1" t="s">
        <v>113</v>
      </c>
      <c r="D14" s="8">
        <v>40</v>
      </c>
      <c r="E14" s="1" t="s">
        <v>242</v>
      </c>
      <c r="F14" s="10">
        <v>1</v>
      </c>
      <c r="G14" s="10"/>
      <c r="H14" s="99" t="s">
        <v>676</v>
      </c>
    </row>
    <row r="15" spans="1:8" ht="11.4" thickBot="1" x14ac:dyDescent="0.4">
      <c r="A15" s="1" t="s">
        <v>402</v>
      </c>
      <c r="B15" s="1">
        <v>41</v>
      </c>
      <c r="C15" s="1" t="s">
        <v>113</v>
      </c>
      <c r="D15" s="1">
        <v>41</v>
      </c>
      <c r="E15" s="1" t="s">
        <v>242</v>
      </c>
      <c r="F15" s="10">
        <v>1</v>
      </c>
      <c r="G15" s="10"/>
      <c r="H15" s="99" t="s">
        <v>676</v>
      </c>
    </row>
    <row r="16" spans="1:8" ht="11.4" thickBot="1" x14ac:dyDescent="0.4">
      <c r="A16" s="1" t="s">
        <v>402</v>
      </c>
      <c r="B16" s="1">
        <v>61</v>
      </c>
      <c r="C16" s="1" t="s">
        <v>113</v>
      </c>
      <c r="D16" s="1">
        <v>61</v>
      </c>
      <c r="E16" s="1" t="s">
        <v>242</v>
      </c>
      <c r="F16" s="10">
        <v>1</v>
      </c>
      <c r="G16" s="10"/>
      <c r="H16" s="99" t="s">
        <v>395</v>
      </c>
    </row>
    <row r="17" spans="1:8" ht="11.4" thickBot="1" x14ac:dyDescent="0.4">
      <c r="A17" s="1" t="s">
        <v>402</v>
      </c>
      <c r="B17" s="1">
        <v>69</v>
      </c>
      <c r="C17" s="1" t="s">
        <v>113</v>
      </c>
      <c r="D17" s="1">
        <v>69</v>
      </c>
      <c r="E17" s="1" t="s">
        <v>242</v>
      </c>
      <c r="F17" s="10">
        <v>1</v>
      </c>
      <c r="G17" s="10"/>
      <c r="H17" s="99" t="s">
        <v>677</v>
      </c>
    </row>
    <row r="18" spans="1:8" ht="11.4" thickBot="1" x14ac:dyDescent="0.4">
      <c r="A18" s="1" t="s">
        <v>402</v>
      </c>
      <c r="B18" s="1">
        <v>70</v>
      </c>
      <c r="C18" s="1" t="s">
        <v>113</v>
      </c>
      <c r="D18" s="1">
        <v>70</v>
      </c>
      <c r="E18" s="1" t="s">
        <v>242</v>
      </c>
      <c r="F18" s="10">
        <v>1</v>
      </c>
      <c r="G18" s="10"/>
      <c r="H18" s="99" t="s">
        <v>394</v>
      </c>
    </row>
    <row r="19" spans="1:8" ht="11.4" thickBot="1" x14ac:dyDescent="0.4">
      <c r="A19" s="1" t="s">
        <v>402</v>
      </c>
      <c r="B19" s="1">
        <v>71</v>
      </c>
      <c r="C19" s="1" t="s">
        <v>113</v>
      </c>
      <c r="D19" s="1">
        <v>71</v>
      </c>
      <c r="E19" s="1" t="s">
        <v>242</v>
      </c>
      <c r="F19" s="10">
        <v>1</v>
      </c>
      <c r="G19" s="10"/>
      <c r="H19" s="99" t="s">
        <v>677</v>
      </c>
    </row>
    <row r="20" spans="1:8" ht="11.4" thickBot="1" x14ac:dyDescent="0.4">
      <c r="A20" s="1" t="s">
        <v>402</v>
      </c>
      <c r="B20" s="1">
        <v>72</v>
      </c>
      <c r="C20" s="1" t="s">
        <v>113</v>
      </c>
      <c r="D20" s="1">
        <v>68</v>
      </c>
      <c r="E20" s="1" t="s">
        <v>242</v>
      </c>
      <c r="F20" s="10">
        <v>1</v>
      </c>
      <c r="G20" s="10"/>
      <c r="H20" s="99" t="s">
        <v>398</v>
      </c>
    </row>
    <row r="21" spans="1:8" ht="11.4" thickBot="1" x14ac:dyDescent="0.4">
      <c r="A21" s="1" t="s">
        <v>402</v>
      </c>
      <c r="B21" s="1">
        <v>73</v>
      </c>
      <c r="C21" s="1" t="s">
        <v>113</v>
      </c>
      <c r="D21" s="1">
        <v>73</v>
      </c>
      <c r="E21" s="1" t="s">
        <v>242</v>
      </c>
      <c r="F21" s="10">
        <v>1</v>
      </c>
      <c r="G21" s="10"/>
      <c r="H21" s="99" t="s">
        <v>405</v>
      </c>
    </row>
    <row r="22" spans="1:8" ht="11.4" thickBot="1" x14ac:dyDescent="0.4">
      <c r="A22" s="1" t="s">
        <v>402</v>
      </c>
      <c r="B22" s="1">
        <v>74</v>
      </c>
      <c r="C22" s="1" t="s">
        <v>113</v>
      </c>
      <c r="D22" s="1">
        <v>74</v>
      </c>
      <c r="E22" s="1" t="s">
        <v>242</v>
      </c>
      <c r="F22" s="10">
        <v>1</v>
      </c>
      <c r="G22" s="10"/>
      <c r="H22" s="99" t="s">
        <v>393</v>
      </c>
    </row>
    <row r="23" spans="1:8" ht="11.4" thickBot="1" x14ac:dyDescent="0.4">
      <c r="A23" s="1" t="s">
        <v>402</v>
      </c>
      <c r="B23" s="1">
        <v>90</v>
      </c>
      <c r="C23" s="1" t="s">
        <v>113</v>
      </c>
      <c r="D23" s="1">
        <v>90</v>
      </c>
      <c r="E23" s="1" t="s">
        <v>242</v>
      </c>
      <c r="F23" s="10">
        <v>1</v>
      </c>
      <c r="G23" s="10"/>
      <c r="H23" s="99" t="s">
        <v>399</v>
      </c>
    </row>
    <row r="24" spans="1:8" ht="11.4" thickBot="1" x14ac:dyDescent="0.4">
      <c r="A24" s="1" t="s">
        <v>402</v>
      </c>
      <c r="B24" s="1">
        <v>92</v>
      </c>
      <c r="C24" s="1" t="s">
        <v>113</v>
      </c>
      <c r="D24" s="1">
        <v>92</v>
      </c>
      <c r="E24" s="1" t="s">
        <v>242</v>
      </c>
      <c r="F24" s="10">
        <v>1</v>
      </c>
      <c r="G24" s="10"/>
      <c r="H24" s="99" t="s">
        <v>400</v>
      </c>
    </row>
  </sheetData>
  <sortState ref="A2:E24">
    <sortCondition ref="A2:A24"/>
    <sortCondition ref="B2:B24"/>
  </sortState>
  <pageMargins left="0.7" right="0.7" top="0.75" bottom="0.75" header="0.3" footer="0.3"/>
  <pageSetup paperSize="9" orientation="portrait" horizontalDpi="0"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F24"/>
  <sheetViews>
    <sheetView workbookViewId="0"/>
  </sheetViews>
  <sheetFormatPr defaultColWidth="8.83203125" defaultRowHeight="11.1" x14ac:dyDescent="0.35"/>
  <cols>
    <col min="1" max="1" width="17.44140625" style="6" customWidth="1"/>
    <col min="2" max="2" width="32" style="6" customWidth="1"/>
    <col min="3" max="3" width="25" style="6" customWidth="1"/>
    <col min="4" max="4" width="35.44140625" style="6" customWidth="1"/>
    <col min="5" max="5" width="60.5546875" style="6" customWidth="1"/>
    <col min="6" max="6" width="30.44140625" style="6" customWidth="1"/>
    <col min="7" max="16384" width="8.83203125" style="6"/>
  </cols>
  <sheetData>
    <row r="1" spans="1:6" ht="11.4" thickBot="1" x14ac:dyDescent="0.4">
      <c r="A1" s="7" t="s">
        <v>14279</v>
      </c>
      <c r="B1" s="7" t="s">
        <v>1396</v>
      </c>
      <c r="C1" s="7" t="s">
        <v>177</v>
      </c>
      <c r="D1" s="92" t="s">
        <v>1469</v>
      </c>
      <c r="E1" s="92" t="s">
        <v>1379</v>
      </c>
      <c r="F1" s="92" t="s">
        <v>1466</v>
      </c>
    </row>
    <row r="2" spans="1:6" ht="11.4" thickBot="1" x14ac:dyDescent="0.4">
      <c r="A2" s="1" t="s">
        <v>402</v>
      </c>
      <c r="B2" s="1" t="s">
        <v>679</v>
      </c>
      <c r="C2" s="1" t="s">
        <v>113</v>
      </c>
      <c r="D2" s="99" t="s">
        <v>398</v>
      </c>
      <c r="E2" s="99" t="s">
        <v>21750</v>
      </c>
      <c r="F2" s="99"/>
    </row>
    <row r="3" spans="1:6" ht="11.4" thickBot="1" x14ac:dyDescent="0.4">
      <c r="A3" s="1" t="s">
        <v>402</v>
      </c>
      <c r="B3" s="1" t="s">
        <v>680</v>
      </c>
      <c r="C3" s="1" t="s">
        <v>113</v>
      </c>
      <c r="D3" s="99" t="s">
        <v>396</v>
      </c>
      <c r="E3" s="99"/>
      <c r="F3" s="99"/>
    </row>
    <row r="4" spans="1:6" ht="11.4" thickBot="1" x14ac:dyDescent="0.4">
      <c r="A4" s="1" t="s">
        <v>402</v>
      </c>
      <c r="B4" s="1">
        <v>10</v>
      </c>
      <c r="C4" s="1" t="s">
        <v>113</v>
      </c>
      <c r="D4" s="99" t="s">
        <v>677</v>
      </c>
      <c r="E4" s="99" t="s">
        <v>1645</v>
      </c>
      <c r="F4" s="99" t="s">
        <v>1465</v>
      </c>
    </row>
    <row r="5" spans="1:6" ht="11.4" thickBot="1" x14ac:dyDescent="0.4">
      <c r="A5" s="1" t="s">
        <v>402</v>
      </c>
      <c r="B5" s="1">
        <v>11</v>
      </c>
      <c r="C5" s="1" t="s">
        <v>113</v>
      </c>
      <c r="D5" s="99" t="s">
        <v>677</v>
      </c>
      <c r="E5" s="99" t="s">
        <v>1644</v>
      </c>
      <c r="F5" s="99" t="s">
        <v>1458</v>
      </c>
    </row>
    <row r="6" spans="1:6" ht="11.4" thickBot="1" x14ac:dyDescent="0.4">
      <c r="A6" s="1" t="s">
        <v>402</v>
      </c>
      <c r="B6" s="1">
        <v>13</v>
      </c>
      <c r="C6" s="1" t="s">
        <v>113</v>
      </c>
      <c r="D6" s="99" t="s">
        <v>677</v>
      </c>
      <c r="E6" s="99" t="s">
        <v>1644</v>
      </c>
      <c r="F6" s="99" t="s">
        <v>1464</v>
      </c>
    </row>
    <row r="7" spans="1:6" ht="11.4" thickBot="1" x14ac:dyDescent="0.4">
      <c r="A7" s="1" t="s">
        <v>402</v>
      </c>
      <c r="B7" s="1">
        <v>14</v>
      </c>
      <c r="C7" s="1" t="s">
        <v>113</v>
      </c>
      <c r="D7" s="99" t="s">
        <v>677</v>
      </c>
      <c r="E7" s="99" t="s">
        <v>1644</v>
      </c>
      <c r="F7" s="99" t="s">
        <v>1463</v>
      </c>
    </row>
    <row r="8" spans="1:6" ht="11.4" thickBot="1" x14ac:dyDescent="0.4">
      <c r="A8" s="1" t="s">
        <v>402</v>
      </c>
      <c r="B8" s="1">
        <v>15</v>
      </c>
      <c r="C8" s="1" t="s">
        <v>113</v>
      </c>
      <c r="D8" s="99" t="s">
        <v>677</v>
      </c>
      <c r="E8" s="99" t="s">
        <v>1644</v>
      </c>
      <c r="F8" s="99" t="s">
        <v>1462</v>
      </c>
    </row>
    <row r="9" spans="1:6" ht="11.4" thickBot="1" x14ac:dyDescent="0.4">
      <c r="A9" s="1" t="s">
        <v>402</v>
      </c>
      <c r="B9" s="1">
        <v>16</v>
      </c>
      <c r="C9" s="1" t="s">
        <v>113</v>
      </c>
      <c r="D9" s="99" t="s">
        <v>677</v>
      </c>
      <c r="E9" s="99" t="s">
        <v>1644</v>
      </c>
      <c r="F9" s="99" t="s">
        <v>1461</v>
      </c>
    </row>
    <row r="10" spans="1:6" ht="11.4" thickBot="1" x14ac:dyDescent="0.4">
      <c r="A10" s="1" t="s">
        <v>402</v>
      </c>
      <c r="B10" s="1">
        <v>29</v>
      </c>
      <c r="C10" s="1" t="s">
        <v>113</v>
      </c>
      <c r="D10" s="99" t="s">
        <v>970</v>
      </c>
      <c r="E10" s="99"/>
      <c r="F10" s="99"/>
    </row>
    <row r="11" spans="1:6" ht="11.4" thickBot="1" x14ac:dyDescent="0.4">
      <c r="A11" s="1" t="s">
        <v>402</v>
      </c>
      <c r="B11" s="1">
        <v>30</v>
      </c>
      <c r="C11" s="1" t="s">
        <v>113</v>
      </c>
      <c r="D11" s="99" t="s">
        <v>397</v>
      </c>
      <c r="E11" s="99"/>
      <c r="F11" s="99"/>
    </row>
    <row r="12" spans="1:6" ht="11.4" thickBot="1" x14ac:dyDescent="0.4">
      <c r="A12" s="1" t="s">
        <v>402</v>
      </c>
      <c r="B12" s="1">
        <v>33</v>
      </c>
      <c r="C12" s="1" t="s">
        <v>113</v>
      </c>
      <c r="D12" s="99" t="s">
        <v>678</v>
      </c>
      <c r="E12" s="99"/>
      <c r="F12" s="99"/>
    </row>
    <row r="13" spans="1:6" ht="11.4" thickBot="1" x14ac:dyDescent="0.4">
      <c r="A13" s="1" t="s">
        <v>402</v>
      </c>
      <c r="B13" s="1">
        <v>34</v>
      </c>
      <c r="C13" s="1" t="s">
        <v>113</v>
      </c>
      <c r="D13" s="99" t="s">
        <v>1031</v>
      </c>
      <c r="E13" s="99"/>
      <c r="F13" s="99"/>
    </row>
    <row r="14" spans="1:6" ht="11.4" thickBot="1" x14ac:dyDescent="0.4">
      <c r="A14" s="1" t="s">
        <v>402</v>
      </c>
      <c r="B14" s="8">
        <v>40</v>
      </c>
      <c r="C14" s="1" t="s">
        <v>113</v>
      </c>
      <c r="D14" s="99" t="s">
        <v>676</v>
      </c>
      <c r="E14" s="99" t="s">
        <v>1456</v>
      </c>
      <c r="F14" s="99" t="s">
        <v>1460</v>
      </c>
    </row>
    <row r="15" spans="1:6" ht="11.4" thickBot="1" x14ac:dyDescent="0.4">
      <c r="A15" s="1" t="s">
        <v>402</v>
      </c>
      <c r="B15" s="1">
        <v>41</v>
      </c>
      <c r="C15" s="1" t="s">
        <v>113</v>
      </c>
      <c r="D15" s="99" t="s">
        <v>676</v>
      </c>
      <c r="E15" s="99" t="s">
        <v>1454</v>
      </c>
      <c r="F15" s="99" t="s">
        <v>1459</v>
      </c>
    </row>
    <row r="16" spans="1:6" ht="11.4" thickBot="1" x14ac:dyDescent="0.4">
      <c r="A16" s="1" t="s">
        <v>402</v>
      </c>
      <c r="B16" s="1">
        <v>61</v>
      </c>
      <c r="C16" s="1" t="s">
        <v>113</v>
      </c>
      <c r="D16" s="99" t="s">
        <v>395</v>
      </c>
      <c r="E16" s="99" t="s">
        <v>1467</v>
      </c>
      <c r="F16" s="99"/>
    </row>
    <row r="17" spans="1:6" ht="11.4" thickBot="1" x14ac:dyDescent="0.4">
      <c r="A17" s="1" t="s">
        <v>402</v>
      </c>
      <c r="B17" s="1">
        <v>69</v>
      </c>
      <c r="C17" s="1" t="s">
        <v>113</v>
      </c>
      <c r="D17" s="99" t="s">
        <v>677</v>
      </c>
      <c r="E17" s="99" t="s">
        <v>1643</v>
      </c>
      <c r="F17" s="99"/>
    </row>
    <row r="18" spans="1:6" ht="11.4" thickBot="1" x14ac:dyDescent="0.4">
      <c r="A18" s="1" t="s">
        <v>402</v>
      </c>
      <c r="B18" s="1">
        <v>70</v>
      </c>
      <c r="C18" s="1" t="s">
        <v>113</v>
      </c>
      <c r="D18" s="99" t="s">
        <v>394</v>
      </c>
      <c r="E18" s="99"/>
      <c r="F18" s="99"/>
    </row>
    <row r="19" spans="1:6" ht="11.4" thickBot="1" x14ac:dyDescent="0.4">
      <c r="A19" s="1" t="s">
        <v>402</v>
      </c>
      <c r="B19" s="1">
        <v>71</v>
      </c>
      <c r="C19" s="1" t="s">
        <v>113</v>
      </c>
      <c r="D19" s="99" t="s">
        <v>677</v>
      </c>
      <c r="E19" s="99" t="s">
        <v>1644</v>
      </c>
      <c r="F19" s="99" t="s">
        <v>1461</v>
      </c>
    </row>
    <row r="20" spans="1:6" ht="11.4" thickBot="1" x14ac:dyDescent="0.4">
      <c r="A20" s="1" t="s">
        <v>402</v>
      </c>
      <c r="B20" s="1">
        <v>72</v>
      </c>
      <c r="C20" s="1" t="s">
        <v>113</v>
      </c>
      <c r="D20" s="99" t="s">
        <v>398</v>
      </c>
      <c r="E20" s="99" t="s">
        <v>21749</v>
      </c>
      <c r="F20" s="99"/>
    </row>
    <row r="21" spans="1:6" ht="11.4" thickBot="1" x14ac:dyDescent="0.4">
      <c r="A21" s="1" t="s">
        <v>402</v>
      </c>
      <c r="B21" s="1">
        <v>73</v>
      </c>
      <c r="C21" s="1" t="s">
        <v>113</v>
      </c>
      <c r="D21" s="99" t="s">
        <v>405</v>
      </c>
      <c r="E21" s="99"/>
      <c r="F21" s="99"/>
    </row>
    <row r="22" spans="1:6" ht="11.4" thickBot="1" x14ac:dyDescent="0.4">
      <c r="A22" s="1" t="s">
        <v>402</v>
      </c>
      <c r="B22" s="1">
        <v>74</v>
      </c>
      <c r="C22" s="1" t="s">
        <v>113</v>
      </c>
      <c r="D22" s="99" t="s">
        <v>393</v>
      </c>
      <c r="E22" s="99"/>
      <c r="F22" s="99"/>
    </row>
    <row r="23" spans="1:6" ht="11.4" thickBot="1" x14ac:dyDescent="0.4">
      <c r="A23" s="1" t="s">
        <v>402</v>
      </c>
      <c r="B23" s="1">
        <v>90</v>
      </c>
      <c r="C23" s="1" t="s">
        <v>113</v>
      </c>
      <c r="D23" s="99" t="s">
        <v>399</v>
      </c>
      <c r="E23" s="99" t="s">
        <v>1468</v>
      </c>
      <c r="F23" s="99"/>
    </row>
    <row r="24" spans="1:6" ht="11.4" thickBot="1" x14ac:dyDescent="0.4">
      <c r="A24" s="1" t="s">
        <v>402</v>
      </c>
      <c r="B24" s="1">
        <v>92</v>
      </c>
      <c r="C24" s="1" t="s">
        <v>113</v>
      </c>
      <c r="D24" s="99" t="s">
        <v>400</v>
      </c>
      <c r="E24" s="99" t="s">
        <v>1468</v>
      </c>
      <c r="F24" s="99"/>
    </row>
  </sheetData>
  <sortState ref="A2:L77">
    <sortCondition ref="A2:A77"/>
    <sortCondition ref="B2:B77"/>
  </sortState>
  <pageMargins left="0.7" right="0.7" top="0.75" bottom="0.75" header="0.3" footer="0.3"/>
  <pageSetup paperSize="9" orientation="portrait" horizontalDpi="0"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F823"/>
  <sheetViews>
    <sheetView workbookViewId="0">
      <pane ySplit="1" topLeftCell="A2" activePane="bottomLeft" state="frozen"/>
      <selection pane="bottomLeft" activeCell="A2" sqref="A2"/>
    </sheetView>
  </sheetViews>
  <sheetFormatPr defaultRowHeight="11.1" x14ac:dyDescent="0.35"/>
  <cols>
    <col min="1" max="1" width="25.83203125" style="6" bestFit="1" customWidth="1"/>
    <col min="2" max="2" width="42.1640625" style="6" customWidth="1"/>
    <col min="3" max="3" width="29.83203125" style="80" customWidth="1"/>
    <col min="4" max="4" width="35.83203125" style="6" customWidth="1"/>
    <col min="5" max="5" width="30.1640625" style="6" customWidth="1"/>
    <col min="6" max="6" width="13.83203125" style="6" bestFit="1" customWidth="1"/>
    <col min="7" max="16384" width="8.88671875" style="6"/>
  </cols>
  <sheetData>
    <row r="1" spans="1:6" ht="11.4" thickBot="1" x14ac:dyDescent="0.4">
      <c r="A1" s="7" t="s">
        <v>1382</v>
      </c>
      <c r="B1" s="7" t="s">
        <v>23401</v>
      </c>
      <c r="C1" s="46" t="s">
        <v>14278</v>
      </c>
      <c r="D1" s="92" t="s">
        <v>1379</v>
      </c>
      <c r="E1" s="92" t="s">
        <v>191</v>
      </c>
      <c r="F1" s="92" t="s">
        <v>22990</v>
      </c>
    </row>
    <row r="2" spans="1:6" ht="11.4" thickBot="1" x14ac:dyDescent="0.4">
      <c r="A2" s="1" t="s">
        <v>679</v>
      </c>
      <c r="B2" s="1" t="s">
        <v>52</v>
      </c>
      <c r="C2" s="10">
        <v>1</v>
      </c>
      <c r="D2" s="99" t="s">
        <v>398</v>
      </c>
      <c r="E2" s="99"/>
      <c r="F2" s="99"/>
    </row>
    <row r="3" spans="1:6" ht="11.4" thickBot="1" x14ac:dyDescent="0.4">
      <c r="A3" s="1" t="s">
        <v>679</v>
      </c>
      <c r="B3" s="1" t="s">
        <v>14277</v>
      </c>
      <c r="C3" s="10">
        <v>1</v>
      </c>
      <c r="D3" s="99" t="s">
        <v>398</v>
      </c>
      <c r="E3" s="99"/>
      <c r="F3" s="99"/>
    </row>
    <row r="4" spans="1:6" ht="11.4" thickBot="1" x14ac:dyDescent="0.4">
      <c r="A4" s="3" t="s">
        <v>680</v>
      </c>
      <c r="B4" s="1" t="s">
        <v>52</v>
      </c>
      <c r="C4" s="10">
        <v>1</v>
      </c>
      <c r="D4" s="99" t="s">
        <v>396</v>
      </c>
      <c r="E4" s="99"/>
      <c r="F4" s="99"/>
    </row>
    <row r="5" spans="1:6" ht="11.4" thickBot="1" x14ac:dyDescent="0.4">
      <c r="A5" s="3" t="s">
        <v>680</v>
      </c>
      <c r="B5" s="1" t="s">
        <v>14277</v>
      </c>
      <c r="C5" s="10">
        <v>1</v>
      </c>
      <c r="D5" s="99" t="s">
        <v>396</v>
      </c>
      <c r="E5" s="99"/>
      <c r="F5" s="99"/>
    </row>
    <row r="6" spans="1:6" ht="11.4" thickBot="1" x14ac:dyDescent="0.4">
      <c r="A6" s="1">
        <v>10</v>
      </c>
      <c r="B6" s="1" t="s">
        <v>52</v>
      </c>
      <c r="C6" s="10">
        <v>1</v>
      </c>
      <c r="D6" s="99" t="s">
        <v>677</v>
      </c>
      <c r="E6" s="99"/>
      <c r="F6" s="99"/>
    </row>
    <row r="7" spans="1:6" ht="11.4" thickBot="1" x14ac:dyDescent="0.4">
      <c r="A7" s="1">
        <v>10</v>
      </c>
      <c r="B7" s="1" t="s">
        <v>14277</v>
      </c>
      <c r="C7" s="10">
        <v>1</v>
      </c>
      <c r="D7" s="99" t="s">
        <v>677</v>
      </c>
      <c r="E7" s="99"/>
      <c r="F7" s="99"/>
    </row>
    <row r="8" spans="1:6" ht="11.4" thickBot="1" x14ac:dyDescent="0.4">
      <c r="A8" s="1">
        <v>11</v>
      </c>
      <c r="B8" s="1" t="s">
        <v>52</v>
      </c>
      <c r="C8" s="10">
        <v>1</v>
      </c>
      <c r="D8" s="99" t="s">
        <v>677</v>
      </c>
      <c r="E8" s="99"/>
      <c r="F8" s="99"/>
    </row>
    <row r="9" spans="1:6" ht="11.4" thickBot="1" x14ac:dyDescent="0.4">
      <c r="A9" s="1">
        <v>11</v>
      </c>
      <c r="B9" s="1" t="s">
        <v>14277</v>
      </c>
      <c r="C9" s="10">
        <v>1</v>
      </c>
      <c r="D9" s="99" t="s">
        <v>677</v>
      </c>
      <c r="E9" s="99"/>
      <c r="F9" s="99"/>
    </row>
    <row r="10" spans="1:6" ht="11.4" thickBot="1" x14ac:dyDescent="0.4">
      <c r="A10" s="1">
        <v>13</v>
      </c>
      <c r="B10" s="1" t="s">
        <v>52</v>
      </c>
      <c r="C10" s="10">
        <v>1</v>
      </c>
      <c r="D10" s="99" t="s">
        <v>677</v>
      </c>
      <c r="E10" s="99"/>
      <c r="F10" s="99"/>
    </row>
    <row r="11" spans="1:6" ht="11.4" thickBot="1" x14ac:dyDescent="0.4">
      <c r="A11" s="1">
        <v>13</v>
      </c>
      <c r="B11" s="1" t="s">
        <v>14277</v>
      </c>
      <c r="C11" s="10">
        <v>1</v>
      </c>
      <c r="D11" s="99" t="s">
        <v>677</v>
      </c>
      <c r="E11" s="99"/>
      <c r="F11" s="99"/>
    </row>
    <row r="12" spans="1:6" ht="11.4" thickBot="1" x14ac:dyDescent="0.4">
      <c r="A12" s="1">
        <v>14</v>
      </c>
      <c r="B12" s="1" t="s">
        <v>52</v>
      </c>
      <c r="C12" s="10">
        <v>1</v>
      </c>
      <c r="D12" s="99" t="s">
        <v>677</v>
      </c>
      <c r="E12" s="99"/>
      <c r="F12" s="99"/>
    </row>
    <row r="13" spans="1:6" ht="11.4" thickBot="1" x14ac:dyDescent="0.4">
      <c r="A13" s="1">
        <v>14</v>
      </c>
      <c r="B13" s="1" t="s">
        <v>14277</v>
      </c>
      <c r="C13" s="10">
        <v>1</v>
      </c>
      <c r="D13" s="99" t="s">
        <v>677</v>
      </c>
      <c r="E13" s="99"/>
      <c r="F13" s="99"/>
    </row>
    <row r="14" spans="1:6" ht="11.4" thickBot="1" x14ac:dyDescent="0.4">
      <c r="A14" s="1">
        <v>15</v>
      </c>
      <c r="B14" s="1" t="s">
        <v>52</v>
      </c>
      <c r="C14" s="10">
        <v>1</v>
      </c>
      <c r="D14" s="99" t="s">
        <v>677</v>
      </c>
      <c r="E14" s="99"/>
      <c r="F14" s="99"/>
    </row>
    <row r="15" spans="1:6" ht="11.4" thickBot="1" x14ac:dyDescent="0.4">
      <c r="A15" s="1">
        <v>15</v>
      </c>
      <c r="B15" s="1" t="s">
        <v>14277</v>
      </c>
      <c r="C15" s="10">
        <v>1</v>
      </c>
      <c r="D15" s="99" t="s">
        <v>677</v>
      </c>
      <c r="E15" s="99"/>
      <c r="F15" s="99"/>
    </row>
    <row r="16" spans="1:6" ht="11.4" thickBot="1" x14ac:dyDescent="0.4">
      <c r="A16" s="1">
        <v>16</v>
      </c>
      <c r="B16" s="1" t="s">
        <v>52</v>
      </c>
      <c r="C16" s="10">
        <v>1</v>
      </c>
      <c r="D16" s="99" t="s">
        <v>677</v>
      </c>
      <c r="E16" s="99"/>
      <c r="F16" s="99"/>
    </row>
    <row r="17" spans="1:6" ht="11.4" thickBot="1" x14ac:dyDescent="0.4">
      <c r="A17" s="1">
        <v>16</v>
      </c>
      <c r="B17" s="1" t="s">
        <v>14277</v>
      </c>
      <c r="C17" s="10">
        <v>1</v>
      </c>
      <c r="D17" s="99" t="s">
        <v>677</v>
      </c>
      <c r="E17" s="99"/>
      <c r="F17" s="99"/>
    </row>
    <row r="18" spans="1:6" ht="11.4" thickBot="1" x14ac:dyDescent="0.4">
      <c r="A18" s="8">
        <v>29</v>
      </c>
      <c r="B18" s="1" t="s">
        <v>52</v>
      </c>
      <c r="C18" s="10">
        <v>1</v>
      </c>
      <c r="D18" s="99" t="s">
        <v>970</v>
      </c>
      <c r="E18" s="99"/>
      <c r="F18" s="99"/>
    </row>
    <row r="19" spans="1:6" ht="11.4" thickBot="1" x14ac:dyDescent="0.4">
      <c r="A19" s="8">
        <v>29</v>
      </c>
      <c r="B19" s="1" t="s">
        <v>14277</v>
      </c>
      <c r="C19" s="10">
        <v>1</v>
      </c>
      <c r="D19" s="99" t="s">
        <v>970</v>
      </c>
      <c r="E19" s="99"/>
      <c r="F19" s="99"/>
    </row>
    <row r="20" spans="1:6" ht="11.4" thickBot="1" x14ac:dyDescent="0.4">
      <c r="A20" s="1">
        <v>30</v>
      </c>
      <c r="B20" s="1" t="s">
        <v>52</v>
      </c>
      <c r="C20" s="10">
        <v>1</v>
      </c>
      <c r="D20" s="99" t="s">
        <v>397</v>
      </c>
      <c r="E20" s="99"/>
      <c r="F20" s="99"/>
    </row>
    <row r="21" spans="1:6" ht="11.4" thickBot="1" x14ac:dyDescent="0.4">
      <c r="A21" s="1">
        <v>30</v>
      </c>
      <c r="B21" s="1" t="s">
        <v>14277</v>
      </c>
      <c r="C21" s="10">
        <v>1</v>
      </c>
      <c r="D21" s="99" t="s">
        <v>397</v>
      </c>
      <c r="E21" s="99"/>
      <c r="F21" s="99"/>
    </row>
    <row r="22" spans="1:6" ht="11.4" thickBot="1" x14ac:dyDescent="0.4">
      <c r="A22" s="1">
        <v>33</v>
      </c>
      <c r="B22" s="1" t="s">
        <v>52</v>
      </c>
      <c r="C22" s="10">
        <v>1</v>
      </c>
      <c r="D22" s="99" t="s">
        <v>678</v>
      </c>
      <c r="E22" s="99"/>
      <c r="F22" s="99"/>
    </row>
    <row r="23" spans="1:6" ht="11.4" thickBot="1" x14ac:dyDescent="0.4">
      <c r="A23" s="1">
        <v>33</v>
      </c>
      <c r="B23" s="1" t="s">
        <v>14277</v>
      </c>
      <c r="C23" s="10">
        <v>1</v>
      </c>
      <c r="D23" s="99" t="s">
        <v>678</v>
      </c>
      <c r="E23" s="99"/>
      <c r="F23" s="99"/>
    </row>
    <row r="24" spans="1:6" ht="11.4" thickBot="1" x14ac:dyDescent="0.4">
      <c r="A24" s="1">
        <v>34</v>
      </c>
      <c r="B24" s="1" t="s">
        <v>52</v>
      </c>
      <c r="C24" s="10">
        <v>1</v>
      </c>
      <c r="D24" s="99" t="s">
        <v>1031</v>
      </c>
      <c r="E24" s="99"/>
      <c r="F24" s="99"/>
    </row>
    <row r="25" spans="1:6" ht="11.4" thickBot="1" x14ac:dyDescent="0.4">
      <c r="A25" s="1">
        <v>34</v>
      </c>
      <c r="B25" s="1" t="s">
        <v>14277</v>
      </c>
      <c r="C25" s="10">
        <v>1</v>
      </c>
      <c r="D25" s="99" t="s">
        <v>1031</v>
      </c>
      <c r="E25" s="99"/>
      <c r="F25" s="99"/>
    </row>
    <row r="26" spans="1:6" ht="11.4" thickBot="1" x14ac:dyDescent="0.4">
      <c r="A26" s="8">
        <v>40</v>
      </c>
      <c r="B26" s="1" t="s">
        <v>52</v>
      </c>
      <c r="C26" s="10">
        <v>1</v>
      </c>
      <c r="D26" s="99" t="s">
        <v>676</v>
      </c>
      <c r="E26" s="99"/>
      <c r="F26" s="99"/>
    </row>
    <row r="27" spans="1:6" ht="11.4" thickBot="1" x14ac:dyDescent="0.4">
      <c r="A27" s="8">
        <v>40</v>
      </c>
      <c r="B27" s="1" t="s">
        <v>14277</v>
      </c>
      <c r="C27" s="10">
        <v>1</v>
      </c>
      <c r="D27" s="99" t="s">
        <v>676</v>
      </c>
      <c r="E27" s="99"/>
      <c r="F27" s="99"/>
    </row>
    <row r="28" spans="1:6" ht="11.4" thickBot="1" x14ac:dyDescent="0.4">
      <c r="A28" s="8">
        <v>41</v>
      </c>
      <c r="B28" s="1" t="s">
        <v>52</v>
      </c>
      <c r="C28" s="10">
        <v>1</v>
      </c>
      <c r="D28" s="99" t="s">
        <v>676</v>
      </c>
      <c r="E28" s="99"/>
      <c r="F28" s="99"/>
    </row>
    <row r="29" spans="1:6" ht="11.4" thickBot="1" x14ac:dyDescent="0.4">
      <c r="A29" s="8">
        <v>41</v>
      </c>
      <c r="B29" s="1" t="s">
        <v>14277</v>
      </c>
      <c r="C29" s="10">
        <v>1</v>
      </c>
      <c r="D29" s="99" t="s">
        <v>676</v>
      </c>
      <c r="E29" s="99"/>
      <c r="F29" s="99"/>
    </row>
    <row r="30" spans="1:6" ht="11.4" thickBot="1" x14ac:dyDescent="0.4">
      <c r="A30" s="8">
        <v>61</v>
      </c>
      <c r="B30" s="1" t="s">
        <v>52</v>
      </c>
      <c r="C30" s="10">
        <v>1</v>
      </c>
      <c r="D30" s="99" t="s">
        <v>395</v>
      </c>
      <c r="E30" s="99"/>
      <c r="F30" s="99"/>
    </row>
    <row r="31" spans="1:6" ht="11.4" thickBot="1" x14ac:dyDescent="0.4">
      <c r="A31" s="8">
        <v>61</v>
      </c>
      <c r="B31" s="1" t="s">
        <v>14277</v>
      </c>
      <c r="C31" s="10">
        <v>1</v>
      </c>
      <c r="D31" s="99" t="s">
        <v>395</v>
      </c>
      <c r="E31" s="99"/>
      <c r="F31" s="99"/>
    </row>
    <row r="32" spans="1:6" ht="11.4" thickBot="1" x14ac:dyDescent="0.4">
      <c r="A32" s="1">
        <v>69</v>
      </c>
      <c r="B32" s="1" t="s">
        <v>52</v>
      </c>
      <c r="C32" s="10">
        <v>1</v>
      </c>
      <c r="D32" s="99" t="s">
        <v>677</v>
      </c>
      <c r="E32" s="99"/>
      <c r="F32" s="99"/>
    </row>
    <row r="33" spans="1:6" ht="11.4" thickBot="1" x14ac:dyDescent="0.4">
      <c r="A33" s="1">
        <v>69</v>
      </c>
      <c r="B33" s="1" t="s">
        <v>14277</v>
      </c>
      <c r="C33" s="10">
        <v>1</v>
      </c>
      <c r="D33" s="99" t="s">
        <v>677</v>
      </c>
      <c r="E33" s="99"/>
      <c r="F33" s="99"/>
    </row>
    <row r="34" spans="1:6" ht="11.4" thickBot="1" x14ac:dyDescent="0.4">
      <c r="A34" s="8">
        <v>70</v>
      </c>
      <c r="B34" s="1" t="s">
        <v>52</v>
      </c>
      <c r="C34" s="10">
        <v>1</v>
      </c>
      <c r="D34" s="99" t="s">
        <v>394</v>
      </c>
      <c r="E34" s="99"/>
      <c r="F34" s="99"/>
    </row>
    <row r="35" spans="1:6" ht="11.4" thickBot="1" x14ac:dyDescent="0.4">
      <c r="A35" s="8">
        <v>70</v>
      </c>
      <c r="B35" s="1" t="s">
        <v>14277</v>
      </c>
      <c r="C35" s="10">
        <v>1</v>
      </c>
      <c r="D35" s="99" t="s">
        <v>394</v>
      </c>
      <c r="E35" s="99"/>
      <c r="F35" s="99"/>
    </row>
    <row r="36" spans="1:6" ht="11.4" thickBot="1" x14ac:dyDescent="0.4">
      <c r="A36" s="1">
        <v>71</v>
      </c>
      <c r="B36" s="1" t="s">
        <v>52</v>
      </c>
      <c r="C36" s="10">
        <v>1</v>
      </c>
      <c r="D36" s="99" t="s">
        <v>677</v>
      </c>
      <c r="E36" s="99"/>
      <c r="F36" s="99"/>
    </row>
    <row r="37" spans="1:6" ht="11.4" thickBot="1" x14ac:dyDescent="0.4">
      <c r="A37" s="1">
        <v>71</v>
      </c>
      <c r="B37" s="1" t="s">
        <v>14277</v>
      </c>
      <c r="C37" s="10">
        <v>1</v>
      </c>
      <c r="D37" s="99" t="s">
        <v>677</v>
      </c>
      <c r="E37" s="99"/>
      <c r="F37" s="99"/>
    </row>
    <row r="38" spans="1:6" ht="11.4" thickBot="1" x14ac:dyDescent="0.4">
      <c r="A38" s="1">
        <v>72</v>
      </c>
      <c r="B38" s="1" t="s">
        <v>52</v>
      </c>
      <c r="C38" s="10">
        <v>1</v>
      </c>
      <c r="D38" s="99" t="s">
        <v>398</v>
      </c>
      <c r="E38" s="99"/>
      <c r="F38" s="99"/>
    </row>
    <row r="39" spans="1:6" ht="11.4" thickBot="1" x14ac:dyDescent="0.4">
      <c r="A39" s="1">
        <v>72</v>
      </c>
      <c r="B39" s="1" t="s">
        <v>14277</v>
      </c>
      <c r="C39" s="10">
        <v>1</v>
      </c>
      <c r="D39" s="99" t="s">
        <v>398</v>
      </c>
      <c r="E39" s="99"/>
      <c r="F39" s="99"/>
    </row>
    <row r="40" spans="1:6" ht="11.4" thickBot="1" x14ac:dyDescent="0.4">
      <c r="A40" s="8">
        <v>73</v>
      </c>
      <c r="B40" s="1" t="s">
        <v>52</v>
      </c>
      <c r="C40" s="10">
        <v>1</v>
      </c>
      <c r="D40" s="99" t="s">
        <v>405</v>
      </c>
      <c r="E40" s="99"/>
      <c r="F40" s="99"/>
    </row>
    <row r="41" spans="1:6" ht="11.4" thickBot="1" x14ac:dyDescent="0.4">
      <c r="A41" s="8">
        <v>73</v>
      </c>
      <c r="B41" s="1" t="s">
        <v>14277</v>
      </c>
      <c r="C41" s="10">
        <v>1</v>
      </c>
      <c r="D41" s="99" t="s">
        <v>405</v>
      </c>
      <c r="E41" s="99"/>
      <c r="F41" s="99"/>
    </row>
    <row r="42" spans="1:6" ht="11.4" thickBot="1" x14ac:dyDescent="0.4">
      <c r="A42" s="1">
        <v>74</v>
      </c>
      <c r="B42" s="1" t="s">
        <v>52</v>
      </c>
      <c r="C42" s="10">
        <v>1</v>
      </c>
      <c r="D42" s="99" t="s">
        <v>393</v>
      </c>
      <c r="E42" s="99"/>
      <c r="F42" s="99"/>
    </row>
    <row r="43" spans="1:6" ht="11.4" thickBot="1" x14ac:dyDescent="0.4">
      <c r="A43" s="1">
        <v>74</v>
      </c>
      <c r="B43" s="1" t="s">
        <v>14277</v>
      </c>
      <c r="C43" s="10">
        <v>1</v>
      </c>
      <c r="D43" s="99" t="s">
        <v>393</v>
      </c>
      <c r="E43" s="99"/>
      <c r="F43" s="99"/>
    </row>
    <row r="44" spans="1:6" ht="11.4" thickBot="1" x14ac:dyDescent="0.4">
      <c r="A44" s="1">
        <v>90</v>
      </c>
      <c r="B44" s="1" t="s">
        <v>52</v>
      </c>
      <c r="C44" s="10">
        <v>1</v>
      </c>
      <c r="D44" s="99" t="s">
        <v>399</v>
      </c>
      <c r="E44" s="99"/>
      <c r="F44" s="99"/>
    </row>
    <row r="45" spans="1:6" ht="11.4" thickBot="1" x14ac:dyDescent="0.4">
      <c r="A45" s="1">
        <v>90</v>
      </c>
      <c r="B45" s="1" t="s">
        <v>14277</v>
      </c>
      <c r="C45" s="10">
        <v>1</v>
      </c>
      <c r="D45" s="99" t="s">
        <v>399</v>
      </c>
      <c r="E45" s="99"/>
      <c r="F45" s="99"/>
    </row>
    <row r="46" spans="1:6" ht="11.4" thickBot="1" x14ac:dyDescent="0.4">
      <c r="A46" s="1">
        <v>92</v>
      </c>
      <c r="B46" s="1" t="s">
        <v>52</v>
      </c>
      <c r="C46" s="10">
        <v>1</v>
      </c>
      <c r="D46" s="99" t="s">
        <v>400</v>
      </c>
      <c r="E46" s="99"/>
      <c r="F46" s="99"/>
    </row>
    <row r="47" spans="1:6" ht="11.4" thickBot="1" x14ac:dyDescent="0.4">
      <c r="A47" s="1">
        <v>92</v>
      </c>
      <c r="B47" s="1" t="s">
        <v>14277</v>
      </c>
      <c r="C47" s="10">
        <v>1</v>
      </c>
      <c r="D47" s="99" t="s">
        <v>400</v>
      </c>
      <c r="E47" s="99"/>
      <c r="F47" s="99"/>
    </row>
    <row r="48" spans="1:6" ht="11.4" thickBot="1" x14ac:dyDescent="0.4">
      <c r="A48" s="1" t="s">
        <v>395</v>
      </c>
      <c r="B48" s="1" t="s">
        <v>52</v>
      </c>
      <c r="C48" s="10">
        <v>1</v>
      </c>
      <c r="D48" s="99"/>
      <c r="E48" s="99"/>
      <c r="F48" s="99"/>
    </row>
    <row r="49" spans="1:6" ht="11.4" thickBot="1" x14ac:dyDescent="0.4">
      <c r="A49" s="1" t="s">
        <v>395</v>
      </c>
      <c r="B49" s="1" t="s">
        <v>14277</v>
      </c>
      <c r="C49" s="10">
        <v>1</v>
      </c>
      <c r="D49" s="99"/>
      <c r="E49" s="99"/>
      <c r="F49" s="99"/>
    </row>
    <row r="50" spans="1:6" ht="11.4" thickBot="1" x14ac:dyDescent="0.4">
      <c r="A50" s="1" t="s">
        <v>1246</v>
      </c>
      <c r="B50" s="1" t="s">
        <v>52</v>
      </c>
      <c r="C50" s="10">
        <v>1</v>
      </c>
      <c r="D50" s="99"/>
      <c r="E50" s="99"/>
      <c r="F50" s="99"/>
    </row>
    <row r="51" spans="1:6" ht="11.4" thickBot="1" x14ac:dyDescent="0.4">
      <c r="A51" s="1" t="s">
        <v>1246</v>
      </c>
      <c r="B51" s="1" t="s">
        <v>14277</v>
      </c>
      <c r="C51" s="10">
        <v>1</v>
      </c>
      <c r="D51" s="99"/>
      <c r="E51" s="99"/>
      <c r="F51" s="99"/>
    </row>
    <row r="52" spans="1:6" ht="11.4" thickBot="1" x14ac:dyDescent="0.4">
      <c r="A52" s="1" t="s">
        <v>401</v>
      </c>
      <c r="B52" s="1" t="s">
        <v>52</v>
      </c>
      <c r="C52" s="10">
        <v>1</v>
      </c>
      <c r="D52" s="99"/>
      <c r="E52" s="99"/>
      <c r="F52" s="99"/>
    </row>
    <row r="53" spans="1:6" ht="11.4" thickBot="1" x14ac:dyDescent="0.4">
      <c r="A53" s="1" t="s">
        <v>401</v>
      </c>
      <c r="B53" s="1" t="s">
        <v>14277</v>
      </c>
      <c r="C53" s="10">
        <v>1</v>
      </c>
      <c r="D53" s="99"/>
      <c r="E53" s="99"/>
      <c r="F53" s="99"/>
    </row>
    <row r="54" spans="1:6" ht="11.4" thickBot="1" x14ac:dyDescent="0.4">
      <c r="A54" s="1" t="s">
        <v>1245</v>
      </c>
      <c r="B54" s="1" t="s">
        <v>52</v>
      </c>
      <c r="C54" s="10">
        <v>1</v>
      </c>
      <c r="D54" s="99"/>
      <c r="E54" s="99"/>
      <c r="F54" s="99"/>
    </row>
    <row r="55" spans="1:6" ht="11.4" thickBot="1" x14ac:dyDescent="0.4">
      <c r="A55" s="1" t="s">
        <v>1245</v>
      </c>
      <c r="B55" s="1" t="s">
        <v>14277</v>
      </c>
      <c r="C55" s="10">
        <v>1</v>
      </c>
      <c r="D55" s="99"/>
      <c r="E55" s="99"/>
      <c r="F55" s="99"/>
    </row>
    <row r="56" spans="1:6" ht="11.4" thickBot="1" x14ac:dyDescent="0.4">
      <c r="A56" s="1" t="s">
        <v>1253</v>
      </c>
      <c r="B56" s="1" t="s">
        <v>52</v>
      </c>
      <c r="C56" s="10">
        <v>1</v>
      </c>
      <c r="D56" s="99"/>
      <c r="E56" s="99"/>
      <c r="F56" s="99"/>
    </row>
    <row r="57" spans="1:6" ht="11.4" thickBot="1" x14ac:dyDescent="0.4">
      <c r="A57" s="1" t="s">
        <v>1253</v>
      </c>
      <c r="B57" s="1" t="s">
        <v>14277</v>
      </c>
      <c r="C57" s="10">
        <v>1</v>
      </c>
      <c r="D57" s="99"/>
      <c r="E57" s="99"/>
      <c r="F57" s="99"/>
    </row>
    <row r="58" spans="1:6" ht="11.4" thickBot="1" x14ac:dyDescent="0.4">
      <c r="A58" s="1" t="s">
        <v>1250</v>
      </c>
      <c r="B58" s="1" t="s">
        <v>52</v>
      </c>
      <c r="C58" s="10">
        <v>1</v>
      </c>
      <c r="D58" s="99"/>
      <c r="E58" s="99"/>
      <c r="F58" s="99"/>
    </row>
    <row r="59" spans="1:6" ht="11.4" thickBot="1" x14ac:dyDescent="0.4">
      <c r="A59" s="1" t="s">
        <v>1250</v>
      </c>
      <c r="B59" s="1" t="s">
        <v>14277</v>
      </c>
      <c r="C59" s="10">
        <v>1</v>
      </c>
      <c r="D59" s="99"/>
      <c r="E59" s="99"/>
      <c r="F59" s="99"/>
    </row>
    <row r="60" spans="1:6" ht="11.4" thickBot="1" x14ac:dyDescent="0.4">
      <c r="A60" s="1" t="s">
        <v>402</v>
      </c>
      <c r="B60" s="1" t="s">
        <v>52</v>
      </c>
      <c r="C60" s="10">
        <v>1</v>
      </c>
      <c r="D60" s="99"/>
      <c r="E60" s="99"/>
      <c r="F60" s="99"/>
    </row>
    <row r="61" spans="1:6" ht="11.4" thickBot="1" x14ac:dyDescent="0.4">
      <c r="A61" s="1" t="s">
        <v>402</v>
      </c>
      <c r="B61" s="1" t="s">
        <v>14277</v>
      </c>
      <c r="C61" s="10">
        <v>1</v>
      </c>
      <c r="D61" s="99"/>
      <c r="E61" s="99"/>
      <c r="F61" s="99"/>
    </row>
    <row r="62" spans="1:6" ht="11.4" thickBot="1" x14ac:dyDescent="0.4">
      <c r="A62" s="1" t="s">
        <v>10</v>
      </c>
      <c r="B62" s="1" t="s">
        <v>52</v>
      </c>
      <c r="C62" s="10">
        <v>1</v>
      </c>
      <c r="D62" s="99"/>
      <c r="E62" s="99"/>
      <c r="F62" s="99"/>
    </row>
    <row r="63" spans="1:6" ht="11.4" thickBot="1" x14ac:dyDescent="0.4">
      <c r="A63" s="1" t="s">
        <v>10</v>
      </c>
      <c r="B63" s="1" t="s">
        <v>14277</v>
      </c>
      <c r="C63" s="10">
        <v>1</v>
      </c>
      <c r="D63" s="99"/>
      <c r="E63" s="99"/>
      <c r="F63" s="99"/>
    </row>
    <row r="64" spans="1:6" ht="11.4" thickBot="1" x14ac:dyDescent="0.4">
      <c r="A64" s="1" t="s">
        <v>677</v>
      </c>
      <c r="B64" s="1" t="s">
        <v>52</v>
      </c>
      <c r="C64" s="10">
        <v>1</v>
      </c>
      <c r="D64" s="99"/>
      <c r="E64" s="99"/>
      <c r="F64" s="99"/>
    </row>
    <row r="65" spans="1:6" ht="11.4" thickBot="1" x14ac:dyDescent="0.4">
      <c r="A65" s="1" t="s">
        <v>677</v>
      </c>
      <c r="B65" s="1" t="s">
        <v>14277</v>
      </c>
      <c r="C65" s="10">
        <v>1</v>
      </c>
      <c r="D65" s="99"/>
      <c r="E65" s="99"/>
      <c r="F65" s="99"/>
    </row>
    <row r="66" spans="1:6" ht="11.4" thickBot="1" x14ac:dyDescent="0.4">
      <c r="A66" s="1" t="s">
        <v>1252</v>
      </c>
      <c r="B66" s="1" t="s">
        <v>52</v>
      </c>
      <c r="C66" s="10">
        <v>1</v>
      </c>
      <c r="D66" s="99"/>
      <c r="E66" s="99"/>
      <c r="F66" s="99"/>
    </row>
    <row r="67" spans="1:6" ht="11.4" thickBot="1" x14ac:dyDescent="0.4">
      <c r="A67" s="1" t="s">
        <v>1252</v>
      </c>
      <c r="B67" s="1" t="s">
        <v>14277</v>
      </c>
      <c r="C67" s="10">
        <v>1</v>
      </c>
      <c r="D67" s="99"/>
      <c r="E67" s="99"/>
      <c r="F67" s="99"/>
    </row>
    <row r="68" spans="1:6" ht="11.4" thickBot="1" x14ac:dyDescent="0.4">
      <c r="A68" s="1" t="s">
        <v>14340</v>
      </c>
      <c r="B68" s="1" t="s">
        <v>52</v>
      </c>
      <c r="C68" s="10">
        <v>1</v>
      </c>
      <c r="D68" s="99"/>
      <c r="E68" s="99"/>
      <c r="F68" s="99"/>
    </row>
    <row r="69" spans="1:6" ht="11.4" thickBot="1" x14ac:dyDescent="0.4">
      <c r="A69" s="1" t="s">
        <v>14340</v>
      </c>
      <c r="B69" s="1" t="s">
        <v>14277</v>
      </c>
      <c r="C69" s="10">
        <v>1</v>
      </c>
      <c r="D69" s="99"/>
      <c r="E69" s="99"/>
      <c r="F69" s="99"/>
    </row>
    <row r="70" spans="1:6" ht="11.4" thickBot="1" x14ac:dyDescent="0.4">
      <c r="A70" s="1" t="s">
        <v>1251</v>
      </c>
      <c r="B70" s="1" t="s">
        <v>52</v>
      </c>
      <c r="C70" s="10">
        <v>1</v>
      </c>
      <c r="D70" s="99"/>
      <c r="E70" s="99"/>
      <c r="F70" s="99"/>
    </row>
    <row r="71" spans="1:6" ht="11.4" thickBot="1" x14ac:dyDescent="0.4">
      <c r="A71" s="1" t="s">
        <v>1251</v>
      </c>
      <c r="B71" s="1" t="s">
        <v>14277</v>
      </c>
      <c r="C71" s="10">
        <v>1</v>
      </c>
      <c r="D71" s="99"/>
      <c r="E71" s="99"/>
      <c r="F71" s="99"/>
    </row>
    <row r="72" spans="1:6" ht="11.4" thickBot="1" x14ac:dyDescent="0.4">
      <c r="A72" s="1" t="s">
        <v>1249</v>
      </c>
      <c r="B72" s="1" t="s">
        <v>52</v>
      </c>
      <c r="C72" s="10">
        <v>1</v>
      </c>
      <c r="D72" s="99"/>
      <c r="E72" s="99"/>
      <c r="F72" s="99"/>
    </row>
    <row r="73" spans="1:6" ht="11.4" thickBot="1" x14ac:dyDescent="0.4">
      <c r="A73" s="1" t="s">
        <v>1249</v>
      </c>
      <c r="B73" s="1" t="s">
        <v>14277</v>
      </c>
      <c r="C73" s="10">
        <v>1</v>
      </c>
      <c r="D73" s="99"/>
      <c r="E73" s="99"/>
      <c r="F73" s="99"/>
    </row>
    <row r="74" spans="1:6" ht="11.4" thickBot="1" x14ac:dyDescent="0.4">
      <c r="A74" s="1" t="s">
        <v>1398</v>
      </c>
      <c r="B74" s="1" t="s">
        <v>52</v>
      </c>
      <c r="C74" s="10">
        <v>1</v>
      </c>
      <c r="D74" s="99"/>
      <c r="E74" s="99"/>
      <c r="F74" s="99"/>
    </row>
    <row r="75" spans="1:6" ht="11.4" thickBot="1" x14ac:dyDescent="0.4">
      <c r="A75" s="1" t="s">
        <v>1398</v>
      </c>
      <c r="B75" s="1" t="s">
        <v>14277</v>
      </c>
      <c r="C75" s="10">
        <v>1</v>
      </c>
      <c r="D75" s="99"/>
      <c r="E75" s="99"/>
      <c r="F75" s="99"/>
    </row>
    <row r="76" spans="1:6" ht="11.4" thickBot="1" x14ac:dyDescent="0.4">
      <c r="A76" s="1" t="s">
        <v>1166</v>
      </c>
      <c r="B76" s="1" t="s">
        <v>52</v>
      </c>
      <c r="C76" s="10">
        <v>1</v>
      </c>
      <c r="D76" s="99"/>
      <c r="E76" s="99"/>
      <c r="F76" s="99"/>
    </row>
    <row r="77" spans="1:6" ht="11.4" thickBot="1" x14ac:dyDescent="0.4">
      <c r="A77" s="1" t="s">
        <v>1166</v>
      </c>
      <c r="B77" s="1" t="s">
        <v>14277</v>
      </c>
      <c r="C77" s="10">
        <v>1</v>
      </c>
      <c r="D77" s="99"/>
      <c r="E77" s="99"/>
      <c r="F77" s="99"/>
    </row>
    <row r="78" spans="1:6" ht="11.4" thickBot="1" x14ac:dyDescent="0.4">
      <c r="A78" s="58" t="s">
        <v>22719</v>
      </c>
      <c r="B78" s="59" t="s">
        <v>52</v>
      </c>
      <c r="C78" s="45">
        <v>1</v>
      </c>
      <c r="D78" s="99"/>
      <c r="E78" s="99"/>
      <c r="F78" s="99"/>
    </row>
    <row r="79" spans="1:6" ht="11.4" thickBot="1" x14ac:dyDescent="0.4">
      <c r="A79" s="58" t="s">
        <v>22719</v>
      </c>
      <c r="B79" s="59" t="s">
        <v>14277</v>
      </c>
      <c r="C79" s="45">
        <v>1</v>
      </c>
      <c r="D79" s="99"/>
      <c r="E79" s="99"/>
      <c r="F79" s="99"/>
    </row>
    <row r="80" spans="1:6" ht="11.4" thickBot="1" x14ac:dyDescent="0.4">
      <c r="A80" s="59" t="s">
        <v>403</v>
      </c>
      <c r="B80" s="59" t="s">
        <v>52</v>
      </c>
      <c r="C80" s="45">
        <v>1</v>
      </c>
      <c r="D80" s="99"/>
      <c r="E80" s="99"/>
      <c r="F80" s="99"/>
    </row>
    <row r="81" spans="1:6" ht="11.4" thickBot="1" x14ac:dyDescent="0.4">
      <c r="A81" s="59" t="s">
        <v>403</v>
      </c>
      <c r="B81" s="59" t="s">
        <v>14277</v>
      </c>
      <c r="C81" s="45">
        <v>1</v>
      </c>
      <c r="D81" s="99"/>
      <c r="E81" s="99"/>
      <c r="F81" s="99"/>
    </row>
    <row r="82" spans="1:6" ht="11.4" thickBot="1" x14ac:dyDescent="0.4">
      <c r="A82" s="59" t="s">
        <v>22720</v>
      </c>
      <c r="B82" s="59" t="s">
        <v>52</v>
      </c>
      <c r="C82" s="45">
        <v>1</v>
      </c>
      <c r="D82" s="99"/>
      <c r="E82" s="99"/>
      <c r="F82" s="99"/>
    </row>
    <row r="83" spans="1:6" ht="11.4" thickBot="1" x14ac:dyDescent="0.4">
      <c r="A83" s="59" t="s">
        <v>22720</v>
      </c>
      <c r="B83" s="59" t="s">
        <v>14277</v>
      </c>
      <c r="C83" s="45">
        <v>1</v>
      </c>
      <c r="D83" s="99"/>
      <c r="E83" s="99"/>
      <c r="F83" s="99"/>
    </row>
    <row r="84" spans="1:6" ht="11.4" thickBot="1" x14ac:dyDescent="0.4">
      <c r="A84" s="59" t="s">
        <v>399</v>
      </c>
      <c r="B84" s="59" t="s">
        <v>52</v>
      </c>
      <c r="C84" s="45">
        <v>1</v>
      </c>
      <c r="D84" s="99"/>
      <c r="E84" s="99"/>
      <c r="F84" s="99"/>
    </row>
    <row r="85" spans="1:6" ht="11.4" thickBot="1" x14ac:dyDescent="0.4">
      <c r="A85" s="59" t="s">
        <v>399</v>
      </c>
      <c r="B85" s="59" t="s">
        <v>14277</v>
      </c>
      <c r="C85" s="45">
        <v>1</v>
      </c>
      <c r="D85" s="99"/>
      <c r="E85" s="99"/>
      <c r="F85" s="99"/>
    </row>
    <row r="86" spans="1:6" ht="11.4" thickBot="1" x14ac:dyDescent="0.4">
      <c r="A86" s="59" t="s">
        <v>22721</v>
      </c>
      <c r="B86" s="59" t="s">
        <v>52</v>
      </c>
      <c r="C86" s="45">
        <v>1</v>
      </c>
      <c r="D86" s="99"/>
      <c r="E86" s="99"/>
      <c r="F86" s="99"/>
    </row>
    <row r="87" spans="1:6" ht="11.4" thickBot="1" x14ac:dyDescent="0.4">
      <c r="A87" s="59" t="s">
        <v>22721</v>
      </c>
      <c r="B87" s="59" t="s">
        <v>14277</v>
      </c>
      <c r="C87" s="45">
        <v>1</v>
      </c>
      <c r="D87" s="99"/>
      <c r="E87" s="99"/>
      <c r="F87" s="99"/>
    </row>
    <row r="88" spans="1:6" ht="11.4" thickBot="1" x14ac:dyDescent="0.4">
      <c r="A88" s="1" t="s">
        <v>24892</v>
      </c>
      <c r="B88" s="59" t="s">
        <v>52</v>
      </c>
      <c r="C88" s="45">
        <v>1</v>
      </c>
      <c r="D88" s="99"/>
      <c r="E88" s="99"/>
      <c r="F88" s="99"/>
    </row>
    <row r="89" spans="1:6" ht="11.4" thickBot="1" x14ac:dyDescent="0.4">
      <c r="A89" s="1" t="s">
        <v>24892</v>
      </c>
      <c r="B89" s="59" t="s">
        <v>14277</v>
      </c>
      <c r="C89" s="45">
        <v>1</v>
      </c>
      <c r="D89" s="99"/>
      <c r="E89" s="99"/>
      <c r="F89" s="99"/>
    </row>
    <row r="90" spans="1:6" ht="11.4" thickBot="1" x14ac:dyDescent="0.4">
      <c r="A90" s="59" t="s">
        <v>404</v>
      </c>
      <c r="B90" s="59" t="s">
        <v>52</v>
      </c>
      <c r="C90" s="45">
        <v>1</v>
      </c>
      <c r="D90" s="99"/>
      <c r="E90" s="99"/>
      <c r="F90" s="99"/>
    </row>
    <row r="91" spans="1:6" ht="11.4" thickBot="1" x14ac:dyDescent="0.4">
      <c r="A91" s="59" t="s">
        <v>404</v>
      </c>
      <c r="B91" s="59" t="s">
        <v>14277</v>
      </c>
      <c r="C91" s="45">
        <v>1</v>
      </c>
      <c r="D91" s="99"/>
      <c r="E91" s="99"/>
      <c r="F91" s="99"/>
    </row>
    <row r="92" spans="1:6" ht="11.4" thickBot="1" x14ac:dyDescent="0.4">
      <c r="A92" s="1" t="s">
        <v>23417</v>
      </c>
      <c r="B92" s="59" t="s">
        <v>14277</v>
      </c>
      <c r="C92" s="45">
        <v>1</v>
      </c>
      <c r="D92" s="99"/>
      <c r="E92" s="99" t="s">
        <v>136</v>
      </c>
      <c r="F92" s="99" t="s">
        <v>14039</v>
      </c>
    </row>
    <row r="93" spans="1:6" ht="11.4" thickBot="1" x14ac:dyDescent="0.4">
      <c r="A93" s="1" t="s">
        <v>23419</v>
      </c>
      <c r="B93" s="59" t="s">
        <v>14277</v>
      </c>
      <c r="C93" s="45">
        <v>1</v>
      </c>
      <c r="D93" s="99"/>
      <c r="E93" s="99" t="s">
        <v>136</v>
      </c>
      <c r="F93" s="99" t="s">
        <v>14040</v>
      </c>
    </row>
    <row r="94" spans="1:6" ht="11.4" thickBot="1" x14ac:dyDescent="0.4">
      <c r="A94" s="1" t="s">
        <v>23421</v>
      </c>
      <c r="B94" s="59" t="s">
        <v>14277</v>
      </c>
      <c r="C94" s="45">
        <v>1</v>
      </c>
      <c r="D94" s="99"/>
      <c r="E94" s="99" t="s">
        <v>136</v>
      </c>
      <c r="F94" s="99" t="s">
        <v>14041</v>
      </c>
    </row>
    <row r="95" spans="1:6" ht="11.4" thickBot="1" x14ac:dyDescent="0.4">
      <c r="A95" s="1" t="s">
        <v>23423</v>
      </c>
      <c r="B95" s="59" t="s">
        <v>14277</v>
      </c>
      <c r="C95" s="45">
        <v>1</v>
      </c>
      <c r="D95" s="99"/>
      <c r="E95" s="99" t="s">
        <v>136</v>
      </c>
      <c r="F95" s="99" t="s">
        <v>14042</v>
      </c>
    </row>
    <row r="96" spans="1:6" ht="11.4" thickBot="1" x14ac:dyDescent="0.4">
      <c r="A96" s="1" t="s">
        <v>23425</v>
      </c>
      <c r="B96" s="59" t="s">
        <v>14277</v>
      </c>
      <c r="C96" s="45">
        <v>1</v>
      </c>
      <c r="D96" s="99"/>
      <c r="E96" s="99" t="s">
        <v>136</v>
      </c>
      <c r="F96" s="99" t="s">
        <v>22992</v>
      </c>
    </row>
    <row r="97" spans="1:6" ht="11.4" thickBot="1" x14ac:dyDescent="0.4">
      <c r="A97" s="1" t="s">
        <v>23427</v>
      </c>
      <c r="B97" s="59" t="s">
        <v>14277</v>
      </c>
      <c r="C97" s="45">
        <v>1</v>
      </c>
      <c r="D97" s="99"/>
      <c r="E97" s="99" t="s">
        <v>136</v>
      </c>
      <c r="F97" s="99" t="s">
        <v>14045</v>
      </c>
    </row>
    <row r="98" spans="1:6" ht="11.4" thickBot="1" x14ac:dyDescent="0.4">
      <c r="A98" s="1" t="s">
        <v>23429</v>
      </c>
      <c r="B98" s="59" t="s">
        <v>14277</v>
      </c>
      <c r="C98" s="45">
        <v>1</v>
      </c>
      <c r="D98" s="99"/>
      <c r="E98" s="99" t="s">
        <v>136</v>
      </c>
      <c r="F98" s="99" t="s">
        <v>14046</v>
      </c>
    </row>
    <row r="99" spans="1:6" ht="11.4" thickBot="1" x14ac:dyDescent="0.4">
      <c r="A99" s="1" t="s">
        <v>23431</v>
      </c>
      <c r="B99" s="59" t="s">
        <v>14277</v>
      </c>
      <c r="C99" s="45">
        <v>1</v>
      </c>
      <c r="D99" s="99"/>
      <c r="E99" s="99" t="s">
        <v>136</v>
      </c>
      <c r="F99" s="99" t="s">
        <v>22994</v>
      </c>
    </row>
    <row r="100" spans="1:6" ht="11.4" thickBot="1" x14ac:dyDescent="0.4">
      <c r="A100" s="1" t="s">
        <v>23433</v>
      </c>
      <c r="B100" s="59" t="s">
        <v>14277</v>
      </c>
      <c r="C100" s="45">
        <v>1</v>
      </c>
      <c r="D100" s="99"/>
      <c r="E100" s="99" t="s">
        <v>136</v>
      </c>
      <c r="F100" s="99" t="s">
        <v>22995</v>
      </c>
    </row>
    <row r="101" spans="1:6" ht="11.4" thickBot="1" x14ac:dyDescent="0.4">
      <c r="A101" s="1" t="s">
        <v>23435</v>
      </c>
      <c r="B101" s="59" t="s">
        <v>14277</v>
      </c>
      <c r="C101" s="45">
        <v>1</v>
      </c>
      <c r="D101" s="99"/>
      <c r="E101" s="99" t="s">
        <v>136</v>
      </c>
      <c r="F101" s="99" t="s">
        <v>131</v>
      </c>
    </row>
    <row r="102" spans="1:6" ht="11.4" thickBot="1" x14ac:dyDescent="0.4">
      <c r="A102" s="1" t="s">
        <v>23437</v>
      </c>
      <c r="B102" s="59" t="s">
        <v>14277</v>
      </c>
      <c r="C102" s="45">
        <v>1</v>
      </c>
      <c r="D102" s="99"/>
      <c r="E102" s="99" t="s">
        <v>136</v>
      </c>
      <c r="F102" s="99" t="s">
        <v>22997</v>
      </c>
    </row>
    <row r="103" spans="1:6" ht="11.4" thickBot="1" x14ac:dyDescent="0.4">
      <c r="A103" s="1" t="s">
        <v>23439</v>
      </c>
      <c r="B103" s="59" t="s">
        <v>14277</v>
      </c>
      <c r="C103" s="45">
        <v>1</v>
      </c>
      <c r="D103" s="99"/>
      <c r="E103" s="99" t="s">
        <v>136</v>
      </c>
      <c r="F103" s="99" t="s">
        <v>22998</v>
      </c>
    </row>
    <row r="104" spans="1:6" ht="11.4" thickBot="1" x14ac:dyDescent="0.4">
      <c r="A104" s="1" t="s">
        <v>23441</v>
      </c>
      <c r="B104" s="59" t="s">
        <v>14277</v>
      </c>
      <c r="C104" s="45">
        <v>1</v>
      </c>
      <c r="D104" s="99"/>
      <c r="E104" s="99" t="s">
        <v>136</v>
      </c>
      <c r="F104" s="99" t="s">
        <v>22999</v>
      </c>
    </row>
    <row r="105" spans="1:6" ht="11.4" thickBot="1" x14ac:dyDescent="0.4">
      <c r="A105" s="1" t="s">
        <v>23443</v>
      </c>
      <c r="B105" s="59" t="s">
        <v>14277</v>
      </c>
      <c r="C105" s="45">
        <v>1</v>
      </c>
      <c r="D105" s="99"/>
      <c r="E105" s="99" t="s">
        <v>136</v>
      </c>
      <c r="F105" s="99" t="s">
        <v>23001</v>
      </c>
    </row>
    <row r="106" spans="1:6" ht="11.4" thickBot="1" x14ac:dyDescent="0.4">
      <c r="A106" s="1" t="s">
        <v>23445</v>
      </c>
      <c r="B106" s="59" t="s">
        <v>14277</v>
      </c>
      <c r="C106" s="45">
        <v>1</v>
      </c>
      <c r="D106" s="99"/>
      <c r="E106" s="99" t="s">
        <v>136</v>
      </c>
      <c r="F106" s="99" t="s">
        <v>14048</v>
      </c>
    </row>
    <row r="107" spans="1:6" ht="11.4" thickBot="1" x14ac:dyDescent="0.4">
      <c r="A107" s="1" t="s">
        <v>23447</v>
      </c>
      <c r="B107" s="59" t="s">
        <v>14277</v>
      </c>
      <c r="C107" s="45">
        <v>1</v>
      </c>
      <c r="D107" s="99"/>
      <c r="E107" s="99" t="s">
        <v>136</v>
      </c>
      <c r="F107" s="99" t="s">
        <v>14049</v>
      </c>
    </row>
    <row r="108" spans="1:6" ht="11.4" thickBot="1" x14ac:dyDescent="0.4">
      <c r="A108" s="1" t="s">
        <v>23449</v>
      </c>
      <c r="B108" s="59" t="s">
        <v>14277</v>
      </c>
      <c r="C108" s="45">
        <v>1</v>
      </c>
      <c r="D108" s="99"/>
      <c r="E108" s="99" t="s">
        <v>136</v>
      </c>
      <c r="F108" s="99" t="s">
        <v>774</v>
      </c>
    </row>
    <row r="109" spans="1:6" ht="11.4" thickBot="1" x14ac:dyDescent="0.4">
      <c r="A109" s="1" t="s">
        <v>23451</v>
      </c>
      <c r="B109" s="59" t="s">
        <v>14277</v>
      </c>
      <c r="C109" s="45">
        <v>1</v>
      </c>
      <c r="D109" s="99"/>
      <c r="E109" s="99" t="s">
        <v>136</v>
      </c>
      <c r="F109" s="99" t="s">
        <v>14050</v>
      </c>
    </row>
    <row r="110" spans="1:6" ht="11.4" thickBot="1" x14ac:dyDescent="0.4">
      <c r="A110" s="1" t="s">
        <v>23453</v>
      </c>
      <c r="B110" s="59" t="s">
        <v>14277</v>
      </c>
      <c r="C110" s="45">
        <v>1</v>
      </c>
      <c r="D110" s="99"/>
      <c r="E110" s="99" t="s">
        <v>136</v>
      </c>
      <c r="F110" s="99" t="s">
        <v>14051</v>
      </c>
    </row>
    <row r="111" spans="1:6" ht="11.4" thickBot="1" x14ac:dyDescent="0.4">
      <c r="A111" s="1" t="s">
        <v>23455</v>
      </c>
      <c r="B111" s="59" t="s">
        <v>14277</v>
      </c>
      <c r="C111" s="45">
        <v>1</v>
      </c>
      <c r="D111" s="99"/>
      <c r="E111" s="99" t="s">
        <v>136</v>
      </c>
      <c r="F111" s="99" t="s">
        <v>14052</v>
      </c>
    </row>
    <row r="112" spans="1:6" ht="11.4" thickBot="1" x14ac:dyDescent="0.4">
      <c r="A112" s="1" t="s">
        <v>23457</v>
      </c>
      <c r="B112" s="59" t="s">
        <v>14277</v>
      </c>
      <c r="C112" s="45">
        <v>1</v>
      </c>
      <c r="D112" s="99"/>
      <c r="E112" s="99" t="s">
        <v>136</v>
      </c>
      <c r="F112" s="99" t="s">
        <v>23003</v>
      </c>
    </row>
    <row r="113" spans="1:6" ht="11.4" thickBot="1" x14ac:dyDescent="0.4">
      <c r="A113" s="1" t="s">
        <v>23459</v>
      </c>
      <c r="B113" s="59" t="s">
        <v>14277</v>
      </c>
      <c r="C113" s="45">
        <v>1</v>
      </c>
      <c r="D113" s="99"/>
      <c r="E113" s="99" t="s">
        <v>136</v>
      </c>
      <c r="F113" s="99" t="s">
        <v>23004</v>
      </c>
    </row>
    <row r="114" spans="1:6" ht="11.4" thickBot="1" x14ac:dyDescent="0.4">
      <c r="A114" s="1" t="s">
        <v>23461</v>
      </c>
      <c r="B114" s="59" t="s">
        <v>14277</v>
      </c>
      <c r="C114" s="45">
        <v>1</v>
      </c>
      <c r="D114" s="99"/>
      <c r="E114" s="99" t="s">
        <v>136</v>
      </c>
      <c r="F114" s="99" t="s">
        <v>23005</v>
      </c>
    </row>
    <row r="115" spans="1:6" ht="11.4" thickBot="1" x14ac:dyDescent="0.4">
      <c r="A115" s="1" t="s">
        <v>23463</v>
      </c>
      <c r="B115" s="59" t="s">
        <v>14277</v>
      </c>
      <c r="C115" s="45">
        <v>1</v>
      </c>
      <c r="D115" s="99"/>
      <c r="E115" s="99" t="s">
        <v>136</v>
      </c>
      <c r="F115" s="99" t="s">
        <v>23006</v>
      </c>
    </row>
    <row r="116" spans="1:6" ht="11.4" thickBot="1" x14ac:dyDescent="0.4">
      <c r="A116" s="1" t="s">
        <v>23465</v>
      </c>
      <c r="B116" s="59" t="s">
        <v>14277</v>
      </c>
      <c r="C116" s="45">
        <v>1</v>
      </c>
      <c r="D116" s="99"/>
      <c r="E116" s="99" t="s">
        <v>136</v>
      </c>
      <c r="F116" s="99" t="s">
        <v>23007</v>
      </c>
    </row>
    <row r="117" spans="1:6" ht="11.4" thickBot="1" x14ac:dyDescent="0.4">
      <c r="A117" s="1" t="s">
        <v>23467</v>
      </c>
      <c r="B117" s="59" t="s">
        <v>14277</v>
      </c>
      <c r="C117" s="45">
        <v>1</v>
      </c>
      <c r="D117" s="99"/>
      <c r="E117" s="99" t="s">
        <v>136</v>
      </c>
      <c r="F117" s="99" t="s">
        <v>23009</v>
      </c>
    </row>
    <row r="118" spans="1:6" ht="11.4" thickBot="1" x14ac:dyDescent="0.4">
      <c r="A118" s="1" t="s">
        <v>23469</v>
      </c>
      <c r="B118" s="59" t="s">
        <v>14277</v>
      </c>
      <c r="C118" s="45">
        <v>1</v>
      </c>
      <c r="D118" s="99"/>
      <c r="E118" s="99" t="s">
        <v>136</v>
      </c>
      <c r="F118" s="99" t="s">
        <v>23011</v>
      </c>
    </row>
    <row r="119" spans="1:6" ht="11.4" thickBot="1" x14ac:dyDescent="0.4">
      <c r="A119" s="1" t="s">
        <v>23471</v>
      </c>
      <c r="B119" s="59" t="s">
        <v>14277</v>
      </c>
      <c r="C119" s="45">
        <v>1</v>
      </c>
      <c r="D119" s="99"/>
      <c r="E119" s="99" t="s">
        <v>136</v>
      </c>
      <c r="F119" s="99" t="s">
        <v>23013</v>
      </c>
    </row>
    <row r="120" spans="1:6" ht="11.4" thickBot="1" x14ac:dyDescent="0.4">
      <c r="A120" s="1" t="s">
        <v>23473</v>
      </c>
      <c r="B120" s="59" t="s">
        <v>14277</v>
      </c>
      <c r="C120" s="45">
        <v>1</v>
      </c>
      <c r="D120" s="99"/>
      <c r="E120" s="99" t="s">
        <v>136</v>
      </c>
      <c r="F120" s="99" t="s">
        <v>23014</v>
      </c>
    </row>
    <row r="121" spans="1:6" ht="11.4" thickBot="1" x14ac:dyDescent="0.4">
      <c r="A121" s="1" t="s">
        <v>23475</v>
      </c>
      <c r="B121" s="59" t="s">
        <v>14277</v>
      </c>
      <c r="C121" s="45">
        <v>1</v>
      </c>
      <c r="D121" s="99"/>
      <c r="E121" s="99" t="s">
        <v>136</v>
      </c>
      <c r="F121" s="99" t="s">
        <v>23016</v>
      </c>
    </row>
    <row r="122" spans="1:6" ht="11.4" thickBot="1" x14ac:dyDescent="0.4">
      <c r="A122" s="1" t="s">
        <v>23477</v>
      </c>
      <c r="B122" s="59" t="s">
        <v>14277</v>
      </c>
      <c r="C122" s="45">
        <v>1</v>
      </c>
      <c r="D122" s="99"/>
      <c r="E122" s="99" t="s">
        <v>136</v>
      </c>
      <c r="F122" s="99" t="s">
        <v>23017</v>
      </c>
    </row>
    <row r="123" spans="1:6" ht="11.4" thickBot="1" x14ac:dyDescent="0.4">
      <c r="A123" s="1" t="s">
        <v>23479</v>
      </c>
      <c r="B123" s="59" t="s">
        <v>14277</v>
      </c>
      <c r="C123" s="45">
        <v>1</v>
      </c>
      <c r="D123" s="99"/>
      <c r="E123" s="99" t="s">
        <v>136</v>
      </c>
      <c r="F123" s="99" t="s">
        <v>22574</v>
      </c>
    </row>
    <row r="124" spans="1:6" ht="11.4" thickBot="1" x14ac:dyDescent="0.4">
      <c r="A124" s="1" t="s">
        <v>23481</v>
      </c>
      <c r="B124" s="59" t="s">
        <v>14277</v>
      </c>
      <c r="C124" s="45">
        <v>1</v>
      </c>
      <c r="D124" s="99"/>
      <c r="E124" s="99" t="s">
        <v>136</v>
      </c>
      <c r="F124" s="99" t="s">
        <v>23018</v>
      </c>
    </row>
    <row r="125" spans="1:6" ht="11.4" thickBot="1" x14ac:dyDescent="0.4">
      <c r="A125" s="1" t="s">
        <v>23483</v>
      </c>
      <c r="B125" s="59" t="s">
        <v>14277</v>
      </c>
      <c r="C125" s="45">
        <v>1</v>
      </c>
      <c r="D125" s="99"/>
      <c r="E125" s="99" t="s">
        <v>136</v>
      </c>
      <c r="F125" s="99" t="s">
        <v>23019</v>
      </c>
    </row>
    <row r="126" spans="1:6" ht="11.4" thickBot="1" x14ac:dyDescent="0.4">
      <c r="A126" s="1" t="s">
        <v>23485</v>
      </c>
      <c r="B126" s="59" t="s">
        <v>14277</v>
      </c>
      <c r="C126" s="45">
        <v>1</v>
      </c>
      <c r="D126" s="99"/>
      <c r="E126" s="99" t="s">
        <v>136</v>
      </c>
      <c r="F126" s="99" t="s">
        <v>23020</v>
      </c>
    </row>
    <row r="127" spans="1:6" ht="11.4" thickBot="1" x14ac:dyDescent="0.4">
      <c r="A127" s="1" t="s">
        <v>23487</v>
      </c>
      <c r="B127" s="59" t="s">
        <v>14277</v>
      </c>
      <c r="C127" s="45">
        <v>1</v>
      </c>
      <c r="D127" s="99"/>
      <c r="E127" s="99" t="s">
        <v>136</v>
      </c>
      <c r="F127" s="99" t="s">
        <v>5046</v>
      </c>
    </row>
    <row r="128" spans="1:6" ht="11.4" thickBot="1" x14ac:dyDescent="0.4">
      <c r="A128" s="1" t="s">
        <v>23489</v>
      </c>
      <c r="B128" s="59" t="s">
        <v>14277</v>
      </c>
      <c r="C128" s="45">
        <v>1</v>
      </c>
      <c r="D128" s="99"/>
      <c r="E128" s="99" t="s">
        <v>136</v>
      </c>
      <c r="F128" s="99" t="s">
        <v>784</v>
      </c>
    </row>
    <row r="129" spans="1:6" ht="11.4" thickBot="1" x14ac:dyDescent="0.4">
      <c r="A129" s="1" t="s">
        <v>23491</v>
      </c>
      <c r="B129" s="59" t="s">
        <v>14277</v>
      </c>
      <c r="C129" s="45">
        <v>1</v>
      </c>
      <c r="D129" s="99"/>
      <c r="E129" s="99" t="s">
        <v>136</v>
      </c>
      <c r="F129" s="99" t="s">
        <v>786</v>
      </c>
    </row>
    <row r="130" spans="1:6" ht="11.4" thickBot="1" x14ac:dyDescent="0.4">
      <c r="A130" s="1" t="s">
        <v>23493</v>
      </c>
      <c r="B130" s="59" t="s">
        <v>14277</v>
      </c>
      <c r="C130" s="45">
        <v>1</v>
      </c>
      <c r="D130" s="99"/>
      <c r="E130" s="99" t="s">
        <v>136</v>
      </c>
      <c r="F130" s="99" t="s">
        <v>23022</v>
      </c>
    </row>
    <row r="131" spans="1:6" ht="11.4" thickBot="1" x14ac:dyDescent="0.4">
      <c r="A131" s="1" t="s">
        <v>23495</v>
      </c>
      <c r="B131" s="59" t="s">
        <v>14277</v>
      </c>
      <c r="C131" s="45">
        <v>1</v>
      </c>
      <c r="D131" s="99"/>
      <c r="E131" s="99" t="s">
        <v>136</v>
      </c>
      <c r="F131" s="99" t="s">
        <v>23023</v>
      </c>
    </row>
    <row r="132" spans="1:6" ht="11.4" thickBot="1" x14ac:dyDescent="0.4">
      <c r="A132" s="1" t="s">
        <v>23497</v>
      </c>
      <c r="B132" s="59" t="s">
        <v>14277</v>
      </c>
      <c r="C132" s="45">
        <v>1</v>
      </c>
      <c r="D132" s="99"/>
      <c r="E132" s="99" t="s">
        <v>136</v>
      </c>
      <c r="F132" s="99" t="s">
        <v>23024</v>
      </c>
    </row>
    <row r="133" spans="1:6" ht="11.4" thickBot="1" x14ac:dyDescent="0.4">
      <c r="A133" s="1" t="s">
        <v>23499</v>
      </c>
      <c r="B133" s="59" t="s">
        <v>14277</v>
      </c>
      <c r="C133" s="45">
        <v>1</v>
      </c>
      <c r="D133" s="99"/>
      <c r="E133" s="99" t="s">
        <v>136</v>
      </c>
      <c r="F133" s="99" t="s">
        <v>23025</v>
      </c>
    </row>
    <row r="134" spans="1:6" ht="11.4" thickBot="1" x14ac:dyDescent="0.4">
      <c r="A134" s="1" t="s">
        <v>23501</v>
      </c>
      <c r="B134" s="59" t="s">
        <v>14277</v>
      </c>
      <c r="C134" s="45">
        <v>1</v>
      </c>
      <c r="D134" s="99"/>
      <c r="E134" s="99" t="s">
        <v>136</v>
      </c>
      <c r="F134" s="99" t="s">
        <v>23027</v>
      </c>
    </row>
    <row r="135" spans="1:6" ht="11.4" thickBot="1" x14ac:dyDescent="0.4">
      <c r="A135" s="1" t="s">
        <v>23503</v>
      </c>
      <c r="B135" s="59" t="s">
        <v>14277</v>
      </c>
      <c r="C135" s="45">
        <v>1</v>
      </c>
      <c r="D135" s="99"/>
      <c r="E135" s="99" t="s">
        <v>136</v>
      </c>
      <c r="F135" s="99" t="s">
        <v>23029</v>
      </c>
    </row>
    <row r="136" spans="1:6" ht="11.4" thickBot="1" x14ac:dyDescent="0.4">
      <c r="A136" s="1" t="s">
        <v>23505</v>
      </c>
      <c r="B136" s="59" t="s">
        <v>14277</v>
      </c>
      <c r="C136" s="45">
        <v>1</v>
      </c>
      <c r="D136" s="99"/>
      <c r="E136" s="99" t="s">
        <v>136</v>
      </c>
      <c r="F136" s="99" t="s">
        <v>23030</v>
      </c>
    </row>
    <row r="137" spans="1:6" ht="11.4" thickBot="1" x14ac:dyDescent="0.4">
      <c r="A137" s="1" t="s">
        <v>23507</v>
      </c>
      <c r="B137" s="59" t="s">
        <v>14277</v>
      </c>
      <c r="C137" s="45">
        <v>1</v>
      </c>
      <c r="D137" s="99"/>
      <c r="E137" s="99" t="s">
        <v>136</v>
      </c>
      <c r="F137" s="99" t="s">
        <v>23031</v>
      </c>
    </row>
    <row r="138" spans="1:6" ht="11.4" thickBot="1" x14ac:dyDescent="0.4">
      <c r="A138" s="1" t="s">
        <v>23509</v>
      </c>
      <c r="B138" s="59" t="s">
        <v>14277</v>
      </c>
      <c r="C138" s="45">
        <v>1</v>
      </c>
      <c r="D138" s="99"/>
      <c r="E138" s="99" t="s">
        <v>136</v>
      </c>
      <c r="F138" s="99" t="s">
        <v>23032</v>
      </c>
    </row>
    <row r="139" spans="1:6" ht="11.4" thickBot="1" x14ac:dyDescent="0.4">
      <c r="A139" s="1" t="s">
        <v>23511</v>
      </c>
      <c r="B139" s="59" t="s">
        <v>14277</v>
      </c>
      <c r="C139" s="45">
        <v>1</v>
      </c>
      <c r="D139" s="99"/>
      <c r="E139" s="99" t="s">
        <v>136</v>
      </c>
      <c r="F139" s="99" t="s">
        <v>23033</v>
      </c>
    </row>
    <row r="140" spans="1:6" ht="11.4" thickBot="1" x14ac:dyDescent="0.4">
      <c r="A140" s="1" t="s">
        <v>23513</v>
      </c>
      <c r="B140" s="59" t="s">
        <v>14277</v>
      </c>
      <c r="C140" s="45">
        <v>1</v>
      </c>
      <c r="D140" s="99"/>
      <c r="E140" s="99" t="s">
        <v>136</v>
      </c>
      <c r="F140" s="99" t="s">
        <v>23034</v>
      </c>
    </row>
    <row r="141" spans="1:6" ht="11.4" thickBot="1" x14ac:dyDescent="0.4">
      <c r="A141" s="1" t="s">
        <v>23515</v>
      </c>
      <c r="B141" s="59" t="s">
        <v>14277</v>
      </c>
      <c r="C141" s="45">
        <v>1</v>
      </c>
      <c r="D141" s="99"/>
      <c r="E141" s="99" t="s">
        <v>136</v>
      </c>
      <c r="F141" s="99" t="s">
        <v>23035</v>
      </c>
    </row>
    <row r="142" spans="1:6" ht="11.4" thickBot="1" x14ac:dyDescent="0.4">
      <c r="A142" s="1" t="s">
        <v>23517</v>
      </c>
      <c r="B142" s="59" t="s">
        <v>14277</v>
      </c>
      <c r="C142" s="45">
        <v>1</v>
      </c>
      <c r="D142" s="99"/>
      <c r="E142" s="99" t="s">
        <v>136</v>
      </c>
      <c r="F142" s="99" t="s">
        <v>23037</v>
      </c>
    </row>
    <row r="143" spans="1:6" ht="11.4" thickBot="1" x14ac:dyDescent="0.4">
      <c r="A143" s="1" t="s">
        <v>23519</v>
      </c>
      <c r="B143" s="59" t="s">
        <v>14277</v>
      </c>
      <c r="C143" s="45">
        <v>1</v>
      </c>
      <c r="D143" s="99"/>
      <c r="E143" s="99" t="s">
        <v>136</v>
      </c>
      <c r="F143" s="99" t="s">
        <v>23039</v>
      </c>
    </row>
    <row r="144" spans="1:6" ht="11.4" thickBot="1" x14ac:dyDescent="0.4">
      <c r="A144" s="1" t="s">
        <v>23521</v>
      </c>
      <c r="B144" s="59" t="s">
        <v>14277</v>
      </c>
      <c r="C144" s="45">
        <v>1</v>
      </c>
      <c r="D144" s="99"/>
      <c r="E144" s="99" t="s">
        <v>136</v>
      </c>
      <c r="F144" s="99" t="s">
        <v>23041</v>
      </c>
    </row>
    <row r="145" spans="1:6" ht="11.4" thickBot="1" x14ac:dyDescent="0.4">
      <c r="A145" s="1" t="s">
        <v>23523</v>
      </c>
      <c r="B145" s="59" t="s">
        <v>14277</v>
      </c>
      <c r="C145" s="45">
        <v>1</v>
      </c>
      <c r="D145" s="99"/>
      <c r="E145" s="99" t="s">
        <v>136</v>
      </c>
      <c r="F145" s="99" t="s">
        <v>23042</v>
      </c>
    </row>
    <row r="146" spans="1:6" ht="11.4" thickBot="1" x14ac:dyDescent="0.4">
      <c r="A146" s="1" t="s">
        <v>23525</v>
      </c>
      <c r="B146" s="59" t="s">
        <v>14277</v>
      </c>
      <c r="C146" s="45">
        <v>1</v>
      </c>
      <c r="D146" s="99"/>
      <c r="E146" s="99" t="s">
        <v>136</v>
      </c>
      <c r="F146" s="99" t="s">
        <v>841</v>
      </c>
    </row>
    <row r="147" spans="1:6" ht="11.4" thickBot="1" x14ac:dyDescent="0.4">
      <c r="A147" s="1" t="s">
        <v>23527</v>
      </c>
      <c r="B147" s="59" t="s">
        <v>14277</v>
      </c>
      <c r="C147" s="45">
        <v>1</v>
      </c>
      <c r="D147" s="99"/>
      <c r="E147" s="99" t="s">
        <v>136</v>
      </c>
      <c r="F147" s="99" t="s">
        <v>23044</v>
      </c>
    </row>
    <row r="148" spans="1:6" ht="11.4" thickBot="1" x14ac:dyDescent="0.4">
      <c r="A148" s="1" t="s">
        <v>23529</v>
      </c>
      <c r="B148" s="59" t="s">
        <v>14277</v>
      </c>
      <c r="C148" s="45">
        <v>1</v>
      </c>
      <c r="D148" s="99"/>
      <c r="E148" s="99" t="s">
        <v>136</v>
      </c>
      <c r="F148" s="99" t="s">
        <v>23045</v>
      </c>
    </row>
    <row r="149" spans="1:6" ht="11.4" thickBot="1" x14ac:dyDescent="0.4">
      <c r="A149" s="1" t="s">
        <v>23531</v>
      </c>
      <c r="B149" s="59" t="s">
        <v>14277</v>
      </c>
      <c r="C149" s="45">
        <v>1</v>
      </c>
      <c r="D149" s="99"/>
      <c r="E149" s="99" t="s">
        <v>136</v>
      </c>
      <c r="F149" s="99" t="s">
        <v>843</v>
      </c>
    </row>
    <row r="150" spans="1:6" ht="11.4" thickBot="1" x14ac:dyDescent="0.4">
      <c r="A150" s="1" t="s">
        <v>23533</v>
      </c>
      <c r="B150" s="59" t="s">
        <v>14277</v>
      </c>
      <c r="C150" s="45">
        <v>1</v>
      </c>
      <c r="D150" s="99"/>
      <c r="E150" s="99" t="s">
        <v>136</v>
      </c>
      <c r="F150" s="99" t="s">
        <v>23046</v>
      </c>
    </row>
    <row r="151" spans="1:6" ht="11.4" thickBot="1" x14ac:dyDescent="0.4">
      <c r="A151" s="1" t="s">
        <v>23535</v>
      </c>
      <c r="B151" s="59" t="s">
        <v>14277</v>
      </c>
      <c r="C151" s="45">
        <v>1</v>
      </c>
      <c r="D151" s="99"/>
      <c r="E151" s="99" t="s">
        <v>136</v>
      </c>
      <c r="F151" s="99" t="s">
        <v>23047</v>
      </c>
    </row>
    <row r="152" spans="1:6" ht="11.4" thickBot="1" x14ac:dyDescent="0.4">
      <c r="A152" s="1" t="s">
        <v>23537</v>
      </c>
      <c r="B152" s="59" t="s">
        <v>14277</v>
      </c>
      <c r="C152" s="45">
        <v>1</v>
      </c>
      <c r="D152" s="99"/>
      <c r="E152" s="99" t="s">
        <v>136</v>
      </c>
      <c r="F152" s="99" t="s">
        <v>14055</v>
      </c>
    </row>
    <row r="153" spans="1:6" ht="11.4" thickBot="1" x14ac:dyDescent="0.4">
      <c r="A153" s="1" t="s">
        <v>23539</v>
      </c>
      <c r="B153" s="59" t="s">
        <v>14277</v>
      </c>
      <c r="C153" s="45">
        <v>1</v>
      </c>
      <c r="D153" s="99"/>
      <c r="E153" s="99" t="s">
        <v>136</v>
      </c>
      <c r="F153" s="99" t="s">
        <v>849</v>
      </c>
    </row>
    <row r="154" spans="1:6" ht="11.4" thickBot="1" x14ac:dyDescent="0.4">
      <c r="A154" s="1" t="s">
        <v>23541</v>
      </c>
      <c r="B154" s="59" t="s">
        <v>14277</v>
      </c>
      <c r="C154" s="45">
        <v>1</v>
      </c>
      <c r="D154" s="99"/>
      <c r="E154" s="99" t="s">
        <v>136</v>
      </c>
      <c r="F154" s="99" t="s">
        <v>23048</v>
      </c>
    </row>
    <row r="155" spans="1:6" ht="11.4" thickBot="1" x14ac:dyDescent="0.4">
      <c r="A155" s="1" t="s">
        <v>23543</v>
      </c>
      <c r="B155" s="59" t="s">
        <v>14277</v>
      </c>
      <c r="C155" s="45">
        <v>1</v>
      </c>
      <c r="D155" s="99"/>
      <c r="E155" s="99" t="s">
        <v>136</v>
      </c>
      <c r="F155" s="99" t="s">
        <v>23049</v>
      </c>
    </row>
    <row r="156" spans="1:6" ht="11.4" thickBot="1" x14ac:dyDescent="0.4">
      <c r="A156" s="1" t="s">
        <v>23545</v>
      </c>
      <c r="B156" s="59" t="s">
        <v>14277</v>
      </c>
      <c r="C156" s="45">
        <v>1</v>
      </c>
      <c r="D156" s="99"/>
      <c r="E156" s="99" t="s">
        <v>136</v>
      </c>
      <c r="F156" s="99" t="s">
        <v>23051</v>
      </c>
    </row>
    <row r="157" spans="1:6" ht="11.4" thickBot="1" x14ac:dyDescent="0.4">
      <c r="A157" s="1" t="s">
        <v>23547</v>
      </c>
      <c r="B157" s="59" t="s">
        <v>14277</v>
      </c>
      <c r="C157" s="45">
        <v>1</v>
      </c>
      <c r="D157" s="99"/>
      <c r="E157" s="99" t="s">
        <v>136</v>
      </c>
      <c r="F157" s="99" t="s">
        <v>23052</v>
      </c>
    </row>
    <row r="158" spans="1:6" ht="11.4" thickBot="1" x14ac:dyDescent="0.4">
      <c r="A158" s="1" t="s">
        <v>23549</v>
      </c>
      <c r="B158" s="59" t="s">
        <v>14277</v>
      </c>
      <c r="C158" s="45">
        <v>1</v>
      </c>
      <c r="D158" s="99"/>
      <c r="E158" s="99" t="s">
        <v>136</v>
      </c>
      <c r="F158" s="99" t="s">
        <v>23053</v>
      </c>
    </row>
    <row r="159" spans="1:6" ht="11.4" thickBot="1" x14ac:dyDescent="0.4">
      <c r="A159" s="1" t="s">
        <v>23551</v>
      </c>
      <c r="B159" s="59" t="s">
        <v>14277</v>
      </c>
      <c r="C159" s="45">
        <v>1</v>
      </c>
      <c r="D159" s="99"/>
      <c r="E159" s="99" t="s">
        <v>136</v>
      </c>
      <c r="F159" s="99" t="s">
        <v>23054</v>
      </c>
    </row>
    <row r="160" spans="1:6" ht="11.4" thickBot="1" x14ac:dyDescent="0.4">
      <c r="A160" s="1" t="s">
        <v>23553</v>
      </c>
      <c r="B160" s="59" t="s">
        <v>14277</v>
      </c>
      <c r="C160" s="45">
        <v>1</v>
      </c>
      <c r="D160" s="99"/>
      <c r="E160" s="99" t="s">
        <v>136</v>
      </c>
      <c r="F160" s="99" t="s">
        <v>14059</v>
      </c>
    </row>
    <row r="161" spans="1:6" ht="11.4" thickBot="1" x14ac:dyDescent="0.4">
      <c r="A161" s="1" t="s">
        <v>23555</v>
      </c>
      <c r="B161" s="59" t="s">
        <v>14277</v>
      </c>
      <c r="C161" s="45">
        <v>1</v>
      </c>
      <c r="D161" s="99"/>
      <c r="E161" s="99" t="s">
        <v>136</v>
      </c>
      <c r="F161" s="99" t="s">
        <v>23055</v>
      </c>
    </row>
    <row r="162" spans="1:6" ht="11.4" thickBot="1" x14ac:dyDescent="0.4">
      <c r="A162" s="1" t="s">
        <v>23557</v>
      </c>
      <c r="B162" s="59" t="s">
        <v>14277</v>
      </c>
      <c r="C162" s="45">
        <v>1</v>
      </c>
      <c r="D162" s="99"/>
      <c r="E162" s="99" t="s">
        <v>136</v>
      </c>
      <c r="F162" s="99" t="s">
        <v>14060</v>
      </c>
    </row>
    <row r="163" spans="1:6" ht="11.4" thickBot="1" x14ac:dyDescent="0.4">
      <c r="A163" s="1" t="s">
        <v>23559</v>
      </c>
      <c r="B163" s="59" t="s">
        <v>14277</v>
      </c>
      <c r="C163" s="45">
        <v>1</v>
      </c>
      <c r="D163" s="99"/>
      <c r="E163" s="99" t="s">
        <v>136</v>
      </c>
      <c r="F163" s="99" t="s">
        <v>23057</v>
      </c>
    </row>
    <row r="164" spans="1:6" ht="11.4" thickBot="1" x14ac:dyDescent="0.4">
      <c r="A164" s="1" t="s">
        <v>23561</v>
      </c>
      <c r="B164" s="59" t="s">
        <v>14277</v>
      </c>
      <c r="C164" s="45">
        <v>1</v>
      </c>
      <c r="D164" s="99"/>
      <c r="E164" s="99" t="s">
        <v>136</v>
      </c>
      <c r="F164" s="99" t="s">
        <v>23059</v>
      </c>
    </row>
    <row r="165" spans="1:6" ht="11.4" thickBot="1" x14ac:dyDescent="0.4">
      <c r="A165" s="1" t="s">
        <v>23563</v>
      </c>
      <c r="B165" s="59" t="s">
        <v>14277</v>
      </c>
      <c r="C165" s="45">
        <v>1</v>
      </c>
      <c r="D165" s="99"/>
      <c r="E165" s="99" t="s">
        <v>136</v>
      </c>
      <c r="F165" s="99" t="s">
        <v>14062</v>
      </c>
    </row>
    <row r="166" spans="1:6" ht="11.4" thickBot="1" x14ac:dyDescent="0.4">
      <c r="A166" s="1" t="s">
        <v>23565</v>
      </c>
      <c r="B166" s="59" t="s">
        <v>14277</v>
      </c>
      <c r="C166" s="45">
        <v>1</v>
      </c>
      <c r="D166" s="99"/>
      <c r="E166" s="99" t="s">
        <v>136</v>
      </c>
      <c r="F166" s="99" t="s">
        <v>14065</v>
      </c>
    </row>
    <row r="167" spans="1:6" ht="11.4" thickBot="1" x14ac:dyDescent="0.4">
      <c r="A167" s="1" t="s">
        <v>23567</v>
      </c>
      <c r="B167" s="59" t="s">
        <v>14277</v>
      </c>
      <c r="C167" s="45">
        <v>1</v>
      </c>
      <c r="D167" s="99"/>
      <c r="E167" s="99" t="s">
        <v>136</v>
      </c>
      <c r="F167" s="99" t="s">
        <v>23060</v>
      </c>
    </row>
    <row r="168" spans="1:6" ht="11.4" thickBot="1" x14ac:dyDescent="0.4">
      <c r="A168" s="1" t="s">
        <v>23569</v>
      </c>
      <c r="B168" s="59" t="s">
        <v>14277</v>
      </c>
      <c r="C168" s="45">
        <v>1</v>
      </c>
      <c r="D168" s="99"/>
      <c r="E168" s="99" t="s">
        <v>136</v>
      </c>
      <c r="F168" s="99" t="s">
        <v>14066</v>
      </c>
    </row>
    <row r="169" spans="1:6" ht="11.4" thickBot="1" x14ac:dyDescent="0.4">
      <c r="A169" s="1" t="s">
        <v>23571</v>
      </c>
      <c r="B169" s="59" t="s">
        <v>14277</v>
      </c>
      <c r="C169" s="45">
        <v>1</v>
      </c>
      <c r="D169" s="99"/>
      <c r="E169" s="99" t="s">
        <v>136</v>
      </c>
      <c r="F169" s="99" t="s">
        <v>866</v>
      </c>
    </row>
    <row r="170" spans="1:6" ht="11.4" thickBot="1" x14ac:dyDescent="0.4">
      <c r="A170" s="1" t="s">
        <v>23573</v>
      </c>
      <c r="B170" s="59" t="s">
        <v>14277</v>
      </c>
      <c r="C170" s="45">
        <v>1</v>
      </c>
      <c r="D170" s="99"/>
      <c r="E170" s="99" t="s">
        <v>136</v>
      </c>
      <c r="F170" s="99" t="s">
        <v>23063</v>
      </c>
    </row>
    <row r="171" spans="1:6" ht="11.4" thickBot="1" x14ac:dyDescent="0.4">
      <c r="A171" s="1" t="s">
        <v>23575</v>
      </c>
      <c r="B171" s="59" t="s">
        <v>14277</v>
      </c>
      <c r="C171" s="45">
        <v>1</v>
      </c>
      <c r="D171" s="99"/>
      <c r="E171" s="99" t="s">
        <v>136</v>
      </c>
      <c r="F171" s="99" t="s">
        <v>23064</v>
      </c>
    </row>
    <row r="172" spans="1:6" ht="11.4" thickBot="1" x14ac:dyDescent="0.4">
      <c r="A172" s="1" t="s">
        <v>23577</v>
      </c>
      <c r="B172" s="59" t="s">
        <v>14277</v>
      </c>
      <c r="C172" s="45">
        <v>1</v>
      </c>
      <c r="D172" s="99"/>
      <c r="E172" s="99" t="s">
        <v>136</v>
      </c>
      <c r="F172" s="99" t="s">
        <v>23066</v>
      </c>
    </row>
    <row r="173" spans="1:6" ht="11.4" thickBot="1" x14ac:dyDescent="0.4">
      <c r="A173" s="1" t="s">
        <v>23579</v>
      </c>
      <c r="B173" s="59" t="s">
        <v>14277</v>
      </c>
      <c r="C173" s="45">
        <v>1</v>
      </c>
      <c r="D173" s="99"/>
      <c r="E173" s="99" t="s">
        <v>136</v>
      </c>
      <c r="F173" s="99" t="s">
        <v>23068</v>
      </c>
    </row>
    <row r="174" spans="1:6" ht="11.4" thickBot="1" x14ac:dyDescent="0.4">
      <c r="A174" s="1" t="s">
        <v>23581</v>
      </c>
      <c r="B174" s="59" t="s">
        <v>14277</v>
      </c>
      <c r="C174" s="45">
        <v>1</v>
      </c>
      <c r="D174" s="99"/>
      <c r="E174" s="99" t="s">
        <v>136</v>
      </c>
      <c r="F174" s="99" t="s">
        <v>23069</v>
      </c>
    </row>
    <row r="175" spans="1:6" ht="11.4" thickBot="1" x14ac:dyDescent="0.4">
      <c r="A175" s="1" t="s">
        <v>23583</v>
      </c>
      <c r="B175" s="59" t="s">
        <v>14277</v>
      </c>
      <c r="C175" s="45">
        <v>1</v>
      </c>
      <c r="D175" s="99"/>
      <c r="E175" s="99" t="s">
        <v>136</v>
      </c>
      <c r="F175" s="99" t="s">
        <v>23070</v>
      </c>
    </row>
    <row r="176" spans="1:6" ht="11.4" thickBot="1" x14ac:dyDescent="0.4">
      <c r="A176" s="1" t="s">
        <v>23585</v>
      </c>
      <c r="B176" s="59" t="s">
        <v>14277</v>
      </c>
      <c r="C176" s="45">
        <v>1</v>
      </c>
      <c r="D176" s="99"/>
      <c r="E176" s="99" t="s">
        <v>136</v>
      </c>
      <c r="F176" s="99" t="s">
        <v>21750</v>
      </c>
    </row>
    <row r="177" spans="1:6" ht="11.4" thickBot="1" x14ac:dyDescent="0.4">
      <c r="A177" s="1" t="s">
        <v>23587</v>
      </c>
      <c r="B177" s="59" t="s">
        <v>14277</v>
      </c>
      <c r="C177" s="45">
        <v>1</v>
      </c>
      <c r="D177" s="99"/>
      <c r="E177" s="99" t="s">
        <v>136</v>
      </c>
      <c r="F177" s="99" t="s">
        <v>23072</v>
      </c>
    </row>
    <row r="178" spans="1:6" ht="11.4" thickBot="1" x14ac:dyDescent="0.4">
      <c r="A178" s="1" t="s">
        <v>23589</v>
      </c>
      <c r="B178" s="59" t="s">
        <v>14277</v>
      </c>
      <c r="C178" s="45">
        <v>1</v>
      </c>
      <c r="D178" s="99"/>
      <c r="E178" s="99" t="s">
        <v>136</v>
      </c>
      <c r="F178" s="99" t="s">
        <v>23073</v>
      </c>
    </row>
    <row r="179" spans="1:6" ht="11.4" thickBot="1" x14ac:dyDescent="0.4">
      <c r="A179" s="1" t="s">
        <v>23591</v>
      </c>
      <c r="B179" s="59" t="s">
        <v>14277</v>
      </c>
      <c r="C179" s="45">
        <v>1</v>
      </c>
      <c r="D179" s="99"/>
      <c r="E179" s="99" t="s">
        <v>136</v>
      </c>
      <c r="F179" s="99" t="s">
        <v>23075</v>
      </c>
    </row>
    <row r="180" spans="1:6" ht="11.4" thickBot="1" x14ac:dyDescent="0.4">
      <c r="A180" s="1" t="s">
        <v>23593</v>
      </c>
      <c r="B180" s="59" t="s">
        <v>14277</v>
      </c>
      <c r="C180" s="45">
        <v>1</v>
      </c>
      <c r="D180" s="99"/>
      <c r="E180" s="99" t="s">
        <v>136</v>
      </c>
      <c r="F180" s="99" t="s">
        <v>23076</v>
      </c>
    </row>
    <row r="181" spans="1:6" ht="11.4" thickBot="1" x14ac:dyDescent="0.4">
      <c r="A181" s="1" t="s">
        <v>23595</v>
      </c>
      <c r="B181" s="59" t="s">
        <v>14277</v>
      </c>
      <c r="C181" s="45">
        <v>1</v>
      </c>
      <c r="D181" s="99"/>
      <c r="E181" s="99" t="s">
        <v>136</v>
      </c>
      <c r="F181" s="99" t="s">
        <v>23078</v>
      </c>
    </row>
    <row r="182" spans="1:6" ht="11.4" thickBot="1" x14ac:dyDescent="0.4">
      <c r="A182" s="1" t="s">
        <v>23597</v>
      </c>
      <c r="B182" s="59" t="s">
        <v>14277</v>
      </c>
      <c r="C182" s="45">
        <v>1</v>
      </c>
      <c r="D182" s="99"/>
      <c r="E182" s="99" t="s">
        <v>136</v>
      </c>
      <c r="F182" s="99" t="s">
        <v>23079</v>
      </c>
    </row>
    <row r="183" spans="1:6" ht="11.4" thickBot="1" x14ac:dyDescent="0.4">
      <c r="A183" s="1" t="s">
        <v>23599</v>
      </c>
      <c r="B183" s="59" t="s">
        <v>14277</v>
      </c>
      <c r="C183" s="45">
        <v>1</v>
      </c>
      <c r="D183" s="99"/>
      <c r="E183" s="99" t="s">
        <v>136</v>
      </c>
      <c r="F183" s="99" t="s">
        <v>14075</v>
      </c>
    </row>
    <row r="184" spans="1:6" ht="11.4" thickBot="1" x14ac:dyDescent="0.4">
      <c r="A184" s="1" t="s">
        <v>23601</v>
      </c>
      <c r="B184" s="59" t="s">
        <v>14277</v>
      </c>
      <c r="C184" s="45">
        <v>1</v>
      </c>
      <c r="D184" s="99"/>
      <c r="E184" s="99" t="s">
        <v>136</v>
      </c>
      <c r="F184" s="99" t="s">
        <v>23081</v>
      </c>
    </row>
    <row r="185" spans="1:6" ht="11.4" thickBot="1" x14ac:dyDescent="0.4">
      <c r="A185" s="1" t="s">
        <v>23603</v>
      </c>
      <c r="B185" s="59" t="s">
        <v>14277</v>
      </c>
      <c r="C185" s="45">
        <v>1</v>
      </c>
      <c r="D185" s="99"/>
      <c r="E185" s="99" t="s">
        <v>136</v>
      </c>
      <c r="F185" s="99" t="s">
        <v>23082</v>
      </c>
    </row>
    <row r="186" spans="1:6" ht="11.4" thickBot="1" x14ac:dyDescent="0.4">
      <c r="A186" s="1" t="s">
        <v>23605</v>
      </c>
      <c r="B186" s="59" t="s">
        <v>14277</v>
      </c>
      <c r="C186" s="45">
        <v>1</v>
      </c>
      <c r="D186" s="99"/>
      <c r="E186" s="99" t="s">
        <v>136</v>
      </c>
      <c r="F186" s="99" t="s">
        <v>23083</v>
      </c>
    </row>
    <row r="187" spans="1:6" ht="11.4" thickBot="1" x14ac:dyDescent="0.4">
      <c r="A187" s="1" t="s">
        <v>23607</v>
      </c>
      <c r="B187" s="59" t="s">
        <v>14277</v>
      </c>
      <c r="C187" s="45">
        <v>1</v>
      </c>
      <c r="D187" s="99"/>
      <c r="E187" s="99" t="s">
        <v>136</v>
      </c>
      <c r="F187" s="99" t="s">
        <v>23084</v>
      </c>
    </row>
    <row r="188" spans="1:6" ht="11.4" thickBot="1" x14ac:dyDescent="0.4">
      <c r="A188" s="1" t="s">
        <v>23609</v>
      </c>
      <c r="B188" s="59" t="s">
        <v>14277</v>
      </c>
      <c r="C188" s="45">
        <v>1</v>
      </c>
      <c r="D188" s="99"/>
      <c r="E188" s="99" t="s">
        <v>136</v>
      </c>
      <c r="F188" s="99" t="s">
        <v>23085</v>
      </c>
    </row>
    <row r="189" spans="1:6" ht="11.4" thickBot="1" x14ac:dyDescent="0.4">
      <c r="A189" s="1" t="s">
        <v>23611</v>
      </c>
      <c r="B189" s="59" t="s">
        <v>14277</v>
      </c>
      <c r="C189" s="45">
        <v>1</v>
      </c>
      <c r="D189" s="99"/>
      <c r="E189" s="99" t="s">
        <v>136</v>
      </c>
      <c r="F189" s="99" t="s">
        <v>23086</v>
      </c>
    </row>
    <row r="190" spans="1:6" ht="11.4" thickBot="1" x14ac:dyDescent="0.4">
      <c r="A190" s="1" t="s">
        <v>23613</v>
      </c>
      <c r="B190" s="59" t="s">
        <v>14277</v>
      </c>
      <c r="C190" s="45">
        <v>1</v>
      </c>
      <c r="D190" s="99"/>
      <c r="E190" s="99" t="s">
        <v>136</v>
      </c>
      <c r="F190" s="99" t="s">
        <v>23087</v>
      </c>
    </row>
    <row r="191" spans="1:6" ht="11.4" thickBot="1" x14ac:dyDescent="0.4">
      <c r="A191" s="1" t="s">
        <v>23615</v>
      </c>
      <c r="B191" s="59" t="s">
        <v>14277</v>
      </c>
      <c r="C191" s="45">
        <v>1</v>
      </c>
      <c r="D191" s="99"/>
      <c r="E191" s="99" t="s">
        <v>136</v>
      </c>
      <c r="F191" s="99" t="s">
        <v>23088</v>
      </c>
    </row>
    <row r="192" spans="1:6" ht="11.4" thickBot="1" x14ac:dyDescent="0.4">
      <c r="A192" s="1" t="s">
        <v>23617</v>
      </c>
      <c r="B192" s="59" t="s">
        <v>14277</v>
      </c>
      <c r="C192" s="45">
        <v>1</v>
      </c>
      <c r="D192" s="99"/>
      <c r="E192" s="99" t="s">
        <v>136</v>
      </c>
      <c r="F192" s="99" t="s">
        <v>23090</v>
      </c>
    </row>
    <row r="193" spans="1:6" ht="11.4" thickBot="1" x14ac:dyDescent="0.4">
      <c r="A193" s="1" t="s">
        <v>23619</v>
      </c>
      <c r="B193" s="59" t="s">
        <v>14277</v>
      </c>
      <c r="C193" s="45">
        <v>1</v>
      </c>
      <c r="D193" s="99"/>
      <c r="E193" s="99" t="s">
        <v>136</v>
      </c>
      <c r="F193" s="99" t="s">
        <v>23091</v>
      </c>
    </row>
    <row r="194" spans="1:6" ht="11.4" thickBot="1" x14ac:dyDescent="0.4">
      <c r="A194" s="1" t="s">
        <v>23621</v>
      </c>
      <c r="B194" s="59" t="s">
        <v>14277</v>
      </c>
      <c r="C194" s="45">
        <v>1</v>
      </c>
      <c r="D194" s="99"/>
      <c r="E194" s="99" t="s">
        <v>136</v>
      </c>
      <c r="F194" s="99" t="s">
        <v>23093</v>
      </c>
    </row>
    <row r="195" spans="1:6" ht="11.4" thickBot="1" x14ac:dyDescent="0.4">
      <c r="A195" s="1" t="s">
        <v>23623</v>
      </c>
      <c r="B195" s="59" t="s">
        <v>14277</v>
      </c>
      <c r="C195" s="45">
        <v>1</v>
      </c>
      <c r="D195" s="99"/>
      <c r="E195" s="99" t="s">
        <v>136</v>
      </c>
      <c r="F195" s="99" t="s">
        <v>23094</v>
      </c>
    </row>
    <row r="196" spans="1:6" ht="11.4" thickBot="1" x14ac:dyDescent="0.4">
      <c r="A196" s="1" t="s">
        <v>23625</v>
      </c>
      <c r="B196" s="59" t="s">
        <v>14277</v>
      </c>
      <c r="C196" s="45">
        <v>1</v>
      </c>
      <c r="D196" s="99"/>
      <c r="E196" s="99" t="s">
        <v>136</v>
      </c>
      <c r="F196" s="99" t="s">
        <v>23095</v>
      </c>
    </row>
    <row r="197" spans="1:6" ht="11.4" thickBot="1" x14ac:dyDescent="0.4">
      <c r="A197" s="1" t="s">
        <v>23627</v>
      </c>
      <c r="B197" s="59" t="s">
        <v>14277</v>
      </c>
      <c r="C197" s="45">
        <v>1</v>
      </c>
      <c r="D197" s="99"/>
      <c r="E197" s="99" t="s">
        <v>136</v>
      </c>
      <c r="F197" s="99" t="s">
        <v>5047</v>
      </c>
    </row>
    <row r="198" spans="1:6" ht="11.4" thickBot="1" x14ac:dyDescent="0.4">
      <c r="A198" s="1" t="s">
        <v>23629</v>
      </c>
      <c r="B198" s="59" t="s">
        <v>14277</v>
      </c>
      <c r="C198" s="45">
        <v>1</v>
      </c>
      <c r="D198" s="99"/>
      <c r="E198" s="99" t="s">
        <v>136</v>
      </c>
      <c r="F198" s="99" t="s">
        <v>14080</v>
      </c>
    </row>
    <row r="199" spans="1:6" ht="11.4" thickBot="1" x14ac:dyDescent="0.4">
      <c r="A199" s="1" t="s">
        <v>23631</v>
      </c>
      <c r="B199" s="59" t="s">
        <v>14277</v>
      </c>
      <c r="C199" s="45">
        <v>1</v>
      </c>
      <c r="D199" s="99"/>
      <c r="E199" s="99" t="s">
        <v>136</v>
      </c>
      <c r="F199" s="99" t="s">
        <v>23097</v>
      </c>
    </row>
    <row r="200" spans="1:6" ht="11.4" thickBot="1" x14ac:dyDescent="0.4">
      <c r="A200" s="1" t="s">
        <v>23633</v>
      </c>
      <c r="B200" s="59" t="s">
        <v>14277</v>
      </c>
      <c r="C200" s="45">
        <v>1</v>
      </c>
      <c r="D200" s="99"/>
      <c r="E200" s="99" t="s">
        <v>136</v>
      </c>
      <c r="F200" s="99" t="s">
        <v>23098</v>
      </c>
    </row>
    <row r="201" spans="1:6" ht="11.4" thickBot="1" x14ac:dyDescent="0.4">
      <c r="A201" s="1" t="s">
        <v>23635</v>
      </c>
      <c r="B201" s="59" t="s">
        <v>14277</v>
      </c>
      <c r="C201" s="45">
        <v>1</v>
      </c>
      <c r="D201" s="99"/>
      <c r="E201" s="99" t="s">
        <v>136</v>
      </c>
      <c r="F201" s="99" t="s">
        <v>14086</v>
      </c>
    </row>
    <row r="202" spans="1:6" ht="11.4" thickBot="1" x14ac:dyDescent="0.4">
      <c r="A202" s="1" t="s">
        <v>23637</v>
      </c>
      <c r="B202" s="59" t="s">
        <v>14277</v>
      </c>
      <c r="C202" s="45">
        <v>1</v>
      </c>
      <c r="D202" s="99"/>
      <c r="E202" s="99" t="s">
        <v>136</v>
      </c>
      <c r="F202" s="99" t="s">
        <v>23099</v>
      </c>
    </row>
    <row r="203" spans="1:6" ht="11.4" thickBot="1" x14ac:dyDescent="0.4">
      <c r="A203" s="1" t="s">
        <v>23639</v>
      </c>
      <c r="B203" s="59" t="s">
        <v>14277</v>
      </c>
      <c r="C203" s="45">
        <v>1</v>
      </c>
      <c r="D203" s="99"/>
      <c r="E203" s="99" t="s">
        <v>136</v>
      </c>
      <c r="F203" s="99" t="s">
        <v>23100</v>
      </c>
    </row>
    <row r="204" spans="1:6" ht="11.4" thickBot="1" x14ac:dyDescent="0.4">
      <c r="A204" s="1" t="s">
        <v>23641</v>
      </c>
      <c r="B204" s="59" t="s">
        <v>14277</v>
      </c>
      <c r="C204" s="45">
        <v>1</v>
      </c>
      <c r="D204" s="99"/>
      <c r="E204" s="99" t="s">
        <v>136</v>
      </c>
      <c r="F204" s="99" t="s">
        <v>14092</v>
      </c>
    </row>
    <row r="205" spans="1:6" ht="11.4" thickBot="1" x14ac:dyDescent="0.4">
      <c r="A205" s="1" t="s">
        <v>23643</v>
      </c>
      <c r="B205" s="59" t="s">
        <v>14277</v>
      </c>
      <c r="C205" s="45">
        <v>1</v>
      </c>
      <c r="D205" s="99"/>
      <c r="E205" s="99" t="s">
        <v>136</v>
      </c>
      <c r="F205" s="99" t="s">
        <v>23101</v>
      </c>
    </row>
    <row r="206" spans="1:6" ht="11.4" thickBot="1" x14ac:dyDescent="0.4">
      <c r="A206" s="1" t="s">
        <v>23645</v>
      </c>
      <c r="B206" s="59" t="s">
        <v>14277</v>
      </c>
      <c r="C206" s="45">
        <v>1</v>
      </c>
      <c r="D206" s="99"/>
      <c r="E206" s="99" t="s">
        <v>136</v>
      </c>
      <c r="F206" s="99" t="s">
        <v>23102</v>
      </c>
    </row>
    <row r="207" spans="1:6" ht="11.4" thickBot="1" x14ac:dyDescent="0.4">
      <c r="A207" s="1" t="s">
        <v>23647</v>
      </c>
      <c r="B207" s="59" t="s">
        <v>14277</v>
      </c>
      <c r="C207" s="45">
        <v>1</v>
      </c>
      <c r="D207" s="99"/>
      <c r="E207" s="99" t="s">
        <v>136</v>
      </c>
      <c r="F207" s="99" t="s">
        <v>23103</v>
      </c>
    </row>
    <row r="208" spans="1:6" ht="11.4" thickBot="1" x14ac:dyDescent="0.4">
      <c r="A208" s="1" t="s">
        <v>23649</v>
      </c>
      <c r="B208" s="59" t="s">
        <v>14277</v>
      </c>
      <c r="C208" s="45">
        <v>1</v>
      </c>
      <c r="D208" s="99"/>
      <c r="E208" s="99" t="s">
        <v>136</v>
      </c>
      <c r="F208" s="99" t="s">
        <v>23105</v>
      </c>
    </row>
    <row r="209" spans="1:6" ht="11.4" thickBot="1" x14ac:dyDescent="0.4">
      <c r="A209" s="1" t="s">
        <v>23651</v>
      </c>
      <c r="B209" s="59" t="s">
        <v>14277</v>
      </c>
      <c r="C209" s="45">
        <v>1</v>
      </c>
      <c r="D209" s="99"/>
      <c r="E209" s="99" t="s">
        <v>136</v>
      </c>
      <c r="F209" s="99" t="s">
        <v>23107</v>
      </c>
    </row>
    <row r="210" spans="1:6" ht="11.4" thickBot="1" x14ac:dyDescent="0.4">
      <c r="A210" s="1" t="s">
        <v>23653</v>
      </c>
      <c r="B210" s="59" t="s">
        <v>14277</v>
      </c>
      <c r="C210" s="45">
        <v>1</v>
      </c>
      <c r="D210" s="99"/>
      <c r="E210" s="99" t="s">
        <v>136</v>
      </c>
      <c r="F210" s="99" t="s">
        <v>23109</v>
      </c>
    </row>
    <row r="211" spans="1:6" ht="11.4" thickBot="1" x14ac:dyDescent="0.4">
      <c r="A211" s="1" t="s">
        <v>23655</v>
      </c>
      <c r="B211" s="59" t="s">
        <v>14277</v>
      </c>
      <c r="C211" s="45">
        <v>1</v>
      </c>
      <c r="D211" s="99"/>
      <c r="E211" s="99" t="s">
        <v>136</v>
      </c>
      <c r="F211" s="99" t="s">
        <v>23110</v>
      </c>
    </row>
    <row r="212" spans="1:6" ht="11.4" thickBot="1" x14ac:dyDescent="0.4">
      <c r="A212" s="1" t="s">
        <v>23657</v>
      </c>
      <c r="B212" s="59" t="s">
        <v>14277</v>
      </c>
      <c r="C212" s="45">
        <v>1</v>
      </c>
      <c r="D212" s="99"/>
      <c r="E212" s="99" t="s">
        <v>136</v>
      </c>
      <c r="F212" s="99" t="s">
        <v>23112</v>
      </c>
    </row>
    <row r="213" spans="1:6" ht="11.4" thickBot="1" x14ac:dyDescent="0.4">
      <c r="A213" s="1" t="s">
        <v>23659</v>
      </c>
      <c r="B213" s="59" t="s">
        <v>14277</v>
      </c>
      <c r="C213" s="45">
        <v>1</v>
      </c>
      <c r="D213" s="99"/>
      <c r="E213" s="99" t="s">
        <v>136</v>
      </c>
      <c r="F213" s="99" t="s">
        <v>14094</v>
      </c>
    </row>
    <row r="214" spans="1:6" ht="11.4" thickBot="1" x14ac:dyDescent="0.4">
      <c r="A214" s="1" t="s">
        <v>23661</v>
      </c>
      <c r="B214" s="59" t="s">
        <v>14277</v>
      </c>
      <c r="C214" s="45">
        <v>1</v>
      </c>
      <c r="D214" s="99"/>
      <c r="E214" s="99" t="s">
        <v>136</v>
      </c>
      <c r="F214" s="99" t="s">
        <v>14095</v>
      </c>
    </row>
    <row r="215" spans="1:6" ht="11.4" thickBot="1" x14ac:dyDescent="0.4">
      <c r="A215" s="1" t="s">
        <v>23663</v>
      </c>
      <c r="B215" s="59" t="s">
        <v>14277</v>
      </c>
      <c r="C215" s="45">
        <v>1</v>
      </c>
      <c r="D215" s="99"/>
      <c r="E215" s="99" t="s">
        <v>136</v>
      </c>
      <c r="F215" s="99" t="s">
        <v>14096</v>
      </c>
    </row>
    <row r="216" spans="1:6" ht="11.4" thickBot="1" x14ac:dyDescent="0.4">
      <c r="A216" s="1" t="s">
        <v>23665</v>
      </c>
      <c r="B216" s="59" t="s">
        <v>14277</v>
      </c>
      <c r="C216" s="45">
        <v>1</v>
      </c>
      <c r="D216" s="99"/>
      <c r="E216" s="99" t="s">
        <v>136</v>
      </c>
      <c r="F216" s="99" t="s">
        <v>23115</v>
      </c>
    </row>
    <row r="217" spans="1:6" ht="11.4" thickBot="1" x14ac:dyDescent="0.4">
      <c r="A217" s="1" t="s">
        <v>23667</v>
      </c>
      <c r="B217" s="59" t="s">
        <v>14277</v>
      </c>
      <c r="C217" s="45">
        <v>1</v>
      </c>
      <c r="D217" s="99"/>
      <c r="E217" s="99" t="s">
        <v>136</v>
      </c>
      <c r="F217" s="99" t="s">
        <v>14103</v>
      </c>
    </row>
    <row r="218" spans="1:6" ht="11.4" thickBot="1" x14ac:dyDescent="0.4">
      <c r="A218" s="1" t="s">
        <v>23669</v>
      </c>
      <c r="B218" s="59" t="s">
        <v>14277</v>
      </c>
      <c r="C218" s="45">
        <v>1</v>
      </c>
      <c r="D218" s="99"/>
      <c r="E218" s="99" t="s">
        <v>136</v>
      </c>
      <c r="F218" s="99" t="s">
        <v>23116</v>
      </c>
    </row>
    <row r="219" spans="1:6" ht="11.4" thickBot="1" x14ac:dyDescent="0.4">
      <c r="A219" s="1" t="s">
        <v>23671</v>
      </c>
      <c r="B219" s="59" t="s">
        <v>14277</v>
      </c>
      <c r="C219" s="45">
        <v>1</v>
      </c>
      <c r="D219" s="99"/>
      <c r="E219" s="99" t="s">
        <v>136</v>
      </c>
      <c r="F219" s="99" t="s">
        <v>23117</v>
      </c>
    </row>
    <row r="220" spans="1:6" ht="11.4" thickBot="1" x14ac:dyDescent="0.4">
      <c r="A220" s="1" t="s">
        <v>23673</v>
      </c>
      <c r="B220" s="59" t="s">
        <v>14277</v>
      </c>
      <c r="C220" s="45">
        <v>1</v>
      </c>
      <c r="D220" s="99"/>
      <c r="E220" s="99" t="s">
        <v>136</v>
      </c>
      <c r="F220" s="99" t="s">
        <v>23118</v>
      </c>
    </row>
    <row r="221" spans="1:6" ht="11.4" thickBot="1" x14ac:dyDescent="0.4">
      <c r="A221" s="1" t="s">
        <v>23675</v>
      </c>
      <c r="B221" s="59" t="s">
        <v>14277</v>
      </c>
      <c r="C221" s="45">
        <v>1</v>
      </c>
      <c r="D221" s="99"/>
      <c r="E221" s="99" t="s">
        <v>136</v>
      </c>
      <c r="F221" s="99" t="s">
        <v>23119</v>
      </c>
    </row>
    <row r="222" spans="1:6" ht="11.4" thickBot="1" x14ac:dyDescent="0.4">
      <c r="A222" s="1" t="s">
        <v>23677</v>
      </c>
      <c r="B222" s="59" t="s">
        <v>14277</v>
      </c>
      <c r="C222" s="45">
        <v>1</v>
      </c>
      <c r="D222" s="99"/>
      <c r="E222" s="99" t="s">
        <v>136</v>
      </c>
      <c r="F222" s="99" t="s">
        <v>23120</v>
      </c>
    </row>
    <row r="223" spans="1:6" ht="11.4" thickBot="1" x14ac:dyDescent="0.4">
      <c r="A223" s="1" t="s">
        <v>23679</v>
      </c>
      <c r="B223" s="59" t="s">
        <v>14277</v>
      </c>
      <c r="C223" s="45">
        <v>1</v>
      </c>
      <c r="D223" s="99"/>
      <c r="E223" s="99" t="s">
        <v>136</v>
      </c>
      <c r="F223" s="99" t="s">
        <v>23121</v>
      </c>
    </row>
    <row r="224" spans="1:6" ht="11.4" thickBot="1" x14ac:dyDescent="0.4">
      <c r="A224" s="1" t="s">
        <v>23681</v>
      </c>
      <c r="B224" s="59" t="s">
        <v>14277</v>
      </c>
      <c r="C224" s="45">
        <v>1</v>
      </c>
      <c r="D224" s="99"/>
      <c r="E224" s="99" t="s">
        <v>136</v>
      </c>
      <c r="F224" s="99" t="s">
        <v>5234</v>
      </c>
    </row>
    <row r="225" spans="1:6" ht="11.4" thickBot="1" x14ac:dyDescent="0.4">
      <c r="A225" s="1" t="s">
        <v>23683</v>
      </c>
      <c r="B225" s="59" t="s">
        <v>14277</v>
      </c>
      <c r="C225" s="45">
        <v>1</v>
      </c>
      <c r="D225" s="99"/>
      <c r="E225" s="99" t="s">
        <v>136</v>
      </c>
      <c r="F225" s="99" t="s">
        <v>14104</v>
      </c>
    </row>
    <row r="226" spans="1:6" ht="11.4" thickBot="1" x14ac:dyDescent="0.4">
      <c r="A226" s="1" t="s">
        <v>23685</v>
      </c>
      <c r="B226" s="59" t="s">
        <v>14277</v>
      </c>
      <c r="C226" s="45">
        <v>1</v>
      </c>
      <c r="D226" s="99"/>
      <c r="E226" s="99" t="s">
        <v>136</v>
      </c>
      <c r="F226" s="99" t="s">
        <v>14105</v>
      </c>
    </row>
    <row r="227" spans="1:6" ht="11.4" thickBot="1" x14ac:dyDescent="0.4">
      <c r="A227" s="1" t="s">
        <v>23687</v>
      </c>
      <c r="B227" s="59" t="s">
        <v>14277</v>
      </c>
      <c r="C227" s="45">
        <v>1</v>
      </c>
      <c r="D227" s="99"/>
      <c r="E227" s="99" t="s">
        <v>136</v>
      </c>
      <c r="F227" s="99" t="s">
        <v>14106</v>
      </c>
    </row>
    <row r="228" spans="1:6" ht="11.4" thickBot="1" x14ac:dyDescent="0.4">
      <c r="A228" s="1" t="s">
        <v>23689</v>
      </c>
      <c r="B228" s="59" t="s">
        <v>14277</v>
      </c>
      <c r="C228" s="45">
        <v>1</v>
      </c>
      <c r="D228" s="99"/>
      <c r="E228" s="99" t="s">
        <v>136</v>
      </c>
      <c r="F228" s="99" t="s">
        <v>14107</v>
      </c>
    </row>
    <row r="229" spans="1:6" ht="11.4" thickBot="1" x14ac:dyDescent="0.4">
      <c r="A229" s="1" t="s">
        <v>23691</v>
      </c>
      <c r="B229" s="59" t="s">
        <v>14277</v>
      </c>
      <c r="C229" s="45">
        <v>1</v>
      </c>
      <c r="D229" s="99"/>
      <c r="E229" s="99" t="s">
        <v>136</v>
      </c>
      <c r="F229" s="99" t="s">
        <v>14108</v>
      </c>
    </row>
    <row r="230" spans="1:6" ht="11.4" thickBot="1" x14ac:dyDescent="0.4">
      <c r="A230" s="1" t="s">
        <v>23693</v>
      </c>
      <c r="B230" s="59" t="s">
        <v>14277</v>
      </c>
      <c r="C230" s="45">
        <v>1</v>
      </c>
      <c r="D230" s="99"/>
      <c r="E230" s="99" t="s">
        <v>136</v>
      </c>
      <c r="F230" s="99" t="s">
        <v>14109</v>
      </c>
    </row>
    <row r="231" spans="1:6" ht="11.4" thickBot="1" x14ac:dyDescent="0.4">
      <c r="A231" s="1" t="s">
        <v>23695</v>
      </c>
      <c r="B231" s="59" t="s">
        <v>14277</v>
      </c>
      <c r="C231" s="45">
        <v>1</v>
      </c>
      <c r="D231" s="99"/>
      <c r="E231" s="99" t="s">
        <v>136</v>
      </c>
      <c r="F231" s="99" t="s">
        <v>23123</v>
      </c>
    </row>
    <row r="232" spans="1:6" ht="11.4" thickBot="1" x14ac:dyDescent="0.4">
      <c r="A232" s="1" t="s">
        <v>23697</v>
      </c>
      <c r="B232" s="59" t="s">
        <v>14277</v>
      </c>
      <c r="C232" s="45">
        <v>1</v>
      </c>
      <c r="D232" s="99"/>
      <c r="E232" s="99" t="s">
        <v>136</v>
      </c>
      <c r="F232" s="99" t="s">
        <v>23124</v>
      </c>
    </row>
    <row r="233" spans="1:6" ht="11.4" thickBot="1" x14ac:dyDescent="0.4">
      <c r="A233" s="1" t="s">
        <v>23699</v>
      </c>
      <c r="B233" s="59" t="s">
        <v>14277</v>
      </c>
      <c r="C233" s="45">
        <v>1</v>
      </c>
      <c r="D233" s="99"/>
      <c r="E233" s="99" t="s">
        <v>136</v>
      </c>
      <c r="F233" s="99" t="s">
        <v>883</v>
      </c>
    </row>
    <row r="234" spans="1:6" ht="11.4" thickBot="1" x14ac:dyDescent="0.4">
      <c r="A234" s="1" t="s">
        <v>23701</v>
      </c>
      <c r="B234" s="59" t="s">
        <v>14277</v>
      </c>
      <c r="C234" s="45">
        <v>1</v>
      </c>
      <c r="D234" s="99"/>
      <c r="E234" s="99" t="s">
        <v>136</v>
      </c>
      <c r="F234" s="99" t="s">
        <v>23126</v>
      </c>
    </row>
    <row r="235" spans="1:6" ht="11.4" thickBot="1" x14ac:dyDescent="0.4">
      <c r="A235" s="1" t="s">
        <v>23703</v>
      </c>
      <c r="B235" s="59" t="s">
        <v>14277</v>
      </c>
      <c r="C235" s="45">
        <v>1</v>
      </c>
      <c r="D235" s="99"/>
      <c r="E235" s="99" t="s">
        <v>136</v>
      </c>
      <c r="F235" s="99" t="s">
        <v>23127</v>
      </c>
    </row>
    <row r="236" spans="1:6" ht="11.4" thickBot="1" x14ac:dyDescent="0.4">
      <c r="A236" s="1" t="s">
        <v>23705</v>
      </c>
      <c r="B236" s="59" t="s">
        <v>14277</v>
      </c>
      <c r="C236" s="45">
        <v>1</v>
      </c>
      <c r="D236" s="99"/>
      <c r="E236" s="99" t="s">
        <v>136</v>
      </c>
      <c r="F236" s="99" t="s">
        <v>885</v>
      </c>
    </row>
    <row r="237" spans="1:6" ht="11.4" thickBot="1" x14ac:dyDescent="0.4">
      <c r="A237" s="1" t="s">
        <v>23707</v>
      </c>
      <c r="B237" s="59" t="s">
        <v>14277</v>
      </c>
      <c r="C237" s="45">
        <v>1</v>
      </c>
      <c r="D237" s="99"/>
      <c r="E237" s="99" t="s">
        <v>136</v>
      </c>
      <c r="F237" s="99" t="s">
        <v>23130</v>
      </c>
    </row>
    <row r="238" spans="1:6" ht="11.4" thickBot="1" x14ac:dyDescent="0.4">
      <c r="A238" s="1" t="s">
        <v>23709</v>
      </c>
      <c r="B238" s="59" t="s">
        <v>14277</v>
      </c>
      <c r="C238" s="45">
        <v>1</v>
      </c>
      <c r="D238" s="99"/>
      <c r="E238" s="99" t="s">
        <v>136</v>
      </c>
      <c r="F238" s="99" t="s">
        <v>23132</v>
      </c>
    </row>
    <row r="239" spans="1:6" ht="11.4" thickBot="1" x14ac:dyDescent="0.4">
      <c r="A239" s="1" t="s">
        <v>23711</v>
      </c>
      <c r="B239" s="59" t="s">
        <v>14277</v>
      </c>
      <c r="C239" s="45">
        <v>1</v>
      </c>
      <c r="D239" s="99"/>
      <c r="E239" s="99" t="s">
        <v>136</v>
      </c>
      <c r="F239" s="99" t="s">
        <v>23133</v>
      </c>
    </row>
    <row r="240" spans="1:6" ht="11.4" thickBot="1" x14ac:dyDescent="0.4">
      <c r="A240" s="1" t="s">
        <v>23713</v>
      </c>
      <c r="B240" s="59" t="s">
        <v>14277</v>
      </c>
      <c r="C240" s="45">
        <v>1</v>
      </c>
      <c r="D240" s="99"/>
      <c r="E240" s="99" t="s">
        <v>136</v>
      </c>
      <c r="F240" s="99" t="s">
        <v>23135</v>
      </c>
    </row>
    <row r="241" spans="1:6" ht="11.4" thickBot="1" x14ac:dyDescent="0.4">
      <c r="A241" s="1" t="s">
        <v>23715</v>
      </c>
      <c r="B241" s="59" t="s">
        <v>14277</v>
      </c>
      <c r="C241" s="45">
        <v>1</v>
      </c>
      <c r="D241" s="99"/>
      <c r="E241" s="99" t="s">
        <v>136</v>
      </c>
      <c r="F241" s="99" t="s">
        <v>23136</v>
      </c>
    </row>
    <row r="242" spans="1:6" ht="11.4" thickBot="1" x14ac:dyDescent="0.4">
      <c r="A242" s="1" t="s">
        <v>23717</v>
      </c>
      <c r="B242" s="59" t="s">
        <v>14277</v>
      </c>
      <c r="C242" s="45">
        <v>1</v>
      </c>
      <c r="D242" s="99"/>
      <c r="E242" s="99" t="s">
        <v>136</v>
      </c>
      <c r="F242" s="99" t="s">
        <v>23137</v>
      </c>
    </row>
    <row r="243" spans="1:6" ht="11.4" thickBot="1" x14ac:dyDescent="0.4">
      <c r="A243" s="1" t="s">
        <v>23719</v>
      </c>
      <c r="B243" s="59" t="s">
        <v>14277</v>
      </c>
      <c r="C243" s="45">
        <v>1</v>
      </c>
      <c r="D243" s="99"/>
      <c r="E243" s="99" t="s">
        <v>136</v>
      </c>
      <c r="F243" s="99" t="s">
        <v>23138</v>
      </c>
    </row>
    <row r="244" spans="1:6" ht="11.4" thickBot="1" x14ac:dyDescent="0.4">
      <c r="A244" s="1" t="s">
        <v>23721</v>
      </c>
      <c r="B244" s="59" t="s">
        <v>14277</v>
      </c>
      <c r="C244" s="45">
        <v>1</v>
      </c>
      <c r="D244" s="99"/>
      <c r="E244" s="99" t="s">
        <v>136</v>
      </c>
      <c r="F244" s="99" t="s">
        <v>23139</v>
      </c>
    </row>
    <row r="245" spans="1:6" ht="11.4" thickBot="1" x14ac:dyDescent="0.4">
      <c r="A245" s="1" t="s">
        <v>23723</v>
      </c>
      <c r="B245" s="59" t="s">
        <v>14277</v>
      </c>
      <c r="C245" s="45">
        <v>1</v>
      </c>
      <c r="D245" s="99"/>
      <c r="E245" s="99" t="s">
        <v>136</v>
      </c>
      <c r="F245" s="99" t="s">
        <v>23140</v>
      </c>
    </row>
    <row r="246" spans="1:6" ht="11.4" thickBot="1" x14ac:dyDescent="0.4">
      <c r="A246" s="1" t="s">
        <v>23725</v>
      </c>
      <c r="B246" s="59" t="s">
        <v>14277</v>
      </c>
      <c r="C246" s="45">
        <v>1</v>
      </c>
      <c r="D246" s="99"/>
      <c r="E246" s="99" t="s">
        <v>136</v>
      </c>
      <c r="F246" s="99" t="s">
        <v>23141</v>
      </c>
    </row>
    <row r="247" spans="1:6" ht="11.4" thickBot="1" x14ac:dyDescent="0.4">
      <c r="A247" s="1" t="s">
        <v>23727</v>
      </c>
      <c r="B247" s="59" t="s">
        <v>14277</v>
      </c>
      <c r="C247" s="45">
        <v>1</v>
      </c>
      <c r="D247" s="99"/>
      <c r="E247" s="99" t="s">
        <v>136</v>
      </c>
      <c r="F247" s="99" t="s">
        <v>982</v>
      </c>
    </row>
    <row r="248" spans="1:6" ht="11.4" thickBot="1" x14ac:dyDescent="0.4">
      <c r="A248" s="1" t="s">
        <v>23729</v>
      </c>
      <c r="B248" s="59" t="s">
        <v>14277</v>
      </c>
      <c r="C248" s="45">
        <v>1</v>
      </c>
      <c r="D248" s="99"/>
      <c r="E248" s="99" t="s">
        <v>136</v>
      </c>
      <c r="F248" s="99" t="s">
        <v>964</v>
      </c>
    </row>
    <row r="249" spans="1:6" ht="11.4" thickBot="1" x14ac:dyDescent="0.4">
      <c r="A249" s="1" t="s">
        <v>23731</v>
      </c>
      <c r="B249" s="59" t="s">
        <v>14277</v>
      </c>
      <c r="C249" s="45">
        <v>1</v>
      </c>
      <c r="D249" s="99"/>
      <c r="E249" s="99" t="s">
        <v>136</v>
      </c>
      <c r="F249" s="99" t="s">
        <v>14113</v>
      </c>
    </row>
    <row r="250" spans="1:6" ht="11.4" thickBot="1" x14ac:dyDescent="0.4">
      <c r="A250" s="1" t="s">
        <v>23733</v>
      </c>
      <c r="B250" s="59" t="s">
        <v>14277</v>
      </c>
      <c r="C250" s="45">
        <v>1</v>
      </c>
      <c r="D250" s="99"/>
      <c r="E250" s="99" t="s">
        <v>136</v>
      </c>
      <c r="F250" s="99" t="s">
        <v>14114</v>
      </c>
    </row>
    <row r="251" spans="1:6" ht="11.4" thickBot="1" x14ac:dyDescent="0.4">
      <c r="A251" s="1" t="s">
        <v>23735</v>
      </c>
      <c r="B251" s="59" t="s">
        <v>14277</v>
      </c>
      <c r="C251" s="45">
        <v>1</v>
      </c>
      <c r="D251" s="99"/>
      <c r="E251" s="99" t="s">
        <v>136</v>
      </c>
      <c r="F251" s="99" t="s">
        <v>5244</v>
      </c>
    </row>
    <row r="252" spans="1:6" ht="11.4" thickBot="1" x14ac:dyDescent="0.4">
      <c r="A252" s="1" t="s">
        <v>23737</v>
      </c>
      <c r="B252" s="59" t="s">
        <v>14277</v>
      </c>
      <c r="C252" s="45">
        <v>1</v>
      </c>
      <c r="D252" s="99"/>
      <c r="E252" s="99" t="s">
        <v>136</v>
      </c>
      <c r="F252" s="99" t="s">
        <v>23144</v>
      </c>
    </row>
    <row r="253" spans="1:6" ht="11.4" thickBot="1" x14ac:dyDescent="0.4">
      <c r="A253" s="1" t="s">
        <v>23739</v>
      </c>
      <c r="B253" s="59" t="s">
        <v>14277</v>
      </c>
      <c r="C253" s="45">
        <v>1</v>
      </c>
      <c r="D253" s="99"/>
      <c r="E253" s="99" t="s">
        <v>136</v>
      </c>
      <c r="F253" s="99" t="s">
        <v>14116</v>
      </c>
    </row>
    <row r="254" spans="1:6" ht="11.4" thickBot="1" x14ac:dyDescent="0.4">
      <c r="A254" s="1" t="s">
        <v>23741</v>
      </c>
      <c r="B254" s="59" t="s">
        <v>14277</v>
      </c>
      <c r="C254" s="45">
        <v>1</v>
      </c>
      <c r="D254" s="99"/>
      <c r="E254" s="99" t="s">
        <v>136</v>
      </c>
      <c r="F254" s="99" t="s">
        <v>23145</v>
      </c>
    </row>
    <row r="255" spans="1:6" ht="11.4" thickBot="1" x14ac:dyDescent="0.4">
      <c r="A255" s="1" t="s">
        <v>23743</v>
      </c>
      <c r="B255" s="59" t="s">
        <v>14277</v>
      </c>
      <c r="C255" s="45">
        <v>1</v>
      </c>
      <c r="D255" s="99"/>
      <c r="E255" s="99" t="s">
        <v>136</v>
      </c>
      <c r="F255" s="99" t="s">
        <v>23146</v>
      </c>
    </row>
    <row r="256" spans="1:6" ht="11.4" thickBot="1" x14ac:dyDescent="0.4">
      <c r="A256" s="1" t="s">
        <v>23745</v>
      </c>
      <c r="B256" s="59" t="s">
        <v>14277</v>
      </c>
      <c r="C256" s="45">
        <v>1</v>
      </c>
      <c r="D256" s="99"/>
      <c r="E256" s="99" t="s">
        <v>136</v>
      </c>
      <c r="F256" s="99" t="s">
        <v>23147</v>
      </c>
    </row>
    <row r="257" spans="1:6" ht="11.4" thickBot="1" x14ac:dyDescent="0.4">
      <c r="A257" s="1" t="s">
        <v>23747</v>
      </c>
      <c r="B257" s="59" t="s">
        <v>14277</v>
      </c>
      <c r="C257" s="45">
        <v>1</v>
      </c>
      <c r="D257" s="99"/>
      <c r="E257" s="99" t="s">
        <v>136</v>
      </c>
      <c r="F257" s="99" t="s">
        <v>894</v>
      </c>
    </row>
    <row r="258" spans="1:6" ht="11.4" thickBot="1" x14ac:dyDescent="0.4">
      <c r="A258" s="1" t="s">
        <v>23749</v>
      </c>
      <c r="B258" s="59" t="s">
        <v>14277</v>
      </c>
      <c r="C258" s="45">
        <v>1</v>
      </c>
      <c r="D258" s="99"/>
      <c r="E258" s="99" t="s">
        <v>136</v>
      </c>
      <c r="F258" s="99" t="s">
        <v>23149</v>
      </c>
    </row>
    <row r="259" spans="1:6" ht="11.4" thickBot="1" x14ac:dyDescent="0.4">
      <c r="A259" s="1" t="s">
        <v>23751</v>
      </c>
      <c r="B259" s="59" t="s">
        <v>14277</v>
      </c>
      <c r="C259" s="45">
        <v>1</v>
      </c>
      <c r="D259" s="99"/>
      <c r="E259" s="99" t="s">
        <v>136</v>
      </c>
      <c r="F259" s="99" t="s">
        <v>23150</v>
      </c>
    </row>
    <row r="260" spans="1:6" ht="11.4" thickBot="1" x14ac:dyDescent="0.4">
      <c r="A260" s="1" t="s">
        <v>23753</v>
      </c>
      <c r="B260" s="59" t="s">
        <v>14277</v>
      </c>
      <c r="C260" s="45">
        <v>1</v>
      </c>
      <c r="D260" s="99"/>
      <c r="E260" s="99" t="s">
        <v>136</v>
      </c>
      <c r="F260" s="99" t="s">
        <v>14118</v>
      </c>
    </row>
    <row r="261" spans="1:6" ht="11.4" thickBot="1" x14ac:dyDescent="0.4">
      <c r="A261" s="1" t="s">
        <v>23755</v>
      </c>
      <c r="B261" s="59" t="s">
        <v>14277</v>
      </c>
      <c r="C261" s="45">
        <v>1</v>
      </c>
      <c r="D261" s="99"/>
      <c r="E261" s="99" t="s">
        <v>136</v>
      </c>
      <c r="F261" s="99" t="s">
        <v>14122</v>
      </c>
    </row>
    <row r="262" spans="1:6" ht="11.4" thickBot="1" x14ac:dyDescent="0.4">
      <c r="A262" s="1" t="s">
        <v>23757</v>
      </c>
      <c r="B262" s="59" t="s">
        <v>14277</v>
      </c>
      <c r="C262" s="45">
        <v>1</v>
      </c>
      <c r="D262" s="99"/>
      <c r="E262" s="99" t="s">
        <v>136</v>
      </c>
      <c r="F262" s="99" t="s">
        <v>14123</v>
      </c>
    </row>
    <row r="263" spans="1:6" ht="11.4" thickBot="1" x14ac:dyDescent="0.4">
      <c r="A263" s="1" t="s">
        <v>23759</v>
      </c>
      <c r="B263" s="59" t="s">
        <v>14277</v>
      </c>
      <c r="C263" s="45">
        <v>1</v>
      </c>
      <c r="D263" s="99"/>
      <c r="E263" s="99" t="s">
        <v>136</v>
      </c>
      <c r="F263" s="99" t="s">
        <v>14124</v>
      </c>
    </row>
    <row r="264" spans="1:6" ht="11.4" thickBot="1" x14ac:dyDescent="0.4">
      <c r="A264" s="1" t="s">
        <v>23761</v>
      </c>
      <c r="B264" s="59" t="s">
        <v>14277</v>
      </c>
      <c r="C264" s="45">
        <v>1</v>
      </c>
      <c r="D264" s="99"/>
      <c r="E264" s="99" t="s">
        <v>136</v>
      </c>
      <c r="F264" s="99" t="s">
        <v>14125</v>
      </c>
    </row>
    <row r="265" spans="1:6" ht="11.4" thickBot="1" x14ac:dyDescent="0.4">
      <c r="A265" s="1" t="s">
        <v>23763</v>
      </c>
      <c r="B265" s="59" t="s">
        <v>14277</v>
      </c>
      <c r="C265" s="45">
        <v>1</v>
      </c>
      <c r="D265" s="99"/>
      <c r="E265" s="99" t="s">
        <v>136</v>
      </c>
      <c r="F265" s="99" t="s">
        <v>14127</v>
      </c>
    </row>
    <row r="266" spans="1:6" ht="11.4" thickBot="1" x14ac:dyDescent="0.4">
      <c r="A266" s="1" t="s">
        <v>23765</v>
      </c>
      <c r="B266" s="59" t="s">
        <v>14277</v>
      </c>
      <c r="C266" s="45">
        <v>1</v>
      </c>
      <c r="D266" s="99"/>
      <c r="E266" s="99" t="s">
        <v>136</v>
      </c>
      <c r="F266" s="99" t="s">
        <v>14128</v>
      </c>
    </row>
    <row r="267" spans="1:6" ht="11.4" thickBot="1" x14ac:dyDescent="0.4">
      <c r="A267" s="1" t="s">
        <v>23767</v>
      </c>
      <c r="B267" s="59" t="s">
        <v>14277</v>
      </c>
      <c r="C267" s="45">
        <v>1</v>
      </c>
      <c r="D267" s="99"/>
      <c r="E267" s="99" t="s">
        <v>136</v>
      </c>
      <c r="F267" s="99" t="s">
        <v>23152</v>
      </c>
    </row>
    <row r="268" spans="1:6" ht="11.4" thickBot="1" x14ac:dyDescent="0.4">
      <c r="A268" s="1" t="s">
        <v>23769</v>
      </c>
      <c r="B268" s="59" t="s">
        <v>14277</v>
      </c>
      <c r="C268" s="45">
        <v>1</v>
      </c>
      <c r="D268" s="99"/>
      <c r="E268" s="99" t="s">
        <v>136</v>
      </c>
      <c r="F268" s="99" t="s">
        <v>23154</v>
      </c>
    </row>
    <row r="269" spans="1:6" ht="11.4" thickBot="1" x14ac:dyDescent="0.4">
      <c r="A269" s="1" t="s">
        <v>23771</v>
      </c>
      <c r="B269" s="59" t="s">
        <v>14277</v>
      </c>
      <c r="C269" s="45">
        <v>1</v>
      </c>
      <c r="D269" s="99"/>
      <c r="E269" s="99" t="s">
        <v>136</v>
      </c>
      <c r="F269" s="99" t="s">
        <v>14129</v>
      </c>
    </row>
    <row r="270" spans="1:6" ht="11.4" thickBot="1" x14ac:dyDescent="0.4">
      <c r="A270" s="1" t="s">
        <v>23773</v>
      </c>
      <c r="B270" s="59" t="s">
        <v>14277</v>
      </c>
      <c r="C270" s="45">
        <v>1</v>
      </c>
      <c r="D270" s="99"/>
      <c r="E270" s="99" t="s">
        <v>136</v>
      </c>
      <c r="F270" s="99" t="s">
        <v>14130</v>
      </c>
    </row>
    <row r="271" spans="1:6" ht="11.4" thickBot="1" x14ac:dyDescent="0.4">
      <c r="A271" s="1" t="s">
        <v>23775</v>
      </c>
      <c r="B271" s="59" t="s">
        <v>14277</v>
      </c>
      <c r="C271" s="45">
        <v>1</v>
      </c>
      <c r="D271" s="99"/>
      <c r="E271" s="99" t="s">
        <v>136</v>
      </c>
      <c r="F271" s="99" t="s">
        <v>14131</v>
      </c>
    </row>
    <row r="272" spans="1:6" ht="11.4" thickBot="1" x14ac:dyDescent="0.4">
      <c r="A272" s="1" t="s">
        <v>23777</v>
      </c>
      <c r="B272" s="59" t="s">
        <v>14277</v>
      </c>
      <c r="C272" s="45">
        <v>1</v>
      </c>
      <c r="D272" s="99"/>
      <c r="E272" s="99" t="s">
        <v>136</v>
      </c>
      <c r="F272" s="99" t="s">
        <v>23158</v>
      </c>
    </row>
    <row r="273" spans="1:6" ht="11.4" thickBot="1" x14ac:dyDescent="0.4">
      <c r="A273" s="1" t="s">
        <v>23779</v>
      </c>
      <c r="B273" s="59" t="s">
        <v>14277</v>
      </c>
      <c r="C273" s="45">
        <v>1</v>
      </c>
      <c r="D273" s="99"/>
      <c r="E273" s="99" t="s">
        <v>136</v>
      </c>
      <c r="F273" s="99" t="s">
        <v>23159</v>
      </c>
    </row>
    <row r="274" spans="1:6" ht="11.4" thickBot="1" x14ac:dyDescent="0.4">
      <c r="A274" s="1" t="s">
        <v>23781</v>
      </c>
      <c r="B274" s="59" t="s">
        <v>14277</v>
      </c>
      <c r="C274" s="45">
        <v>1</v>
      </c>
      <c r="D274" s="99"/>
      <c r="E274" s="99" t="s">
        <v>136</v>
      </c>
      <c r="F274" s="99" t="s">
        <v>14133</v>
      </c>
    </row>
    <row r="275" spans="1:6" ht="11.4" thickBot="1" x14ac:dyDescent="0.4">
      <c r="A275" s="1" t="s">
        <v>23783</v>
      </c>
      <c r="B275" s="59" t="s">
        <v>14277</v>
      </c>
      <c r="C275" s="45">
        <v>1</v>
      </c>
      <c r="D275" s="99"/>
      <c r="E275" s="99" t="s">
        <v>136</v>
      </c>
      <c r="F275" s="99" t="s">
        <v>14144</v>
      </c>
    </row>
    <row r="276" spans="1:6" ht="11.4" thickBot="1" x14ac:dyDescent="0.4">
      <c r="A276" s="1" t="s">
        <v>23785</v>
      </c>
      <c r="B276" s="59" t="s">
        <v>14277</v>
      </c>
      <c r="C276" s="45">
        <v>1</v>
      </c>
      <c r="D276" s="99"/>
      <c r="E276" s="99" t="s">
        <v>136</v>
      </c>
      <c r="F276" s="99" t="s">
        <v>23161</v>
      </c>
    </row>
    <row r="277" spans="1:6" ht="11.4" thickBot="1" x14ac:dyDescent="0.4">
      <c r="A277" s="1" t="s">
        <v>23787</v>
      </c>
      <c r="B277" s="59" t="s">
        <v>14277</v>
      </c>
      <c r="C277" s="45">
        <v>1</v>
      </c>
      <c r="D277" s="99"/>
      <c r="E277" s="99" t="s">
        <v>136</v>
      </c>
      <c r="F277" s="99" t="s">
        <v>23162</v>
      </c>
    </row>
    <row r="278" spans="1:6" ht="11.4" thickBot="1" x14ac:dyDescent="0.4">
      <c r="A278" s="1" t="s">
        <v>23789</v>
      </c>
      <c r="B278" s="59" t="s">
        <v>14277</v>
      </c>
      <c r="C278" s="45">
        <v>1</v>
      </c>
      <c r="D278" s="99"/>
      <c r="E278" s="99" t="s">
        <v>136</v>
      </c>
      <c r="F278" s="99" t="s">
        <v>23163</v>
      </c>
    </row>
    <row r="279" spans="1:6" ht="11.4" thickBot="1" x14ac:dyDescent="0.4">
      <c r="A279" s="1" t="s">
        <v>23791</v>
      </c>
      <c r="B279" s="59" t="s">
        <v>14277</v>
      </c>
      <c r="C279" s="45">
        <v>1</v>
      </c>
      <c r="D279" s="99"/>
      <c r="E279" s="99" t="s">
        <v>136</v>
      </c>
      <c r="F279" s="99" t="s">
        <v>23165</v>
      </c>
    </row>
    <row r="280" spans="1:6" ht="11.4" thickBot="1" x14ac:dyDescent="0.4">
      <c r="A280" s="1" t="s">
        <v>23793</v>
      </c>
      <c r="B280" s="59" t="s">
        <v>14277</v>
      </c>
      <c r="C280" s="45">
        <v>1</v>
      </c>
      <c r="D280" s="99"/>
      <c r="E280" s="99" t="s">
        <v>136</v>
      </c>
      <c r="F280" s="99" t="s">
        <v>14150</v>
      </c>
    </row>
    <row r="281" spans="1:6" ht="11.4" thickBot="1" x14ac:dyDescent="0.4">
      <c r="A281" s="1" t="s">
        <v>23795</v>
      </c>
      <c r="B281" s="59" t="s">
        <v>14277</v>
      </c>
      <c r="C281" s="45">
        <v>1</v>
      </c>
      <c r="D281" s="99"/>
      <c r="E281" s="99" t="s">
        <v>136</v>
      </c>
      <c r="F281" s="99" t="s">
        <v>23166</v>
      </c>
    </row>
    <row r="282" spans="1:6" ht="11.4" thickBot="1" x14ac:dyDescent="0.4">
      <c r="A282" s="1" t="s">
        <v>23797</v>
      </c>
      <c r="B282" s="59" t="s">
        <v>14277</v>
      </c>
      <c r="C282" s="45">
        <v>1</v>
      </c>
      <c r="D282" s="99"/>
      <c r="E282" s="99" t="s">
        <v>136</v>
      </c>
      <c r="F282" s="99" t="s">
        <v>14151</v>
      </c>
    </row>
    <row r="283" spans="1:6" ht="11.4" thickBot="1" x14ac:dyDescent="0.4">
      <c r="A283" s="1" t="s">
        <v>23799</v>
      </c>
      <c r="B283" s="59" t="s">
        <v>14277</v>
      </c>
      <c r="C283" s="45">
        <v>1</v>
      </c>
      <c r="D283" s="99"/>
      <c r="E283" s="99" t="s">
        <v>136</v>
      </c>
      <c r="F283" s="99" t="s">
        <v>14152</v>
      </c>
    </row>
    <row r="284" spans="1:6" ht="11.4" thickBot="1" x14ac:dyDescent="0.4">
      <c r="A284" s="1" t="s">
        <v>23801</v>
      </c>
      <c r="B284" s="59" t="s">
        <v>14277</v>
      </c>
      <c r="C284" s="45">
        <v>1</v>
      </c>
      <c r="D284" s="99"/>
      <c r="E284" s="99" t="s">
        <v>136</v>
      </c>
      <c r="F284" s="99" t="s">
        <v>14153</v>
      </c>
    </row>
    <row r="285" spans="1:6" ht="11.4" thickBot="1" x14ac:dyDescent="0.4">
      <c r="A285" s="1" t="s">
        <v>23803</v>
      </c>
      <c r="B285" s="59" t="s">
        <v>14277</v>
      </c>
      <c r="C285" s="45">
        <v>1</v>
      </c>
      <c r="D285" s="99"/>
      <c r="E285" s="99" t="s">
        <v>136</v>
      </c>
      <c r="F285" s="99" t="s">
        <v>14155</v>
      </c>
    </row>
    <row r="286" spans="1:6" ht="11.4" thickBot="1" x14ac:dyDescent="0.4">
      <c r="A286" s="1" t="s">
        <v>23805</v>
      </c>
      <c r="B286" s="59" t="s">
        <v>14277</v>
      </c>
      <c r="C286" s="45">
        <v>1</v>
      </c>
      <c r="D286" s="99"/>
      <c r="E286" s="99" t="s">
        <v>136</v>
      </c>
      <c r="F286" s="99" t="s">
        <v>14156</v>
      </c>
    </row>
    <row r="287" spans="1:6" ht="11.4" thickBot="1" x14ac:dyDescent="0.4">
      <c r="A287" s="1" t="s">
        <v>23807</v>
      </c>
      <c r="B287" s="59" t="s">
        <v>14277</v>
      </c>
      <c r="C287" s="45">
        <v>1</v>
      </c>
      <c r="D287" s="99"/>
      <c r="E287" s="99" t="s">
        <v>136</v>
      </c>
      <c r="F287" s="99" t="s">
        <v>23168</v>
      </c>
    </row>
    <row r="288" spans="1:6" ht="11.4" thickBot="1" x14ac:dyDescent="0.4">
      <c r="A288" s="1" t="s">
        <v>23809</v>
      </c>
      <c r="B288" s="59" t="s">
        <v>14277</v>
      </c>
      <c r="C288" s="45">
        <v>1</v>
      </c>
      <c r="D288" s="99"/>
      <c r="E288" s="99" t="s">
        <v>136</v>
      </c>
      <c r="F288" s="99" t="s">
        <v>14157</v>
      </c>
    </row>
    <row r="289" spans="1:6" ht="11.4" thickBot="1" x14ac:dyDescent="0.4">
      <c r="A289" s="1" t="s">
        <v>23811</v>
      </c>
      <c r="B289" s="59" t="s">
        <v>14277</v>
      </c>
      <c r="C289" s="45">
        <v>1</v>
      </c>
      <c r="D289" s="99"/>
      <c r="E289" s="99" t="s">
        <v>136</v>
      </c>
      <c r="F289" s="99" t="s">
        <v>14158</v>
      </c>
    </row>
    <row r="290" spans="1:6" ht="11.4" thickBot="1" x14ac:dyDescent="0.4">
      <c r="A290" s="1" t="s">
        <v>23813</v>
      </c>
      <c r="B290" s="59" t="s">
        <v>14277</v>
      </c>
      <c r="C290" s="45">
        <v>1</v>
      </c>
      <c r="D290" s="99"/>
      <c r="E290" s="99" t="s">
        <v>136</v>
      </c>
      <c r="F290" s="99" t="s">
        <v>14159</v>
      </c>
    </row>
    <row r="291" spans="1:6" ht="11.4" thickBot="1" x14ac:dyDescent="0.4">
      <c r="A291" s="1" t="s">
        <v>23815</v>
      </c>
      <c r="B291" s="59" t="s">
        <v>14277</v>
      </c>
      <c r="C291" s="45">
        <v>1</v>
      </c>
      <c r="D291" s="99"/>
      <c r="E291" s="99" t="s">
        <v>136</v>
      </c>
      <c r="F291" s="99" t="s">
        <v>14160</v>
      </c>
    </row>
    <row r="292" spans="1:6" ht="11.4" thickBot="1" x14ac:dyDescent="0.4">
      <c r="A292" s="1" t="s">
        <v>23817</v>
      </c>
      <c r="B292" s="59" t="s">
        <v>14277</v>
      </c>
      <c r="C292" s="45">
        <v>1</v>
      </c>
      <c r="D292" s="99"/>
      <c r="E292" s="99" t="s">
        <v>136</v>
      </c>
      <c r="F292" s="99" t="s">
        <v>14161</v>
      </c>
    </row>
    <row r="293" spans="1:6" ht="11.4" thickBot="1" x14ac:dyDescent="0.4">
      <c r="A293" s="1" t="s">
        <v>23819</v>
      </c>
      <c r="B293" s="59" t="s">
        <v>14277</v>
      </c>
      <c r="C293" s="45">
        <v>1</v>
      </c>
      <c r="D293" s="99"/>
      <c r="E293" s="99" t="s">
        <v>136</v>
      </c>
      <c r="F293" s="99" t="s">
        <v>23170</v>
      </c>
    </row>
    <row r="294" spans="1:6" ht="11.4" thickBot="1" x14ac:dyDescent="0.4">
      <c r="A294" s="1" t="s">
        <v>23821</v>
      </c>
      <c r="B294" s="59" t="s">
        <v>14277</v>
      </c>
      <c r="C294" s="45">
        <v>1</v>
      </c>
      <c r="D294" s="99"/>
      <c r="E294" s="99" t="s">
        <v>136</v>
      </c>
      <c r="F294" s="99" t="s">
        <v>23171</v>
      </c>
    </row>
    <row r="295" spans="1:6" ht="11.4" thickBot="1" x14ac:dyDescent="0.4">
      <c r="A295" s="1" t="s">
        <v>23823</v>
      </c>
      <c r="B295" s="59" t="s">
        <v>14277</v>
      </c>
      <c r="C295" s="45">
        <v>1</v>
      </c>
      <c r="D295" s="99"/>
      <c r="E295" s="99" t="s">
        <v>136</v>
      </c>
      <c r="F295" s="99" t="s">
        <v>23172</v>
      </c>
    </row>
    <row r="296" spans="1:6" ht="11.4" thickBot="1" x14ac:dyDescent="0.4">
      <c r="A296" s="1" t="s">
        <v>23825</v>
      </c>
      <c r="B296" s="59" t="s">
        <v>14277</v>
      </c>
      <c r="C296" s="45">
        <v>1</v>
      </c>
      <c r="D296" s="99"/>
      <c r="E296" s="99" t="s">
        <v>136</v>
      </c>
      <c r="F296" s="99" t="s">
        <v>23173</v>
      </c>
    </row>
    <row r="297" spans="1:6" ht="11.4" thickBot="1" x14ac:dyDescent="0.4">
      <c r="A297" s="1" t="s">
        <v>23827</v>
      </c>
      <c r="B297" s="59" t="s">
        <v>14277</v>
      </c>
      <c r="C297" s="45">
        <v>1</v>
      </c>
      <c r="D297" s="99"/>
      <c r="E297" s="99" t="s">
        <v>136</v>
      </c>
      <c r="F297" s="99" t="s">
        <v>23174</v>
      </c>
    </row>
    <row r="298" spans="1:6" ht="11.4" thickBot="1" x14ac:dyDescent="0.4">
      <c r="A298" s="1" t="s">
        <v>23829</v>
      </c>
      <c r="B298" s="59" t="s">
        <v>14277</v>
      </c>
      <c r="C298" s="45">
        <v>1</v>
      </c>
      <c r="D298" s="99"/>
      <c r="E298" s="99" t="s">
        <v>136</v>
      </c>
      <c r="F298" s="99" t="s">
        <v>23175</v>
      </c>
    </row>
    <row r="299" spans="1:6" ht="11.4" thickBot="1" x14ac:dyDescent="0.4">
      <c r="A299" s="1" t="s">
        <v>23831</v>
      </c>
      <c r="B299" s="59" t="s">
        <v>14277</v>
      </c>
      <c r="C299" s="45">
        <v>1</v>
      </c>
      <c r="D299" s="99"/>
      <c r="E299" s="99" t="s">
        <v>136</v>
      </c>
      <c r="F299" s="99" t="s">
        <v>23177</v>
      </c>
    </row>
    <row r="300" spans="1:6" ht="11.4" thickBot="1" x14ac:dyDescent="0.4">
      <c r="A300" s="1" t="s">
        <v>23833</v>
      </c>
      <c r="B300" s="59" t="s">
        <v>14277</v>
      </c>
      <c r="C300" s="45">
        <v>1</v>
      </c>
      <c r="D300" s="99"/>
      <c r="E300" s="99" t="s">
        <v>136</v>
      </c>
      <c r="F300" s="99" t="s">
        <v>23179</v>
      </c>
    </row>
    <row r="301" spans="1:6" ht="11.4" thickBot="1" x14ac:dyDescent="0.4">
      <c r="A301" s="1" t="s">
        <v>23835</v>
      </c>
      <c r="B301" s="59" t="s">
        <v>14277</v>
      </c>
      <c r="C301" s="45">
        <v>1</v>
      </c>
      <c r="D301" s="99"/>
      <c r="E301" s="99" t="s">
        <v>136</v>
      </c>
      <c r="F301" s="99" t="s">
        <v>14163</v>
      </c>
    </row>
    <row r="302" spans="1:6" ht="11.4" thickBot="1" x14ac:dyDescent="0.4">
      <c r="A302" s="1" t="s">
        <v>23837</v>
      </c>
      <c r="B302" s="59" t="s">
        <v>14277</v>
      </c>
      <c r="C302" s="45">
        <v>1</v>
      </c>
      <c r="D302" s="99"/>
      <c r="E302" s="99" t="s">
        <v>136</v>
      </c>
      <c r="F302" s="99" t="s">
        <v>14164</v>
      </c>
    </row>
    <row r="303" spans="1:6" ht="11.4" thickBot="1" x14ac:dyDescent="0.4">
      <c r="A303" s="1" t="s">
        <v>23839</v>
      </c>
      <c r="B303" s="59" t="s">
        <v>14277</v>
      </c>
      <c r="C303" s="45">
        <v>1</v>
      </c>
      <c r="D303" s="99"/>
      <c r="E303" s="99" t="s">
        <v>136</v>
      </c>
      <c r="F303" s="99" t="s">
        <v>14167</v>
      </c>
    </row>
    <row r="304" spans="1:6" ht="11.4" thickBot="1" x14ac:dyDescent="0.4">
      <c r="A304" s="1" t="s">
        <v>23841</v>
      </c>
      <c r="B304" s="59" t="s">
        <v>14277</v>
      </c>
      <c r="C304" s="45">
        <v>1</v>
      </c>
      <c r="D304" s="99"/>
      <c r="E304" s="99" t="s">
        <v>136</v>
      </c>
      <c r="F304" s="99" t="s">
        <v>14168</v>
      </c>
    </row>
    <row r="305" spans="1:6" ht="11.4" thickBot="1" x14ac:dyDescent="0.4">
      <c r="A305" s="1" t="s">
        <v>23843</v>
      </c>
      <c r="B305" s="59" t="s">
        <v>14277</v>
      </c>
      <c r="C305" s="45">
        <v>1</v>
      </c>
      <c r="D305" s="99"/>
      <c r="E305" s="99" t="s">
        <v>136</v>
      </c>
      <c r="F305" s="99" t="s">
        <v>14169</v>
      </c>
    </row>
    <row r="306" spans="1:6" ht="11.4" thickBot="1" x14ac:dyDescent="0.4">
      <c r="A306" s="1" t="s">
        <v>23845</v>
      </c>
      <c r="B306" s="59" t="s">
        <v>14277</v>
      </c>
      <c r="C306" s="45">
        <v>1</v>
      </c>
      <c r="D306" s="99"/>
      <c r="E306" s="99" t="s">
        <v>136</v>
      </c>
      <c r="F306" s="99" t="s">
        <v>14170</v>
      </c>
    </row>
    <row r="307" spans="1:6" ht="11.4" thickBot="1" x14ac:dyDescent="0.4">
      <c r="A307" s="1" t="s">
        <v>23847</v>
      </c>
      <c r="B307" s="59" t="s">
        <v>14277</v>
      </c>
      <c r="C307" s="45">
        <v>1</v>
      </c>
      <c r="D307" s="99"/>
      <c r="E307" s="99" t="s">
        <v>136</v>
      </c>
      <c r="F307" s="99" t="s">
        <v>14171</v>
      </c>
    </row>
    <row r="308" spans="1:6" ht="11.4" thickBot="1" x14ac:dyDescent="0.4">
      <c r="A308" s="1" t="s">
        <v>23849</v>
      </c>
      <c r="B308" s="59" t="s">
        <v>14277</v>
      </c>
      <c r="C308" s="45">
        <v>1</v>
      </c>
      <c r="D308" s="99"/>
      <c r="E308" s="99" t="s">
        <v>136</v>
      </c>
      <c r="F308" s="99" t="s">
        <v>14172</v>
      </c>
    </row>
    <row r="309" spans="1:6" ht="11.4" thickBot="1" x14ac:dyDescent="0.4">
      <c r="A309" s="1" t="s">
        <v>23851</v>
      </c>
      <c r="B309" s="59" t="s">
        <v>14277</v>
      </c>
      <c r="C309" s="45">
        <v>1</v>
      </c>
      <c r="D309" s="99"/>
      <c r="E309" s="99" t="s">
        <v>136</v>
      </c>
      <c r="F309" s="99" t="s">
        <v>23183</v>
      </c>
    </row>
    <row r="310" spans="1:6" ht="11.4" thickBot="1" x14ac:dyDescent="0.4">
      <c r="A310" s="1" t="s">
        <v>23853</v>
      </c>
      <c r="B310" s="59" t="s">
        <v>14277</v>
      </c>
      <c r="C310" s="45">
        <v>1</v>
      </c>
      <c r="D310" s="99"/>
      <c r="E310" s="99" t="s">
        <v>136</v>
      </c>
      <c r="F310" s="99" t="s">
        <v>23184</v>
      </c>
    </row>
    <row r="311" spans="1:6" ht="11.4" thickBot="1" x14ac:dyDescent="0.4">
      <c r="A311" s="1" t="s">
        <v>23855</v>
      </c>
      <c r="B311" s="59" t="s">
        <v>14277</v>
      </c>
      <c r="C311" s="45">
        <v>1</v>
      </c>
      <c r="D311" s="99"/>
      <c r="E311" s="99" t="s">
        <v>136</v>
      </c>
      <c r="F311" s="99" t="s">
        <v>23185</v>
      </c>
    </row>
    <row r="312" spans="1:6" ht="11.4" thickBot="1" x14ac:dyDescent="0.4">
      <c r="A312" s="1" t="s">
        <v>23857</v>
      </c>
      <c r="B312" s="59" t="s">
        <v>14277</v>
      </c>
      <c r="C312" s="45">
        <v>1</v>
      </c>
      <c r="D312" s="99"/>
      <c r="E312" s="99" t="s">
        <v>136</v>
      </c>
      <c r="F312" s="99" t="s">
        <v>23186</v>
      </c>
    </row>
    <row r="313" spans="1:6" ht="11.4" thickBot="1" x14ac:dyDescent="0.4">
      <c r="A313" s="1" t="s">
        <v>23859</v>
      </c>
      <c r="B313" s="59" t="s">
        <v>14277</v>
      </c>
      <c r="C313" s="45">
        <v>1</v>
      </c>
      <c r="D313" s="99"/>
      <c r="E313" s="99" t="s">
        <v>136</v>
      </c>
      <c r="F313" s="99" t="s">
        <v>23187</v>
      </c>
    </row>
    <row r="314" spans="1:6" ht="11.4" thickBot="1" x14ac:dyDescent="0.4">
      <c r="A314" s="1" t="s">
        <v>23861</v>
      </c>
      <c r="B314" s="59" t="s">
        <v>14277</v>
      </c>
      <c r="C314" s="45">
        <v>1</v>
      </c>
      <c r="D314" s="99"/>
      <c r="E314" s="99" t="s">
        <v>136</v>
      </c>
      <c r="F314" s="99" t="s">
        <v>23188</v>
      </c>
    </row>
    <row r="315" spans="1:6" ht="11.4" thickBot="1" x14ac:dyDescent="0.4">
      <c r="A315" s="1" t="s">
        <v>23863</v>
      </c>
      <c r="B315" s="59" t="s">
        <v>14277</v>
      </c>
      <c r="C315" s="45">
        <v>1</v>
      </c>
      <c r="D315" s="99"/>
      <c r="E315" s="99" t="s">
        <v>136</v>
      </c>
      <c r="F315" s="99" t="s">
        <v>23190</v>
      </c>
    </row>
    <row r="316" spans="1:6" ht="11.4" thickBot="1" x14ac:dyDescent="0.4">
      <c r="A316" s="1" t="s">
        <v>23865</v>
      </c>
      <c r="B316" s="59" t="s">
        <v>14277</v>
      </c>
      <c r="C316" s="45">
        <v>1</v>
      </c>
      <c r="D316" s="99"/>
      <c r="E316" s="99" t="s">
        <v>136</v>
      </c>
      <c r="F316" s="99" t="s">
        <v>23191</v>
      </c>
    </row>
    <row r="317" spans="1:6" ht="11.4" thickBot="1" x14ac:dyDescent="0.4">
      <c r="A317" s="1" t="s">
        <v>23867</v>
      </c>
      <c r="B317" s="59" t="s">
        <v>14277</v>
      </c>
      <c r="C317" s="45">
        <v>1</v>
      </c>
      <c r="D317" s="99"/>
      <c r="E317" s="99" t="s">
        <v>136</v>
      </c>
      <c r="F317" s="99" t="s">
        <v>23192</v>
      </c>
    </row>
    <row r="318" spans="1:6" ht="11.4" thickBot="1" x14ac:dyDescent="0.4">
      <c r="A318" s="1" t="s">
        <v>23869</v>
      </c>
      <c r="B318" s="59" t="s">
        <v>14277</v>
      </c>
      <c r="C318" s="45">
        <v>1</v>
      </c>
      <c r="D318" s="99"/>
      <c r="E318" s="99" t="s">
        <v>136</v>
      </c>
      <c r="F318" s="99" t="s">
        <v>23193</v>
      </c>
    </row>
    <row r="319" spans="1:6" ht="11.4" thickBot="1" x14ac:dyDescent="0.4">
      <c r="A319" s="1" t="s">
        <v>23871</v>
      </c>
      <c r="B319" s="59" t="s">
        <v>14277</v>
      </c>
      <c r="C319" s="45">
        <v>1</v>
      </c>
      <c r="D319" s="99"/>
      <c r="E319" s="99" t="s">
        <v>136</v>
      </c>
      <c r="F319" s="99" t="s">
        <v>23195</v>
      </c>
    </row>
    <row r="320" spans="1:6" ht="11.4" thickBot="1" x14ac:dyDescent="0.4">
      <c r="A320" s="1" t="s">
        <v>23873</v>
      </c>
      <c r="B320" s="59" t="s">
        <v>14277</v>
      </c>
      <c r="C320" s="45">
        <v>1</v>
      </c>
      <c r="D320" s="99"/>
      <c r="E320" s="99" t="s">
        <v>136</v>
      </c>
      <c r="F320" s="99" t="s">
        <v>23196</v>
      </c>
    </row>
    <row r="321" spans="1:6" ht="11.4" thickBot="1" x14ac:dyDescent="0.4">
      <c r="A321" s="1" t="s">
        <v>23875</v>
      </c>
      <c r="B321" s="59" t="s">
        <v>14277</v>
      </c>
      <c r="C321" s="45">
        <v>1</v>
      </c>
      <c r="D321" s="99"/>
      <c r="E321" s="99" t="s">
        <v>136</v>
      </c>
      <c r="F321" s="99" t="s">
        <v>23197</v>
      </c>
    </row>
    <row r="322" spans="1:6" ht="11.4" thickBot="1" x14ac:dyDescent="0.4">
      <c r="A322" s="1" t="s">
        <v>23877</v>
      </c>
      <c r="B322" s="59" t="s">
        <v>14277</v>
      </c>
      <c r="C322" s="45">
        <v>1</v>
      </c>
      <c r="D322" s="99"/>
      <c r="E322" s="99" t="s">
        <v>136</v>
      </c>
      <c r="F322" s="99" t="s">
        <v>23199</v>
      </c>
    </row>
    <row r="323" spans="1:6" ht="11.4" thickBot="1" x14ac:dyDescent="0.4">
      <c r="A323" s="1" t="s">
        <v>23879</v>
      </c>
      <c r="B323" s="59" t="s">
        <v>14277</v>
      </c>
      <c r="C323" s="45">
        <v>1</v>
      </c>
      <c r="D323" s="99"/>
      <c r="E323" s="99" t="s">
        <v>136</v>
      </c>
      <c r="F323" s="99" t="s">
        <v>14174</v>
      </c>
    </row>
    <row r="324" spans="1:6" ht="11.4" thickBot="1" x14ac:dyDescent="0.4">
      <c r="A324" s="1" t="s">
        <v>23881</v>
      </c>
      <c r="B324" s="59" t="s">
        <v>14277</v>
      </c>
      <c r="C324" s="45">
        <v>1</v>
      </c>
      <c r="D324" s="99"/>
      <c r="E324" s="99" t="s">
        <v>136</v>
      </c>
      <c r="F324" s="99" t="s">
        <v>14176</v>
      </c>
    </row>
    <row r="325" spans="1:6" ht="11.4" thickBot="1" x14ac:dyDescent="0.4">
      <c r="A325" s="1" t="s">
        <v>23883</v>
      </c>
      <c r="B325" s="59" t="s">
        <v>14277</v>
      </c>
      <c r="C325" s="45">
        <v>1</v>
      </c>
      <c r="D325" s="99"/>
      <c r="E325" s="99" t="s">
        <v>136</v>
      </c>
      <c r="F325" s="99" t="s">
        <v>23202</v>
      </c>
    </row>
    <row r="326" spans="1:6" ht="11.4" thickBot="1" x14ac:dyDescent="0.4">
      <c r="A326" s="1" t="s">
        <v>23885</v>
      </c>
      <c r="B326" s="59" t="s">
        <v>14277</v>
      </c>
      <c r="C326" s="45">
        <v>1</v>
      </c>
      <c r="D326" s="99"/>
      <c r="E326" s="99" t="s">
        <v>136</v>
      </c>
      <c r="F326" s="99" t="s">
        <v>23204</v>
      </c>
    </row>
    <row r="327" spans="1:6" ht="11.4" thickBot="1" x14ac:dyDescent="0.4">
      <c r="A327" s="1" t="s">
        <v>23887</v>
      </c>
      <c r="B327" s="59" t="s">
        <v>14277</v>
      </c>
      <c r="C327" s="45">
        <v>1</v>
      </c>
      <c r="D327" s="99"/>
      <c r="E327" s="99" t="s">
        <v>136</v>
      </c>
      <c r="F327" s="99" t="s">
        <v>23206</v>
      </c>
    </row>
    <row r="328" spans="1:6" ht="11.4" thickBot="1" x14ac:dyDescent="0.4">
      <c r="A328" s="1" t="s">
        <v>23889</v>
      </c>
      <c r="B328" s="59" t="s">
        <v>14277</v>
      </c>
      <c r="C328" s="45">
        <v>1</v>
      </c>
      <c r="D328" s="99"/>
      <c r="E328" s="99" t="s">
        <v>136</v>
      </c>
      <c r="F328" s="99" t="s">
        <v>14182</v>
      </c>
    </row>
    <row r="329" spans="1:6" ht="11.4" thickBot="1" x14ac:dyDescent="0.4">
      <c r="A329" s="1" t="s">
        <v>23891</v>
      </c>
      <c r="B329" s="59" t="s">
        <v>14277</v>
      </c>
      <c r="C329" s="45">
        <v>1</v>
      </c>
      <c r="D329" s="99"/>
      <c r="E329" s="99" t="s">
        <v>136</v>
      </c>
      <c r="F329" s="99" t="s">
        <v>23208</v>
      </c>
    </row>
    <row r="330" spans="1:6" ht="11.4" thickBot="1" x14ac:dyDescent="0.4">
      <c r="A330" s="1" t="s">
        <v>23893</v>
      </c>
      <c r="B330" s="59" t="s">
        <v>14277</v>
      </c>
      <c r="C330" s="45">
        <v>1</v>
      </c>
      <c r="D330" s="99"/>
      <c r="E330" s="99" t="s">
        <v>136</v>
      </c>
      <c r="F330" s="99" t="s">
        <v>23260</v>
      </c>
    </row>
    <row r="331" spans="1:6" ht="11.4" thickBot="1" x14ac:dyDescent="0.4">
      <c r="A331" s="1" t="s">
        <v>23895</v>
      </c>
      <c r="B331" s="59" t="s">
        <v>14277</v>
      </c>
      <c r="C331" s="45">
        <v>1</v>
      </c>
      <c r="D331" s="99"/>
      <c r="E331" s="99" t="s">
        <v>136</v>
      </c>
      <c r="F331" s="99" t="s">
        <v>14205</v>
      </c>
    </row>
    <row r="332" spans="1:6" ht="11.4" thickBot="1" x14ac:dyDescent="0.4">
      <c r="A332" s="1" t="s">
        <v>23897</v>
      </c>
      <c r="B332" s="59" t="s">
        <v>14277</v>
      </c>
      <c r="C332" s="45">
        <v>1</v>
      </c>
      <c r="D332" s="99"/>
      <c r="E332" s="99" t="s">
        <v>136</v>
      </c>
      <c r="F332" s="99" t="s">
        <v>23209</v>
      </c>
    </row>
    <row r="333" spans="1:6" ht="11.4" thickBot="1" x14ac:dyDescent="0.4">
      <c r="A333" s="1" t="s">
        <v>23899</v>
      </c>
      <c r="B333" s="59" t="s">
        <v>14277</v>
      </c>
      <c r="C333" s="45">
        <v>1</v>
      </c>
      <c r="D333" s="99"/>
      <c r="E333" s="99" t="s">
        <v>136</v>
      </c>
      <c r="F333" s="99" t="s">
        <v>23211</v>
      </c>
    </row>
    <row r="334" spans="1:6" ht="11.4" thickBot="1" x14ac:dyDescent="0.4">
      <c r="A334" s="1" t="s">
        <v>23901</v>
      </c>
      <c r="B334" s="59" t="s">
        <v>14277</v>
      </c>
      <c r="C334" s="45">
        <v>1</v>
      </c>
      <c r="D334" s="99"/>
      <c r="E334" s="99" t="s">
        <v>136</v>
      </c>
      <c r="F334" s="99" t="s">
        <v>14206</v>
      </c>
    </row>
    <row r="335" spans="1:6" ht="11.4" thickBot="1" x14ac:dyDescent="0.4">
      <c r="A335" s="1" t="s">
        <v>23903</v>
      </c>
      <c r="B335" s="59" t="s">
        <v>14277</v>
      </c>
      <c r="C335" s="45">
        <v>1</v>
      </c>
      <c r="D335" s="99"/>
      <c r="E335" s="99" t="s">
        <v>136</v>
      </c>
      <c r="F335" s="99" t="s">
        <v>23212</v>
      </c>
    </row>
    <row r="336" spans="1:6" ht="11.4" thickBot="1" x14ac:dyDescent="0.4">
      <c r="A336" s="1" t="s">
        <v>23905</v>
      </c>
      <c r="B336" s="59" t="s">
        <v>14277</v>
      </c>
      <c r="C336" s="45">
        <v>1</v>
      </c>
      <c r="D336" s="99"/>
      <c r="E336" s="99" t="s">
        <v>133</v>
      </c>
      <c r="F336" s="99" t="s">
        <v>14039</v>
      </c>
    </row>
    <row r="337" spans="1:6" ht="11.4" thickBot="1" x14ac:dyDescent="0.4">
      <c r="A337" s="1" t="s">
        <v>23907</v>
      </c>
      <c r="B337" s="59" t="s">
        <v>14277</v>
      </c>
      <c r="C337" s="45">
        <v>1</v>
      </c>
      <c r="D337" s="99"/>
      <c r="E337" s="99" t="s">
        <v>133</v>
      </c>
      <c r="F337" s="99" t="s">
        <v>14040</v>
      </c>
    </row>
    <row r="338" spans="1:6" ht="11.4" thickBot="1" x14ac:dyDescent="0.4">
      <c r="A338" s="1" t="s">
        <v>23909</v>
      </c>
      <c r="B338" s="59" t="s">
        <v>14277</v>
      </c>
      <c r="C338" s="45">
        <v>1</v>
      </c>
      <c r="D338" s="99"/>
      <c r="E338" s="99" t="s">
        <v>133</v>
      </c>
      <c r="F338" s="99" t="s">
        <v>14041</v>
      </c>
    </row>
    <row r="339" spans="1:6" ht="11.4" thickBot="1" x14ac:dyDescent="0.4">
      <c r="A339" s="1" t="s">
        <v>23911</v>
      </c>
      <c r="B339" s="59" t="s">
        <v>14277</v>
      </c>
      <c r="C339" s="45">
        <v>1</v>
      </c>
      <c r="D339" s="99"/>
      <c r="E339" s="99" t="s">
        <v>133</v>
      </c>
      <c r="F339" s="99" t="s">
        <v>14042</v>
      </c>
    </row>
    <row r="340" spans="1:6" ht="11.4" thickBot="1" x14ac:dyDescent="0.4">
      <c r="A340" s="1" t="s">
        <v>23913</v>
      </c>
      <c r="B340" s="59" t="s">
        <v>14277</v>
      </c>
      <c r="C340" s="45">
        <v>1</v>
      </c>
      <c r="D340" s="99"/>
      <c r="E340" s="99" t="s">
        <v>133</v>
      </c>
      <c r="F340" s="99" t="s">
        <v>22992</v>
      </c>
    </row>
    <row r="341" spans="1:6" ht="11.4" thickBot="1" x14ac:dyDescent="0.4">
      <c r="A341" s="1" t="s">
        <v>23915</v>
      </c>
      <c r="B341" s="59" t="s">
        <v>14277</v>
      </c>
      <c r="C341" s="45">
        <v>1</v>
      </c>
      <c r="D341" s="99"/>
      <c r="E341" s="99" t="s">
        <v>133</v>
      </c>
      <c r="F341" s="99" t="s">
        <v>14045</v>
      </c>
    </row>
    <row r="342" spans="1:6" ht="11.4" thickBot="1" x14ac:dyDescent="0.4">
      <c r="A342" s="1" t="s">
        <v>23917</v>
      </c>
      <c r="B342" s="59" t="s">
        <v>14277</v>
      </c>
      <c r="C342" s="45">
        <v>1</v>
      </c>
      <c r="D342" s="99"/>
      <c r="E342" s="99" t="s">
        <v>133</v>
      </c>
      <c r="F342" s="99" t="s">
        <v>14046</v>
      </c>
    </row>
    <row r="343" spans="1:6" ht="11.4" thickBot="1" x14ac:dyDescent="0.4">
      <c r="A343" s="1" t="s">
        <v>23919</v>
      </c>
      <c r="B343" s="59" t="s">
        <v>14277</v>
      </c>
      <c r="C343" s="45">
        <v>1</v>
      </c>
      <c r="D343" s="99"/>
      <c r="E343" s="99" t="s">
        <v>133</v>
      </c>
      <c r="F343" s="99" t="s">
        <v>22994</v>
      </c>
    </row>
    <row r="344" spans="1:6" ht="11.4" thickBot="1" x14ac:dyDescent="0.4">
      <c r="A344" s="1" t="s">
        <v>23921</v>
      </c>
      <c r="B344" s="59" t="s">
        <v>14277</v>
      </c>
      <c r="C344" s="45">
        <v>1</v>
      </c>
      <c r="D344" s="99"/>
      <c r="E344" s="99" t="s">
        <v>133</v>
      </c>
      <c r="F344" s="99" t="s">
        <v>22995</v>
      </c>
    </row>
    <row r="345" spans="1:6" ht="11.4" thickBot="1" x14ac:dyDescent="0.4">
      <c r="A345" s="1" t="s">
        <v>23923</v>
      </c>
      <c r="B345" s="59" t="s">
        <v>14277</v>
      </c>
      <c r="C345" s="45">
        <v>1</v>
      </c>
      <c r="D345" s="99"/>
      <c r="E345" s="99" t="s">
        <v>133</v>
      </c>
      <c r="F345" s="99" t="s">
        <v>131</v>
      </c>
    </row>
    <row r="346" spans="1:6" ht="11.4" thickBot="1" x14ac:dyDescent="0.4">
      <c r="A346" s="1" t="s">
        <v>23925</v>
      </c>
      <c r="B346" s="59" t="s">
        <v>14277</v>
      </c>
      <c r="C346" s="45">
        <v>1</v>
      </c>
      <c r="D346" s="99"/>
      <c r="E346" s="99" t="s">
        <v>133</v>
      </c>
      <c r="F346" s="99" t="s">
        <v>22997</v>
      </c>
    </row>
    <row r="347" spans="1:6" ht="11.4" thickBot="1" x14ac:dyDescent="0.4">
      <c r="A347" s="1" t="s">
        <v>23927</v>
      </c>
      <c r="B347" s="59" t="s">
        <v>14277</v>
      </c>
      <c r="C347" s="45">
        <v>1</v>
      </c>
      <c r="D347" s="99"/>
      <c r="E347" s="99" t="s">
        <v>133</v>
      </c>
      <c r="F347" s="99" t="s">
        <v>22998</v>
      </c>
    </row>
    <row r="348" spans="1:6" ht="11.4" thickBot="1" x14ac:dyDescent="0.4">
      <c r="A348" s="1" t="s">
        <v>23929</v>
      </c>
      <c r="B348" s="59" t="s">
        <v>14277</v>
      </c>
      <c r="C348" s="45">
        <v>1</v>
      </c>
      <c r="D348" s="99"/>
      <c r="E348" s="99" t="s">
        <v>133</v>
      </c>
      <c r="F348" s="99" t="s">
        <v>22999</v>
      </c>
    </row>
    <row r="349" spans="1:6" ht="11.4" thickBot="1" x14ac:dyDescent="0.4">
      <c r="A349" s="1" t="s">
        <v>23931</v>
      </c>
      <c r="B349" s="59" t="s">
        <v>14277</v>
      </c>
      <c r="C349" s="45">
        <v>1</v>
      </c>
      <c r="D349" s="99"/>
      <c r="E349" s="99" t="s">
        <v>133</v>
      </c>
      <c r="F349" s="99" t="s">
        <v>23001</v>
      </c>
    </row>
    <row r="350" spans="1:6" ht="11.4" thickBot="1" x14ac:dyDescent="0.4">
      <c r="A350" s="1" t="s">
        <v>23933</v>
      </c>
      <c r="B350" s="59" t="s">
        <v>14277</v>
      </c>
      <c r="C350" s="45">
        <v>1</v>
      </c>
      <c r="D350" s="99"/>
      <c r="E350" s="99" t="s">
        <v>133</v>
      </c>
      <c r="F350" s="99" t="s">
        <v>14048</v>
      </c>
    </row>
    <row r="351" spans="1:6" ht="11.4" thickBot="1" x14ac:dyDescent="0.4">
      <c r="A351" s="1" t="s">
        <v>23935</v>
      </c>
      <c r="B351" s="59" t="s">
        <v>14277</v>
      </c>
      <c r="C351" s="45">
        <v>1</v>
      </c>
      <c r="D351" s="99"/>
      <c r="E351" s="99" t="s">
        <v>133</v>
      </c>
      <c r="F351" s="99" t="s">
        <v>14049</v>
      </c>
    </row>
    <row r="352" spans="1:6" ht="11.4" thickBot="1" x14ac:dyDescent="0.4">
      <c r="A352" s="1" t="s">
        <v>23937</v>
      </c>
      <c r="B352" s="59" t="s">
        <v>14277</v>
      </c>
      <c r="C352" s="45">
        <v>1</v>
      </c>
      <c r="D352" s="99"/>
      <c r="E352" s="99" t="s">
        <v>133</v>
      </c>
      <c r="F352" s="99" t="s">
        <v>774</v>
      </c>
    </row>
    <row r="353" spans="1:6" ht="11.4" thickBot="1" x14ac:dyDescent="0.4">
      <c r="A353" s="1" t="s">
        <v>23939</v>
      </c>
      <c r="B353" s="59" t="s">
        <v>14277</v>
      </c>
      <c r="C353" s="45">
        <v>1</v>
      </c>
      <c r="D353" s="99"/>
      <c r="E353" s="99" t="s">
        <v>133</v>
      </c>
      <c r="F353" s="99" t="s">
        <v>14050</v>
      </c>
    </row>
    <row r="354" spans="1:6" ht="11.4" thickBot="1" x14ac:dyDescent="0.4">
      <c r="A354" s="1" t="s">
        <v>23941</v>
      </c>
      <c r="B354" s="59" t="s">
        <v>14277</v>
      </c>
      <c r="C354" s="45">
        <v>1</v>
      </c>
      <c r="D354" s="99"/>
      <c r="E354" s="99" t="s">
        <v>133</v>
      </c>
      <c r="F354" s="99" t="s">
        <v>14051</v>
      </c>
    </row>
    <row r="355" spans="1:6" ht="11.4" thickBot="1" x14ac:dyDescent="0.4">
      <c r="A355" s="1" t="s">
        <v>23943</v>
      </c>
      <c r="B355" s="59" t="s">
        <v>14277</v>
      </c>
      <c r="C355" s="45">
        <v>1</v>
      </c>
      <c r="D355" s="99"/>
      <c r="E355" s="99" t="s">
        <v>133</v>
      </c>
      <c r="F355" s="99" t="s">
        <v>14052</v>
      </c>
    </row>
    <row r="356" spans="1:6" ht="11.4" thickBot="1" x14ac:dyDescent="0.4">
      <c r="A356" s="1" t="s">
        <v>23945</v>
      </c>
      <c r="B356" s="59" t="s">
        <v>14277</v>
      </c>
      <c r="C356" s="45">
        <v>1</v>
      </c>
      <c r="D356" s="99"/>
      <c r="E356" s="99" t="s">
        <v>133</v>
      </c>
      <c r="F356" s="99" t="s">
        <v>23003</v>
      </c>
    </row>
    <row r="357" spans="1:6" ht="11.4" thickBot="1" x14ac:dyDescent="0.4">
      <c r="A357" s="1" t="s">
        <v>23947</v>
      </c>
      <c r="B357" s="59" t="s">
        <v>14277</v>
      </c>
      <c r="C357" s="45">
        <v>1</v>
      </c>
      <c r="D357" s="99"/>
      <c r="E357" s="99" t="s">
        <v>133</v>
      </c>
      <c r="F357" s="99" t="s">
        <v>23004</v>
      </c>
    </row>
    <row r="358" spans="1:6" ht="11.4" thickBot="1" x14ac:dyDescent="0.4">
      <c r="A358" s="1" t="s">
        <v>23949</v>
      </c>
      <c r="B358" s="59" t="s">
        <v>14277</v>
      </c>
      <c r="C358" s="45">
        <v>1</v>
      </c>
      <c r="D358" s="99"/>
      <c r="E358" s="99" t="s">
        <v>133</v>
      </c>
      <c r="F358" s="99" t="s">
        <v>23005</v>
      </c>
    </row>
    <row r="359" spans="1:6" ht="11.4" thickBot="1" x14ac:dyDescent="0.4">
      <c r="A359" s="1" t="s">
        <v>23951</v>
      </c>
      <c r="B359" s="59" t="s">
        <v>14277</v>
      </c>
      <c r="C359" s="45">
        <v>1</v>
      </c>
      <c r="D359" s="99"/>
      <c r="E359" s="99" t="s">
        <v>133</v>
      </c>
      <c r="F359" s="99" t="s">
        <v>23006</v>
      </c>
    </row>
    <row r="360" spans="1:6" ht="11.4" thickBot="1" x14ac:dyDescent="0.4">
      <c r="A360" s="1" t="s">
        <v>23953</v>
      </c>
      <c r="B360" s="59" t="s">
        <v>14277</v>
      </c>
      <c r="C360" s="45">
        <v>1</v>
      </c>
      <c r="D360" s="99"/>
      <c r="E360" s="99" t="s">
        <v>133</v>
      </c>
      <c r="F360" s="99" t="s">
        <v>23007</v>
      </c>
    </row>
    <row r="361" spans="1:6" ht="11.4" thickBot="1" x14ac:dyDescent="0.4">
      <c r="A361" s="1" t="s">
        <v>23955</v>
      </c>
      <c r="B361" s="59" t="s">
        <v>14277</v>
      </c>
      <c r="C361" s="45">
        <v>1</v>
      </c>
      <c r="D361" s="99"/>
      <c r="E361" s="99" t="s">
        <v>133</v>
      </c>
      <c r="F361" s="99" t="s">
        <v>23009</v>
      </c>
    </row>
    <row r="362" spans="1:6" ht="11.4" thickBot="1" x14ac:dyDescent="0.4">
      <c r="A362" s="1" t="s">
        <v>23957</v>
      </c>
      <c r="B362" s="59" t="s">
        <v>14277</v>
      </c>
      <c r="C362" s="45">
        <v>1</v>
      </c>
      <c r="D362" s="99"/>
      <c r="E362" s="99" t="s">
        <v>133</v>
      </c>
      <c r="F362" s="99" t="s">
        <v>23011</v>
      </c>
    </row>
    <row r="363" spans="1:6" ht="11.4" thickBot="1" x14ac:dyDescent="0.4">
      <c r="A363" s="1" t="s">
        <v>23959</v>
      </c>
      <c r="B363" s="59" t="s">
        <v>14277</v>
      </c>
      <c r="C363" s="45">
        <v>1</v>
      </c>
      <c r="D363" s="99"/>
      <c r="E363" s="99" t="s">
        <v>133</v>
      </c>
      <c r="F363" s="99" t="s">
        <v>23013</v>
      </c>
    </row>
    <row r="364" spans="1:6" ht="11.4" thickBot="1" x14ac:dyDescent="0.4">
      <c r="A364" s="1" t="s">
        <v>23961</v>
      </c>
      <c r="B364" s="59" t="s">
        <v>14277</v>
      </c>
      <c r="C364" s="45">
        <v>1</v>
      </c>
      <c r="D364" s="99"/>
      <c r="E364" s="99" t="s">
        <v>133</v>
      </c>
      <c r="F364" s="99" t="s">
        <v>23014</v>
      </c>
    </row>
    <row r="365" spans="1:6" ht="11.4" thickBot="1" x14ac:dyDescent="0.4">
      <c r="A365" s="1" t="s">
        <v>23963</v>
      </c>
      <c r="B365" s="59" t="s">
        <v>14277</v>
      </c>
      <c r="C365" s="45">
        <v>1</v>
      </c>
      <c r="D365" s="99"/>
      <c r="E365" s="99" t="s">
        <v>133</v>
      </c>
      <c r="F365" s="99" t="s">
        <v>23016</v>
      </c>
    </row>
    <row r="366" spans="1:6" ht="11.4" thickBot="1" x14ac:dyDescent="0.4">
      <c r="A366" s="1" t="s">
        <v>23965</v>
      </c>
      <c r="B366" s="59" t="s">
        <v>14277</v>
      </c>
      <c r="C366" s="45">
        <v>1</v>
      </c>
      <c r="D366" s="99"/>
      <c r="E366" s="99" t="s">
        <v>133</v>
      </c>
      <c r="F366" s="99" t="s">
        <v>23017</v>
      </c>
    </row>
    <row r="367" spans="1:6" ht="11.4" thickBot="1" x14ac:dyDescent="0.4">
      <c r="A367" s="1" t="s">
        <v>23967</v>
      </c>
      <c r="B367" s="59" t="s">
        <v>14277</v>
      </c>
      <c r="C367" s="45">
        <v>1</v>
      </c>
      <c r="D367" s="99"/>
      <c r="E367" s="99" t="s">
        <v>133</v>
      </c>
      <c r="F367" s="99" t="s">
        <v>22574</v>
      </c>
    </row>
    <row r="368" spans="1:6" ht="11.4" thickBot="1" x14ac:dyDescent="0.4">
      <c r="A368" s="1" t="s">
        <v>23969</v>
      </c>
      <c r="B368" s="59" t="s">
        <v>14277</v>
      </c>
      <c r="C368" s="45">
        <v>1</v>
      </c>
      <c r="D368" s="99"/>
      <c r="E368" s="99" t="s">
        <v>133</v>
      </c>
      <c r="F368" s="99" t="s">
        <v>23018</v>
      </c>
    </row>
    <row r="369" spans="1:6" ht="11.4" thickBot="1" x14ac:dyDescent="0.4">
      <c r="A369" s="1" t="s">
        <v>23971</v>
      </c>
      <c r="B369" s="59" t="s">
        <v>14277</v>
      </c>
      <c r="C369" s="45">
        <v>1</v>
      </c>
      <c r="D369" s="99"/>
      <c r="E369" s="99" t="s">
        <v>133</v>
      </c>
      <c r="F369" s="99" t="s">
        <v>23019</v>
      </c>
    </row>
    <row r="370" spans="1:6" ht="11.4" thickBot="1" x14ac:dyDescent="0.4">
      <c r="A370" s="1" t="s">
        <v>23973</v>
      </c>
      <c r="B370" s="59" t="s">
        <v>14277</v>
      </c>
      <c r="C370" s="45">
        <v>1</v>
      </c>
      <c r="D370" s="99"/>
      <c r="E370" s="99" t="s">
        <v>133</v>
      </c>
      <c r="F370" s="99" t="s">
        <v>23020</v>
      </c>
    </row>
    <row r="371" spans="1:6" ht="11.4" thickBot="1" x14ac:dyDescent="0.4">
      <c r="A371" s="1" t="s">
        <v>23975</v>
      </c>
      <c r="B371" s="59" t="s">
        <v>14277</v>
      </c>
      <c r="C371" s="45">
        <v>1</v>
      </c>
      <c r="D371" s="99"/>
      <c r="E371" s="99" t="s">
        <v>133</v>
      </c>
      <c r="F371" s="99" t="s">
        <v>5046</v>
      </c>
    </row>
    <row r="372" spans="1:6" ht="11.4" thickBot="1" x14ac:dyDescent="0.4">
      <c r="A372" s="1" t="s">
        <v>23977</v>
      </c>
      <c r="B372" s="59" t="s">
        <v>14277</v>
      </c>
      <c r="C372" s="45">
        <v>1</v>
      </c>
      <c r="D372" s="99"/>
      <c r="E372" s="99" t="s">
        <v>133</v>
      </c>
      <c r="F372" s="99" t="s">
        <v>784</v>
      </c>
    </row>
    <row r="373" spans="1:6" ht="11.4" thickBot="1" x14ac:dyDescent="0.4">
      <c r="A373" s="1" t="s">
        <v>23979</v>
      </c>
      <c r="B373" s="59" t="s">
        <v>14277</v>
      </c>
      <c r="C373" s="45">
        <v>1</v>
      </c>
      <c r="D373" s="99"/>
      <c r="E373" s="99" t="s">
        <v>133</v>
      </c>
      <c r="F373" s="99" t="s">
        <v>786</v>
      </c>
    </row>
    <row r="374" spans="1:6" ht="11.4" thickBot="1" x14ac:dyDescent="0.4">
      <c r="A374" s="1" t="s">
        <v>23981</v>
      </c>
      <c r="B374" s="59" t="s">
        <v>14277</v>
      </c>
      <c r="C374" s="45">
        <v>1</v>
      </c>
      <c r="D374" s="99"/>
      <c r="E374" s="99" t="s">
        <v>133</v>
      </c>
      <c r="F374" s="99" t="s">
        <v>23022</v>
      </c>
    </row>
    <row r="375" spans="1:6" ht="11.4" thickBot="1" x14ac:dyDescent="0.4">
      <c r="A375" s="1" t="s">
        <v>23983</v>
      </c>
      <c r="B375" s="59" t="s">
        <v>14277</v>
      </c>
      <c r="C375" s="45">
        <v>1</v>
      </c>
      <c r="D375" s="99"/>
      <c r="E375" s="99" t="s">
        <v>133</v>
      </c>
      <c r="F375" s="99" t="s">
        <v>23023</v>
      </c>
    </row>
    <row r="376" spans="1:6" ht="11.4" thickBot="1" x14ac:dyDescent="0.4">
      <c r="A376" s="1" t="s">
        <v>23985</v>
      </c>
      <c r="B376" s="59" t="s">
        <v>14277</v>
      </c>
      <c r="C376" s="45">
        <v>1</v>
      </c>
      <c r="D376" s="99"/>
      <c r="E376" s="99" t="s">
        <v>133</v>
      </c>
      <c r="F376" s="99" t="s">
        <v>23024</v>
      </c>
    </row>
    <row r="377" spans="1:6" ht="11.4" thickBot="1" x14ac:dyDescent="0.4">
      <c r="A377" s="1" t="s">
        <v>23987</v>
      </c>
      <c r="B377" s="59" t="s">
        <v>14277</v>
      </c>
      <c r="C377" s="45">
        <v>1</v>
      </c>
      <c r="D377" s="99"/>
      <c r="E377" s="99" t="s">
        <v>133</v>
      </c>
      <c r="F377" s="99" t="s">
        <v>23025</v>
      </c>
    </row>
    <row r="378" spans="1:6" ht="11.4" thickBot="1" x14ac:dyDescent="0.4">
      <c r="A378" s="1" t="s">
        <v>23989</v>
      </c>
      <c r="B378" s="59" t="s">
        <v>14277</v>
      </c>
      <c r="C378" s="45">
        <v>1</v>
      </c>
      <c r="D378" s="99"/>
      <c r="E378" s="99" t="s">
        <v>133</v>
      </c>
      <c r="F378" s="99" t="s">
        <v>23027</v>
      </c>
    </row>
    <row r="379" spans="1:6" ht="11.4" thickBot="1" x14ac:dyDescent="0.4">
      <c r="A379" s="1" t="s">
        <v>23991</v>
      </c>
      <c r="B379" s="59" t="s">
        <v>14277</v>
      </c>
      <c r="C379" s="45">
        <v>1</v>
      </c>
      <c r="D379" s="99"/>
      <c r="E379" s="99" t="s">
        <v>133</v>
      </c>
      <c r="F379" s="99" t="s">
        <v>23029</v>
      </c>
    </row>
    <row r="380" spans="1:6" ht="11.4" thickBot="1" x14ac:dyDescent="0.4">
      <c r="A380" s="1" t="s">
        <v>23993</v>
      </c>
      <c r="B380" s="59" t="s">
        <v>14277</v>
      </c>
      <c r="C380" s="45">
        <v>1</v>
      </c>
      <c r="D380" s="99"/>
      <c r="E380" s="99" t="s">
        <v>133</v>
      </c>
      <c r="F380" s="99" t="s">
        <v>23030</v>
      </c>
    </row>
    <row r="381" spans="1:6" ht="11.4" thickBot="1" x14ac:dyDescent="0.4">
      <c r="A381" s="1" t="s">
        <v>23995</v>
      </c>
      <c r="B381" s="59" t="s">
        <v>14277</v>
      </c>
      <c r="C381" s="45">
        <v>1</v>
      </c>
      <c r="D381" s="99"/>
      <c r="E381" s="99" t="s">
        <v>133</v>
      </c>
      <c r="F381" s="99" t="s">
        <v>23031</v>
      </c>
    </row>
    <row r="382" spans="1:6" ht="11.4" thickBot="1" x14ac:dyDescent="0.4">
      <c r="A382" s="1" t="s">
        <v>23997</v>
      </c>
      <c r="B382" s="59" t="s">
        <v>14277</v>
      </c>
      <c r="C382" s="45">
        <v>1</v>
      </c>
      <c r="D382" s="99"/>
      <c r="E382" s="99" t="s">
        <v>133</v>
      </c>
      <c r="F382" s="99" t="s">
        <v>23032</v>
      </c>
    </row>
    <row r="383" spans="1:6" ht="11.4" thickBot="1" x14ac:dyDescent="0.4">
      <c r="A383" s="1" t="s">
        <v>23999</v>
      </c>
      <c r="B383" s="59" t="s">
        <v>14277</v>
      </c>
      <c r="C383" s="45">
        <v>1</v>
      </c>
      <c r="D383" s="99"/>
      <c r="E383" s="99" t="s">
        <v>133</v>
      </c>
      <c r="F383" s="99" t="s">
        <v>23033</v>
      </c>
    </row>
    <row r="384" spans="1:6" ht="11.4" thickBot="1" x14ac:dyDescent="0.4">
      <c r="A384" s="1" t="s">
        <v>24001</v>
      </c>
      <c r="B384" s="59" t="s">
        <v>14277</v>
      </c>
      <c r="C384" s="45">
        <v>1</v>
      </c>
      <c r="D384" s="99"/>
      <c r="E384" s="99" t="s">
        <v>133</v>
      </c>
      <c r="F384" s="99" t="s">
        <v>23034</v>
      </c>
    </row>
    <row r="385" spans="1:6" ht="11.4" thickBot="1" x14ac:dyDescent="0.4">
      <c r="A385" s="1" t="s">
        <v>24003</v>
      </c>
      <c r="B385" s="59" t="s">
        <v>14277</v>
      </c>
      <c r="C385" s="45">
        <v>1</v>
      </c>
      <c r="D385" s="99"/>
      <c r="E385" s="99" t="s">
        <v>133</v>
      </c>
      <c r="F385" s="99" t="s">
        <v>23035</v>
      </c>
    </row>
    <row r="386" spans="1:6" ht="11.4" thickBot="1" x14ac:dyDescent="0.4">
      <c r="A386" s="1" t="s">
        <v>24005</v>
      </c>
      <c r="B386" s="59" t="s">
        <v>14277</v>
      </c>
      <c r="C386" s="45">
        <v>1</v>
      </c>
      <c r="D386" s="99"/>
      <c r="E386" s="99" t="s">
        <v>133</v>
      </c>
      <c r="F386" s="99" t="s">
        <v>23037</v>
      </c>
    </row>
    <row r="387" spans="1:6" ht="11.4" thickBot="1" x14ac:dyDescent="0.4">
      <c r="A387" s="1" t="s">
        <v>24007</v>
      </c>
      <c r="B387" s="59" t="s">
        <v>14277</v>
      </c>
      <c r="C387" s="45">
        <v>1</v>
      </c>
      <c r="D387" s="99"/>
      <c r="E387" s="99" t="s">
        <v>133</v>
      </c>
      <c r="F387" s="99" t="s">
        <v>23039</v>
      </c>
    </row>
    <row r="388" spans="1:6" ht="11.4" thickBot="1" x14ac:dyDescent="0.4">
      <c r="A388" s="1" t="s">
        <v>24009</v>
      </c>
      <c r="B388" s="59" t="s">
        <v>14277</v>
      </c>
      <c r="C388" s="45">
        <v>1</v>
      </c>
      <c r="D388" s="99"/>
      <c r="E388" s="99" t="s">
        <v>133</v>
      </c>
      <c r="F388" s="99" t="s">
        <v>23041</v>
      </c>
    </row>
    <row r="389" spans="1:6" ht="11.4" thickBot="1" x14ac:dyDescent="0.4">
      <c r="A389" s="1" t="s">
        <v>24011</v>
      </c>
      <c r="B389" s="59" t="s">
        <v>14277</v>
      </c>
      <c r="C389" s="45">
        <v>1</v>
      </c>
      <c r="D389" s="99"/>
      <c r="E389" s="99" t="s">
        <v>133</v>
      </c>
      <c r="F389" s="99" t="s">
        <v>23042</v>
      </c>
    </row>
    <row r="390" spans="1:6" ht="11.4" thickBot="1" x14ac:dyDescent="0.4">
      <c r="A390" s="1" t="s">
        <v>24013</v>
      </c>
      <c r="B390" s="59" t="s">
        <v>14277</v>
      </c>
      <c r="C390" s="45">
        <v>1</v>
      </c>
      <c r="D390" s="99"/>
      <c r="E390" s="99" t="s">
        <v>133</v>
      </c>
      <c r="F390" s="99" t="s">
        <v>841</v>
      </c>
    </row>
    <row r="391" spans="1:6" ht="11.4" thickBot="1" x14ac:dyDescent="0.4">
      <c r="A391" s="1" t="s">
        <v>24015</v>
      </c>
      <c r="B391" s="59" t="s">
        <v>14277</v>
      </c>
      <c r="C391" s="45">
        <v>1</v>
      </c>
      <c r="D391" s="99"/>
      <c r="E391" s="99" t="s">
        <v>133</v>
      </c>
      <c r="F391" s="99" t="s">
        <v>23044</v>
      </c>
    </row>
    <row r="392" spans="1:6" ht="11.4" thickBot="1" x14ac:dyDescent="0.4">
      <c r="A392" s="1" t="s">
        <v>24017</v>
      </c>
      <c r="B392" s="59" t="s">
        <v>14277</v>
      </c>
      <c r="C392" s="45">
        <v>1</v>
      </c>
      <c r="D392" s="99"/>
      <c r="E392" s="99" t="s">
        <v>133</v>
      </c>
      <c r="F392" s="99" t="s">
        <v>23045</v>
      </c>
    </row>
    <row r="393" spans="1:6" ht="11.4" thickBot="1" x14ac:dyDescent="0.4">
      <c r="A393" s="1" t="s">
        <v>24019</v>
      </c>
      <c r="B393" s="59" t="s">
        <v>14277</v>
      </c>
      <c r="C393" s="45">
        <v>1</v>
      </c>
      <c r="D393" s="99"/>
      <c r="E393" s="99" t="s">
        <v>133</v>
      </c>
      <c r="F393" s="99" t="s">
        <v>843</v>
      </c>
    </row>
    <row r="394" spans="1:6" ht="11.4" thickBot="1" x14ac:dyDescent="0.4">
      <c r="A394" s="1" t="s">
        <v>24021</v>
      </c>
      <c r="B394" s="59" t="s">
        <v>14277</v>
      </c>
      <c r="C394" s="45">
        <v>1</v>
      </c>
      <c r="D394" s="99"/>
      <c r="E394" s="99" t="s">
        <v>133</v>
      </c>
      <c r="F394" s="99" t="s">
        <v>23046</v>
      </c>
    </row>
    <row r="395" spans="1:6" ht="11.4" thickBot="1" x14ac:dyDescent="0.4">
      <c r="A395" s="1" t="s">
        <v>24023</v>
      </c>
      <c r="B395" s="59" t="s">
        <v>14277</v>
      </c>
      <c r="C395" s="45">
        <v>1</v>
      </c>
      <c r="D395" s="99"/>
      <c r="E395" s="99" t="s">
        <v>133</v>
      </c>
      <c r="F395" s="99" t="s">
        <v>23047</v>
      </c>
    </row>
    <row r="396" spans="1:6" ht="11.4" thickBot="1" x14ac:dyDescent="0.4">
      <c r="A396" s="1" t="s">
        <v>24025</v>
      </c>
      <c r="B396" s="59" t="s">
        <v>14277</v>
      </c>
      <c r="C396" s="45">
        <v>1</v>
      </c>
      <c r="D396" s="99"/>
      <c r="E396" s="99" t="s">
        <v>133</v>
      </c>
      <c r="F396" s="99" t="s">
        <v>14055</v>
      </c>
    </row>
    <row r="397" spans="1:6" ht="11.4" thickBot="1" x14ac:dyDescent="0.4">
      <c r="A397" s="1" t="s">
        <v>24027</v>
      </c>
      <c r="B397" s="59" t="s">
        <v>14277</v>
      </c>
      <c r="C397" s="45">
        <v>1</v>
      </c>
      <c r="D397" s="99"/>
      <c r="E397" s="99" t="s">
        <v>133</v>
      </c>
      <c r="F397" s="99" t="s">
        <v>849</v>
      </c>
    </row>
    <row r="398" spans="1:6" ht="11.4" thickBot="1" x14ac:dyDescent="0.4">
      <c r="A398" s="1" t="s">
        <v>24029</v>
      </c>
      <c r="B398" s="59" t="s">
        <v>14277</v>
      </c>
      <c r="C398" s="45">
        <v>1</v>
      </c>
      <c r="D398" s="99"/>
      <c r="E398" s="99" t="s">
        <v>133</v>
      </c>
      <c r="F398" s="99" t="s">
        <v>23048</v>
      </c>
    </row>
    <row r="399" spans="1:6" ht="11.4" thickBot="1" x14ac:dyDescent="0.4">
      <c r="A399" s="1" t="s">
        <v>24031</v>
      </c>
      <c r="B399" s="59" t="s">
        <v>14277</v>
      </c>
      <c r="C399" s="45">
        <v>1</v>
      </c>
      <c r="D399" s="99"/>
      <c r="E399" s="99" t="s">
        <v>133</v>
      </c>
      <c r="F399" s="99" t="s">
        <v>23049</v>
      </c>
    </row>
    <row r="400" spans="1:6" ht="11.4" thickBot="1" x14ac:dyDescent="0.4">
      <c r="A400" s="1" t="s">
        <v>24033</v>
      </c>
      <c r="B400" s="59" t="s">
        <v>14277</v>
      </c>
      <c r="C400" s="45">
        <v>1</v>
      </c>
      <c r="D400" s="99"/>
      <c r="E400" s="99" t="s">
        <v>133</v>
      </c>
      <c r="F400" s="99" t="s">
        <v>23051</v>
      </c>
    </row>
    <row r="401" spans="1:6" ht="11.4" thickBot="1" x14ac:dyDescent="0.4">
      <c r="A401" s="1" t="s">
        <v>24035</v>
      </c>
      <c r="B401" s="59" t="s">
        <v>14277</v>
      </c>
      <c r="C401" s="45">
        <v>1</v>
      </c>
      <c r="D401" s="99"/>
      <c r="E401" s="99" t="s">
        <v>133</v>
      </c>
      <c r="F401" s="99" t="s">
        <v>23052</v>
      </c>
    </row>
    <row r="402" spans="1:6" ht="11.4" thickBot="1" x14ac:dyDescent="0.4">
      <c r="A402" s="1" t="s">
        <v>24037</v>
      </c>
      <c r="B402" s="59" t="s">
        <v>14277</v>
      </c>
      <c r="C402" s="45">
        <v>1</v>
      </c>
      <c r="D402" s="99"/>
      <c r="E402" s="99" t="s">
        <v>133</v>
      </c>
      <c r="F402" s="99" t="s">
        <v>23053</v>
      </c>
    </row>
    <row r="403" spans="1:6" ht="11.4" thickBot="1" x14ac:dyDescent="0.4">
      <c r="A403" s="1" t="s">
        <v>24039</v>
      </c>
      <c r="B403" s="59" t="s">
        <v>14277</v>
      </c>
      <c r="C403" s="45">
        <v>1</v>
      </c>
      <c r="D403" s="99"/>
      <c r="E403" s="99" t="s">
        <v>133</v>
      </c>
      <c r="F403" s="99" t="s">
        <v>23054</v>
      </c>
    </row>
    <row r="404" spans="1:6" ht="11.4" thickBot="1" x14ac:dyDescent="0.4">
      <c r="A404" s="1" t="s">
        <v>24041</v>
      </c>
      <c r="B404" s="59" t="s">
        <v>14277</v>
      </c>
      <c r="C404" s="45">
        <v>1</v>
      </c>
      <c r="D404" s="99"/>
      <c r="E404" s="99" t="s">
        <v>133</v>
      </c>
      <c r="F404" s="99" t="s">
        <v>14059</v>
      </c>
    </row>
    <row r="405" spans="1:6" ht="11.4" thickBot="1" x14ac:dyDescent="0.4">
      <c r="A405" s="1" t="s">
        <v>24043</v>
      </c>
      <c r="B405" s="59" t="s">
        <v>14277</v>
      </c>
      <c r="C405" s="45">
        <v>1</v>
      </c>
      <c r="D405" s="99"/>
      <c r="E405" s="99" t="s">
        <v>133</v>
      </c>
      <c r="F405" s="99" t="s">
        <v>23055</v>
      </c>
    </row>
    <row r="406" spans="1:6" ht="11.4" thickBot="1" x14ac:dyDescent="0.4">
      <c r="A406" s="1" t="s">
        <v>24045</v>
      </c>
      <c r="B406" s="59" t="s">
        <v>14277</v>
      </c>
      <c r="C406" s="45">
        <v>1</v>
      </c>
      <c r="D406" s="99"/>
      <c r="E406" s="99" t="s">
        <v>133</v>
      </c>
      <c r="F406" s="99" t="s">
        <v>14060</v>
      </c>
    </row>
    <row r="407" spans="1:6" ht="11.4" thickBot="1" x14ac:dyDescent="0.4">
      <c r="A407" s="1" t="s">
        <v>24047</v>
      </c>
      <c r="B407" s="59" t="s">
        <v>14277</v>
      </c>
      <c r="C407" s="45">
        <v>1</v>
      </c>
      <c r="D407" s="99"/>
      <c r="E407" s="99" t="s">
        <v>133</v>
      </c>
      <c r="F407" s="99" t="s">
        <v>23057</v>
      </c>
    </row>
    <row r="408" spans="1:6" ht="11.4" thickBot="1" x14ac:dyDescent="0.4">
      <c r="A408" s="1" t="s">
        <v>24049</v>
      </c>
      <c r="B408" s="59" t="s">
        <v>14277</v>
      </c>
      <c r="C408" s="45">
        <v>1</v>
      </c>
      <c r="D408" s="99"/>
      <c r="E408" s="99" t="s">
        <v>133</v>
      </c>
      <c r="F408" s="99" t="s">
        <v>23059</v>
      </c>
    </row>
    <row r="409" spans="1:6" ht="11.4" thickBot="1" x14ac:dyDescent="0.4">
      <c r="A409" s="1" t="s">
        <v>24051</v>
      </c>
      <c r="B409" s="59" t="s">
        <v>14277</v>
      </c>
      <c r="C409" s="45">
        <v>1</v>
      </c>
      <c r="D409" s="99"/>
      <c r="E409" s="99" t="s">
        <v>133</v>
      </c>
      <c r="F409" s="99" t="s">
        <v>14062</v>
      </c>
    </row>
    <row r="410" spans="1:6" ht="11.4" thickBot="1" x14ac:dyDescent="0.4">
      <c r="A410" s="1" t="s">
        <v>24053</v>
      </c>
      <c r="B410" s="59" t="s">
        <v>14277</v>
      </c>
      <c r="C410" s="45">
        <v>1</v>
      </c>
      <c r="D410" s="99"/>
      <c r="E410" s="99" t="s">
        <v>133</v>
      </c>
      <c r="F410" s="99" t="s">
        <v>14065</v>
      </c>
    </row>
    <row r="411" spans="1:6" ht="11.4" thickBot="1" x14ac:dyDescent="0.4">
      <c r="A411" s="1" t="s">
        <v>24055</v>
      </c>
      <c r="B411" s="59" t="s">
        <v>14277</v>
      </c>
      <c r="C411" s="45">
        <v>1</v>
      </c>
      <c r="D411" s="99"/>
      <c r="E411" s="99" t="s">
        <v>133</v>
      </c>
      <c r="F411" s="99" t="s">
        <v>23060</v>
      </c>
    </row>
    <row r="412" spans="1:6" ht="11.4" thickBot="1" x14ac:dyDescent="0.4">
      <c r="A412" s="1" t="s">
        <v>24057</v>
      </c>
      <c r="B412" s="59" t="s">
        <v>14277</v>
      </c>
      <c r="C412" s="45">
        <v>1</v>
      </c>
      <c r="D412" s="99"/>
      <c r="E412" s="99" t="s">
        <v>133</v>
      </c>
      <c r="F412" s="99" t="s">
        <v>14066</v>
      </c>
    </row>
    <row r="413" spans="1:6" ht="11.4" thickBot="1" x14ac:dyDescent="0.4">
      <c r="A413" s="1" t="s">
        <v>24059</v>
      </c>
      <c r="B413" s="59" t="s">
        <v>14277</v>
      </c>
      <c r="C413" s="45">
        <v>1</v>
      </c>
      <c r="D413" s="99"/>
      <c r="E413" s="99" t="s">
        <v>133</v>
      </c>
      <c r="F413" s="99" t="s">
        <v>866</v>
      </c>
    </row>
    <row r="414" spans="1:6" ht="11.4" thickBot="1" x14ac:dyDescent="0.4">
      <c r="A414" s="1" t="s">
        <v>24061</v>
      </c>
      <c r="B414" s="59" t="s">
        <v>14277</v>
      </c>
      <c r="C414" s="45">
        <v>1</v>
      </c>
      <c r="D414" s="99"/>
      <c r="E414" s="99" t="s">
        <v>133</v>
      </c>
      <c r="F414" s="99" t="s">
        <v>23063</v>
      </c>
    </row>
    <row r="415" spans="1:6" ht="11.4" thickBot="1" x14ac:dyDescent="0.4">
      <c r="A415" s="1" t="s">
        <v>24063</v>
      </c>
      <c r="B415" s="59" t="s">
        <v>14277</v>
      </c>
      <c r="C415" s="45">
        <v>1</v>
      </c>
      <c r="D415" s="99"/>
      <c r="E415" s="99" t="s">
        <v>133</v>
      </c>
      <c r="F415" s="99" t="s">
        <v>23064</v>
      </c>
    </row>
    <row r="416" spans="1:6" ht="11.4" thickBot="1" x14ac:dyDescent="0.4">
      <c r="A416" s="1" t="s">
        <v>24065</v>
      </c>
      <c r="B416" s="59" t="s">
        <v>14277</v>
      </c>
      <c r="C416" s="45">
        <v>1</v>
      </c>
      <c r="D416" s="99"/>
      <c r="E416" s="99" t="s">
        <v>133</v>
      </c>
      <c r="F416" s="99" t="s">
        <v>23066</v>
      </c>
    </row>
    <row r="417" spans="1:6" ht="11.4" thickBot="1" x14ac:dyDescent="0.4">
      <c r="A417" s="1" t="s">
        <v>24067</v>
      </c>
      <c r="B417" s="59" t="s">
        <v>14277</v>
      </c>
      <c r="C417" s="45">
        <v>1</v>
      </c>
      <c r="D417" s="99"/>
      <c r="E417" s="99" t="s">
        <v>133</v>
      </c>
      <c r="F417" s="99" t="s">
        <v>23068</v>
      </c>
    </row>
    <row r="418" spans="1:6" ht="11.4" thickBot="1" x14ac:dyDescent="0.4">
      <c r="A418" s="1" t="s">
        <v>24069</v>
      </c>
      <c r="B418" s="59" t="s">
        <v>14277</v>
      </c>
      <c r="C418" s="45">
        <v>1</v>
      </c>
      <c r="D418" s="99"/>
      <c r="E418" s="99" t="s">
        <v>133</v>
      </c>
      <c r="F418" s="99" t="s">
        <v>23069</v>
      </c>
    </row>
    <row r="419" spans="1:6" ht="11.4" thickBot="1" x14ac:dyDescent="0.4">
      <c r="A419" s="1" t="s">
        <v>24071</v>
      </c>
      <c r="B419" s="59" t="s">
        <v>14277</v>
      </c>
      <c r="C419" s="45">
        <v>1</v>
      </c>
      <c r="D419" s="99"/>
      <c r="E419" s="99" t="s">
        <v>133</v>
      </c>
      <c r="F419" s="99" t="s">
        <v>23070</v>
      </c>
    </row>
    <row r="420" spans="1:6" ht="11.4" thickBot="1" x14ac:dyDescent="0.4">
      <c r="A420" s="1" t="s">
        <v>24073</v>
      </c>
      <c r="B420" s="59" t="s">
        <v>14277</v>
      </c>
      <c r="C420" s="45">
        <v>1</v>
      </c>
      <c r="D420" s="99"/>
      <c r="E420" s="99" t="s">
        <v>133</v>
      </c>
      <c r="F420" s="99" t="s">
        <v>21750</v>
      </c>
    </row>
    <row r="421" spans="1:6" ht="11.4" thickBot="1" x14ac:dyDescent="0.4">
      <c r="A421" s="1" t="s">
        <v>24075</v>
      </c>
      <c r="B421" s="59" t="s">
        <v>14277</v>
      </c>
      <c r="C421" s="45">
        <v>1</v>
      </c>
      <c r="D421" s="99"/>
      <c r="E421" s="99" t="s">
        <v>133</v>
      </c>
      <c r="F421" s="99" t="s">
        <v>23072</v>
      </c>
    </row>
    <row r="422" spans="1:6" ht="11.4" thickBot="1" x14ac:dyDescent="0.4">
      <c r="A422" s="1" t="s">
        <v>24077</v>
      </c>
      <c r="B422" s="59" t="s">
        <v>14277</v>
      </c>
      <c r="C422" s="45">
        <v>1</v>
      </c>
      <c r="D422" s="99"/>
      <c r="E422" s="99" t="s">
        <v>133</v>
      </c>
      <c r="F422" s="99" t="s">
        <v>23073</v>
      </c>
    </row>
    <row r="423" spans="1:6" ht="11.4" thickBot="1" x14ac:dyDescent="0.4">
      <c r="A423" s="1" t="s">
        <v>24079</v>
      </c>
      <c r="B423" s="59" t="s">
        <v>14277</v>
      </c>
      <c r="C423" s="45">
        <v>1</v>
      </c>
      <c r="D423" s="99"/>
      <c r="E423" s="99" t="s">
        <v>133</v>
      </c>
      <c r="F423" s="99" t="s">
        <v>23075</v>
      </c>
    </row>
    <row r="424" spans="1:6" ht="11.4" thickBot="1" x14ac:dyDescent="0.4">
      <c r="A424" s="1" t="s">
        <v>24081</v>
      </c>
      <c r="B424" s="59" t="s">
        <v>14277</v>
      </c>
      <c r="C424" s="45">
        <v>1</v>
      </c>
      <c r="D424" s="99"/>
      <c r="E424" s="99" t="s">
        <v>133</v>
      </c>
      <c r="F424" s="99" t="s">
        <v>23076</v>
      </c>
    </row>
    <row r="425" spans="1:6" ht="11.4" thickBot="1" x14ac:dyDescent="0.4">
      <c r="A425" s="1" t="s">
        <v>24083</v>
      </c>
      <c r="B425" s="59" t="s">
        <v>14277</v>
      </c>
      <c r="C425" s="45">
        <v>1</v>
      </c>
      <c r="D425" s="99"/>
      <c r="E425" s="99" t="s">
        <v>133</v>
      </c>
      <c r="F425" s="99" t="s">
        <v>23078</v>
      </c>
    </row>
    <row r="426" spans="1:6" ht="11.4" thickBot="1" x14ac:dyDescent="0.4">
      <c r="A426" s="1" t="s">
        <v>24085</v>
      </c>
      <c r="B426" s="59" t="s">
        <v>14277</v>
      </c>
      <c r="C426" s="45">
        <v>1</v>
      </c>
      <c r="D426" s="99"/>
      <c r="E426" s="99" t="s">
        <v>133</v>
      </c>
      <c r="F426" s="99" t="s">
        <v>23079</v>
      </c>
    </row>
    <row r="427" spans="1:6" ht="11.4" thickBot="1" x14ac:dyDescent="0.4">
      <c r="A427" s="1" t="s">
        <v>24087</v>
      </c>
      <c r="B427" s="59" t="s">
        <v>14277</v>
      </c>
      <c r="C427" s="45">
        <v>1</v>
      </c>
      <c r="D427" s="99"/>
      <c r="E427" s="99" t="s">
        <v>133</v>
      </c>
      <c r="F427" s="99" t="s">
        <v>14075</v>
      </c>
    </row>
    <row r="428" spans="1:6" ht="11.4" thickBot="1" x14ac:dyDescent="0.4">
      <c r="A428" s="1" t="s">
        <v>24089</v>
      </c>
      <c r="B428" s="59" t="s">
        <v>14277</v>
      </c>
      <c r="C428" s="45">
        <v>1</v>
      </c>
      <c r="D428" s="99"/>
      <c r="E428" s="99" t="s">
        <v>133</v>
      </c>
      <c r="F428" s="99" t="s">
        <v>23081</v>
      </c>
    </row>
    <row r="429" spans="1:6" ht="11.4" thickBot="1" x14ac:dyDescent="0.4">
      <c r="A429" s="1" t="s">
        <v>24091</v>
      </c>
      <c r="B429" s="59" t="s">
        <v>14277</v>
      </c>
      <c r="C429" s="45">
        <v>1</v>
      </c>
      <c r="D429" s="99"/>
      <c r="E429" s="99" t="s">
        <v>133</v>
      </c>
      <c r="F429" s="99" t="s">
        <v>23082</v>
      </c>
    </row>
    <row r="430" spans="1:6" ht="11.4" thickBot="1" x14ac:dyDescent="0.4">
      <c r="A430" s="1" t="s">
        <v>24093</v>
      </c>
      <c r="B430" s="59" t="s">
        <v>14277</v>
      </c>
      <c r="C430" s="45">
        <v>1</v>
      </c>
      <c r="D430" s="99"/>
      <c r="E430" s="99" t="s">
        <v>133</v>
      </c>
      <c r="F430" s="99" t="s">
        <v>23083</v>
      </c>
    </row>
    <row r="431" spans="1:6" ht="11.4" thickBot="1" x14ac:dyDescent="0.4">
      <c r="A431" s="1" t="s">
        <v>24095</v>
      </c>
      <c r="B431" s="59" t="s">
        <v>14277</v>
      </c>
      <c r="C431" s="45">
        <v>1</v>
      </c>
      <c r="D431" s="99"/>
      <c r="E431" s="99" t="s">
        <v>133</v>
      </c>
      <c r="F431" s="99" t="s">
        <v>23084</v>
      </c>
    </row>
    <row r="432" spans="1:6" ht="11.4" thickBot="1" x14ac:dyDescent="0.4">
      <c r="A432" s="1" t="s">
        <v>24097</v>
      </c>
      <c r="B432" s="59" t="s">
        <v>14277</v>
      </c>
      <c r="C432" s="45">
        <v>1</v>
      </c>
      <c r="D432" s="99"/>
      <c r="E432" s="99" t="s">
        <v>133</v>
      </c>
      <c r="F432" s="99" t="s">
        <v>23085</v>
      </c>
    </row>
    <row r="433" spans="1:6" ht="11.4" thickBot="1" x14ac:dyDescent="0.4">
      <c r="A433" s="1" t="s">
        <v>24099</v>
      </c>
      <c r="B433" s="59" t="s">
        <v>14277</v>
      </c>
      <c r="C433" s="45">
        <v>1</v>
      </c>
      <c r="D433" s="99"/>
      <c r="E433" s="99" t="s">
        <v>133</v>
      </c>
      <c r="F433" s="99" t="s">
        <v>23086</v>
      </c>
    </row>
    <row r="434" spans="1:6" ht="11.4" thickBot="1" x14ac:dyDescent="0.4">
      <c r="A434" s="1" t="s">
        <v>24101</v>
      </c>
      <c r="B434" s="59" t="s">
        <v>14277</v>
      </c>
      <c r="C434" s="45">
        <v>1</v>
      </c>
      <c r="D434" s="99"/>
      <c r="E434" s="99" t="s">
        <v>133</v>
      </c>
      <c r="F434" s="99" t="s">
        <v>23087</v>
      </c>
    </row>
    <row r="435" spans="1:6" ht="11.4" thickBot="1" x14ac:dyDescent="0.4">
      <c r="A435" s="1" t="s">
        <v>24103</v>
      </c>
      <c r="B435" s="59" t="s">
        <v>14277</v>
      </c>
      <c r="C435" s="45">
        <v>1</v>
      </c>
      <c r="D435" s="99"/>
      <c r="E435" s="99" t="s">
        <v>133</v>
      </c>
      <c r="F435" s="99" t="s">
        <v>23088</v>
      </c>
    </row>
    <row r="436" spans="1:6" ht="11.4" thickBot="1" x14ac:dyDescent="0.4">
      <c r="A436" s="1" t="s">
        <v>24105</v>
      </c>
      <c r="B436" s="59" t="s">
        <v>14277</v>
      </c>
      <c r="C436" s="45">
        <v>1</v>
      </c>
      <c r="D436" s="99"/>
      <c r="E436" s="99" t="s">
        <v>133</v>
      </c>
      <c r="F436" s="99" t="s">
        <v>23090</v>
      </c>
    </row>
    <row r="437" spans="1:6" ht="11.4" thickBot="1" x14ac:dyDescent="0.4">
      <c r="A437" s="1" t="s">
        <v>24107</v>
      </c>
      <c r="B437" s="59" t="s">
        <v>14277</v>
      </c>
      <c r="C437" s="45">
        <v>1</v>
      </c>
      <c r="D437" s="99"/>
      <c r="E437" s="99" t="s">
        <v>133</v>
      </c>
      <c r="F437" s="99" t="s">
        <v>23091</v>
      </c>
    </row>
    <row r="438" spans="1:6" ht="11.4" thickBot="1" x14ac:dyDescent="0.4">
      <c r="A438" s="1" t="s">
        <v>24109</v>
      </c>
      <c r="B438" s="59" t="s">
        <v>14277</v>
      </c>
      <c r="C438" s="45">
        <v>1</v>
      </c>
      <c r="D438" s="99"/>
      <c r="E438" s="99" t="s">
        <v>133</v>
      </c>
      <c r="F438" s="99" t="s">
        <v>23093</v>
      </c>
    </row>
    <row r="439" spans="1:6" ht="11.4" thickBot="1" x14ac:dyDescent="0.4">
      <c r="A439" s="1" t="s">
        <v>24111</v>
      </c>
      <c r="B439" s="59" t="s">
        <v>14277</v>
      </c>
      <c r="C439" s="45">
        <v>1</v>
      </c>
      <c r="D439" s="99"/>
      <c r="E439" s="99" t="s">
        <v>133</v>
      </c>
      <c r="F439" s="99" t="s">
        <v>23094</v>
      </c>
    </row>
    <row r="440" spans="1:6" ht="11.4" thickBot="1" x14ac:dyDescent="0.4">
      <c r="A440" s="1" t="s">
        <v>24113</v>
      </c>
      <c r="B440" s="59" t="s">
        <v>14277</v>
      </c>
      <c r="C440" s="45">
        <v>1</v>
      </c>
      <c r="D440" s="99"/>
      <c r="E440" s="99" t="s">
        <v>133</v>
      </c>
      <c r="F440" s="99" t="s">
        <v>23095</v>
      </c>
    </row>
    <row r="441" spans="1:6" ht="11.4" thickBot="1" x14ac:dyDescent="0.4">
      <c r="A441" s="1" t="s">
        <v>24115</v>
      </c>
      <c r="B441" s="59" t="s">
        <v>14277</v>
      </c>
      <c r="C441" s="45">
        <v>1</v>
      </c>
      <c r="D441" s="99"/>
      <c r="E441" s="99" t="s">
        <v>133</v>
      </c>
      <c r="F441" s="99" t="s">
        <v>5047</v>
      </c>
    </row>
    <row r="442" spans="1:6" ht="11.4" thickBot="1" x14ac:dyDescent="0.4">
      <c r="A442" s="1" t="s">
        <v>24117</v>
      </c>
      <c r="B442" s="59" t="s">
        <v>14277</v>
      </c>
      <c r="C442" s="45">
        <v>1</v>
      </c>
      <c r="D442" s="99"/>
      <c r="E442" s="99" t="s">
        <v>133</v>
      </c>
      <c r="F442" s="99" t="s">
        <v>14080</v>
      </c>
    </row>
    <row r="443" spans="1:6" ht="11.4" thickBot="1" x14ac:dyDescent="0.4">
      <c r="A443" s="1" t="s">
        <v>24119</v>
      </c>
      <c r="B443" s="59" t="s">
        <v>14277</v>
      </c>
      <c r="C443" s="45">
        <v>1</v>
      </c>
      <c r="D443" s="99"/>
      <c r="E443" s="99" t="s">
        <v>133</v>
      </c>
      <c r="F443" s="99" t="s">
        <v>23097</v>
      </c>
    </row>
    <row r="444" spans="1:6" ht="11.4" thickBot="1" x14ac:dyDescent="0.4">
      <c r="A444" s="1" t="s">
        <v>24121</v>
      </c>
      <c r="B444" s="59" t="s">
        <v>14277</v>
      </c>
      <c r="C444" s="45">
        <v>1</v>
      </c>
      <c r="D444" s="99"/>
      <c r="E444" s="99" t="s">
        <v>133</v>
      </c>
      <c r="F444" s="99" t="s">
        <v>23098</v>
      </c>
    </row>
    <row r="445" spans="1:6" ht="11.4" thickBot="1" x14ac:dyDescent="0.4">
      <c r="A445" s="1" t="s">
        <v>24123</v>
      </c>
      <c r="B445" s="59" t="s">
        <v>14277</v>
      </c>
      <c r="C445" s="45">
        <v>1</v>
      </c>
      <c r="D445" s="99"/>
      <c r="E445" s="99" t="s">
        <v>133</v>
      </c>
      <c r="F445" s="99" t="s">
        <v>14086</v>
      </c>
    </row>
    <row r="446" spans="1:6" ht="11.4" thickBot="1" x14ac:dyDescent="0.4">
      <c r="A446" s="1" t="s">
        <v>24125</v>
      </c>
      <c r="B446" s="59" t="s">
        <v>14277</v>
      </c>
      <c r="C446" s="45">
        <v>1</v>
      </c>
      <c r="D446" s="99"/>
      <c r="E446" s="99" t="s">
        <v>133</v>
      </c>
      <c r="F446" s="99" t="s">
        <v>23099</v>
      </c>
    </row>
    <row r="447" spans="1:6" ht="11.4" thickBot="1" x14ac:dyDescent="0.4">
      <c r="A447" s="1" t="s">
        <v>24127</v>
      </c>
      <c r="B447" s="59" t="s">
        <v>14277</v>
      </c>
      <c r="C447" s="45">
        <v>1</v>
      </c>
      <c r="D447" s="99"/>
      <c r="E447" s="99" t="s">
        <v>133</v>
      </c>
      <c r="F447" s="99" t="s">
        <v>23100</v>
      </c>
    </row>
    <row r="448" spans="1:6" ht="11.4" thickBot="1" x14ac:dyDescent="0.4">
      <c r="A448" s="1" t="s">
        <v>24129</v>
      </c>
      <c r="B448" s="59" t="s">
        <v>14277</v>
      </c>
      <c r="C448" s="45">
        <v>1</v>
      </c>
      <c r="D448" s="99"/>
      <c r="E448" s="99" t="s">
        <v>133</v>
      </c>
      <c r="F448" s="99" t="s">
        <v>14092</v>
      </c>
    </row>
    <row r="449" spans="1:6" ht="11.4" thickBot="1" x14ac:dyDescent="0.4">
      <c r="A449" s="1" t="s">
        <v>24131</v>
      </c>
      <c r="B449" s="59" t="s">
        <v>14277</v>
      </c>
      <c r="C449" s="45">
        <v>1</v>
      </c>
      <c r="D449" s="99"/>
      <c r="E449" s="99" t="s">
        <v>133</v>
      </c>
      <c r="F449" s="99" t="s">
        <v>23101</v>
      </c>
    </row>
    <row r="450" spans="1:6" ht="11.4" thickBot="1" x14ac:dyDescent="0.4">
      <c r="A450" s="1" t="s">
        <v>24133</v>
      </c>
      <c r="B450" s="59" t="s">
        <v>14277</v>
      </c>
      <c r="C450" s="45">
        <v>1</v>
      </c>
      <c r="D450" s="99"/>
      <c r="E450" s="99" t="s">
        <v>133</v>
      </c>
      <c r="F450" s="99" t="s">
        <v>23102</v>
      </c>
    </row>
    <row r="451" spans="1:6" ht="11.4" thickBot="1" x14ac:dyDescent="0.4">
      <c r="A451" s="1" t="s">
        <v>24135</v>
      </c>
      <c r="B451" s="59" t="s">
        <v>14277</v>
      </c>
      <c r="C451" s="45">
        <v>1</v>
      </c>
      <c r="D451" s="99"/>
      <c r="E451" s="99" t="s">
        <v>133</v>
      </c>
      <c r="F451" s="99" t="s">
        <v>23103</v>
      </c>
    </row>
    <row r="452" spans="1:6" ht="11.4" thickBot="1" x14ac:dyDescent="0.4">
      <c r="A452" s="1" t="s">
        <v>24137</v>
      </c>
      <c r="B452" s="59" t="s">
        <v>14277</v>
      </c>
      <c r="C452" s="45">
        <v>1</v>
      </c>
      <c r="D452" s="99"/>
      <c r="E452" s="99" t="s">
        <v>133</v>
      </c>
      <c r="F452" s="99" t="s">
        <v>23105</v>
      </c>
    </row>
    <row r="453" spans="1:6" ht="11.4" thickBot="1" x14ac:dyDescent="0.4">
      <c r="A453" s="1" t="s">
        <v>24139</v>
      </c>
      <c r="B453" s="59" t="s">
        <v>14277</v>
      </c>
      <c r="C453" s="45">
        <v>1</v>
      </c>
      <c r="D453" s="99"/>
      <c r="E453" s="99" t="s">
        <v>133</v>
      </c>
      <c r="F453" s="99" t="s">
        <v>23107</v>
      </c>
    </row>
    <row r="454" spans="1:6" ht="11.4" thickBot="1" x14ac:dyDescent="0.4">
      <c r="A454" s="1" t="s">
        <v>24141</v>
      </c>
      <c r="B454" s="59" t="s">
        <v>14277</v>
      </c>
      <c r="C454" s="45">
        <v>1</v>
      </c>
      <c r="D454" s="99"/>
      <c r="E454" s="99" t="s">
        <v>133</v>
      </c>
      <c r="F454" s="99" t="s">
        <v>23109</v>
      </c>
    </row>
    <row r="455" spans="1:6" ht="11.4" thickBot="1" x14ac:dyDescent="0.4">
      <c r="A455" s="1" t="s">
        <v>24143</v>
      </c>
      <c r="B455" s="59" t="s">
        <v>14277</v>
      </c>
      <c r="C455" s="45">
        <v>1</v>
      </c>
      <c r="D455" s="99"/>
      <c r="E455" s="99" t="s">
        <v>133</v>
      </c>
      <c r="F455" s="99" t="s">
        <v>23110</v>
      </c>
    </row>
    <row r="456" spans="1:6" ht="11.4" thickBot="1" x14ac:dyDescent="0.4">
      <c r="A456" s="1" t="s">
        <v>24145</v>
      </c>
      <c r="B456" s="59" t="s">
        <v>14277</v>
      </c>
      <c r="C456" s="45">
        <v>1</v>
      </c>
      <c r="D456" s="99"/>
      <c r="E456" s="99" t="s">
        <v>133</v>
      </c>
      <c r="F456" s="99" t="s">
        <v>23112</v>
      </c>
    </row>
    <row r="457" spans="1:6" ht="11.4" thickBot="1" x14ac:dyDescent="0.4">
      <c r="A457" s="1" t="s">
        <v>24147</v>
      </c>
      <c r="B457" s="59" t="s">
        <v>14277</v>
      </c>
      <c r="C457" s="45">
        <v>1</v>
      </c>
      <c r="D457" s="99"/>
      <c r="E457" s="99" t="s">
        <v>133</v>
      </c>
      <c r="F457" s="99" t="s">
        <v>14094</v>
      </c>
    </row>
    <row r="458" spans="1:6" ht="11.4" thickBot="1" x14ac:dyDescent="0.4">
      <c r="A458" s="1" t="s">
        <v>24149</v>
      </c>
      <c r="B458" s="59" t="s">
        <v>14277</v>
      </c>
      <c r="C458" s="45">
        <v>1</v>
      </c>
      <c r="D458" s="99"/>
      <c r="E458" s="99" t="s">
        <v>133</v>
      </c>
      <c r="F458" s="99" t="s">
        <v>14095</v>
      </c>
    </row>
    <row r="459" spans="1:6" ht="11.4" thickBot="1" x14ac:dyDescent="0.4">
      <c r="A459" s="1" t="s">
        <v>24151</v>
      </c>
      <c r="B459" s="59" t="s">
        <v>14277</v>
      </c>
      <c r="C459" s="45">
        <v>1</v>
      </c>
      <c r="D459" s="99"/>
      <c r="E459" s="99" t="s">
        <v>133</v>
      </c>
      <c r="F459" s="99" t="s">
        <v>14096</v>
      </c>
    </row>
    <row r="460" spans="1:6" ht="11.4" thickBot="1" x14ac:dyDescent="0.4">
      <c r="A460" s="1" t="s">
        <v>24153</v>
      </c>
      <c r="B460" s="59" t="s">
        <v>14277</v>
      </c>
      <c r="C460" s="45">
        <v>1</v>
      </c>
      <c r="D460" s="99"/>
      <c r="E460" s="99" t="s">
        <v>133</v>
      </c>
      <c r="F460" s="99" t="s">
        <v>23115</v>
      </c>
    </row>
    <row r="461" spans="1:6" ht="11.4" thickBot="1" x14ac:dyDescent="0.4">
      <c r="A461" s="1" t="s">
        <v>24155</v>
      </c>
      <c r="B461" s="59" t="s">
        <v>14277</v>
      </c>
      <c r="C461" s="45">
        <v>1</v>
      </c>
      <c r="D461" s="99"/>
      <c r="E461" s="99" t="s">
        <v>133</v>
      </c>
      <c r="F461" s="99" t="s">
        <v>14103</v>
      </c>
    </row>
    <row r="462" spans="1:6" ht="11.4" thickBot="1" x14ac:dyDescent="0.4">
      <c r="A462" s="1" t="s">
        <v>24157</v>
      </c>
      <c r="B462" s="59" t="s">
        <v>14277</v>
      </c>
      <c r="C462" s="45">
        <v>1</v>
      </c>
      <c r="D462" s="99"/>
      <c r="E462" s="99" t="s">
        <v>133</v>
      </c>
      <c r="F462" s="99" t="s">
        <v>23116</v>
      </c>
    </row>
    <row r="463" spans="1:6" ht="11.4" thickBot="1" x14ac:dyDescent="0.4">
      <c r="A463" s="1" t="s">
        <v>24159</v>
      </c>
      <c r="B463" s="59" t="s">
        <v>14277</v>
      </c>
      <c r="C463" s="45">
        <v>1</v>
      </c>
      <c r="D463" s="99"/>
      <c r="E463" s="99" t="s">
        <v>133</v>
      </c>
      <c r="F463" s="99" t="s">
        <v>23117</v>
      </c>
    </row>
    <row r="464" spans="1:6" ht="11.4" thickBot="1" x14ac:dyDescent="0.4">
      <c r="A464" s="1" t="s">
        <v>24161</v>
      </c>
      <c r="B464" s="59" t="s">
        <v>14277</v>
      </c>
      <c r="C464" s="45">
        <v>1</v>
      </c>
      <c r="D464" s="99"/>
      <c r="E464" s="99" t="s">
        <v>133</v>
      </c>
      <c r="F464" s="99" t="s">
        <v>23118</v>
      </c>
    </row>
    <row r="465" spans="1:6" ht="11.4" thickBot="1" x14ac:dyDescent="0.4">
      <c r="A465" s="1" t="s">
        <v>24163</v>
      </c>
      <c r="B465" s="59" t="s">
        <v>14277</v>
      </c>
      <c r="C465" s="45">
        <v>1</v>
      </c>
      <c r="D465" s="99"/>
      <c r="E465" s="99" t="s">
        <v>133</v>
      </c>
      <c r="F465" s="99" t="s">
        <v>23119</v>
      </c>
    </row>
    <row r="466" spans="1:6" ht="11.4" thickBot="1" x14ac:dyDescent="0.4">
      <c r="A466" s="1" t="s">
        <v>24165</v>
      </c>
      <c r="B466" s="59" t="s">
        <v>14277</v>
      </c>
      <c r="C466" s="45">
        <v>1</v>
      </c>
      <c r="D466" s="99"/>
      <c r="E466" s="99" t="s">
        <v>133</v>
      </c>
      <c r="F466" s="99" t="s">
        <v>23120</v>
      </c>
    </row>
    <row r="467" spans="1:6" ht="11.4" thickBot="1" x14ac:dyDescent="0.4">
      <c r="A467" s="1" t="s">
        <v>24167</v>
      </c>
      <c r="B467" s="59" t="s">
        <v>14277</v>
      </c>
      <c r="C467" s="45">
        <v>1</v>
      </c>
      <c r="D467" s="99"/>
      <c r="E467" s="99" t="s">
        <v>133</v>
      </c>
      <c r="F467" s="99" t="s">
        <v>23121</v>
      </c>
    </row>
    <row r="468" spans="1:6" ht="11.4" thickBot="1" x14ac:dyDescent="0.4">
      <c r="A468" s="1" t="s">
        <v>24169</v>
      </c>
      <c r="B468" s="59" t="s">
        <v>14277</v>
      </c>
      <c r="C468" s="45">
        <v>1</v>
      </c>
      <c r="D468" s="99"/>
      <c r="E468" s="99" t="s">
        <v>133</v>
      </c>
      <c r="F468" s="99" t="s">
        <v>5234</v>
      </c>
    </row>
    <row r="469" spans="1:6" ht="11.4" thickBot="1" x14ac:dyDescent="0.4">
      <c r="A469" s="1" t="s">
        <v>24171</v>
      </c>
      <c r="B469" s="59" t="s">
        <v>14277</v>
      </c>
      <c r="C469" s="45">
        <v>1</v>
      </c>
      <c r="D469" s="99"/>
      <c r="E469" s="99" t="s">
        <v>133</v>
      </c>
      <c r="F469" s="99" t="s">
        <v>14104</v>
      </c>
    </row>
    <row r="470" spans="1:6" ht="11.4" thickBot="1" x14ac:dyDescent="0.4">
      <c r="A470" s="1" t="s">
        <v>24173</v>
      </c>
      <c r="B470" s="59" t="s">
        <v>14277</v>
      </c>
      <c r="C470" s="45">
        <v>1</v>
      </c>
      <c r="D470" s="99"/>
      <c r="E470" s="99" t="s">
        <v>133</v>
      </c>
      <c r="F470" s="99" t="s">
        <v>14105</v>
      </c>
    </row>
    <row r="471" spans="1:6" ht="11.4" thickBot="1" x14ac:dyDescent="0.4">
      <c r="A471" s="1" t="s">
        <v>24175</v>
      </c>
      <c r="B471" s="59" t="s">
        <v>14277</v>
      </c>
      <c r="C471" s="45">
        <v>1</v>
      </c>
      <c r="D471" s="99"/>
      <c r="E471" s="99" t="s">
        <v>133</v>
      </c>
      <c r="F471" s="99" t="s">
        <v>14106</v>
      </c>
    </row>
    <row r="472" spans="1:6" ht="11.4" thickBot="1" x14ac:dyDescent="0.4">
      <c r="A472" s="1" t="s">
        <v>24177</v>
      </c>
      <c r="B472" s="59" t="s">
        <v>14277</v>
      </c>
      <c r="C472" s="45">
        <v>1</v>
      </c>
      <c r="D472" s="99"/>
      <c r="E472" s="99" t="s">
        <v>133</v>
      </c>
      <c r="F472" s="99" t="s">
        <v>14107</v>
      </c>
    </row>
    <row r="473" spans="1:6" ht="11.4" thickBot="1" x14ac:dyDescent="0.4">
      <c r="A473" s="1" t="s">
        <v>24179</v>
      </c>
      <c r="B473" s="59" t="s">
        <v>14277</v>
      </c>
      <c r="C473" s="45">
        <v>1</v>
      </c>
      <c r="D473" s="99"/>
      <c r="E473" s="99" t="s">
        <v>133</v>
      </c>
      <c r="F473" s="99" t="s">
        <v>14108</v>
      </c>
    </row>
    <row r="474" spans="1:6" ht="11.4" thickBot="1" x14ac:dyDescent="0.4">
      <c r="A474" s="1" t="s">
        <v>24181</v>
      </c>
      <c r="B474" s="59" t="s">
        <v>14277</v>
      </c>
      <c r="C474" s="45">
        <v>1</v>
      </c>
      <c r="D474" s="99"/>
      <c r="E474" s="99" t="s">
        <v>133</v>
      </c>
      <c r="F474" s="99" t="s">
        <v>14109</v>
      </c>
    </row>
    <row r="475" spans="1:6" ht="11.4" thickBot="1" x14ac:dyDescent="0.4">
      <c r="A475" s="1" t="s">
        <v>24183</v>
      </c>
      <c r="B475" s="59" t="s">
        <v>14277</v>
      </c>
      <c r="C475" s="45">
        <v>1</v>
      </c>
      <c r="D475" s="99"/>
      <c r="E475" s="99" t="s">
        <v>133</v>
      </c>
      <c r="F475" s="99" t="s">
        <v>23123</v>
      </c>
    </row>
    <row r="476" spans="1:6" ht="11.4" thickBot="1" x14ac:dyDescent="0.4">
      <c r="A476" s="1" t="s">
        <v>24185</v>
      </c>
      <c r="B476" s="59" t="s">
        <v>14277</v>
      </c>
      <c r="C476" s="45">
        <v>1</v>
      </c>
      <c r="D476" s="99"/>
      <c r="E476" s="99" t="s">
        <v>133</v>
      </c>
      <c r="F476" s="99" t="s">
        <v>23124</v>
      </c>
    </row>
    <row r="477" spans="1:6" ht="11.4" thickBot="1" x14ac:dyDescent="0.4">
      <c r="A477" s="1" t="s">
        <v>24187</v>
      </c>
      <c r="B477" s="59" t="s">
        <v>14277</v>
      </c>
      <c r="C477" s="45">
        <v>1</v>
      </c>
      <c r="D477" s="99"/>
      <c r="E477" s="99" t="s">
        <v>133</v>
      </c>
      <c r="F477" s="99" t="s">
        <v>883</v>
      </c>
    </row>
    <row r="478" spans="1:6" ht="11.4" thickBot="1" x14ac:dyDescent="0.4">
      <c r="A478" s="1" t="s">
        <v>24189</v>
      </c>
      <c r="B478" s="59" t="s">
        <v>14277</v>
      </c>
      <c r="C478" s="45">
        <v>1</v>
      </c>
      <c r="D478" s="99"/>
      <c r="E478" s="99" t="s">
        <v>133</v>
      </c>
      <c r="F478" s="99" t="s">
        <v>23126</v>
      </c>
    </row>
    <row r="479" spans="1:6" ht="11.4" thickBot="1" x14ac:dyDescent="0.4">
      <c r="A479" s="1" t="s">
        <v>24191</v>
      </c>
      <c r="B479" s="59" t="s">
        <v>14277</v>
      </c>
      <c r="C479" s="45">
        <v>1</v>
      </c>
      <c r="D479" s="99"/>
      <c r="E479" s="99" t="s">
        <v>133</v>
      </c>
      <c r="F479" s="99" t="s">
        <v>23127</v>
      </c>
    </row>
    <row r="480" spans="1:6" ht="11.4" thickBot="1" x14ac:dyDescent="0.4">
      <c r="A480" s="1" t="s">
        <v>24193</v>
      </c>
      <c r="B480" s="59" t="s">
        <v>14277</v>
      </c>
      <c r="C480" s="45">
        <v>1</v>
      </c>
      <c r="D480" s="99"/>
      <c r="E480" s="99" t="s">
        <v>133</v>
      </c>
      <c r="F480" s="99" t="s">
        <v>885</v>
      </c>
    </row>
    <row r="481" spans="1:6" ht="11.4" thickBot="1" x14ac:dyDescent="0.4">
      <c r="A481" s="1" t="s">
        <v>24195</v>
      </c>
      <c r="B481" s="59" t="s">
        <v>14277</v>
      </c>
      <c r="C481" s="45">
        <v>1</v>
      </c>
      <c r="D481" s="99"/>
      <c r="E481" s="99" t="s">
        <v>133</v>
      </c>
      <c r="F481" s="99" t="s">
        <v>23130</v>
      </c>
    </row>
    <row r="482" spans="1:6" ht="11.4" thickBot="1" x14ac:dyDescent="0.4">
      <c r="A482" s="1" t="s">
        <v>24197</v>
      </c>
      <c r="B482" s="59" t="s">
        <v>14277</v>
      </c>
      <c r="C482" s="45">
        <v>1</v>
      </c>
      <c r="D482" s="99"/>
      <c r="E482" s="99" t="s">
        <v>133</v>
      </c>
      <c r="F482" s="99" t="s">
        <v>23132</v>
      </c>
    </row>
    <row r="483" spans="1:6" ht="11.4" thickBot="1" x14ac:dyDescent="0.4">
      <c r="A483" s="1" t="s">
        <v>24199</v>
      </c>
      <c r="B483" s="59" t="s">
        <v>14277</v>
      </c>
      <c r="C483" s="45">
        <v>1</v>
      </c>
      <c r="D483" s="99"/>
      <c r="E483" s="99" t="s">
        <v>133</v>
      </c>
      <c r="F483" s="99" t="s">
        <v>23133</v>
      </c>
    </row>
    <row r="484" spans="1:6" ht="11.4" thickBot="1" x14ac:dyDescent="0.4">
      <c r="A484" s="1" t="s">
        <v>24201</v>
      </c>
      <c r="B484" s="59" t="s">
        <v>14277</v>
      </c>
      <c r="C484" s="45">
        <v>1</v>
      </c>
      <c r="D484" s="99"/>
      <c r="E484" s="99" t="s">
        <v>133</v>
      </c>
      <c r="F484" s="99" t="s">
        <v>23135</v>
      </c>
    </row>
    <row r="485" spans="1:6" ht="11.4" thickBot="1" x14ac:dyDescent="0.4">
      <c r="A485" s="1" t="s">
        <v>24203</v>
      </c>
      <c r="B485" s="59" t="s">
        <v>14277</v>
      </c>
      <c r="C485" s="45">
        <v>1</v>
      </c>
      <c r="D485" s="99"/>
      <c r="E485" s="99" t="s">
        <v>133</v>
      </c>
      <c r="F485" s="99" t="s">
        <v>23136</v>
      </c>
    </row>
    <row r="486" spans="1:6" ht="11.4" thickBot="1" x14ac:dyDescent="0.4">
      <c r="A486" s="1" t="s">
        <v>24205</v>
      </c>
      <c r="B486" s="59" t="s">
        <v>14277</v>
      </c>
      <c r="C486" s="45">
        <v>1</v>
      </c>
      <c r="D486" s="99"/>
      <c r="E486" s="99" t="s">
        <v>133</v>
      </c>
      <c r="F486" s="99" t="s">
        <v>23137</v>
      </c>
    </row>
    <row r="487" spans="1:6" ht="11.4" thickBot="1" x14ac:dyDescent="0.4">
      <c r="A487" s="1" t="s">
        <v>24207</v>
      </c>
      <c r="B487" s="59" t="s">
        <v>14277</v>
      </c>
      <c r="C487" s="45">
        <v>1</v>
      </c>
      <c r="D487" s="99"/>
      <c r="E487" s="99" t="s">
        <v>133</v>
      </c>
      <c r="F487" s="99" t="s">
        <v>23138</v>
      </c>
    </row>
    <row r="488" spans="1:6" ht="11.4" thickBot="1" x14ac:dyDescent="0.4">
      <c r="A488" s="1" t="s">
        <v>24209</v>
      </c>
      <c r="B488" s="59" t="s">
        <v>14277</v>
      </c>
      <c r="C488" s="45">
        <v>1</v>
      </c>
      <c r="D488" s="99"/>
      <c r="E488" s="99" t="s">
        <v>133</v>
      </c>
      <c r="F488" s="99" t="s">
        <v>23139</v>
      </c>
    </row>
    <row r="489" spans="1:6" ht="11.4" thickBot="1" x14ac:dyDescent="0.4">
      <c r="A489" s="1" t="s">
        <v>24211</v>
      </c>
      <c r="B489" s="59" t="s">
        <v>14277</v>
      </c>
      <c r="C489" s="45">
        <v>1</v>
      </c>
      <c r="D489" s="99"/>
      <c r="E489" s="99" t="s">
        <v>133</v>
      </c>
      <c r="F489" s="99" t="s">
        <v>23140</v>
      </c>
    </row>
    <row r="490" spans="1:6" ht="11.4" thickBot="1" x14ac:dyDescent="0.4">
      <c r="A490" s="1" t="s">
        <v>24213</v>
      </c>
      <c r="B490" s="59" t="s">
        <v>14277</v>
      </c>
      <c r="C490" s="45">
        <v>1</v>
      </c>
      <c r="D490" s="99"/>
      <c r="E490" s="99" t="s">
        <v>133</v>
      </c>
      <c r="F490" s="99" t="s">
        <v>23141</v>
      </c>
    </row>
    <row r="491" spans="1:6" ht="11.4" thickBot="1" x14ac:dyDescent="0.4">
      <c r="A491" s="1" t="s">
        <v>24215</v>
      </c>
      <c r="B491" s="59" t="s">
        <v>14277</v>
      </c>
      <c r="C491" s="45">
        <v>1</v>
      </c>
      <c r="D491" s="99"/>
      <c r="E491" s="99" t="s">
        <v>133</v>
      </c>
      <c r="F491" s="99" t="s">
        <v>982</v>
      </c>
    </row>
    <row r="492" spans="1:6" ht="11.4" thickBot="1" x14ac:dyDescent="0.4">
      <c r="A492" s="1" t="s">
        <v>24217</v>
      </c>
      <c r="B492" s="59" t="s">
        <v>14277</v>
      </c>
      <c r="C492" s="45">
        <v>1</v>
      </c>
      <c r="D492" s="99"/>
      <c r="E492" s="99" t="s">
        <v>133</v>
      </c>
      <c r="F492" s="99" t="s">
        <v>964</v>
      </c>
    </row>
    <row r="493" spans="1:6" ht="11.4" thickBot="1" x14ac:dyDescent="0.4">
      <c r="A493" s="1" t="s">
        <v>24219</v>
      </c>
      <c r="B493" s="59" t="s">
        <v>14277</v>
      </c>
      <c r="C493" s="45">
        <v>1</v>
      </c>
      <c r="D493" s="99"/>
      <c r="E493" s="99" t="s">
        <v>133</v>
      </c>
      <c r="F493" s="99" t="s">
        <v>14113</v>
      </c>
    </row>
    <row r="494" spans="1:6" ht="11.4" thickBot="1" x14ac:dyDescent="0.4">
      <c r="A494" s="1" t="s">
        <v>24221</v>
      </c>
      <c r="B494" s="59" t="s">
        <v>14277</v>
      </c>
      <c r="C494" s="45">
        <v>1</v>
      </c>
      <c r="D494" s="99"/>
      <c r="E494" s="99" t="s">
        <v>133</v>
      </c>
      <c r="F494" s="99" t="s">
        <v>14114</v>
      </c>
    </row>
    <row r="495" spans="1:6" ht="11.4" thickBot="1" x14ac:dyDescent="0.4">
      <c r="A495" s="1" t="s">
        <v>24223</v>
      </c>
      <c r="B495" s="59" t="s">
        <v>14277</v>
      </c>
      <c r="C495" s="45">
        <v>1</v>
      </c>
      <c r="D495" s="99"/>
      <c r="E495" s="99" t="s">
        <v>133</v>
      </c>
      <c r="F495" s="99" t="s">
        <v>5244</v>
      </c>
    </row>
    <row r="496" spans="1:6" ht="11.4" thickBot="1" x14ac:dyDescent="0.4">
      <c r="A496" s="1" t="s">
        <v>24225</v>
      </c>
      <c r="B496" s="59" t="s">
        <v>14277</v>
      </c>
      <c r="C496" s="45">
        <v>1</v>
      </c>
      <c r="D496" s="99"/>
      <c r="E496" s="99" t="s">
        <v>133</v>
      </c>
      <c r="F496" s="99" t="s">
        <v>23144</v>
      </c>
    </row>
    <row r="497" spans="1:6" ht="11.4" thickBot="1" x14ac:dyDescent="0.4">
      <c r="A497" s="1" t="s">
        <v>24227</v>
      </c>
      <c r="B497" s="59" t="s">
        <v>14277</v>
      </c>
      <c r="C497" s="45">
        <v>1</v>
      </c>
      <c r="D497" s="99"/>
      <c r="E497" s="99" t="s">
        <v>133</v>
      </c>
      <c r="F497" s="99" t="s">
        <v>14116</v>
      </c>
    </row>
    <row r="498" spans="1:6" ht="11.4" thickBot="1" x14ac:dyDescent="0.4">
      <c r="A498" s="1" t="s">
        <v>24229</v>
      </c>
      <c r="B498" s="59" t="s">
        <v>14277</v>
      </c>
      <c r="C498" s="45">
        <v>1</v>
      </c>
      <c r="D498" s="99"/>
      <c r="E498" s="99" t="s">
        <v>133</v>
      </c>
      <c r="F498" s="99" t="s">
        <v>23145</v>
      </c>
    </row>
    <row r="499" spans="1:6" ht="11.4" thickBot="1" x14ac:dyDescent="0.4">
      <c r="A499" s="1" t="s">
        <v>24231</v>
      </c>
      <c r="B499" s="59" t="s">
        <v>14277</v>
      </c>
      <c r="C499" s="45">
        <v>1</v>
      </c>
      <c r="D499" s="99"/>
      <c r="E499" s="99" t="s">
        <v>133</v>
      </c>
      <c r="F499" s="99" t="s">
        <v>23146</v>
      </c>
    </row>
    <row r="500" spans="1:6" ht="11.4" thickBot="1" x14ac:dyDescent="0.4">
      <c r="A500" s="1" t="s">
        <v>24233</v>
      </c>
      <c r="B500" s="59" t="s">
        <v>14277</v>
      </c>
      <c r="C500" s="45">
        <v>1</v>
      </c>
      <c r="D500" s="99"/>
      <c r="E500" s="99" t="s">
        <v>133</v>
      </c>
      <c r="F500" s="99" t="s">
        <v>23147</v>
      </c>
    </row>
    <row r="501" spans="1:6" ht="11.4" thickBot="1" x14ac:dyDescent="0.4">
      <c r="A501" s="1" t="s">
        <v>24235</v>
      </c>
      <c r="B501" s="59" t="s">
        <v>14277</v>
      </c>
      <c r="C501" s="45">
        <v>1</v>
      </c>
      <c r="D501" s="99"/>
      <c r="E501" s="99" t="s">
        <v>133</v>
      </c>
      <c r="F501" s="99" t="s">
        <v>894</v>
      </c>
    </row>
    <row r="502" spans="1:6" ht="11.4" thickBot="1" x14ac:dyDescent="0.4">
      <c r="A502" s="1" t="s">
        <v>24237</v>
      </c>
      <c r="B502" s="59" t="s">
        <v>14277</v>
      </c>
      <c r="C502" s="45">
        <v>1</v>
      </c>
      <c r="D502" s="99"/>
      <c r="E502" s="99" t="s">
        <v>133</v>
      </c>
      <c r="F502" s="99" t="s">
        <v>23149</v>
      </c>
    </row>
    <row r="503" spans="1:6" ht="11.4" thickBot="1" x14ac:dyDescent="0.4">
      <c r="A503" s="1" t="s">
        <v>24239</v>
      </c>
      <c r="B503" s="59" t="s">
        <v>14277</v>
      </c>
      <c r="C503" s="45">
        <v>1</v>
      </c>
      <c r="D503" s="99"/>
      <c r="E503" s="99" t="s">
        <v>133</v>
      </c>
      <c r="F503" s="99" t="s">
        <v>23150</v>
      </c>
    </row>
    <row r="504" spans="1:6" ht="11.4" thickBot="1" x14ac:dyDescent="0.4">
      <c r="A504" s="1" t="s">
        <v>24241</v>
      </c>
      <c r="B504" s="59" t="s">
        <v>14277</v>
      </c>
      <c r="C504" s="45">
        <v>1</v>
      </c>
      <c r="D504" s="99"/>
      <c r="E504" s="99" t="s">
        <v>133</v>
      </c>
      <c r="F504" s="99" t="s">
        <v>14118</v>
      </c>
    </row>
    <row r="505" spans="1:6" ht="11.4" thickBot="1" x14ac:dyDescent="0.4">
      <c r="A505" s="1" t="s">
        <v>24243</v>
      </c>
      <c r="B505" s="59" t="s">
        <v>14277</v>
      </c>
      <c r="C505" s="45">
        <v>1</v>
      </c>
      <c r="D505" s="99"/>
      <c r="E505" s="99" t="s">
        <v>133</v>
      </c>
      <c r="F505" s="99" t="s">
        <v>14122</v>
      </c>
    </row>
    <row r="506" spans="1:6" ht="11.4" thickBot="1" x14ac:dyDescent="0.4">
      <c r="A506" s="1" t="s">
        <v>24245</v>
      </c>
      <c r="B506" s="59" t="s">
        <v>14277</v>
      </c>
      <c r="C506" s="45">
        <v>1</v>
      </c>
      <c r="D506" s="99"/>
      <c r="E506" s="99" t="s">
        <v>133</v>
      </c>
      <c r="F506" s="99" t="s">
        <v>14123</v>
      </c>
    </row>
    <row r="507" spans="1:6" ht="11.4" thickBot="1" x14ac:dyDescent="0.4">
      <c r="A507" s="1" t="s">
        <v>24247</v>
      </c>
      <c r="B507" s="59" t="s">
        <v>14277</v>
      </c>
      <c r="C507" s="45">
        <v>1</v>
      </c>
      <c r="D507" s="99"/>
      <c r="E507" s="99" t="s">
        <v>133</v>
      </c>
      <c r="F507" s="99" t="s">
        <v>14124</v>
      </c>
    </row>
    <row r="508" spans="1:6" ht="11.4" thickBot="1" x14ac:dyDescent="0.4">
      <c r="A508" s="1" t="s">
        <v>24249</v>
      </c>
      <c r="B508" s="59" t="s">
        <v>14277</v>
      </c>
      <c r="C508" s="45">
        <v>1</v>
      </c>
      <c r="D508" s="99"/>
      <c r="E508" s="99" t="s">
        <v>133</v>
      </c>
      <c r="F508" s="99" t="s">
        <v>14125</v>
      </c>
    </row>
    <row r="509" spans="1:6" ht="11.4" thickBot="1" x14ac:dyDescent="0.4">
      <c r="A509" s="1" t="s">
        <v>24251</v>
      </c>
      <c r="B509" s="59" t="s">
        <v>14277</v>
      </c>
      <c r="C509" s="45">
        <v>1</v>
      </c>
      <c r="D509" s="99"/>
      <c r="E509" s="99" t="s">
        <v>133</v>
      </c>
      <c r="F509" s="99" t="s">
        <v>14127</v>
      </c>
    </row>
    <row r="510" spans="1:6" ht="11.4" thickBot="1" x14ac:dyDescent="0.4">
      <c r="A510" s="1" t="s">
        <v>24253</v>
      </c>
      <c r="B510" s="59" t="s">
        <v>14277</v>
      </c>
      <c r="C510" s="45">
        <v>1</v>
      </c>
      <c r="D510" s="99"/>
      <c r="E510" s="99" t="s">
        <v>133</v>
      </c>
      <c r="F510" s="99" t="s">
        <v>14128</v>
      </c>
    </row>
    <row r="511" spans="1:6" ht="11.4" thickBot="1" x14ac:dyDescent="0.4">
      <c r="A511" s="1" t="s">
        <v>24255</v>
      </c>
      <c r="B511" s="59" t="s">
        <v>14277</v>
      </c>
      <c r="C511" s="45">
        <v>1</v>
      </c>
      <c r="D511" s="99"/>
      <c r="E511" s="99" t="s">
        <v>133</v>
      </c>
      <c r="F511" s="99" t="s">
        <v>23152</v>
      </c>
    </row>
    <row r="512" spans="1:6" ht="11.4" thickBot="1" x14ac:dyDescent="0.4">
      <c r="A512" s="1" t="s">
        <v>24257</v>
      </c>
      <c r="B512" s="59" t="s">
        <v>14277</v>
      </c>
      <c r="C512" s="45">
        <v>1</v>
      </c>
      <c r="D512" s="99"/>
      <c r="E512" s="99" t="s">
        <v>133</v>
      </c>
      <c r="F512" s="99" t="s">
        <v>23154</v>
      </c>
    </row>
    <row r="513" spans="1:6" ht="11.4" thickBot="1" x14ac:dyDescent="0.4">
      <c r="A513" s="1" t="s">
        <v>24259</v>
      </c>
      <c r="B513" s="59" t="s">
        <v>14277</v>
      </c>
      <c r="C513" s="45">
        <v>1</v>
      </c>
      <c r="D513" s="99"/>
      <c r="E513" s="99" t="s">
        <v>133</v>
      </c>
      <c r="F513" s="99" t="s">
        <v>14129</v>
      </c>
    </row>
    <row r="514" spans="1:6" ht="11.4" thickBot="1" x14ac:dyDescent="0.4">
      <c r="A514" s="1" t="s">
        <v>24261</v>
      </c>
      <c r="B514" s="59" t="s">
        <v>14277</v>
      </c>
      <c r="C514" s="45">
        <v>1</v>
      </c>
      <c r="D514" s="99"/>
      <c r="E514" s="99" t="s">
        <v>133</v>
      </c>
      <c r="F514" s="99" t="s">
        <v>14130</v>
      </c>
    </row>
    <row r="515" spans="1:6" ht="11.4" thickBot="1" x14ac:dyDescent="0.4">
      <c r="A515" s="1" t="s">
        <v>24263</v>
      </c>
      <c r="B515" s="59" t="s">
        <v>14277</v>
      </c>
      <c r="C515" s="45">
        <v>1</v>
      </c>
      <c r="D515" s="99"/>
      <c r="E515" s="99" t="s">
        <v>133</v>
      </c>
      <c r="F515" s="99" t="s">
        <v>14131</v>
      </c>
    </row>
    <row r="516" spans="1:6" ht="11.4" thickBot="1" x14ac:dyDescent="0.4">
      <c r="A516" s="1" t="s">
        <v>24265</v>
      </c>
      <c r="B516" s="59" t="s">
        <v>14277</v>
      </c>
      <c r="C516" s="45">
        <v>1</v>
      </c>
      <c r="D516" s="99"/>
      <c r="E516" s="99" t="s">
        <v>133</v>
      </c>
      <c r="F516" s="99" t="s">
        <v>23158</v>
      </c>
    </row>
    <row r="517" spans="1:6" ht="11.4" thickBot="1" x14ac:dyDescent="0.4">
      <c r="A517" s="1" t="s">
        <v>24267</v>
      </c>
      <c r="B517" s="59" t="s">
        <v>14277</v>
      </c>
      <c r="C517" s="45">
        <v>1</v>
      </c>
      <c r="D517" s="99"/>
      <c r="E517" s="99" t="s">
        <v>133</v>
      </c>
      <c r="F517" s="99" t="s">
        <v>23159</v>
      </c>
    </row>
    <row r="518" spans="1:6" ht="11.4" thickBot="1" x14ac:dyDescent="0.4">
      <c r="A518" s="1" t="s">
        <v>24269</v>
      </c>
      <c r="B518" s="59" t="s">
        <v>14277</v>
      </c>
      <c r="C518" s="45">
        <v>1</v>
      </c>
      <c r="D518" s="99"/>
      <c r="E518" s="99" t="s">
        <v>133</v>
      </c>
      <c r="F518" s="99" t="s">
        <v>14133</v>
      </c>
    </row>
    <row r="519" spans="1:6" ht="11.4" thickBot="1" x14ac:dyDescent="0.4">
      <c r="A519" s="1" t="s">
        <v>24271</v>
      </c>
      <c r="B519" s="59" t="s">
        <v>14277</v>
      </c>
      <c r="C519" s="45">
        <v>1</v>
      </c>
      <c r="D519" s="99"/>
      <c r="E519" s="99" t="s">
        <v>133</v>
      </c>
      <c r="F519" s="99" t="s">
        <v>14144</v>
      </c>
    </row>
    <row r="520" spans="1:6" ht="11.4" thickBot="1" x14ac:dyDescent="0.4">
      <c r="A520" s="1" t="s">
        <v>24273</v>
      </c>
      <c r="B520" s="59" t="s">
        <v>14277</v>
      </c>
      <c r="C520" s="45">
        <v>1</v>
      </c>
      <c r="D520" s="99"/>
      <c r="E520" s="99" t="s">
        <v>133</v>
      </c>
      <c r="F520" s="99" t="s">
        <v>23161</v>
      </c>
    </row>
    <row r="521" spans="1:6" ht="11.4" thickBot="1" x14ac:dyDescent="0.4">
      <c r="A521" s="1" t="s">
        <v>24275</v>
      </c>
      <c r="B521" s="59" t="s">
        <v>14277</v>
      </c>
      <c r="C521" s="45">
        <v>1</v>
      </c>
      <c r="D521" s="99"/>
      <c r="E521" s="99" t="s">
        <v>133</v>
      </c>
      <c r="F521" s="99" t="s">
        <v>23162</v>
      </c>
    </row>
    <row r="522" spans="1:6" ht="11.4" thickBot="1" x14ac:dyDescent="0.4">
      <c r="A522" s="1" t="s">
        <v>24277</v>
      </c>
      <c r="B522" s="59" t="s">
        <v>14277</v>
      </c>
      <c r="C522" s="45">
        <v>1</v>
      </c>
      <c r="D522" s="99"/>
      <c r="E522" s="99" t="s">
        <v>133</v>
      </c>
      <c r="F522" s="99" t="s">
        <v>23163</v>
      </c>
    </row>
    <row r="523" spans="1:6" ht="11.4" thickBot="1" x14ac:dyDescent="0.4">
      <c r="A523" s="1" t="s">
        <v>24279</v>
      </c>
      <c r="B523" s="59" t="s">
        <v>14277</v>
      </c>
      <c r="C523" s="45">
        <v>1</v>
      </c>
      <c r="D523" s="99"/>
      <c r="E523" s="99" t="s">
        <v>133</v>
      </c>
      <c r="F523" s="99" t="s">
        <v>23165</v>
      </c>
    </row>
    <row r="524" spans="1:6" ht="11.4" thickBot="1" x14ac:dyDescent="0.4">
      <c r="A524" s="1" t="s">
        <v>24281</v>
      </c>
      <c r="B524" s="59" t="s">
        <v>14277</v>
      </c>
      <c r="C524" s="45">
        <v>1</v>
      </c>
      <c r="D524" s="99"/>
      <c r="E524" s="99" t="s">
        <v>133</v>
      </c>
      <c r="F524" s="99" t="s">
        <v>14150</v>
      </c>
    </row>
    <row r="525" spans="1:6" ht="11.4" thickBot="1" x14ac:dyDescent="0.4">
      <c r="A525" s="1" t="s">
        <v>24283</v>
      </c>
      <c r="B525" s="59" t="s">
        <v>14277</v>
      </c>
      <c r="C525" s="45">
        <v>1</v>
      </c>
      <c r="D525" s="99"/>
      <c r="E525" s="99" t="s">
        <v>133</v>
      </c>
      <c r="F525" s="99" t="s">
        <v>23166</v>
      </c>
    </row>
    <row r="526" spans="1:6" ht="11.4" thickBot="1" x14ac:dyDescent="0.4">
      <c r="A526" s="1" t="s">
        <v>24285</v>
      </c>
      <c r="B526" s="59" t="s">
        <v>14277</v>
      </c>
      <c r="C526" s="45">
        <v>1</v>
      </c>
      <c r="D526" s="99"/>
      <c r="E526" s="99" t="s">
        <v>133</v>
      </c>
      <c r="F526" s="99" t="s">
        <v>14151</v>
      </c>
    </row>
    <row r="527" spans="1:6" ht="11.4" thickBot="1" x14ac:dyDescent="0.4">
      <c r="A527" s="1" t="s">
        <v>24287</v>
      </c>
      <c r="B527" s="59" t="s">
        <v>14277</v>
      </c>
      <c r="C527" s="45">
        <v>1</v>
      </c>
      <c r="D527" s="99"/>
      <c r="E527" s="99" t="s">
        <v>133</v>
      </c>
      <c r="F527" s="99" t="s">
        <v>14152</v>
      </c>
    </row>
    <row r="528" spans="1:6" ht="11.4" thickBot="1" x14ac:dyDescent="0.4">
      <c r="A528" s="1" t="s">
        <v>24289</v>
      </c>
      <c r="B528" s="59" t="s">
        <v>14277</v>
      </c>
      <c r="C528" s="45">
        <v>1</v>
      </c>
      <c r="D528" s="99"/>
      <c r="E528" s="99" t="s">
        <v>133</v>
      </c>
      <c r="F528" s="99" t="s">
        <v>14153</v>
      </c>
    </row>
    <row r="529" spans="1:6" ht="11.4" thickBot="1" x14ac:dyDescent="0.4">
      <c r="A529" s="1" t="s">
        <v>24291</v>
      </c>
      <c r="B529" s="59" t="s">
        <v>14277</v>
      </c>
      <c r="C529" s="45">
        <v>1</v>
      </c>
      <c r="D529" s="99"/>
      <c r="E529" s="99" t="s">
        <v>133</v>
      </c>
      <c r="F529" s="99" t="s">
        <v>14155</v>
      </c>
    </row>
    <row r="530" spans="1:6" ht="11.4" thickBot="1" x14ac:dyDescent="0.4">
      <c r="A530" s="1" t="s">
        <v>24293</v>
      </c>
      <c r="B530" s="59" t="s">
        <v>14277</v>
      </c>
      <c r="C530" s="45">
        <v>1</v>
      </c>
      <c r="D530" s="99"/>
      <c r="E530" s="99" t="s">
        <v>133</v>
      </c>
      <c r="F530" s="99" t="s">
        <v>14156</v>
      </c>
    </row>
    <row r="531" spans="1:6" ht="11.4" thickBot="1" x14ac:dyDescent="0.4">
      <c r="A531" s="1" t="s">
        <v>24295</v>
      </c>
      <c r="B531" s="59" t="s">
        <v>14277</v>
      </c>
      <c r="C531" s="45">
        <v>1</v>
      </c>
      <c r="D531" s="99"/>
      <c r="E531" s="99" t="s">
        <v>133</v>
      </c>
      <c r="F531" s="99" t="s">
        <v>23168</v>
      </c>
    </row>
    <row r="532" spans="1:6" ht="11.4" thickBot="1" x14ac:dyDescent="0.4">
      <c r="A532" s="1" t="s">
        <v>24297</v>
      </c>
      <c r="B532" s="59" t="s">
        <v>14277</v>
      </c>
      <c r="C532" s="45">
        <v>1</v>
      </c>
      <c r="D532" s="99"/>
      <c r="E532" s="99" t="s">
        <v>133</v>
      </c>
      <c r="F532" s="99" t="s">
        <v>14157</v>
      </c>
    </row>
    <row r="533" spans="1:6" ht="11.4" thickBot="1" x14ac:dyDescent="0.4">
      <c r="A533" s="1" t="s">
        <v>24299</v>
      </c>
      <c r="B533" s="59" t="s">
        <v>14277</v>
      </c>
      <c r="C533" s="45">
        <v>1</v>
      </c>
      <c r="D533" s="99"/>
      <c r="E533" s="99" t="s">
        <v>133</v>
      </c>
      <c r="F533" s="99" t="s">
        <v>14158</v>
      </c>
    </row>
    <row r="534" spans="1:6" ht="11.4" thickBot="1" x14ac:dyDescent="0.4">
      <c r="A534" s="1" t="s">
        <v>24301</v>
      </c>
      <c r="B534" s="59" t="s">
        <v>14277</v>
      </c>
      <c r="C534" s="45">
        <v>1</v>
      </c>
      <c r="D534" s="99"/>
      <c r="E534" s="99" t="s">
        <v>133</v>
      </c>
      <c r="F534" s="99" t="s">
        <v>14159</v>
      </c>
    </row>
    <row r="535" spans="1:6" ht="11.4" thickBot="1" x14ac:dyDescent="0.4">
      <c r="A535" s="1" t="s">
        <v>24303</v>
      </c>
      <c r="B535" s="59" t="s">
        <v>14277</v>
      </c>
      <c r="C535" s="45">
        <v>1</v>
      </c>
      <c r="D535" s="99"/>
      <c r="E535" s="99" t="s">
        <v>133</v>
      </c>
      <c r="F535" s="99" t="s">
        <v>14160</v>
      </c>
    </row>
    <row r="536" spans="1:6" ht="11.4" thickBot="1" x14ac:dyDescent="0.4">
      <c r="A536" s="1" t="s">
        <v>24305</v>
      </c>
      <c r="B536" s="59" t="s">
        <v>14277</v>
      </c>
      <c r="C536" s="45">
        <v>1</v>
      </c>
      <c r="D536" s="99"/>
      <c r="E536" s="99" t="s">
        <v>133</v>
      </c>
      <c r="F536" s="99" t="s">
        <v>14161</v>
      </c>
    </row>
    <row r="537" spans="1:6" ht="11.4" thickBot="1" x14ac:dyDescent="0.4">
      <c r="A537" s="1" t="s">
        <v>24307</v>
      </c>
      <c r="B537" s="59" t="s">
        <v>14277</v>
      </c>
      <c r="C537" s="45">
        <v>1</v>
      </c>
      <c r="D537" s="99"/>
      <c r="E537" s="99" t="s">
        <v>133</v>
      </c>
      <c r="F537" s="99" t="s">
        <v>23170</v>
      </c>
    </row>
    <row r="538" spans="1:6" ht="11.4" thickBot="1" x14ac:dyDescent="0.4">
      <c r="A538" s="1" t="s">
        <v>24309</v>
      </c>
      <c r="B538" s="59" t="s">
        <v>14277</v>
      </c>
      <c r="C538" s="45">
        <v>1</v>
      </c>
      <c r="D538" s="99"/>
      <c r="E538" s="99" t="s">
        <v>133</v>
      </c>
      <c r="F538" s="99" t="s">
        <v>23171</v>
      </c>
    </row>
    <row r="539" spans="1:6" ht="11.4" thickBot="1" x14ac:dyDescent="0.4">
      <c r="A539" s="1" t="s">
        <v>24311</v>
      </c>
      <c r="B539" s="59" t="s">
        <v>14277</v>
      </c>
      <c r="C539" s="45">
        <v>1</v>
      </c>
      <c r="D539" s="99"/>
      <c r="E539" s="99" t="s">
        <v>133</v>
      </c>
      <c r="F539" s="99" t="s">
        <v>23172</v>
      </c>
    </row>
    <row r="540" spans="1:6" ht="11.4" thickBot="1" x14ac:dyDescent="0.4">
      <c r="A540" s="1" t="s">
        <v>24313</v>
      </c>
      <c r="B540" s="59" t="s">
        <v>14277</v>
      </c>
      <c r="C540" s="45">
        <v>1</v>
      </c>
      <c r="D540" s="99"/>
      <c r="E540" s="99" t="s">
        <v>133</v>
      </c>
      <c r="F540" s="99" t="s">
        <v>23173</v>
      </c>
    </row>
    <row r="541" spans="1:6" ht="11.4" thickBot="1" x14ac:dyDescent="0.4">
      <c r="A541" s="1" t="s">
        <v>24315</v>
      </c>
      <c r="B541" s="59" t="s">
        <v>14277</v>
      </c>
      <c r="C541" s="45">
        <v>1</v>
      </c>
      <c r="D541" s="99"/>
      <c r="E541" s="99" t="s">
        <v>133</v>
      </c>
      <c r="F541" s="99" t="s">
        <v>23174</v>
      </c>
    </row>
    <row r="542" spans="1:6" ht="11.4" thickBot="1" x14ac:dyDescent="0.4">
      <c r="A542" s="1" t="s">
        <v>24317</v>
      </c>
      <c r="B542" s="59" t="s">
        <v>14277</v>
      </c>
      <c r="C542" s="45">
        <v>1</v>
      </c>
      <c r="D542" s="99"/>
      <c r="E542" s="99" t="s">
        <v>133</v>
      </c>
      <c r="F542" s="99" t="s">
        <v>23175</v>
      </c>
    </row>
    <row r="543" spans="1:6" ht="11.4" thickBot="1" x14ac:dyDescent="0.4">
      <c r="A543" s="1" t="s">
        <v>24319</v>
      </c>
      <c r="B543" s="59" t="s">
        <v>14277</v>
      </c>
      <c r="C543" s="45">
        <v>1</v>
      </c>
      <c r="D543" s="99"/>
      <c r="E543" s="99" t="s">
        <v>133</v>
      </c>
      <c r="F543" s="99" t="s">
        <v>23177</v>
      </c>
    </row>
    <row r="544" spans="1:6" ht="11.4" thickBot="1" x14ac:dyDescent="0.4">
      <c r="A544" s="1" t="s">
        <v>24321</v>
      </c>
      <c r="B544" s="59" t="s">
        <v>14277</v>
      </c>
      <c r="C544" s="45">
        <v>1</v>
      </c>
      <c r="D544" s="99"/>
      <c r="E544" s="99" t="s">
        <v>133</v>
      </c>
      <c r="F544" s="99" t="s">
        <v>23179</v>
      </c>
    </row>
    <row r="545" spans="1:6" ht="11.4" thickBot="1" x14ac:dyDescent="0.4">
      <c r="A545" s="1" t="s">
        <v>24323</v>
      </c>
      <c r="B545" s="59" t="s">
        <v>14277</v>
      </c>
      <c r="C545" s="45">
        <v>1</v>
      </c>
      <c r="D545" s="99"/>
      <c r="E545" s="99" t="s">
        <v>133</v>
      </c>
      <c r="F545" s="99" t="s">
        <v>14163</v>
      </c>
    </row>
    <row r="546" spans="1:6" ht="11.4" thickBot="1" x14ac:dyDescent="0.4">
      <c r="A546" s="1" t="s">
        <v>24325</v>
      </c>
      <c r="B546" s="59" t="s">
        <v>14277</v>
      </c>
      <c r="C546" s="45">
        <v>1</v>
      </c>
      <c r="D546" s="99"/>
      <c r="E546" s="99" t="s">
        <v>133</v>
      </c>
      <c r="F546" s="99" t="s">
        <v>14164</v>
      </c>
    </row>
    <row r="547" spans="1:6" ht="11.4" thickBot="1" x14ac:dyDescent="0.4">
      <c r="A547" s="1" t="s">
        <v>24327</v>
      </c>
      <c r="B547" s="59" t="s">
        <v>14277</v>
      </c>
      <c r="C547" s="45">
        <v>1</v>
      </c>
      <c r="D547" s="99"/>
      <c r="E547" s="99" t="s">
        <v>133</v>
      </c>
      <c r="F547" s="99" t="s">
        <v>14167</v>
      </c>
    </row>
    <row r="548" spans="1:6" ht="11.4" thickBot="1" x14ac:dyDescent="0.4">
      <c r="A548" s="1" t="s">
        <v>24329</v>
      </c>
      <c r="B548" s="59" t="s">
        <v>14277</v>
      </c>
      <c r="C548" s="45">
        <v>1</v>
      </c>
      <c r="D548" s="99"/>
      <c r="E548" s="99" t="s">
        <v>133</v>
      </c>
      <c r="F548" s="99" t="s">
        <v>14168</v>
      </c>
    </row>
    <row r="549" spans="1:6" ht="11.4" thickBot="1" x14ac:dyDescent="0.4">
      <c r="A549" s="1" t="s">
        <v>24331</v>
      </c>
      <c r="B549" s="59" t="s">
        <v>14277</v>
      </c>
      <c r="C549" s="45">
        <v>1</v>
      </c>
      <c r="D549" s="99"/>
      <c r="E549" s="99" t="s">
        <v>133</v>
      </c>
      <c r="F549" s="99" t="s">
        <v>14169</v>
      </c>
    </row>
    <row r="550" spans="1:6" ht="11.4" thickBot="1" x14ac:dyDescent="0.4">
      <c r="A550" s="1" t="s">
        <v>24333</v>
      </c>
      <c r="B550" s="59" t="s">
        <v>14277</v>
      </c>
      <c r="C550" s="45">
        <v>1</v>
      </c>
      <c r="D550" s="99"/>
      <c r="E550" s="99" t="s">
        <v>133</v>
      </c>
      <c r="F550" s="99" t="s">
        <v>14170</v>
      </c>
    </row>
    <row r="551" spans="1:6" ht="11.4" thickBot="1" x14ac:dyDescent="0.4">
      <c r="A551" s="1" t="s">
        <v>24335</v>
      </c>
      <c r="B551" s="59" t="s">
        <v>14277</v>
      </c>
      <c r="C551" s="45">
        <v>1</v>
      </c>
      <c r="D551" s="99"/>
      <c r="E551" s="99" t="s">
        <v>133</v>
      </c>
      <c r="F551" s="99" t="s">
        <v>14171</v>
      </c>
    </row>
    <row r="552" spans="1:6" ht="11.4" thickBot="1" x14ac:dyDescent="0.4">
      <c r="A552" s="1" t="s">
        <v>24337</v>
      </c>
      <c r="B552" s="59" t="s">
        <v>14277</v>
      </c>
      <c r="C552" s="45">
        <v>1</v>
      </c>
      <c r="D552" s="99"/>
      <c r="E552" s="99" t="s">
        <v>133</v>
      </c>
      <c r="F552" s="99" t="s">
        <v>14172</v>
      </c>
    </row>
    <row r="553" spans="1:6" ht="11.4" thickBot="1" x14ac:dyDescent="0.4">
      <c r="A553" s="1" t="s">
        <v>24339</v>
      </c>
      <c r="B553" s="59" t="s">
        <v>14277</v>
      </c>
      <c r="C553" s="45">
        <v>1</v>
      </c>
      <c r="D553" s="99"/>
      <c r="E553" s="99" t="s">
        <v>133</v>
      </c>
      <c r="F553" s="99" t="s">
        <v>23183</v>
      </c>
    </row>
    <row r="554" spans="1:6" ht="11.4" thickBot="1" x14ac:dyDescent="0.4">
      <c r="A554" s="1" t="s">
        <v>24341</v>
      </c>
      <c r="B554" s="59" t="s">
        <v>14277</v>
      </c>
      <c r="C554" s="45">
        <v>1</v>
      </c>
      <c r="D554" s="99"/>
      <c r="E554" s="99" t="s">
        <v>133</v>
      </c>
      <c r="F554" s="99" t="s">
        <v>23184</v>
      </c>
    </row>
    <row r="555" spans="1:6" ht="11.4" thickBot="1" x14ac:dyDescent="0.4">
      <c r="A555" s="1" t="s">
        <v>24343</v>
      </c>
      <c r="B555" s="59" t="s">
        <v>14277</v>
      </c>
      <c r="C555" s="45">
        <v>1</v>
      </c>
      <c r="D555" s="99"/>
      <c r="E555" s="99" t="s">
        <v>133</v>
      </c>
      <c r="F555" s="99" t="s">
        <v>23185</v>
      </c>
    </row>
    <row r="556" spans="1:6" ht="11.4" thickBot="1" x14ac:dyDescent="0.4">
      <c r="A556" s="1" t="s">
        <v>24345</v>
      </c>
      <c r="B556" s="59" t="s">
        <v>14277</v>
      </c>
      <c r="C556" s="45">
        <v>1</v>
      </c>
      <c r="D556" s="99"/>
      <c r="E556" s="99" t="s">
        <v>133</v>
      </c>
      <c r="F556" s="99" t="s">
        <v>23186</v>
      </c>
    </row>
    <row r="557" spans="1:6" ht="11.4" thickBot="1" x14ac:dyDescent="0.4">
      <c r="A557" s="1" t="s">
        <v>24347</v>
      </c>
      <c r="B557" s="59" t="s">
        <v>14277</v>
      </c>
      <c r="C557" s="45">
        <v>1</v>
      </c>
      <c r="D557" s="99"/>
      <c r="E557" s="99" t="s">
        <v>133</v>
      </c>
      <c r="F557" s="99" t="s">
        <v>23187</v>
      </c>
    </row>
    <row r="558" spans="1:6" ht="11.4" thickBot="1" x14ac:dyDescent="0.4">
      <c r="A558" s="1" t="s">
        <v>24349</v>
      </c>
      <c r="B558" s="59" t="s">
        <v>14277</v>
      </c>
      <c r="C558" s="45">
        <v>1</v>
      </c>
      <c r="D558" s="99"/>
      <c r="E558" s="99" t="s">
        <v>133</v>
      </c>
      <c r="F558" s="99" t="s">
        <v>23188</v>
      </c>
    </row>
    <row r="559" spans="1:6" ht="11.4" thickBot="1" x14ac:dyDescent="0.4">
      <c r="A559" s="1" t="s">
        <v>24351</v>
      </c>
      <c r="B559" s="59" t="s">
        <v>14277</v>
      </c>
      <c r="C559" s="45">
        <v>1</v>
      </c>
      <c r="D559" s="99"/>
      <c r="E559" s="99" t="s">
        <v>133</v>
      </c>
      <c r="F559" s="99" t="s">
        <v>23190</v>
      </c>
    </row>
    <row r="560" spans="1:6" ht="11.4" thickBot="1" x14ac:dyDescent="0.4">
      <c r="A560" s="1" t="s">
        <v>24353</v>
      </c>
      <c r="B560" s="59" t="s">
        <v>14277</v>
      </c>
      <c r="C560" s="45">
        <v>1</v>
      </c>
      <c r="D560" s="99"/>
      <c r="E560" s="99" t="s">
        <v>133</v>
      </c>
      <c r="F560" s="99" t="s">
        <v>23191</v>
      </c>
    </row>
    <row r="561" spans="1:6" ht="11.4" thickBot="1" x14ac:dyDescent="0.4">
      <c r="A561" s="1" t="s">
        <v>24355</v>
      </c>
      <c r="B561" s="59" t="s">
        <v>14277</v>
      </c>
      <c r="C561" s="45">
        <v>1</v>
      </c>
      <c r="D561" s="99"/>
      <c r="E561" s="99" t="s">
        <v>133</v>
      </c>
      <c r="F561" s="99" t="s">
        <v>23192</v>
      </c>
    </row>
    <row r="562" spans="1:6" ht="11.4" thickBot="1" x14ac:dyDescent="0.4">
      <c r="A562" s="1" t="s">
        <v>24357</v>
      </c>
      <c r="B562" s="59" t="s">
        <v>14277</v>
      </c>
      <c r="C562" s="45">
        <v>1</v>
      </c>
      <c r="D562" s="99"/>
      <c r="E562" s="99" t="s">
        <v>133</v>
      </c>
      <c r="F562" s="99" t="s">
        <v>23193</v>
      </c>
    </row>
    <row r="563" spans="1:6" ht="11.4" thickBot="1" x14ac:dyDescent="0.4">
      <c r="A563" s="1" t="s">
        <v>24359</v>
      </c>
      <c r="B563" s="59" t="s">
        <v>14277</v>
      </c>
      <c r="C563" s="45">
        <v>1</v>
      </c>
      <c r="D563" s="99"/>
      <c r="E563" s="99" t="s">
        <v>133</v>
      </c>
      <c r="F563" s="99" t="s">
        <v>23195</v>
      </c>
    </row>
    <row r="564" spans="1:6" ht="11.4" thickBot="1" x14ac:dyDescent="0.4">
      <c r="A564" s="1" t="s">
        <v>24361</v>
      </c>
      <c r="B564" s="59" t="s">
        <v>14277</v>
      </c>
      <c r="C564" s="45">
        <v>1</v>
      </c>
      <c r="D564" s="99"/>
      <c r="E564" s="99" t="s">
        <v>133</v>
      </c>
      <c r="F564" s="99" t="s">
        <v>23196</v>
      </c>
    </row>
    <row r="565" spans="1:6" ht="11.4" thickBot="1" x14ac:dyDescent="0.4">
      <c r="A565" s="1" t="s">
        <v>24363</v>
      </c>
      <c r="B565" s="59" t="s">
        <v>14277</v>
      </c>
      <c r="C565" s="45">
        <v>1</v>
      </c>
      <c r="D565" s="99"/>
      <c r="E565" s="99" t="s">
        <v>133</v>
      </c>
      <c r="F565" s="99" t="s">
        <v>23197</v>
      </c>
    </row>
    <row r="566" spans="1:6" ht="11.4" thickBot="1" x14ac:dyDescent="0.4">
      <c r="A566" s="1" t="s">
        <v>24365</v>
      </c>
      <c r="B566" s="59" t="s">
        <v>14277</v>
      </c>
      <c r="C566" s="45">
        <v>1</v>
      </c>
      <c r="D566" s="99"/>
      <c r="E566" s="99" t="s">
        <v>133</v>
      </c>
      <c r="F566" s="99" t="s">
        <v>23199</v>
      </c>
    </row>
    <row r="567" spans="1:6" ht="11.4" thickBot="1" x14ac:dyDescent="0.4">
      <c r="A567" s="1" t="s">
        <v>24367</v>
      </c>
      <c r="B567" s="59" t="s">
        <v>14277</v>
      </c>
      <c r="C567" s="45">
        <v>1</v>
      </c>
      <c r="D567" s="99"/>
      <c r="E567" s="99" t="s">
        <v>133</v>
      </c>
      <c r="F567" s="99" t="s">
        <v>14174</v>
      </c>
    </row>
    <row r="568" spans="1:6" ht="11.4" thickBot="1" x14ac:dyDescent="0.4">
      <c r="A568" s="1" t="s">
        <v>24369</v>
      </c>
      <c r="B568" s="59" t="s">
        <v>14277</v>
      </c>
      <c r="C568" s="45">
        <v>1</v>
      </c>
      <c r="D568" s="99"/>
      <c r="E568" s="99" t="s">
        <v>133</v>
      </c>
      <c r="F568" s="99" t="s">
        <v>14176</v>
      </c>
    </row>
    <row r="569" spans="1:6" ht="11.4" thickBot="1" x14ac:dyDescent="0.4">
      <c r="A569" s="1" t="s">
        <v>24371</v>
      </c>
      <c r="B569" s="59" t="s">
        <v>14277</v>
      </c>
      <c r="C569" s="45">
        <v>1</v>
      </c>
      <c r="D569" s="99"/>
      <c r="E569" s="99" t="s">
        <v>133</v>
      </c>
      <c r="F569" s="99" t="s">
        <v>23202</v>
      </c>
    </row>
    <row r="570" spans="1:6" ht="11.4" thickBot="1" x14ac:dyDescent="0.4">
      <c r="A570" s="1" t="s">
        <v>24373</v>
      </c>
      <c r="B570" s="59" t="s">
        <v>14277</v>
      </c>
      <c r="C570" s="45">
        <v>1</v>
      </c>
      <c r="D570" s="99"/>
      <c r="E570" s="99" t="s">
        <v>133</v>
      </c>
      <c r="F570" s="99" t="s">
        <v>23204</v>
      </c>
    </row>
    <row r="571" spans="1:6" ht="11.4" thickBot="1" x14ac:dyDescent="0.4">
      <c r="A571" s="1" t="s">
        <v>24375</v>
      </c>
      <c r="B571" s="59" t="s">
        <v>14277</v>
      </c>
      <c r="C571" s="45">
        <v>1</v>
      </c>
      <c r="D571" s="99"/>
      <c r="E571" s="99" t="s">
        <v>133</v>
      </c>
      <c r="F571" s="99" t="s">
        <v>23206</v>
      </c>
    </row>
    <row r="572" spans="1:6" ht="11.4" thickBot="1" x14ac:dyDescent="0.4">
      <c r="A572" s="1" t="s">
        <v>24377</v>
      </c>
      <c r="B572" s="59" t="s">
        <v>14277</v>
      </c>
      <c r="C572" s="45">
        <v>1</v>
      </c>
      <c r="D572" s="99"/>
      <c r="E572" s="99" t="s">
        <v>133</v>
      </c>
      <c r="F572" s="99" t="s">
        <v>14182</v>
      </c>
    </row>
    <row r="573" spans="1:6" ht="11.4" thickBot="1" x14ac:dyDescent="0.4">
      <c r="A573" s="1" t="s">
        <v>24379</v>
      </c>
      <c r="B573" s="59" t="s">
        <v>14277</v>
      </c>
      <c r="C573" s="45">
        <v>1</v>
      </c>
      <c r="D573" s="99"/>
      <c r="E573" s="99" t="s">
        <v>133</v>
      </c>
      <c r="F573" s="99" t="s">
        <v>23208</v>
      </c>
    </row>
    <row r="574" spans="1:6" ht="11.4" thickBot="1" x14ac:dyDescent="0.4">
      <c r="A574" s="1" t="s">
        <v>24381</v>
      </c>
      <c r="B574" s="59" t="s">
        <v>14277</v>
      </c>
      <c r="C574" s="45">
        <v>1</v>
      </c>
      <c r="D574" s="99"/>
      <c r="E574" s="99" t="s">
        <v>133</v>
      </c>
      <c r="F574" s="99" t="s">
        <v>23260</v>
      </c>
    </row>
    <row r="575" spans="1:6" ht="11.4" thickBot="1" x14ac:dyDescent="0.4">
      <c r="A575" s="1" t="s">
        <v>24383</v>
      </c>
      <c r="B575" s="59" t="s">
        <v>14277</v>
      </c>
      <c r="C575" s="45">
        <v>1</v>
      </c>
      <c r="D575" s="99"/>
      <c r="E575" s="99" t="s">
        <v>133</v>
      </c>
      <c r="F575" s="99" t="s">
        <v>14205</v>
      </c>
    </row>
    <row r="576" spans="1:6" ht="11.4" thickBot="1" x14ac:dyDescent="0.4">
      <c r="A576" s="1" t="s">
        <v>24385</v>
      </c>
      <c r="B576" s="59" t="s">
        <v>14277</v>
      </c>
      <c r="C576" s="45">
        <v>1</v>
      </c>
      <c r="D576" s="99"/>
      <c r="E576" s="99" t="s">
        <v>133</v>
      </c>
      <c r="F576" s="99" t="s">
        <v>23209</v>
      </c>
    </row>
    <row r="577" spans="1:6" ht="11.4" thickBot="1" x14ac:dyDescent="0.4">
      <c r="A577" s="1" t="s">
        <v>24387</v>
      </c>
      <c r="B577" s="59" t="s">
        <v>14277</v>
      </c>
      <c r="C577" s="45">
        <v>1</v>
      </c>
      <c r="D577" s="99"/>
      <c r="E577" s="99" t="s">
        <v>133</v>
      </c>
      <c r="F577" s="99" t="s">
        <v>23211</v>
      </c>
    </row>
    <row r="578" spans="1:6" ht="11.4" thickBot="1" x14ac:dyDescent="0.4">
      <c r="A578" s="1" t="s">
        <v>24389</v>
      </c>
      <c r="B578" s="59" t="s">
        <v>14277</v>
      </c>
      <c r="C578" s="45">
        <v>1</v>
      </c>
      <c r="D578" s="99"/>
      <c r="E578" s="99" t="s">
        <v>133</v>
      </c>
      <c r="F578" s="99" t="s">
        <v>14206</v>
      </c>
    </row>
    <row r="579" spans="1:6" ht="11.4" thickBot="1" x14ac:dyDescent="0.4">
      <c r="A579" s="1" t="s">
        <v>24391</v>
      </c>
      <c r="B579" s="59" t="s">
        <v>14277</v>
      </c>
      <c r="C579" s="45">
        <v>1</v>
      </c>
      <c r="D579" s="99"/>
      <c r="E579" s="99" t="s">
        <v>133</v>
      </c>
      <c r="F579" s="99" t="s">
        <v>23212</v>
      </c>
    </row>
    <row r="580" spans="1:6" ht="11.4" thickBot="1" x14ac:dyDescent="0.4">
      <c r="A580" s="1" t="s">
        <v>24393</v>
      </c>
      <c r="B580" s="59" t="s">
        <v>14277</v>
      </c>
      <c r="C580" s="45">
        <v>1</v>
      </c>
      <c r="D580" s="99"/>
      <c r="E580" s="99" t="s">
        <v>134</v>
      </c>
      <c r="F580" s="99" t="s">
        <v>14039</v>
      </c>
    </row>
    <row r="581" spans="1:6" ht="11.4" thickBot="1" x14ac:dyDescent="0.4">
      <c r="A581" s="1" t="s">
        <v>24395</v>
      </c>
      <c r="B581" s="59" t="s">
        <v>14277</v>
      </c>
      <c r="C581" s="45">
        <v>1</v>
      </c>
      <c r="D581" s="99"/>
      <c r="E581" s="99" t="s">
        <v>134</v>
      </c>
      <c r="F581" s="99" t="s">
        <v>14040</v>
      </c>
    </row>
    <row r="582" spans="1:6" ht="11.4" thickBot="1" x14ac:dyDescent="0.4">
      <c r="A582" s="1" t="s">
        <v>24397</v>
      </c>
      <c r="B582" s="59" t="s">
        <v>14277</v>
      </c>
      <c r="C582" s="45">
        <v>1</v>
      </c>
      <c r="D582" s="99"/>
      <c r="E582" s="99" t="s">
        <v>134</v>
      </c>
      <c r="F582" s="99" t="s">
        <v>14041</v>
      </c>
    </row>
    <row r="583" spans="1:6" ht="11.4" thickBot="1" x14ac:dyDescent="0.4">
      <c r="A583" s="1" t="s">
        <v>24399</v>
      </c>
      <c r="B583" s="59" t="s">
        <v>14277</v>
      </c>
      <c r="C583" s="45">
        <v>1</v>
      </c>
      <c r="D583" s="99"/>
      <c r="E583" s="99" t="s">
        <v>134</v>
      </c>
      <c r="F583" s="99" t="s">
        <v>14042</v>
      </c>
    </row>
    <row r="584" spans="1:6" ht="11.4" thickBot="1" x14ac:dyDescent="0.4">
      <c r="A584" s="1" t="s">
        <v>24401</v>
      </c>
      <c r="B584" s="59" t="s">
        <v>14277</v>
      </c>
      <c r="C584" s="45">
        <v>1</v>
      </c>
      <c r="D584" s="99"/>
      <c r="E584" s="99" t="s">
        <v>134</v>
      </c>
      <c r="F584" s="99" t="s">
        <v>22992</v>
      </c>
    </row>
    <row r="585" spans="1:6" ht="11.4" thickBot="1" x14ac:dyDescent="0.4">
      <c r="A585" s="1" t="s">
        <v>24403</v>
      </c>
      <c r="B585" s="59" t="s">
        <v>14277</v>
      </c>
      <c r="C585" s="45">
        <v>1</v>
      </c>
      <c r="D585" s="99"/>
      <c r="E585" s="99" t="s">
        <v>134</v>
      </c>
      <c r="F585" s="99" t="s">
        <v>14045</v>
      </c>
    </row>
    <row r="586" spans="1:6" ht="11.4" thickBot="1" x14ac:dyDescent="0.4">
      <c r="A586" s="1" t="s">
        <v>24405</v>
      </c>
      <c r="B586" s="59" t="s">
        <v>14277</v>
      </c>
      <c r="C586" s="45">
        <v>1</v>
      </c>
      <c r="D586" s="99"/>
      <c r="E586" s="99" t="s">
        <v>134</v>
      </c>
      <c r="F586" s="99" t="s">
        <v>14046</v>
      </c>
    </row>
    <row r="587" spans="1:6" ht="11.4" thickBot="1" x14ac:dyDescent="0.4">
      <c r="A587" s="1" t="s">
        <v>24407</v>
      </c>
      <c r="B587" s="59" t="s">
        <v>14277</v>
      </c>
      <c r="C587" s="45">
        <v>1</v>
      </c>
      <c r="D587" s="99"/>
      <c r="E587" s="99" t="s">
        <v>134</v>
      </c>
      <c r="F587" s="99" t="s">
        <v>22994</v>
      </c>
    </row>
    <row r="588" spans="1:6" ht="11.4" thickBot="1" x14ac:dyDescent="0.4">
      <c r="A588" s="1" t="s">
        <v>24409</v>
      </c>
      <c r="B588" s="59" t="s">
        <v>14277</v>
      </c>
      <c r="C588" s="45">
        <v>1</v>
      </c>
      <c r="D588" s="99"/>
      <c r="E588" s="99" t="s">
        <v>134</v>
      </c>
      <c r="F588" s="99" t="s">
        <v>22995</v>
      </c>
    </row>
    <row r="589" spans="1:6" ht="11.4" thickBot="1" x14ac:dyDescent="0.4">
      <c r="A589" s="1" t="s">
        <v>24411</v>
      </c>
      <c r="B589" s="59" t="s">
        <v>14277</v>
      </c>
      <c r="C589" s="45">
        <v>1</v>
      </c>
      <c r="D589" s="99"/>
      <c r="E589" s="99" t="s">
        <v>134</v>
      </c>
      <c r="F589" s="99" t="s">
        <v>131</v>
      </c>
    </row>
    <row r="590" spans="1:6" ht="11.4" thickBot="1" x14ac:dyDescent="0.4">
      <c r="A590" s="1" t="s">
        <v>24413</v>
      </c>
      <c r="B590" s="59" t="s">
        <v>14277</v>
      </c>
      <c r="C590" s="45">
        <v>1</v>
      </c>
      <c r="D590" s="99"/>
      <c r="E590" s="99" t="s">
        <v>134</v>
      </c>
      <c r="F590" s="99" t="s">
        <v>22997</v>
      </c>
    </row>
    <row r="591" spans="1:6" ht="11.4" thickBot="1" x14ac:dyDescent="0.4">
      <c r="A591" s="1" t="s">
        <v>24415</v>
      </c>
      <c r="B591" s="59" t="s">
        <v>14277</v>
      </c>
      <c r="C591" s="45">
        <v>1</v>
      </c>
      <c r="D591" s="99"/>
      <c r="E591" s="99" t="s">
        <v>134</v>
      </c>
      <c r="F591" s="99" t="s">
        <v>22998</v>
      </c>
    </row>
    <row r="592" spans="1:6" ht="11.4" thickBot="1" x14ac:dyDescent="0.4">
      <c r="A592" s="1" t="s">
        <v>24417</v>
      </c>
      <c r="B592" s="59" t="s">
        <v>14277</v>
      </c>
      <c r="C592" s="45">
        <v>1</v>
      </c>
      <c r="D592" s="99"/>
      <c r="E592" s="99" t="s">
        <v>134</v>
      </c>
      <c r="F592" s="99" t="s">
        <v>22999</v>
      </c>
    </row>
    <row r="593" spans="1:6" ht="11.4" thickBot="1" x14ac:dyDescent="0.4">
      <c r="A593" s="1" t="s">
        <v>24419</v>
      </c>
      <c r="B593" s="59" t="s">
        <v>14277</v>
      </c>
      <c r="C593" s="45">
        <v>1</v>
      </c>
      <c r="D593" s="99"/>
      <c r="E593" s="99" t="s">
        <v>134</v>
      </c>
      <c r="F593" s="99" t="s">
        <v>23001</v>
      </c>
    </row>
    <row r="594" spans="1:6" ht="11.4" thickBot="1" x14ac:dyDescent="0.4">
      <c r="A594" s="1" t="s">
        <v>24421</v>
      </c>
      <c r="B594" s="59" t="s">
        <v>14277</v>
      </c>
      <c r="C594" s="45">
        <v>1</v>
      </c>
      <c r="D594" s="99"/>
      <c r="E594" s="99" t="s">
        <v>134</v>
      </c>
      <c r="F594" s="99" t="s">
        <v>14048</v>
      </c>
    </row>
    <row r="595" spans="1:6" ht="11.4" thickBot="1" x14ac:dyDescent="0.4">
      <c r="A595" s="1" t="s">
        <v>24423</v>
      </c>
      <c r="B595" s="59" t="s">
        <v>14277</v>
      </c>
      <c r="C595" s="45">
        <v>1</v>
      </c>
      <c r="D595" s="99"/>
      <c r="E595" s="99" t="s">
        <v>134</v>
      </c>
      <c r="F595" s="99" t="s">
        <v>14049</v>
      </c>
    </row>
    <row r="596" spans="1:6" ht="11.4" thickBot="1" x14ac:dyDescent="0.4">
      <c r="A596" s="1" t="s">
        <v>24425</v>
      </c>
      <c r="B596" s="59" t="s">
        <v>14277</v>
      </c>
      <c r="C596" s="45">
        <v>1</v>
      </c>
      <c r="D596" s="99"/>
      <c r="E596" s="99" t="s">
        <v>134</v>
      </c>
      <c r="F596" s="99" t="s">
        <v>774</v>
      </c>
    </row>
    <row r="597" spans="1:6" ht="11.4" thickBot="1" x14ac:dyDescent="0.4">
      <c r="A597" s="1" t="s">
        <v>24427</v>
      </c>
      <c r="B597" s="59" t="s">
        <v>14277</v>
      </c>
      <c r="C597" s="45">
        <v>1</v>
      </c>
      <c r="D597" s="99"/>
      <c r="E597" s="99" t="s">
        <v>134</v>
      </c>
      <c r="F597" s="99" t="s">
        <v>14050</v>
      </c>
    </row>
    <row r="598" spans="1:6" ht="11.4" thickBot="1" x14ac:dyDescent="0.4">
      <c r="A598" s="1" t="s">
        <v>24429</v>
      </c>
      <c r="B598" s="59" t="s">
        <v>14277</v>
      </c>
      <c r="C598" s="45">
        <v>1</v>
      </c>
      <c r="D598" s="99"/>
      <c r="E598" s="99" t="s">
        <v>134</v>
      </c>
      <c r="F598" s="99" t="s">
        <v>14051</v>
      </c>
    </row>
    <row r="599" spans="1:6" ht="11.4" thickBot="1" x14ac:dyDescent="0.4">
      <c r="A599" s="1" t="s">
        <v>24431</v>
      </c>
      <c r="B599" s="59" t="s">
        <v>14277</v>
      </c>
      <c r="C599" s="45">
        <v>1</v>
      </c>
      <c r="D599" s="99"/>
      <c r="E599" s="99" t="s">
        <v>134</v>
      </c>
      <c r="F599" s="99" t="s">
        <v>14052</v>
      </c>
    </row>
    <row r="600" spans="1:6" ht="11.4" thickBot="1" x14ac:dyDescent="0.4">
      <c r="A600" s="1" t="s">
        <v>24433</v>
      </c>
      <c r="B600" s="59" t="s">
        <v>14277</v>
      </c>
      <c r="C600" s="45">
        <v>1</v>
      </c>
      <c r="D600" s="99"/>
      <c r="E600" s="99" t="s">
        <v>134</v>
      </c>
      <c r="F600" s="99" t="s">
        <v>23003</v>
      </c>
    </row>
    <row r="601" spans="1:6" ht="11.4" thickBot="1" x14ac:dyDescent="0.4">
      <c r="A601" s="1" t="s">
        <v>24435</v>
      </c>
      <c r="B601" s="59" t="s">
        <v>14277</v>
      </c>
      <c r="C601" s="45">
        <v>1</v>
      </c>
      <c r="D601" s="99"/>
      <c r="E601" s="99" t="s">
        <v>134</v>
      </c>
      <c r="F601" s="99" t="s">
        <v>23004</v>
      </c>
    </row>
    <row r="602" spans="1:6" ht="11.4" thickBot="1" x14ac:dyDescent="0.4">
      <c r="A602" s="1" t="s">
        <v>24437</v>
      </c>
      <c r="B602" s="59" t="s">
        <v>14277</v>
      </c>
      <c r="C602" s="45">
        <v>1</v>
      </c>
      <c r="D602" s="99"/>
      <c r="E602" s="99" t="s">
        <v>134</v>
      </c>
      <c r="F602" s="99" t="s">
        <v>23005</v>
      </c>
    </row>
    <row r="603" spans="1:6" ht="11.4" thickBot="1" x14ac:dyDescent="0.4">
      <c r="A603" s="1" t="s">
        <v>24439</v>
      </c>
      <c r="B603" s="59" t="s">
        <v>14277</v>
      </c>
      <c r="C603" s="45">
        <v>1</v>
      </c>
      <c r="D603" s="99"/>
      <c r="E603" s="99" t="s">
        <v>134</v>
      </c>
      <c r="F603" s="99" t="s">
        <v>23006</v>
      </c>
    </row>
    <row r="604" spans="1:6" ht="11.4" thickBot="1" x14ac:dyDescent="0.4">
      <c r="A604" s="1" t="s">
        <v>24441</v>
      </c>
      <c r="B604" s="59" t="s">
        <v>14277</v>
      </c>
      <c r="C604" s="45">
        <v>1</v>
      </c>
      <c r="D604" s="99"/>
      <c r="E604" s="99" t="s">
        <v>134</v>
      </c>
      <c r="F604" s="99" t="s">
        <v>23007</v>
      </c>
    </row>
    <row r="605" spans="1:6" ht="11.4" thickBot="1" x14ac:dyDescent="0.4">
      <c r="A605" s="1" t="s">
        <v>24443</v>
      </c>
      <c r="B605" s="59" t="s">
        <v>14277</v>
      </c>
      <c r="C605" s="45">
        <v>1</v>
      </c>
      <c r="D605" s="99"/>
      <c r="E605" s="99" t="s">
        <v>134</v>
      </c>
      <c r="F605" s="99" t="s">
        <v>23009</v>
      </c>
    </row>
    <row r="606" spans="1:6" ht="11.4" thickBot="1" x14ac:dyDescent="0.4">
      <c r="A606" s="1" t="s">
        <v>24445</v>
      </c>
      <c r="B606" s="59" t="s">
        <v>14277</v>
      </c>
      <c r="C606" s="45">
        <v>1</v>
      </c>
      <c r="D606" s="99"/>
      <c r="E606" s="99" t="s">
        <v>134</v>
      </c>
      <c r="F606" s="99" t="s">
        <v>23011</v>
      </c>
    </row>
    <row r="607" spans="1:6" ht="11.4" thickBot="1" x14ac:dyDescent="0.4">
      <c r="A607" s="1" t="s">
        <v>24447</v>
      </c>
      <c r="B607" s="59" t="s">
        <v>14277</v>
      </c>
      <c r="C607" s="45">
        <v>1</v>
      </c>
      <c r="D607" s="99"/>
      <c r="E607" s="99" t="s">
        <v>134</v>
      </c>
      <c r="F607" s="99" t="s">
        <v>23013</v>
      </c>
    </row>
    <row r="608" spans="1:6" ht="11.4" thickBot="1" x14ac:dyDescent="0.4">
      <c r="A608" s="1" t="s">
        <v>24449</v>
      </c>
      <c r="B608" s="59" t="s">
        <v>14277</v>
      </c>
      <c r="C608" s="45">
        <v>1</v>
      </c>
      <c r="D608" s="99"/>
      <c r="E608" s="99" t="s">
        <v>134</v>
      </c>
      <c r="F608" s="99" t="s">
        <v>23014</v>
      </c>
    </row>
    <row r="609" spans="1:6" ht="11.4" thickBot="1" x14ac:dyDescent="0.4">
      <c r="A609" s="1" t="s">
        <v>24451</v>
      </c>
      <c r="B609" s="59" t="s">
        <v>14277</v>
      </c>
      <c r="C609" s="45">
        <v>1</v>
      </c>
      <c r="D609" s="99"/>
      <c r="E609" s="99" t="s">
        <v>134</v>
      </c>
      <c r="F609" s="99" t="s">
        <v>23016</v>
      </c>
    </row>
    <row r="610" spans="1:6" ht="11.4" thickBot="1" x14ac:dyDescent="0.4">
      <c r="A610" s="1" t="s">
        <v>24453</v>
      </c>
      <c r="B610" s="59" t="s">
        <v>14277</v>
      </c>
      <c r="C610" s="45">
        <v>1</v>
      </c>
      <c r="D610" s="99"/>
      <c r="E610" s="99" t="s">
        <v>134</v>
      </c>
      <c r="F610" s="99" t="s">
        <v>23017</v>
      </c>
    </row>
    <row r="611" spans="1:6" ht="11.4" thickBot="1" x14ac:dyDescent="0.4">
      <c r="A611" s="1" t="s">
        <v>24455</v>
      </c>
      <c r="B611" s="59" t="s">
        <v>14277</v>
      </c>
      <c r="C611" s="45">
        <v>1</v>
      </c>
      <c r="D611" s="99"/>
      <c r="E611" s="99" t="s">
        <v>134</v>
      </c>
      <c r="F611" s="99" t="s">
        <v>22574</v>
      </c>
    </row>
    <row r="612" spans="1:6" ht="11.4" thickBot="1" x14ac:dyDescent="0.4">
      <c r="A612" s="1" t="s">
        <v>24457</v>
      </c>
      <c r="B612" s="59" t="s">
        <v>14277</v>
      </c>
      <c r="C612" s="45">
        <v>1</v>
      </c>
      <c r="D612" s="99"/>
      <c r="E612" s="99" t="s">
        <v>134</v>
      </c>
      <c r="F612" s="99" t="s">
        <v>23018</v>
      </c>
    </row>
    <row r="613" spans="1:6" ht="11.4" thickBot="1" x14ac:dyDescent="0.4">
      <c r="A613" s="1" t="s">
        <v>24459</v>
      </c>
      <c r="B613" s="59" t="s">
        <v>14277</v>
      </c>
      <c r="C613" s="45">
        <v>1</v>
      </c>
      <c r="D613" s="99"/>
      <c r="E613" s="99" t="s">
        <v>134</v>
      </c>
      <c r="F613" s="99" t="s">
        <v>23019</v>
      </c>
    </row>
    <row r="614" spans="1:6" ht="11.4" thickBot="1" x14ac:dyDescent="0.4">
      <c r="A614" s="1" t="s">
        <v>24461</v>
      </c>
      <c r="B614" s="59" t="s">
        <v>14277</v>
      </c>
      <c r="C614" s="45">
        <v>1</v>
      </c>
      <c r="D614" s="99"/>
      <c r="E614" s="99" t="s">
        <v>134</v>
      </c>
      <c r="F614" s="99" t="s">
        <v>23020</v>
      </c>
    </row>
    <row r="615" spans="1:6" ht="11.4" thickBot="1" x14ac:dyDescent="0.4">
      <c r="A615" s="1" t="s">
        <v>24463</v>
      </c>
      <c r="B615" s="59" t="s">
        <v>14277</v>
      </c>
      <c r="C615" s="45">
        <v>1</v>
      </c>
      <c r="D615" s="99"/>
      <c r="E615" s="99" t="s">
        <v>134</v>
      </c>
      <c r="F615" s="99" t="s">
        <v>5046</v>
      </c>
    </row>
    <row r="616" spans="1:6" ht="11.4" thickBot="1" x14ac:dyDescent="0.4">
      <c r="A616" s="1" t="s">
        <v>24465</v>
      </c>
      <c r="B616" s="59" t="s">
        <v>14277</v>
      </c>
      <c r="C616" s="45">
        <v>1</v>
      </c>
      <c r="D616" s="99"/>
      <c r="E616" s="99" t="s">
        <v>134</v>
      </c>
      <c r="F616" s="99" t="s">
        <v>784</v>
      </c>
    </row>
    <row r="617" spans="1:6" ht="11.4" thickBot="1" x14ac:dyDescent="0.4">
      <c r="A617" s="1" t="s">
        <v>24467</v>
      </c>
      <c r="B617" s="59" t="s">
        <v>14277</v>
      </c>
      <c r="C617" s="45">
        <v>1</v>
      </c>
      <c r="D617" s="99"/>
      <c r="E617" s="99" t="s">
        <v>134</v>
      </c>
      <c r="F617" s="99" t="s">
        <v>786</v>
      </c>
    </row>
    <row r="618" spans="1:6" ht="11.4" thickBot="1" x14ac:dyDescent="0.4">
      <c r="A618" s="1" t="s">
        <v>24469</v>
      </c>
      <c r="B618" s="59" t="s">
        <v>14277</v>
      </c>
      <c r="C618" s="45">
        <v>1</v>
      </c>
      <c r="D618" s="99"/>
      <c r="E618" s="99" t="s">
        <v>134</v>
      </c>
      <c r="F618" s="99" t="s">
        <v>23022</v>
      </c>
    </row>
    <row r="619" spans="1:6" ht="11.4" thickBot="1" x14ac:dyDescent="0.4">
      <c r="A619" s="1" t="s">
        <v>24471</v>
      </c>
      <c r="B619" s="59" t="s">
        <v>14277</v>
      </c>
      <c r="C619" s="45">
        <v>1</v>
      </c>
      <c r="D619" s="99"/>
      <c r="E619" s="99" t="s">
        <v>134</v>
      </c>
      <c r="F619" s="99" t="s">
        <v>23023</v>
      </c>
    </row>
    <row r="620" spans="1:6" ht="11.4" thickBot="1" x14ac:dyDescent="0.4">
      <c r="A620" s="1" t="s">
        <v>24473</v>
      </c>
      <c r="B620" s="59" t="s">
        <v>14277</v>
      </c>
      <c r="C620" s="45">
        <v>1</v>
      </c>
      <c r="D620" s="99"/>
      <c r="E620" s="99" t="s">
        <v>134</v>
      </c>
      <c r="F620" s="99" t="s">
        <v>23024</v>
      </c>
    </row>
    <row r="621" spans="1:6" ht="11.4" thickBot="1" x14ac:dyDescent="0.4">
      <c r="A621" s="1" t="s">
        <v>24475</v>
      </c>
      <c r="B621" s="59" t="s">
        <v>14277</v>
      </c>
      <c r="C621" s="45">
        <v>1</v>
      </c>
      <c r="D621" s="99"/>
      <c r="E621" s="99" t="s">
        <v>134</v>
      </c>
      <c r="F621" s="99" t="s">
        <v>23025</v>
      </c>
    </row>
    <row r="622" spans="1:6" ht="11.4" thickBot="1" x14ac:dyDescent="0.4">
      <c r="A622" s="1" t="s">
        <v>24477</v>
      </c>
      <c r="B622" s="59" t="s">
        <v>14277</v>
      </c>
      <c r="C622" s="45">
        <v>1</v>
      </c>
      <c r="D622" s="99"/>
      <c r="E622" s="99" t="s">
        <v>134</v>
      </c>
      <c r="F622" s="99" t="s">
        <v>23027</v>
      </c>
    </row>
    <row r="623" spans="1:6" ht="11.4" thickBot="1" x14ac:dyDescent="0.4">
      <c r="A623" s="1" t="s">
        <v>24479</v>
      </c>
      <c r="B623" s="59" t="s">
        <v>14277</v>
      </c>
      <c r="C623" s="45">
        <v>1</v>
      </c>
      <c r="D623" s="99"/>
      <c r="E623" s="99" t="s">
        <v>134</v>
      </c>
      <c r="F623" s="99" t="s">
        <v>23029</v>
      </c>
    </row>
    <row r="624" spans="1:6" ht="11.4" thickBot="1" x14ac:dyDescent="0.4">
      <c r="A624" s="1" t="s">
        <v>24481</v>
      </c>
      <c r="B624" s="59" t="s">
        <v>14277</v>
      </c>
      <c r="C624" s="45">
        <v>1</v>
      </c>
      <c r="D624" s="99"/>
      <c r="E624" s="99" t="s">
        <v>134</v>
      </c>
      <c r="F624" s="99" t="s">
        <v>23030</v>
      </c>
    </row>
    <row r="625" spans="1:6" ht="11.4" thickBot="1" x14ac:dyDescent="0.4">
      <c r="A625" s="1" t="s">
        <v>24483</v>
      </c>
      <c r="B625" s="59" t="s">
        <v>14277</v>
      </c>
      <c r="C625" s="45">
        <v>1</v>
      </c>
      <c r="D625" s="99"/>
      <c r="E625" s="99" t="s">
        <v>134</v>
      </c>
      <c r="F625" s="99" t="s">
        <v>23031</v>
      </c>
    </row>
    <row r="626" spans="1:6" ht="11.4" thickBot="1" x14ac:dyDescent="0.4">
      <c r="A626" s="1" t="s">
        <v>24485</v>
      </c>
      <c r="B626" s="59" t="s">
        <v>14277</v>
      </c>
      <c r="C626" s="45">
        <v>1</v>
      </c>
      <c r="D626" s="99"/>
      <c r="E626" s="99" t="s">
        <v>134</v>
      </c>
      <c r="F626" s="99" t="s">
        <v>23032</v>
      </c>
    </row>
    <row r="627" spans="1:6" ht="11.4" thickBot="1" x14ac:dyDescent="0.4">
      <c r="A627" s="1" t="s">
        <v>24487</v>
      </c>
      <c r="B627" s="59" t="s">
        <v>14277</v>
      </c>
      <c r="C627" s="45">
        <v>1</v>
      </c>
      <c r="D627" s="99"/>
      <c r="E627" s="99" t="s">
        <v>134</v>
      </c>
      <c r="F627" s="99" t="s">
        <v>23033</v>
      </c>
    </row>
    <row r="628" spans="1:6" ht="11.4" thickBot="1" x14ac:dyDescent="0.4">
      <c r="A628" s="1" t="s">
        <v>24489</v>
      </c>
      <c r="B628" s="59" t="s">
        <v>14277</v>
      </c>
      <c r="C628" s="45">
        <v>1</v>
      </c>
      <c r="D628" s="99"/>
      <c r="E628" s="99" t="s">
        <v>134</v>
      </c>
      <c r="F628" s="99" t="s">
        <v>23034</v>
      </c>
    </row>
    <row r="629" spans="1:6" ht="11.4" thickBot="1" x14ac:dyDescent="0.4">
      <c r="A629" s="1" t="s">
        <v>24491</v>
      </c>
      <c r="B629" s="59" t="s">
        <v>14277</v>
      </c>
      <c r="C629" s="45">
        <v>1</v>
      </c>
      <c r="D629" s="99"/>
      <c r="E629" s="99" t="s">
        <v>134</v>
      </c>
      <c r="F629" s="99" t="s">
        <v>23035</v>
      </c>
    </row>
    <row r="630" spans="1:6" ht="11.4" thickBot="1" x14ac:dyDescent="0.4">
      <c r="A630" s="1" t="s">
        <v>24493</v>
      </c>
      <c r="B630" s="59" t="s">
        <v>14277</v>
      </c>
      <c r="C630" s="45">
        <v>1</v>
      </c>
      <c r="D630" s="99"/>
      <c r="E630" s="99" t="s">
        <v>134</v>
      </c>
      <c r="F630" s="99" t="s">
        <v>23037</v>
      </c>
    </row>
    <row r="631" spans="1:6" ht="11.4" thickBot="1" x14ac:dyDescent="0.4">
      <c r="A631" s="1" t="s">
        <v>24495</v>
      </c>
      <c r="B631" s="59" t="s">
        <v>14277</v>
      </c>
      <c r="C631" s="45">
        <v>1</v>
      </c>
      <c r="D631" s="99"/>
      <c r="E631" s="99" t="s">
        <v>134</v>
      </c>
      <c r="F631" s="99" t="s">
        <v>23039</v>
      </c>
    </row>
    <row r="632" spans="1:6" ht="11.4" thickBot="1" x14ac:dyDescent="0.4">
      <c r="A632" s="1" t="s">
        <v>24497</v>
      </c>
      <c r="B632" s="59" t="s">
        <v>14277</v>
      </c>
      <c r="C632" s="45">
        <v>1</v>
      </c>
      <c r="D632" s="99"/>
      <c r="E632" s="99" t="s">
        <v>134</v>
      </c>
      <c r="F632" s="99" t="s">
        <v>23041</v>
      </c>
    </row>
    <row r="633" spans="1:6" ht="11.4" thickBot="1" x14ac:dyDescent="0.4">
      <c r="A633" s="1" t="s">
        <v>24499</v>
      </c>
      <c r="B633" s="59" t="s">
        <v>14277</v>
      </c>
      <c r="C633" s="45">
        <v>1</v>
      </c>
      <c r="D633" s="99"/>
      <c r="E633" s="99" t="s">
        <v>134</v>
      </c>
      <c r="F633" s="99" t="s">
        <v>23042</v>
      </c>
    </row>
    <row r="634" spans="1:6" ht="11.4" thickBot="1" x14ac:dyDescent="0.4">
      <c r="A634" s="1" t="s">
        <v>24501</v>
      </c>
      <c r="B634" s="59" t="s">
        <v>14277</v>
      </c>
      <c r="C634" s="45">
        <v>1</v>
      </c>
      <c r="D634" s="99"/>
      <c r="E634" s="99" t="s">
        <v>134</v>
      </c>
      <c r="F634" s="99" t="s">
        <v>841</v>
      </c>
    </row>
    <row r="635" spans="1:6" ht="11.4" thickBot="1" x14ac:dyDescent="0.4">
      <c r="A635" s="1" t="s">
        <v>24503</v>
      </c>
      <c r="B635" s="59" t="s">
        <v>14277</v>
      </c>
      <c r="C635" s="45">
        <v>1</v>
      </c>
      <c r="D635" s="99"/>
      <c r="E635" s="99" t="s">
        <v>134</v>
      </c>
      <c r="F635" s="99" t="s">
        <v>23044</v>
      </c>
    </row>
    <row r="636" spans="1:6" ht="11.4" thickBot="1" x14ac:dyDescent="0.4">
      <c r="A636" s="1" t="s">
        <v>24505</v>
      </c>
      <c r="B636" s="59" t="s">
        <v>14277</v>
      </c>
      <c r="C636" s="45">
        <v>1</v>
      </c>
      <c r="D636" s="99"/>
      <c r="E636" s="99" t="s">
        <v>134</v>
      </c>
      <c r="F636" s="99" t="s">
        <v>23045</v>
      </c>
    </row>
    <row r="637" spans="1:6" ht="11.4" thickBot="1" x14ac:dyDescent="0.4">
      <c r="A637" s="1" t="s">
        <v>24507</v>
      </c>
      <c r="B637" s="59" t="s">
        <v>14277</v>
      </c>
      <c r="C637" s="45">
        <v>1</v>
      </c>
      <c r="D637" s="99"/>
      <c r="E637" s="99" t="s">
        <v>134</v>
      </c>
      <c r="F637" s="99" t="s">
        <v>843</v>
      </c>
    </row>
    <row r="638" spans="1:6" ht="11.4" thickBot="1" x14ac:dyDescent="0.4">
      <c r="A638" s="1" t="s">
        <v>24509</v>
      </c>
      <c r="B638" s="59" t="s">
        <v>14277</v>
      </c>
      <c r="C638" s="45">
        <v>1</v>
      </c>
      <c r="D638" s="99"/>
      <c r="E638" s="99" t="s">
        <v>134</v>
      </c>
      <c r="F638" s="99" t="s">
        <v>23046</v>
      </c>
    </row>
    <row r="639" spans="1:6" ht="11.4" thickBot="1" x14ac:dyDescent="0.4">
      <c r="A639" s="1" t="s">
        <v>24511</v>
      </c>
      <c r="B639" s="59" t="s">
        <v>14277</v>
      </c>
      <c r="C639" s="45">
        <v>1</v>
      </c>
      <c r="D639" s="99"/>
      <c r="E639" s="99" t="s">
        <v>134</v>
      </c>
      <c r="F639" s="99" t="s">
        <v>23047</v>
      </c>
    </row>
    <row r="640" spans="1:6" ht="11.4" thickBot="1" x14ac:dyDescent="0.4">
      <c r="A640" s="1" t="s">
        <v>24513</v>
      </c>
      <c r="B640" s="59" t="s">
        <v>14277</v>
      </c>
      <c r="C640" s="45">
        <v>1</v>
      </c>
      <c r="D640" s="99"/>
      <c r="E640" s="99" t="s">
        <v>134</v>
      </c>
      <c r="F640" s="99" t="s">
        <v>14055</v>
      </c>
    </row>
    <row r="641" spans="1:6" ht="11.4" thickBot="1" x14ac:dyDescent="0.4">
      <c r="A641" s="1" t="s">
        <v>24515</v>
      </c>
      <c r="B641" s="59" t="s">
        <v>14277</v>
      </c>
      <c r="C641" s="45">
        <v>1</v>
      </c>
      <c r="D641" s="99"/>
      <c r="E641" s="99" t="s">
        <v>134</v>
      </c>
      <c r="F641" s="99" t="s">
        <v>849</v>
      </c>
    </row>
    <row r="642" spans="1:6" ht="11.4" thickBot="1" x14ac:dyDescent="0.4">
      <c r="A642" s="1" t="s">
        <v>24517</v>
      </c>
      <c r="B642" s="59" t="s">
        <v>14277</v>
      </c>
      <c r="C642" s="45">
        <v>1</v>
      </c>
      <c r="D642" s="99"/>
      <c r="E642" s="99" t="s">
        <v>134</v>
      </c>
      <c r="F642" s="99" t="s">
        <v>23048</v>
      </c>
    </row>
    <row r="643" spans="1:6" ht="11.4" thickBot="1" x14ac:dyDescent="0.4">
      <c r="A643" s="1" t="s">
        <v>24519</v>
      </c>
      <c r="B643" s="59" t="s">
        <v>14277</v>
      </c>
      <c r="C643" s="45">
        <v>1</v>
      </c>
      <c r="D643" s="99"/>
      <c r="E643" s="99" t="s">
        <v>134</v>
      </c>
      <c r="F643" s="99" t="s">
        <v>23049</v>
      </c>
    </row>
    <row r="644" spans="1:6" ht="11.4" thickBot="1" x14ac:dyDescent="0.4">
      <c r="A644" s="1" t="s">
        <v>24521</v>
      </c>
      <c r="B644" s="59" t="s">
        <v>14277</v>
      </c>
      <c r="C644" s="45">
        <v>1</v>
      </c>
      <c r="D644" s="99"/>
      <c r="E644" s="99" t="s">
        <v>134</v>
      </c>
      <c r="F644" s="99" t="s">
        <v>23051</v>
      </c>
    </row>
    <row r="645" spans="1:6" ht="11.4" thickBot="1" x14ac:dyDescent="0.4">
      <c r="A645" s="1" t="s">
        <v>24523</v>
      </c>
      <c r="B645" s="59" t="s">
        <v>14277</v>
      </c>
      <c r="C645" s="45">
        <v>1</v>
      </c>
      <c r="D645" s="99"/>
      <c r="E645" s="99" t="s">
        <v>134</v>
      </c>
      <c r="F645" s="99" t="s">
        <v>23052</v>
      </c>
    </row>
    <row r="646" spans="1:6" ht="11.4" thickBot="1" x14ac:dyDescent="0.4">
      <c r="A646" s="1" t="s">
        <v>24525</v>
      </c>
      <c r="B646" s="59" t="s">
        <v>14277</v>
      </c>
      <c r="C646" s="45">
        <v>1</v>
      </c>
      <c r="D646" s="99"/>
      <c r="E646" s="99" t="s">
        <v>134</v>
      </c>
      <c r="F646" s="99" t="s">
        <v>23053</v>
      </c>
    </row>
    <row r="647" spans="1:6" ht="11.4" thickBot="1" x14ac:dyDescent="0.4">
      <c r="A647" s="1" t="s">
        <v>24527</v>
      </c>
      <c r="B647" s="59" t="s">
        <v>14277</v>
      </c>
      <c r="C647" s="45">
        <v>1</v>
      </c>
      <c r="D647" s="99"/>
      <c r="E647" s="99" t="s">
        <v>134</v>
      </c>
      <c r="F647" s="99" t="s">
        <v>23054</v>
      </c>
    </row>
    <row r="648" spans="1:6" ht="11.4" thickBot="1" x14ac:dyDescent="0.4">
      <c r="A648" s="1" t="s">
        <v>24529</v>
      </c>
      <c r="B648" s="59" t="s">
        <v>14277</v>
      </c>
      <c r="C648" s="45">
        <v>1</v>
      </c>
      <c r="D648" s="99"/>
      <c r="E648" s="99" t="s">
        <v>134</v>
      </c>
      <c r="F648" s="99" t="s">
        <v>14059</v>
      </c>
    </row>
    <row r="649" spans="1:6" ht="11.4" thickBot="1" x14ac:dyDescent="0.4">
      <c r="A649" s="1" t="s">
        <v>24531</v>
      </c>
      <c r="B649" s="59" t="s">
        <v>14277</v>
      </c>
      <c r="C649" s="45">
        <v>1</v>
      </c>
      <c r="D649" s="99"/>
      <c r="E649" s="99" t="s">
        <v>134</v>
      </c>
      <c r="F649" s="99" t="s">
        <v>23055</v>
      </c>
    </row>
    <row r="650" spans="1:6" ht="11.4" thickBot="1" x14ac:dyDescent="0.4">
      <c r="A650" s="1" t="s">
        <v>24533</v>
      </c>
      <c r="B650" s="59" t="s">
        <v>14277</v>
      </c>
      <c r="C650" s="45">
        <v>1</v>
      </c>
      <c r="D650" s="99"/>
      <c r="E650" s="99" t="s">
        <v>134</v>
      </c>
      <c r="F650" s="99" t="s">
        <v>14060</v>
      </c>
    </row>
    <row r="651" spans="1:6" ht="11.4" thickBot="1" x14ac:dyDescent="0.4">
      <c r="A651" s="1" t="s">
        <v>24535</v>
      </c>
      <c r="B651" s="59" t="s">
        <v>14277</v>
      </c>
      <c r="C651" s="45">
        <v>1</v>
      </c>
      <c r="D651" s="99"/>
      <c r="E651" s="99" t="s">
        <v>134</v>
      </c>
      <c r="F651" s="99" t="s">
        <v>23057</v>
      </c>
    </row>
    <row r="652" spans="1:6" ht="11.4" thickBot="1" x14ac:dyDescent="0.4">
      <c r="A652" s="1" t="s">
        <v>24537</v>
      </c>
      <c r="B652" s="59" t="s">
        <v>14277</v>
      </c>
      <c r="C652" s="45">
        <v>1</v>
      </c>
      <c r="D652" s="99"/>
      <c r="E652" s="99" t="s">
        <v>134</v>
      </c>
      <c r="F652" s="99" t="s">
        <v>23059</v>
      </c>
    </row>
    <row r="653" spans="1:6" ht="11.4" thickBot="1" x14ac:dyDescent="0.4">
      <c r="A653" s="1" t="s">
        <v>24539</v>
      </c>
      <c r="B653" s="59" t="s">
        <v>14277</v>
      </c>
      <c r="C653" s="45">
        <v>1</v>
      </c>
      <c r="D653" s="99"/>
      <c r="E653" s="99" t="s">
        <v>134</v>
      </c>
      <c r="F653" s="99" t="s">
        <v>14062</v>
      </c>
    </row>
    <row r="654" spans="1:6" ht="11.4" thickBot="1" x14ac:dyDescent="0.4">
      <c r="A654" s="1" t="s">
        <v>24541</v>
      </c>
      <c r="B654" s="59" t="s">
        <v>14277</v>
      </c>
      <c r="C654" s="45">
        <v>1</v>
      </c>
      <c r="D654" s="99"/>
      <c r="E654" s="99" t="s">
        <v>134</v>
      </c>
      <c r="F654" s="99" t="s">
        <v>14065</v>
      </c>
    </row>
    <row r="655" spans="1:6" ht="11.4" thickBot="1" x14ac:dyDescent="0.4">
      <c r="A655" s="1" t="s">
        <v>24543</v>
      </c>
      <c r="B655" s="59" t="s">
        <v>14277</v>
      </c>
      <c r="C655" s="45">
        <v>1</v>
      </c>
      <c r="D655" s="99"/>
      <c r="E655" s="99" t="s">
        <v>134</v>
      </c>
      <c r="F655" s="99" t="s">
        <v>23060</v>
      </c>
    </row>
    <row r="656" spans="1:6" ht="11.4" thickBot="1" x14ac:dyDescent="0.4">
      <c r="A656" s="1" t="s">
        <v>24545</v>
      </c>
      <c r="B656" s="59" t="s">
        <v>14277</v>
      </c>
      <c r="C656" s="45">
        <v>1</v>
      </c>
      <c r="D656" s="99"/>
      <c r="E656" s="99" t="s">
        <v>134</v>
      </c>
      <c r="F656" s="99" t="s">
        <v>14066</v>
      </c>
    </row>
    <row r="657" spans="1:6" ht="11.4" thickBot="1" x14ac:dyDescent="0.4">
      <c r="A657" s="1" t="s">
        <v>24547</v>
      </c>
      <c r="B657" s="59" t="s">
        <v>14277</v>
      </c>
      <c r="C657" s="45">
        <v>1</v>
      </c>
      <c r="D657" s="99"/>
      <c r="E657" s="99" t="s">
        <v>134</v>
      </c>
      <c r="F657" s="99" t="s">
        <v>866</v>
      </c>
    </row>
    <row r="658" spans="1:6" ht="11.4" thickBot="1" x14ac:dyDescent="0.4">
      <c r="A658" s="1" t="s">
        <v>24549</v>
      </c>
      <c r="B658" s="59" t="s">
        <v>14277</v>
      </c>
      <c r="C658" s="45">
        <v>1</v>
      </c>
      <c r="D658" s="99"/>
      <c r="E658" s="99" t="s">
        <v>134</v>
      </c>
      <c r="F658" s="99" t="s">
        <v>23063</v>
      </c>
    </row>
    <row r="659" spans="1:6" ht="11.4" thickBot="1" x14ac:dyDescent="0.4">
      <c r="A659" s="1" t="s">
        <v>24551</v>
      </c>
      <c r="B659" s="59" t="s">
        <v>14277</v>
      </c>
      <c r="C659" s="45">
        <v>1</v>
      </c>
      <c r="D659" s="99"/>
      <c r="E659" s="99" t="s">
        <v>134</v>
      </c>
      <c r="F659" s="99" t="s">
        <v>23064</v>
      </c>
    </row>
    <row r="660" spans="1:6" ht="11.4" thickBot="1" x14ac:dyDescent="0.4">
      <c r="A660" s="1" t="s">
        <v>24553</v>
      </c>
      <c r="B660" s="59" t="s">
        <v>14277</v>
      </c>
      <c r="C660" s="45">
        <v>1</v>
      </c>
      <c r="D660" s="99"/>
      <c r="E660" s="99" t="s">
        <v>134</v>
      </c>
      <c r="F660" s="99" t="s">
        <v>23066</v>
      </c>
    </row>
    <row r="661" spans="1:6" ht="11.4" thickBot="1" x14ac:dyDescent="0.4">
      <c r="A661" s="1" t="s">
        <v>24555</v>
      </c>
      <c r="B661" s="59" t="s">
        <v>14277</v>
      </c>
      <c r="C661" s="45">
        <v>1</v>
      </c>
      <c r="D661" s="99"/>
      <c r="E661" s="99" t="s">
        <v>134</v>
      </c>
      <c r="F661" s="99" t="s">
        <v>23068</v>
      </c>
    </row>
    <row r="662" spans="1:6" ht="11.4" thickBot="1" x14ac:dyDescent="0.4">
      <c r="A662" s="1" t="s">
        <v>24557</v>
      </c>
      <c r="B662" s="59" t="s">
        <v>14277</v>
      </c>
      <c r="C662" s="45">
        <v>1</v>
      </c>
      <c r="D662" s="99"/>
      <c r="E662" s="99" t="s">
        <v>134</v>
      </c>
      <c r="F662" s="99" t="s">
        <v>23069</v>
      </c>
    </row>
    <row r="663" spans="1:6" ht="11.4" thickBot="1" x14ac:dyDescent="0.4">
      <c r="A663" s="1" t="s">
        <v>24559</v>
      </c>
      <c r="B663" s="59" t="s">
        <v>14277</v>
      </c>
      <c r="C663" s="45">
        <v>1</v>
      </c>
      <c r="D663" s="99"/>
      <c r="E663" s="99" t="s">
        <v>134</v>
      </c>
      <c r="F663" s="99" t="s">
        <v>23070</v>
      </c>
    </row>
    <row r="664" spans="1:6" ht="11.4" thickBot="1" x14ac:dyDescent="0.4">
      <c r="A664" s="1" t="s">
        <v>24561</v>
      </c>
      <c r="B664" s="59" t="s">
        <v>14277</v>
      </c>
      <c r="C664" s="45">
        <v>1</v>
      </c>
      <c r="D664" s="99"/>
      <c r="E664" s="99" t="s">
        <v>134</v>
      </c>
      <c r="F664" s="99" t="s">
        <v>21750</v>
      </c>
    </row>
    <row r="665" spans="1:6" ht="11.4" thickBot="1" x14ac:dyDescent="0.4">
      <c r="A665" s="1" t="s">
        <v>24563</v>
      </c>
      <c r="B665" s="59" t="s">
        <v>14277</v>
      </c>
      <c r="C665" s="45">
        <v>1</v>
      </c>
      <c r="D665" s="99"/>
      <c r="E665" s="99" t="s">
        <v>134</v>
      </c>
      <c r="F665" s="99" t="s">
        <v>23072</v>
      </c>
    </row>
    <row r="666" spans="1:6" ht="11.4" thickBot="1" x14ac:dyDescent="0.4">
      <c r="A666" s="1" t="s">
        <v>24565</v>
      </c>
      <c r="B666" s="59" t="s">
        <v>14277</v>
      </c>
      <c r="C666" s="45">
        <v>1</v>
      </c>
      <c r="D666" s="99"/>
      <c r="E666" s="99" t="s">
        <v>134</v>
      </c>
      <c r="F666" s="99" t="s">
        <v>23073</v>
      </c>
    </row>
    <row r="667" spans="1:6" ht="11.4" thickBot="1" x14ac:dyDescent="0.4">
      <c r="A667" s="1" t="s">
        <v>24567</v>
      </c>
      <c r="B667" s="59" t="s">
        <v>14277</v>
      </c>
      <c r="C667" s="45">
        <v>1</v>
      </c>
      <c r="D667" s="99"/>
      <c r="E667" s="99" t="s">
        <v>134</v>
      </c>
      <c r="F667" s="99" t="s">
        <v>23075</v>
      </c>
    </row>
    <row r="668" spans="1:6" ht="11.4" thickBot="1" x14ac:dyDescent="0.4">
      <c r="A668" s="1" t="s">
        <v>24569</v>
      </c>
      <c r="B668" s="59" t="s">
        <v>14277</v>
      </c>
      <c r="C668" s="45">
        <v>1</v>
      </c>
      <c r="D668" s="99"/>
      <c r="E668" s="99" t="s">
        <v>134</v>
      </c>
      <c r="F668" s="99" t="s">
        <v>23076</v>
      </c>
    </row>
    <row r="669" spans="1:6" ht="11.4" thickBot="1" x14ac:dyDescent="0.4">
      <c r="A669" s="1" t="s">
        <v>24571</v>
      </c>
      <c r="B669" s="59" t="s">
        <v>14277</v>
      </c>
      <c r="C669" s="45">
        <v>1</v>
      </c>
      <c r="D669" s="99"/>
      <c r="E669" s="99" t="s">
        <v>134</v>
      </c>
      <c r="F669" s="99" t="s">
        <v>23078</v>
      </c>
    </row>
    <row r="670" spans="1:6" ht="11.4" thickBot="1" x14ac:dyDescent="0.4">
      <c r="A670" s="1" t="s">
        <v>24573</v>
      </c>
      <c r="B670" s="59" t="s">
        <v>14277</v>
      </c>
      <c r="C670" s="45">
        <v>1</v>
      </c>
      <c r="D670" s="99"/>
      <c r="E670" s="99" t="s">
        <v>134</v>
      </c>
      <c r="F670" s="99" t="s">
        <v>23079</v>
      </c>
    </row>
    <row r="671" spans="1:6" ht="11.4" thickBot="1" x14ac:dyDescent="0.4">
      <c r="A671" s="1" t="s">
        <v>24575</v>
      </c>
      <c r="B671" s="59" t="s">
        <v>14277</v>
      </c>
      <c r="C671" s="45">
        <v>1</v>
      </c>
      <c r="D671" s="99"/>
      <c r="E671" s="99" t="s">
        <v>134</v>
      </c>
      <c r="F671" s="99" t="s">
        <v>14075</v>
      </c>
    </row>
    <row r="672" spans="1:6" ht="11.4" thickBot="1" x14ac:dyDescent="0.4">
      <c r="A672" s="1" t="s">
        <v>24577</v>
      </c>
      <c r="B672" s="59" t="s">
        <v>14277</v>
      </c>
      <c r="C672" s="45">
        <v>1</v>
      </c>
      <c r="D672" s="99"/>
      <c r="E672" s="99" t="s">
        <v>134</v>
      </c>
      <c r="F672" s="99" t="s">
        <v>23081</v>
      </c>
    </row>
    <row r="673" spans="1:6" ht="11.4" thickBot="1" x14ac:dyDescent="0.4">
      <c r="A673" s="1" t="s">
        <v>24579</v>
      </c>
      <c r="B673" s="59" t="s">
        <v>14277</v>
      </c>
      <c r="C673" s="45">
        <v>1</v>
      </c>
      <c r="D673" s="99"/>
      <c r="E673" s="99" t="s">
        <v>134</v>
      </c>
      <c r="F673" s="99" t="s">
        <v>23082</v>
      </c>
    </row>
    <row r="674" spans="1:6" ht="11.4" thickBot="1" x14ac:dyDescent="0.4">
      <c r="A674" s="1" t="s">
        <v>24581</v>
      </c>
      <c r="B674" s="59" t="s">
        <v>14277</v>
      </c>
      <c r="C674" s="45">
        <v>1</v>
      </c>
      <c r="D674" s="99"/>
      <c r="E674" s="99" t="s">
        <v>134</v>
      </c>
      <c r="F674" s="99" t="s">
        <v>23083</v>
      </c>
    </row>
    <row r="675" spans="1:6" ht="11.4" thickBot="1" x14ac:dyDescent="0.4">
      <c r="A675" s="1" t="s">
        <v>24583</v>
      </c>
      <c r="B675" s="59" t="s">
        <v>14277</v>
      </c>
      <c r="C675" s="45">
        <v>1</v>
      </c>
      <c r="D675" s="99"/>
      <c r="E675" s="99" t="s">
        <v>134</v>
      </c>
      <c r="F675" s="99" t="s">
        <v>23084</v>
      </c>
    </row>
    <row r="676" spans="1:6" ht="11.4" thickBot="1" x14ac:dyDescent="0.4">
      <c r="A676" s="1" t="s">
        <v>24585</v>
      </c>
      <c r="B676" s="59" t="s">
        <v>14277</v>
      </c>
      <c r="C676" s="45">
        <v>1</v>
      </c>
      <c r="D676" s="99"/>
      <c r="E676" s="99" t="s">
        <v>134</v>
      </c>
      <c r="F676" s="99" t="s">
        <v>23085</v>
      </c>
    </row>
    <row r="677" spans="1:6" ht="11.4" thickBot="1" x14ac:dyDescent="0.4">
      <c r="A677" s="1" t="s">
        <v>24587</v>
      </c>
      <c r="B677" s="59" t="s">
        <v>14277</v>
      </c>
      <c r="C677" s="45">
        <v>1</v>
      </c>
      <c r="D677" s="99"/>
      <c r="E677" s="99" t="s">
        <v>134</v>
      </c>
      <c r="F677" s="99" t="s">
        <v>23086</v>
      </c>
    </row>
    <row r="678" spans="1:6" ht="11.4" thickBot="1" x14ac:dyDescent="0.4">
      <c r="A678" s="1" t="s">
        <v>24589</v>
      </c>
      <c r="B678" s="59" t="s">
        <v>14277</v>
      </c>
      <c r="C678" s="45">
        <v>1</v>
      </c>
      <c r="D678" s="99"/>
      <c r="E678" s="99" t="s">
        <v>134</v>
      </c>
      <c r="F678" s="99" t="s">
        <v>23087</v>
      </c>
    </row>
    <row r="679" spans="1:6" ht="11.4" thickBot="1" x14ac:dyDescent="0.4">
      <c r="A679" s="1" t="s">
        <v>24591</v>
      </c>
      <c r="B679" s="59" t="s">
        <v>14277</v>
      </c>
      <c r="C679" s="45">
        <v>1</v>
      </c>
      <c r="D679" s="99"/>
      <c r="E679" s="99" t="s">
        <v>134</v>
      </c>
      <c r="F679" s="99" t="s">
        <v>23088</v>
      </c>
    </row>
    <row r="680" spans="1:6" ht="11.4" thickBot="1" x14ac:dyDescent="0.4">
      <c r="A680" s="1" t="s">
        <v>24593</v>
      </c>
      <c r="B680" s="59" t="s">
        <v>14277</v>
      </c>
      <c r="C680" s="45">
        <v>1</v>
      </c>
      <c r="D680" s="99"/>
      <c r="E680" s="99" t="s">
        <v>134</v>
      </c>
      <c r="F680" s="99" t="s">
        <v>23090</v>
      </c>
    </row>
    <row r="681" spans="1:6" ht="11.4" thickBot="1" x14ac:dyDescent="0.4">
      <c r="A681" s="1" t="s">
        <v>24595</v>
      </c>
      <c r="B681" s="59" t="s">
        <v>14277</v>
      </c>
      <c r="C681" s="45">
        <v>1</v>
      </c>
      <c r="D681" s="99"/>
      <c r="E681" s="99" t="s">
        <v>134</v>
      </c>
      <c r="F681" s="99" t="s">
        <v>23091</v>
      </c>
    </row>
    <row r="682" spans="1:6" ht="11.4" thickBot="1" x14ac:dyDescent="0.4">
      <c r="A682" s="1" t="s">
        <v>24597</v>
      </c>
      <c r="B682" s="59" t="s">
        <v>14277</v>
      </c>
      <c r="C682" s="45">
        <v>1</v>
      </c>
      <c r="D682" s="99"/>
      <c r="E682" s="99" t="s">
        <v>134</v>
      </c>
      <c r="F682" s="99" t="s">
        <v>23093</v>
      </c>
    </row>
    <row r="683" spans="1:6" ht="11.4" thickBot="1" x14ac:dyDescent="0.4">
      <c r="A683" s="1" t="s">
        <v>24599</v>
      </c>
      <c r="B683" s="59" t="s">
        <v>14277</v>
      </c>
      <c r="C683" s="45">
        <v>1</v>
      </c>
      <c r="D683" s="99"/>
      <c r="E683" s="99" t="s">
        <v>134</v>
      </c>
      <c r="F683" s="99" t="s">
        <v>23094</v>
      </c>
    </row>
    <row r="684" spans="1:6" ht="11.4" thickBot="1" x14ac:dyDescent="0.4">
      <c r="A684" s="1" t="s">
        <v>24601</v>
      </c>
      <c r="B684" s="59" t="s">
        <v>14277</v>
      </c>
      <c r="C684" s="45">
        <v>1</v>
      </c>
      <c r="D684" s="99"/>
      <c r="E684" s="99" t="s">
        <v>134</v>
      </c>
      <c r="F684" s="99" t="s">
        <v>23095</v>
      </c>
    </row>
    <row r="685" spans="1:6" ht="11.4" thickBot="1" x14ac:dyDescent="0.4">
      <c r="A685" s="1" t="s">
        <v>24603</v>
      </c>
      <c r="B685" s="59" t="s">
        <v>14277</v>
      </c>
      <c r="C685" s="45">
        <v>1</v>
      </c>
      <c r="D685" s="99"/>
      <c r="E685" s="99" t="s">
        <v>134</v>
      </c>
      <c r="F685" s="99" t="s">
        <v>5047</v>
      </c>
    </row>
    <row r="686" spans="1:6" ht="11.4" thickBot="1" x14ac:dyDescent="0.4">
      <c r="A686" s="1" t="s">
        <v>24605</v>
      </c>
      <c r="B686" s="59" t="s">
        <v>14277</v>
      </c>
      <c r="C686" s="45">
        <v>1</v>
      </c>
      <c r="D686" s="99"/>
      <c r="E686" s="99" t="s">
        <v>134</v>
      </c>
      <c r="F686" s="99" t="s">
        <v>14080</v>
      </c>
    </row>
    <row r="687" spans="1:6" ht="11.4" thickBot="1" x14ac:dyDescent="0.4">
      <c r="A687" s="1" t="s">
        <v>24607</v>
      </c>
      <c r="B687" s="59" t="s">
        <v>14277</v>
      </c>
      <c r="C687" s="45">
        <v>1</v>
      </c>
      <c r="D687" s="99"/>
      <c r="E687" s="99" t="s">
        <v>134</v>
      </c>
      <c r="F687" s="99" t="s">
        <v>23097</v>
      </c>
    </row>
    <row r="688" spans="1:6" ht="11.4" thickBot="1" x14ac:dyDescent="0.4">
      <c r="A688" s="1" t="s">
        <v>24609</v>
      </c>
      <c r="B688" s="59" t="s">
        <v>14277</v>
      </c>
      <c r="C688" s="45">
        <v>1</v>
      </c>
      <c r="D688" s="99"/>
      <c r="E688" s="99" t="s">
        <v>134</v>
      </c>
      <c r="F688" s="99" t="s">
        <v>23098</v>
      </c>
    </row>
    <row r="689" spans="1:6" ht="11.4" thickBot="1" x14ac:dyDescent="0.4">
      <c r="A689" s="1" t="s">
        <v>24611</v>
      </c>
      <c r="B689" s="59" t="s">
        <v>14277</v>
      </c>
      <c r="C689" s="45">
        <v>1</v>
      </c>
      <c r="D689" s="99"/>
      <c r="E689" s="99" t="s">
        <v>134</v>
      </c>
      <c r="F689" s="99" t="s">
        <v>14086</v>
      </c>
    </row>
    <row r="690" spans="1:6" ht="11.4" thickBot="1" x14ac:dyDescent="0.4">
      <c r="A690" s="1" t="s">
        <v>24613</v>
      </c>
      <c r="B690" s="59" t="s">
        <v>14277</v>
      </c>
      <c r="C690" s="45">
        <v>1</v>
      </c>
      <c r="D690" s="99"/>
      <c r="E690" s="99" t="s">
        <v>134</v>
      </c>
      <c r="F690" s="99" t="s">
        <v>23099</v>
      </c>
    </row>
    <row r="691" spans="1:6" ht="11.4" thickBot="1" x14ac:dyDescent="0.4">
      <c r="A691" s="1" t="s">
        <v>24615</v>
      </c>
      <c r="B691" s="59" t="s">
        <v>14277</v>
      </c>
      <c r="C691" s="45">
        <v>1</v>
      </c>
      <c r="D691" s="99"/>
      <c r="E691" s="99" t="s">
        <v>134</v>
      </c>
      <c r="F691" s="99" t="s">
        <v>23100</v>
      </c>
    </row>
    <row r="692" spans="1:6" ht="11.4" thickBot="1" x14ac:dyDescent="0.4">
      <c r="A692" s="1" t="s">
        <v>24617</v>
      </c>
      <c r="B692" s="59" t="s">
        <v>14277</v>
      </c>
      <c r="C692" s="45">
        <v>1</v>
      </c>
      <c r="D692" s="99"/>
      <c r="E692" s="99" t="s">
        <v>134</v>
      </c>
      <c r="F692" s="99" t="s">
        <v>14092</v>
      </c>
    </row>
    <row r="693" spans="1:6" ht="11.4" thickBot="1" x14ac:dyDescent="0.4">
      <c r="A693" s="1" t="s">
        <v>24619</v>
      </c>
      <c r="B693" s="59" t="s">
        <v>14277</v>
      </c>
      <c r="C693" s="45">
        <v>1</v>
      </c>
      <c r="D693" s="99"/>
      <c r="E693" s="99" t="s">
        <v>134</v>
      </c>
      <c r="F693" s="99" t="s">
        <v>23101</v>
      </c>
    </row>
    <row r="694" spans="1:6" ht="11.4" thickBot="1" x14ac:dyDescent="0.4">
      <c r="A694" s="1" t="s">
        <v>24621</v>
      </c>
      <c r="B694" s="59" t="s">
        <v>14277</v>
      </c>
      <c r="C694" s="45">
        <v>1</v>
      </c>
      <c r="D694" s="99"/>
      <c r="E694" s="99" t="s">
        <v>134</v>
      </c>
      <c r="F694" s="99" t="s">
        <v>23102</v>
      </c>
    </row>
    <row r="695" spans="1:6" ht="11.4" thickBot="1" x14ac:dyDescent="0.4">
      <c r="A695" s="1" t="s">
        <v>24623</v>
      </c>
      <c r="B695" s="59" t="s">
        <v>14277</v>
      </c>
      <c r="C695" s="45">
        <v>1</v>
      </c>
      <c r="D695" s="99"/>
      <c r="E695" s="99" t="s">
        <v>134</v>
      </c>
      <c r="F695" s="99" t="s">
        <v>23103</v>
      </c>
    </row>
    <row r="696" spans="1:6" ht="11.4" thickBot="1" x14ac:dyDescent="0.4">
      <c r="A696" s="1" t="s">
        <v>24625</v>
      </c>
      <c r="B696" s="59" t="s">
        <v>14277</v>
      </c>
      <c r="C696" s="45">
        <v>1</v>
      </c>
      <c r="D696" s="99"/>
      <c r="E696" s="99" t="s">
        <v>134</v>
      </c>
      <c r="F696" s="99" t="s">
        <v>23105</v>
      </c>
    </row>
    <row r="697" spans="1:6" ht="11.4" thickBot="1" x14ac:dyDescent="0.4">
      <c r="A697" s="1" t="s">
        <v>24627</v>
      </c>
      <c r="B697" s="59" t="s">
        <v>14277</v>
      </c>
      <c r="C697" s="45">
        <v>1</v>
      </c>
      <c r="D697" s="99"/>
      <c r="E697" s="99" t="s">
        <v>134</v>
      </c>
      <c r="F697" s="99" t="s">
        <v>23107</v>
      </c>
    </row>
    <row r="698" spans="1:6" ht="11.4" thickBot="1" x14ac:dyDescent="0.4">
      <c r="A698" s="1" t="s">
        <v>24629</v>
      </c>
      <c r="B698" s="59" t="s">
        <v>14277</v>
      </c>
      <c r="C698" s="45">
        <v>1</v>
      </c>
      <c r="D698" s="99"/>
      <c r="E698" s="99" t="s">
        <v>134</v>
      </c>
      <c r="F698" s="99" t="s">
        <v>23109</v>
      </c>
    </row>
    <row r="699" spans="1:6" ht="11.4" thickBot="1" x14ac:dyDescent="0.4">
      <c r="A699" s="1" t="s">
        <v>24631</v>
      </c>
      <c r="B699" s="59" t="s">
        <v>14277</v>
      </c>
      <c r="C699" s="45">
        <v>1</v>
      </c>
      <c r="D699" s="99"/>
      <c r="E699" s="99" t="s">
        <v>134</v>
      </c>
      <c r="F699" s="99" t="s">
        <v>23110</v>
      </c>
    </row>
    <row r="700" spans="1:6" ht="11.4" thickBot="1" x14ac:dyDescent="0.4">
      <c r="A700" s="1" t="s">
        <v>24633</v>
      </c>
      <c r="B700" s="59" t="s">
        <v>14277</v>
      </c>
      <c r="C700" s="45">
        <v>1</v>
      </c>
      <c r="D700" s="99"/>
      <c r="E700" s="99" t="s">
        <v>134</v>
      </c>
      <c r="F700" s="99" t="s">
        <v>23112</v>
      </c>
    </row>
    <row r="701" spans="1:6" ht="11.4" thickBot="1" x14ac:dyDescent="0.4">
      <c r="A701" s="1" t="s">
        <v>24635</v>
      </c>
      <c r="B701" s="59" t="s">
        <v>14277</v>
      </c>
      <c r="C701" s="45">
        <v>1</v>
      </c>
      <c r="D701" s="99"/>
      <c r="E701" s="99" t="s">
        <v>134</v>
      </c>
      <c r="F701" s="99" t="s">
        <v>14094</v>
      </c>
    </row>
    <row r="702" spans="1:6" ht="11.4" thickBot="1" x14ac:dyDescent="0.4">
      <c r="A702" s="1" t="s">
        <v>24637</v>
      </c>
      <c r="B702" s="59" t="s">
        <v>14277</v>
      </c>
      <c r="C702" s="45">
        <v>1</v>
      </c>
      <c r="D702" s="99"/>
      <c r="E702" s="99" t="s">
        <v>134</v>
      </c>
      <c r="F702" s="99" t="s">
        <v>14095</v>
      </c>
    </row>
    <row r="703" spans="1:6" ht="11.4" thickBot="1" x14ac:dyDescent="0.4">
      <c r="A703" s="1" t="s">
        <v>24639</v>
      </c>
      <c r="B703" s="59" t="s">
        <v>14277</v>
      </c>
      <c r="C703" s="45">
        <v>1</v>
      </c>
      <c r="D703" s="99"/>
      <c r="E703" s="99" t="s">
        <v>134</v>
      </c>
      <c r="F703" s="99" t="s">
        <v>14096</v>
      </c>
    </row>
    <row r="704" spans="1:6" ht="11.4" thickBot="1" x14ac:dyDescent="0.4">
      <c r="A704" s="1" t="s">
        <v>24641</v>
      </c>
      <c r="B704" s="59" t="s">
        <v>14277</v>
      </c>
      <c r="C704" s="45">
        <v>1</v>
      </c>
      <c r="D704" s="99"/>
      <c r="E704" s="99" t="s">
        <v>134</v>
      </c>
      <c r="F704" s="99" t="s">
        <v>23115</v>
      </c>
    </row>
    <row r="705" spans="1:6" ht="11.4" thickBot="1" x14ac:dyDescent="0.4">
      <c r="A705" s="1" t="s">
        <v>24643</v>
      </c>
      <c r="B705" s="59" t="s">
        <v>14277</v>
      </c>
      <c r="C705" s="45">
        <v>1</v>
      </c>
      <c r="D705" s="99"/>
      <c r="E705" s="99" t="s">
        <v>134</v>
      </c>
      <c r="F705" s="99" t="s">
        <v>14103</v>
      </c>
    </row>
    <row r="706" spans="1:6" ht="11.4" thickBot="1" x14ac:dyDescent="0.4">
      <c r="A706" s="1" t="s">
        <v>24645</v>
      </c>
      <c r="B706" s="59" t="s">
        <v>14277</v>
      </c>
      <c r="C706" s="45">
        <v>1</v>
      </c>
      <c r="D706" s="99"/>
      <c r="E706" s="99" t="s">
        <v>134</v>
      </c>
      <c r="F706" s="99" t="s">
        <v>23116</v>
      </c>
    </row>
    <row r="707" spans="1:6" ht="11.4" thickBot="1" x14ac:dyDescent="0.4">
      <c r="A707" s="1" t="s">
        <v>24647</v>
      </c>
      <c r="B707" s="59" t="s">
        <v>14277</v>
      </c>
      <c r="C707" s="45">
        <v>1</v>
      </c>
      <c r="D707" s="99"/>
      <c r="E707" s="99" t="s">
        <v>134</v>
      </c>
      <c r="F707" s="99" t="s">
        <v>23117</v>
      </c>
    </row>
    <row r="708" spans="1:6" ht="11.4" thickBot="1" x14ac:dyDescent="0.4">
      <c r="A708" s="1" t="s">
        <v>24649</v>
      </c>
      <c r="B708" s="59" t="s">
        <v>14277</v>
      </c>
      <c r="C708" s="45">
        <v>1</v>
      </c>
      <c r="D708" s="99"/>
      <c r="E708" s="99" t="s">
        <v>134</v>
      </c>
      <c r="F708" s="99" t="s">
        <v>23118</v>
      </c>
    </row>
    <row r="709" spans="1:6" ht="11.4" thickBot="1" x14ac:dyDescent="0.4">
      <c r="A709" s="1" t="s">
        <v>24651</v>
      </c>
      <c r="B709" s="59" t="s">
        <v>14277</v>
      </c>
      <c r="C709" s="45">
        <v>1</v>
      </c>
      <c r="D709" s="99"/>
      <c r="E709" s="99" t="s">
        <v>134</v>
      </c>
      <c r="F709" s="99" t="s">
        <v>23119</v>
      </c>
    </row>
    <row r="710" spans="1:6" ht="11.4" thickBot="1" x14ac:dyDescent="0.4">
      <c r="A710" s="1" t="s">
        <v>24653</v>
      </c>
      <c r="B710" s="59" t="s">
        <v>14277</v>
      </c>
      <c r="C710" s="45">
        <v>1</v>
      </c>
      <c r="D710" s="99"/>
      <c r="E710" s="99" t="s">
        <v>134</v>
      </c>
      <c r="F710" s="99" t="s">
        <v>23120</v>
      </c>
    </row>
    <row r="711" spans="1:6" ht="11.4" thickBot="1" x14ac:dyDescent="0.4">
      <c r="A711" s="1" t="s">
        <v>24655</v>
      </c>
      <c r="B711" s="59" t="s">
        <v>14277</v>
      </c>
      <c r="C711" s="45">
        <v>1</v>
      </c>
      <c r="D711" s="99"/>
      <c r="E711" s="99" t="s">
        <v>134</v>
      </c>
      <c r="F711" s="99" t="s">
        <v>23121</v>
      </c>
    </row>
    <row r="712" spans="1:6" ht="11.4" thickBot="1" x14ac:dyDescent="0.4">
      <c r="A712" s="1" t="s">
        <v>24657</v>
      </c>
      <c r="B712" s="59" t="s">
        <v>14277</v>
      </c>
      <c r="C712" s="45">
        <v>1</v>
      </c>
      <c r="D712" s="99"/>
      <c r="E712" s="99" t="s">
        <v>134</v>
      </c>
      <c r="F712" s="99" t="s">
        <v>5234</v>
      </c>
    </row>
    <row r="713" spans="1:6" ht="11.4" thickBot="1" x14ac:dyDescent="0.4">
      <c r="A713" s="1" t="s">
        <v>24659</v>
      </c>
      <c r="B713" s="59" t="s">
        <v>14277</v>
      </c>
      <c r="C713" s="45">
        <v>1</v>
      </c>
      <c r="D713" s="99"/>
      <c r="E713" s="99" t="s">
        <v>134</v>
      </c>
      <c r="F713" s="99" t="s">
        <v>14104</v>
      </c>
    </row>
    <row r="714" spans="1:6" ht="11.4" thickBot="1" x14ac:dyDescent="0.4">
      <c r="A714" s="1" t="s">
        <v>24661</v>
      </c>
      <c r="B714" s="59" t="s">
        <v>14277</v>
      </c>
      <c r="C714" s="45">
        <v>1</v>
      </c>
      <c r="D714" s="99"/>
      <c r="E714" s="99" t="s">
        <v>134</v>
      </c>
      <c r="F714" s="99" t="s">
        <v>14105</v>
      </c>
    </row>
    <row r="715" spans="1:6" ht="11.4" thickBot="1" x14ac:dyDescent="0.4">
      <c r="A715" s="1" t="s">
        <v>24663</v>
      </c>
      <c r="B715" s="59" t="s">
        <v>14277</v>
      </c>
      <c r="C715" s="45">
        <v>1</v>
      </c>
      <c r="D715" s="99"/>
      <c r="E715" s="99" t="s">
        <v>134</v>
      </c>
      <c r="F715" s="99" t="s">
        <v>14106</v>
      </c>
    </row>
    <row r="716" spans="1:6" ht="11.4" thickBot="1" x14ac:dyDescent="0.4">
      <c r="A716" s="1" t="s">
        <v>24665</v>
      </c>
      <c r="B716" s="59" t="s">
        <v>14277</v>
      </c>
      <c r="C716" s="45">
        <v>1</v>
      </c>
      <c r="D716" s="99"/>
      <c r="E716" s="99" t="s">
        <v>134</v>
      </c>
      <c r="F716" s="99" t="s">
        <v>14107</v>
      </c>
    </row>
    <row r="717" spans="1:6" ht="11.4" thickBot="1" x14ac:dyDescent="0.4">
      <c r="A717" s="1" t="s">
        <v>24667</v>
      </c>
      <c r="B717" s="59" t="s">
        <v>14277</v>
      </c>
      <c r="C717" s="45">
        <v>1</v>
      </c>
      <c r="D717" s="99"/>
      <c r="E717" s="99" t="s">
        <v>134</v>
      </c>
      <c r="F717" s="99" t="s">
        <v>14108</v>
      </c>
    </row>
    <row r="718" spans="1:6" ht="11.4" thickBot="1" x14ac:dyDescent="0.4">
      <c r="A718" s="1" t="s">
        <v>24669</v>
      </c>
      <c r="B718" s="59" t="s">
        <v>14277</v>
      </c>
      <c r="C718" s="45">
        <v>1</v>
      </c>
      <c r="D718" s="99"/>
      <c r="E718" s="99" t="s">
        <v>134</v>
      </c>
      <c r="F718" s="99" t="s">
        <v>14109</v>
      </c>
    </row>
    <row r="719" spans="1:6" ht="11.4" thickBot="1" x14ac:dyDescent="0.4">
      <c r="A719" s="1" t="s">
        <v>24671</v>
      </c>
      <c r="B719" s="59" t="s">
        <v>14277</v>
      </c>
      <c r="C719" s="45">
        <v>1</v>
      </c>
      <c r="D719" s="99"/>
      <c r="E719" s="99" t="s">
        <v>134</v>
      </c>
      <c r="F719" s="99" t="s">
        <v>23123</v>
      </c>
    </row>
    <row r="720" spans="1:6" ht="11.4" thickBot="1" x14ac:dyDescent="0.4">
      <c r="A720" s="1" t="s">
        <v>24673</v>
      </c>
      <c r="B720" s="59" t="s">
        <v>14277</v>
      </c>
      <c r="C720" s="45">
        <v>1</v>
      </c>
      <c r="D720" s="99"/>
      <c r="E720" s="99" t="s">
        <v>134</v>
      </c>
      <c r="F720" s="99" t="s">
        <v>23124</v>
      </c>
    </row>
    <row r="721" spans="1:6" ht="11.4" thickBot="1" x14ac:dyDescent="0.4">
      <c r="A721" s="1" t="s">
        <v>24675</v>
      </c>
      <c r="B721" s="59" t="s">
        <v>14277</v>
      </c>
      <c r="C721" s="45">
        <v>1</v>
      </c>
      <c r="D721" s="99"/>
      <c r="E721" s="99" t="s">
        <v>134</v>
      </c>
      <c r="F721" s="99" t="s">
        <v>883</v>
      </c>
    </row>
    <row r="722" spans="1:6" ht="11.4" thickBot="1" x14ac:dyDescent="0.4">
      <c r="A722" s="1" t="s">
        <v>24677</v>
      </c>
      <c r="B722" s="59" t="s">
        <v>14277</v>
      </c>
      <c r="C722" s="45">
        <v>1</v>
      </c>
      <c r="D722" s="99"/>
      <c r="E722" s="99" t="s">
        <v>134</v>
      </c>
      <c r="F722" s="99" t="s">
        <v>23126</v>
      </c>
    </row>
    <row r="723" spans="1:6" ht="11.4" thickBot="1" x14ac:dyDescent="0.4">
      <c r="A723" s="1" t="s">
        <v>24679</v>
      </c>
      <c r="B723" s="59" t="s">
        <v>14277</v>
      </c>
      <c r="C723" s="45">
        <v>1</v>
      </c>
      <c r="D723" s="99"/>
      <c r="E723" s="99" t="s">
        <v>134</v>
      </c>
      <c r="F723" s="99" t="s">
        <v>23127</v>
      </c>
    </row>
    <row r="724" spans="1:6" ht="11.4" thickBot="1" x14ac:dyDescent="0.4">
      <c r="A724" s="1" t="s">
        <v>24681</v>
      </c>
      <c r="B724" s="59" t="s">
        <v>14277</v>
      </c>
      <c r="C724" s="45">
        <v>1</v>
      </c>
      <c r="D724" s="99"/>
      <c r="E724" s="99" t="s">
        <v>134</v>
      </c>
      <c r="F724" s="99" t="s">
        <v>885</v>
      </c>
    </row>
    <row r="725" spans="1:6" ht="11.4" thickBot="1" x14ac:dyDescent="0.4">
      <c r="A725" s="1" t="s">
        <v>24683</v>
      </c>
      <c r="B725" s="59" t="s">
        <v>14277</v>
      </c>
      <c r="C725" s="45">
        <v>1</v>
      </c>
      <c r="D725" s="99"/>
      <c r="E725" s="99" t="s">
        <v>134</v>
      </c>
      <c r="F725" s="99" t="s">
        <v>23130</v>
      </c>
    </row>
    <row r="726" spans="1:6" ht="11.4" thickBot="1" x14ac:dyDescent="0.4">
      <c r="A726" s="1" t="s">
        <v>24685</v>
      </c>
      <c r="B726" s="59" t="s">
        <v>14277</v>
      </c>
      <c r="C726" s="45">
        <v>1</v>
      </c>
      <c r="D726" s="99"/>
      <c r="E726" s="99" t="s">
        <v>134</v>
      </c>
      <c r="F726" s="99" t="s">
        <v>23132</v>
      </c>
    </row>
    <row r="727" spans="1:6" ht="11.4" thickBot="1" x14ac:dyDescent="0.4">
      <c r="A727" s="1" t="s">
        <v>24687</v>
      </c>
      <c r="B727" s="59" t="s">
        <v>14277</v>
      </c>
      <c r="C727" s="45">
        <v>1</v>
      </c>
      <c r="D727" s="99"/>
      <c r="E727" s="99" t="s">
        <v>134</v>
      </c>
      <c r="F727" s="99" t="s">
        <v>23133</v>
      </c>
    </row>
    <row r="728" spans="1:6" ht="11.4" thickBot="1" x14ac:dyDescent="0.4">
      <c r="A728" s="1" t="s">
        <v>24689</v>
      </c>
      <c r="B728" s="59" t="s">
        <v>14277</v>
      </c>
      <c r="C728" s="45">
        <v>1</v>
      </c>
      <c r="D728" s="99"/>
      <c r="E728" s="99" t="s">
        <v>134</v>
      </c>
      <c r="F728" s="99" t="s">
        <v>23135</v>
      </c>
    </row>
    <row r="729" spans="1:6" ht="11.4" thickBot="1" x14ac:dyDescent="0.4">
      <c r="A729" s="1" t="s">
        <v>24691</v>
      </c>
      <c r="B729" s="59" t="s">
        <v>14277</v>
      </c>
      <c r="C729" s="45">
        <v>1</v>
      </c>
      <c r="D729" s="99"/>
      <c r="E729" s="99" t="s">
        <v>134</v>
      </c>
      <c r="F729" s="99" t="s">
        <v>23136</v>
      </c>
    </row>
    <row r="730" spans="1:6" ht="11.4" thickBot="1" x14ac:dyDescent="0.4">
      <c r="A730" s="1" t="s">
        <v>24693</v>
      </c>
      <c r="B730" s="59" t="s">
        <v>14277</v>
      </c>
      <c r="C730" s="45">
        <v>1</v>
      </c>
      <c r="D730" s="99"/>
      <c r="E730" s="99" t="s">
        <v>134</v>
      </c>
      <c r="F730" s="99" t="s">
        <v>23137</v>
      </c>
    </row>
    <row r="731" spans="1:6" ht="11.4" thickBot="1" x14ac:dyDescent="0.4">
      <c r="A731" s="1" t="s">
        <v>24695</v>
      </c>
      <c r="B731" s="59" t="s">
        <v>14277</v>
      </c>
      <c r="C731" s="45">
        <v>1</v>
      </c>
      <c r="D731" s="99"/>
      <c r="E731" s="99" t="s">
        <v>134</v>
      </c>
      <c r="F731" s="99" t="s">
        <v>23138</v>
      </c>
    </row>
    <row r="732" spans="1:6" ht="11.4" thickBot="1" x14ac:dyDescent="0.4">
      <c r="A732" s="1" t="s">
        <v>24697</v>
      </c>
      <c r="B732" s="59" t="s">
        <v>14277</v>
      </c>
      <c r="C732" s="45">
        <v>1</v>
      </c>
      <c r="D732" s="99"/>
      <c r="E732" s="99" t="s">
        <v>134</v>
      </c>
      <c r="F732" s="99" t="s">
        <v>23139</v>
      </c>
    </row>
    <row r="733" spans="1:6" ht="11.4" thickBot="1" x14ac:dyDescent="0.4">
      <c r="A733" s="1" t="s">
        <v>24699</v>
      </c>
      <c r="B733" s="59" t="s">
        <v>14277</v>
      </c>
      <c r="C733" s="45">
        <v>1</v>
      </c>
      <c r="D733" s="99"/>
      <c r="E733" s="99" t="s">
        <v>134</v>
      </c>
      <c r="F733" s="99" t="s">
        <v>23140</v>
      </c>
    </row>
    <row r="734" spans="1:6" ht="11.4" thickBot="1" x14ac:dyDescent="0.4">
      <c r="A734" s="1" t="s">
        <v>24701</v>
      </c>
      <c r="B734" s="59" t="s">
        <v>14277</v>
      </c>
      <c r="C734" s="45">
        <v>1</v>
      </c>
      <c r="D734" s="99"/>
      <c r="E734" s="99" t="s">
        <v>134</v>
      </c>
      <c r="F734" s="99" t="s">
        <v>23141</v>
      </c>
    </row>
    <row r="735" spans="1:6" ht="11.4" thickBot="1" x14ac:dyDescent="0.4">
      <c r="A735" s="1" t="s">
        <v>24703</v>
      </c>
      <c r="B735" s="59" t="s">
        <v>14277</v>
      </c>
      <c r="C735" s="45">
        <v>1</v>
      </c>
      <c r="D735" s="99"/>
      <c r="E735" s="99" t="s">
        <v>134</v>
      </c>
      <c r="F735" s="99" t="s">
        <v>982</v>
      </c>
    </row>
    <row r="736" spans="1:6" ht="11.4" thickBot="1" x14ac:dyDescent="0.4">
      <c r="A736" s="1" t="s">
        <v>24705</v>
      </c>
      <c r="B736" s="59" t="s">
        <v>14277</v>
      </c>
      <c r="C736" s="45">
        <v>1</v>
      </c>
      <c r="D736" s="99"/>
      <c r="E736" s="99" t="s">
        <v>134</v>
      </c>
      <c r="F736" s="99" t="s">
        <v>964</v>
      </c>
    </row>
    <row r="737" spans="1:6" ht="11.4" thickBot="1" x14ac:dyDescent="0.4">
      <c r="A737" s="1" t="s">
        <v>24707</v>
      </c>
      <c r="B737" s="59" t="s">
        <v>14277</v>
      </c>
      <c r="C737" s="45">
        <v>1</v>
      </c>
      <c r="D737" s="99"/>
      <c r="E737" s="99" t="s">
        <v>134</v>
      </c>
      <c r="F737" s="99" t="s">
        <v>14113</v>
      </c>
    </row>
    <row r="738" spans="1:6" ht="11.4" thickBot="1" x14ac:dyDescent="0.4">
      <c r="A738" s="1" t="s">
        <v>24709</v>
      </c>
      <c r="B738" s="59" t="s">
        <v>14277</v>
      </c>
      <c r="C738" s="45">
        <v>1</v>
      </c>
      <c r="D738" s="99"/>
      <c r="E738" s="99" t="s">
        <v>134</v>
      </c>
      <c r="F738" s="99" t="s">
        <v>14114</v>
      </c>
    </row>
    <row r="739" spans="1:6" ht="11.4" thickBot="1" x14ac:dyDescent="0.4">
      <c r="A739" s="1" t="s">
        <v>24711</v>
      </c>
      <c r="B739" s="59" t="s">
        <v>14277</v>
      </c>
      <c r="C739" s="45">
        <v>1</v>
      </c>
      <c r="D739" s="99"/>
      <c r="E739" s="99" t="s">
        <v>134</v>
      </c>
      <c r="F739" s="99" t="s">
        <v>5244</v>
      </c>
    </row>
    <row r="740" spans="1:6" ht="11.4" thickBot="1" x14ac:dyDescent="0.4">
      <c r="A740" s="1" t="s">
        <v>24713</v>
      </c>
      <c r="B740" s="59" t="s">
        <v>14277</v>
      </c>
      <c r="C740" s="45">
        <v>1</v>
      </c>
      <c r="D740" s="99"/>
      <c r="E740" s="99" t="s">
        <v>134</v>
      </c>
      <c r="F740" s="99" t="s">
        <v>23144</v>
      </c>
    </row>
    <row r="741" spans="1:6" ht="11.4" thickBot="1" x14ac:dyDescent="0.4">
      <c r="A741" s="1" t="s">
        <v>24715</v>
      </c>
      <c r="B741" s="59" t="s">
        <v>14277</v>
      </c>
      <c r="C741" s="45">
        <v>1</v>
      </c>
      <c r="D741" s="99"/>
      <c r="E741" s="99" t="s">
        <v>134</v>
      </c>
      <c r="F741" s="99" t="s">
        <v>14116</v>
      </c>
    </row>
    <row r="742" spans="1:6" ht="11.4" thickBot="1" x14ac:dyDescent="0.4">
      <c r="A742" s="1" t="s">
        <v>24717</v>
      </c>
      <c r="B742" s="59" t="s">
        <v>14277</v>
      </c>
      <c r="C742" s="45">
        <v>1</v>
      </c>
      <c r="D742" s="99"/>
      <c r="E742" s="99" t="s">
        <v>134</v>
      </c>
      <c r="F742" s="99" t="s">
        <v>23145</v>
      </c>
    </row>
    <row r="743" spans="1:6" ht="11.4" thickBot="1" x14ac:dyDescent="0.4">
      <c r="A743" s="1" t="s">
        <v>24719</v>
      </c>
      <c r="B743" s="59" t="s">
        <v>14277</v>
      </c>
      <c r="C743" s="45">
        <v>1</v>
      </c>
      <c r="D743" s="99"/>
      <c r="E743" s="99" t="s">
        <v>134</v>
      </c>
      <c r="F743" s="99" t="s">
        <v>23146</v>
      </c>
    </row>
    <row r="744" spans="1:6" ht="11.4" thickBot="1" x14ac:dyDescent="0.4">
      <c r="A744" s="1" t="s">
        <v>24721</v>
      </c>
      <c r="B744" s="59" t="s">
        <v>14277</v>
      </c>
      <c r="C744" s="45">
        <v>1</v>
      </c>
      <c r="D744" s="99"/>
      <c r="E744" s="99" t="s">
        <v>134</v>
      </c>
      <c r="F744" s="99" t="s">
        <v>23147</v>
      </c>
    </row>
    <row r="745" spans="1:6" ht="11.4" thickBot="1" x14ac:dyDescent="0.4">
      <c r="A745" s="1" t="s">
        <v>24723</v>
      </c>
      <c r="B745" s="59" t="s">
        <v>14277</v>
      </c>
      <c r="C745" s="45">
        <v>1</v>
      </c>
      <c r="D745" s="99"/>
      <c r="E745" s="99" t="s">
        <v>134</v>
      </c>
      <c r="F745" s="99" t="s">
        <v>894</v>
      </c>
    </row>
    <row r="746" spans="1:6" ht="11.4" thickBot="1" x14ac:dyDescent="0.4">
      <c r="A746" s="1" t="s">
        <v>24725</v>
      </c>
      <c r="B746" s="59" t="s">
        <v>14277</v>
      </c>
      <c r="C746" s="45">
        <v>1</v>
      </c>
      <c r="D746" s="99"/>
      <c r="E746" s="99" t="s">
        <v>134</v>
      </c>
      <c r="F746" s="99" t="s">
        <v>23149</v>
      </c>
    </row>
    <row r="747" spans="1:6" ht="11.4" thickBot="1" x14ac:dyDescent="0.4">
      <c r="A747" s="1" t="s">
        <v>24727</v>
      </c>
      <c r="B747" s="59" t="s">
        <v>14277</v>
      </c>
      <c r="C747" s="45">
        <v>1</v>
      </c>
      <c r="D747" s="99"/>
      <c r="E747" s="99" t="s">
        <v>134</v>
      </c>
      <c r="F747" s="99" t="s">
        <v>23150</v>
      </c>
    </row>
    <row r="748" spans="1:6" ht="11.4" thickBot="1" x14ac:dyDescent="0.4">
      <c r="A748" s="1" t="s">
        <v>24729</v>
      </c>
      <c r="B748" s="59" t="s">
        <v>14277</v>
      </c>
      <c r="C748" s="45">
        <v>1</v>
      </c>
      <c r="D748" s="99"/>
      <c r="E748" s="99" t="s">
        <v>134</v>
      </c>
      <c r="F748" s="99" t="s">
        <v>14118</v>
      </c>
    </row>
    <row r="749" spans="1:6" ht="11.4" thickBot="1" x14ac:dyDescent="0.4">
      <c r="A749" s="1" t="s">
        <v>24731</v>
      </c>
      <c r="B749" s="59" t="s">
        <v>14277</v>
      </c>
      <c r="C749" s="45">
        <v>1</v>
      </c>
      <c r="D749" s="99"/>
      <c r="E749" s="99" t="s">
        <v>134</v>
      </c>
      <c r="F749" s="99" t="s">
        <v>14122</v>
      </c>
    </row>
    <row r="750" spans="1:6" ht="11.4" thickBot="1" x14ac:dyDescent="0.4">
      <c r="A750" s="1" t="s">
        <v>24733</v>
      </c>
      <c r="B750" s="59" t="s">
        <v>14277</v>
      </c>
      <c r="C750" s="45">
        <v>1</v>
      </c>
      <c r="D750" s="99"/>
      <c r="E750" s="99" t="s">
        <v>134</v>
      </c>
      <c r="F750" s="99" t="s">
        <v>14123</v>
      </c>
    </row>
    <row r="751" spans="1:6" ht="11.4" thickBot="1" x14ac:dyDescent="0.4">
      <c r="A751" s="1" t="s">
        <v>24735</v>
      </c>
      <c r="B751" s="59" t="s">
        <v>14277</v>
      </c>
      <c r="C751" s="45">
        <v>1</v>
      </c>
      <c r="D751" s="99"/>
      <c r="E751" s="99" t="s">
        <v>134</v>
      </c>
      <c r="F751" s="99" t="s">
        <v>14124</v>
      </c>
    </row>
    <row r="752" spans="1:6" ht="11.4" thickBot="1" x14ac:dyDescent="0.4">
      <c r="A752" s="1" t="s">
        <v>24737</v>
      </c>
      <c r="B752" s="59" t="s">
        <v>14277</v>
      </c>
      <c r="C752" s="45">
        <v>1</v>
      </c>
      <c r="D752" s="99"/>
      <c r="E752" s="99" t="s">
        <v>134</v>
      </c>
      <c r="F752" s="99" t="s">
        <v>14125</v>
      </c>
    </row>
    <row r="753" spans="1:6" ht="11.4" thickBot="1" x14ac:dyDescent="0.4">
      <c r="A753" s="1" t="s">
        <v>24739</v>
      </c>
      <c r="B753" s="59" t="s">
        <v>14277</v>
      </c>
      <c r="C753" s="45">
        <v>1</v>
      </c>
      <c r="D753" s="99"/>
      <c r="E753" s="99" t="s">
        <v>134</v>
      </c>
      <c r="F753" s="99" t="s">
        <v>14127</v>
      </c>
    </row>
    <row r="754" spans="1:6" ht="11.4" thickBot="1" x14ac:dyDescent="0.4">
      <c r="A754" s="1" t="s">
        <v>24741</v>
      </c>
      <c r="B754" s="59" t="s">
        <v>14277</v>
      </c>
      <c r="C754" s="45">
        <v>1</v>
      </c>
      <c r="D754" s="99"/>
      <c r="E754" s="99" t="s">
        <v>134</v>
      </c>
      <c r="F754" s="99" t="s">
        <v>14128</v>
      </c>
    </row>
    <row r="755" spans="1:6" ht="11.4" thickBot="1" x14ac:dyDescent="0.4">
      <c r="A755" s="1" t="s">
        <v>24743</v>
      </c>
      <c r="B755" s="59" t="s">
        <v>14277</v>
      </c>
      <c r="C755" s="45">
        <v>1</v>
      </c>
      <c r="D755" s="99"/>
      <c r="E755" s="99" t="s">
        <v>134</v>
      </c>
      <c r="F755" s="99" t="s">
        <v>23152</v>
      </c>
    </row>
    <row r="756" spans="1:6" ht="11.4" thickBot="1" x14ac:dyDescent="0.4">
      <c r="A756" s="1" t="s">
        <v>24745</v>
      </c>
      <c r="B756" s="59" t="s">
        <v>14277</v>
      </c>
      <c r="C756" s="45">
        <v>1</v>
      </c>
      <c r="D756" s="99"/>
      <c r="E756" s="99" t="s">
        <v>134</v>
      </c>
      <c r="F756" s="99" t="s">
        <v>23154</v>
      </c>
    </row>
    <row r="757" spans="1:6" ht="11.4" thickBot="1" x14ac:dyDescent="0.4">
      <c r="A757" s="1" t="s">
        <v>24747</v>
      </c>
      <c r="B757" s="59" t="s">
        <v>14277</v>
      </c>
      <c r="C757" s="45">
        <v>1</v>
      </c>
      <c r="D757" s="99"/>
      <c r="E757" s="99" t="s">
        <v>134</v>
      </c>
      <c r="F757" s="99" t="s">
        <v>14129</v>
      </c>
    </row>
    <row r="758" spans="1:6" ht="11.4" thickBot="1" x14ac:dyDescent="0.4">
      <c r="A758" s="1" t="s">
        <v>24749</v>
      </c>
      <c r="B758" s="59" t="s">
        <v>14277</v>
      </c>
      <c r="C758" s="45">
        <v>1</v>
      </c>
      <c r="D758" s="99"/>
      <c r="E758" s="99" t="s">
        <v>134</v>
      </c>
      <c r="F758" s="99" t="s">
        <v>14130</v>
      </c>
    </row>
    <row r="759" spans="1:6" ht="11.4" thickBot="1" x14ac:dyDescent="0.4">
      <c r="A759" s="1" t="s">
        <v>24751</v>
      </c>
      <c r="B759" s="59" t="s">
        <v>14277</v>
      </c>
      <c r="C759" s="45">
        <v>1</v>
      </c>
      <c r="D759" s="99"/>
      <c r="E759" s="99" t="s">
        <v>134</v>
      </c>
      <c r="F759" s="99" t="s">
        <v>14131</v>
      </c>
    </row>
    <row r="760" spans="1:6" ht="11.4" thickBot="1" x14ac:dyDescent="0.4">
      <c r="A760" s="1" t="s">
        <v>24753</v>
      </c>
      <c r="B760" s="59" t="s">
        <v>14277</v>
      </c>
      <c r="C760" s="45">
        <v>1</v>
      </c>
      <c r="D760" s="99"/>
      <c r="E760" s="99" t="s">
        <v>134</v>
      </c>
      <c r="F760" s="99" t="s">
        <v>23158</v>
      </c>
    </row>
    <row r="761" spans="1:6" ht="11.4" thickBot="1" x14ac:dyDescent="0.4">
      <c r="A761" s="1" t="s">
        <v>24755</v>
      </c>
      <c r="B761" s="59" t="s">
        <v>14277</v>
      </c>
      <c r="C761" s="45">
        <v>1</v>
      </c>
      <c r="D761" s="99"/>
      <c r="E761" s="99" t="s">
        <v>134</v>
      </c>
      <c r="F761" s="99" t="s">
        <v>23159</v>
      </c>
    </row>
    <row r="762" spans="1:6" ht="11.4" thickBot="1" x14ac:dyDescent="0.4">
      <c r="A762" s="1" t="s">
        <v>24757</v>
      </c>
      <c r="B762" s="59" t="s">
        <v>14277</v>
      </c>
      <c r="C762" s="45">
        <v>1</v>
      </c>
      <c r="D762" s="99"/>
      <c r="E762" s="99" t="s">
        <v>134</v>
      </c>
      <c r="F762" s="99" t="s">
        <v>14133</v>
      </c>
    </row>
    <row r="763" spans="1:6" ht="11.4" thickBot="1" x14ac:dyDescent="0.4">
      <c r="A763" s="1" t="s">
        <v>24759</v>
      </c>
      <c r="B763" s="59" t="s">
        <v>14277</v>
      </c>
      <c r="C763" s="45">
        <v>1</v>
      </c>
      <c r="D763" s="99"/>
      <c r="E763" s="99" t="s">
        <v>134</v>
      </c>
      <c r="F763" s="99" t="s">
        <v>14144</v>
      </c>
    </row>
    <row r="764" spans="1:6" ht="11.4" thickBot="1" x14ac:dyDescent="0.4">
      <c r="A764" s="1" t="s">
        <v>24761</v>
      </c>
      <c r="B764" s="59" t="s">
        <v>14277</v>
      </c>
      <c r="C764" s="45">
        <v>1</v>
      </c>
      <c r="D764" s="99"/>
      <c r="E764" s="99" t="s">
        <v>134</v>
      </c>
      <c r="F764" s="99" t="s">
        <v>23161</v>
      </c>
    </row>
    <row r="765" spans="1:6" ht="11.4" thickBot="1" x14ac:dyDescent="0.4">
      <c r="A765" s="1" t="s">
        <v>24763</v>
      </c>
      <c r="B765" s="59" t="s">
        <v>14277</v>
      </c>
      <c r="C765" s="45">
        <v>1</v>
      </c>
      <c r="D765" s="99"/>
      <c r="E765" s="99" t="s">
        <v>134</v>
      </c>
      <c r="F765" s="99" t="s">
        <v>23162</v>
      </c>
    </row>
    <row r="766" spans="1:6" ht="11.4" thickBot="1" x14ac:dyDescent="0.4">
      <c r="A766" s="1" t="s">
        <v>24765</v>
      </c>
      <c r="B766" s="59" t="s">
        <v>14277</v>
      </c>
      <c r="C766" s="45">
        <v>1</v>
      </c>
      <c r="D766" s="99"/>
      <c r="E766" s="99" t="s">
        <v>134</v>
      </c>
      <c r="F766" s="99" t="s">
        <v>23163</v>
      </c>
    </row>
    <row r="767" spans="1:6" ht="11.4" thickBot="1" x14ac:dyDescent="0.4">
      <c r="A767" s="1" t="s">
        <v>24767</v>
      </c>
      <c r="B767" s="59" t="s">
        <v>14277</v>
      </c>
      <c r="C767" s="45">
        <v>1</v>
      </c>
      <c r="D767" s="99"/>
      <c r="E767" s="99" t="s">
        <v>134</v>
      </c>
      <c r="F767" s="99" t="s">
        <v>23165</v>
      </c>
    </row>
    <row r="768" spans="1:6" ht="11.4" thickBot="1" x14ac:dyDescent="0.4">
      <c r="A768" s="1" t="s">
        <v>24769</v>
      </c>
      <c r="B768" s="59" t="s">
        <v>14277</v>
      </c>
      <c r="C768" s="45">
        <v>1</v>
      </c>
      <c r="D768" s="99"/>
      <c r="E768" s="99" t="s">
        <v>134</v>
      </c>
      <c r="F768" s="99" t="s">
        <v>14150</v>
      </c>
    </row>
    <row r="769" spans="1:6" ht="11.4" thickBot="1" x14ac:dyDescent="0.4">
      <c r="A769" s="1" t="s">
        <v>24771</v>
      </c>
      <c r="B769" s="59" t="s">
        <v>14277</v>
      </c>
      <c r="C769" s="45">
        <v>1</v>
      </c>
      <c r="D769" s="99"/>
      <c r="E769" s="99" t="s">
        <v>134</v>
      </c>
      <c r="F769" s="99" t="s">
        <v>23166</v>
      </c>
    </row>
    <row r="770" spans="1:6" ht="11.4" thickBot="1" x14ac:dyDescent="0.4">
      <c r="A770" s="1" t="s">
        <v>24773</v>
      </c>
      <c r="B770" s="59" t="s">
        <v>14277</v>
      </c>
      <c r="C770" s="45">
        <v>1</v>
      </c>
      <c r="D770" s="99"/>
      <c r="E770" s="99" t="s">
        <v>134</v>
      </c>
      <c r="F770" s="99" t="s">
        <v>14151</v>
      </c>
    </row>
    <row r="771" spans="1:6" ht="11.4" thickBot="1" x14ac:dyDescent="0.4">
      <c r="A771" s="1" t="s">
        <v>24775</v>
      </c>
      <c r="B771" s="59" t="s">
        <v>14277</v>
      </c>
      <c r="C771" s="45">
        <v>1</v>
      </c>
      <c r="D771" s="99"/>
      <c r="E771" s="99" t="s">
        <v>134</v>
      </c>
      <c r="F771" s="99" t="s">
        <v>14152</v>
      </c>
    </row>
    <row r="772" spans="1:6" ht="11.4" thickBot="1" x14ac:dyDescent="0.4">
      <c r="A772" s="1" t="s">
        <v>24777</v>
      </c>
      <c r="B772" s="59" t="s">
        <v>14277</v>
      </c>
      <c r="C772" s="45">
        <v>1</v>
      </c>
      <c r="D772" s="99"/>
      <c r="E772" s="99" t="s">
        <v>134</v>
      </c>
      <c r="F772" s="99" t="s">
        <v>14153</v>
      </c>
    </row>
    <row r="773" spans="1:6" ht="11.4" thickBot="1" x14ac:dyDescent="0.4">
      <c r="A773" s="1" t="s">
        <v>24779</v>
      </c>
      <c r="B773" s="59" t="s">
        <v>14277</v>
      </c>
      <c r="C773" s="45">
        <v>1</v>
      </c>
      <c r="D773" s="99"/>
      <c r="E773" s="99" t="s">
        <v>134</v>
      </c>
      <c r="F773" s="99" t="s">
        <v>14155</v>
      </c>
    </row>
    <row r="774" spans="1:6" ht="11.4" thickBot="1" x14ac:dyDescent="0.4">
      <c r="A774" s="1" t="s">
        <v>24781</v>
      </c>
      <c r="B774" s="59" t="s">
        <v>14277</v>
      </c>
      <c r="C774" s="45">
        <v>1</v>
      </c>
      <c r="D774" s="99"/>
      <c r="E774" s="99" t="s">
        <v>134</v>
      </c>
      <c r="F774" s="99" t="s">
        <v>14156</v>
      </c>
    </row>
    <row r="775" spans="1:6" ht="11.4" thickBot="1" x14ac:dyDescent="0.4">
      <c r="A775" s="1" t="s">
        <v>24783</v>
      </c>
      <c r="B775" s="59" t="s">
        <v>14277</v>
      </c>
      <c r="C775" s="45">
        <v>1</v>
      </c>
      <c r="D775" s="99"/>
      <c r="E775" s="99" t="s">
        <v>134</v>
      </c>
      <c r="F775" s="99" t="s">
        <v>23168</v>
      </c>
    </row>
    <row r="776" spans="1:6" ht="11.4" thickBot="1" x14ac:dyDescent="0.4">
      <c r="A776" s="1" t="s">
        <v>24785</v>
      </c>
      <c r="B776" s="59" t="s">
        <v>14277</v>
      </c>
      <c r="C776" s="45">
        <v>1</v>
      </c>
      <c r="D776" s="99"/>
      <c r="E776" s="99" t="s">
        <v>134</v>
      </c>
      <c r="F776" s="99" t="s">
        <v>14157</v>
      </c>
    </row>
    <row r="777" spans="1:6" ht="11.4" thickBot="1" x14ac:dyDescent="0.4">
      <c r="A777" s="1" t="s">
        <v>24787</v>
      </c>
      <c r="B777" s="59" t="s">
        <v>14277</v>
      </c>
      <c r="C777" s="45">
        <v>1</v>
      </c>
      <c r="D777" s="99"/>
      <c r="E777" s="99" t="s">
        <v>134</v>
      </c>
      <c r="F777" s="99" t="s">
        <v>14158</v>
      </c>
    </row>
    <row r="778" spans="1:6" ht="11.4" thickBot="1" x14ac:dyDescent="0.4">
      <c r="A778" s="1" t="s">
        <v>24789</v>
      </c>
      <c r="B778" s="59" t="s">
        <v>14277</v>
      </c>
      <c r="C778" s="45">
        <v>1</v>
      </c>
      <c r="D778" s="99"/>
      <c r="E778" s="99" t="s">
        <v>134</v>
      </c>
      <c r="F778" s="99" t="s">
        <v>14159</v>
      </c>
    </row>
    <row r="779" spans="1:6" ht="11.4" thickBot="1" x14ac:dyDescent="0.4">
      <c r="A779" s="1" t="s">
        <v>24791</v>
      </c>
      <c r="B779" s="59" t="s">
        <v>14277</v>
      </c>
      <c r="C779" s="45">
        <v>1</v>
      </c>
      <c r="D779" s="99"/>
      <c r="E779" s="99" t="s">
        <v>134</v>
      </c>
      <c r="F779" s="99" t="s">
        <v>14160</v>
      </c>
    </row>
    <row r="780" spans="1:6" ht="11.4" thickBot="1" x14ac:dyDescent="0.4">
      <c r="A780" s="1" t="s">
        <v>24793</v>
      </c>
      <c r="B780" s="59" t="s">
        <v>14277</v>
      </c>
      <c r="C780" s="45">
        <v>1</v>
      </c>
      <c r="D780" s="99"/>
      <c r="E780" s="99" t="s">
        <v>134</v>
      </c>
      <c r="F780" s="99" t="s">
        <v>14161</v>
      </c>
    </row>
    <row r="781" spans="1:6" ht="11.4" thickBot="1" x14ac:dyDescent="0.4">
      <c r="A781" s="1" t="s">
        <v>24795</v>
      </c>
      <c r="B781" s="59" t="s">
        <v>14277</v>
      </c>
      <c r="C781" s="45">
        <v>1</v>
      </c>
      <c r="D781" s="99"/>
      <c r="E781" s="99" t="s">
        <v>134</v>
      </c>
      <c r="F781" s="99" t="s">
        <v>23170</v>
      </c>
    </row>
    <row r="782" spans="1:6" ht="11.4" thickBot="1" x14ac:dyDescent="0.4">
      <c r="A782" s="1" t="s">
        <v>24797</v>
      </c>
      <c r="B782" s="59" t="s">
        <v>14277</v>
      </c>
      <c r="C782" s="45">
        <v>1</v>
      </c>
      <c r="D782" s="99"/>
      <c r="E782" s="99" t="s">
        <v>134</v>
      </c>
      <c r="F782" s="99" t="s">
        <v>23171</v>
      </c>
    </row>
    <row r="783" spans="1:6" ht="11.4" thickBot="1" x14ac:dyDescent="0.4">
      <c r="A783" s="1" t="s">
        <v>24799</v>
      </c>
      <c r="B783" s="59" t="s">
        <v>14277</v>
      </c>
      <c r="C783" s="45">
        <v>1</v>
      </c>
      <c r="D783" s="99"/>
      <c r="E783" s="99" t="s">
        <v>134</v>
      </c>
      <c r="F783" s="99" t="s">
        <v>23172</v>
      </c>
    </row>
    <row r="784" spans="1:6" ht="11.4" thickBot="1" x14ac:dyDescent="0.4">
      <c r="A784" s="1" t="s">
        <v>24801</v>
      </c>
      <c r="B784" s="59" t="s">
        <v>14277</v>
      </c>
      <c r="C784" s="45">
        <v>1</v>
      </c>
      <c r="D784" s="99"/>
      <c r="E784" s="99" t="s">
        <v>134</v>
      </c>
      <c r="F784" s="99" t="s">
        <v>23173</v>
      </c>
    </row>
    <row r="785" spans="1:6" ht="11.4" thickBot="1" x14ac:dyDescent="0.4">
      <c r="A785" s="1" t="s">
        <v>24803</v>
      </c>
      <c r="B785" s="59" t="s">
        <v>14277</v>
      </c>
      <c r="C785" s="45">
        <v>1</v>
      </c>
      <c r="D785" s="99"/>
      <c r="E785" s="99" t="s">
        <v>134</v>
      </c>
      <c r="F785" s="99" t="s">
        <v>23174</v>
      </c>
    </row>
    <row r="786" spans="1:6" ht="11.4" thickBot="1" x14ac:dyDescent="0.4">
      <c r="A786" s="1" t="s">
        <v>24805</v>
      </c>
      <c r="B786" s="59" t="s">
        <v>14277</v>
      </c>
      <c r="C786" s="45">
        <v>1</v>
      </c>
      <c r="D786" s="99"/>
      <c r="E786" s="99" t="s">
        <v>134</v>
      </c>
      <c r="F786" s="99" t="s">
        <v>23175</v>
      </c>
    </row>
    <row r="787" spans="1:6" ht="11.4" thickBot="1" x14ac:dyDescent="0.4">
      <c r="A787" s="1" t="s">
        <v>24807</v>
      </c>
      <c r="B787" s="59" t="s">
        <v>14277</v>
      </c>
      <c r="C787" s="45">
        <v>1</v>
      </c>
      <c r="D787" s="99"/>
      <c r="E787" s="99" t="s">
        <v>134</v>
      </c>
      <c r="F787" s="99" t="s">
        <v>23177</v>
      </c>
    </row>
    <row r="788" spans="1:6" ht="11.4" thickBot="1" x14ac:dyDescent="0.4">
      <c r="A788" s="1" t="s">
        <v>24809</v>
      </c>
      <c r="B788" s="59" t="s">
        <v>14277</v>
      </c>
      <c r="C788" s="45">
        <v>1</v>
      </c>
      <c r="D788" s="99"/>
      <c r="E788" s="99" t="s">
        <v>134</v>
      </c>
      <c r="F788" s="99" t="s">
        <v>23179</v>
      </c>
    </row>
    <row r="789" spans="1:6" ht="11.4" thickBot="1" x14ac:dyDescent="0.4">
      <c r="A789" s="1" t="s">
        <v>24811</v>
      </c>
      <c r="B789" s="59" t="s">
        <v>14277</v>
      </c>
      <c r="C789" s="45">
        <v>1</v>
      </c>
      <c r="D789" s="99"/>
      <c r="E789" s="99" t="s">
        <v>134</v>
      </c>
      <c r="F789" s="99" t="s">
        <v>14163</v>
      </c>
    </row>
    <row r="790" spans="1:6" ht="11.4" thickBot="1" x14ac:dyDescent="0.4">
      <c r="A790" s="1" t="s">
        <v>24813</v>
      </c>
      <c r="B790" s="59" t="s">
        <v>14277</v>
      </c>
      <c r="C790" s="45">
        <v>1</v>
      </c>
      <c r="D790" s="99"/>
      <c r="E790" s="99" t="s">
        <v>134</v>
      </c>
      <c r="F790" s="99" t="s">
        <v>14164</v>
      </c>
    </row>
    <row r="791" spans="1:6" ht="11.4" thickBot="1" x14ac:dyDescent="0.4">
      <c r="A791" s="1" t="s">
        <v>24815</v>
      </c>
      <c r="B791" s="59" t="s">
        <v>14277</v>
      </c>
      <c r="C791" s="45">
        <v>1</v>
      </c>
      <c r="D791" s="99"/>
      <c r="E791" s="99" t="s">
        <v>134</v>
      </c>
      <c r="F791" s="99" t="s">
        <v>14167</v>
      </c>
    </row>
    <row r="792" spans="1:6" ht="11.4" thickBot="1" x14ac:dyDescent="0.4">
      <c r="A792" s="1" t="s">
        <v>24817</v>
      </c>
      <c r="B792" s="59" t="s">
        <v>14277</v>
      </c>
      <c r="C792" s="45">
        <v>1</v>
      </c>
      <c r="D792" s="99"/>
      <c r="E792" s="99" t="s">
        <v>134</v>
      </c>
      <c r="F792" s="99" t="s">
        <v>14168</v>
      </c>
    </row>
    <row r="793" spans="1:6" ht="11.4" thickBot="1" x14ac:dyDescent="0.4">
      <c r="A793" s="1" t="s">
        <v>24819</v>
      </c>
      <c r="B793" s="59" t="s">
        <v>14277</v>
      </c>
      <c r="C793" s="45">
        <v>1</v>
      </c>
      <c r="D793" s="99"/>
      <c r="E793" s="99" t="s">
        <v>134</v>
      </c>
      <c r="F793" s="99" t="s">
        <v>14169</v>
      </c>
    </row>
    <row r="794" spans="1:6" ht="11.4" thickBot="1" x14ac:dyDescent="0.4">
      <c r="A794" s="1" t="s">
        <v>24821</v>
      </c>
      <c r="B794" s="59" t="s">
        <v>14277</v>
      </c>
      <c r="C794" s="45">
        <v>1</v>
      </c>
      <c r="D794" s="99"/>
      <c r="E794" s="99" t="s">
        <v>134</v>
      </c>
      <c r="F794" s="99" t="s">
        <v>14170</v>
      </c>
    </row>
    <row r="795" spans="1:6" ht="11.4" thickBot="1" x14ac:dyDescent="0.4">
      <c r="A795" s="1" t="s">
        <v>24823</v>
      </c>
      <c r="B795" s="59" t="s">
        <v>14277</v>
      </c>
      <c r="C795" s="45">
        <v>1</v>
      </c>
      <c r="D795" s="99"/>
      <c r="E795" s="99" t="s">
        <v>134</v>
      </c>
      <c r="F795" s="99" t="s">
        <v>14171</v>
      </c>
    </row>
    <row r="796" spans="1:6" ht="11.4" thickBot="1" x14ac:dyDescent="0.4">
      <c r="A796" s="1" t="s">
        <v>24825</v>
      </c>
      <c r="B796" s="59" t="s">
        <v>14277</v>
      </c>
      <c r="C796" s="45">
        <v>1</v>
      </c>
      <c r="D796" s="99"/>
      <c r="E796" s="99" t="s">
        <v>134</v>
      </c>
      <c r="F796" s="99" t="s">
        <v>14172</v>
      </c>
    </row>
    <row r="797" spans="1:6" ht="11.4" thickBot="1" x14ac:dyDescent="0.4">
      <c r="A797" s="1" t="s">
        <v>24827</v>
      </c>
      <c r="B797" s="59" t="s">
        <v>14277</v>
      </c>
      <c r="C797" s="45">
        <v>1</v>
      </c>
      <c r="D797" s="99"/>
      <c r="E797" s="99" t="s">
        <v>134</v>
      </c>
      <c r="F797" s="99" t="s">
        <v>23183</v>
      </c>
    </row>
    <row r="798" spans="1:6" ht="11.4" thickBot="1" x14ac:dyDescent="0.4">
      <c r="A798" s="1" t="s">
        <v>24829</v>
      </c>
      <c r="B798" s="59" t="s">
        <v>14277</v>
      </c>
      <c r="C798" s="45">
        <v>1</v>
      </c>
      <c r="D798" s="99"/>
      <c r="E798" s="99" t="s">
        <v>134</v>
      </c>
      <c r="F798" s="99" t="s">
        <v>23184</v>
      </c>
    </row>
    <row r="799" spans="1:6" ht="11.4" thickBot="1" x14ac:dyDescent="0.4">
      <c r="A799" s="1" t="s">
        <v>24831</v>
      </c>
      <c r="B799" s="59" t="s">
        <v>14277</v>
      </c>
      <c r="C799" s="45">
        <v>1</v>
      </c>
      <c r="D799" s="99"/>
      <c r="E799" s="99" t="s">
        <v>134</v>
      </c>
      <c r="F799" s="99" t="s">
        <v>23185</v>
      </c>
    </row>
    <row r="800" spans="1:6" ht="11.4" thickBot="1" x14ac:dyDescent="0.4">
      <c r="A800" s="1" t="s">
        <v>24833</v>
      </c>
      <c r="B800" s="59" t="s">
        <v>14277</v>
      </c>
      <c r="C800" s="45">
        <v>1</v>
      </c>
      <c r="D800" s="99"/>
      <c r="E800" s="99" t="s">
        <v>134</v>
      </c>
      <c r="F800" s="99" t="s">
        <v>23186</v>
      </c>
    </row>
    <row r="801" spans="1:6" ht="11.4" thickBot="1" x14ac:dyDescent="0.4">
      <c r="A801" s="1" t="s">
        <v>24835</v>
      </c>
      <c r="B801" s="59" t="s">
        <v>14277</v>
      </c>
      <c r="C801" s="45">
        <v>1</v>
      </c>
      <c r="D801" s="99"/>
      <c r="E801" s="99" t="s">
        <v>134</v>
      </c>
      <c r="F801" s="99" t="s">
        <v>23187</v>
      </c>
    </row>
    <row r="802" spans="1:6" ht="11.4" thickBot="1" x14ac:dyDescent="0.4">
      <c r="A802" s="1" t="s">
        <v>24837</v>
      </c>
      <c r="B802" s="59" t="s">
        <v>14277</v>
      </c>
      <c r="C802" s="45">
        <v>1</v>
      </c>
      <c r="D802" s="99"/>
      <c r="E802" s="99" t="s">
        <v>134</v>
      </c>
      <c r="F802" s="99" t="s">
        <v>23188</v>
      </c>
    </row>
    <row r="803" spans="1:6" ht="11.4" thickBot="1" x14ac:dyDescent="0.4">
      <c r="A803" s="1" t="s">
        <v>24839</v>
      </c>
      <c r="B803" s="59" t="s">
        <v>14277</v>
      </c>
      <c r="C803" s="45">
        <v>1</v>
      </c>
      <c r="D803" s="99"/>
      <c r="E803" s="99" t="s">
        <v>134</v>
      </c>
      <c r="F803" s="99" t="s">
        <v>23190</v>
      </c>
    </row>
    <row r="804" spans="1:6" ht="11.4" thickBot="1" x14ac:dyDescent="0.4">
      <c r="A804" s="1" t="s">
        <v>24841</v>
      </c>
      <c r="B804" s="59" t="s">
        <v>14277</v>
      </c>
      <c r="C804" s="45">
        <v>1</v>
      </c>
      <c r="D804" s="99"/>
      <c r="E804" s="99" t="s">
        <v>134</v>
      </c>
      <c r="F804" s="99" t="s">
        <v>23191</v>
      </c>
    </row>
    <row r="805" spans="1:6" ht="11.4" thickBot="1" x14ac:dyDescent="0.4">
      <c r="A805" s="1" t="s">
        <v>24843</v>
      </c>
      <c r="B805" s="59" t="s">
        <v>14277</v>
      </c>
      <c r="C805" s="45">
        <v>1</v>
      </c>
      <c r="D805" s="99"/>
      <c r="E805" s="99" t="s">
        <v>134</v>
      </c>
      <c r="F805" s="99" t="s">
        <v>23192</v>
      </c>
    </row>
    <row r="806" spans="1:6" ht="11.4" thickBot="1" x14ac:dyDescent="0.4">
      <c r="A806" s="1" t="s">
        <v>24845</v>
      </c>
      <c r="B806" s="59" t="s">
        <v>14277</v>
      </c>
      <c r="C806" s="45">
        <v>1</v>
      </c>
      <c r="D806" s="99"/>
      <c r="E806" s="99" t="s">
        <v>134</v>
      </c>
      <c r="F806" s="99" t="s">
        <v>23193</v>
      </c>
    </row>
    <row r="807" spans="1:6" ht="11.4" thickBot="1" x14ac:dyDescent="0.4">
      <c r="A807" s="1" t="s">
        <v>24847</v>
      </c>
      <c r="B807" s="59" t="s">
        <v>14277</v>
      </c>
      <c r="C807" s="45">
        <v>1</v>
      </c>
      <c r="D807" s="99"/>
      <c r="E807" s="99" t="s">
        <v>134</v>
      </c>
      <c r="F807" s="99" t="s">
        <v>23195</v>
      </c>
    </row>
    <row r="808" spans="1:6" ht="11.4" thickBot="1" x14ac:dyDescent="0.4">
      <c r="A808" s="1" t="s">
        <v>24849</v>
      </c>
      <c r="B808" s="59" t="s">
        <v>14277</v>
      </c>
      <c r="C808" s="45">
        <v>1</v>
      </c>
      <c r="D808" s="99"/>
      <c r="E808" s="99" t="s">
        <v>134</v>
      </c>
      <c r="F808" s="99" t="s">
        <v>23196</v>
      </c>
    </row>
    <row r="809" spans="1:6" ht="11.4" thickBot="1" x14ac:dyDescent="0.4">
      <c r="A809" s="1" t="s">
        <v>24851</v>
      </c>
      <c r="B809" s="59" t="s">
        <v>14277</v>
      </c>
      <c r="C809" s="45">
        <v>1</v>
      </c>
      <c r="D809" s="99"/>
      <c r="E809" s="99" t="s">
        <v>134</v>
      </c>
      <c r="F809" s="99" t="s">
        <v>23197</v>
      </c>
    </row>
    <row r="810" spans="1:6" ht="11.4" thickBot="1" x14ac:dyDescent="0.4">
      <c r="A810" s="1" t="s">
        <v>24853</v>
      </c>
      <c r="B810" s="59" t="s">
        <v>14277</v>
      </c>
      <c r="C810" s="45">
        <v>1</v>
      </c>
      <c r="D810" s="99"/>
      <c r="E810" s="99" t="s">
        <v>134</v>
      </c>
      <c r="F810" s="99" t="s">
        <v>23199</v>
      </c>
    </row>
    <row r="811" spans="1:6" ht="11.4" thickBot="1" x14ac:dyDescent="0.4">
      <c r="A811" s="1" t="s">
        <v>24855</v>
      </c>
      <c r="B811" s="59" t="s">
        <v>14277</v>
      </c>
      <c r="C811" s="45">
        <v>1</v>
      </c>
      <c r="D811" s="99"/>
      <c r="E811" s="99" t="s">
        <v>134</v>
      </c>
      <c r="F811" s="99" t="s">
        <v>14174</v>
      </c>
    </row>
    <row r="812" spans="1:6" ht="11.4" thickBot="1" x14ac:dyDescent="0.4">
      <c r="A812" s="1" t="s">
        <v>24857</v>
      </c>
      <c r="B812" s="59" t="s">
        <v>14277</v>
      </c>
      <c r="C812" s="45">
        <v>1</v>
      </c>
      <c r="D812" s="99"/>
      <c r="E812" s="99" t="s">
        <v>134</v>
      </c>
      <c r="F812" s="99" t="s">
        <v>14176</v>
      </c>
    </row>
    <row r="813" spans="1:6" ht="11.4" thickBot="1" x14ac:dyDescent="0.4">
      <c r="A813" s="1" t="s">
        <v>24859</v>
      </c>
      <c r="B813" s="59" t="s">
        <v>14277</v>
      </c>
      <c r="C813" s="45">
        <v>1</v>
      </c>
      <c r="D813" s="99"/>
      <c r="E813" s="99" t="s">
        <v>134</v>
      </c>
      <c r="F813" s="99" t="s">
        <v>23202</v>
      </c>
    </row>
    <row r="814" spans="1:6" ht="11.4" thickBot="1" x14ac:dyDescent="0.4">
      <c r="A814" s="1" t="s">
        <v>24861</v>
      </c>
      <c r="B814" s="59" t="s">
        <v>14277</v>
      </c>
      <c r="C814" s="45">
        <v>1</v>
      </c>
      <c r="D814" s="99"/>
      <c r="E814" s="99" t="s">
        <v>134</v>
      </c>
      <c r="F814" s="99" t="s">
        <v>23204</v>
      </c>
    </row>
    <row r="815" spans="1:6" ht="11.4" thickBot="1" x14ac:dyDescent="0.4">
      <c r="A815" s="1" t="s">
        <v>24863</v>
      </c>
      <c r="B815" s="59" t="s">
        <v>14277</v>
      </c>
      <c r="C815" s="45">
        <v>1</v>
      </c>
      <c r="D815" s="99"/>
      <c r="E815" s="99" t="s">
        <v>134</v>
      </c>
      <c r="F815" s="99" t="s">
        <v>23206</v>
      </c>
    </row>
    <row r="816" spans="1:6" ht="11.4" thickBot="1" x14ac:dyDescent="0.4">
      <c r="A816" s="1" t="s">
        <v>24865</v>
      </c>
      <c r="B816" s="59" t="s">
        <v>14277</v>
      </c>
      <c r="C816" s="45">
        <v>1</v>
      </c>
      <c r="D816" s="99"/>
      <c r="E816" s="99" t="s">
        <v>134</v>
      </c>
      <c r="F816" s="99" t="s">
        <v>14182</v>
      </c>
    </row>
    <row r="817" spans="1:6" ht="11.4" thickBot="1" x14ac:dyDescent="0.4">
      <c r="A817" s="1" t="s">
        <v>24867</v>
      </c>
      <c r="B817" s="59" t="s">
        <v>14277</v>
      </c>
      <c r="C817" s="45">
        <v>1</v>
      </c>
      <c r="D817" s="99"/>
      <c r="E817" s="99" t="s">
        <v>134</v>
      </c>
      <c r="F817" s="99" t="s">
        <v>23208</v>
      </c>
    </row>
    <row r="818" spans="1:6" ht="11.4" thickBot="1" x14ac:dyDescent="0.4">
      <c r="A818" s="1" t="s">
        <v>24869</v>
      </c>
      <c r="B818" s="59" t="s">
        <v>14277</v>
      </c>
      <c r="C818" s="45">
        <v>1</v>
      </c>
      <c r="D818" s="99"/>
      <c r="E818" s="99" t="s">
        <v>134</v>
      </c>
      <c r="F818" s="99" t="s">
        <v>23260</v>
      </c>
    </row>
    <row r="819" spans="1:6" ht="11.4" thickBot="1" x14ac:dyDescent="0.4">
      <c r="A819" s="1" t="s">
        <v>24871</v>
      </c>
      <c r="B819" s="59" t="s">
        <v>14277</v>
      </c>
      <c r="C819" s="45">
        <v>1</v>
      </c>
      <c r="D819" s="99"/>
      <c r="E819" s="99" t="s">
        <v>134</v>
      </c>
      <c r="F819" s="99" t="s">
        <v>14205</v>
      </c>
    </row>
    <row r="820" spans="1:6" ht="11.4" thickBot="1" x14ac:dyDescent="0.4">
      <c r="A820" s="1" t="s">
        <v>24873</v>
      </c>
      <c r="B820" s="59" t="s">
        <v>14277</v>
      </c>
      <c r="C820" s="45">
        <v>1</v>
      </c>
      <c r="D820" s="99"/>
      <c r="E820" s="99" t="s">
        <v>134</v>
      </c>
      <c r="F820" s="99" t="s">
        <v>23209</v>
      </c>
    </row>
    <row r="821" spans="1:6" ht="11.4" thickBot="1" x14ac:dyDescent="0.4">
      <c r="A821" s="1" t="s">
        <v>24875</v>
      </c>
      <c r="B821" s="59" t="s">
        <v>14277</v>
      </c>
      <c r="C821" s="45">
        <v>1</v>
      </c>
      <c r="D821" s="99"/>
      <c r="E821" s="99" t="s">
        <v>134</v>
      </c>
      <c r="F821" s="99" t="s">
        <v>23211</v>
      </c>
    </row>
    <row r="822" spans="1:6" ht="11.4" thickBot="1" x14ac:dyDescent="0.4">
      <c r="A822" s="1" t="s">
        <v>24877</v>
      </c>
      <c r="B822" s="59" t="s">
        <v>14277</v>
      </c>
      <c r="C822" s="45">
        <v>1</v>
      </c>
      <c r="D822" s="99"/>
      <c r="E822" s="99" t="s">
        <v>134</v>
      </c>
      <c r="F822" s="99" t="s">
        <v>14206</v>
      </c>
    </row>
    <row r="823" spans="1:6" ht="11.4" thickBot="1" x14ac:dyDescent="0.4">
      <c r="A823" s="1" t="s">
        <v>24879</v>
      </c>
      <c r="B823" s="59" t="s">
        <v>14277</v>
      </c>
      <c r="C823" s="45">
        <v>1</v>
      </c>
      <c r="D823" s="99"/>
      <c r="E823" s="99" t="s">
        <v>134</v>
      </c>
      <c r="F823" s="99" t="s">
        <v>23212</v>
      </c>
    </row>
  </sheetData>
  <sortState ref="A2:C77">
    <sortCondition ref="A2:A77"/>
    <sortCondition ref="B2:B77"/>
  </sortState>
  <pageMargins left="0.7" right="0.7" top="0.75" bottom="0.75" header="0.3" footer="0.3"/>
  <pageSetup paperSize="9" orientation="portrait" horizontalDpi="0"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H823"/>
  <sheetViews>
    <sheetView workbookViewId="0">
      <pane ySplit="1" topLeftCell="A2" activePane="bottomLeft" state="frozen"/>
      <selection pane="bottomLeft" activeCell="A2" sqref="A2"/>
    </sheetView>
  </sheetViews>
  <sheetFormatPr defaultRowHeight="11.1" x14ac:dyDescent="0.35"/>
  <cols>
    <col min="1" max="1" width="25.83203125" style="6" bestFit="1" customWidth="1"/>
    <col min="2" max="2" width="17" style="6" bestFit="1" customWidth="1"/>
    <col min="3" max="3" width="28.83203125" style="6" bestFit="1" customWidth="1"/>
    <col min="4" max="4" width="61.83203125" style="6" bestFit="1" customWidth="1"/>
    <col min="5" max="5" width="26.1640625" style="6" bestFit="1" customWidth="1"/>
    <col min="6" max="6" width="29.71875" style="81" customWidth="1"/>
    <col min="7" max="7" width="30.1640625" style="6" customWidth="1"/>
    <col min="8" max="8" width="13.83203125" style="6" bestFit="1" customWidth="1"/>
    <col min="9" max="13" width="8.88671875" style="6"/>
    <col min="14" max="14" width="33" style="6" bestFit="1" customWidth="1"/>
    <col min="15" max="16384" width="8.88671875" style="6"/>
  </cols>
  <sheetData>
    <row r="1" spans="1:8" ht="11.4" thickBot="1" x14ac:dyDescent="0.4">
      <c r="A1" s="7" t="s">
        <v>1382</v>
      </c>
      <c r="B1" s="7" t="s">
        <v>23401</v>
      </c>
      <c r="C1" s="7" t="s">
        <v>162</v>
      </c>
      <c r="D1" s="7" t="s">
        <v>1397</v>
      </c>
      <c r="E1" s="46" t="s">
        <v>14278</v>
      </c>
      <c r="F1" s="47" t="s">
        <v>14464</v>
      </c>
      <c r="G1" s="92" t="s">
        <v>191</v>
      </c>
      <c r="H1" s="92" t="s">
        <v>22990</v>
      </c>
    </row>
    <row r="2" spans="1:8" ht="11.4" thickBot="1" x14ac:dyDescent="0.4">
      <c r="A2" s="1" t="s">
        <v>679</v>
      </c>
      <c r="B2" s="1" t="s">
        <v>52</v>
      </c>
      <c r="C2" s="1" t="s">
        <v>591</v>
      </c>
      <c r="D2" s="1" t="s">
        <v>1452</v>
      </c>
      <c r="E2" s="10">
        <v>1</v>
      </c>
      <c r="F2" s="16">
        <v>1</v>
      </c>
      <c r="G2" s="99"/>
      <c r="H2" s="99"/>
    </row>
    <row r="3" spans="1:8" ht="11.4" thickBot="1" x14ac:dyDescent="0.4">
      <c r="A3" s="1" t="s">
        <v>679</v>
      </c>
      <c r="B3" s="1" t="s">
        <v>14277</v>
      </c>
      <c r="C3" s="1" t="s">
        <v>591</v>
      </c>
      <c r="D3" s="1" t="s">
        <v>398</v>
      </c>
      <c r="E3" s="10">
        <v>1</v>
      </c>
      <c r="F3" s="16">
        <v>1</v>
      </c>
      <c r="G3" s="99"/>
      <c r="H3" s="99"/>
    </row>
    <row r="4" spans="1:8" ht="11.4" thickBot="1" x14ac:dyDescent="0.4">
      <c r="A4" s="3" t="s">
        <v>680</v>
      </c>
      <c r="B4" s="1" t="s">
        <v>52</v>
      </c>
      <c r="C4" s="1" t="s">
        <v>591</v>
      </c>
      <c r="D4" s="1" t="s">
        <v>1449</v>
      </c>
      <c r="E4" s="10">
        <v>1</v>
      </c>
      <c r="F4" s="16">
        <v>1</v>
      </c>
      <c r="G4" s="99"/>
      <c r="H4" s="99"/>
    </row>
    <row r="5" spans="1:8" ht="11.4" thickBot="1" x14ac:dyDescent="0.4">
      <c r="A5" s="3" t="s">
        <v>680</v>
      </c>
      <c r="B5" s="1" t="s">
        <v>14277</v>
      </c>
      <c r="C5" s="1" t="s">
        <v>591</v>
      </c>
      <c r="D5" s="1" t="s">
        <v>396</v>
      </c>
      <c r="E5" s="10">
        <v>1</v>
      </c>
      <c r="F5" s="16">
        <v>1</v>
      </c>
      <c r="G5" s="99"/>
      <c r="H5" s="99"/>
    </row>
    <row r="6" spans="1:8" ht="11.4" thickBot="1" x14ac:dyDescent="0.4">
      <c r="A6" s="1">
        <v>10</v>
      </c>
      <c r="B6" s="1" t="s">
        <v>52</v>
      </c>
      <c r="C6" s="1" t="s">
        <v>591</v>
      </c>
      <c r="D6" s="1" t="s">
        <v>1451</v>
      </c>
      <c r="E6" s="10">
        <v>1</v>
      </c>
      <c r="F6" s="16">
        <v>1</v>
      </c>
      <c r="G6" s="99"/>
      <c r="H6" s="99"/>
    </row>
    <row r="7" spans="1:8" ht="11.4" thickBot="1" x14ac:dyDescent="0.4">
      <c r="A7" s="1">
        <v>10</v>
      </c>
      <c r="B7" s="1" t="s">
        <v>14277</v>
      </c>
      <c r="C7" s="1" t="s">
        <v>591</v>
      </c>
      <c r="D7" s="1" t="s">
        <v>677</v>
      </c>
      <c r="E7" s="10">
        <v>1</v>
      </c>
      <c r="F7" s="16">
        <v>1</v>
      </c>
      <c r="G7" s="99"/>
      <c r="H7" s="99"/>
    </row>
    <row r="8" spans="1:8" ht="11.4" thickBot="1" x14ac:dyDescent="0.4">
      <c r="A8" s="1">
        <v>11</v>
      </c>
      <c r="B8" s="1" t="s">
        <v>52</v>
      </c>
      <c r="C8" s="1" t="s">
        <v>591</v>
      </c>
      <c r="D8" s="1" t="s">
        <v>1451</v>
      </c>
      <c r="E8" s="10">
        <v>1</v>
      </c>
      <c r="F8" s="16">
        <v>1</v>
      </c>
      <c r="G8" s="99"/>
      <c r="H8" s="99"/>
    </row>
    <row r="9" spans="1:8" ht="11.4" thickBot="1" x14ac:dyDescent="0.4">
      <c r="A9" s="1">
        <v>11</v>
      </c>
      <c r="B9" s="1" t="s">
        <v>14277</v>
      </c>
      <c r="C9" s="1" t="s">
        <v>591</v>
      </c>
      <c r="D9" s="1" t="s">
        <v>677</v>
      </c>
      <c r="E9" s="10">
        <v>1</v>
      </c>
      <c r="F9" s="16">
        <v>1</v>
      </c>
      <c r="G9" s="99"/>
      <c r="H9" s="99"/>
    </row>
    <row r="10" spans="1:8" ht="11.4" thickBot="1" x14ac:dyDescent="0.4">
      <c r="A10" s="1">
        <v>13</v>
      </c>
      <c r="B10" s="1" t="s">
        <v>52</v>
      </c>
      <c r="C10" s="1" t="s">
        <v>591</v>
      </c>
      <c r="D10" s="1" t="s">
        <v>1451</v>
      </c>
      <c r="E10" s="10">
        <v>1</v>
      </c>
      <c r="F10" s="16">
        <v>1</v>
      </c>
      <c r="G10" s="99"/>
      <c r="H10" s="99"/>
    </row>
    <row r="11" spans="1:8" ht="11.4" thickBot="1" x14ac:dyDescent="0.4">
      <c r="A11" s="1">
        <v>13</v>
      </c>
      <c r="B11" s="1" t="s">
        <v>14277</v>
      </c>
      <c r="C11" s="1" t="s">
        <v>591</v>
      </c>
      <c r="D11" s="1" t="s">
        <v>677</v>
      </c>
      <c r="E11" s="10">
        <v>1</v>
      </c>
      <c r="F11" s="16">
        <v>1</v>
      </c>
      <c r="G11" s="99"/>
      <c r="H11" s="99"/>
    </row>
    <row r="12" spans="1:8" ht="11.4" thickBot="1" x14ac:dyDescent="0.4">
      <c r="A12" s="1">
        <v>14</v>
      </c>
      <c r="B12" s="1" t="s">
        <v>52</v>
      </c>
      <c r="C12" s="1" t="s">
        <v>591</v>
      </c>
      <c r="D12" s="1" t="s">
        <v>1451</v>
      </c>
      <c r="E12" s="10">
        <v>1</v>
      </c>
      <c r="F12" s="16">
        <v>1</v>
      </c>
      <c r="G12" s="99"/>
      <c r="H12" s="99"/>
    </row>
    <row r="13" spans="1:8" ht="11.4" thickBot="1" x14ac:dyDescent="0.4">
      <c r="A13" s="1">
        <v>14</v>
      </c>
      <c r="B13" s="1" t="s">
        <v>14277</v>
      </c>
      <c r="C13" s="1" t="s">
        <v>591</v>
      </c>
      <c r="D13" s="1" t="s">
        <v>677</v>
      </c>
      <c r="E13" s="10">
        <v>1</v>
      </c>
      <c r="F13" s="16">
        <v>1</v>
      </c>
      <c r="G13" s="99"/>
      <c r="H13" s="99"/>
    </row>
    <row r="14" spans="1:8" ht="11.4" thickBot="1" x14ac:dyDescent="0.4">
      <c r="A14" s="1">
        <v>15</v>
      </c>
      <c r="B14" s="1" t="s">
        <v>52</v>
      </c>
      <c r="C14" s="1" t="s">
        <v>591</v>
      </c>
      <c r="D14" s="1" t="s">
        <v>1451</v>
      </c>
      <c r="E14" s="10">
        <v>1</v>
      </c>
      <c r="F14" s="16">
        <v>1</v>
      </c>
      <c r="G14" s="99"/>
      <c r="H14" s="99"/>
    </row>
    <row r="15" spans="1:8" ht="11.4" thickBot="1" x14ac:dyDescent="0.4">
      <c r="A15" s="1">
        <v>15</v>
      </c>
      <c r="B15" s="1" t="s">
        <v>14277</v>
      </c>
      <c r="C15" s="1" t="s">
        <v>591</v>
      </c>
      <c r="D15" s="1" t="s">
        <v>677</v>
      </c>
      <c r="E15" s="10">
        <v>1</v>
      </c>
      <c r="F15" s="16">
        <v>1</v>
      </c>
      <c r="G15" s="99"/>
      <c r="H15" s="99"/>
    </row>
    <row r="16" spans="1:8" ht="11.4" thickBot="1" x14ac:dyDescent="0.4">
      <c r="A16" s="1">
        <v>16</v>
      </c>
      <c r="B16" s="1" t="s">
        <v>52</v>
      </c>
      <c r="C16" s="1" t="s">
        <v>591</v>
      </c>
      <c r="D16" s="1" t="s">
        <v>1451</v>
      </c>
      <c r="E16" s="10">
        <v>1</v>
      </c>
      <c r="F16" s="16">
        <v>1</v>
      </c>
      <c r="G16" s="99"/>
      <c r="H16" s="99"/>
    </row>
    <row r="17" spans="1:8" ht="11.4" thickBot="1" x14ac:dyDescent="0.4">
      <c r="A17" s="1">
        <v>16</v>
      </c>
      <c r="B17" s="1" t="s">
        <v>14277</v>
      </c>
      <c r="C17" s="1" t="s">
        <v>591</v>
      </c>
      <c r="D17" s="1" t="s">
        <v>677</v>
      </c>
      <c r="E17" s="10">
        <v>1</v>
      </c>
      <c r="F17" s="16">
        <v>1</v>
      </c>
      <c r="G17" s="99"/>
      <c r="H17" s="99"/>
    </row>
    <row r="18" spans="1:8" ht="11.4" thickBot="1" x14ac:dyDescent="0.4">
      <c r="A18" s="8">
        <v>29</v>
      </c>
      <c r="B18" s="1" t="s">
        <v>52</v>
      </c>
      <c r="C18" s="1" t="s">
        <v>591</v>
      </c>
      <c r="D18" s="1" t="s">
        <v>970</v>
      </c>
      <c r="E18" s="10">
        <v>1</v>
      </c>
      <c r="F18" s="16">
        <v>1</v>
      </c>
      <c r="G18" s="99"/>
      <c r="H18" s="99"/>
    </row>
    <row r="19" spans="1:8" ht="11.4" thickBot="1" x14ac:dyDescent="0.4">
      <c r="A19" s="8">
        <v>29</v>
      </c>
      <c r="B19" s="1" t="s">
        <v>14277</v>
      </c>
      <c r="C19" s="1" t="s">
        <v>591</v>
      </c>
      <c r="D19" s="1" t="s">
        <v>970</v>
      </c>
      <c r="E19" s="10">
        <v>1</v>
      </c>
      <c r="F19" s="16">
        <v>1</v>
      </c>
      <c r="G19" s="99"/>
      <c r="H19" s="99"/>
    </row>
    <row r="20" spans="1:8" ht="11.4" thickBot="1" x14ac:dyDescent="0.4">
      <c r="A20" s="1">
        <v>30</v>
      </c>
      <c r="B20" s="1" t="s">
        <v>52</v>
      </c>
      <c r="C20" s="1" t="s">
        <v>591</v>
      </c>
      <c r="D20" s="1" t="s">
        <v>397</v>
      </c>
      <c r="E20" s="10">
        <v>1</v>
      </c>
      <c r="F20" s="16">
        <v>1</v>
      </c>
      <c r="G20" s="99"/>
      <c r="H20" s="99"/>
    </row>
    <row r="21" spans="1:8" ht="11.4" thickBot="1" x14ac:dyDescent="0.4">
      <c r="A21" s="1">
        <v>30</v>
      </c>
      <c r="B21" s="1" t="s">
        <v>14277</v>
      </c>
      <c r="C21" s="1" t="s">
        <v>591</v>
      </c>
      <c r="D21" s="1" t="s">
        <v>397</v>
      </c>
      <c r="E21" s="10">
        <v>1</v>
      </c>
      <c r="F21" s="16">
        <v>1</v>
      </c>
      <c r="G21" s="99"/>
      <c r="H21" s="99"/>
    </row>
    <row r="22" spans="1:8" ht="11.4" thickBot="1" x14ac:dyDescent="0.4">
      <c r="A22" s="1">
        <v>33</v>
      </c>
      <c r="B22" s="1" t="s">
        <v>52</v>
      </c>
      <c r="C22" s="1" t="s">
        <v>591</v>
      </c>
      <c r="D22" s="1" t="s">
        <v>678</v>
      </c>
      <c r="E22" s="10">
        <v>1</v>
      </c>
      <c r="F22" s="16">
        <v>1</v>
      </c>
      <c r="G22" s="99"/>
      <c r="H22" s="99"/>
    </row>
    <row r="23" spans="1:8" ht="11.4" thickBot="1" x14ac:dyDescent="0.4">
      <c r="A23" s="1">
        <v>33</v>
      </c>
      <c r="B23" s="1" t="s">
        <v>14277</v>
      </c>
      <c r="C23" s="1" t="s">
        <v>591</v>
      </c>
      <c r="D23" s="1" t="s">
        <v>678</v>
      </c>
      <c r="E23" s="10">
        <v>1</v>
      </c>
      <c r="F23" s="16">
        <v>1</v>
      </c>
      <c r="G23" s="99"/>
      <c r="H23" s="99"/>
    </row>
    <row r="24" spans="1:8" ht="11.4" thickBot="1" x14ac:dyDescent="0.4">
      <c r="A24" s="1">
        <v>34</v>
      </c>
      <c r="B24" s="1" t="s">
        <v>52</v>
      </c>
      <c r="C24" s="1" t="s">
        <v>591</v>
      </c>
      <c r="D24" s="1" t="s">
        <v>1453</v>
      </c>
      <c r="E24" s="10">
        <v>1</v>
      </c>
      <c r="F24" s="16">
        <v>1</v>
      </c>
      <c r="G24" s="99"/>
      <c r="H24" s="99"/>
    </row>
    <row r="25" spans="1:8" ht="11.4" thickBot="1" x14ac:dyDescent="0.4">
      <c r="A25" s="1">
        <v>34</v>
      </c>
      <c r="B25" s="1" t="s">
        <v>14277</v>
      </c>
      <c r="C25" s="1" t="s">
        <v>591</v>
      </c>
      <c r="D25" s="1" t="s">
        <v>1031</v>
      </c>
      <c r="E25" s="10">
        <v>1</v>
      </c>
      <c r="F25" s="16">
        <v>1</v>
      </c>
      <c r="G25" s="99"/>
      <c r="H25" s="99"/>
    </row>
    <row r="26" spans="1:8" ht="22.5" thickBot="1" x14ac:dyDescent="0.4">
      <c r="A26" s="8">
        <v>40</v>
      </c>
      <c r="B26" s="1" t="s">
        <v>52</v>
      </c>
      <c r="C26" s="1" t="s">
        <v>591</v>
      </c>
      <c r="D26" s="1" t="s">
        <v>1457</v>
      </c>
      <c r="E26" s="10">
        <v>1</v>
      </c>
      <c r="F26" s="16">
        <v>1</v>
      </c>
      <c r="G26" s="99"/>
      <c r="H26" s="99"/>
    </row>
    <row r="27" spans="1:8" ht="11.4" thickBot="1" x14ac:dyDescent="0.4">
      <c r="A27" s="8">
        <v>40</v>
      </c>
      <c r="B27" s="1" t="s">
        <v>14277</v>
      </c>
      <c r="C27" s="1" t="s">
        <v>591</v>
      </c>
      <c r="D27" s="1" t="s">
        <v>1638</v>
      </c>
      <c r="E27" s="10">
        <v>1</v>
      </c>
      <c r="F27" s="16">
        <v>1</v>
      </c>
      <c r="G27" s="99"/>
      <c r="H27" s="99"/>
    </row>
    <row r="28" spans="1:8" ht="22.5" thickBot="1" x14ac:dyDescent="0.4">
      <c r="A28" s="8">
        <v>41</v>
      </c>
      <c r="B28" s="1" t="s">
        <v>52</v>
      </c>
      <c r="C28" s="1" t="s">
        <v>591</v>
      </c>
      <c r="D28" s="1" t="s">
        <v>1457</v>
      </c>
      <c r="E28" s="10">
        <v>1</v>
      </c>
      <c r="F28" s="16">
        <v>1</v>
      </c>
      <c r="G28" s="99"/>
      <c r="H28" s="99"/>
    </row>
    <row r="29" spans="1:8" ht="11.4" thickBot="1" x14ac:dyDescent="0.4">
      <c r="A29" s="8">
        <v>41</v>
      </c>
      <c r="B29" s="1" t="s">
        <v>14277</v>
      </c>
      <c r="C29" s="1" t="s">
        <v>591</v>
      </c>
      <c r="D29" s="1" t="s">
        <v>1638</v>
      </c>
      <c r="E29" s="10">
        <v>1</v>
      </c>
      <c r="F29" s="16">
        <v>1</v>
      </c>
      <c r="G29" s="99"/>
      <c r="H29" s="99"/>
    </row>
    <row r="30" spans="1:8" ht="11.4" thickBot="1" x14ac:dyDescent="0.4">
      <c r="A30" s="8">
        <v>61</v>
      </c>
      <c r="B30" s="1" t="s">
        <v>52</v>
      </c>
      <c r="C30" s="1" t="s">
        <v>591</v>
      </c>
      <c r="D30" s="1" t="s">
        <v>1448</v>
      </c>
      <c r="E30" s="10">
        <v>1</v>
      </c>
      <c r="F30" s="16">
        <v>1</v>
      </c>
      <c r="G30" s="99"/>
      <c r="H30" s="99"/>
    </row>
    <row r="31" spans="1:8" ht="11.4" thickBot="1" x14ac:dyDescent="0.4">
      <c r="A31" s="8">
        <v>61</v>
      </c>
      <c r="B31" s="1" t="s">
        <v>14277</v>
      </c>
      <c r="C31" s="1" t="s">
        <v>591</v>
      </c>
      <c r="D31" s="1" t="s">
        <v>395</v>
      </c>
      <c r="E31" s="10">
        <v>1</v>
      </c>
      <c r="F31" s="16">
        <v>1</v>
      </c>
      <c r="G31" s="99"/>
      <c r="H31" s="99"/>
    </row>
    <row r="32" spans="1:8" ht="11.4" thickBot="1" x14ac:dyDescent="0.4">
      <c r="A32" s="1">
        <v>69</v>
      </c>
      <c r="B32" s="1" t="s">
        <v>52</v>
      </c>
      <c r="C32" s="1" t="s">
        <v>591</v>
      </c>
      <c r="D32" s="1" t="s">
        <v>1451</v>
      </c>
      <c r="E32" s="10">
        <v>1</v>
      </c>
      <c r="F32" s="16">
        <v>1</v>
      </c>
      <c r="G32" s="99"/>
      <c r="H32" s="99"/>
    </row>
    <row r="33" spans="1:8" ht="11.4" thickBot="1" x14ac:dyDescent="0.4">
      <c r="A33" s="1">
        <v>69</v>
      </c>
      <c r="B33" s="1" t="s">
        <v>14277</v>
      </c>
      <c r="C33" s="1" t="s">
        <v>591</v>
      </c>
      <c r="D33" s="1" t="s">
        <v>677</v>
      </c>
      <c r="E33" s="10">
        <v>1</v>
      </c>
      <c r="F33" s="16">
        <v>1</v>
      </c>
      <c r="G33" s="99"/>
      <c r="H33" s="99"/>
    </row>
    <row r="34" spans="1:8" ht="11.4" thickBot="1" x14ac:dyDescent="0.4">
      <c r="A34" s="8">
        <v>70</v>
      </c>
      <c r="B34" s="1" t="s">
        <v>52</v>
      </c>
      <c r="C34" s="1" t="s">
        <v>591</v>
      </c>
      <c r="D34" s="1" t="s">
        <v>1447</v>
      </c>
      <c r="E34" s="10">
        <v>1</v>
      </c>
      <c r="F34" s="16">
        <v>1</v>
      </c>
      <c r="G34" s="99"/>
      <c r="H34" s="99"/>
    </row>
    <row r="35" spans="1:8" ht="11.4" thickBot="1" x14ac:dyDescent="0.4">
      <c r="A35" s="8">
        <v>70</v>
      </c>
      <c r="B35" s="1" t="s">
        <v>14277</v>
      </c>
      <c r="C35" s="1" t="s">
        <v>591</v>
      </c>
      <c r="D35" s="1" t="s">
        <v>394</v>
      </c>
      <c r="E35" s="10">
        <v>1</v>
      </c>
      <c r="F35" s="16">
        <v>1</v>
      </c>
      <c r="G35" s="99"/>
      <c r="H35" s="99"/>
    </row>
    <row r="36" spans="1:8" ht="11.4" thickBot="1" x14ac:dyDescent="0.4">
      <c r="A36" s="1">
        <v>71</v>
      </c>
      <c r="B36" s="1" t="s">
        <v>52</v>
      </c>
      <c r="C36" s="1" t="s">
        <v>591</v>
      </c>
      <c r="D36" s="1" t="s">
        <v>1451</v>
      </c>
      <c r="E36" s="10">
        <v>1</v>
      </c>
      <c r="F36" s="16">
        <v>1</v>
      </c>
      <c r="G36" s="99"/>
      <c r="H36" s="99"/>
    </row>
    <row r="37" spans="1:8" ht="11.4" thickBot="1" x14ac:dyDescent="0.4">
      <c r="A37" s="1">
        <v>71</v>
      </c>
      <c r="B37" s="1" t="s">
        <v>14277</v>
      </c>
      <c r="C37" s="1" t="s">
        <v>591</v>
      </c>
      <c r="D37" s="1" t="s">
        <v>677</v>
      </c>
      <c r="E37" s="10">
        <v>1</v>
      </c>
      <c r="F37" s="16">
        <v>1</v>
      </c>
      <c r="G37" s="99"/>
      <c r="H37" s="99"/>
    </row>
    <row r="38" spans="1:8" ht="11.4" thickBot="1" x14ac:dyDescent="0.4">
      <c r="A38" s="1">
        <v>72</v>
      </c>
      <c r="B38" s="1" t="s">
        <v>52</v>
      </c>
      <c r="C38" s="1" t="s">
        <v>591</v>
      </c>
      <c r="D38" s="1" t="s">
        <v>1452</v>
      </c>
      <c r="E38" s="10">
        <v>1</v>
      </c>
      <c r="F38" s="16">
        <v>1</v>
      </c>
      <c r="G38" s="99"/>
      <c r="H38" s="99"/>
    </row>
    <row r="39" spans="1:8" ht="11.4" thickBot="1" x14ac:dyDescent="0.4">
      <c r="A39" s="1">
        <v>72</v>
      </c>
      <c r="B39" s="1" t="s">
        <v>14277</v>
      </c>
      <c r="C39" s="1" t="s">
        <v>591</v>
      </c>
      <c r="D39" s="1" t="s">
        <v>398</v>
      </c>
      <c r="E39" s="10">
        <v>1</v>
      </c>
      <c r="F39" s="16">
        <v>1</v>
      </c>
      <c r="G39" s="99"/>
      <c r="H39" s="99"/>
    </row>
    <row r="40" spans="1:8" ht="11.4" thickBot="1" x14ac:dyDescent="0.4">
      <c r="A40" s="8">
        <v>73</v>
      </c>
      <c r="B40" s="1" t="s">
        <v>52</v>
      </c>
      <c r="C40" s="1" t="s">
        <v>591</v>
      </c>
      <c r="D40" s="1" t="s">
        <v>1450</v>
      </c>
      <c r="E40" s="10">
        <v>1</v>
      </c>
      <c r="F40" s="16">
        <v>1</v>
      </c>
      <c r="G40" s="99"/>
      <c r="H40" s="99"/>
    </row>
    <row r="41" spans="1:8" ht="11.4" thickBot="1" x14ac:dyDescent="0.4">
      <c r="A41" s="8">
        <v>73</v>
      </c>
      <c r="B41" s="1" t="s">
        <v>14277</v>
      </c>
      <c r="C41" s="1" t="s">
        <v>591</v>
      </c>
      <c r="D41" s="1" t="s">
        <v>405</v>
      </c>
      <c r="E41" s="10">
        <v>1</v>
      </c>
      <c r="F41" s="16">
        <v>1</v>
      </c>
      <c r="G41" s="99"/>
      <c r="H41" s="99"/>
    </row>
    <row r="42" spans="1:8" ht="11.4" thickBot="1" x14ac:dyDescent="0.4">
      <c r="A42" s="1">
        <v>74</v>
      </c>
      <c r="B42" s="1" t="s">
        <v>52</v>
      </c>
      <c r="C42" s="1" t="s">
        <v>591</v>
      </c>
      <c r="D42" s="1" t="s">
        <v>1640</v>
      </c>
      <c r="E42" s="10">
        <v>1</v>
      </c>
      <c r="F42" s="16">
        <v>1</v>
      </c>
      <c r="G42" s="99"/>
      <c r="H42" s="99"/>
    </row>
    <row r="43" spans="1:8" ht="11.4" thickBot="1" x14ac:dyDescent="0.4">
      <c r="A43" s="1">
        <v>74</v>
      </c>
      <c r="B43" s="1" t="s">
        <v>14277</v>
      </c>
      <c r="C43" s="1" t="s">
        <v>591</v>
      </c>
      <c r="D43" s="1" t="s">
        <v>393</v>
      </c>
      <c r="E43" s="10">
        <v>1</v>
      </c>
      <c r="F43" s="16">
        <v>1</v>
      </c>
      <c r="G43" s="99"/>
      <c r="H43" s="99"/>
    </row>
    <row r="44" spans="1:8" ht="11.4" thickBot="1" x14ac:dyDescent="0.4">
      <c r="A44" s="1">
        <v>90</v>
      </c>
      <c r="B44" s="1" t="s">
        <v>52</v>
      </c>
      <c r="C44" s="1" t="s">
        <v>591</v>
      </c>
      <c r="D44" s="1" t="s">
        <v>1641</v>
      </c>
      <c r="E44" s="10">
        <v>1</v>
      </c>
      <c r="F44" s="16">
        <v>1</v>
      </c>
      <c r="G44" s="99"/>
      <c r="H44" s="99"/>
    </row>
    <row r="45" spans="1:8" ht="11.4" thickBot="1" x14ac:dyDescent="0.4">
      <c r="A45" s="1">
        <v>90</v>
      </c>
      <c r="B45" s="1" t="s">
        <v>14277</v>
      </c>
      <c r="C45" s="1" t="s">
        <v>591</v>
      </c>
      <c r="D45" s="1" t="s">
        <v>399</v>
      </c>
      <c r="E45" s="10">
        <v>1</v>
      </c>
      <c r="F45" s="16">
        <v>1</v>
      </c>
      <c r="G45" s="99"/>
      <c r="H45" s="99"/>
    </row>
    <row r="46" spans="1:8" ht="11.4" thickBot="1" x14ac:dyDescent="0.4">
      <c r="A46" s="1">
        <v>92</v>
      </c>
      <c r="B46" s="1" t="s">
        <v>52</v>
      </c>
      <c r="C46" s="1" t="s">
        <v>591</v>
      </c>
      <c r="D46" s="1" t="s">
        <v>1455</v>
      </c>
      <c r="E46" s="10">
        <v>1</v>
      </c>
      <c r="F46" s="16">
        <v>1</v>
      </c>
      <c r="G46" s="99"/>
      <c r="H46" s="99"/>
    </row>
    <row r="47" spans="1:8" ht="11.4" thickBot="1" x14ac:dyDescent="0.4">
      <c r="A47" s="1">
        <v>92</v>
      </c>
      <c r="B47" s="1" t="s">
        <v>14277</v>
      </c>
      <c r="C47" s="1" t="s">
        <v>591</v>
      </c>
      <c r="D47" s="1" t="s">
        <v>400</v>
      </c>
      <c r="E47" s="10">
        <v>1</v>
      </c>
      <c r="F47" s="16">
        <v>1</v>
      </c>
      <c r="G47" s="99"/>
      <c r="H47" s="99"/>
    </row>
    <row r="48" spans="1:8" ht="11.4" thickBot="1" x14ac:dyDescent="0.4">
      <c r="A48" s="1" t="s">
        <v>395</v>
      </c>
      <c r="B48" s="1" t="s">
        <v>52</v>
      </c>
      <c r="C48" s="1" t="s">
        <v>591</v>
      </c>
      <c r="D48" s="1" t="s">
        <v>1448</v>
      </c>
      <c r="E48" s="10">
        <v>1</v>
      </c>
      <c r="F48" s="16">
        <v>1</v>
      </c>
      <c r="G48" s="99"/>
      <c r="H48" s="99"/>
    </row>
    <row r="49" spans="1:8" ht="11.4" thickBot="1" x14ac:dyDescent="0.4">
      <c r="A49" s="1" t="s">
        <v>395</v>
      </c>
      <c r="B49" s="1" t="s">
        <v>14277</v>
      </c>
      <c r="C49" s="1" t="s">
        <v>591</v>
      </c>
      <c r="D49" s="1" t="s">
        <v>395</v>
      </c>
      <c r="E49" s="10">
        <v>1</v>
      </c>
      <c r="F49" s="16">
        <v>1</v>
      </c>
      <c r="G49" s="99"/>
      <c r="H49" s="99"/>
    </row>
    <row r="50" spans="1:8" ht="11.4" thickBot="1" x14ac:dyDescent="0.4">
      <c r="A50" s="1" t="s">
        <v>1246</v>
      </c>
      <c r="B50" s="1" t="s">
        <v>52</v>
      </c>
      <c r="C50" s="1" t="s">
        <v>591</v>
      </c>
      <c r="D50" s="1" t="s">
        <v>1246</v>
      </c>
      <c r="E50" s="10">
        <v>1</v>
      </c>
      <c r="F50" s="16">
        <v>1</v>
      </c>
      <c r="G50" s="99"/>
      <c r="H50" s="99"/>
    </row>
    <row r="51" spans="1:8" ht="11.4" thickBot="1" x14ac:dyDescent="0.4">
      <c r="A51" s="1" t="s">
        <v>1246</v>
      </c>
      <c r="B51" s="1" t="s">
        <v>14277</v>
      </c>
      <c r="C51" s="1" t="s">
        <v>591</v>
      </c>
      <c r="D51" s="1" t="s">
        <v>1246</v>
      </c>
      <c r="E51" s="10">
        <v>1</v>
      </c>
      <c r="F51" s="16">
        <v>1</v>
      </c>
      <c r="G51" s="99"/>
      <c r="H51" s="99"/>
    </row>
    <row r="52" spans="1:8" ht="11.4" thickBot="1" x14ac:dyDescent="0.4">
      <c r="A52" s="1" t="s">
        <v>401</v>
      </c>
      <c r="B52" s="1" t="s">
        <v>52</v>
      </c>
      <c r="C52" s="1" t="s">
        <v>591</v>
      </c>
      <c r="D52" s="1" t="s">
        <v>1247</v>
      </c>
      <c r="E52" s="10">
        <v>1</v>
      </c>
      <c r="F52" s="16">
        <v>1</v>
      </c>
      <c r="G52" s="99"/>
      <c r="H52" s="99"/>
    </row>
    <row r="53" spans="1:8" ht="11.4" thickBot="1" x14ac:dyDescent="0.4">
      <c r="A53" s="1" t="s">
        <v>401</v>
      </c>
      <c r="B53" s="1" t="s">
        <v>14277</v>
      </c>
      <c r="C53" s="1" t="s">
        <v>591</v>
      </c>
      <c r="D53" s="1" t="s">
        <v>401</v>
      </c>
      <c r="E53" s="10">
        <v>1</v>
      </c>
      <c r="F53" s="16">
        <v>1</v>
      </c>
      <c r="G53" s="99"/>
      <c r="H53" s="99"/>
    </row>
    <row r="54" spans="1:8" ht="11.4" thickBot="1" x14ac:dyDescent="0.4">
      <c r="A54" s="1" t="s">
        <v>1245</v>
      </c>
      <c r="B54" s="1" t="s">
        <v>52</v>
      </c>
      <c r="C54" s="1" t="s">
        <v>591</v>
      </c>
      <c r="D54" s="1" t="s">
        <v>1642</v>
      </c>
      <c r="E54" s="10">
        <v>1</v>
      </c>
      <c r="F54" s="16">
        <v>1</v>
      </c>
      <c r="G54" s="99"/>
      <c r="H54" s="99"/>
    </row>
    <row r="55" spans="1:8" ht="11.4" thickBot="1" x14ac:dyDescent="0.4">
      <c r="A55" s="1" t="s">
        <v>1245</v>
      </c>
      <c r="B55" s="1" t="s">
        <v>14277</v>
      </c>
      <c r="C55" s="1" t="s">
        <v>591</v>
      </c>
      <c r="D55" s="1" t="s">
        <v>1245</v>
      </c>
      <c r="E55" s="10">
        <v>1</v>
      </c>
      <c r="F55" s="16">
        <v>1</v>
      </c>
      <c r="G55" s="99"/>
      <c r="H55" s="99"/>
    </row>
    <row r="56" spans="1:8" ht="11.4" thickBot="1" x14ac:dyDescent="0.4">
      <c r="A56" s="1" t="s">
        <v>1253</v>
      </c>
      <c r="B56" s="1" t="s">
        <v>52</v>
      </c>
      <c r="C56" s="1" t="s">
        <v>591</v>
      </c>
      <c r="D56" s="1" t="s">
        <v>1254</v>
      </c>
      <c r="E56" s="10">
        <v>1</v>
      </c>
      <c r="F56" s="16">
        <v>1</v>
      </c>
      <c r="G56" s="99"/>
      <c r="H56" s="99"/>
    </row>
    <row r="57" spans="1:8" ht="11.4" thickBot="1" x14ac:dyDescent="0.4">
      <c r="A57" s="1" t="s">
        <v>1253</v>
      </c>
      <c r="B57" s="1" t="s">
        <v>14277</v>
      </c>
      <c r="C57" s="1" t="s">
        <v>591</v>
      </c>
      <c r="D57" s="1" t="s">
        <v>1253</v>
      </c>
      <c r="E57" s="10">
        <v>1</v>
      </c>
      <c r="F57" s="16">
        <v>1</v>
      </c>
      <c r="G57" s="99"/>
      <c r="H57" s="99"/>
    </row>
    <row r="58" spans="1:8" ht="11.4" thickBot="1" x14ac:dyDescent="0.4">
      <c r="A58" s="1" t="s">
        <v>1250</v>
      </c>
      <c r="B58" s="1" t="s">
        <v>52</v>
      </c>
      <c r="C58" s="1" t="s">
        <v>591</v>
      </c>
      <c r="D58" s="1" t="s">
        <v>1250</v>
      </c>
      <c r="E58" s="10">
        <v>1</v>
      </c>
      <c r="F58" s="16">
        <v>1</v>
      </c>
      <c r="G58" s="99"/>
      <c r="H58" s="99"/>
    </row>
    <row r="59" spans="1:8" ht="11.4" thickBot="1" x14ac:dyDescent="0.4">
      <c r="A59" s="1" t="s">
        <v>1250</v>
      </c>
      <c r="B59" s="1" t="s">
        <v>14277</v>
      </c>
      <c r="C59" s="1" t="s">
        <v>591</v>
      </c>
      <c r="D59" s="1" t="s">
        <v>1250</v>
      </c>
      <c r="E59" s="10">
        <v>1</v>
      </c>
      <c r="F59" s="16">
        <v>1</v>
      </c>
      <c r="G59" s="99"/>
      <c r="H59" s="99"/>
    </row>
    <row r="60" spans="1:8" ht="11.4" thickBot="1" x14ac:dyDescent="0.4">
      <c r="A60" s="1" t="s">
        <v>402</v>
      </c>
      <c r="B60" s="1" t="s">
        <v>52</v>
      </c>
      <c r="C60" s="1" t="s">
        <v>591</v>
      </c>
      <c r="D60" s="1" t="s">
        <v>1639</v>
      </c>
      <c r="E60" s="10">
        <v>1</v>
      </c>
      <c r="F60" s="16">
        <v>1</v>
      </c>
      <c r="G60" s="99"/>
      <c r="H60" s="99"/>
    </row>
    <row r="61" spans="1:8" ht="11.4" thickBot="1" x14ac:dyDescent="0.4">
      <c r="A61" s="1" t="s">
        <v>402</v>
      </c>
      <c r="B61" s="1" t="s">
        <v>14277</v>
      </c>
      <c r="C61" s="1" t="s">
        <v>591</v>
      </c>
      <c r="D61" s="1" t="s">
        <v>402</v>
      </c>
      <c r="E61" s="10">
        <v>1</v>
      </c>
      <c r="F61" s="16">
        <v>1</v>
      </c>
      <c r="G61" s="99"/>
      <c r="H61" s="99"/>
    </row>
    <row r="62" spans="1:8" ht="11.4" thickBot="1" x14ac:dyDescent="0.4">
      <c r="A62" s="1" t="s">
        <v>10</v>
      </c>
      <c r="B62" s="1" t="s">
        <v>52</v>
      </c>
      <c r="C62" s="1" t="s">
        <v>591</v>
      </c>
      <c r="D62" s="1" t="s">
        <v>10</v>
      </c>
      <c r="E62" s="10">
        <v>1</v>
      </c>
      <c r="F62" s="16">
        <v>1</v>
      </c>
      <c r="G62" s="99"/>
      <c r="H62" s="99"/>
    </row>
    <row r="63" spans="1:8" ht="11.4" thickBot="1" x14ac:dyDescent="0.4">
      <c r="A63" s="1" t="s">
        <v>10</v>
      </c>
      <c r="B63" s="1" t="s">
        <v>14277</v>
      </c>
      <c r="C63" s="1" t="s">
        <v>591</v>
      </c>
      <c r="D63" s="1" t="s">
        <v>10</v>
      </c>
      <c r="E63" s="10">
        <v>1</v>
      </c>
      <c r="F63" s="16">
        <v>1</v>
      </c>
      <c r="G63" s="99"/>
      <c r="H63" s="99"/>
    </row>
    <row r="64" spans="1:8" ht="11.4" thickBot="1" x14ac:dyDescent="0.4">
      <c r="A64" s="1" t="s">
        <v>677</v>
      </c>
      <c r="B64" s="1" t="s">
        <v>52</v>
      </c>
      <c r="C64" s="1" t="s">
        <v>591</v>
      </c>
      <c r="D64" s="1" t="s">
        <v>677</v>
      </c>
      <c r="E64" s="10">
        <v>1</v>
      </c>
      <c r="F64" s="16">
        <v>1</v>
      </c>
      <c r="G64" s="99"/>
      <c r="H64" s="99"/>
    </row>
    <row r="65" spans="1:8" ht="11.4" thickBot="1" x14ac:dyDescent="0.4">
      <c r="A65" s="1" t="s">
        <v>677</v>
      </c>
      <c r="B65" s="1" t="s">
        <v>14277</v>
      </c>
      <c r="C65" s="1" t="s">
        <v>591</v>
      </c>
      <c r="D65" s="1" t="s">
        <v>677</v>
      </c>
      <c r="E65" s="10">
        <v>1</v>
      </c>
      <c r="F65" s="16">
        <v>1</v>
      </c>
      <c r="G65" s="99"/>
      <c r="H65" s="99"/>
    </row>
    <row r="66" spans="1:8" ht="11.4" thickBot="1" x14ac:dyDescent="0.4">
      <c r="A66" s="1" t="s">
        <v>1252</v>
      </c>
      <c r="B66" s="1" t="s">
        <v>52</v>
      </c>
      <c r="C66" s="1" t="s">
        <v>591</v>
      </c>
      <c r="D66" s="1" t="s">
        <v>1255</v>
      </c>
      <c r="E66" s="10">
        <v>1</v>
      </c>
      <c r="F66" s="16">
        <v>1</v>
      </c>
      <c r="G66" s="99"/>
      <c r="H66" s="99"/>
    </row>
    <row r="67" spans="1:8" ht="11.4" thickBot="1" x14ac:dyDescent="0.4">
      <c r="A67" s="1" t="s">
        <v>1252</v>
      </c>
      <c r="B67" s="1" t="s">
        <v>14277</v>
      </c>
      <c r="C67" s="1" t="s">
        <v>591</v>
      </c>
      <c r="D67" s="1" t="s">
        <v>1252</v>
      </c>
      <c r="E67" s="10">
        <v>1</v>
      </c>
      <c r="F67" s="16">
        <v>1</v>
      </c>
      <c r="G67" s="99"/>
      <c r="H67" s="99"/>
    </row>
    <row r="68" spans="1:8" ht="11.4" thickBot="1" x14ac:dyDescent="0.4">
      <c r="A68" s="1" t="s">
        <v>14340</v>
      </c>
      <c r="B68" s="1" t="s">
        <v>52</v>
      </c>
      <c r="C68" s="1" t="s">
        <v>591</v>
      </c>
      <c r="D68" s="1" t="s">
        <v>14340</v>
      </c>
      <c r="E68" s="10">
        <v>1</v>
      </c>
      <c r="F68" s="16">
        <v>1</v>
      </c>
      <c r="G68" s="99"/>
      <c r="H68" s="99"/>
    </row>
    <row r="69" spans="1:8" ht="11.4" thickBot="1" x14ac:dyDescent="0.4">
      <c r="A69" s="1" t="s">
        <v>14340</v>
      </c>
      <c r="B69" s="1" t="s">
        <v>14277</v>
      </c>
      <c r="C69" s="1" t="s">
        <v>591</v>
      </c>
      <c r="D69" s="1" t="s">
        <v>14340</v>
      </c>
      <c r="E69" s="10">
        <v>1</v>
      </c>
      <c r="F69" s="16">
        <v>1</v>
      </c>
      <c r="G69" s="99"/>
      <c r="H69" s="99"/>
    </row>
    <row r="70" spans="1:8" ht="11.4" thickBot="1" x14ac:dyDescent="0.4">
      <c r="A70" s="1" t="s">
        <v>1251</v>
      </c>
      <c r="B70" s="1" t="s">
        <v>52</v>
      </c>
      <c r="C70" s="1" t="s">
        <v>591</v>
      </c>
      <c r="D70" s="1" t="s">
        <v>1170</v>
      </c>
      <c r="E70" s="10">
        <v>1</v>
      </c>
      <c r="F70" s="16">
        <v>1</v>
      </c>
      <c r="G70" s="99"/>
      <c r="H70" s="99"/>
    </row>
    <row r="71" spans="1:8" ht="11.4" thickBot="1" x14ac:dyDescent="0.4">
      <c r="A71" s="1" t="s">
        <v>1251</v>
      </c>
      <c r="B71" s="1" t="s">
        <v>14277</v>
      </c>
      <c r="C71" s="1" t="s">
        <v>591</v>
      </c>
      <c r="D71" s="1" t="s">
        <v>1251</v>
      </c>
      <c r="E71" s="10">
        <v>1</v>
      </c>
      <c r="F71" s="16">
        <v>1</v>
      </c>
      <c r="G71" s="99"/>
      <c r="H71" s="99"/>
    </row>
    <row r="72" spans="1:8" ht="11.4" thickBot="1" x14ac:dyDescent="0.4">
      <c r="A72" s="1" t="s">
        <v>1249</v>
      </c>
      <c r="B72" s="1" t="s">
        <v>52</v>
      </c>
      <c r="C72" s="1" t="s">
        <v>591</v>
      </c>
      <c r="D72" s="1" t="s">
        <v>1249</v>
      </c>
      <c r="E72" s="10">
        <v>1</v>
      </c>
      <c r="F72" s="16">
        <v>1</v>
      </c>
      <c r="G72" s="99"/>
      <c r="H72" s="99"/>
    </row>
    <row r="73" spans="1:8" ht="11.4" thickBot="1" x14ac:dyDescent="0.4">
      <c r="A73" s="1" t="s">
        <v>1249</v>
      </c>
      <c r="B73" s="1" t="s">
        <v>14277</v>
      </c>
      <c r="C73" s="1" t="s">
        <v>591</v>
      </c>
      <c r="D73" s="1" t="s">
        <v>1249</v>
      </c>
      <c r="E73" s="10">
        <v>1</v>
      </c>
      <c r="F73" s="16">
        <v>1</v>
      </c>
      <c r="G73" s="99"/>
      <c r="H73" s="99"/>
    </row>
    <row r="74" spans="1:8" ht="11.4" thickBot="1" x14ac:dyDescent="0.4">
      <c r="A74" s="1" t="s">
        <v>1398</v>
      </c>
      <c r="B74" s="1" t="s">
        <v>52</v>
      </c>
      <c r="C74" s="1" t="s">
        <v>591</v>
      </c>
      <c r="D74" s="1" t="s">
        <v>1640</v>
      </c>
      <c r="E74" s="10">
        <v>1</v>
      </c>
      <c r="F74" s="16">
        <v>1</v>
      </c>
      <c r="G74" s="99"/>
      <c r="H74" s="99"/>
    </row>
    <row r="75" spans="1:8" ht="11.4" thickBot="1" x14ac:dyDescent="0.4">
      <c r="A75" s="1" t="s">
        <v>1398</v>
      </c>
      <c r="B75" s="1" t="s">
        <v>14277</v>
      </c>
      <c r="C75" s="1" t="s">
        <v>591</v>
      </c>
      <c r="D75" s="1" t="s">
        <v>393</v>
      </c>
      <c r="E75" s="10">
        <v>1</v>
      </c>
      <c r="F75" s="16">
        <v>1</v>
      </c>
      <c r="G75" s="99"/>
      <c r="H75" s="99"/>
    </row>
    <row r="76" spans="1:8" ht="11.4" thickBot="1" x14ac:dyDescent="0.4">
      <c r="A76" s="1" t="s">
        <v>1166</v>
      </c>
      <c r="B76" s="1" t="s">
        <v>52</v>
      </c>
      <c r="C76" s="1" t="s">
        <v>591</v>
      </c>
      <c r="D76" s="1" t="s">
        <v>1166</v>
      </c>
      <c r="E76" s="10">
        <v>1</v>
      </c>
      <c r="F76" s="16">
        <v>1</v>
      </c>
      <c r="G76" s="99"/>
      <c r="H76" s="99"/>
    </row>
    <row r="77" spans="1:8" ht="11.4" thickBot="1" x14ac:dyDescent="0.4">
      <c r="A77" s="1" t="s">
        <v>1166</v>
      </c>
      <c r="B77" s="1" t="s">
        <v>14277</v>
      </c>
      <c r="C77" s="1" t="s">
        <v>591</v>
      </c>
      <c r="D77" s="1" t="s">
        <v>1166</v>
      </c>
      <c r="E77" s="10">
        <v>1</v>
      </c>
      <c r="F77" s="16">
        <v>1</v>
      </c>
      <c r="G77" s="99"/>
      <c r="H77" s="99"/>
    </row>
    <row r="78" spans="1:8" ht="11.4" thickBot="1" x14ac:dyDescent="0.4">
      <c r="A78" s="58" t="s">
        <v>22719</v>
      </c>
      <c r="B78" s="59" t="s">
        <v>52</v>
      </c>
      <c r="C78" s="59" t="s">
        <v>591</v>
      </c>
      <c r="D78" s="59" t="s">
        <v>22716</v>
      </c>
      <c r="E78" s="45">
        <v>1</v>
      </c>
      <c r="F78" s="60">
        <v>1</v>
      </c>
      <c r="G78" s="99"/>
      <c r="H78" s="99"/>
    </row>
    <row r="79" spans="1:8" ht="11.4" thickBot="1" x14ac:dyDescent="0.4">
      <c r="A79" s="58" t="s">
        <v>22719</v>
      </c>
      <c r="B79" s="59" t="s">
        <v>14277</v>
      </c>
      <c r="C79" s="59" t="s">
        <v>591</v>
      </c>
      <c r="D79" s="59" t="s">
        <v>22719</v>
      </c>
      <c r="E79" s="45">
        <v>1</v>
      </c>
      <c r="F79" s="60">
        <v>1</v>
      </c>
      <c r="G79" s="99"/>
      <c r="H79" s="99"/>
    </row>
    <row r="80" spans="1:8" ht="11.4" thickBot="1" x14ac:dyDescent="0.4">
      <c r="A80" s="59" t="s">
        <v>403</v>
      </c>
      <c r="B80" s="59" t="s">
        <v>52</v>
      </c>
      <c r="C80" s="59" t="s">
        <v>591</v>
      </c>
      <c r="D80" s="59" t="s">
        <v>22717</v>
      </c>
      <c r="E80" s="45">
        <v>1</v>
      </c>
      <c r="F80" s="60">
        <v>1</v>
      </c>
      <c r="G80" s="99"/>
      <c r="H80" s="99"/>
    </row>
    <row r="81" spans="1:8" ht="11.4" thickBot="1" x14ac:dyDescent="0.4">
      <c r="A81" s="59" t="s">
        <v>403</v>
      </c>
      <c r="B81" s="59" t="s">
        <v>14277</v>
      </c>
      <c r="C81" s="59" t="s">
        <v>591</v>
      </c>
      <c r="D81" s="59" t="s">
        <v>403</v>
      </c>
      <c r="E81" s="45">
        <v>1</v>
      </c>
      <c r="F81" s="60">
        <v>1</v>
      </c>
      <c r="G81" s="99"/>
      <c r="H81" s="99"/>
    </row>
    <row r="82" spans="1:8" ht="11.4" thickBot="1" x14ac:dyDescent="0.4">
      <c r="A82" s="59" t="s">
        <v>22720</v>
      </c>
      <c r="B82" s="59" t="s">
        <v>52</v>
      </c>
      <c r="C82" s="59" t="s">
        <v>591</v>
      </c>
      <c r="D82" s="59" t="s">
        <v>22718</v>
      </c>
      <c r="E82" s="45">
        <v>1</v>
      </c>
      <c r="F82" s="60">
        <v>1</v>
      </c>
      <c r="G82" s="99"/>
      <c r="H82" s="99"/>
    </row>
    <row r="83" spans="1:8" ht="11.4" thickBot="1" x14ac:dyDescent="0.4">
      <c r="A83" s="59" t="s">
        <v>22720</v>
      </c>
      <c r="B83" s="59" t="s">
        <v>14277</v>
      </c>
      <c r="C83" s="59" t="s">
        <v>591</v>
      </c>
      <c r="D83" s="59" t="s">
        <v>22720</v>
      </c>
      <c r="E83" s="45">
        <v>1</v>
      </c>
      <c r="F83" s="60">
        <v>1</v>
      </c>
      <c r="G83" s="99"/>
      <c r="H83" s="99"/>
    </row>
    <row r="84" spans="1:8" ht="11.4" thickBot="1" x14ac:dyDescent="0.4">
      <c r="A84" s="59" t="s">
        <v>399</v>
      </c>
      <c r="B84" s="59" t="s">
        <v>52</v>
      </c>
      <c r="C84" s="59" t="s">
        <v>591</v>
      </c>
      <c r="D84" s="61" t="s">
        <v>1641</v>
      </c>
      <c r="E84" s="45">
        <v>1</v>
      </c>
      <c r="F84" s="60">
        <v>1</v>
      </c>
      <c r="G84" s="99"/>
      <c r="H84" s="99"/>
    </row>
    <row r="85" spans="1:8" ht="11.4" thickBot="1" x14ac:dyDescent="0.4">
      <c r="A85" s="59" t="s">
        <v>399</v>
      </c>
      <c r="B85" s="59" t="s">
        <v>14277</v>
      </c>
      <c r="C85" s="59" t="s">
        <v>591</v>
      </c>
      <c r="D85" s="61" t="s">
        <v>399</v>
      </c>
      <c r="E85" s="45">
        <v>1</v>
      </c>
      <c r="F85" s="60">
        <v>1</v>
      </c>
      <c r="G85" s="99"/>
      <c r="H85" s="99"/>
    </row>
    <row r="86" spans="1:8" ht="11.4" thickBot="1" x14ac:dyDescent="0.4">
      <c r="A86" s="59" t="s">
        <v>22721</v>
      </c>
      <c r="B86" s="59" t="s">
        <v>52</v>
      </c>
      <c r="C86" s="59" t="s">
        <v>591</v>
      </c>
      <c r="D86" s="59" t="s">
        <v>22721</v>
      </c>
      <c r="E86" s="45">
        <v>1</v>
      </c>
      <c r="F86" s="60">
        <v>1</v>
      </c>
      <c r="G86" s="99"/>
      <c r="H86" s="99"/>
    </row>
    <row r="87" spans="1:8" ht="11.4" thickBot="1" x14ac:dyDescent="0.4">
      <c r="A87" s="59" t="s">
        <v>22721</v>
      </c>
      <c r="B87" s="59" t="s">
        <v>14277</v>
      </c>
      <c r="C87" s="59" t="s">
        <v>591</v>
      </c>
      <c r="D87" s="59" t="s">
        <v>22721</v>
      </c>
      <c r="E87" s="45">
        <v>1</v>
      </c>
      <c r="F87" s="60">
        <v>1</v>
      </c>
      <c r="G87" s="99"/>
      <c r="H87" s="99"/>
    </row>
    <row r="88" spans="1:8" ht="11.4" thickBot="1" x14ac:dyDescent="0.4">
      <c r="A88" s="1" t="s">
        <v>24892</v>
      </c>
      <c r="B88" s="59" t="s">
        <v>52</v>
      </c>
      <c r="C88" s="59" t="s">
        <v>591</v>
      </c>
      <c r="D88" s="59" t="s">
        <v>1155</v>
      </c>
      <c r="E88" s="45">
        <v>1</v>
      </c>
      <c r="F88" s="60">
        <v>1</v>
      </c>
      <c r="G88" s="99"/>
      <c r="H88" s="99"/>
    </row>
    <row r="89" spans="1:8" ht="11.4" thickBot="1" x14ac:dyDescent="0.4">
      <c r="A89" s="1" t="s">
        <v>24892</v>
      </c>
      <c r="B89" s="59" t="s">
        <v>14277</v>
      </c>
      <c r="C89" s="59" t="s">
        <v>591</v>
      </c>
      <c r="D89" s="59" t="s">
        <v>1155</v>
      </c>
      <c r="E89" s="45">
        <v>1</v>
      </c>
      <c r="F89" s="60">
        <v>1</v>
      </c>
      <c r="G89" s="99"/>
      <c r="H89" s="99"/>
    </row>
    <row r="90" spans="1:8" ht="11.4" thickBot="1" x14ac:dyDescent="0.4">
      <c r="A90" s="59" t="s">
        <v>404</v>
      </c>
      <c r="B90" s="59" t="s">
        <v>52</v>
      </c>
      <c r="C90" s="59" t="s">
        <v>591</v>
      </c>
      <c r="D90" s="59" t="s">
        <v>22722</v>
      </c>
      <c r="E90" s="45">
        <v>1</v>
      </c>
      <c r="F90" s="60">
        <v>1</v>
      </c>
      <c r="G90" s="99"/>
      <c r="H90" s="99"/>
    </row>
    <row r="91" spans="1:8" ht="11.4" thickBot="1" x14ac:dyDescent="0.4">
      <c r="A91" s="59" t="s">
        <v>404</v>
      </c>
      <c r="B91" s="59" t="s">
        <v>14277</v>
      </c>
      <c r="C91" s="59" t="s">
        <v>591</v>
      </c>
      <c r="D91" s="59" t="s">
        <v>404</v>
      </c>
      <c r="E91" s="45">
        <v>1</v>
      </c>
      <c r="F91" s="60">
        <v>1</v>
      </c>
      <c r="G91" s="99"/>
      <c r="H91" s="99"/>
    </row>
    <row r="92" spans="1:8" ht="11.4" thickBot="1" x14ac:dyDescent="0.4">
      <c r="A92" s="1" t="s">
        <v>23417</v>
      </c>
      <c r="B92" s="59" t="s">
        <v>14277</v>
      </c>
      <c r="C92" s="59" t="s">
        <v>591</v>
      </c>
      <c r="D92" s="59" t="s">
        <v>23418</v>
      </c>
      <c r="E92" s="45">
        <v>1</v>
      </c>
      <c r="F92" s="60">
        <v>1</v>
      </c>
      <c r="G92" s="99" t="s">
        <v>136</v>
      </c>
      <c r="H92" s="99" t="s">
        <v>14039</v>
      </c>
    </row>
    <row r="93" spans="1:8" ht="11.4" thickBot="1" x14ac:dyDescent="0.4">
      <c r="A93" s="1" t="s">
        <v>23419</v>
      </c>
      <c r="B93" s="59" t="s">
        <v>14277</v>
      </c>
      <c r="C93" s="59" t="s">
        <v>591</v>
      </c>
      <c r="D93" s="59" t="s">
        <v>23420</v>
      </c>
      <c r="E93" s="45">
        <v>1</v>
      </c>
      <c r="F93" s="60">
        <v>1</v>
      </c>
      <c r="G93" s="99" t="s">
        <v>136</v>
      </c>
      <c r="H93" s="99" t="s">
        <v>14040</v>
      </c>
    </row>
    <row r="94" spans="1:8" ht="11.4" thickBot="1" x14ac:dyDescent="0.4">
      <c r="A94" s="1" t="s">
        <v>23421</v>
      </c>
      <c r="B94" s="59" t="s">
        <v>14277</v>
      </c>
      <c r="C94" s="59" t="s">
        <v>591</v>
      </c>
      <c r="D94" s="59" t="s">
        <v>23422</v>
      </c>
      <c r="E94" s="45">
        <v>1</v>
      </c>
      <c r="F94" s="60">
        <v>1</v>
      </c>
      <c r="G94" s="99" t="s">
        <v>136</v>
      </c>
      <c r="H94" s="99" t="s">
        <v>14041</v>
      </c>
    </row>
    <row r="95" spans="1:8" ht="11.4" thickBot="1" x14ac:dyDescent="0.4">
      <c r="A95" s="1" t="s">
        <v>23423</v>
      </c>
      <c r="B95" s="59" t="s">
        <v>14277</v>
      </c>
      <c r="C95" s="59" t="s">
        <v>591</v>
      </c>
      <c r="D95" s="59" t="s">
        <v>23424</v>
      </c>
      <c r="E95" s="45">
        <v>1</v>
      </c>
      <c r="F95" s="60">
        <v>1</v>
      </c>
      <c r="G95" s="99" t="s">
        <v>136</v>
      </c>
      <c r="H95" s="99" t="s">
        <v>14042</v>
      </c>
    </row>
    <row r="96" spans="1:8" ht="11.4" thickBot="1" x14ac:dyDescent="0.4">
      <c r="A96" s="1" t="s">
        <v>23425</v>
      </c>
      <c r="B96" s="59" t="s">
        <v>14277</v>
      </c>
      <c r="C96" s="59" t="s">
        <v>591</v>
      </c>
      <c r="D96" s="59" t="s">
        <v>23426</v>
      </c>
      <c r="E96" s="45">
        <v>1</v>
      </c>
      <c r="F96" s="60">
        <v>1</v>
      </c>
      <c r="G96" s="99" t="s">
        <v>136</v>
      </c>
      <c r="H96" s="99" t="s">
        <v>22992</v>
      </c>
    </row>
    <row r="97" spans="1:8" ht="11.4" thickBot="1" x14ac:dyDescent="0.4">
      <c r="A97" s="1" t="s">
        <v>23427</v>
      </c>
      <c r="B97" s="59" t="s">
        <v>14277</v>
      </c>
      <c r="C97" s="59" t="s">
        <v>591</v>
      </c>
      <c r="D97" s="59" t="s">
        <v>23428</v>
      </c>
      <c r="E97" s="45">
        <v>1</v>
      </c>
      <c r="F97" s="60">
        <v>1</v>
      </c>
      <c r="G97" s="99" t="s">
        <v>136</v>
      </c>
      <c r="H97" s="99" t="s">
        <v>14045</v>
      </c>
    </row>
    <row r="98" spans="1:8" ht="11.4" thickBot="1" x14ac:dyDescent="0.4">
      <c r="A98" s="1" t="s">
        <v>23429</v>
      </c>
      <c r="B98" s="59" t="s">
        <v>14277</v>
      </c>
      <c r="C98" s="59" t="s">
        <v>591</v>
      </c>
      <c r="D98" s="59" t="s">
        <v>23430</v>
      </c>
      <c r="E98" s="45">
        <v>1</v>
      </c>
      <c r="F98" s="60">
        <v>1</v>
      </c>
      <c r="G98" s="99" t="s">
        <v>136</v>
      </c>
      <c r="H98" s="99" t="s">
        <v>14046</v>
      </c>
    </row>
    <row r="99" spans="1:8" ht="11.4" thickBot="1" x14ac:dyDescent="0.4">
      <c r="A99" s="1" t="s">
        <v>23431</v>
      </c>
      <c r="B99" s="59" t="s">
        <v>14277</v>
      </c>
      <c r="C99" s="59" t="s">
        <v>591</v>
      </c>
      <c r="D99" s="59" t="s">
        <v>23432</v>
      </c>
      <c r="E99" s="45">
        <v>1</v>
      </c>
      <c r="F99" s="60">
        <v>1</v>
      </c>
      <c r="G99" s="99" t="s">
        <v>136</v>
      </c>
      <c r="H99" s="99" t="s">
        <v>22994</v>
      </c>
    </row>
    <row r="100" spans="1:8" ht="11.4" thickBot="1" x14ac:dyDescent="0.4">
      <c r="A100" s="1" t="s">
        <v>23433</v>
      </c>
      <c r="B100" s="59" t="s">
        <v>14277</v>
      </c>
      <c r="C100" s="59" t="s">
        <v>591</v>
      </c>
      <c r="D100" s="59" t="s">
        <v>23434</v>
      </c>
      <c r="E100" s="45">
        <v>1</v>
      </c>
      <c r="F100" s="60">
        <v>1</v>
      </c>
      <c r="G100" s="99" t="s">
        <v>136</v>
      </c>
      <c r="H100" s="99" t="s">
        <v>22995</v>
      </c>
    </row>
    <row r="101" spans="1:8" ht="11.4" thickBot="1" x14ac:dyDescent="0.4">
      <c r="A101" s="1" t="s">
        <v>23435</v>
      </c>
      <c r="B101" s="59" t="s">
        <v>14277</v>
      </c>
      <c r="C101" s="59" t="s">
        <v>591</v>
      </c>
      <c r="D101" s="59" t="s">
        <v>23436</v>
      </c>
      <c r="E101" s="45">
        <v>1</v>
      </c>
      <c r="F101" s="60">
        <v>1</v>
      </c>
      <c r="G101" s="99" t="s">
        <v>136</v>
      </c>
      <c r="H101" s="99" t="s">
        <v>131</v>
      </c>
    </row>
    <row r="102" spans="1:8" ht="11.4" thickBot="1" x14ac:dyDescent="0.4">
      <c r="A102" s="1" t="s">
        <v>23437</v>
      </c>
      <c r="B102" s="59" t="s">
        <v>14277</v>
      </c>
      <c r="C102" s="59" t="s">
        <v>591</v>
      </c>
      <c r="D102" s="59" t="s">
        <v>23438</v>
      </c>
      <c r="E102" s="45">
        <v>1</v>
      </c>
      <c r="F102" s="60">
        <v>1</v>
      </c>
      <c r="G102" s="99" t="s">
        <v>136</v>
      </c>
      <c r="H102" s="99" t="s">
        <v>22997</v>
      </c>
    </row>
    <row r="103" spans="1:8" ht="11.4" thickBot="1" x14ac:dyDescent="0.4">
      <c r="A103" s="1" t="s">
        <v>23439</v>
      </c>
      <c r="B103" s="59" t="s">
        <v>14277</v>
      </c>
      <c r="C103" s="59" t="s">
        <v>591</v>
      </c>
      <c r="D103" s="59" t="s">
        <v>23440</v>
      </c>
      <c r="E103" s="45">
        <v>1</v>
      </c>
      <c r="F103" s="60">
        <v>1</v>
      </c>
      <c r="G103" s="99" t="s">
        <v>136</v>
      </c>
      <c r="H103" s="99" t="s">
        <v>22998</v>
      </c>
    </row>
    <row r="104" spans="1:8" ht="11.4" thickBot="1" x14ac:dyDescent="0.4">
      <c r="A104" s="1" t="s">
        <v>23441</v>
      </c>
      <c r="B104" s="59" t="s">
        <v>14277</v>
      </c>
      <c r="C104" s="59" t="s">
        <v>591</v>
      </c>
      <c r="D104" s="59" t="s">
        <v>23442</v>
      </c>
      <c r="E104" s="45">
        <v>1</v>
      </c>
      <c r="F104" s="60">
        <v>1</v>
      </c>
      <c r="G104" s="99" t="s">
        <v>136</v>
      </c>
      <c r="H104" s="99" t="s">
        <v>22999</v>
      </c>
    </row>
    <row r="105" spans="1:8" ht="11.4" thickBot="1" x14ac:dyDescent="0.4">
      <c r="A105" s="1" t="s">
        <v>23443</v>
      </c>
      <c r="B105" s="59" t="s">
        <v>14277</v>
      </c>
      <c r="C105" s="59" t="s">
        <v>591</v>
      </c>
      <c r="D105" s="59" t="s">
        <v>23444</v>
      </c>
      <c r="E105" s="45">
        <v>1</v>
      </c>
      <c r="F105" s="60">
        <v>1</v>
      </c>
      <c r="G105" s="99" t="s">
        <v>136</v>
      </c>
      <c r="H105" s="99" t="s">
        <v>23001</v>
      </c>
    </row>
    <row r="106" spans="1:8" ht="11.4" thickBot="1" x14ac:dyDescent="0.4">
      <c r="A106" s="1" t="s">
        <v>23445</v>
      </c>
      <c r="B106" s="59" t="s">
        <v>14277</v>
      </c>
      <c r="C106" s="59" t="s">
        <v>591</v>
      </c>
      <c r="D106" s="59" t="s">
        <v>23446</v>
      </c>
      <c r="E106" s="45">
        <v>1</v>
      </c>
      <c r="F106" s="60">
        <v>1</v>
      </c>
      <c r="G106" s="99" t="s">
        <v>136</v>
      </c>
      <c r="H106" s="99" t="s">
        <v>14048</v>
      </c>
    </row>
    <row r="107" spans="1:8" ht="11.4" thickBot="1" x14ac:dyDescent="0.4">
      <c r="A107" s="1" t="s">
        <v>23447</v>
      </c>
      <c r="B107" s="59" t="s">
        <v>14277</v>
      </c>
      <c r="C107" s="59" t="s">
        <v>591</v>
      </c>
      <c r="D107" s="59" t="s">
        <v>23448</v>
      </c>
      <c r="E107" s="45">
        <v>1</v>
      </c>
      <c r="F107" s="60">
        <v>1</v>
      </c>
      <c r="G107" s="99" t="s">
        <v>136</v>
      </c>
      <c r="H107" s="99" t="s">
        <v>14049</v>
      </c>
    </row>
    <row r="108" spans="1:8" ht="11.4" thickBot="1" x14ac:dyDescent="0.4">
      <c r="A108" s="1" t="s">
        <v>23449</v>
      </c>
      <c r="B108" s="59" t="s">
        <v>14277</v>
      </c>
      <c r="C108" s="59" t="s">
        <v>591</v>
      </c>
      <c r="D108" s="59" t="s">
        <v>23450</v>
      </c>
      <c r="E108" s="45">
        <v>1</v>
      </c>
      <c r="F108" s="60">
        <v>1</v>
      </c>
      <c r="G108" s="99" t="s">
        <v>136</v>
      </c>
      <c r="H108" s="99" t="s">
        <v>774</v>
      </c>
    </row>
    <row r="109" spans="1:8" ht="11.4" thickBot="1" x14ac:dyDescent="0.4">
      <c r="A109" s="1" t="s">
        <v>23451</v>
      </c>
      <c r="B109" s="59" t="s">
        <v>14277</v>
      </c>
      <c r="C109" s="59" t="s">
        <v>591</v>
      </c>
      <c r="D109" s="59" t="s">
        <v>23452</v>
      </c>
      <c r="E109" s="45">
        <v>1</v>
      </c>
      <c r="F109" s="60">
        <v>1</v>
      </c>
      <c r="G109" s="99" t="s">
        <v>136</v>
      </c>
      <c r="H109" s="99" t="s">
        <v>14050</v>
      </c>
    </row>
    <row r="110" spans="1:8" ht="11.4" thickBot="1" x14ac:dyDescent="0.4">
      <c r="A110" s="1" t="s">
        <v>23453</v>
      </c>
      <c r="B110" s="59" t="s">
        <v>14277</v>
      </c>
      <c r="C110" s="59" t="s">
        <v>591</v>
      </c>
      <c r="D110" s="59" t="s">
        <v>23454</v>
      </c>
      <c r="E110" s="45">
        <v>1</v>
      </c>
      <c r="F110" s="60">
        <v>1</v>
      </c>
      <c r="G110" s="99" t="s">
        <v>136</v>
      </c>
      <c r="H110" s="99" t="s">
        <v>14051</v>
      </c>
    </row>
    <row r="111" spans="1:8" ht="11.4" thickBot="1" x14ac:dyDescent="0.4">
      <c r="A111" s="1" t="s">
        <v>23455</v>
      </c>
      <c r="B111" s="59" t="s">
        <v>14277</v>
      </c>
      <c r="C111" s="59" t="s">
        <v>591</v>
      </c>
      <c r="D111" s="59" t="s">
        <v>23456</v>
      </c>
      <c r="E111" s="45">
        <v>1</v>
      </c>
      <c r="F111" s="60">
        <v>1</v>
      </c>
      <c r="G111" s="99" t="s">
        <v>136</v>
      </c>
      <c r="H111" s="99" t="s">
        <v>14052</v>
      </c>
    </row>
    <row r="112" spans="1:8" ht="11.4" thickBot="1" x14ac:dyDescent="0.4">
      <c r="A112" s="1" t="s">
        <v>23457</v>
      </c>
      <c r="B112" s="59" t="s">
        <v>14277</v>
      </c>
      <c r="C112" s="59" t="s">
        <v>591</v>
      </c>
      <c r="D112" s="59" t="s">
        <v>23458</v>
      </c>
      <c r="E112" s="45">
        <v>1</v>
      </c>
      <c r="F112" s="60">
        <v>1</v>
      </c>
      <c r="G112" s="99" t="s">
        <v>136</v>
      </c>
      <c r="H112" s="99" t="s">
        <v>23003</v>
      </c>
    </row>
    <row r="113" spans="1:8" ht="11.4" thickBot="1" x14ac:dyDescent="0.4">
      <c r="A113" s="1" t="s">
        <v>23459</v>
      </c>
      <c r="B113" s="59" t="s">
        <v>14277</v>
      </c>
      <c r="C113" s="59" t="s">
        <v>591</v>
      </c>
      <c r="D113" s="59" t="s">
        <v>23460</v>
      </c>
      <c r="E113" s="45">
        <v>1</v>
      </c>
      <c r="F113" s="60">
        <v>1</v>
      </c>
      <c r="G113" s="99" t="s">
        <v>136</v>
      </c>
      <c r="H113" s="99" t="s">
        <v>23004</v>
      </c>
    </row>
    <row r="114" spans="1:8" ht="11.4" thickBot="1" x14ac:dyDescent="0.4">
      <c r="A114" s="1" t="s">
        <v>23461</v>
      </c>
      <c r="B114" s="59" t="s">
        <v>14277</v>
      </c>
      <c r="C114" s="59" t="s">
        <v>591</v>
      </c>
      <c r="D114" s="59" t="s">
        <v>23462</v>
      </c>
      <c r="E114" s="45">
        <v>1</v>
      </c>
      <c r="F114" s="60">
        <v>1</v>
      </c>
      <c r="G114" s="99" t="s">
        <v>136</v>
      </c>
      <c r="H114" s="99" t="s">
        <v>23005</v>
      </c>
    </row>
    <row r="115" spans="1:8" ht="11.4" thickBot="1" x14ac:dyDescent="0.4">
      <c r="A115" s="1" t="s">
        <v>23463</v>
      </c>
      <c r="B115" s="59" t="s">
        <v>14277</v>
      </c>
      <c r="C115" s="59" t="s">
        <v>591</v>
      </c>
      <c r="D115" s="59" t="s">
        <v>23464</v>
      </c>
      <c r="E115" s="45">
        <v>1</v>
      </c>
      <c r="F115" s="60">
        <v>1</v>
      </c>
      <c r="G115" s="99" t="s">
        <v>136</v>
      </c>
      <c r="H115" s="99" t="s">
        <v>23006</v>
      </c>
    </row>
    <row r="116" spans="1:8" ht="11.4" thickBot="1" x14ac:dyDescent="0.4">
      <c r="A116" s="1" t="s">
        <v>23465</v>
      </c>
      <c r="B116" s="59" t="s">
        <v>14277</v>
      </c>
      <c r="C116" s="59" t="s">
        <v>591</v>
      </c>
      <c r="D116" s="59" t="s">
        <v>23466</v>
      </c>
      <c r="E116" s="45">
        <v>1</v>
      </c>
      <c r="F116" s="60">
        <v>1</v>
      </c>
      <c r="G116" s="99" t="s">
        <v>136</v>
      </c>
      <c r="H116" s="99" t="s">
        <v>23007</v>
      </c>
    </row>
    <row r="117" spans="1:8" ht="11.4" thickBot="1" x14ac:dyDescent="0.4">
      <c r="A117" s="1" t="s">
        <v>23467</v>
      </c>
      <c r="B117" s="59" t="s">
        <v>14277</v>
      </c>
      <c r="C117" s="59" t="s">
        <v>591</v>
      </c>
      <c r="D117" s="59" t="s">
        <v>23468</v>
      </c>
      <c r="E117" s="45">
        <v>1</v>
      </c>
      <c r="F117" s="60">
        <v>1</v>
      </c>
      <c r="G117" s="99" t="s">
        <v>136</v>
      </c>
      <c r="H117" s="99" t="s">
        <v>23009</v>
      </c>
    </row>
    <row r="118" spans="1:8" ht="11.4" thickBot="1" x14ac:dyDescent="0.4">
      <c r="A118" s="1" t="s">
        <v>23469</v>
      </c>
      <c r="B118" s="59" t="s">
        <v>14277</v>
      </c>
      <c r="C118" s="59" t="s">
        <v>591</v>
      </c>
      <c r="D118" s="59" t="s">
        <v>23470</v>
      </c>
      <c r="E118" s="45">
        <v>1</v>
      </c>
      <c r="F118" s="60">
        <v>1</v>
      </c>
      <c r="G118" s="99" t="s">
        <v>136</v>
      </c>
      <c r="H118" s="99" t="s">
        <v>23011</v>
      </c>
    </row>
    <row r="119" spans="1:8" ht="11.4" thickBot="1" x14ac:dyDescent="0.4">
      <c r="A119" s="1" t="s">
        <v>23471</v>
      </c>
      <c r="B119" s="59" t="s">
        <v>14277</v>
      </c>
      <c r="C119" s="59" t="s">
        <v>591</v>
      </c>
      <c r="D119" s="59" t="s">
        <v>23472</v>
      </c>
      <c r="E119" s="45">
        <v>1</v>
      </c>
      <c r="F119" s="60">
        <v>1</v>
      </c>
      <c r="G119" s="99" t="s">
        <v>136</v>
      </c>
      <c r="H119" s="99" t="s">
        <v>23013</v>
      </c>
    </row>
    <row r="120" spans="1:8" ht="11.4" thickBot="1" x14ac:dyDescent="0.4">
      <c r="A120" s="1" t="s">
        <v>23473</v>
      </c>
      <c r="B120" s="59" t="s">
        <v>14277</v>
      </c>
      <c r="C120" s="59" t="s">
        <v>591</v>
      </c>
      <c r="D120" s="59" t="s">
        <v>23474</v>
      </c>
      <c r="E120" s="45">
        <v>1</v>
      </c>
      <c r="F120" s="60">
        <v>1</v>
      </c>
      <c r="G120" s="99" t="s">
        <v>136</v>
      </c>
      <c r="H120" s="99" t="s">
        <v>23014</v>
      </c>
    </row>
    <row r="121" spans="1:8" ht="11.4" thickBot="1" x14ac:dyDescent="0.4">
      <c r="A121" s="1" t="s">
        <v>23475</v>
      </c>
      <c r="B121" s="59" t="s">
        <v>14277</v>
      </c>
      <c r="C121" s="59" t="s">
        <v>591</v>
      </c>
      <c r="D121" s="59" t="s">
        <v>23476</v>
      </c>
      <c r="E121" s="45">
        <v>1</v>
      </c>
      <c r="F121" s="60">
        <v>1</v>
      </c>
      <c r="G121" s="99" t="s">
        <v>136</v>
      </c>
      <c r="H121" s="99" t="s">
        <v>23016</v>
      </c>
    </row>
    <row r="122" spans="1:8" ht="11.4" thickBot="1" x14ac:dyDescent="0.4">
      <c r="A122" s="1" t="s">
        <v>23477</v>
      </c>
      <c r="B122" s="59" t="s">
        <v>14277</v>
      </c>
      <c r="C122" s="59" t="s">
        <v>591</v>
      </c>
      <c r="D122" s="59" t="s">
        <v>23478</v>
      </c>
      <c r="E122" s="45">
        <v>1</v>
      </c>
      <c r="F122" s="60">
        <v>1</v>
      </c>
      <c r="G122" s="99" t="s">
        <v>136</v>
      </c>
      <c r="H122" s="99" t="s">
        <v>23017</v>
      </c>
    </row>
    <row r="123" spans="1:8" ht="11.4" thickBot="1" x14ac:dyDescent="0.4">
      <c r="A123" s="1" t="s">
        <v>23479</v>
      </c>
      <c r="B123" s="59" t="s">
        <v>14277</v>
      </c>
      <c r="C123" s="59" t="s">
        <v>591</v>
      </c>
      <c r="D123" s="59" t="s">
        <v>23480</v>
      </c>
      <c r="E123" s="45">
        <v>1</v>
      </c>
      <c r="F123" s="60">
        <v>1</v>
      </c>
      <c r="G123" s="99" t="s">
        <v>136</v>
      </c>
      <c r="H123" s="99" t="s">
        <v>22574</v>
      </c>
    </row>
    <row r="124" spans="1:8" ht="11.4" thickBot="1" x14ac:dyDescent="0.4">
      <c r="A124" s="1" t="s">
        <v>23481</v>
      </c>
      <c r="B124" s="59" t="s">
        <v>14277</v>
      </c>
      <c r="C124" s="59" t="s">
        <v>591</v>
      </c>
      <c r="D124" s="59" t="s">
        <v>23482</v>
      </c>
      <c r="E124" s="45">
        <v>1</v>
      </c>
      <c r="F124" s="60">
        <v>1</v>
      </c>
      <c r="G124" s="99" t="s">
        <v>136</v>
      </c>
      <c r="H124" s="99" t="s">
        <v>23018</v>
      </c>
    </row>
    <row r="125" spans="1:8" ht="11.4" thickBot="1" x14ac:dyDescent="0.4">
      <c r="A125" s="1" t="s">
        <v>23483</v>
      </c>
      <c r="B125" s="59" t="s">
        <v>14277</v>
      </c>
      <c r="C125" s="59" t="s">
        <v>591</v>
      </c>
      <c r="D125" s="59" t="s">
        <v>23484</v>
      </c>
      <c r="E125" s="45">
        <v>1</v>
      </c>
      <c r="F125" s="60">
        <v>1</v>
      </c>
      <c r="G125" s="99" t="s">
        <v>136</v>
      </c>
      <c r="H125" s="99" t="s">
        <v>23019</v>
      </c>
    </row>
    <row r="126" spans="1:8" ht="11.4" thickBot="1" x14ac:dyDescent="0.4">
      <c r="A126" s="1" t="s">
        <v>23485</v>
      </c>
      <c r="B126" s="59" t="s">
        <v>14277</v>
      </c>
      <c r="C126" s="59" t="s">
        <v>591</v>
      </c>
      <c r="D126" s="59" t="s">
        <v>23486</v>
      </c>
      <c r="E126" s="45">
        <v>1</v>
      </c>
      <c r="F126" s="60">
        <v>1</v>
      </c>
      <c r="G126" s="99" t="s">
        <v>136</v>
      </c>
      <c r="H126" s="99" t="s">
        <v>23020</v>
      </c>
    </row>
    <row r="127" spans="1:8" ht="11.4" thickBot="1" x14ac:dyDescent="0.4">
      <c r="A127" s="1" t="s">
        <v>23487</v>
      </c>
      <c r="B127" s="59" t="s">
        <v>14277</v>
      </c>
      <c r="C127" s="59" t="s">
        <v>591</v>
      </c>
      <c r="D127" s="59" t="s">
        <v>23488</v>
      </c>
      <c r="E127" s="45">
        <v>1</v>
      </c>
      <c r="F127" s="60">
        <v>1</v>
      </c>
      <c r="G127" s="99" t="s">
        <v>136</v>
      </c>
      <c r="H127" s="99" t="s">
        <v>5046</v>
      </c>
    </row>
    <row r="128" spans="1:8" ht="11.4" thickBot="1" x14ac:dyDescent="0.4">
      <c r="A128" s="1" t="s">
        <v>23489</v>
      </c>
      <c r="B128" s="59" t="s">
        <v>14277</v>
      </c>
      <c r="C128" s="59" t="s">
        <v>591</v>
      </c>
      <c r="D128" s="59" t="s">
        <v>23490</v>
      </c>
      <c r="E128" s="45">
        <v>1</v>
      </c>
      <c r="F128" s="60">
        <v>1</v>
      </c>
      <c r="G128" s="99" t="s">
        <v>136</v>
      </c>
      <c r="H128" s="99" t="s">
        <v>784</v>
      </c>
    </row>
    <row r="129" spans="1:8" ht="11.4" thickBot="1" x14ac:dyDescent="0.4">
      <c r="A129" s="1" t="s">
        <v>23491</v>
      </c>
      <c r="B129" s="59" t="s">
        <v>14277</v>
      </c>
      <c r="C129" s="59" t="s">
        <v>591</v>
      </c>
      <c r="D129" s="59" t="s">
        <v>23492</v>
      </c>
      <c r="E129" s="45">
        <v>1</v>
      </c>
      <c r="F129" s="60">
        <v>1</v>
      </c>
      <c r="G129" s="99" t="s">
        <v>136</v>
      </c>
      <c r="H129" s="99" t="s">
        <v>786</v>
      </c>
    </row>
    <row r="130" spans="1:8" ht="11.4" thickBot="1" x14ac:dyDescent="0.4">
      <c r="A130" s="1" t="s">
        <v>23493</v>
      </c>
      <c r="B130" s="59" t="s">
        <v>14277</v>
      </c>
      <c r="C130" s="59" t="s">
        <v>591</v>
      </c>
      <c r="D130" s="59" t="s">
        <v>23494</v>
      </c>
      <c r="E130" s="45">
        <v>1</v>
      </c>
      <c r="F130" s="60">
        <v>1</v>
      </c>
      <c r="G130" s="99" t="s">
        <v>136</v>
      </c>
      <c r="H130" s="99" t="s">
        <v>23022</v>
      </c>
    </row>
    <row r="131" spans="1:8" ht="11.4" thickBot="1" x14ac:dyDescent="0.4">
      <c r="A131" s="1" t="s">
        <v>23495</v>
      </c>
      <c r="B131" s="59" t="s">
        <v>14277</v>
      </c>
      <c r="C131" s="59" t="s">
        <v>591</v>
      </c>
      <c r="D131" s="59" t="s">
        <v>23496</v>
      </c>
      <c r="E131" s="45">
        <v>1</v>
      </c>
      <c r="F131" s="60">
        <v>1</v>
      </c>
      <c r="G131" s="99" t="s">
        <v>136</v>
      </c>
      <c r="H131" s="99" t="s">
        <v>23023</v>
      </c>
    </row>
    <row r="132" spans="1:8" ht="11.4" thickBot="1" x14ac:dyDescent="0.4">
      <c r="A132" s="1" t="s">
        <v>23497</v>
      </c>
      <c r="B132" s="59" t="s">
        <v>14277</v>
      </c>
      <c r="C132" s="59" t="s">
        <v>591</v>
      </c>
      <c r="D132" s="59" t="s">
        <v>23498</v>
      </c>
      <c r="E132" s="45">
        <v>1</v>
      </c>
      <c r="F132" s="60">
        <v>1</v>
      </c>
      <c r="G132" s="99" t="s">
        <v>136</v>
      </c>
      <c r="H132" s="99" t="s">
        <v>23024</v>
      </c>
    </row>
    <row r="133" spans="1:8" ht="11.4" thickBot="1" x14ac:dyDescent="0.4">
      <c r="A133" s="1" t="s">
        <v>23499</v>
      </c>
      <c r="B133" s="59" t="s">
        <v>14277</v>
      </c>
      <c r="C133" s="59" t="s">
        <v>591</v>
      </c>
      <c r="D133" s="59" t="s">
        <v>23500</v>
      </c>
      <c r="E133" s="45">
        <v>1</v>
      </c>
      <c r="F133" s="60">
        <v>1</v>
      </c>
      <c r="G133" s="99" t="s">
        <v>136</v>
      </c>
      <c r="H133" s="99" t="s">
        <v>23025</v>
      </c>
    </row>
    <row r="134" spans="1:8" ht="11.4" thickBot="1" x14ac:dyDescent="0.4">
      <c r="A134" s="1" t="s">
        <v>23501</v>
      </c>
      <c r="B134" s="59" t="s">
        <v>14277</v>
      </c>
      <c r="C134" s="59" t="s">
        <v>591</v>
      </c>
      <c r="D134" s="59" t="s">
        <v>23502</v>
      </c>
      <c r="E134" s="45">
        <v>1</v>
      </c>
      <c r="F134" s="60">
        <v>1</v>
      </c>
      <c r="G134" s="99" t="s">
        <v>136</v>
      </c>
      <c r="H134" s="99" t="s">
        <v>23027</v>
      </c>
    </row>
    <row r="135" spans="1:8" ht="11.4" thickBot="1" x14ac:dyDescent="0.4">
      <c r="A135" s="1" t="s">
        <v>23503</v>
      </c>
      <c r="B135" s="59" t="s">
        <v>14277</v>
      </c>
      <c r="C135" s="59" t="s">
        <v>591</v>
      </c>
      <c r="D135" s="59" t="s">
        <v>23504</v>
      </c>
      <c r="E135" s="45">
        <v>1</v>
      </c>
      <c r="F135" s="60">
        <v>1</v>
      </c>
      <c r="G135" s="99" t="s">
        <v>136</v>
      </c>
      <c r="H135" s="99" t="s">
        <v>23029</v>
      </c>
    </row>
    <row r="136" spans="1:8" ht="11.4" thickBot="1" x14ac:dyDescent="0.4">
      <c r="A136" s="1" t="s">
        <v>23505</v>
      </c>
      <c r="B136" s="59" t="s">
        <v>14277</v>
      </c>
      <c r="C136" s="59" t="s">
        <v>591</v>
      </c>
      <c r="D136" s="59" t="s">
        <v>23506</v>
      </c>
      <c r="E136" s="45">
        <v>1</v>
      </c>
      <c r="F136" s="60">
        <v>1</v>
      </c>
      <c r="G136" s="99" t="s">
        <v>136</v>
      </c>
      <c r="H136" s="99" t="s">
        <v>23030</v>
      </c>
    </row>
    <row r="137" spans="1:8" ht="11.4" thickBot="1" x14ac:dyDescent="0.4">
      <c r="A137" s="1" t="s">
        <v>23507</v>
      </c>
      <c r="B137" s="59" t="s">
        <v>14277</v>
      </c>
      <c r="C137" s="59" t="s">
        <v>591</v>
      </c>
      <c r="D137" s="59" t="s">
        <v>23508</v>
      </c>
      <c r="E137" s="45">
        <v>1</v>
      </c>
      <c r="F137" s="60">
        <v>1</v>
      </c>
      <c r="G137" s="99" t="s">
        <v>136</v>
      </c>
      <c r="H137" s="99" t="s">
        <v>23031</v>
      </c>
    </row>
    <row r="138" spans="1:8" ht="11.4" thickBot="1" x14ac:dyDescent="0.4">
      <c r="A138" s="1" t="s">
        <v>23509</v>
      </c>
      <c r="B138" s="59" t="s">
        <v>14277</v>
      </c>
      <c r="C138" s="59" t="s">
        <v>591</v>
      </c>
      <c r="D138" s="59" t="s">
        <v>23510</v>
      </c>
      <c r="E138" s="45">
        <v>1</v>
      </c>
      <c r="F138" s="60">
        <v>1</v>
      </c>
      <c r="G138" s="99" t="s">
        <v>136</v>
      </c>
      <c r="H138" s="99" t="s">
        <v>23032</v>
      </c>
    </row>
    <row r="139" spans="1:8" ht="11.4" thickBot="1" x14ac:dyDescent="0.4">
      <c r="A139" s="1" t="s">
        <v>23511</v>
      </c>
      <c r="B139" s="59" t="s">
        <v>14277</v>
      </c>
      <c r="C139" s="59" t="s">
        <v>591</v>
      </c>
      <c r="D139" s="59" t="s">
        <v>23512</v>
      </c>
      <c r="E139" s="45">
        <v>1</v>
      </c>
      <c r="F139" s="60">
        <v>1</v>
      </c>
      <c r="G139" s="99" t="s">
        <v>136</v>
      </c>
      <c r="H139" s="99" t="s">
        <v>23033</v>
      </c>
    </row>
    <row r="140" spans="1:8" ht="11.4" thickBot="1" x14ac:dyDescent="0.4">
      <c r="A140" s="1" t="s">
        <v>23513</v>
      </c>
      <c r="B140" s="59" t="s">
        <v>14277</v>
      </c>
      <c r="C140" s="59" t="s">
        <v>591</v>
      </c>
      <c r="D140" s="59" t="s">
        <v>23514</v>
      </c>
      <c r="E140" s="45">
        <v>1</v>
      </c>
      <c r="F140" s="60">
        <v>1</v>
      </c>
      <c r="G140" s="99" t="s">
        <v>136</v>
      </c>
      <c r="H140" s="99" t="s">
        <v>23034</v>
      </c>
    </row>
    <row r="141" spans="1:8" ht="11.4" thickBot="1" x14ac:dyDescent="0.4">
      <c r="A141" s="1" t="s">
        <v>23515</v>
      </c>
      <c r="B141" s="59" t="s">
        <v>14277</v>
      </c>
      <c r="C141" s="59" t="s">
        <v>591</v>
      </c>
      <c r="D141" s="59" t="s">
        <v>23516</v>
      </c>
      <c r="E141" s="45">
        <v>1</v>
      </c>
      <c r="F141" s="60">
        <v>1</v>
      </c>
      <c r="G141" s="99" t="s">
        <v>136</v>
      </c>
      <c r="H141" s="99" t="s">
        <v>23035</v>
      </c>
    </row>
    <row r="142" spans="1:8" ht="11.4" thickBot="1" x14ac:dyDescent="0.4">
      <c r="A142" s="1" t="s">
        <v>23517</v>
      </c>
      <c r="B142" s="59" t="s">
        <v>14277</v>
      </c>
      <c r="C142" s="59" t="s">
        <v>591</v>
      </c>
      <c r="D142" s="59" t="s">
        <v>23518</v>
      </c>
      <c r="E142" s="45">
        <v>1</v>
      </c>
      <c r="F142" s="60">
        <v>1</v>
      </c>
      <c r="G142" s="99" t="s">
        <v>136</v>
      </c>
      <c r="H142" s="99" t="s">
        <v>23037</v>
      </c>
    </row>
    <row r="143" spans="1:8" ht="11.4" thickBot="1" x14ac:dyDescent="0.4">
      <c r="A143" s="1" t="s">
        <v>23519</v>
      </c>
      <c r="B143" s="59" t="s">
        <v>14277</v>
      </c>
      <c r="C143" s="59" t="s">
        <v>591</v>
      </c>
      <c r="D143" s="59" t="s">
        <v>23520</v>
      </c>
      <c r="E143" s="45">
        <v>1</v>
      </c>
      <c r="F143" s="60">
        <v>1</v>
      </c>
      <c r="G143" s="99" t="s">
        <v>136</v>
      </c>
      <c r="H143" s="99" t="s">
        <v>23039</v>
      </c>
    </row>
    <row r="144" spans="1:8" ht="11.4" thickBot="1" x14ac:dyDescent="0.4">
      <c r="A144" s="1" t="s">
        <v>23521</v>
      </c>
      <c r="B144" s="59" t="s">
        <v>14277</v>
      </c>
      <c r="C144" s="59" t="s">
        <v>591</v>
      </c>
      <c r="D144" s="59" t="s">
        <v>23522</v>
      </c>
      <c r="E144" s="45">
        <v>1</v>
      </c>
      <c r="F144" s="60">
        <v>1</v>
      </c>
      <c r="G144" s="99" t="s">
        <v>136</v>
      </c>
      <c r="H144" s="99" t="s">
        <v>23041</v>
      </c>
    </row>
    <row r="145" spans="1:8" ht="11.4" thickBot="1" x14ac:dyDescent="0.4">
      <c r="A145" s="1" t="s">
        <v>23523</v>
      </c>
      <c r="B145" s="59" t="s">
        <v>14277</v>
      </c>
      <c r="C145" s="59" t="s">
        <v>591</v>
      </c>
      <c r="D145" s="59" t="s">
        <v>23524</v>
      </c>
      <c r="E145" s="45">
        <v>1</v>
      </c>
      <c r="F145" s="60">
        <v>1</v>
      </c>
      <c r="G145" s="99" t="s">
        <v>136</v>
      </c>
      <c r="H145" s="99" t="s">
        <v>23042</v>
      </c>
    </row>
    <row r="146" spans="1:8" ht="11.4" thickBot="1" x14ac:dyDescent="0.4">
      <c r="A146" s="1" t="s">
        <v>23525</v>
      </c>
      <c r="B146" s="59" t="s">
        <v>14277</v>
      </c>
      <c r="C146" s="59" t="s">
        <v>591</v>
      </c>
      <c r="D146" s="59" t="s">
        <v>23526</v>
      </c>
      <c r="E146" s="45">
        <v>1</v>
      </c>
      <c r="F146" s="60">
        <v>1</v>
      </c>
      <c r="G146" s="99" t="s">
        <v>136</v>
      </c>
      <c r="H146" s="99" t="s">
        <v>841</v>
      </c>
    </row>
    <row r="147" spans="1:8" ht="11.4" thickBot="1" x14ac:dyDescent="0.4">
      <c r="A147" s="1" t="s">
        <v>23527</v>
      </c>
      <c r="B147" s="59" t="s">
        <v>14277</v>
      </c>
      <c r="C147" s="59" t="s">
        <v>591</v>
      </c>
      <c r="D147" s="59" t="s">
        <v>23528</v>
      </c>
      <c r="E147" s="45">
        <v>1</v>
      </c>
      <c r="F147" s="60">
        <v>1</v>
      </c>
      <c r="G147" s="99" t="s">
        <v>136</v>
      </c>
      <c r="H147" s="99" t="s">
        <v>23044</v>
      </c>
    </row>
    <row r="148" spans="1:8" ht="11.4" thickBot="1" x14ac:dyDescent="0.4">
      <c r="A148" s="1" t="s">
        <v>23529</v>
      </c>
      <c r="B148" s="59" t="s">
        <v>14277</v>
      </c>
      <c r="C148" s="59" t="s">
        <v>591</v>
      </c>
      <c r="D148" s="59" t="s">
        <v>23530</v>
      </c>
      <c r="E148" s="45">
        <v>1</v>
      </c>
      <c r="F148" s="60">
        <v>1</v>
      </c>
      <c r="G148" s="99" t="s">
        <v>136</v>
      </c>
      <c r="H148" s="99" t="s">
        <v>23045</v>
      </c>
    </row>
    <row r="149" spans="1:8" ht="11.4" thickBot="1" x14ac:dyDescent="0.4">
      <c r="A149" s="1" t="s">
        <v>23531</v>
      </c>
      <c r="B149" s="59" t="s">
        <v>14277</v>
      </c>
      <c r="C149" s="59" t="s">
        <v>591</v>
      </c>
      <c r="D149" s="59" t="s">
        <v>23532</v>
      </c>
      <c r="E149" s="45">
        <v>1</v>
      </c>
      <c r="F149" s="60">
        <v>1</v>
      </c>
      <c r="G149" s="99" t="s">
        <v>136</v>
      </c>
      <c r="H149" s="99" t="s">
        <v>843</v>
      </c>
    </row>
    <row r="150" spans="1:8" ht="11.4" thickBot="1" x14ac:dyDescent="0.4">
      <c r="A150" s="1" t="s">
        <v>23533</v>
      </c>
      <c r="B150" s="59" t="s">
        <v>14277</v>
      </c>
      <c r="C150" s="59" t="s">
        <v>591</v>
      </c>
      <c r="D150" s="59" t="s">
        <v>23534</v>
      </c>
      <c r="E150" s="45">
        <v>1</v>
      </c>
      <c r="F150" s="60">
        <v>1</v>
      </c>
      <c r="G150" s="99" t="s">
        <v>136</v>
      </c>
      <c r="H150" s="99" t="s">
        <v>23046</v>
      </c>
    </row>
    <row r="151" spans="1:8" ht="11.4" thickBot="1" x14ac:dyDescent="0.4">
      <c r="A151" s="1" t="s">
        <v>23535</v>
      </c>
      <c r="B151" s="59" t="s">
        <v>14277</v>
      </c>
      <c r="C151" s="59" t="s">
        <v>591</v>
      </c>
      <c r="D151" s="59" t="s">
        <v>23536</v>
      </c>
      <c r="E151" s="45">
        <v>1</v>
      </c>
      <c r="F151" s="60">
        <v>1</v>
      </c>
      <c r="G151" s="99" t="s">
        <v>136</v>
      </c>
      <c r="H151" s="99" t="s">
        <v>23047</v>
      </c>
    </row>
    <row r="152" spans="1:8" ht="11.4" thickBot="1" x14ac:dyDescent="0.4">
      <c r="A152" s="1" t="s">
        <v>23537</v>
      </c>
      <c r="B152" s="59" t="s">
        <v>14277</v>
      </c>
      <c r="C152" s="59" t="s">
        <v>591</v>
      </c>
      <c r="D152" s="59" t="s">
        <v>23538</v>
      </c>
      <c r="E152" s="45">
        <v>1</v>
      </c>
      <c r="F152" s="60">
        <v>1</v>
      </c>
      <c r="G152" s="99" t="s">
        <v>136</v>
      </c>
      <c r="H152" s="99" t="s">
        <v>14055</v>
      </c>
    </row>
    <row r="153" spans="1:8" ht="11.4" thickBot="1" x14ac:dyDescent="0.4">
      <c r="A153" s="1" t="s">
        <v>23539</v>
      </c>
      <c r="B153" s="59" t="s">
        <v>14277</v>
      </c>
      <c r="C153" s="59" t="s">
        <v>591</v>
      </c>
      <c r="D153" s="59" t="s">
        <v>23540</v>
      </c>
      <c r="E153" s="45">
        <v>1</v>
      </c>
      <c r="F153" s="60">
        <v>1</v>
      </c>
      <c r="G153" s="99" t="s">
        <v>136</v>
      </c>
      <c r="H153" s="99" t="s">
        <v>849</v>
      </c>
    </row>
    <row r="154" spans="1:8" ht="11.4" thickBot="1" x14ac:dyDescent="0.4">
      <c r="A154" s="1" t="s">
        <v>23541</v>
      </c>
      <c r="B154" s="59" t="s">
        <v>14277</v>
      </c>
      <c r="C154" s="59" t="s">
        <v>591</v>
      </c>
      <c r="D154" s="59" t="s">
        <v>23542</v>
      </c>
      <c r="E154" s="45">
        <v>1</v>
      </c>
      <c r="F154" s="60">
        <v>1</v>
      </c>
      <c r="G154" s="99" t="s">
        <v>136</v>
      </c>
      <c r="H154" s="99" t="s">
        <v>23048</v>
      </c>
    </row>
    <row r="155" spans="1:8" ht="11.4" thickBot="1" x14ac:dyDescent="0.4">
      <c r="A155" s="1" t="s">
        <v>23543</v>
      </c>
      <c r="B155" s="59" t="s">
        <v>14277</v>
      </c>
      <c r="C155" s="59" t="s">
        <v>591</v>
      </c>
      <c r="D155" s="59" t="s">
        <v>23544</v>
      </c>
      <c r="E155" s="45">
        <v>1</v>
      </c>
      <c r="F155" s="60">
        <v>1</v>
      </c>
      <c r="G155" s="99" t="s">
        <v>136</v>
      </c>
      <c r="H155" s="99" t="s">
        <v>23049</v>
      </c>
    </row>
    <row r="156" spans="1:8" ht="11.4" thickBot="1" x14ac:dyDescent="0.4">
      <c r="A156" s="1" t="s">
        <v>23545</v>
      </c>
      <c r="B156" s="59" t="s">
        <v>14277</v>
      </c>
      <c r="C156" s="59" t="s">
        <v>591</v>
      </c>
      <c r="D156" s="59" t="s">
        <v>23546</v>
      </c>
      <c r="E156" s="45">
        <v>1</v>
      </c>
      <c r="F156" s="60">
        <v>1</v>
      </c>
      <c r="G156" s="99" t="s">
        <v>136</v>
      </c>
      <c r="H156" s="99" t="s">
        <v>23051</v>
      </c>
    </row>
    <row r="157" spans="1:8" ht="11.4" thickBot="1" x14ac:dyDescent="0.4">
      <c r="A157" s="1" t="s">
        <v>23547</v>
      </c>
      <c r="B157" s="59" t="s">
        <v>14277</v>
      </c>
      <c r="C157" s="59" t="s">
        <v>591</v>
      </c>
      <c r="D157" s="59" t="s">
        <v>23548</v>
      </c>
      <c r="E157" s="45">
        <v>1</v>
      </c>
      <c r="F157" s="60">
        <v>1</v>
      </c>
      <c r="G157" s="99" t="s">
        <v>136</v>
      </c>
      <c r="H157" s="99" t="s">
        <v>23052</v>
      </c>
    </row>
    <row r="158" spans="1:8" ht="11.4" thickBot="1" x14ac:dyDescent="0.4">
      <c r="A158" s="1" t="s">
        <v>23549</v>
      </c>
      <c r="B158" s="59" t="s">
        <v>14277</v>
      </c>
      <c r="C158" s="59" t="s">
        <v>591</v>
      </c>
      <c r="D158" s="59" t="s">
        <v>23550</v>
      </c>
      <c r="E158" s="45">
        <v>1</v>
      </c>
      <c r="F158" s="60">
        <v>1</v>
      </c>
      <c r="G158" s="99" t="s">
        <v>136</v>
      </c>
      <c r="H158" s="99" t="s">
        <v>23053</v>
      </c>
    </row>
    <row r="159" spans="1:8" ht="11.4" thickBot="1" x14ac:dyDescent="0.4">
      <c r="A159" s="1" t="s">
        <v>23551</v>
      </c>
      <c r="B159" s="59" t="s">
        <v>14277</v>
      </c>
      <c r="C159" s="59" t="s">
        <v>591</v>
      </c>
      <c r="D159" s="59" t="s">
        <v>23552</v>
      </c>
      <c r="E159" s="45">
        <v>1</v>
      </c>
      <c r="F159" s="60">
        <v>1</v>
      </c>
      <c r="G159" s="99" t="s">
        <v>136</v>
      </c>
      <c r="H159" s="99" t="s">
        <v>23054</v>
      </c>
    </row>
    <row r="160" spans="1:8" ht="11.4" thickBot="1" x14ac:dyDescent="0.4">
      <c r="A160" s="1" t="s">
        <v>23553</v>
      </c>
      <c r="B160" s="59" t="s">
        <v>14277</v>
      </c>
      <c r="C160" s="59" t="s">
        <v>591</v>
      </c>
      <c r="D160" s="59" t="s">
        <v>23554</v>
      </c>
      <c r="E160" s="45">
        <v>1</v>
      </c>
      <c r="F160" s="60">
        <v>1</v>
      </c>
      <c r="G160" s="99" t="s">
        <v>136</v>
      </c>
      <c r="H160" s="99" t="s">
        <v>14059</v>
      </c>
    </row>
    <row r="161" spans="1:8" ht="11.4" thickBot="1" x14ac:dyDescent="0.4">
      <c r="A161" s="1" t="s">
        <v>23555</v>
      </c>
      <c r="B161" s="59" t="s">
        <v>14277</v>
      </c>
      <c r="C161" s="59" t="s">
        <v>591</v>
      </c>
      <c r="D161" s="59" t="s">
        <v>23556</v>
      </c>
      <c r="E161" s="45">
        <v>1</v>
      </c>
      <c r="F161" s="60">
        <v>1</v>
      </c>
      <c r="G161" s="99" t="s">
        <v>136</v>
      </c>
      <c r="H161" s="99" t="s">
        <v>23055</v>
      </c>
    </row>
    <row r="162" spans="1:8" ht="11.4" thickBot="1" x14ac:dyDescent="0.4">
      <c r="A162" s="1" t="s">
        <v>23557</v>
      </c>
      <c r="B162" s="59" t="s">
        <v>14277</v>
      </c>
      <c r="C162" s="59" t="s">
        <v>591</v>
      </c>
      <c r="D162" s="59" t="s">
        <v>23558</v>
      </c>
      <c r="E162" s="45">
        <v>1</v>
      </c>
      <c r="F162" s="60">
        <v>1</v>
      </c>
      <c r="G162" s="99" t="s">
        <v>136</v>
      </c>
      <c r="H162" s="99" t="s">
        <v>14060</v>
      </c>
    </row>
    <row r="163" spans="1:8" ht="11.4" thickBot="1" x14ac:dyDescent="0.4">
      <c r="A163" s="1" t="s">
        <v>23559</v>
      </c>
      <c r="B163" s="59" t="s">
        <v>14277</v>
      </c>
      <c r="C163" s="59" t="s">
        <v>591</v>
      </c>
      <c r="D163" s="59" t="s">
        <v>23560</v>
      </c>
      <c r="E163" s="45">
        <v>1</v>
      </c>
      <c r="F163" s="60">
        <v>1</v>
      </c>
      <c r="G163" s="99" t="s">
        <v>136</v>
      </c>
      <c r="H163" s="99" t="s">
        <v>23057</v>
      </c>
    </row>
    <row r="164" spans="1:8" ht="11.4" thickBot="1" x14ac:dyDescent="0.4">
      <c r="A164" s="1" t="s">
        <v>23561</v>
      </c>
      <c r="B164" s="59" t="s">
        <v>14277</v>
      </c>
      <c r="C164" s="59" t="s">
        <v>591</v>
      </c>
      <c r="D164" s="59" t="s">
        <v>23562</v>
      </c>
      <c r="E164" s="45">
        <v>1</v>
      </c>
      <c r="F164" s="60">
        <v>1</v>
      </c>
      <c r="G164" s="99" t="s">
        <v>136</v>
      </c>
      <c r="H164" s="99" t="s">
        <v>23059</v>
      </c>
    </row>
    <row r="165" spans="1:8" ht="11.4" thickBot="1" x14ac:dyDescent="0.4">
      <c r="A165" s="1" t="s">
        <v>23563</v>
      </c>
      <c r="B165" s="59" t="s">
        <v>14277</v>
      </c>
      <c r="C165" s="59" t="s">
        <v>591</v>
      </c>
      <c r="D165" s="59" t="s">
        <v>23564</v>
      </c>
      <c r="E165" s="45">
        <v>1</v>
      </c>
      <c r="F165" s="60">
        <v>1</v>
      </c>
      <c r="G165" s="99" t="s">
        <v>136</v>
      </c>
      <c r="H165" s="99" t="s">
        <v>14062</v>
      </c>
    </row>
    <row r="166" spans="1:8" ht="11.4" thickBot="1" x14ac:dyDescent="0.4">
      <c r="A166" s="1" t="s">
        <v>23565</v>
      </c>
      <c r="B166" s="59" t="s">
        <v>14277</v>
      </c>
      <c r="C166" s="59" t="s">
        <v>591</v>
      </c>
      <c r="D166" s="59" t="s">
        <v>23566</v>
      </c>
      <c r="E166" s="45">
        <v>1</v>
      </c>
      <c r="F166" s="60">
        <v>1</v>
      </c>
      <c r="G166" s="99" t="s">
        <v>136</v>
      </c>
      <c r="H166" s="99" t="s">
        <v>14065</v>
      </c>
    </row>
    <row r="167" spans="1:8" ht="11.4" thickBot="1" x14ac:dyDescent="0.4">
      <c r="A167" s="1" t="s">
        <v>23567</v>
      </c>
      <c r="B167" s="59" t="s">
        <v>14277</v>
      </c>
      <c r="C167" s="59" t="s">
        <v>591</v>
      </c>
      <c r="D167" s="59" t="s">
        <v>23568</v>
      </c>
      <c r="E167" s="45">
        <v>1</v>
      </c>
      <c r="F167" s="60">
        <v>1</v>
      </c>
      <c r="G167" s="99" t="s">
        <v>136</v>
      </c>
      <c r="H167" s="99" t="s">
        <v>23060</v>
      </c>
    </row>
    <row r="168" spans="1:8" ht="11.4" thickBot="1" x14ac:dyDescent="0.4">
      <c r="A168" s="1" t="s">
        <v>23569</v>
      </c>
      <c r="B168" s="59" t="s">
        <v>14277</v>
      </c>
      <c r="C168" s="59" t="s">
        <v>591</v>
      </c>
      <c r="D168" s="59" t="s">
        <v>23570</v>
      </c>
      <c r="E168" s="45">
        <v>1</v>
      </c>
      <c r="F168" s="60">
        <v>1</v>
      </c>
      <c r="G168" s="99" t="s">
        <v>136</v>
      </c>
      <c r="H168" s="99" t="s">
        <v>14066</v>
      </c>
    </row>
    <row r="169" spans="1:8" ht="11.4" thickBot="1" x14ac:dyDescent="0.4">
      <c r="A169" s="1" t="s">
        <v>23571</v>
      </c>
      <c r="B169" s="59" t="s">
        <v>14277</v>
      </c>
      <c r="C169" s="59" t="s">
        <v>591</v>
      </c>
      <c r="D169" s="59" t="s">
        <v>23572</v>
      </c>
      <c r="E169" s="45">
        <v>1</v>
      </c>
      <c r="F169" s="60">
        <v>1</v>
      </c>
      <c r="G169" s="99" t="s">
        <v>136</v>
      </c>
      <c r="H169" s="99" t="s">
        <v>866</v>
      </c>
    </row>
    <row r="170" spans="1:8" ht="11.4" thickBot="1" x14ac:dyDescent="0.4">
      <c r="A170" s="1" t="s">
        <v>23573</v>
      </c>
      <c r="B170" s="59" t="s">
        <v>14277</v>
      </c>
      <c r="C170" s="59" t="s">
        <v>591</v>
      </c>
      <c r="D170" s="59" t="s">
        <v>23574</v>
      </c>
      <c r="E170" s="45">
        <v>1</v>
      </c>
      <c r="F170" s="60">
        <v>1</v>
      </c>
      <c r="G170" s="99" t="s">
        <v>136</v>
      </c>
      <c r="H170" s="99" t="s">
        <v>23063</v>
      </c>
    </row>
    <row r="171" spans="1:8" ht="11.4" thickBot="1" x14ac:dyDescent="0.4">
      <c r="A171" s="1" t="s">
        <v>23575</v>
      </c>
      <c r="B171" s="59" t="s">
        <v>14277</v>
      </c>
      <c r="C171" s="59" t="s">
        <v>591</v>
      </c>
      <c r="D171" s="59" t="s">
        <v>23576</v>
      </c>
      <c r="E171" s="45">
        <v>1</v>
      </c>
      <c r="F171" s="60">
        <v>1</v>
      </c>
      <c r="G171" s="99" t="s">
        <v>136</v>
      </c>
      <c r="H171" s="99" t="s">
        <v>23064</v>
      </c>
    </row>
    <row r="172" spans="1:8" ht="11.4" thickBot="1" x14ac:dyDescent="0.4">
      <c r="A172" s="1" t="s">
        <v>23577</v>
      </c>
      <c r="B172" s="59" t="s">
        <v>14277</v>
      </c>
      <c r="C172" s="59" t="s">
        <v>591</v>
      </c>
      <c r="D172" s="59" t="s">
        <v>23578</v>
      </c>
      <c r="E172" s="45">
        <v>1</v>
      </c>
      <c r="F172" s="60">
        <v>1</v>
      </c>
      <c r="G172" s="99" t="s">
        <v>136</v>
      </c>
      <c r="H172" s="99" t="s">
        <v>23066</v>
      </c>
    </row>
    <row r="173" spans="1:8" ht="11.4" thickBot="1" x14ac:dyDescent="0.4">
      <c r="A173" s="1" t="s">
        <v>23579</v>
      </c>
      <c r="B173" s="59" t="s">
        <v>14277</v>
      </c>
      <c r="C173" s="59" t="s">
        <v>591</v>
      </c>
      <c r="D173" s="59" t="s">
        <v>23580</v>
      </c>
      <c r="E173" s="45">
        <v>1</v>
      </c>
      <c r="F173" s="60">
        <v>1</v>
      </c>
      <c r="G173" s="99" t="s">
        <v>136</v>
      </c>
      <c r="H173" s="99" t="s">
        <v>23068</v>
      </c>
    </row>
    <row r="174" spans="1:8" ht="11.4" thickBot="1" x14ac:dyDescent="0.4">
      <c r="A174" s="1" t="s">
        <v>23581</v>
      </c>
      <c r="B174" s="59" t="s">
        <v>14277</v>
      </c>
      <c r="C174" s="59" t="s">
        <v>591</v>
      </c>
      <c r="D174" s="59" t="s">
        <v>23582</v>
      </c>
      <c r="E174" s="45">
        <v>1</v>
      </c>
      <c r="F174" s="60">
        <v>1</v>
      </c>
      <c r="G174" s="99" t="s">
        <v>136</v>
      </c>
      <c r="H174" s="99" t="s">
        <v>23069</v>
      </c>
    </row>
    <row r="175" spans="1:8" ht="11.4" thickBot="1" x14ac:dyDescent="0.4">
      <c r="A175" s="1" t="s">
        <v>23583</v>
      </c>
      <c r="B175" s="59" t="s">
        <v>14277</v>
      </c>
      <c r="C175" s="59" t="s">
        <v>591</v>
      </c>
      <c r="D175" s="59" t="s">
        <v>23584</v>
      </c>
      <c r="E175" s="45">
        <v>1</v>
      </c>
      <c r="F175" s="60">
        <v>1</v>
      </c>
      <c r="G175" s="99" t="s">
        <v>136</v>
      </c>
      <c r="H175" s="99" t="s">
        <v>23070</v>
      </c>
    </row>
    <row r="176" spans="1:8" ht="11.4" thickBot="1" x14ac:dyDescent="0.4">
      <c r="A176" s="1" t="s">
        <v>23585</v>
      </c>
      <c r="B176" s="59" t="s">
        <v>14277</v>
      </c>
      <c r="C176" s="59" t="s">
        <v>591</v>
      </c>
      <c r="D176" s="59" t="s">
        <v>23586</v>
      </c>
      <c r="E176" s="45">
        <v>1</v>
      </c>
      <c r="F176" s="60">
        <v>1</v>
      </c>
      <c r="G176" s="99" t="s">
        <v>136</v>
      </c>
      <c r="H176" s="99" t="s">
        <v>21750</v>
      </c>
    </row>
    <row r="177" spans="1:8" ht="11.4" thickBot="1" x14ac:dyDescent="0.4">
      <c r="A177" s="1" t="s">
        <v>23587</v>
      </c>
      <c r="B177" s="59" t="s">
        <v>14277</v>
      </c>
      <c r="C177" s="59" t="s">
        <v>591</v>
      </c>
      <c r="D177" s="59" t="s">
        <v>23588</v>
      </c>
      <c r="E177" s="45">
        <v>1</v>
      </c>
      <c r="F177" s="60">
        <v>1</v>
      </c>
      <c r="G177" s="99" t="s">
        <v>136</v>
      </c>
      <c r="H177" s="99" t="s">
        <v>23072</v>
      </c>
    </row>
    <row r="178" spans="1:8" ht="11.4" thickBot="1" x14ac:dyDescent="0.4">
      <c r="A178" s="1" t="s">
        <v>23589</v>
      </c>
      <c r="B178" s="59" t="s">
        <v>14277</v>
      </c>
      <c r="C178" s="59" t="s">
        <v>591</v>
      </c>
      <c r="D178" s="59" t="s">
        <v>23590</v>
      </c>
      <c r="E178" s="45">
        <v>1</v>
      </c>
      <c r="F178" s="60">
        <v>1</v>
      </c>
      <c r="G178" s="99" t="s">
        <v>136</v>
      </c>
      <c r="H178" s="99" t="s">
        <v>23073</v>
      </c>
    </row>
    <row r="179" spans="1:8" ht="11.4" thickBot="1" x14ac:dyDescent="0.4">
      <c r="A179" s="1" t="s">
        <v>23591</v>
      </c>
      <c r="B179" s="59" t="s">
        <v>14277</v>
      </c>
      <c r="C179" s="59" t="s">
        <v>591</v>
      </c>
      <c r="D179" s="59" t="s">
        <v>23592</v>
      </c>
      <c r="E179" s="45">
        <v>1</v>
      </c>
      <c r="F179" s="60">
        <v>1</v>
      </c>
      <c r="G179" s="99" t="s">
        <v>136</v>
      </c>
      <c r="H179" s="99" t="s">
        <v>23075</v>
      </c>
    </row>
    <row r="180" spans="1:8" ht="11.4" thickBot="1" x14ac:dyDescent="0.4">
      <c r="A180" s="1" t="s">
        <v>23593</v>
      </c>
      <c r="B180" s="59" t="s">
        <v>14277</v>
      </c>
      <c r="C180" s="59" t="s">
        <v>591</v>
      </c>
      <c r="D180" s="59" t="s">
        <v>23594</v>
      </c>
      <c r="E180" s="45">
        <v>1</v>
      </c>
      <c r="F180" s="60">
        <v>1</v>
      </c>
      <c r="G180" s="99" t="s">
        <v>136</v>
      </c>
      <c r="H180" s="99" t="s">
        <v>23076</v>
      </c>
    </row>
    <row r="181" spans="1:8" ht="11.4" thickBot="1" x14ac:dyDescent="0.4">
      <c r="A181" s="1" t="s">
        <v>23595</v>
      </c>
      <c r="B181" s="59" t="s">
        <v>14277</v>
      </c>
      <c r="C181" s="59" t="s">
        <v>591</v>
      </c>
      <c r="D181" s="59" t="s">
        <v>23596</v>
      </c>
      <c r="E181" s="45">
        <v>1</v>
      </c>
      <c r="F181" s="60">
        <v>1</v>
      </c>
      <c r="G181" s="99" t="s">
        <v>136</v>
      </c>
      <c r="H181" s="99" t="s">
        <v>23078</v>
      </c>
    </row>
    <row r="182" spans="1:8" ht="11.4" thickBot="1" x14ac:dyDescent="0.4">
      <c r="A182" s="1" t="s">
        <v>23597</v>
      </c>
      <c r="B182" s="59" t="s">
        <v>14277</v>
      </c>
      <c r="C182" s="59" t="s">
        <v>591</v>
      </c>
      <c r="D182" s="59" t="s">
        <v>23598</v>
      </c>
      <c r="E182" s="45">
        <v>1</v>
      </c>
      <c r="F182" s="60">
        <v>1</v>
      </c>
      <c r="G182" s="99" t="s">
        <v>136</v>
      </c>
      <c r="H182" s="99" t="s">
        <v>23079</v>
      </c>
    </row>
    <row r="183" spans="1:8" ht="11.4" thickBot="1" x14ac:dyDescent="0.4">
      <c r="A183" s="1" t="s">
        <v>23599</v>
      </c>
      <c r="B183" s="59" t="s">
        <v>14277</v>
      </c>
      <c r="C183" s="59" t="s">
        <v>591</v>
      </c>
      <c r="D183" s="59" t="s">
        <v>23600</v>
      </c>
      <c r="E183" s="45">
        <v>1</v>
      </c>
      <c r="F183" s="60">
        <v>1</v>
      </c>
      <c r="G183" s="99" t="s">
        <v>136</v>
      </c>
      <c r="H183" s="99" t="s">
        <v>14075</v>
      </c>
    </row>
    <row r="184" spans="1:8" ht="11.4" thickBot="1" x14ac:dyDescent="0.4">
      <c r="A184" s="1" t="s">
        <v>23601</v>
      </c>
      <c r="B184" s="59" t="s">
        <v>14277</v>
      </c>
      <c r="C184" s="59" t="s">
        <v>591</v>
      </c>
      <c r="D184" s="59" t="s">
        <v>23602</v>
      </c>
      <c r="E184" s="45">
        <v>1</v>
      </c>
      <c r="F184" s="60">
        <v>1</v>
      </c>
      <c r="G184" s="99" t="s">
        <v>136</v>
      </c>
      <c r="H184" s="99" t="s">
        <v>23081</v>
      </c>
    </row>
    <row r="185" spans="1:8" ht="11.4" thickBot="1" x14ac:dyDescent="0.4">
      <c r="A185" s="1" t="s">
        <v>23603</v>
      </c>
      <c r="B185" s="59" t="s">
        <v>14277</v>
      </c>
      <c r="C185" s="59" t="s">
        <v>591</v>
      </c>
      <c r="D185" s="59" t="s">
        <v>23604</v>
      </c>
      <c r="E185" s="45">
        <v>1</v>
      </c>
      <c r="F185" s="60">
        <v>1</v>
      </c>
      <c r="G185" s="99" t="s">
        <v>136</v>
      </c>
      <c r="H185" s="99" t="s">
        <v>23082</v>
      </c>
    </row>
    <row r="186" spans="1:8" ht="11.4" thickBot="1" x14ac:dyDescent="0.4">
      <c r="A186" s="1" t="s">
        <v>23605</v>
      </c>
      <c r="B186" s="59" t="s">
        <v>14277</v>
      </c>
      <c r="C186" s="59" t="s">
        <v>591</v>
      </c>
      <c r="D186" s="59" t="s">
        <v>23606</v>
      </c>
      <c r="E186" s="45">
        <v>1</v>
      </c>
      <c r="F186" s="60">
        <v>1</v>
      </c>
      <c r="G186" s="99" t="s">
        <v>136</v>
      </c>
      <c r="H186" s="99" t="s">
        <v>23083</v>
      </c>
    </row>
    <row r="187" spans="1:8" ht="11.4" thickBot="1" x14ac:dyDescent="0.4">
      <c r="A187" s="1" t="s">
        <v>23607</v>
      </c>
      <c r="B187" s="59" t="s">
        <v>14277</v>
      </c>
      <c r="C187" s="59" t="s">
        <v>591</v>
      </c>
      <c r="D187" s="59" t="s">
        <v>23608</v>
      </c>
      <c r="E187" s="45">
        <v>1</v>
      </c>
      <c r="F187" s="60">
        <v>1</v>
      </c>
      <c r="G187" s="99" t="s">
        <v>136</v>
      </c>
      <c r="H187" s="99" t="s">
        <v>23084</v>
      </c>
    </row>
    <row r="188" spans="1:8" ht="11.4" thickBot="1" x14ac:dyDescent="0.4">
      <c r="A188" s="1" t="s">
        <v>23609</v>
      </c>
      <c r="B188" s="59" t="s">
        <v>14277</v>
      </c>
      <c r="C188" s="59" t="s">
        <v>591</v>
      </c>
      <c r="D188" s="59" t="s">
        <v>23610</v>
      </c>
      <c r="E188" s="45">
        <v>1</v>
      </c>
      <c r="F188" s="60">
        <v>1</v>
      </c>
      <c r="G188" s="99" t="s">
        <v>136</v>
      </c>
      <c r="H188" s="99" t="s">
        <v>23085</v>
      </c>
    </row>
    <row r="189" spans="1:8" ht="11.4" thickBot="1" x14ac:dyDescent="0.4">
      <c r="A189" s="1" t="s">
        <v>23611</v>
      </c>
      <c r="B189" s="59" t="s">
        <v>14277</v>
      </c>
      <c r="C189" s="59" t="s">
        <v>591</v>
      </c>
      <c r="D189" s="59" t="s">
        <v>23612</v>
      </c>
      <c r="E189" s="45">
        <v>1</v>
      </c>
      <c r="F189" s="60">
        <v>1</v>
      </c>
      <c r="G189" s="99" t="s">
        <v>136</v>
      </c>
      <c r="H189" s="99" t="s">
        <v>23086</v>
      </c>
    </row>
    <row r="190" spans="1:8" ht="11.4" thickBot="1" x14ac:dyDescent="0.4">
      <c r="A190" s="1" t="s">
        <v>23613</v>
      </c>
      <c r="B190" s="59" t="s">
        <v>14277</v>
      </c>
      <c r="C190" s="59" t="s">
        <v>591</v>
      </c>
      <c r="D190" s="59" t="s">
        <v>23614</v>
      </c>
      <c r="E190" s="45">
        <v>1</v>
      </c>
      <c r="F190" s="60">
        <v>1</v>
      </c>
      <c r="G190" s="99" t="s">
        <v>136</v>
      </c>
      <c r="H190" s="99" t="s">
        <v>23087</v>
      </c>
    </row>
    <row r="191" spans="1:8" ht="11.4" thickBot="1" x14ac:dyDescent="0.4">
      <c r="A191" s="1" t="s">
        <v>23615</v>
      </c>
      <c r="B191" s="59" t="s">
        <v>14277</v>
      </c>
      <c r="C191" s="59" t="s">
        <v>591</v>
      </c>
      <c r="D191" s="59" t="s">
        <v>23616</v>
      </c>
      <c r="E191" s="45">
        <v>1</v>
      </c>
      <c r="F191" s="60">
        <v>1</v>
      </c>
      <c r="G191" s="99" t="s">
        <v>136</v>
      </c>
      <c r="H191" s="99" t="s">
        <v>23088</v>
      </c>
    </row>
    <row r="192" spans="1:8" ht="11.4" thickBot="1" x14ac:dyDescent="0.4">
      <c r="A192" s="1" t="s">
        <v>23617</v>
      </c>
      <c r="B192" s="59" t="s">
        <v>14277</v>
      </c>
      <c r="C192" s="59" t="s">
        <v>591</v>
      </c>
      <c r="D192" s="59" t="s">
        <v>23618</v>
      </c>
      <c r="E192" s="45">
        <v>1</v>
      </c>
      <c r="F192" s="60">
        <v>1</v>
      </c>
      <c r="G192" s="99" t="s">
        <v>136</v>
      </c>
      <c r="H192" s="99" t="s">
        <v>23090</v>
      </c>
    </row>
    <row r="193" spans="1:8" ht="11.4" thickBot="1" x14ac:dyDescent="0.4">
      <c r="A193" s="1" t="s">
        <v>23619</v>
      </c>
      <c r="B193" s="59" t="s">
        <v>14277</v>
      </c>
      <c r="C193" s="59" t="s">
        <v>591</v>
      </c>
      <c r="D193" s="59" t="s">
        <v>23620</v>
      </c>
      <c r="E193" s="45">
        <v>1</v>
      </c>
      <c r="F193" s="60">
        <v>1</v>
      </c>
      <c r="G193" s="99" t="s">
        <v>136</v>
      </c>
      <c r="H193" s="99" t="s">
        <v>23091</v>
      </c>
    </row>
    <row r="194" spans="1:8" ht="11.4" thickBot="1" x14ac:dyDescent="0.4">
      <c r="A194" s="1" t="s">
        <v>23621</v>
      </c>
      <c r="B194" s="59" t="s">
        <v>14277</v>
      </c>
      <c r="C194" s="59" t="s">
        <v>591</v>
      </c>
      <c r="D194" s="59" t="s">
        <v>23622</v>
      </c>
      <c r="E194" s="45">
        <v>1</v>
      </c>
      <c r="F194" s="60">
        <v>1</v>
      </c>
      <c r="G194" s="99" t="s">
        <v>136</v>
      </c>
      <c r="H194" s="99" t="s">
        <v>23093</v>
      </c>
    </row>
    <row r="195" spans="1:8" ht="11.4" thickBot="1" x14ac:dyDescent="0.4">
      <c r="A195" s="1" t="s">
        <v>23623</v>
      </c>
      <c r="B195" s="59" t="s">
        <v>14277</v>
      </c>
      <c r="C195" s="59" t="s">
        <v>591</v>
      </c>
      <c r="D195" s="59" t="s">
        <v>23624</v>
      </c>
      <c r="E195" s="45">
        <v>1</v>
      </c>
      <c r="F195" s="60">
        <v>1</v>
      </c>
      <c r="G195" s="99" t="s">
        <v>136</v>
      </c>
      <c r="H195" s="99" t="s">
        <v>23094</v>
      </c>
    </row>
    <row r="196" spans="1:8" ht="11.4" thickBot="1" x14ac:dyDescent="0.4">
      <c r="A196" s="1" t="s">
        <v>23625</v>
      </c>
      <c r="B196" s="59" t="s">
        <v>14277</v>
      </c>
      <c r="C196" s="59" t="s">
        <v>591</v>
      </c>
      <c r="D196" s="59" t="s">
        <v>23626</v>
      </c>
      <c r="E196" s="45">
        <v>1</v>
      </c>
      <c r="F196" s="60">
        <v>1</v>
      </c>
      <c r="G196" s="99" t="s">
        <v>136</v>
      </c>
      <c r="H196" s="99" t="s">
        <v>23095</v>
      </c>
    </row>
    <row r="197" spans="1:8" ht="11.4" thickBot="1" x14ac:dyDescent="0.4">
      <c r="A197" s="1" t="s">
        <v>23627</v>
      </c>
      <c r="B197" s="59" t="s">
        <v>14277</v>
      </c>
      <c r="C197" s="59" t="s">
        <v>591</v>
      </c>
      <c r="D197" s="59" t="s">
        <v>23628</v>
      </c>
      <c r="E197" s="45">
        <v>1</v>
      </c>
      <c r="F197" s="60">
        <v>1</v>
      </c>
      <c r="G197" s="99" t="s">
        <v>136</v>
      </c>
      <c r="H197" s="99" t="s">
        <v>5047</v>
      </c>
    </row>
    <row r="198" spans="1:8" ht="11.4" thickBot="1" x14ac:dyDescent="0.4">
      <c r="A198" s="1" t="s">
        <v>23629</v>
      </c>
      <c r="B198" s="59" t="s">
        <v>14277</v>
      </c>
      <c r="C198" s="59" t="s">
        <v>591</v>
      </c>
      <c r="D198" s="59" t="s">
        <v>23630</v>
      </c>
      <c r="E198" s="45">
        <v>1</v>
      </c>
      <c r="F198" s="60">
        <v>1</v>
      </c>
      <c r="G198" s="99" t="s">
        <v>136</v>
      </c>
      <c r="H198" s="99" t="s">
        <v>14080</v>
      </c>
    </row>
    <row r="199" spans="1:8" ht="11.4" thickBot="1" x14ac:dyDescent="0.4">
      <c r="A199" s="1" t="s">
        <v>23631</v>
      </c>
      <c r="B199" s="59" t="s">
        <v>14277</v>
      </c>
      <c r="C199" s="59" t="s">
        <v>591</v>
      </c>
      <c r="D199" s="59" t="s">
        <v>23632</v>
      </c>
      <c r="E199" s="45">
        <v>1</v>
      </c>
      <c r="F199" s="60">
        <v>1</v>
      </c>
      <c r="G199" s="99" t="s">
        <v>136</v>
      </c>
      <c r="H199" s="99" t="s">
        <v>23097</v>
      </c>
    </row>
    <row r="200" spans="1:8" ht="11.4" thickBot="1" x14ac:dyDescent="0.4">
      <c r="A200" s="1" t="s">
        <v>23633</v>
      </c>
      <c r="B200" s="59" t="s">
        <v>14277</v>
      </c>
      <c r="C200" s="59" t="s">
        <v>591</v>
      </c>
      <c r="D200" s="59" t="s">
        <v>23634</v>
      </c>
      <c r="E200" s="45">
        <v>1</v>
      </c>
      <c r="F200" s="60">
        <v>1</v>
      </c>
      <c r="G200" s="99" t="s">
        <v>136</v>
      </c>
      <c r="H200" s="99" t="s">
        <v>23098</v>
      </c>
    </row>
    <row r="201" spans="1:8" ht="11.4" thickBot="1" x14ac:dyDescent="0.4">
      <c r="A201" s="1" t="s">
        <v>23635</v>
      </c>
      <c r="B201" s="59" t="s">
        <v>14277</v>
      </c>
      <c r="C201" s="59" t="s">
        <v>591</v>
      </c>
      <c r="D201" s="59" t="s">
        <v>23636</v>
      </c>
      <c r="E201" s="45">
        <v>1</v>
      </c>
      <c r="F201" s="60">
        <v>1</v>
      </c>
      <c r="G201" s="99" t="s">
        <v>136</v>
      </c>
      <c r="H201" s="99" t="s">
        <v>14086</v>
      </c>
    </row>
    <row r="202" spans="1:8" ht="11.4" thickBot="1" x14ac:dyDescent="0.4">
      <c r="A202" s="1" t="s">
        <v>23637</v>
      </c>
      <c r="B202" s="59" t="s">
        <v>14277</v>
      </c>
      <c r="C202" s="59" t="s">
        <v>591</v>
      </c>
      <c r="D202" s="59" t="s">
        <v>23638</v>
      </c>
      <c r="E202" s="45">
        <v>1</v>
      </c>
      <c r="F202" s="60">
        <v>1</v>
      </c>
      <c r="G202" s="99" t="s">
        <v>136</v>
      </c>
      <c r="H202" s="99" t="s">
        <v>23099</v>
      </c>
    </row>
    <row r="203" spans="1:8" ht="11.4" thickBot="1" x14ac:dyDescent="0.4">
      <c r="A203" s="1" t="s">
        <v>23639</v>
      </c>
      <c r="B203" s="59" t="s">
        <v>14277</v>
      </c>
      <c r="C203" s="59" t="s">
        <v>591</v>
      </c>
      <c r="D203" s="59" t="s">
        <v>23640</v>
      </c>
      <c r="E203" s="45">
        <v>1</v>
      </c>
      <c r="F203" s="60">
        <v>1</v>
      </c>
      <c r="G203" s="99" t="s">
        <v>136</v>
      </c>
      <c r="H203" s="99" t="s">
        <v>23100</v>
      </c>
    </row>
    <row r="204" spans="1:8" ht="11.4" thickBot="1" x14ac:dyDescent="0.4">
      <c r="A204" s="1" t="s">
        <v>23641</v>
      </c>
      <c r="B204" s="59" t="s">
        <v>14277</v>
      </c>
      <c r="C204" s="59" t="s">
        <v>591</v>
      </c>
      <c r="D204" s="59" t="s">
        <v>23642</v>
      </c>
      <c r="E204" s="45">
        <v>1</v>
      </c>
      <c r="F204" s="60">
        <v>1</v>
      </c>
      <c r="G204" s="99" t="s">
        <v>136</v>
      </c>
      <c r="H204" s="99" t="s">
        <v>14092</v>
      </c>
    </row>
    <row r="205" spans="1:8" ht="11.4" thickBot="1" x14ac:dyDescent="0.4">
      <c r="A205" s="1" t="s">
        <v>23643</v>
      </c>
      <c r="B205" s="59" t="s">
        <v>14277</v>
      </c>
      <c r="C205" s="59" t="s">
        <v>591</v>
      </c>
      <c r="D205" s="59" t="s">
        <v>23644</v>
      </c>
      <c r="E205" s="45">
        <v>1</v>
      </c>
      <c r="F205" s="60">
        <v>1</v>
      </c>
      <c r="G205" s="99" t="s">
        <v>136</v>
      </c>
      <c r="H205" s="99" t="s">
        <v>23101</v>
      </c>
    </row>
    <row r="206" spans="1:8" ht="11.4" thickBot="1" x14ac:dyDescent="0.4">
      <c r="A206" s="1" t="s">
        <v>23645</v>
      </c>
      <c r="B206" s="59" t="s">
        <v>14277</v>
      </c>
      <c r="C206" s="59" t="s">
        <v>591</v>
      </c>
      <c r="D206" s="59" t="s">
        <v>23646</v>
      </c>
      <c r="E206" s="45">
        <v>1</v>
      </c>
      <c r="F206" s="60">
        <v>1</v>
      </c>
      <c r="G206" s="99" t="s">
        <v>136</v>
      </c>
      <c r="H206" s="99" t="s">
        <v>23102</v>
      </c>
    </row>
    <row r="207" spans="1:8" ht="11.4" thickBot="1" x14ac:dyDescent="0.4">
      <c r="A207" s="1" t="s">
        <v>23647</v>
      </c>
      <c r="B207" s="59" t="s">
        <v>14277</v>
      </c>
      <c r="C207" s="59" t="s">
        <v>591</v>
      </c>
      <c r="D207" s="59" t="s">
        <v>23648</v>
      </c>
      <c r="E207" s="45">
        <v>1</v>
      </c>
      <c r="F207" s="60">
        <v>1</v>
      </c>
      <c r="G207" s="99" t="s">
        <v>136</v>
      </c>
      <c r="H207" s="99" t="s">
        <v>23103</v>
      </c>
    </row>
    <row r="208" spans="1:8" ht="11.4" thickBot="1" x14ac:dyDescent="0.4">
      <c r="A208" s="1" t="s">
        <v>23649</v>
      </c>
      <c r="B208" s="59" t="s">
        <v>14277</v>
      </c>
      <c r="C208" s="59" t="s">
        <v>591</v>
      </c>
      <c r="D208" s="59" t="s">
        <v>23650</v>
      </c>
      <c r="E208" s="45">
        <v>1</v>
      </c>
      <c r="F208" s="60">
        <v>1</v>
      </c>
      <c r="G208" s="99" t="s">
        <v>136</v>
      </c>
      <c r="H208" s="99" t="s">
        <v>23105</v>
      </c>
    </row>
    <row r="209" spans="1:8" ht="11.4" thickBot="1" x14ac:dyDescent="0.4">
      <c r="A209" s="1" t="s">
        <v>23651</v>
      </c>
      <c r="B209" s="59" t="s">
        <v>14277</v>
      </c>
      <c r="C209" s="59" t="s">
        <v>591</v>
      </c>
      <c r="D209" s="59" t="s">
        <v>23652</v>
      </c>
      <c r="E209" s="45">
        <v>1</v>
      </c>
      <c r="F209" s="60">
        <v>1</v>
      </c>
      <c r="G209" s="99" t="s">
        <v>136</v>
      </c>
      <c r="H209" s="99" t="s">
        <v>23107</v>
      </c>
    </row>
    <row r="210" spans="1:8" ht="11.4" thickBot="1" x14ac:dyDescent="0.4">
      <c r="A210" s="1" t="s">
        <v>23653</v>
      </c>
      <c r="B210" s="59" t="s">
        <v>14277</v>
      </c>
      <c r="C210" s="59" t="s">
        <v>591</v>
      </c>
      <c r="D210" s="59" t="s">
        <v>23654</v>
      </c>
      <c r="E210" s="45">
        <v>1</v>
      </c>
      <c r="F210" s="60">
        <v>1</v>
      </c>
      <c r="G210" s="99" t="s">
        <v>136</v>
      </c>
      <c r="H210" s="99" t="s">
        <v>23109</v>
      </c>
    </row>
    <row r="211" spans="1:8" ht="11.4" thickBot="1" x14ac:dyDescent="0.4">
      <c r="A211" s="1" t="s">
        <v>23655</v>
      </c>
      <c r="B211" s="59" t="s">
        <v>14277</v>
      </c>
      <c r="C211" s="59" t="s">
        <v>591</v>
      </c>
      <c r="D211" s="59" t="s">
        <v>23656</v>
      </c>
      <c r="E211" s="45">
        <v>1</v>
      </c>
      <c r="F211" s="60">
        <v>1</v>
      </c>
      <c r="G211" s="99" t="s">
        <v>136</v>
      </c>
      <c r="H211" s="99" t="s">
        <v>23110</v>
      </c>
    </row>
    <row r="212" spans="1:8" ht="11.4" thickBot="1" x14ac:dyDescent="0.4">
      <c r="A212" s="1" t="s">
        <v>23657</v>
      </c>
      <c r="B212" s="59" t="s">
        <v>14277</v>
      </c>
      <c r="C212" s="59" t="s">
        <v>591</v>
      </c>
      <c r="D212" s="59" t="s">
        <v>23658</v>
      </c>
      <c r="E212" s="45">
        <v>1</v>
      </c>
      <c r="F212" s="60">
        <v>1</v>
      </c>
      <c r="G212" s="99" t="s">
        <v>136</v>
      </c>
      <c r="H212" s="99" t="s">
        <v>23112</v>
      </c>
    </row>
    <row r="213" spans="1:8" ht="11.4" thickBot="1" x14ac:dyDescent="0.4">
      <c r="A213" s="1" t="s">
        <v>23659</v>
      </c>
      <c r="B213" s="59" t="s">
        <v>14277</v>
      </c>
      <c r="C213" s="59" t="s">
        <v>591</v>
      </c>
      <c r="D213" s="59" t="s">
        <v>23660</v>
      </c>
      <c r="E213" s="45">
        <v>1</v>
      </c>
      <c r="F213" s="60">
        <v>1</v>
      </c>
      <c r="G213" s="99" t="s">
        <v>136</v>
      </c>
      <c r="H213" s="99" t="s">
        <v>14094</v>
      </c>
    </row>
    <row r="214" spans="1:8" ht="11.4" thickBot="1" x14ac:dyDescent="0.4">
      <c r="A214" s="1" t="s">
        <v>23661</v>
      </c>
      <c r="B214" s="59" t="s">
        <v>14277</v>
      </c>
      <c r="C214" s="59" t="s">
        <v>591</v>
      </c>
      <c r="D214" s="59" t="s">
        <v>23662</v>
      </c>
      <c r="E214" s="45">
        <v>1</v>
      </c>
      <c r="F214" s="60">
        <v>1</v>
      </c>
      <c r="G214" s="99" t="s">
        <v>136</v>
      </c>
      <c r="H214" s="99" t="s">
        <v>14095</v>
      </c>
    </row>
    <row r="215" spans="1:8" ht="11.4" thickBot="1" x14ac:dyDescent="0.4">
      <c r="A215" s="1" t="s">
        <v>23663</v>
      </c>
      <c r="B215" s="59" t="s">
        <v>14277</v>
      </c>
      <c r="C215" s="59" t="s">
        <v>591</v>
      </c>
      <c r="D215" s="59" t="s">
        <v>23664</v>
      </c>
      <c r="E215" s="45">
        <v>1</v>
      </c>
      <c r="F215" s="60">
        <v>1</v>
      </c>
      <c r="G215" s="99" t="s">
        <v>136</v>
      </c>
      <c r="H215" s="99" t="s">
        <v>14096</v>
      </c>
    </row>
    <row r="216" spans="1:8" ht="11.4" thickBot="1" x14ac:dyDescent="0.4">
      <c r="A216" s="1" t="s">
        <v>23665</v>
      </c>
      <c r="B216" s="59" t="s">
        <v>14277</v>
      </c>
      <c r="C216" s="59" t="s">
        <v>591</v>
      </c>
      <c r="D216" s="59" t="s">
        <v>23666</v>
      </c>
      <c r="E216" s="45">
        <v>1</v>
      </c>
      <c r="F216" s="60">
        <v>1</v>
      </c>
      <c r="G216" s="99" t="s">
        <v>136</v>
      </c>
      <c r="H216" s="99" t="s">
        <v>23115</v>
      </c>
    </row>
    <row r="217" spans="1:8" ht="11.4" thickBot="1" x14ac:dyDescent="0.4">
      <c r="A217" s="1" t="s">
        <v>23667</v>
      </c>
      <c r="B217" s="59" t="s">
        <v>14277</v>
      </c>
      <c r="C217" s="59" t="s">
        <v>591</v>
      </c>
      <c r="D217" s="59" t="s">
        <v>23668</v>
      </c>
      <c r="E217" s="45">
        <v>1</v>
      </c>
      <c r="F217" s="60">
        <v>1</v>
      </c>
      <c r="G217" s="99" t="s">
        <v>136</v>
      </c>
      <c r="H217" s="99" t="s">
        <v>14103</v>
      </c>
    </row>
    <row r="218" spans="1:8" ht="11.4" thickBot="1" x14ac:dyDescent="0.4">
      <c r="A218" s="1" t="s">
        <v>23669</v>
      </c>
      <c r="B218" s="59" t="s">
        <v>14277</v>
      </c>
      <c r="C218" s="59" t="s">
        <v>591</v>
      </c>
      <c r="D218" s="59" t="s">
        <v>23670</v>
      </c>
      <c r="E218" s="45">
        <v>1</v>
      </c>
      <c r="F218" s="60">
        <v>1</v>
      </c>
      <c r="G218" s="99" t="s">
        <v>136</v>
      </c>
      <c r="H218" s="99" t="s">
        <v>23116</v>
      </c>
    </row>
    <row r="219" spans="1:8" ht="11.4" thickBot="1" x14ac:dyDescent="0.4">
      <c r="A219" s="1" t="s">
        <v>23671</v>
      </c>
      <c r="B219" s="59" t="s">
        <v>14277</v>
      </c>
      <c r="C219" s="59" t="s">
        <v>591</v>
      </c>
      <c r="D219" s="59" t="s">
        <v>23672</v>
      </c>
      <c r="E219" s="45">
        <v>1</v>
      </c>
      <c r="F219" s="60">
        <v>1</v>
      </c>
      <c r="G219" s="99" t="s">
        <v>136</v>
      </c>
      <c r="H219" s="99" t="s">
        <v>23117</v>
      </c>
    </row>
    <row r="220" spans="1:8" ht="11.4" thickBot="1" x14ac:dyDescent="0.4">
      <c r="A220" s="1" t="s">
        <v>23673</v>
      </c>
      <c r="B220" s="59" t="s">
        <v>14277</v>
      </c>
      <c r="C220" s="59" t="s">
        <v>591</v>
      </c>
      <c r="D220" s="59" t="s">
        <v>23674</v>
      </c>
      <c r="E220" s="45">
        <v>1</v>
      </c>
      <c r="F220" s="60">
        <v>1</v>
      </c>
      <c r="G220" s="99" t="s">
        <v>136</v>
      </c>
      <c r="H220" s="99" t="s">
        <v>23118</v>
      </c>
    </row>
    <row r="221" spans="1:8" ht="11.4" thickBot="1" x14ac:dyDescent="0.4">
      <c r="A221" s="1" t="s">
        <v>23675</v>
      </c>
      <c r="B221" s="59" t="s">
        <v>14277</v>
      </c>
      <c r="C221" s="59" t="s">
        <v>591</v>
      </c>
      <c r="D221" s="59" t="s">
        <v>23676</v>
      </c>
      <c r="E221" s="45">
        <v>1</v>
      </c>
      <c r="F221" s="60">
        <v>1</v>
      </c>
      <c r="G221" s="99" t="s">
        <v>136</v>
      </c>
      <c r="H221" s="99" t="s">
        <v>23119</v>
      </c>
    </row>
    <row r="222" spans="1:8" ht="11.4" thickBot="1" x14ac:dyDescent="0.4">
      <c r="A222" s="1" t="s">
        <v>23677</v>
      </c>
      <c r="B222" s="59" t="s">
        <v>14277</v>
      </c>
      <c r="C222" s="59" t="s">
        <v>591</v>
      </c>
      <c r="D222" s="59" t="s">
        <v>23678</v>
      </c>
      <c r="E222" s="45">
        <v>1</v>
      </c>
      <c r="F222" s="60">
        <v>1</v>
      </c>
      <c r="G222" s="99" t="s">
        <v>136</v>
      </c>
      <c r="H222" s="99" t="s">
        <v>23120</v>
      </c>
    </row>
    <row r="223" spans="1:8" ht="11.4" thickBot="1" x14ac:dyDescent="0.4">
      <c r="A223" s="1" t="s">
        <v>23679</v>
      </c>
      <c r="B223" s="59" t="s">
        <v>14277</v>
      </c>
      <c r="C223" s="59" t="s">
        <v>591</v>
      </c>
      <c r="D223" s="59" t="s">
        <v>23680</v>
      </c>
      <c r="E223" s="45">
        <v>1</v>
      </c>
      <c r="F223" s="60">
        <v>1</v>
      </c>
      <c r="G223" s="99" t="s">
        <v>136</v>
      </c>
      <c r="H223" s="99" t="s">
        <v>23121</v>
      </c>
    </row>
    <row r="224" spans="1:8" ht="11.4" thickBot="1" x14ac:dyDescent="0.4">
      <c r="A224" s="1" t="s">
        <v>23681</v>
      </c>
      <c r="B224" s="59" t="s">
        <v>14277</v>
      </c>
      <c r="C224" s="59" t="s">
        <v>591</v>
      </c>
      <c r="D224" s="59" t="s">
        <v>23682</v>
      </c>
      <c r="E224" s="45">
        <v>1</v>
      </c>
      <c r="F224" s="60">
        <v>1</v>
      </c>
      <c r="G224" s="99" t="s">
        <v>136</v>
      </c>
      <c r="H224" s="99" t="s">
        <v>5234</v>
      </c>
    </row>
    <row r="225" spans="1:8" ht="11.4" thickBot="1" x14ac:dyDescent="0.4">
      <c r="A225" s="1" t="s">
        <v>23683</v>
      </c>
      <c r="B225" s="59" t="s">
        <v>14277</v>
      </c>
      <c r="C225" s="59" t="s">
        <v>591</v>
      </c>
      <c r="D225" s="59" t="s">
        <v>23684</v>
      </c>
      <c r="E225" s="45">
        <v>1</v>
      </c>
      <c r="F225" s="60">
        <v>1</v>
      </c>
      <c r="G225" s="99" t="s">
        <v>136</v>
      </c>
      <c r="H225" s="99" t="s">
        <v>14104</v>
      </c>
    </row>
    <row r="226" spans="1:8" ht="11.4" thickBot="1" x14ac:dyDescent="0.4">
      <c r="A226" s="1" t="s">
        <v>23685</v>
      </c>
      <c r="B226" s="59" t="s">
        <v>14277</v>
      </c>
      <c r="C226" s="59" t="s">
        <v>591</v>
      </c>
      <c r="D226" s="59" t="s">
        <v>23686</v>
      </c>
      <c r="E226" s="45">
        <v>1</v>
      </c>
      <c r="F226" s="60">
        <v>1</v>
      </c>
      <c r="G226" s="99" t="s">
        <v>136</v>
      </c>
      <c r="H226" s="99" t="s">
        <v>14105</v>
      </c>
    </row>
    <row r="227" spans="1:8" ht="11.4" thickBot="1" x14ac:dyDescent="0.4">
      <c r="A227" s="1" t="s">
        <v>23687</v>
      </c>
      <c r="B227" s="59" t="s">
        <v>14277</v>
      </c>
      <c r="C227" s="59" t="s">
        <v>591</v>
      </c>
      <c r="D227" s="59" t="s">
        <v>23688</v>
      </c>
      <c r="E227" s="45">
        <v>1</v>
      </c>
      <c r="F227" s="60">
        <v>1</v>
      </c>
      <c r="G227" s="99" t="s">
        <v>136</v>
      </c>
      <c r="H227" s="99" t="s">
        <v>14106</v>
      </c>
    </row>
    <row r="228" spans="1:8" ht="11.4" thickBot="1" x14ac:dyDescent="0.4">
      <c r="A228" s="1" t="s">
        <v>23689</v>
      </c>
      <c r="B228" s="59" t="s">
        <v>14277</v>
      </c>
      <c r="C228" s="59" t="s">
        <v>591</v>
      </c>
      <c r="D228" s="59" t="s">
        <v>23690</v>
      </c>
      <c r="E228" s="45">
        <v>1</v>
      </c>
      <c r="F228" s="60">
        <v>1</v>
      </c>
      <c r="G228" s="99" t="s">
        <v>136</v>
      </c>
      <c r="H228" s="99" t="s">
        <v>14107</v>
      </c>
    </row>
    <row r="229" spans="1:8" ht="11.4" thickBot="1" x14ac:dyDescent="0.4">
      <c r="A229" s="1" t="s">
        <v>23691</v>
      </c>
      <c r="B229" s="59" t="s">
        <v>14277</v>
      </c>
      <c r="C229" s="59" t="s">
        <v>591</v>
      </c>
      <c r="D229" s="59" t="s">
        <v>23692</v>
      </c>
      <c r="E229" s="45">
        <v>1</v>
      </c>
      <c r="F229" s="60">
        <v>1</v>
      </c>
      <c r="G229" s="99" t="s">
        <v>136</v>
      </c>
      <c r="H229" s="99" t="s">
        <v>14108</v>
      </c>
    </row>
    <row r="230" spans="1:8" ht="11.4" thickBot="1" x14ac:dyDescent="0.4">
      <c r="A230" s="1" t="s">
        <v>23693</v>
      </c>
      <c r="B230" s="59" t="s">
        <v>14277</v>
      </c>
      <c r="C230" s="59" t="s">
        <v>591</v>
      </c>
      <c r="D230" s="59" t="s">
        <v>23694</v>
      </c>
      <c r="E230" s="45">
        <v>1</v>
      </c>
      <c r="F230" s="60">
        <v>1</v>
      </c>
      <c r="G230" s="99" t="s">
        <v>136</v>
      </c>
      <c r="H230" s="99" t="s">
        <v>14109</v>
      </c>
    </row>
    <row r="231" spans="1:8" ht="11.4" thickBot="1" x14ac:dyDescent="0.4">
      <c r="A231" s="1" t="s">
        <v>23695</v>
      </c>
      <c r="B231" s="59" t="s">
        <v>14277</v>
      </c>
      <c r="C231" s="59" t="s">
        <v>591</v>
      </c>
      <c r="D231" s="59" t="s">
        <v>23696</v>
      </c>
      <c r="E231" s="45">
        <v>1</v>
      </c>
      <c r="F231" s="60">
        <v>1</v>
      </c>
      <c r="G231" s="99" t="s">
        <v>136</v>
      </c>
      <c r="H231" s="99" t="s">
        <v>23123</v>
      </c>
    </row>
    <row r="232" spans="1:8" ht="11.4" thickBot="1" x14ac:dyDescent="0.4">
      <c r="A232" s="1" t="s">
        <v>23697</v>
      </c>
      <c r="B232" s="59" t="s">
        <v>14277</v>
      </c>
      <c r="C232" s="59" t="s">
        <v>591</v>
      </c>
      <c r="D232" s="59" t="s">
        <v>23698</v>
      </c>
      <c r="E232" s="45">
        <v>1</v>
      </c>
      <c r="F232" s="60">
        <v>1</v>
      </c>
      <c r="G232" s="99" t="s">
        <v>136</v>
      </c>
      <c r="H232" s="99" t="s">
        <v>23124</v>
      </c>
    </row>
    <row r="233" spans="1:8" ht="11.4" thickBot="1" x14ac:dyDescent="0.4">
      <c r="A233" s="1" t="s">
        <v>23699</v>
      </c>
      <c r="B233" s="59" t="s">
        <v>14277</v>
      </c>
      <c r="C233" s="59" t="s">
        <v>591</v>
      </c>
      <c r="D233" s="59" t="s">
        <v>23700</v>
      </c>
      <c r="E233" s="45">
        <v>1</v>
      </c>
      <c r="F233" s="60">
        <v>1</v>
      </c>
      <c r="G233" s="99" t="s">
        <v>136</v>
      </c>
      <c r="H233" s="99" t="s">
        <v>883</v>
      </c>
    </row>
    <row r="234" spans="1:8" ht="11.4" thickBot="1" x14ac:dyDescent="0.4">
      <c r="A234" s="1" t="s">
        <v>23701</v>
      </c>
      <c r="B234" s="59" t="s">
        <v>14277</v>
      </c>
      <c r="C234" s="59" t="s">
        <v>591</v>
      </c>
      <c r="D234" s="59" t="s">
        <v>23702</v>
      </c>
      <c r="E234" s="45">
        <v>1</v>
      </c>
      <c r="F234" s="60">
        <v>1</v>
      </c>
      <c r="G234" s="99" t="s">
        <v>136</v>
      </c>
      <c r="H234" s="99" t="s">
        <v>23126</v>
      </c>
    </row>
    <row r="235" spans="1:8" ht="11.4" thickBot="1" x14ac:dyDescent="0.4">
      <c r="A235" s="1" t="s">
        <v>23703</v>
      </c>
      <c r="B235" s="59" t="s">
        <v>14277</v>
      </c>
      <c r="C235" s="59" t="s">
        <v>591</v>
      </c>
      <c r="D235" s="59" t="s">
        <v>23704</v>
      </c>
      <c r="E235" s="45">
        <v>1</v>
      </c>
      <c r="F235" s="60">
        <v>1</v>
      </c>
      <c r="G235" s="99" t="s">
        <v>136</v>
      </c>
      <c r="H235" s="99" t="s">
        <v>23127</v>
      </c>
    </row>
    <row r="236" spans="1:8" ht="11.4" thickBot="1" x14ac:dyDescent="0.4">
      <c r="A236" s="1" t="s">
        <v>23705</v>
      </c>
      <c r="B236" s="59" t="s">
        <v>14277</v>
      </c>
      <c r="C236" s="59" t="s">
        <v>591</v>
      </c>
      <c r="D236" s="59" t="s">
        <v>23706</v>
      </c>
      <c r="E236" s="45">
        <v>1</v>
      </c>
      <c r="F236" s="60">
        <v>1</v>
      </c>
      <c r="G236" s="99" t="s">
        <v>136</v>
      </c>
      <c r="H236" s="99" t="s">
        <v>885</v>
      </c>
    </row>
    <row r="237" spans="1:8" ht="11.4" thickBot="1" x14ac:dyDescent="0.4">
      <c r="A237" s="1" t="s">
        <v>23707</v>
      </c>
      <c r="B237" s="59" t="s">
        <v>14277</v>
      </c>
      <c r="C237" s="59" t="s">
        <v>591</v>
      </c>
      <c r="D237" s="59" t="s">
        <v>23708</v>
      </c>
      <c r="E237" s="45">
        <v>1</v>
      </c>
      <c r="F237" s="60">
        <v>1</v>
      </c>
      <c r="G237" s="99" t="s">
        <v>136</v>
      </c>
      <c r="H237" s="99" t="s">
        <v>23130</v>
      </c>
    </row>
    <row r="238" spans="1:8" ht="11.4" thickBot="1" x14ac:dyDescent="0.4">
      <c r="A238" s="1" t="s">
        <v>23709</v>
      </c>
      <c r="B238" s="59" t="s">
        <v>14277</v>
      </c>
      <c r="C238" s="59" t="s">
        <v>591</v>
      </c>
      <c r="D238" s="59" t="s">
        <v>23710</v>
      </c>
      <c r="E238" s="45">
        <v>1</v>
      </c>
      <c r="F238" s="60">
        <v>1</v>
      </c>
      <c r="G238" s="99" t="s">
        <v>136</v>
      </c>
      <c r="H238" s="99" t="s">
        <v>23132</v>
      </c>
    </row>
    <row r="239" spans="1:8" ht="11.4" thickBot="1" x14ac:dyDescent="0.4">
      <c r="A239" s="1" t="s">
        <v>23711</v>
      </c>
      <c r="B239" s="59" t="s">
        <v>14277</v>
      </c>
      <c r="C239" s="59" t="s">
        <v>591</v>
      </c>
      <c r="D239" s="59" t="s">
        <v>23712</v>
      </c>
      <c r="E239" s="45">
        <v>1</v>
      </c>
      <c r="F239" s="60">
        <v>1</v>
      </c>
      <c r="G239" s="99" t="s">
        <v>136</v>
      </c>
      <c r="H239" s="99" t="s">
        <v>23133</v>
      </c>
    </row>
    <row r="240" spans="1:8" ht="11.4" thickBot="1" x14ac:dyDescent="0.4">
      <c r="A240" s="1" t="s">
        <v>23713</v>
      </c>
      <c r="B240" s="59" t="s">
        <v>14277</v>
      </c>
      <c r="C240" s="59" t="s">
        <v>591</v>
      </c>
      <c r="D240" s="59" t="s">
        <v>23714</v>
      </c>
      <c r="E240" s="45">
        <v>1</v>
      </c>
      <c r="F240" s="60">
        <v>1</v>
      </c>
      <c r="G240" s="99" t="s">
        <v>136</v>
      </c>
      <c r="H240" s="99" t="s">
        <v>23135</v>
      </c>
    </row>
    <row r="241" spans="1:8" ht="11.4" thickBot="1" x14ac:dyDescent="0.4">
      <c r="A241" s="1" t="s">
        <v>23715</v>
      </c>
      <c r="B241" s="59" t="s">
        <v>14277</v>
      </c>
      <c r="C241" s="59" t="s">
        <v>591</v>
      </c>
      <c r="D241" s="59" t="s">
        <v>23716</v>
      </c>
      <c r="E241" s="45">
        <v>1</v>
      </c>
      <c r="F241" s="60">
        <v>1</v>
      </c>
      <c r="G241" s="99" t="s">
        <v>136</v>
      </c>
      <c r="H241" s="99" t="s">
        <v>23136</v>
      </c>
    </row>
    <row r="242" spans="1:8" ht="11.4" thickBot="1" x14ac:dyDescent="0.4">
      <c r="A242" s="1" t="s">
        <v>23717</v>
      </c>
      <c r="B242" s="59" t="s">
        <v>14277</v>
      </c>
      <c r="C242" s="59" t="s">
        <v>591</v>
      </c>
      <c r="D242" s="59" t="s">
        <v>23718</v>
      </c>
      <c r="E242" s="45">
        <v>1</v>
      </c>
      <c r="F242" s="60">
        <v>1</v>
      </c>
      <c r="G242" s="99" t="s">
        <v>136</v>
      </c>
      <c r="H242" s="99" t="s">
        <v>23137</v>
      </c>
    </row>
    <row r="243" spans="1:8" ht="11.4" thickBot="1" x14ac:dyDescent="0.4">
      <c r="A243" s="1" t="s">
        <v>23719</v>
      </c>
      <c r="B243" s="59" t="s">
        <v>14277</v>
      </c>
      <c r="C243" s="59" t="s">
        <v>591</v>
      </c>
      <c r="D243" s="59" t="s">
        <v>23720</v>
      </c>
      <c r="E243" s="45">
        <v>1</v>
      </c>
      <c r="F243" s="60">
        <v>1</v>
      </c>
      <c r="G243" s="99" t="s">
        <v>136</v>
      </c>
      <c r="H243" s="99" t="s">
        <v>23138</v>
      </c>
    </row>
    <row r="244" spans="1:8" ht="11.4" thickBot="1" x14ac:dyDescent="0.4">
      <c r="A244" s="1" t="s">
        <v>23721</v>
      </c>
      <c r="B244" s="59" t="s">
        <v>14277</v>
      </c>
      <c r="C244" s="59" t="s">
        <v>591</v>
      </c>
      <c r="D244" s="59" t="s">
        <v>23722</v>
      </c>
      <c r="E244" s="45">
        <v>1</v>
      </c>
      <c r="F244" s="60">
        <v>1</v>
      </c>
      <c r="G244" s="99" t="s">
        <v>136</v>
      </c>
      <c r="H244" s="99" t="s">
        <v>23139</v>
      </c>
    </row>
    <row r="245" spans="1:8" ht="11.4" thickBot="1" x14ac:dyDescent="0.4">
      <c r="A245" s="1" t="s">
        <v>23723</v>
      </c>
      <c r="B245" s="59" t="s">
        <v>14277</v>
      </c>
      <c r="C245" s="59" t="s">
        <v>591</v>
      </c>
      <c r="D245" s="59" t="s">
        <v>23724</v>
      </c>
      <c r="E245" s="45">
        <v>1</v>
      </c>
      <c r="F245" s="60">
        <v>1</v>
      </c>
      <c r="G245" s="99" t="s">
        <v>136</v>
      </c>
      <c r="H245" s="99" t="s">
        <v>23140</v>
      </c>
    </row>
    <row r="246" spans="1:8" ht="11.4" thickBot="1" x14ac:dyDescent="0.4">
      <c r="A246" s="1" t="s">
        <v>23725</v>
      </c>
      <c r="B246" s="59" t="s">
        <v>14277</v>
      </c>
      <c r="C246" s="59" t="s">
        <v>591</v>
      </c>
      <c r="D246" s="59" t="s">
        <v>23726</v>
      </c>
      <c r="E246" s="45">
        <v>1</v>
      </c>
      <c r="F246" s="60">
        <v>1</v>
      </c>
      <c r="G246" s="99" t="s">
        <v>136</v>
      </c>
      <c r="H246" s="99" t="s">
        <v>23141</v>
      </c>
    </row>
    <row r="247" spans="1:8" ht="11.4" thickBot="1" x14ac:dyDescent="0.4">
      <c r="A247" s="1" t="s">
        <v>23727</v>
      </c>
      <c r="B247" s="59" t="s">
        <v>14277</v>
      </c>
      <c r="C247" s="59" t="s">
        <v>591</v>
      </c>
      <c r="D247" s="59" t="s">
        <v>23728</v>
      </c>
      <c r="E247" s="45">
        <v>1</v>
      </c>
      <c r="F247" s="60">
        <v>1</v>
      </c>
      <c r="G247" s="99" t="s">
        <v>136</v>
      </c>
      <c r="H247" s="99" t="s">
        <v>982</v>
      </c>
    </row>
    <row r="248" spans="1:8" ht="11.4" thickBot="1" x14ac:dyDescent="0.4">
      <c r="A248" s="1" t="s">
        <v>23729</v>
      </c>
      <c r="B248" s="59" t="s">
        <v>14277</v>
      </c>
      <c r="C248" s="59" t="s">
        <v>591</v>
      </c>
      <c r="D248" s="59" t="s">
        <v>23730</v>
      </c>
      <c r="E248" s="45">
        <v>1</v>
      </c>
      <c r="F248" s="60">
        <v>1</v>
      </c>
      <c r="G248" s="99" t="s">
        <v>136</v>
      </c>
      <c r="H248" s="99" t="s">
        <v>964</v>
      </c>
    </row>
    <row r="249" spans="1:8" ht="11.4" thickBot="1" x14ac:dyDescent="0.4">
      <c r="A249" s="1" t="s">
        <v>23731</v>
      </c>
      <c r="B249" s="59" t="s">
        <v>14277</v>
      </c>
      <c r="C249" s="59" t="s">
        <v>591</v>
      </c>
      <c r="D249" s="59" t="s">
        <v>23732</v>
      </c>
      <c r="E249" s="45">
        <v>1</v>
      </c>
      <c r="F249" s="60">
        <v>1</v>
      </c>
      <c r="G249" s="99" t="s">
        <v>136</v>
      </c>
      <c r="H249" s="99" t="s">
        <v>14113</v>
      </c>
    </row>
    <row r="250" spans="1:8" ht="11.4" thickBot="1" x14ac:dyDescent="0.4">
      <c r="A250" s="1" t="s">
        <v>23733</v>
      </c>
      <c r="B250" s="59" t="s">
        <v>14277</v>
      </c>
      <c r="C250" s="59" t="s">
        <v>591</v>
      </c>
      <c r="D250" s="59" t="s">
        <v>23734</v>
      </c>
      <c r="E250" s="45">
        <v>1</v>
      </c>
      <c r="F250" s="60">
        <v>1</v>
      </c>
      <c r="G250" s="99" t="s">
        <v>136</v>
      </c>
      <c r="H250" s="99" t="s">
        <v>14114</v>
      </c>
    </row>
    <row r="251" spans="1:8" ht="11.4" thickBot="1" x14ac:dyDescent="0.4">
      <c r="A251" s="1" t="s">
        <v>23735</v>
      </c>
      <c r="B251" s="59" t="s">
        <v>14277</v>
      </c>
      <c r="C251" s="59" t="s">
        <v>591</v>
      </c>
      <c r="D251" s="59" t="s">
        <v>23736</v>
      </c>
      <c r="E251" s="45">
        <v>1</v>
      </c>
      <c r="F251" s="60">
        <v>1</v>
      </c>
      <c r="G251" s="99" t="s">
        <v>136</v>
      </c>
      <c r="H251" s="99" t="s">
        <v>5244</v>
      </c>
    </row>
    <row r="252" spans="1:8" ht="11.4" thickBot="1" x14ac:dyDescent="0.4">
      <c r="A252" s="1" t="s">
        <v>23737</v>
      </c>
      <c r="B252" s="59" t="s">
        <v>14277</v>
      </c>
      <c r="C252" s="59" t="s">
        <v>591</v>
      </c>
      <c r="D252" s="59" t="s">
        <v>23738</v>
      </c>
      <c r="E252" s="45">
        <v>1</v>
      </c>
      <c r="F252" s="60">
        <v>1</v>
      </c>
      <c r="G252" s="99" t="s">
        <v>136</v>
      </c>
      <c r="H252" s="99" t="s">
        <v>23144</v>
      </c>
    </row>
    <row r="253" spans="1:8" ht="11.4" thickBot="1" x14ac:dyDescent="0.4">
      <c r="A253" s="1" t="s">
        <v>23739</v>
      </c>
      <c r="B253" s="59" t="s">
        <v>14277</v>
      </c>
      <c r="C253" s="59" t="s">
        <v>591</v>
      </c>
      <c r="D253" s="59" t="s">
        <v>23740</v>
      </c>
      <c r="E253" s="45">
        <v>1</v>
      </c>
      <c r="F253" s="60">
        <v>1</v>
      </c>
      <c r="G253" s="99" t="s">
        <v>136</v>
      </c>
      <c r="H253" s="99" t="s">
        <v>14116</v>
      </c>
    </row>
    <row r="254" spans="1:8" ht="11.4" thickBot="1" x14ac:dyDescent="0.4">
      <c r="A254" s="1" t="s">
        <v>23741</v>
      </c>
      <c r="B254" s="59" t="s">
        <v>14277</v>
      </c>
      <c r="C254" s="59" t="s">
        <v>591</v>
      </c>
      <c r="D254" s="59" t="s">
        <v>23742</v>
      </c>
      <c r="E254" s="45">
        <v>1</v>
      </c>
      <c r="F254" s="60">
        <v>1</v>
      </c>
      <c r="G254" s="99" t="s">
        <v>136</v>
      </c>
      <c r="H254" s="99" t="s">
        <v>23145</v>
      </c>
    </row>
    <row r="255" spans="1:8" ht="11.4" thickBot="1" x14ac:dyDescent="0.4">
      <c r="A255" s="1" t="s">
        <v>23743</v>
      </c>
      <c r="B255" s="59" t="s">
        <v>14277</v>
      </c>
      <c r="C255" s="59" t="s">
        <v>591</v>
      </c>
      <c r="D255" s="59" t="s">
        <v>23744</v>
      </c>
      <c r="E255" s="45">
        <v>1</v>
      </c>
      <c r="F255" s="60">
        <v>1</v>
      </c>
      <c r="G255" s="99" t="s">
        <v>136</v>
      </c>
      <c r="H255" s="99" t="s">
        <v>23146</v>
      </c>
    </row>
    <row r="256" spans="1:8" ht="11.4" thickBot="1" x14ac:dyDescent="0.4">
      <c r="A256" s="1" t="s">
        <v>23745</v>
      </c>
      <c r="B256" s="59" t="s">
        <v>14277</v>
      </c>
      <c r="C256" s="59" t="s">
        <v>591</v>
      </c>
      <c r="D256" s="59" t="s">
        <v>23746</v>
      </c>
      <c r="E256" s="45">
        <v>1</v>
      </c>
      <c r="F256" s="60">
        <v>1</v>
      </c>
      <c r="G256" s="99" t="s">
        <v>136</v>
      </c>
      <c r="H256" s="99" t="s">
        <v>23147</v>
      </c>
    </row>
    <row r="257" spans="1:8" ht="11.4" thickBot="1" x14ac:dyDescent="0.4">
      <c r="A257" s="1" t="s">
        <v>23747</v>
      </c>
      <c r="B257" s="59" t="s">
        <v>14277</v>
      </c>
      <c r="C257" s="59" t="s">
        <v>591</v>
      </c>
      <c r="D257" s="59" t="s">
        <v>23748</v>
      </c>
      <c r="E257" s="45">
        <v>1</v>
      </c>
      <c r="F257" s="60">
        <v>1</v>
      </c>
      <c r="G257" s="99" t="s">
        <v>136</v>
      </c>
      <c r="H257" s="99" t="s">
        <v>894</v>
      </c>
    </row>
    <row r="258" spans="1:8" ht="11.4" thickBot="1" x14ac:dyDescent="0.4">
      <c r="A258" s="1" t="s">
        <v>23749</v>
      </c>
      <c r="B258" s="59" t="s">
        <v>14277</v>
      </c>
      <c r="C258" s="59" t="s">
        <v>591</v>
      </c>
      <c r="D258" s="59" t="s">
        <v>23750</v>
      </c>
      <c r="E258" s="45">
        <v>1</v>
      </c>
      <c r="F258" s="60">
        <v>1</v>
      </c>
      <c r="G258" s="99" t="s">
        <v>136</v>
      </c>
      <c r="H258" s="99" t="s">
        <v>23149</v>
      </c>
    </row>
    <row r="259" spans="1:8" ht="11.4" thickBot="1" x14ac:dyDescent="0.4">
      <c r="A259" s="1" t="s">
        <v>23751</v>
      </c>
      <c r="B259" s="59" t="s">
        <v>14277</v>
      </c>
      <c r="C259" s="59" t="s">
        <v>591</v>
      </c>
      <c r="D259" s="59" t="s">
        <v>23752</v>
      </c>
      <c r="E259" s="45">
        <v>1</v>
      </c>
      <c r="F259" s="60">
        <v>1</v>
      </c>
      <c r="G259" s="99" t="s">
        <v>136</v>
      </c>
      <c r="H259" s="99" t="s">
        <v>23150</v>
      </c>
    </row>
    <row r="260" spans="1:8" ht="11.4" thickBot="1" x14ac:dyDescent="0.4">
      <c r="A260" s="1" t="s">
        <v>23753</v>
      </c>
      <c r="B260" s="59" t="s">
        <v>14277</v>
      </c>
      <c r="C260" s="59" t="s">
        <v>591</v>
      </c>
      <c r="D260" s="59" t="s">
        <v>23754</v>
      </c>
      <c r="E260" s="45">
        <v>1</v>
      </c>
      <c r="F260" s="60">
        <v>1</v>
      </c>
      <c r="G260" s="99" t="s">
        <v>136</v>
      </c>
      <c r="H260" s="99" t="s">
        <v>14118</v>
      </c>
    </row>
    <row r="261" spans="1:8" ht="11.4" thickBot="1" x14ac:dyDescent="0.4">
      <c r="A261" s="1" t="s">
        <v>23755</v>
      </c>
      <c r="B261" s="59" t="s">
        <v>14277</v>
      </c>
      <c r="C261" s="59" t="s">
        <v>591</v>
      </c>
      <c r="D261" s="59" t="s">
        <v>23756</v>
      </c>
      <c r="E261" s="45">
        <v>1</v>
      </c>
      <c r="F261" s="60">
        <v>1</v>
      </c>
      <c r="G261" s="99" t="s">
        <v>136</v>
      </c>
      <c r="H261" s="99" t="s">
        <v>14122</v>
      </c>
    </row>
    <row r="262" spans="1:8" ht="11.4" thickBot="1" x14ac:dyDescent="0.4">
      <c r="A262" s="1" t="s">
        <v>23757</v>
      </c>
      <c r="B262" s="59" t="s">
        <v>14277</v>
      </c>
      <c r="C262" s="59" t="s">
        <v>591</v>
      </c>
      <c r="D262" s="59" t="s">
        <v>23758</v>
      </c>
      <c r="E262" s="45">
        <v>1</v>
      </c>
      <c r="F262" s="60">
        <v>1</v>
      </c>
      <c r="G262" s="99" t="s">
        <v>136</v>
      </c>
      <c r="H262" s="99" t="s">
        <v>14123</v>
      </c>
    </row>
    <row r="263" spans="1:8" ht="11.4" thickBot="1" x14ac:dyDescent="0.4">
      <c r="A263" s="1" t="s">
        <v>23759</v>
      </c>
      <c r="B263" s="59" t="s">
        <v>14277</v>
      </c>
      <c r="C263" s="59" t="s">
        <v>591</v>
      </c>
      <c r="D263" s="59" t="s">
        <v>23760</v>
      </c>
      <c r="E263" s="45">
        <v>1</v>
      </c>
      <c r="F263" s="60">
        <v>1</v>
      </c>
      <c r="G263" s="99" t="s">
        <v>136</v>
      </c>
      <c r="H263" s="99" t="s">
        <v>14124</v>
      </c>
    </row>
    <row r="264" spans="1:8" ht="11.4" thickBot="1" x14ac:dyDescent="0.4">
      <c r="A264" s="1" t="s">
        <v>23761</v>
      </c>
      <c r="B264" s="59" t="s">
        <v>14277</v>
      </c>
      <c r="C264" s="59" t="s">
        <v>591</v>
      </c>
      <c r="D264" s="59" t="s">
        <v>23762</v>
      </c>
      <c r="E264" s="45">
        <v>1</v>
      </c>
      <c r="F264" s="60">
        <v>1</v>
      </c>
      <c r="G264" s="99" t="s">
        <v>136</v>
      </c>
      <c r="H264" s="99" t="s">
        <v>14125</v>
      </c>
    </row>
    <row r="265" spans="1:8" ht="11.4" thickBot="1" x14ac:dyDescent="0.4">
      <c r="A265" s="1" t="s">
        <v>23763</v>
      </c>
      <c r="B265" s="59" t="s">
        <v>14277</v>
      </c>
      <c r="C265" s="59" t="s">
        <v>591</v>
      </c>
      <c r="D265" s="59" t="s">
        <v>23764</v>
      </c>
      <c r="E265" s="45">
        <v>1</v>
      </c>
      <c r="F265" s="60">
        <v>1</v>
      </c>
      <c r="G265" s="99" t="s">
        <v>136</v>
      </c>
      <c r="H265" s="99" t="s">
        <v>14127</v>
      </c>
    </row>
    <row r="266" spans="1:8" ht="11.4" thickBot="1" x14ac:dyDescent="0.4">
      <c r="A266" s="1" t="s">
        <v>23765</v>
      </c>
      <c r="B266" s="59" t="s">
        <v>14277</v>
      </c>
      <c r="C266" s="59" t="s">
        <v>591</v>
      </c>
      <c r="D266" s="59" t="s">
        <v>23766</v>
      </c>
      <c r="E266" s="45">
        <v>1</v>
      </c>
      <c r="F266" s="60">
        <v>1</v>
      </c>
      <c r="G266" s="99" t="s">
        <v>136</v>
      </c>
      <c r="H266" s="99" t="s">
        <v>14128</v>
      </c>
    </row>
    <row r="267" spans="1:8" ht="11.4" thickBot="1" x14ac:dyDescent="0.4">
      <c r="A267" s="1" t="s">
        <v>23767</v>
      </c>
      <c r="B267" s="59" t="s">
        <v>14277</v>
      </c>
      <c r="C267" s="59" t="s">
        <v>591</v>
      </c>
      <c r="D267" s="59" t="s">
        <v>23768</v>
      </c>
      <c r="E267" s="45">
        <v>1</v>
      </c>
      <c r="F267" s="60">
        <v>1</v>
      </c>
      <c r="G267" s="99" t="s">
        <v>136</v>
      </c>
      <c r="H267" s="99" t="s">
        <v>23152</v>
      </c>
    </row>
    <row r="268" spans="1:8" ht="11.4" thickBot="1" x14ac:dyDescent="0.4">
      <c r="A268" s="1" t="s">
        <v>23769</v>
      </c>
      <c r="B268" s="59" t="s">
        <v>14277</v>
      </c>
      <c r="C268" s="59" t="s">
        <v>591</v>
      </c>
      <c r="D268" s="59" t="s">
        <v>23770</v>
      </c>
      <c r="E268" s="45">
        <v>1</v>
      </c>
      <c r="F268" s="60">
        <v>1</v>
      </c>
      <c r="G268" s="99" t="s">
        <v>136</v>
      </c>
      <c r="H268" s="99" t="s">
        <v>23154</v>
      </c>
    </row>
    <row r="269" spans="1:8" ht="11.4" thickBot="1" x14ac:dyDescent="0.4">
      <c r="A269" s="1" t="s">
        <v>23771</v>
      </c>
      <c r="B269" s="59" t="s">
        <v>14277</v>
      </c>
      <c r="C269" s="59" t="s">
        <v>591</v>
      </c>
      <c r="D269" s="59" t="s">
        <v>23772</v>
      </c>
      <c r="E269" s="45">
        <v>1</v>
      </c>
      <c r="F269" s="60">
        <v>1</v>
      </c>
      <c r="G269" s="99" t="s">
        <v>136</v>
      </c>
      <c r="H269" s="99" t="s">
        <v>14129</v>
      </c>
    </row>
    <row r="270" spans="1:8" ht="11.4" thickBot="1" x14ac:dyDescent="0.4">
      <c r="A270" s="1" t="s">
        <v>23773</v>
      </c>
      <c r="B270" s="59" t="s">
        <v>14277</v>
      </c>
      <c r="C270" s="59" t="s">
        <v>591</v>
      </c>
      <c r="D270" s="59" t="s">
        <v>23774</v>
      </c>
      <c r="E270" s="45">
        <v>1</v>
      </c>
      <c r="F270" s="60">
        <v>1</v>
      </c>
      <c r="G270" s="99" t="s">
        <v>136</v>
      </c>
      <c r="H270" s="99" t="s">
        <v>14130</v>
      </c>
    </row>
    <row r="271" spans="1:8" ht="11.4" thickBot="1" x14ac:dyDescent="0.4">
      <c r="A271" s="1" t="s">
        <v>23775</v>
      </c>
      <c r="B271" s="59" t="s">
        <v>14277</v>
      </c>
      <c r="C271" s="59" t="s">
        <v>591</v>
      </c>
      <c r="D271" s="59" t="s">
        <v>23776</v>
      </c>
      <c r="E271" s="45">
        <v>1</v>
      </c>
      <c r="F271" s="60">
        <v>1</v>
      </c>
      <c r="G271" s="99" t="s">
        <v>136</v>
      </c>
      <c r="H271" s="99" t="s">
        <v>14131</v>
      </c>
    </row>
    <row r="272" spans="1:8" ht="11.4" thickBot="1" x14ac:dyDescent="0.4">
      <c r="A272" s="1" t="s">
        <v>23777</v>
      </c>
      <c r="B272" s="59" t="s">
        <v>14277</v>
      </c>
      <c r="C272" s="59" t="s">
        <v>591</v>
      </c>
      <c r="D272" s="59" t="s">
        <v>23778</v>
      </c>
      <c r="E272" s="45">
        <v>1</v>
      </c>
      <c r="F272" s="60">
        <v>1</v>
      </c>
      <c r="G272" s="99" t="s">
        <v>136</v>
      </c>
      <c r="H272" s="99" t="s">
        <v>23158</v>
      </c>
    </row>
    <row r="273" spans="1:8" ht="11.4" thickBot="1" x14ac:dyDescent="0.4">
      <c r="A273" s="1" t="s">
        <v>23779</v>
      </c>
      <c r="B273" s="59" t="s">
        <v>14277</v>
      </c>
      <c r="C273" s="59" t="s">
        <v>591</v>
      </c>
      <c r="D273" s="59" t="s">
        <v>23780</v>
      </c>
      <c r="E273" s="45">
        <v>1</v>
      </c>
      <c r="F273" s="60">
        <v>1</v>
      </c>
      <c r="G273" s="99" t="s">
        <v>136</v>
      </c>
      <c r="H273" s="99" t="s">
        <v>23159</v>
      </c>
    </row>
    <row r="274" spans="1:8" ht="11.4" thickBot="1" x14ac:dyDescent="0.4">
      <c r="A274" s="1" t="s">
        <v>23781</v>
      </c>
      <c r="B274" s="59" t="s">
        <v>14277</v>
      </c>
      <c r="C274" s="59" t="s">
        <v>591</v>
      </c>
      <c r="D274" s="59" t="s">
        <v>23782</v>
      </c>
      <c r="E274" s="45">
        <v>1</v>
      </c>
      <c r="F274" s="60">
        <v>1</v>
      </c>
      <c r="G274" s="99" t="s">
        <v>136</v>
      </c>
      <c r="H274" s="99" t="s">
        <v>14133</v>
      </c>
    </row>
    <row r="275" spans="1:8" ht="11.4" thickBot="1" x14ac:dyDescent="0.4">
      <c r="A275" s="1" t="s">
        <v>23783</v>
      </c>
      <c r="B275" s="59" t="s">
        <v>14277</v>
      </c>
      <c r="C275" s="59" t="s">
        <v>591</v>
      </c>
      <c r="D275" s="59" t="s">
        <v>23784</v>
      </c>
      <c r="E275" s="45">
        <v>1</v>
      </c>
      <c r="F275" s="60">
        <v>1</v>
      </c>
      <c r="G275" s="99" t="s">
        <v>136</v>
      </c>
      <c r="H275" s="99" t="s">
        <v>14144</v>
      </c>
    </row>
    <row r="276" spans="1:8" ht="11.4" thickBot="1" x14ac:dyDescent="0.4">
      <c r="A276" s="1" t="s">
        <v>23785</v>
      </c>
      <c r="B276" s="59" t="s">
        <v>14277</v>
      </c>
      <c r="C276" s="59" t="s">
        <v>591</v>
      </c>
      <c r="D276" s="59" t="s">
        <v>23786</v>
      </c>
      <c r="E276" s="45">
        <v>1</v>
      </c>
      <c r="F276" s="60">
        <v>1</v>
      </c>
      <c r="G276" s="99" t="s">
        <v>136</v>
      </c>
      <c r="H276" s="99" t="s">
        <v>23161</v>
      </c>
    </row>
    <row r="277" spans="1:8" ht="11.4" thickBot="1" x14ac:dyDescent="0.4">
      <c r="A277" s="1" t="s">
        <v>23787</v>
      </c>
      <c r="B277" s="59" t="s">
        <v>14277</v>
      </c>
      <c r="C277" s="59" t="s">
        <v>591</v>
      </c>
      <c r="D277" s="59" t="s">
        <v>23788</v>
      </c>
      <c r="E277" s="45">
        <v>1</v>
      </c>
      <c r="F277" s="60">
        <v>1</v>
      </c>
      <c r="G277" s="99" t="s">
        <v>136</v>
      </c>
      <c r="H277" s="99" t="s">
        <v>23162</v>
      </c>
    </row>
    <row r="278" spans="1:8" ht="11.4" thickBot="1" x14ac:dyDescent="0.4">
      <c r="A278" s="1" t="s">
        <v>23789</v>
      </c>
      <c r="B278" s="59" t="s">
        <v>14277</v>
      </c>
      <c r="C278" s="59" t="s">
        <v>591</v>
      </c>
      <c r="D278" s="59" t="s">
        <v>23790</v>
      </c>
      <c r="E278" s="45">
        <v>1</v>
      </c>
      <c r="F278" s="60">
        <v>1</v>
      </c>
      <c r="G278" s="99" t="s">
        <v>136</v>
      </c>
      <c r="H278" s="99" t="s">
        <v>23163</v>
      </c>
    </row>
    <row r="279" spans="1:8" ht="11.4" thickBot="1" x14ac:dyDescent="0.4">
      <c r="A279" s="1" t="s">
        <v>23791</v>
      </c>
      <c r="B279" s="59" t="s">
        <v>14277</v>
      </c>
      <c r="C279" s="59" t="s">
        <v>591</v>
      </c>
      <c r="D279" s="59" t="s">
        <v>23792</v>
      </c>
      <c r="E279" s="45">
        <v>1</v>
      </c>
      <c r="F279" s="60">
        <v>1</v>
      </c>
      <c r="G279" s="99" t="s">
        <v>136</v>
      </c>
      <c r="H279" s="99" t="s">
        <v>23165</v>
      </c>
    </row>
    <row r="280" spans="1:8" ht="11.4" thickBot="1" x14ac:dyDescent="0.4">
      <c r="A280" s="1" t="s">
        <v>23793</v>
      </c>
      <c r="B280" s="59" t="s">
        <v>14277</v>
      </c>
      <c r="C280" s="59" t="s">
        <v>591</v>
      </c>
      <c r="D280" s="59" t="s">
        <v>23794</v>
      </c>
      <c r="E280" s="45">
        <v>1</v>
      </c>
      <c r="F280" s="60">
        <v>1</v>
      </c>
      <c r="G280" s="99" t="s">
        <v>136</v>
      </c>
      <c r="H280" s="99" t="s">
        <v>14150</v>
      </c>
    </row>
    <row r="281" spans="1:8" ht="11.4" thickBot="1" x14ac:dyDescent="0.4">
      <c r="A281" s="1" t="s">
        <v>23795</v>
      </c>
      <c r="B281" s="59" t="s">
        <v>14277</v>
      </c>
      <c r="C281" s="59" t="s">
        <v>591</v>
      </c>
      <c r="D281" s="59" t="s">
        <v>23796</v>
      </c>
      <c r="E281" s="45">
        <v>1</v>
      </c>
      <c r="F281" s="60">
        <v>1</v>
      </c>
      <c r="G281" s="99" t="s">
        <v>136</v>
      </c>
      <c r="H281" s="99" t="s">
        <v>23166</v>
      </c>
    </row>
    <row r="282" spans="1:8" ht="11.4" thickBot="1" x14ac:dyDescent="0.4">
      <c r="A282" s="1" t="s">
        <v>23797</v>
      </c>
      <c r="B282" s="59" t="s">
        <v>14277</v>
      </c>
      <c r="C282" s="59" t="s">
        <v>591</v>
      </c>
      <c r="D282" s="59" t="s">
        <v>23798</v>
      </c>
      <c r="E282" s="45">
        <v>1</v>
      </c>
      <c r="F282" s="60">
        <v>1</v>
      </c>
      <c r="G282" s="99" t="s">
        <v>136</v>
      </c>
      <c r="H282" s="99" t="s">
        <v>14151</v>
      </c>
    </row>
    <row r="283" spans="1:8" ht="11.4" thickBot="1" x14ac:dyDescent="0.4">
      <c r="A283" s="1" t="s">
        <v>23799</v>
      </c>
      <c r="B283" s="59" t="s">
        <v>14277</v>
      </c>
      <c r="C283" s="59" t="s">
        <v>591</v>
      </c>
      <c r="D283" s="59" t="s">
        <v>23800</v>
      </c>
      <c r="E283" s="45">
        <v>1</v>
      </c>
      <c r="F283" s="60">
        <v>1</v>
      </c>
      <c r="G283" s="99" t="s">
        <v>136</v>
      </c>
      <c r="H283" s="99" t="s">
        <v>14152</v>
      </c>
    </row>
    <row r="284" spans="1:8" ht="11.4" thickBot="1" x14ac:dyDescent="0.4">
      <c r="A284" s="1" t="s">
        <v>23801</v>
      </c>
      <c r="B284" s="59" t="s">
        <v>14277</v>
      </c>
      <c r="C284" s="59" t="s">
        <v>591</v>
      </c>
      <c r="D284" s="59" t="s">
        <v>23802</v>
      </c>
      <c r="E284" s="45">
        <v>1</v>
      </c>
      <c r="F284" s="60">
        <v>1</v>
      </c>
      <c r="G284" s="99" t="s">
        <v>136</v>
      </c>
      <c r="H284" s="99" t="s">
        <v>14153</v>
      </c>
    </row>
    <row r="285" spans="1:8" ht="11.4" thickBot="1" x14ac:dyDescent="0.4">
      <c r="A285" s="1" t="s">
        <v>23803</v>
      </c>
      <c r="B285" s="59" t="s">
        <v>14277</v>
      </c>
      <c r="C285" s="59" t="s">
        <v>591</v>
      </c>
      <c r="D285" s="59" t="s">
        <v>23804</v>
      </c>
      <c r="E285" s="45">
        <v>1</v>
      </c>
      <c r="F285" s="60">
        <v>1</v>
      </c>
      <c r="G285" s="99" t="s">
        <v>136</v>
      </c>
      <c r="H285" s="99" t="s">
        <v>14155</v>
      </c>
    </row>
    <row r="286" spans="1:8" ht="11.4" thickBot="1" x14ac:dyDescent="0.4">
      <c r="A286" s="1" t="s">
        <v>23805</v>
      </c>
      <c r="B286" s="59" t="s">
        <v>14277</v>
      </c>
      <c r="C286" s="59" t="s">
        <v>591</v>
      </c>
      <c r="D286" s="59" t="s">
        <v>23806</v>
      </c>
      <c r="E286" s="45">
        <v>1</v>
      </c>
      <c r="F286" s="60">
        <v>1</v>
      </c>
      <c r="G286" s="99" t="s">
        <v>136</v>
      </c>
      <c r="H286" s="99" t="s">
        <v>14156</v>
      </c>
    </row>
    <row r="287" spans="1:8" ht="11.4" thickBot="1" x14ac:dyDescent="0.4">
      <c r="A287" s="1" t="s">
        <v>23807</v>
      </c>
      <c r="B287" s="59" t="s">
        <v>14277</v>
      </c>
      <c r="C287" s="59" t="s">
        <v>591</v>
      </c>
      <c r="D287" s="59" t="s">
        <v>23808</v>
      </c>
      <c r="E287" s="45">
        <v>1</v>
      </c>
      <c r="F287" s="60">
        <v>1</v>
      </c>
      <c r="G287" s="99" t="s">
        <v>136</v>
      </c>
      <c r="H287" s="99" t="s">
        <v>23168</v>
      </c>
    </row>
    <row r="288" spans="1:8" ht="11.4" thickBot="1" x14ac:dyDescent="0.4">
      <c r="A288" s="1" t="s">
        <v>23809</v>
      </c>
      <c r="B288" s="59" t="s">
        <v>14277</v>
      </c>
      <c r="C288" s="59" t="s">
        <v>591</v>
      </c>
      <c r="D288" s="59" t="s">
        <v>23810</v>
      </c>
      <c r="E288" s="45">
        <v>1</v>
      </c>
      <c r="F288" s="60">
        <v>1</v>
      </c>
      <c r="G288" s="99" t="s">
        <v>136</v>
      </c>
      <c r="H288" s="99" t="s">
        <v>14157</v>
      </c>
    </row>
    <row r="289" spans="1:8" ht="11.4" thickBot="1" x14ac:dyDescent="0.4">
      <c r="A289" s="1" t="s">
        <v>23811</v>
      </c>
      <c r="B289" s="59" t="s">
        <v>14277</v>
      </c>
      <c r="C289" s="59" t="s">
        <v>591</v>
      </c>
      <c r="D289" s="59" t="s">
        <v>23812</v>
      </c>
      <c r="E289" s="45">
        <v>1</v>
      </c>
      <c r="F289" s="60">
        <v>1</v>
      </c>
      <c r="G289" s="99" t="s">
        <v>136</v>
      </c>
      <c r="H289" s="99" t="s">
        <v>14158</v>
      </c>
    </row>
    <row r="290" spans="1:8" ht="11.4" thickBot="1" x14ac:dyDescent="0.4">
      <c r="A290" s="1" t="s">
        <v>23813</v>
      </c>
      <c r="B290" s="59" t="s">
        <v>14277</v>
      </c>
      <c r="C290" s="59" t="s">
        <v>591</v>
      </c>
      <c r="D290" s="59" t="s">
        <v>23814</v>
      </c>
      <c r="E290" s="45">
        <v>1</v>
      </c>
      <c r="F290" s="60">
        <v>1</v>
      </c>
      <c r="G290" s="99" t="s">
        <v>136</v>
      </c>
      <c r="H290" s="99" t="s">
        <v>14159</v>
      </c>
    </row>
    <row r="291" spans="1:8" ht="11.4" thickBot="1" x14ac:dyDescent="0.4">
      <c r="A291" s="1" t="s">
        <v>23815</v>
      </c>
      <c r="B291" s="59" t="s">
        <v>14277</v>
      </c>
      <c r="C291" s="59" t="s">
        <v>591</v>
      </c>
      <c r="D291" s="59" t="s">
        <v>23816</v>
      </c>
      <c r="E291" s="45">
        <v>1</v>
      </c>
      <c r="F291" s="60">
        <v>1</v>
      </c>
      <c r="G291" s="99" t="s">
        <v>136</v>
      </c>
      <c r="H291" s="99" t="s">
        <v>14160</v>
      </c>
    </row>
    <row r="292" spans="1:8" ht="11.4" thickBot="1" x14ac:dyDescent="0.4">
      <c r="A292" s="1" t="s">
        <v>23817</v>
      </c>
      <c r="B292" s="59" t="s">
        <v>14277</v>
      </c>
      <c r="C292" s="59" t="s">
        <v>591</v>
      </c>
      <c r="D292" s="59" t="s">
        <v>23818</v>
      </c>
      <c r="E292" s="45">
        <v>1</v>
      </c>
      <c r="F292" s="60">
        <v>1</v>
      </c>
      <c r="G292" s="99" t="s">
        <v>136</v>
      </c>
      <c r="H292" s="99" t="s">
        <v>14161</v>
      </c>
    </row>
    <row r="293" spans="1:8" ht="11.4" thickBot="1" x14ac:dyDescent="0.4">
      <c r="A293" s="1" t="s">
        <v>23819</v>
      </c>
      <c r="B293" s="59" t="s">
        <v>14277</v>
      </c>
      <c r="C293" s="59" t="s">
        <v>591</v>
      </c>
      <c r="D293" s="59" t="s">
        <v>23820</v>
      </c>
      <c r="E293" s="45">
        <v>1</v>
      </c>
      <c r="F293" s="60">
        <v>1</v>
      </c>
      <c r="G293" s="99" t="s">
        <v>136</v>
      </c>
      <c r="H293" s="99" t="s">
        <v>23170</v>
      </c>
    </row>
    <row r="294" spans="1:8" ht="11.4" thickBot="1" x14ac:dyDescent="0.4">
      <c r="A294" s="1" t="s">
        <v>23821</v>
      </c>
      <c r="B294" s="59" t="s">
        <v>14277</v>
      </c>
      <c r="C294" s="59" t="s">
        <v>591</v>
      </c>
      <c r="D294" s="59" t="s">
        <v>23822</v>
      </c>
      <c r="E294" s="45">
        <v>1</v>
      </c>
      <c r="F294" s="60">
        <v>1</v>
      </c>
      <c r="G294" s="99" t="s">
        <v>136</v>
      </c>
      <c r="H294" s="99" t="s">
        <v>23171</v>
      </c>
    </row>
    <row r="295" spans="1:8" ht="11.4" thickBot="1" x14ac:dyDescent="0.4">
      <c r="A295" s="1" t="s">
        <v>23823</v>
      </c>
      <c r="B295" s="59" t="s">
        <v>14277</v>
      </c>
      <c r="C295" s="59" t="s">
        <v>591</v>
      </c>
      <c r="D295" s="59" t="s">
        <v>23824</v>
      </c>
      <c r="E295" s="45">
        <v>1</v>
      </c>
      <c r="F295" s="60">
        <v>1</v>
      </c>
      <c r="G295" s="99" t="s">
        <v>136</v>
      </c>
      <c r="H295" s="99" t="s">
        <v>23172</v>
      </c>
    </row>
    <row r="296" spans="1:8" ht="11.4" thickBot="1" x14ac:dyDescent="0.4">
      <c r="A296" s="1" t="s">
        <v>23825</v>
      </c>
      <c r="B296" s="59" t="s">
        <v>14277</v>
      </c>
      <c r="C296" s="59" t="s">
        <v>591</v>
      </c>
      <c r="D296" s="59" t="s">
        <v>23826</v>
      </c>
      <c r="E296" s="45">
        <v>1</v>
      </c>
      <c r="F296" s="60">
        <v>1</v>
      </c>
      <c r="G296" s="99" t="s">
        <v>136</v>
      </c>
      <c r="H296" s="99" t="s">
        <v>23173</v>
      </c>
    </row>
    <row r="297" spans="1:8" ht="11.4" thickBot="1" x14ac:dyDescent="0.4">
      <c r="A297" s="1" t="s">
        <v>23827</v>
      </c>
      <c r="B297" s="59" t="s">
        <v>14277</v>
      </c>
      <c r="C297" s="59" t="s">
        <v>591</v>
      </c>
      <c r="D297" s="59" t="s">
        <v>23828</v>
      </c>
      <c r="E297" s="45">
        <v>1</v>
      </c>
      <c r="F297" s="60">
        <v>1</v>
      </c>
      <c r="G297" s="99" t="s">
        <v>136</v>
      </c>
      <c r="H297" s="99" t="s">
        <v>23174</v>
      </c>
    </row>
    <row r="298" spans="1:8" ht="11.4" thickBot="1" x14ac:dyDescent="0.4">
      <c r="A298" s="1" t="s">
        <v>23829</v>
      </c>
      <c r="B298" s="59" t="s">
        <v>14277</v>
      </c>
      <c r="C298" s="59" t="s">
        <v>591</v>
      </c>
      <c r="D298" s="59" t="s">
        <v>23830</v>
      </c>
      <c r="E298" s="45">
        <v>1</v>
      </c>
      <c r="F298" s="60">
        <v>1</v>
      </c>
      <c r="G298" s="99" t="s">
        <v>136</v>
      </c>
      <c r="H298" s="99" t="s">
        <v>23175</v>
      </c>
    </row>
    <row r="299" spans="1:8" ht="11.4" thickBot="1" x14ac:dyDescent="0.4">
      <c r="A299" s="1" t="s">
        <v>23831</v>
      </c>
      <c r="B299" s="59" t="s">
        <v>14277</v>
      </c>
      <c r="C299" s="59" t="s">
        <v>591</v>
      </c>
      <c r="D299" s="59" t="s">
        <v>23832</v>
      </c>
      <c r="E299" s="45">
        <v>1</v>
      </c>
      <c r="F299" s="60">
        <v>1</v>
      </c>
      <c r="G299" s="99" t="s">
        <v>136</v>
      </c>
      <c r="H299" s="99" t="s">
        <v>23177</v>
      </c>
    </row>
    <row r="300" spans="1:8" ht="11.4" thickBot="1" x14ac:dyDescent="0.4">
      <c r="A300" s="1" t="s">
        <v>23833</v>
      </c>
      <c r="B300" s="59" t="s">
        <v>14277</v>
      </c>
      <c r="C300" s="59" t="s">
        <v>591</v>
      </c>
      <c r="D300" s="59" t="s">
        <v>23834</v>
      </c>
      <c r="E300" s="45">
        <v>1</v>
      </c>
      <c r="F300" s="60">
        <v>1</v>
      </c>
      <c r="G300" s="99" t="s">
        <v>136</v>
      </c>
      <c r="H300" s="99" t="s">
        <v>23179</v>
      </c>
    </row>
    <row r="301" spans="1:8" ht="11.4" thickBot="1" x14ac:dyDescent="0.4">
      <c r="A301" s="1" t="s">
        <v>23835</v>
      </c>
      <c r="B301" s="59" t="s">
        <v>14277</v>
      </c>
      <c r="C301" s="59" t="s">
        <v>591</v>
      </c>
      <c r="D301" s="59" t="s">
        <v>23836</v>
      </c>
      <c r="E301" s="45">
        <v>1</v>
      </c>
      <c r="F301" s="60">
        <v>1</v>
      </c>
      <c r="G301" s="99" t="s">
        <v>136</v>
      </c>
      <c r="H301" s="99" t="s">
        <v>14163</v>
      </c>
    </row>
    <row r="302" spans="1:8" ht="11.4" thickBot="1" x14ac:dyDescent="0.4">
      <c r="A302" s="1" t="s">
        <v>23837</v>
      </c>
      <c r="B302" s="59" t="s">
        <v>14277</v>
      </c>
      <c r="C302" s="59" t="s">
        <v>591</v>
      </c>
      <c r="D302" s="59" t="s">
        <v>23838</v>
      </c>
      <c r="E302" s="45">
        <v>1</v>
      </c>
      <c r="F302" s="60">
        <v>1</v>
      </c>
      <c r="G302" s="99" t="s">
        <v>136</v>
      </c>
      <c r="H302" s="99" t="s">
        <v>14164</v>
      </c>
    </row>
    <row r="303" spans="1:8" ht="11.4" thickBot="1" x14ac:dyDescent="0.4">
      <c r="A303" s="1" t="s">
        <v>23839</v>
      </c>
      <c r="B303" s="59" t="s">
        <v>14277</v>
      </c>
      <c r="C303" s="59" t="s">
        <v>591</v>
      </c>
      <c r="D303" s="59" t="s">
        <v>23840</v>
      </c>
      <c r="E303" s="45">
        <v>1</v>
      </c>
      <c r="F303" s="60">
        <v>1</v>
      </c>
      <c r="G303" s="99" t="s">
        <v>136</v>
      </c>
      <c r="H303" s="99" t="s">
        <v>14167</v>
      </c>
    </row>
    <row r="304" spans="1:8" ht="11.4" thickBot="1" x14ac:dyDescent="0.4">
      <c r="A304" s="1" t="s">
        <v>23841</v>
      </c>
      <c r="B304" s="59" t="s">
        <v>14277</v>
      </c>
      <c r="C304" s="59" t="s">
        <v>591</v>
      </c>
      <c r="D304" s="59" t="s">
        <v>23842</v>
      </c>
      <c r="E304" s="45">
        <v>1</v>
      </c>
      <c r="F304" s="60">
        <v>1</v>
      </c>
      <c r="G304" s="99" t="s">
        <v>136</v>
      </c>
      <c r="H304" s="99" t="s">
        <v>14168</v>
      </c>
    </row>
    <row r="305" spans="1:8" ht="11.4" thickBot="1" x14ac:dyDescent="0.4">
      <c r="A305" s="1" t="s">
        <v>23843</v>
      </c>
      <c r="B305" s="59" t="s">
        <v>14277</v>
      </c>
      <c r="C305" s="59" t="s">
        <v>591</v>
      </c>
      <c r="D305" s="59" t="s">
        <v>23844</v>
      </c>
      <c r="E305" s="45">
        <v>1</v>
      </c>
      <c r="F305" s="60">
        <v>1</v>
      </c>
      <c r="G305" s="99" t="s">
        <v>136</v>
      </c>
      <c r="H305" s="99" t="s">
        <v>14169</v>
      </c>
    </row>
    <row r="306" spans="1:8" ht="11.4" thickBot="1" x14ac:dyDescent="0.4">
      <c r="A306" s="1" t="s">
        <v>23845</v>
      </c>
      <c r="B306" s="59" t="s">
        <v>14277</v>
      </c>
      <c r="C306" s="59" t="s">
        <v>591</v>
      </c>
      <c r="D306" s="59" t="s">
        <v>23846</v>
      </c>
      <c r="E306" s="45">
        <v>1</v>
      </c>
      <c r="F306" s="60">
        <v>1</v>
      </c>
      <c r="G306" s="99" t="s">
        <v>136</v>
      </c>
      <c r="H306" s="99" t="s">
        <v>14170</v>
      </c>
    </row>
    <row r="307" spans="1:8" ht="11.4" thickBot="1" x14ac:dyDescent="0.4">
      <c r="A307" s="1" t="s">
        <v>23847</v>
      </c>
      <c r="B307" s="59" t="s">
        <v>14277</v>
      </c>
      <c r="C307" s="59" t="s">
        <v>591</v>
      </c>
      <c r="D307" s="59" t="s">
        <v>23848</v>
      </c>
      <c r="E307" s="45">
        <v>1</v>
      </c>
      <c r="F307" s="60">
        <v>1</v>
      </c>
      <c r="G307" s="99" t="s">
        <v>136</v>
      </c>
      <c r="H307" s="99" t="s">
        <v>14171</v>
      </c>
    </row>
    <row r="308" spans="1:8" ht="11.4" thickBot="1" x14ac:dyDescent="0.4">
      <c r="A308" s="1" t="s">
        <v>23849</v>
      </c>
      <c r="B308" s="59" t="s">
        <v>14277</v>
      </c>
      <c r="C308" s="59" t="s">
        <v>591</v>
      </c>
      <c r="D308" s="59" t="s">
        <v>23850</v>
      </c>
      <c r="E308" s="45">
        <v>1</v>
      </c>
      <c r="F308" s="60">
        <v>1</v>
      </c>
      <c r="G308" s="99" t="s">
        <v>136</v>
      </c>
      <c r="H308" s="99" t="s">
        <v>14172</v>
      </c>
    </row>
    <row r="309" spans="1:8" ht="11.4" thickBot="1" x14ac:dyDescent="0.4">
      <c r="A309" s="1" t="s">
        <v>23851</v>
      </c>
      <c r="B309" s="59" t="s">
        <v>14277</v>
      </c>
      <c r="C309" s="59" t="s">
        <v>591</v>
      </c>
      <c r="D309" s="59" t="s">
        <v>23852</v>
      </c>
      <c r="E309" s="45">
        <v>1</v>
      </c>
      <c r="F309" s="60">
        <v>1</v>
      </c>
      <c r="G309" s="99" t="s">
        <v>136</v>
      </c>
      <c r="H309" s="99" t="s">
        <v>23183</v>
      </c>
    </row>
    <row r="310" spans="1:8" ht="11.4" thickBot="1" x14ac:dyDescent="0.4">
      <c r="A310" s="1" t="s">
        <v>23853</v>
      </c>
      <c r="B310" s="59" t="s">
        <v>14277</v>
      </c>
      <c r="C310" s="59" t="s">
        <v>591</v>
      </c>
      <c r="D310" s="59" t="s">
        <v>23854</v>
      </c>
      <c r="E310" s="45">
        <v>1</v>
      </c>
      <c r="F310" s="60">
        <v>1</v>
      </c>
      <c r="G310" s="99" t="s">
        <v>136</v>
      </c>
      <c r="H310" s="99" t="s">
        <v>23184</v>
      </c>
    </row>
    <row r="311" spans="1:8" ht="11.4" thickBot="1" x14ac:dyDescent="0.4">
      <c r="A311" s="1" t="s">
        <v>23855</v>
      </c>
      <c r="B311" s="59" t="s">
        <v>14277</v>
      </c>
      <c r="C311" s="59" t="s">
        <v>591</v>
      </c>
      <c r="D311" s="59" t="s">
        <v>23856</v>
      </c>
      <c r="E311" s="45">
        <v>1</v>
      </c>
      <c r="F311" s="60">
        <v>1</v>
      </c>
      <c r="G311" s="99" t="s">
        <v>136</v>
      </c>
      <c r="H311" s="99" t="s">
        <v>23185</v>
      </c>
    </row>
    <row r="312" spans="1:8" ht="11.4" thickBot="1" x14ac:dyDescent="0.4">
      <c r="A312" s="1" t="s">
        <v>23857</v>
      </c>
      <c r="B312" s="59" t="s">
        <v>14277</v>
      </c>
      <c r="C312" s="59" t="s">
        <v>591</v>
      </c>
      <c r="D312" s="59" t="s">
        <v>23858</v>
      </c>
      <c r="E312" s="45">
        <v>1</v>
      </c>
      <c r="F312" s="60">
        <v>1</v>
      </c>
      <c r="G312" s="99" t="s">
        <v>136</v>
      </c>
      <c r="H312" s="99" t="s">
        <v>23186</v>
      </c>
    </row>
    <row r="313" spans="1:8" ht="11.4" thickBot="1" x14ac:dyDescent="0.4">
      <c r="A313" s="1" t="s">
        <v>23859</v>
      </c>
      <c r="B313" s="59" t="s">
        <v>14277</v>
      </c>
      <c r="C313" s="59" t="s">
        <v>591</v>
      </c>
      <c r="D313" s="59" t="s">
        <v>23860</v>
      </c>
      <c r="E313" s="45">
        <v>1</v>
      </c>
      <c r="F313" s="60">
        <v>1</v>
      </c>
      <c r="G313" s="99" t="s">
        <v>136</v>
      </c>
      <c r="H313" s="99" t="s">
        <v>23187</v>
      </c>
    </row>
    <row r="314" spans="1:8" ht="11.4" thickBot="1" x14ac:dyDescent="0.4">
      <c r="A314" s="1" t="s">
        <v>23861</v>
      </c>
      <c r="B314" s="59" t="s">
        <v>14277</v>
      </c>
      <c r="C314" s="59" t="s">
        <v>591</v>
      </c>
      <c r="D314" s="59" t="s">
        <v>23862</v>
      </c>
      <c r="E314" s="45">
        <v>1</v>
      </c>
      <c r="F314" s="60">
        <v>1</v>
      </c>
      <c r="G314" s="99" t="s">
        <v>136</v>
      </c>
      <c r="H314" s="99" t="s">
        <v>23188</v>
      </c>
    </row>
    <row r="315" spans="1:8" ht="11.4" thickBot="1" x14ac:dyDescent="0.4">
      <c r="A315" s="1" t="s">
        <v>23863</v>
      </c>
      <c r="B315" s="59" t="s">
        <v>14277</v>
      </c>
      <c r="C315" s="59" t="s">
        <v>591</v>
      </c>
      <c r="D315" s="59" t="s">
        <v>23864</v>
      </c>
      <c r="E315" s="45">
        <v>1</v>
      </c>
      <c r="F315" s="60">
        <v>1</v>
      </c>
      <c r="G315" s="99" t="s">
        <v>136</v>
      </c>
      <c r="H315" s="99" t="s">
        <v>23190</v>
      </c>
    </row>
    <row r="316" spans="1:8" ht="11.4" thickBot="1" x14ac:dyDescent="0.4">
      <c r="A316" s="1" t="s">
        <v>23865</v>
      </c>
      <c r="B316" s="59" t="s">
        <v>14277</v>
      </c>
      <c r="C316" s="59" t="s">
        <v>591</v>
      </c>
      <c r="D316" s="59" t="s">
        <v>23866</v>
      </c>
      <c r="E316" s="45">
        <v>1</v>
      </c>
      <c r="F316" s="60">
        <v>1</v>
      </c>
      <c r="G316" s="99" t="s">
        <v>136</v>
      </c>
      <c r="H316" s="99" t="s">
        <v>23191</v>
      </c>
    </row>
    <row r="317" spans="1:8" ht="11.4" thickBot="1" x14ac:dyDescent="0.4">
      <c r="A317" s="1" t="s">
        <v>23867</v>
      </c>
      <c r="B317" s="59" t="s">
        <v>14277</v>
      </c>
      <c r="C317" s="59" t="s">
        <v>591</v>
      </c>
      <c r="D317" s="59" t="s">
        <v>23868</v>
      </c>
      <c r="E317" s="45">
        <v>1</v>
      </c>
      <c r="F317" s="60">
        <v>1</v>
      </c>
      <c r="G317" s="99" t="s">
        <v>136</v>
      </c>
      <c r="H317" s="99" t="s">
        <v>23192</v>
      </c>
    </row>
    <row r="318" spans="1:8" ht="11.4" thickBot="1" x14ac:dyDescent="0.4">
      <c r="A318" s="1" t="s">
        <v>23869</v>
      </c>
      <c r="B318" s="59" t="s">
        <v>14277</v>
      </c>
      <c r="C318" s="59" t="s">
        <v>591</v>
      </c>
      <c r="D318" s="59" t="s">
        <v>23870</v>
      </c>
      <c r="E318" s="45">
        <v>1</v>
      </c>
      <c r="F318" s="60">
        <v>1</v>
      </c>
      <c r="G318" s="99" t="s">
        <v>136</v>
      </c>
      <c r="H318" s="99" t="s">
        <v>23193</v>
      </c>
    </row>
    <row r="319" spans="1:8" ht="11.4" thickBot="1" x14ac:dyDescent="0.4">
      <c r="A319" s="1" t="s">
        <v>23871</v>
      </c>
      <c r="B319" s="59" t="s">
        <v>14277</v>
      </c>
      <c r="C319" s="59" t="s">
        <v>591</v>
      </c>
      <c r="D319" s="59" t="s">
        <v>23872</v>
      </c>
      <c r="E319" s="45">
        <v>1</v>
      </c>
      <c r="F319" s="60">
        <v>1</v>
      </c>
      <c r="G319" s="99" t="s">
        <v>136</v>
      </c>
      <c r="H319" s="99" t="s">
        <v>23195</v>
      </c>
    </row>
    <row r="320" spans="1:8" ht="11.4" thickBot="1" x14ac:dyDescent="0.4">
      <c r="A320" s="1" t="s">
        <v>23873</v>
      </c>
      <c r="B320" s="59" t="s">
        <v>14277</v>
      </c>
      <c r="C320" s="59" t="s">
        <v>591</v>
      </c>
      <c r="D320" s="59" t="s">
        <v>23874</v>
      </c>
      <c r="E320" s="45">
        <v>1</v>
      </c>
      <c r="F320" s="60">
        <v>1</v>
      </c>
      <c r="G320" s="99" t="s">
        <v>136</v>
      </c>
      <c r="H320" s="99" t="s">
        <v>23196</v>
      </c>
    </row>
    <row r="321" spans="1:8" ht="11.4" thickBot="1" x14ac:dyDescent="0.4">
      <c r="A321" s="1" t="s">
        <v>23875</v>
      </c>
      <c r="B321" s="59" t="s">
        <v>14277</v>
      </c>
      <c r="C321" s="59" t="s">
        <v>591</v>
      </c>
      <c r="D321" s="59" t="s">
        <v>23876</v>
      </c>
      <c r="E321" s="45">
        <v>1</v>
      </c>
      <c r="F321" s="60">
        <v>1</v>
      </c>
      <c r="G321" s="99" t="s">
        <v>136</v>
      </c>
      <c r="H321" s="99" t="s">
        <v>23197</v>
      </c>
    </row>
    <row r="322" spans="1:8" ht="11.4" thickBot="1" x14ac:dyDescent="0.4">
      <c r="A322" s="1" t="s">
        <v>23877</v>
      </c>
      <c r="B322" s="59" t="s">
        <v>14277</v>
      </c>
      <c r="C322" s="59" t="s">
        <v>591</v>
      </c>
      <c r="D322" s="59" t="s">
        <v>23878</v>
      </c>
      <c r="E322" s="45">
        <v>1</v>
      </c>
      <c r="F322" s="60">
        <v>1</v>
      </c>
      <c r="G322" s="99" t="s">
        <v>136</v>
      </c>
      <c r="H322" s="99" t="s">
        <v>23199</v>
      </c>
    </row>
    <row r="323" spans="1:8" ht="11.4" thickBot="1" x14ac:dyDescent="0.4">
      <c r="A323" s="1" t="s">
        <v>23879</v>
      </c>
      <c r="B323" s="59" t="s">
        <v>14277</v>
      </c>
      <c r="C323" s="59" t="s">
        <v>591</v>
      </c>
      <c r="D323" s="59" t="s">
        <v>23880</v>
      </c>
      <c r="E323" s="45">
        <v>1</v>
      </c>
      <c r="F323" s="60">
        <v>1</v>
      </c>
      <c r="G323" s="99" t="s">
        <v>136</v>
      </c>
      <c r="H323" s="99" t="s">
        <v>14174</v>
      </c>
    </row>
    <row r="324" spans="1:8" ht="11.4" thickBot="1" x14ac:dyDescent="0.4">
      <c r="A324" s="1" t="s">
        <v>23881</v>
      </c>
      <c r="B324" s="59" t="s">
        <v>14277</v>
      </c>
      <c r="C324" s="59" t="s">
        <v>591</v>
      </c>
      <c r="D324" s="59" t="s">
        <v>23882</v>
      </c>
      <c r="E324" s="45">
        <v>1</v>
      </c>
      <c r="F324" s="60">
        <v>1</v>
      </c>
      <c r="G324" s="99" t="s">
        <v>136</v>
      </c>
      <c r="H324" s="99" t="s">
        <v>14176</v>
      </c>
    </row>
    <row r="325" spans="1:8" ht="11.4" thickBot="1" x14ac:dyDescent="0.4">
      <c r="A325" s="1" t="s">
        <v>23883</v>
      </c>
      <c r="B325" s="59" t="s">
        <v>14277</v>
      </c>
      <c r="C325" s="59" t="s">
        <v>591</v>
      </c>
      <c r="D325" s="59" t="s">
        <v>23884</v>
      </c>
      <c r="E325" s="45">
        <v>1</v>
      </c>
      <c r="F325" s="60">
        <v>1</v>
      </c>
      <c r="G325" s="99" t="s">
        <v>136</v>
      </c>
      <c r="H325" s="99" t="s">
        <v>23202</v>
      </c>
    </row>
    <row r="326" spans="1:8" ht="11.4" thickBot="1" x14ac:dyDescent="0.4">
      <c r="A326" s="1" t="s">
        <v>23885</v>
      </c>
      <c r="B326" s="59" t="s">
        <v>14277</v>
      </c>
      <c r="C326" s="59" t="s">
        <v>591</v>
      </c>
      <c r="D326" s="59" t="s">
        <v>23886</v>
      </c>
      <c r="E326" s="45">
        <v>1</v>
      </c>
      <c r="F326" s="60">
        <v>1</v>
      </c>
      <c r="G326" s="99" t="s">
        <v>136</v>
      </c>
      <c r="H326" s="99" t="s">
        <v>23204</v>
      </c>
    </row>
    <row r="327" spans="1:8" ht="11.4" thickBot="1" x14ac:dyDescent="0.4">
      <c r="A327" s="1" t="s">
        <v>23887</v>
      </c>
      <c r="B327" s="59" t="s">
        <v>14277</v>
      </c>
      <c r="C327" s="59" t="s">
        <v>591</v>
      </c>
      <c r="D327" s="59" t="s">
        <v>23888</v>
      </c>
      <c r="E327" s="45">
        <v>1</v>
      </c>
      <c r="F327" s="60">
        <v>1</v>
      </c>
      <c r="G327" s="99" t="s">
        <v>136</v>
      </c>
      <c r="H327" s="99" t="s">
        <v>23206</v>
      </c>
    </row>
    <row r="328" spans="1:8" ht="11.4" thickBot="1" x14ac:dyDescent="0.4">
      <c r="A328" s="1" t="s">
        <v>23889</v>
      </c>
      <c r="B328" s="59" t="s">
        <v>14277</v>
      </c>
      <c r="C328" s="59" t="s">
        <v>591</v>
      </c>
      <c r="D328" s="59" t="s">
        <v>23890</v>
      </c>
      <c r="E328" s="45">
        <v>1</v>
      </c>
      <c r="F328" s="60">
        <v>1</v>
      </c>
      <c r="G328" s="99" t="s">
        <v>136</v>
      </c>
      <c r="H328" s="99" t="s">
        <v>14182</v>
      </c>
    </row>
    <row r="329" spans="1:8" ht="11.4" thickBot="1" x14ac:dyDescent="0.4">
      <c r="A329" s="1" t="s">
        <v>23891</v>
      </c>
      <c r="B329" s="59" t="s">
        <v>14277</v>
      </c>
      <c r="C329" s="59" t="s">
        <v>591</v>
      </c>
      <c r="D329" s="59" t="s">
        <v>23892</v>
      </c>
      <c r="E329" s="45">
        <v>1</v>
      </c>
      <c r="F329" s="60">
        <v>1</v>
      </c>
      <c r="G329" s="99" t="s">
        <v>136</v>
      </c>
      <c r="H329" s="99" t="s">
        <v>23208</v>
      </c>
    </row>
    <row r="330" spans="1:8" ht="11.4" thickBot="1" x14ac:dyDescent="0.4">
      <c r="A330" s="1" t="s">
        <v>23893</v>
      </c>
      <c r="B330" s="59" t="s">
        <v>14277</v>
      </c>
      <c r="C330" s="59" t="s">
        <v>591</v>
      </c>
      <c r="D330" s="59" t="s">
        <v>23894</v>
      </c>
      <c r="E330" s="45">
        <v>1</v>
      </c>
      <c r="F330" s="60">
        <v>1</v>
      </c>
      <c r="G330" s="99" t="s">
        <v>136</v>
      </c>
      <c r="H330" s="99" t="s">
        <v>23260</v>
      </c>
    </row>
    <row r="331" spans="1:8" ht="11.4" thickBot="1" x14ac:dyDescent="0.4">
      <c r="A331" s="1" t="s">
        <v>23895</v>
      </c>
      <c r="B331" s="59" t="s">
        <v>14277</v>
      </c>
      <c r="C331" s="59" t="s">
        <v>591</v>
      </c>
      <c r="D331" s="59" t="s">
        <v>23896</v>
      </c>
      <c r="E331" s="45">
        <v>1</v>
      </c>
      <c r="F331" s="60">
        <v>1</v>
      </c>
      <c r="G331" s="99" t="s">
        <v>136</v>
      </c>
      <c r="H331" s="99" t="s">
        <v>14205</v>
      </c>
    </row>
    <row r="332" spans="1:8" ht="11.4" thickBot="1" x14ac:dyDescent="0.4">
      <c r="A332" s="1" t="s">
        <v>23897</v>
      </c>
      <c r="B332" s="59" t="s">
        <v>14277</v>
      </c>
      <c r="C332" s="59" t="s">
        <v>591</v>
      </c>
      <c r="D332" s="59" t="s">
        <v>23898</v>
      </c>
      <c r="E332" s="45">
        <v>1</v>
      </c>
      <c r="F332" s="60">
        <v>1</v>
      </c>
      <c r="G332" s="99" t="s">
        <v>136</v>
      </c>
      <c r="H332" s="99" t="s">
        <v>23209</v>
      </c>
    </row>
    <row r="333" spans="1:8" ht="11.4" thickBot="1" x14ac:dyDescent="0.4">
      <c r="A333" s="1" t="s">
        <v>23899</v>
      </c>
      <c r="B333" s="59" t="s">
        <v>14277</v>
      </c>
      <c r="C333" s="59" t="s">
        <v>591</v>
      </c>
      <c r="D333" s="59" t="s">
        <v>23900</v>
      </c>
      <c r="E333" s="45">
        <v>1</v>
      </c>
      <c r="F333" s="60">
        <v>1</v>
      </c>
      <c r="G333" s="99" t="s">
        <v>136</v>
      </c>
      <c r="H333" s="99" t="s">
        <v>23211</v>
      </c>
    </row>
    <row r="334" spans="1:8" ht="11.4" thickBot="1" x14ac:dyDescent="0.4">
      <c r="A334" s="1" t="s">
        <v>23901</v>
      </c>
      <c r="B334" s="59" t="s">
        <v>14277</v>
      </c>
      <c r="C334" s="59" t="s">
        <v>591</v>
      </c>
      <c r="D334" s="59" t="s">
        <v>23902</v>
      </c>
      <c r="E334" s="45">
        <v>1</v>
      </c>
      <c r="F334" s="60">
        <v>1</v>
      </c>
      <c r="G334" s="99" t="s">
        <v>136</v>
      </c>
      <c r="H334" s="99" t="s">
        <v>14206</v>
      </c>
    </row>
    <row r="335" spans="1:8" ht="11.4" thickBot="1" x14ac:dyDescent="0.4">
      <c r="A335" s="1" t="s">
        <v>23903</v>
      </c>
      <c r="B335" s="59" t="s">
        <v>14277</v>
      </c>
      <c r="C335" s="59" t="s">
        <v>591</v>
      </c>
      <c r="D335" s="59" t="s">
        <v>23904</v>
      </c>
      <c r="E335" s="45">
        <v>1</v>
      </c>
      <c r="F335" s="60">
        <v>1</v>
      </c>
      <c r="G335" s="99" t="s">
        <v>136</v>
      </c>
      <c r="H335" s="99" t="s">
        <v>23212</v>
      </c>
    </row>
    <row r="336" spans="1:8" ht="11.4" thickBot="1" x14ac:dyDescent="0.4">
      <c r="A336" s="1" t="s">
        <v>23905</v>
      </c>
      <c r="B336" s="59" t="s">
        <v>14277</v>
      </c>
      <c r="C336" s="59" t="s">
        <v>591</v>
      </c>
      <c r="D336" s="59" t="s">
        <v>23906</v>
      </c>
      <c r="E336" s="45">
        <v>1</v>
      </c>
      <c r="F336" s="60">
        <v>1</v>
      </c>
      <c r="G336" s="99" t="s">
        <v>133</v>
      </c>
      <c r="H336" s="99" t="s">
        <v>14039</v>
      </c>
    </row>
    <row r="337" spans="1:8" ht="11.4" thickBot="1" x14ac:dyDescent="0.4">
      <c r="A337" s="1" t="s">
        <v>23907</v>
      </c>
      <c r="B337" s="59" t="s">
        <v>14277</v>
      </c>
      <c r="C337" s="59" t="s">
        <v>591</v>
      </c>
      <c r="D337" s="59" t="s">
        <v>23908</v>
      </c>
      <c r="E337" s="45">
        <v>1</v>
      </c>
      <c r="F337" s="60">
        <v>1</v>
      </c>
      <c r="G337" s="99" t="s">
        <v>133</v>
      </c>
      <c r="H337" s="99" t="s">
        <v>14040</v>
      </c>
    </row>
    <row r="338" spans="1:8" ht="11.4" thickBot="1" x14ac:dyDescent="0.4">
      <c r="A338" s="1" t="s">
        <v>23909</v>
      </c>
      <c r="B338" s="59" t="s">
        <v>14277</v>
      </c>
      <c r="C338" s="59" t="s">
        <v>591</v>
      </c>
      <c r="D338" s="59" t="s">
        <v>23910</v>
      </c>
      <c r="E338" s="45">
        <v>1</v>
      </c>
      <c r="F338" s="60">
        <v>1</v>
      </c>
      <c r="G338" s="99" t="s">
        <v>133</v>
      </c>
      <c r="H338" s="99" t="s">
        <v>14041</v>
      </c>
    </row>
    <row r="339" spans="1:8" ht="11.4" thickBot="1" x14ac:dyDescent="0.4">
      <c r="A339" s="1" t="s">
        <v>23911</v>
      </c>
      <c r="B339" s="59" t="s">
        <v>14277</v>
      </c>
      <c r="C339" s="59" t="s">
        <v>591</v>
      </c>
      <c r="D339" s="59" t="s">
        <v>23912</v>
      </c>
      <c r="E339" s="45">
        <v>1</v>
      </c>
      <c r="F339" s="60">
        <v>1</v>
      </c>
      <c r="G339" s="99" t="s">
        <v>133</v>
      </c>
      <c r="H339" s="99" t="s">
        <v>14042</v>
      </c>
    </row>
    <row r="340" spans="1:8" ht="11.4" thickBot="1" x14ac:dyDescent="0.4">
      <c r="A340" s="1" t="s">
        <v>23913</v>
      </c>
      <c r="B340" s="59" t="s">
        <v>14277</v>
      </c>
      <c r="C340" s="59" t="s">
        <v>591</v>
      </c>
      <c r="D340" s="59" t="s">
        <v>23914</v>
      </c>
      <c r="E340" s="45">
        <v>1</v>
      </c>
      <c r="F340" s="60">
        <v>1</v>
      </c>
      <c r="G340" s="99" t="s">
        <v>133</v>
      </c>
      <c r="H340" s="99" t="s">
        <v>22992</v>
      </c>
    </row>
    <row r="341" spans="1:8" ht="11.4" thickBot="1" x14ac:dyDescent="0.4">
      <c r="A341" s="1" t="s">
        <v>23915</v>
      </c>
      <c r="B341" s="59" t="s">
        <v>14277</v>
      </c>
      <c r="C341" s="59" t="s">
        <v>591</v>
      </c>
      <c r="D341" s="59" t="s">
        <v>23916</v>
      </c>
      <c r="E341" s="45">
        <v>1</v>
      </c>
      <c r="F341" s="60">
        <v>1</v>
      </c>
      <c r="G341" s="99" t="s">
        <v>133</v>
      </c>
      <c r="H341" s="99" t="s">
        <v>14045</v>
      </c>
    </row>
    <row r="342" spans="1:8" ht="11.4" thickBot="1" x14ac:dyDescent="0.4">
      <c r="A342" s="1" t="s">
        <v>23917</v>
      </c>
      <c r="B342" s="59" t="s">
        <v>14277</v>
      </c>
      <c r="C342" s="59" t="s">
        <v>591</v>
      </c>
      <c r="D342" s="59" t="s">
        <v>23918</v>
      </c>
      <c r="E342" s="45">
        <v>1</v>
      </c>
      <c r="F342" s="60">
        <v>1</v>
      </c>
      <c r="G342" s="99" t="s">
        <v>133</v>
      </c>
      <c r="H342" s="99" t="s">
        <v>14046</v>
      </c>
    </row>
    <row r="343" spans="1:8" ht="11.4" thickBot="1" x14ac:dyDescent="0.4">
      <c r="A343" s="1" t="s">
        <v>23919</v>
      </c>
      <c r="B343" s="59" t="s">
        <v>14277</v>
      </c>
      <c r="C343" s="59" t="s">
        <v>591</v>
      </c>
      <c r="D343" s="59" t="s">
        <v>23920</v>
      </c>
      <c r="E343" s="45">
        <v>1</v>
      </c>
      <c r="F343" s="60">
        <v>1</v>
      </c>
      <c r="G343" s="99" t="s">
        <v>133</v>
      </c>
      <c r="H343" s="99" t="s">
        <v>22994</v>
      </c>
    </row>
    <row r="344" spans="1:8" ht="11.4" thickBot="1" x14ac:dyDescent="0.4">
      <c r="A344" s="1" t="s">
        <v>23921</v>
      </c>
      <c r="B344" s="59" t="s">
        <v>14277</v>
      </c>
      <c r="C344" s="59" t="s">
        <v>591</v>
      </c>
      <c r="D344" s="59" t="s">
        <v>23922</v>
      </c>
      <c r="E344" s="45">
        <v>1</v>
      </c>
      <c r="F344" s="60">
        <v>1</v>
      </c>
      <c r="G344" s="99" t="s">
        <v>133</v>
      </c>
      <c r="H344" s="99" t="s">
        <v>22995</v>
      </c>
    </row>
    <row r="345" spans="1:8" ht="11.4" thickBot="1" x14ac:dyDescent="0.4">
      <c r="A345" s="1" t="s">
        <v>23923</v>
      </c>
      <c r="B345" s="59" t="s">
        <v>14277</v>
      </c>
      <c r="C345" s="59" t="s">
        <v>591</v>
      </c>
      <c r="D345" s="59" t="s">
        <v>23924</v>
      </c>
      <c r="E345" s="45">
        <v>1</v>
      </c>
      <c r="F345" s="60">
        <v>1</v>
      </c>
      <c r="G345" s="99" t="s">
        <v>133</v>
      </c>
      <c r="H345" s="99" t="s">
        <v>131</v>
      </c>
    </row>
    <row r="346" spans="1:8" ht="11.4" thickBot="1" x14ac:dyDescent="0.4">
      <c r="A346" s="1" t="s">
        <v>23925</v>
      </c>
      <c r="B346" s="59" t="s">
        <v>14277</v>
      </c>
      <c r="C346" s="59" t="s">
        <v>591</v>
      </c>
      <c r="D346" s="59" t="s">
        <v>23926</v>
      </c>
      <c r="E346" s="45">
        <v>1</v>
      </c>
      <c r="F346" s="60">
        <v>1</v>
      </c>
      <c r="G346" s="99" t="s">
        <v>133</v>
      </c>
      <c r="H346" s="99" t="s">
        <v>22997</v>
      </c>
    </row>
    <row r="347" spans="1:8" ht="11.4" thickBot="1" x14ac:dyDescent="0.4">
      <c r="A347" s="1" t="s">
        <v>23927</v>
      </c>
      <c r="B347" s="59" t="s">
        <v>14277</v>
      </c>
      <c r="C347" s="59" t="s">
        <v>591</v>
      </c>
      <c r="D347" s="59" t="s">
        <v>23928</v>
      </c>
      <c r="E347" s="45">
        <v>1</v>
      </c>
      <c r="F347" s="60">
        <v>1</v>
      </c>
      <c r="G347" s="99" t="s">
        <v>133</v>
      </c>
      <c r="H347" s="99" t="s">
        <v>22998</v>
      </c>
    </row>
    <row r="348" spans="1:8" ht="11.4" thickBot="1" x14ac:dyDescent="0.4">
      <c r="A348" s="1" t="s">
        <v>23929</v>
      </c>
      <c r="B348" s="59" t="s">
        <v>14277</v>
      </c>
      <c r="C348" s="59" t="s">
        <v>591</v>
      </c>
      <c r="D348" s="59" t="s">
        <v>23930</v>
      </c>
      <c r="E348" s="45">
        <v>1</v>
      </c>
      <c r="F348" s="60">
        <v>1</v>
      </c>
      <c r="G348" s="99" t="s">
        <v>133</v>
      </c>
      <c r="H348" s="99" t="s">
        <v>22999</v>
      </c>
    </row>
    <row r="349" spans="1:8" ht="11.4" thickBot="1" x14ac:dyDescent="0.4">
      <c r="A349" s="1" t="s">
        <v>23931</v>
      </c>
      <c r="B349" s="59" t="s">
        <v>14277</v>
      </c>
      <c r="C349" s="59" t="s">
        <v>591</v>
      </c>
      <c r="D349" s="59" t="s">
        <v>23932</v>
      </c>
      <c r="E349" s="45">
        <v>1</v>
      </c>
      <c r="F349" s="60">
        <v>1</v>
      </c>
      <c r="G349" s="99" t="s">
        <v>133</v>
      </c>
      <c r="H349" s="99" t="s">
        <v>23001</v>
      </c>
    </row>
    <row r="350" spans="1:8" ht="11.4" thickBot="1" x14ac:dyDescent="0.4">
      <c r="A350" s="1" t="s">
        <v>23933</v>
      </c>
      <c r="B350" s="59" t="s">
        <v>14277</v>
      </c>
      <c r="C350" s="59" t="s">
        <v>591</v>
      </c>
      <c r="D350" s="59" t="s">
        <v>23934</v>
      </c>
      <c r="E350" s="45">
        <v>1</v>
      </c>
      <c r="F350" s="60">
        <v>1</v>
      </c>
      <c r="G350" s="99" t="s">
        <v>133</v>
      </c>
      <c r="H350" s="99" t="s">
        <v>14048</v>
      </c>
    </row>
    <row r="351" spans="1:8" ht="11.4" thickBot="1" x14ac:dyDescent="0.4">
      <c r="A351" s="1" t="s">
        <v>23935</v>
      </c>
      <c r="B351" s="59" t="s">
        <v>14277</v>
      </c>
      <c r="C351" s="59" t="s">
        <v>591</v>
      </c>
      <c r="D351" s="59" t="s">
        <v>23936</v>
      </c>
      <c r="E351" s="45">
        <v>1</v>
      </c>
      <c r="F351" s="60">
        <v>1</v>
      </c>
      <c r="G351" s="99" t="s">
        <v>133</v>
      </c>
      <c r="H351" s="99" t="s">
        <v>14049</v>
      </c>
    </row>
    <row r="352" spans="1:8" ht="11.4" thickBot="1" x14ac:dyDescent="0.4">
      <c r="A352" s="1" t="s">
        <v>23937</v>
      </c>
      <c r="B352" s="59" t="s">
        <v>14277</v>
      </c>
      <c r="C352" s="59" t="s">
        <v>591</v>
      </c>
      <c r="D352" s="59" t="s">
        <v>23938</v>
      </c>
      <c r="E352" s="45">
        <v>1</v>
      </c>
      <c r="F352" s="60">
        <v>1</v>
      </c>
      <c r="G352" s="99" t="s">
        <v>133</v>
      </c>
      <c r="H352" s="99" t="s">
        <v>774</v>
      </c>
    </row>
    <row r="353" spans="1:8" ht="11.4" thickBot="1" x14ac:dyDescent="0.4">
      <c r="A353" s="1" t="s">
        <v>23939</v>
      </c>
      <c r="B353" s="59" t="s">
        <v>14277</v>
      </c>
      <c r="C353" s="59" t="s">
        <v>591</v>
      </c>
      <c r="D353" s="59" t="s">
        <v>23940</v>
      </c>
      <c r="E353" s="45">
        <v>1</v>
      </c>
      <c r="F353" s="60">
        <v>1</v>
      </c>
      <c r="G353" s="99" t="s">
        <v>133</v>
      </c>
      <c r="H353" s="99" t="s">
        <v>14050</v>
      </c>
    </row>
    <row r="354" spans="1:8" ht="11.4" thickBot="1" x14ac:dyDescent="0.4">
      <c r="A354" s="1" t="s">
        <v>23941</v>
      </c>
      <c r="B354" s="59" t="s">
        <v>14277</v>
      </c>
      <c r="C354" s="59" t="s">
        <v>591</v>
      </c>
      <c r="D354" s="59" t="s">
        <v>23942</v>
      </c>
      <c r="E354" s="45">
        <v>1</v>
      </c>
      <c r="F354" s="60">
        <v>1</v>
      </c>
      <c r="G354" s="99" t="s">
        <v>133</v>
      </c>
      <c r="H354" s="99" t="s">
        <v>14051</v>
      </c>
    </row>
    <row r="355" spans="1:8" ht="11.4" thickBot="1" x14ac:dyDescent="0.4">
      <c r="A355" s="1" t="s">
        <v>23943</v>
      </c>
      <c r="B355" s="59" t="s">
        <v>14277</v>
      </c>
      <c r="C355" s="59" t="s">
        <v>591</v>
      </c>
      <c r="D355" s="59" t="s">
        <v>23944</v>
      </c>
      <c r="E355" s="45">
        <v>1</v>
      </c>
      <c r="F355" s="60">
        <v>1</v>
      </c>
      <c r="G355" s="99" t="s">
        <v>133</v>
      </c>
      <c r="H355" s="99" t="s">
        <v>14052</v>
      </c>
    </row>
    <row r="356" spans="1:8" ht="11.4" thickBot="1" x14ac:dyDescent="0.4">
      <c r="A356" s="1" t="s">
        <v>23945</v>
      </c>
      <c r="B356" s="59" t="s">
        <v>14277</v>
      </c>
      <c r="C356" s="59" t="s">
        <v>591</v>
      </c>
      <c r="D356" s="59" t="s">
        <v>23946</v>
      </c>
      <c r="E356" s="45">
        <v>1</v>
      </c>
      <c r="F356" s="60">
        <v>1</v>
      </c>
      <c r="G356" s="99" t="s">
        <v>133</v>
      </c>
      <c r="H356" s="99" t="s">
        <v>23003</v>
      </c>
    </row>
    <row r="357" spans="1:8" ht="11.4" thickBot="1" x14ac:dyDescent="0.4">
      <c r="A357" s="1" t="s">
        <v>23947</v>
      </c>
      <c r="B357" s="59" t="s">
        <v>14277</v>
      </c>
      <c r="C357" s="59" t="s">
        <v>591</v>
      </c>
      <c r="D357" s="59" t="s">
        <v>23948</v>
      </c>
      <c r="E357" s="45">
        <v>1</v>
      </c>
      <c r="F357" s="60">
        <v>1</v>
      </c>
      <c r="G357" s="99" t="s">
        <v>133</v>
      </c>
      <c r="H357" s="99" t="s">
        <v>23004</v>
      </c>
    </row>
    <row r="358" spans="1:8" ht="11.4" thickBot="1" x14ac:dyDescent="0.4">
      <c r="A358" s="1" t="s">
        <v>23949</v>
      </c>
      <c r="B358" s="59" t="s">
        <v>14277</v>
      </c>
      <c r="C358" s="59" t="s">
        <v>591</v>
      </c>
      <c r="D358" s="59" t="s">
        <v>23950</v>
      </c>
      <c r="E358" s="45">
        <v>1</v>
      </c>
      <c r="F358" s="60">
        <v>1</v>
      </c>
      <c r="G358" s="99" t="s">
        <v>133</v>
      </c>
      <c r="H358" s="99" t="s">
        <v>23005</v>
      </c>
    </row>
    <row r="359" spans="1:8" ht="11.4" thickBot="1" x14ac:dyDescent="0.4">
      <c r="A359" s="1" t="s">
        <v>23951</v>
      </c>
      <c r="B359" s="59" t="s">
        <v>14277</v>
      </c>
      <c r="C359" s="59" t="s">
        <v>591</v>
      </c>
      <c r="D359" s="59" t="s">
        <v>23952</v>
      </c>
      <c r="E359" s="45">
        <v>1</v>
      </c>
      <c r="F359" s="60">
        <v>1</v>
      </c>
      <c r="G359" s="99" t="s">
        <v>133</v>
      </c>
      <c r="H359" s="99" t="s">
        <v>23006</v>
      </c>
    </row>
    <row r="360" spans="1:8" ht="11.4" thickBot="1" x14ac:dyDescent="0.4">
      <c r="A360" s="1" t="s">
        <v>23953</v>
      </c>
      <c r="B360" s="59" t="s">
        <v>14277</v>
      </c>
      <c r="C360" s="59" t="s">
        <v>591</v>
      </c>
      <c r="D360" s="59" t="s">
        <v>23954</v>
      </c>
      <c r="E360" s="45">
        <v>1</v>
      </c>
      <c r="F360" s="60">
        <v>1</v>
      </c>
      <c r="G360" s="99" t="s">
        <v>133</v>
      </c>
      <c r="H360" s="99" t="s">
        <v>23007</v>
      </c>
    </row>
    <row r="361" spans="1:8" ht="11.4" thickBot="1" x14ac:dyDescent="0.4">
      <c r="A361" s="1" t="s">
        <v>23955</v>
      </c>
      <c r="B361" s="59" t="s">
        <v>14277</v>
      </c>
      <c r="C361" s="59" t="s">
        <v>591</v>
      </c>
      <c r="D361" s="59" t="s">
        <v>23956</v>
      </c>
      <c r="E361" s="45">
        <v>1</v>
      </c>
      <c r="F361" s="60">
        <v>1</v>
      </c>
      <c r="G361" s="99" t="s">
        <v>133</v>
      </c>
      <c r="H361" s="99" t="s">
        <v>23009</v>
      </c>
    </row>
    <row r="362" spans="1:8" ht="11.4" thickBot="1" x14ac:dyDescent="0.4">
      <c r="A362" s="1" t="s">
        <v>23957</v>
      </c>
      <c r="B362" s="59" t="s">
        <v>14277</v>
      </c>
      <c r="C362" s="59" t="s">
        <v>591</v>
      </c>
      <c r="D362" s="59" t="s">
        <v>23958</v>
      </c>
      <c r="E362" s="45">
        <v>1</v>
      </c>
      <c r="F362" s="60">
        <v>1</v>
      </c>
      <c r="G362" s="99" t="s">
        <v>133</v>
      </c>
      <c r="H362" s="99" t="s">
        <v>23011</v>
      </c>
    </row>
    <row r="363" spans="1:8" ht="11.4" thickBot="1" x14ac:dyDescent="0.4">
      <c r="A363" s="1" t="s">
        <v>23959</v>
      </c>
      <c r="B363" s="59" t="s">
        <v>14277</v>
      </c>
      <c r="C363" s="59" t="s">
        <v>591</v>
      </c>
      <c r="D363" s="59" t="s">
        <v>23960</v>
      </c>
      <c r="E363" s="45">
        <v>1</v>
      </c>
      <c r="F363" s="60">
        <v>1</v>
      </c>
      <c r="G363" s="99" t="s">
        <v>133</v>
      </c>
      <c r="H363" s="99" t="s">
        <v>23013</v>
      </c>
    </row>
    <row r="364" spans="1:8" ht="11.4" thickBot="1" x14ac:dyDescent="0.4">
      <c r="A364" s="1" t="s">
        <v>23961</v>
      </c>
      <c r="B364" s="59" t="s">
        <v>14277</v>
      </c>
      <c r="C364" s="59" t="s">
        <v>591</v>
      </c>
      <c r="D364" s="59" t="s">
        <v>23962</v>
      </c>
      <c r="E364" s="45">
        <v>1</v>
      </c>
      <c r="F364" s="60">
        <v>1</v>
      </c>
      <c r="G364" s="99" t="s">
        <v>133</v>
      </c>
      <c r="H364" s="99" t="s">
        <v>23014</v>
      </c>
    </row>
    <row r="365" spans="1:8" ht="11.4" thickBot="1" x14ac:dyDescent="0.4">
      <c r="A365" s="1" t="s">
        <v>23963</v>
      </c>
      <c r="B365" s="59" t="s">
        <v>14277</v>
      </c>
      <c r="C365" s="59" t="s">
        <v>591</v>
      </c>
      <c r="D365" s="59" t="s">
        <v>23964</v>
      </c>
      <c r="E365" s="45">
        <v>1</v>
      </c>
      <c r="F365" s="60">
        <v>1</v>
      </c>
      <c r="G365" s="99" t="s">
        <v>133</v>
      </c>
      <c r="H365" s="99" t="s">
        <v>23016</v>
      </c>
    </row>
    <row r="366" spans="1:8" ht="11.4" thickBot="1" x14ac:dyDescent="0.4">
      <c r="A366" s="1" t="s">
        <v>23965</v>
      </c>
      <c r="B366" s="59" t="s">
        <v>14277</v>
      </c>
      <c r="C366" s="59" t="s">
        <v>591</v>
      </c>
      <c r="D366" s="59" t="s">
        <v>23966</v>
      </c>
      <c r="E366" s="45">
        <v>1</v>
      </c>
      <c r="F366" s="60">
        <v>1</v>
      </c>
      <c r="G366" s="99" t="s">
        <v>133</v>
      </c>
      <c r="H366" s="99" t="s">
        <v>23017</v>
      </c>
    </row>
    <row r="367" spans="1:8" ht="11.4" thickBot="1" x14ac:dyDescent="0.4">
      <c r="A367" s="1" t="s">
        <v>23967</v>
      </c>
      <c r="B367" s="59" t="s">
        <v>14277</v>
      </c>
      <c r="C367" s="59" t="s">
        <v>591</v>
      </c>
      <c r="D367" s="59" t="s">
        <v>23968</v>
      </c>
      <c r="E367" s="45">
        <v>1</v>
      </c>
      <c r="F367" s="60">
        <v>1</v>
      </c>
      <c r="G367" s="99" t="s">
        <v>133</v>
      </c>
      <c r="H367" s="99" t="s">
        <v>22574</v>
      </c>
    </row>
    <row r="368" spans="1:8" ht="11.4" thickBot="1" x14ac:dyDescent="0.4">
      <c r="A368" s="1" t="s">
        <v>23969</v>
      </c>
      <c r="B368" s="59" t="s">
        <v>14277</v>
      </c>
      <c r="C368" s="59" t="s">
        <v>591</v>
      </c>
      <c r="D368" s="59" t="s">
        <v>23970</v>
      </c>
      <c r="E368" s="45">
        <v>1</v>
      </c>
      <c r="F368" s="60">
        <v>1</v>
      </c>
      <c r="G368" s="99" t="s">
        <v>133</v>
      </c>
      <c r="H368" s="99" t="s">
        <v>23018</v>
      </c>
    </row>
    <row r="369" spans="1:8" ht="11.4" thickBot="1" x14ac:dyDescent="0.4">
      <c r="A369" s="1" t="s">
        <v>23971</v>
      </c>
      <c r="B369" s="59" t="s">
        <v>14277</v>
      </c>
      <c r="C369" s="59" t="s">
        <v>591</v>
      </c>
      <c r="D369" s="59" t="s">
        <v>23972</v>
      </c>
      <c r="E369" s="45">
        <v>1</v>
      </c>
      <c r="F369" s="60">
        <v>1</v>
      </c>
      <c r="G369" s="99" t="s">
        <v>133</v>
      </c>
      <c r="H369" s="99" t="s">
        <v>23019</v>
      </c>
    </row>
    <row r="370" spans="1:8" ht="11.4" thickBot="1" x14ac:dyDescent="0.4">
      <c r="A370" s="1" t="s">
        <v>23973</v>
      </c>
      <c r="B370" s="59" t="s">
        <v>14277</v>
      </c>
      <c r="C370" s="59" t="s">
        <v>591</v>
      </c>
      <c r="D370" s="59" t="s">
        <v>23974</v>
      </c>
      <c r="E370" s="45">
        <v>1</v>
      </c>
      <c r="F370" s="60">
        <v>1</v>
      </c>
      <c r="G370" s="99" t="s">
        <v>133</v>
      </c>
      <c r="H370" s="99" t="s">
        <v>23020</v>
      </c>
    </row>
    <row r="371" spans="1:8" ht="11.4" thickBot="1" x14ac:dyDescent="0.4">
      <c r="A371" s="1" t="s">
        <v>23975</v>
      </c>
      <c r="B371" s="59" t="s">
        <v>14277</v>
      </c>
      <c r="C371" s="59" t="s">
        <v>591</v>
      </c>
      <c r="D371" s="59" t="s">
        <v>23976</v>
      </c>
      <c r="E371" s="45">
        <v>1</v>
      </c>
      <c r="F371" s="60">
        <v>1</v>
      </c>
      <c r="G371" s="99" t="s">
        <v>133</v>
      </c>
      <c r="H371" s="99" t="s">
        <v>5046</v>
      </c>
    </row>
    <row r="372" spans="1:8" ht="11.4" thickBot="1" x14ac:dyDescent="0.4">
      <c r="A372" s="1" t="s">
        <v>23977</v>
      </c>
      <c r="B372" s="59" t="s">
        <v>14277</v>
      </c>
      <c r="C372" s="59" t="s">
        <v>591</v>
      </c>
      <c r="D372" s="59" t="s">
        <v>23978</v>
      </c>
      <c r="E372" s="45">
        <v>1</v>
      </c>
      <c r="F372" s="60">
        <v>1</v>
      </c>
      <c r="G372" s="99" t="s">
        <v>133</v>
      </c>
      <c r="H372" s="99" t="s">
        <v>784</v>
      </c>
    </row>
    <row r="373" spans="1:8" ht="11.4" thickBot="1" x14ac:dyDescent="0.4">
      <c r="A373" s="1" t="s">
        <v>23979</v>
      </c>
      <c r="B373" s="59" t="s">
        <v>14277</v>
      </c>
      <c r="C373" s="59" t="s">
        <v>591</v>
      </c>
      <c r="D373" s="59" t="s">
        <v>23980</v>
      </c>
      <c r="E373" s="45">
        <v>1</v>
      </c>
      <c r="F373" s="60">
        <v>1</v>
      </c>
      <c r="G373" s="99" t="s">
        <v>133</v>
      </c>
      <c r="H373" s="99" t="s">
        <v>786</v>
      </c>
    </row>
    <row r="374" spans="1:8" ht="11.4" thickBot="1" x14ac:dyDescent="0.4">
      <c r="A374" s="1" t="s">
        <v>23981</v>
      </c>
      <c r="B374" s="59" t="s">
        <v>14277</v>
      </c>
      <c r="C374" s="59" t="s">
        <v>591</v>
      </c>
      <c r="D374" s="59" t="s">
        <v>23982</v>
      </c>
      <c r="E374" s="45">
        <v>1</v>
      </c>
      <c r="F374" s="60">
        <v>1</v>
      </c>
      <c r="G374" s="99" t="s">
        <v>133</v>
      </c>
      <c r="H374" s="99" t="s">
        <v>23022</v>
      </c>
    </row>
    <row r="375" spans="1:8" ht="11.4" thickBot="1" x14ac:dyDescent="0.4">
      <c r="A375" s="1" t="s">
        <v>23983</v>
      </c>
      <c r="B375" s="59" t="s">
        <v>14277</v>
      </c>
      <c r="C375" s="59" t="s">
        <v>591</v>
      </c>
      <c r="D375" s="59" t="s">
        <v>23984</v>
      </c>
      <c r="E375" s="45">
        <v>1</v>
      </c>
      <c r="F375" s="60">
        <v>1</v>
      </c>
      <c r="G375" s="99" t="s">
        <v>133</v>
      </c>
      <c r="H375" s="99" t="s">
        <v>23023</v>
      </c>
    </row>
    <row r="376" spans="1:8" ht="11.4" thickBot="1" x14ac:dyDescent="0.4">
      <c r="A376" s="1" t="s">
        <v>23985</v>
      </c>
      <c r="B376" s="59" t="s">
        <v>14277</v>
      </c>
      <c r="C376" s="59" t="s">
        <v>591</v>
      </c>
      <c r="D376" s="59" t="s">
        <v>23986</v>
      </c>
      <c r="E376" s="45">
        <v>1</v>
      </c>
      <c r="F376" s="60">
        <v>1</v>
      </c>
      <c r="G376" s="99" t="s">
        <v>133</v>
      </c>
      <c r="H376" s="99" t="s">
        <v>23024</v>
      </c>
    </row>
    <row r="377" spans="1:8" ht="11.4" thickBot="1" x14ac:dyDescent="0.4">
      <c r="A377" s="1" t="s">
        <v>23987</v>
      </c>
      <c r="B377" s="59" t="s">
        <v>14277</v>
      </c>
      <c r="C377" s="59" t="s">
        <v>591</v>
      </c>
      <c r="D377" s="59" t="s">
        <v>23988</v>
      </c>
      <c r="E377" s="45">
        <v>1</v>
      </c>
      <c r="F377" s="60">
        <v>1</v>
      </c>
      <c r="G377" s="99" t="s">
        <v>133</v>
      </c>
      <c r="H377" s="99" t="s">
        <v>23025</v>
      </c>
    </row>
    <row r="378" spans="1:8" ht="11.4" thickBot="1" x14ac:dyDescent="0.4">
      <c r="A378" s="1" t="s">
        <v>23989</v>
      </c>
      <c r="B378" s="59" t="s">
        <v>14277</v>
      </c>
      <c r="C378" s="59" t="s">
        <v>591</v>
      </c>
      <c r="D378" s="59" t="s">
        <v>23990</v>
      </c>
      <c r="E378" s="45">
        <v>1</v>
      </c>
      <c r="F378" s="60">
        <v>1</v>
      </c>
      <c r="G378" s="99" t="s">
        <v>133</v>
      </c>
      <c r="H378" s="99" t="s">
        <v>23027</v>
      </c>
    </row>
    <row r="379" spans="1:8" ht="11.4" thickBot="1" x14ac:dyDescent="0.4">
      <c r="A379" s="1" t="s">
        <v>23991</v>
      </c>
      <c r="B379" s="59" t="s">
        <v>14277</v>
      </c>
      <c r="C379" s="59" t="s">
        <v>591</v>
      </c>
      <c r="D379" s="59" t="s">
        <v>23992</v>
      </c>
      <c r="E379" s="45">
        <v>1</v>
      </c>
      <c r="F379" s="60">
        <v>1</v>
      </c>
      <c r="G379" s="99" t="s">
        <v>133</v>
      </c>
      <c r="H379" s="99" t="s">
        <v>23029</v>
      </c>
    </row>
    <row r="380" spans="1:8" ht="11.4" thickBot="1" x14ac:dyDescent="0.4">
      <c r="A380" s="1" t="s">
        <v>23993</v>
      </c>
      <c r="B380" s="59" t="s">
        <v>14277</v>
      </c>
      <c r="C380" s="59" t="s">
        <v>591</v>
      </c>
      <c r="D380" s="59" t="s">
        <v>23994</v>
      </c>
      <c r="E380" s="45">
        <v>1</v>
      </c>
      <c r="F380" s="60">
        <v>1</v>
      </c>
      <c r="G380" s="99" t="s">
        <v>133</v>
      </c>
      <c r="H380" s="99" t="s">
        <v>23030</v>
      </c>
    </row>
    <row r="381" spans="1:8" ht="11.4" thickBot="1" x14ac:dyDescent="0.4">
      <c r="A381" s="1" t="s">
        <v>23995</v>
      </c>
      <c r="B381" s="59" t="s">
        <v>14277</v>
      </c>
      <c r="C381" s="59" t="s">
        <v>591</v>
      </c>
      <c r="D381" s="59" t="s">
        <v>23996</v>
      </c>
      <c r="E381" s="45">
        <v>1</v>
      </c>
      <c r="F381" s="60">
        <v>1</v>
      </c>
      <c r="G381" s="99" t="s">
        <v>133</v>
      </c>
      <c r="H381" s="99" t="s">
        <v>23031</v>
      </c>
    </row>
    <row r="382" spans="1:8" ht="11.4" thickBot="1" x14ac:dyDescent="0.4">
      <c r="A382" s="1" t="s">
        <v>23997</v>
      </c>
      <c r="B382" s="59" t="s">
        <v>14277</v>
      </c>
      <c r="C382" s="59" t="s">
        <v>591</v>
      </c>
      <c r="D382" s="59" t="s">
        <v>23998</v>
      </c>
      <c r="E382" s="45">
        <v>1</v>
      </c>
      <c r="F382" s="60">
        <v>1</v>
      </c>
      <c r="G382" s="99" t="s">
        <v>133</v>
      </c>
      <c r="H382" s="99" t="s">
        <v>23032</v>
      </c>
    </row>
    <row r="383" spans="1:8" ht="11.4" thickBot="1" x14ac:dyDescent="0.4">
      <c r="A383" s="1" t="s">
        <v>23999</v>
      </c>
      <c r="B383" s="59" t="s">
        <v>14277</v>
      </c>
      <c r="C383" s="59" t="s">
        <v>591</v>
      </c>
      <c r="D383" s="59" t="s">
        <v>24000</v>
      </c>
      <c r="E383" s="45">
        <v>1</v>
      </c>
      <c r="F383" s="60">
        <v>1</v>
      </c>
      <c r="G383" s="99" t="s">
        <v>133</v>
      </c>
      <c r="H383" s="99" t="s">
        <v>23033</v>
      </c>
    </row>
    <row r="384" spans="1:8" ht="11.4" thickBot="1" x14ac:dyDescent="0.4">
      <c r="A384" s="1" t="s">
        <v>24001</v>
      </c>
      <c r="B384" s="59" t="s">
        <v>14277</v>
      </c>
      <c r="C384" s="59" t="s">
        <v>591</v>
      </c>
      <c r="D384" s="59" t="s">
        <v>24002</v>
      </c>
      <c r="E384" s="45">
        <v>1</v>
      </c>
      <c r="F384" s="60">
        <v>1</v>
      </c>
      <c r="G384" s="99" t="s">
        <v>133</v>
      </c>
      <c r="H384" s="99" t="s">
        <v>23034</v>
      </c>
    </row>
    <row r="385" spans="1:8" ht="11.4" thickBot="1" x14ac:dyDescent="0.4">
      <c r="A385" s="1" t="s">
        <v>24003</v>
      </c>
      <c r="B385" s="59" t="s">
        <v>14277</v>
      </c>
      <c r="C385" s="59" t="s">
        <v>591</v>
      </c>
      <c r="D385" s="59" t="s">
        <v>24004</v>
      </c>
      <c r="E385" s="45">
        <v>1</v>
      </c>
      <c r="F385" s="60">
        <v>1</v>
      </c>
      <c r="G385" s="99" t="s">
        <v>133</v>
      </c>
      <c r="H385" s="99" t="s">
        <v>23035</v>
      </c>
    </row>
    <row r="386" spans="1:8" ht="11.4" thickBot="1" x14ac:dyDescent="0.4">
      <c r="A386" s="1" t="s">
        <v>24005</v>
      </c>
      <c r="B386" s="59" t="s">
        <v>14277</v>
      </c>
      <c r="C386" s="59" t="s">
        <v>591</v>
      </c>
      <c r="D386" s="59" t="s">
        <v>24006</v>
      </c>
      <c r="E386" s="45">
        <v>1</v>
      </c>
      <c r="F386" s="60">
        <v>1</v>
      </c>
      <c r="G386" s="99" t="s">
        <v>133</v>
      </c>
      <c r="H386" s="99" t="s">
        <v>23037</v>
      </c>
    </row>
    <row r="387" spans="1:8" ht="11.4" thickBot="1" x14ac:dyDescent="0.4">
      <c r="A387" s="1" t="s">
        <v>24007</v>
      </c>
      <c r="B387" s="59" t="s">
        <v>14277</v>
      </c>
      <c r="C387" s="59" t="s">
        <v>591</v>
      </c>
      <c r="D387" s="59" t="s">
        <v>24008</v>
      </c>
      <c r="E387" s="45">
        <v>1</v>
      </c>
      <c r="F387" s="60">
        <v>1</v>
      </c>
      <c r="G387" s="99" t="s">
        <v>133</v>
      </c>
      <c r="H387" s="99" t="s">
        <v>23039</v>
      </c>
    </row>
    <row r="388" spans="1:8" ht="11.4" thickBot="1" x14ac:dyDescent="0.4">
      <c r="A388" s="1" t="s">
        <v>24009</v>
      </c>
      <c r="B388" s="59" t="s">
        <v>14277</v>
      </c>
      <c r="C388" s="59" t="s">
        <v>591</v>
      </c>
      <c r="D388" s="59" t="s">
        <v>24010</v>
      </c>
      <c r="E388" s="45">
        <v>1</v>
      </c>
      <c r="F388" s="60">
        <v>1</v>
      </c>
      <c r="G388" s="99" t="s">
        <v>133</v>
      </c>
      <c r="H388" s="99" t="s">
        <v>23041</v>
      </c>
    </row>
    <row r="389" spans="1:8" ht="11.4" thickBot="1" x14ac:dyDescent="0.4">
      <c r="A389" s="1" t="s">
        <v>24011</v>
      </c>
      <c r="B389" s="59" t="s">
        <v>14277</v>
      </c>
      <c r="C389" s="59" t="s">
        <v>591</v>
      </c>
      <c r="D389" s="59" t="s">
        <v>24012</v>
      </c>
      <c r="E389" s="45">
        <v>1</v>
      </c>
      <c r="F389" s="60">
        <v>1</v>
      </c>
      <c r="G389" s="99" t="s">
        <v>133</v>
      </c>
      <c r="H389" s="99" t="s">
        <v>23042</v>
      </c>
    </row>
    <row r="390" spans="1:8" ht="11.4" thickBot="1" x14ac:dyDescent="0.4">
      <c r="A390" s="1" t="s">
        <v>24013</v>
      </c>
      <c r="B390" s="59" t="s">
        <v>14277</v>
      </c>
      <c r="C390" s="59" t="s">
        <v>591</v>
      </c>
      <c r="D390" s="59" t="s">
        <v>24014</v>
      </c>
      <c r="E390" s="45">
        <v>1</v>
      </c>
      <c r="F390" s="60">
        <v>1</v>
      </c>
      <c r="G390" s="99" t="s">
        <v>133</v>
      </c>
      <c r="H390" s="99" t="s">
        <v>841</v>
      </c>
    </row>
    <row r="391" spans="1:8" ht="11.4" thickBot="1" x14ac:dyDescent="0.4">
      <c r="A391" s="1" t="s">
        <v>24015</v>
      </c>
      <c r="B391" s="59" t="s">
        <v>14277</v>
      </c>
      <c r="C391" s="59" t="s">
        <v>591</v>
      </c>
      <c r="D391" s="59" t="s">
        <v>24016</v>
      </c>
      <c r="E391" s="45">
        <v>1</v>
      </c>
      <c r="F391" s="60">
        <v>1</v>
      </c>
      <c r="G391" s="99" t="s">
        <v>133</v>
      </c>
      <c r="H391" s="99" t="s">
        <v>23044</v>
      </c>
    </row>
    <row r="392" spans="1:8" ht="11.4" thickBot="1" x14ac:dyDescent="0.4">
      <c r="A392" s="1" t="s">
        <v>24017</v>
      </c>
      <c r="B392" s="59" t="s">
        <v>14277</v>
      </c>
      <c r="C392" s="59" t="s">
        <v>591</v>
      </c>
      <c r="D392" s="59" t="s">
        <v>24018</v>
      </c>
      <c r="E392" s="45">
        <v>1</v>
      </c>
      <c r="F392" s="60">
        <v>1</v>
      </c>
      <c r="G392" s="99" t="s">
        <v>133</v>
      </c>
      <c r="H392" s="99" t="s">
        <v>23045</v>
      </c>
    </row>
    <row r="393" spans="1:8" ht="11.4" thickBot="1" x14ac:dyDescent="0.4">
      <c r="A393" s="1" t="s">
        <v>24019</v>
      </c>
      <c r="B393" s="59" t="s">
        <v>14277</v>
      </c>
      <c r="C393" s="59" t="s">
        <v>591</v>
      </c>
      <c r="D393" s="59" t="s">
        <v>24020</v>
      </c>
      <c r="E393" s="45">
        <v>1</v>
      </c>
      <c r="F393" s="60">
        <v>1</v>
      </c>
      <c r="G393" s="99" t="s">
        <v>133</v>
      </c>
      <c r="H393" s="99" t="s">
        <v>843</v>
      </c>
    </row>
    <row r="394" spans="1:8" ht="11.4" thickBot="1" x14ac:dyDescent="0.4">
      <c r="A394" s="1" t="s">
        <v>24021</v>
      </c>
      <c r="B394" s="59" t="s">
        <v>14277</v>
      </c>
      <c r="C394" s="59" t="s">
        <v>591</v>
      </c>
      <c r="D394" s="59" t="s">
        <v>24022</v>
      </c>
      <c r="E394" s="45">
        <v>1</v>
      </c>
      <c r="F394" s="60">
        <v>1</v>
      </c>
      <c r="G394" s="99" t="s">
        <v>133</v>
      </c>
      <c r="H394" s="99" t="s">
        <v>23046</v>
      </c>
    </row>
    <row r="395" spans="1:8" ht="11.4" thickBot="1" x14ac:dyDescent="0.4">
      <c r="A395" s="1" t="s">
        <v>24023</v>
      </c>
      <c r="B395" s="59" t="s">
        <v>14277</v>
      </c>
      <c r="C395" s="59" t="s">
        <v>591</v>
      </c>
      <c r="D395" s="59" t="s">
        <v>24024</v>
      </c>
      <c r="E395" s="45">
        <v>1</v>
      </c>
      <c r="F395" s="60">
        <v>1</v>
      </c>
      <c r="G395" s="99" t="s">
        <v>133</v>
      </c>
      <c r="H395" s="99" t="s">
        <v>23047</v>
      </c>
    </row>
    <row r="396" spans="1:8" ht="11.4" thickBot="1" x14ac:dyDescent="0.4">
      <c r="A396" s="1" t="s">
        <v>24025</v>
      </c>
      <c r="B396" s="59" t="s">
        <v>14277</v>
      </c>
      <c r="C396" s="59" t="s">
        <v>591</v>
      </c>
      <c r="D396" s="59" t="s">
        <v>24026</v>
      </c>
      <c r="E396" s="45">
        <v>1</v>
      </c>
      <c r="F396" s="60">
        <v>1</v>
      </c>
      <c r="G396" s="99" t="s">
        <v>133</v>
      </c>
      <c r="H396" s="99" t="s">
        <v>14055</v>
      </c>
    </row>
    <row r="397" spans="1:8" ht="11.4" thickBot="1" x14ac:dyDescent="0.4">
      <c r="A397" s="1" t="s">
        <v>24027</v>
      </c>
      <c r="B397" s="59" t="s">
        <v>14277</v>
      </c>
      <c r="C397" s="59" t="s">
        <v>591</v>
      </c>
      <c r="D397" s="59" t="s">
        <v>24028</v>
      </c>
      <c r="E397" s="45">
        <v>1</v>
      </c>
      <c r="F397" s="60">
        <v>1</v>
      </c>
      <c r="G397" s="99" t="s">
        <v>133</v>
      </c>
      <c r="H397" s="99" t="s">
        <v>849</v>
      </c>
    </row>
    <row r="398" spans="1:8" ht="11.4" thickBot="1" x14ac:dyDescent="0.4">
      <c r="A398" s="1" t="s">
        <v>24029</v>
      </c>
      <c r="B398" s="59" t="s">
        <v>14277</v>
      </c>
      <c r="C398" s="59" t="s">
        <v>591</v>
      </c>
      <c r="D398" s="59" t="s">
        <v>24030</v>
      </c>
      <c r="E398" s="45">
        <v>1</v>
      </c>
      <c r="F398" s="60">
        <v>1</v>
      </c>
      <c r="G398" s="99" t="s">
        <v>133</v>
      </c>
      <c r="H398" s="99" t="s">
        <v>23048</v>
      </c>
    </row>
    <row r="399" spans="1:8" ht="11.4" thickBot="1" x14ac:dyDescent="0.4">
      <c r="A399" s="1" t="s">
        <v>24031</v>
      </c>
      <c r="B399" s="59" t="s">
        <v>14277</v>
      </c>
      <c r="C399" s="59" t="s">
        <v>591</v>
      </c>
      <c r="D399" s="59" t="s">
        <v>24032</v>
      </c>
      <c r="E399" s="45">
        <v>1</v>
      </c>
      <c r="F399" s="60">
        <v>1</v>
      </c>
      <c r="G399" s="99" t="s">
        <v>133</v>
      </c>
      <c r="H399" s="99" t="s">
        <v>23049</v>
      </c>
    </row>
    <row r="400" spans="1:8" ht="11.4" thickBot="1" x14ac:dyDescent="0.4">
      <c r="A400" s="1" t="s">
        <v>24033</v>
      </c>
      <c r="B400" s="59" t="s">
        <v>14277</v>
      </c>
      <c r="C400" s="59" t="s">
        <v>591</v>
      </c>
      <c r="D400" s="59" t="s">
        <v>24034</v>
      </c>
      <c r="E400" s="45">
        <v>1</v>
      </c>
      <c r="F400" s="60">
        <v>1</v>
      </c>
      <c r="G400" s="99" t="s">
        <v>133</v>
      </c>
      <c r="H400" s="99" t="s">
        <v>23051</v>
      </c>
    </row>
    <row r="401" spans="1:8" ht="11.4" thickBot="1" x14ac:dyDescent="0.4">
      <c r="A401" s="1" t="s">
        <v>24035</v>
      </c>
      <c r="B401" s="59" t="s">
        <v>14277</v>
      </c>
      <c r="C401" s="59" t="s">
        <v>591</v>
      </c>
      <c r="D401" s="59" t="s">
        <v>24036</v>
      </c>
      <c r="E401" s="45">
        <v>1</v>
      </c>
      <c r="F401" s="60">
        <v>1</v>
      </c>
      <c r="G401" s="99" t="s">
        <v>133</v>
      </c>
      <c r="H401" s="99" t="s">
        <v>23052</v>
      </c>
    </row>
    <row r="402" spans="1:8" ht="11.4" thickBot="1" x14ac:dyDescent="0.4">
      <c r="A402" s="1" t="s">
        <v>24037</v>
      </c>
      <c r="B402" s="59" t="s">
        <v>14277</v>
      </c>
      <c r="C402" s="59" t="s">
        <v>591</v>
      </c>
      <c r="D402" s="59" t="s">
        <v>24038</v>
      </c>
      <c r="E402" s="45">
        <v>1</v>
      </c>
      <c r="F402" s="60">
        <v>1</v>
      </c>
      <c r="G402" s="99" t="s">
        <v>133</v>
      </c>
      <c r="H402" s="99" t="s">
        <v>23053</v>
      </c>
    </row>
    <row r="403" spans="1:8" ht="11.4" thickBot="1" x14ac:dyDescent="0.4">
      <c r="A403" s="1" t="s">
        <v>24039</v>
      </c>
      <c r="B403" s="59" t="s">
        <v>14277</v>
      </c>
      <c r="C403" s="59" t="s">
        <v>591</v>
      </c>
      <c r="D403" s="59" t="s">
        <v>24040</v>
      </c>
      <c r="E403" s="45">
        <v>1</v>
      </c>
      <c r="F403" s="60">
        <v>1</v>
      </c>
      <c r="G403" s="99" t="s">
        <v>133</v>
      </c>
      <c r="H403" s="99" t="s">
        <v>23054</v>
      </c>
    </row>
    <row r="404" spans="1:8" ht="11.4" thickBot="1" x14ac:dyDescent="0.4">
      <c r="A404" s="1" t="s">
        <v>24041</v>
      </c>
      <c r="B404" s="59" t="s">
        <v>14277</v>
      </c>
      <c r="C404" s="59" t="s">
        <v>591</v>
      </c>
      <c r="D404" s="59" t="s">
        <v>24042</v>
      </c>
      <c r="E404" s="45">
        <v>1</v>
      </c>
      <c r="F404" s="60">
        <v>1</v>
      </c>
      <c r="G404" s="99" t="s">
        <v>133</v>
      </c>
      <c r="H404" s="99" t="s">
        <v>14059</v>
      </c>
    </row>
    <row r="405" spans="1:8" ht="11.4" thickBot="1" x14ac:dyDescent="0.4">
      <c r="A405" s="1" t="s">
        <v>24043</v>
      </c>
      <c r="B405" s="59" t="s">
        <v>14277</v>
      </c>
      <c r="C405" s="59" t="s">
        <v>591</v>
      </c>
      <c r="D405" s="59" t="s">
        <v>24044</v>
      </c>
      <c r="E405" s="45">
        <v>1</v>
      </c>
      <c r="F405" s="60">
        <v>1</v>
      </c>
      <c r="G405" s="99" t="s">
        <v>133</v>
      </c>
      <c r="H405" s="99" t="s">
        <v>23055</v>
      </c>
    </row>
    <row r="406" spans="1:8" ht="11.4" thickBot="1" x14ac:dyDescent="0.4">
      <c r="A406" s="1" t="s">
        <v>24045</v>
      </c>
      <c r="B406" s="59" t="s">
        <v>14277</v>
      </c>
      <c r="C406" s="59" t="s">
        <v>591</v>
      </c>
      <c r="D406" s="59" t="s">
        <v>24046</v>
      </c>
      <c r="E406" s="45">
        <v>1</v>
      </c>
      <c r="F406" s="60">
        <v>1</v>
      </c>
      <c r="G406" s="99" t="s">
        <v>133</v>
      </c>
      <c r="H406" s="99" t="s">
        <v>14060</v>
      </c>
    </row>
    <row r="407" spans="1:8" ht="11.4" thickBot="1" x14ac:dyDescent="0.4">
      <c r="A407" s="1" t="s">
        <v>24047</v>
      </c>
      <c r="B407" s="59" t="s">
        <v>14277</v>
      </c>
      <c r="C407" s="59" t="s">
        <v>591</v>
      </c>
      <c r="D407" s="59" t="s">
        <v>24048</v>
      </c>
      <c r="E407" s="45">
        <v>1</v>
      </c>
      <c r="F407" s="60">
        <v>1</v>
      </c>
      <c r="G407" s="99" t="s">
        <v>133</v>
      </c>
      <c r="H407" s="99" t="s">
        <v>23057</v>
      </c>
    </row>
    <row r="408" spans="1:8" ht="11.4" thickBot="1" x14ac:dyDescent="0.4">
      <c r="A408" s="1" t="s">
        <v>24049</v>
      </c>
      <c r="B408" s="59" t="s">
        <v>14277</v>
      </c>
      <c r="C408" s="59" t="s">
        <v>591</v>
      </c>
      <c r="D408" s="59" t="s">
        <v>24050</v>
      </c>
      <c r="E408" s="45">
        <v>1</v>
      </c>
      <c r="F408" s="60">
        <v>1</v>
      </c>
      <c r="G408" s="99" t="s">
        <v>133</v>
      </c>
      <c r="H408" s="99" t="s">
        <v>23059</v>
      </c>
    </row>
    <row r="409" spans="1:8" ht="11.4" thickBot="1" x14ac:dyDescent="0.4">
      <c r="A409" s="1" t="s">
        <v>24051</v>
      </c>
      <c r="B409" s="59" t="s">
        <v>14277</v>
      </c>
      <c r="C409" s="59" t="s">
        <v>591</v>
      </c>
      <c r="D409" s="59" t="s">
        <v>24052</v>
      </c>
      <c r="E409" s="45">
        <v>1</v>
      </c>
      <c r="F409" s="60">
        <v>1</v>
      </c>
      <c r="G409" s="99" t="s">
        <v>133</v>
      </c>
      <c r="H409" s="99" t="s">
        <v>14062</v>
      </c>
    </row>
    <row r="410" spans="1:8" ht="11.4" thickBot="1" x14ac:dyDescent="0.4">
      <c r="A410" s="1" t="s">
        <v>24053</v>
      </c>
      <c r="B410" s="59" t="s">
        <v>14277</v>
      </c>
      <c r="C410" s="59" t="s">
        <v>591</v>
      </c>
      <c r="D410" s="59" t="s">
        <v>24054</v>
      </c>
      <c r="E410" s="45">
        <v>1</v>
      </c>
      <c r="F410" s="60">
        <v>1</v>
      </c>
      <c r="G410" s="99" t="s">
        <v>133</v>
      </c>
      <c r="H410" s="99" t="s">
        <v>14065</v>
      </c>
    </row>
    <row r="411" spans="1:8" ht="11.4" thickBot="1" x14ac:dyDescent="0.4">
      <c r="A411" s="1" t="s">
        <v>24055</v>
      </c>
      <c r="B411" s="59" t="s">
        <v>14277</v>
      </c>
      <c r="C411" s="59" t="s">
        <v>591</v>
      </c>
      <c r="D411" s="59" t="s">
        <v>24056</v>
      </c>
      <c r="E411" s="45">
        <v>1</v>
      </c>
      <c r="F411" s="60">
        <v>1</v>
      </c>
      <c r="G411" s="99" t="s">
        <v>133</v>
      </c>
      <c r="H411" s="99" t="s">
        <v>23060</v>
      </c>
    </row>
    <row r="412" spans="1:8" ht="11.4" thickBot="1" x14ac:dyDescent="0.4">
      <c r="A412" s="1" t="s">
        <v>24057</v>
      </c>
      <c r="B412" s="59" t="s">
        <v>14277</v>
      </c>
      <c r="C412" s="59" t="s">
        <v>591</v>
      </c>
      <c r="D412" s="59" t="s">
        <v>24058</v>
      </c>
      <c r="E412" s="45">
        <v>1</v>
      </c>
      <c r="F412" s="60">
        <v>1</v>
      </c>
      <c r="G412" s="99" t="s">
        <v>133</v>
      </c>
      <c r="H412" s="99" t="s">
        <v>14066</v>
      </c>
    </row>
    <row r="413" spans="1:8" ht="11.4" thickBot="1" x14ac:dyDescent="0.4">
      <c r="A413" s="1" t="s">
        <v>24059</v>
      </c>
      <c r="B413" s="59" t="s">
        <v>14277</v>
      </c>
      <c r="C413" s="59" t="s">
        <v>591</v>
      </c>
      <c r="D413" s="59" t="s">
        <v>24060</v>
      </c>
      <c r="E413" s="45">
        <v>1</v>
      </c>
      <c r="F413" s="60">
        <v>1</v>
      </c>
      <c r="G413" s="99" t="s">
        <v>133</v>
      </c>
      <c r="H413" s="99" t="s">
        <v>866</v>
      </c>
    </row>
    <row r="414" spans="1:8" ht="11.4" thickBot="1" x14ac:dyDescent="0.4">
      <c r="A414" s="1" t="s">
        <v>24061</v>
      </c>
      <c r="B414" s="59" t="s">
        <v>14277</v>
      </c>
      <c r="C414" s="59" t="s">
        <v>591</v>
      </c>
      <c r="D414" s="59" t="s">
        <v>24062</v>
      </c>
      <c r="E414" s="45">
        <v>1</v>
      </c>
      <c r="F414" s="60">
        <v>1</v>
      </c>
      <c r="G414" s="99" t="s">
        <v>133</v>
      </c>
      <c r="H414" s="99" t="s">
        <v>23063</v>
      </c>
    </row>
    <row r="415" spans="1:8" ht="11.4" thickBot="1" x14ac:dyDescent="0.4">
      <c r="A415" s="1" t="s">
        <v>24063</v>
      </c>
      <c r="B415" s="59" t="s">
        <v>14277</v>
      </c>
      <c r="C415" s="59" t="s">
        <v>591</v>
      </c>
      <c r="D415" s="59" t="s">
        <v>24064</v>
      </c>
      <c r="E415" s="45">
        <v>1</v>
      </c>
      <c r="F415" s="60">
        <v>1</v>
      </c>
      <c r="G415" s="99" t="s">
        <v>133</v>
      </c>
      <c r="H415" s="99" t="s">
        <v>23064</v>
      </c>
    </row>
    <row r="416" spans="1:8" ht="11.4" thickBot="1" x14ac:dyDescent="0.4">
      <c r="A416" s="1" t="s">
        <v>24065</v>
      </c>
      <c r="B416" s="59" t="s">
        <v>14277</v>
      </c>
      <c r="C416" s="59" t="s">
        <v>591</v>
      </c>
      <c r="D416" s="59" t="s">
        <v>24066</v>
      </c>
      <c r="E416" s="45">
        <v>1</v>
      </c>
      <c r="F416" s="60">
        <v>1</v>
      </c>
      <c r="G416" s="99" t="s">
        <v>133</v>
      </c>
      <c r="H416" s="99" t="s">
        <v>23066</v>
      </c>
    </row>
    <row r="417" spans="1:8" ht="11.4" thickBot="1" x14ac:dyDescent="0.4">
      <c r="A417" s="1" t="s">
        <v>24067</v>
      </c>
      <c r="B417" s="59" t="s">
        <v>14277</v>
      </c>
      <c r="C417" s="59" t="s">
        <v>591</v>
      </c>
      <c r="D417" s="59" t="s">
        <v>24068</v>
      </c>
      <c r="E417" s="45">
        <v>1</v>
      </c>
      <c r="F417" s="60">
        <v>1</v>
      </c>
      <c r="G417" s="99" t="s">
        <v>133</v>
      </c>
      <c r="H417" s="99" t="s">
        <v>23068</v>
      </c>
    </row>
    <row r="418" spans="1:8" ht="11.4" thickBot="1" x14ac:dyDescent="0.4">
      <c r="A418" s="1" t="s">
        <v>24069</v>
      </c>
      <c r="B418" s="59" t="s">
        <v>14277</v>
      </c>
      <c r="C418" s="59" t="s">
        <v>591</v>
      </c>
      <c r="D418" s="59" t="s">
        <v>24070</v>
      </c>
      <c r="E418" s="45">
        <v>1</v>
      </c>
      <c r="F418" s="60">
        <v>1</v>
      </c>
      <c r="G418" s="99" t="s">
        <v>133</v>
      </c>
      <c r="H418" s="99" t="s">
        <v>23069</v>
      </c>
    </row>
    <row r="419" spans="1:8" ht="11.4" thickBot="1" x14ac:dyDescent="0.4">
      <c r="A419" s="1" t="s">
        <v>24071</v>
      </c>
      <c r="B419" s="59" t="s">
        <v>14277</v>
      </c>
      <c r="C419" s="59" t="s">
        <v>591</v>
      </c>
      <c r="D419" s="59" t="s">
        <v>24072</v>
      </c>
      <c r="E419" s="45">
        <v>1</v>
      </c>
      <c r="F419" s="60">
        <v>1</v>
      </c>
      <c r="G419" s="99" t="s">
        <v>133</v>
      </c>
      <c r="H419" s="99" t="s">
        <v>23070</v>
      </c>
    </row>
    <row r="420" spans="1:8" ht="11.4" thickBot="1" x14ac:dyDescent="0.4">
      <c r="A420" s="1" t="s">
        <v>24073</v>
      </c>
      <c r="B420" s="59" t="s">
        <v>14277</v>
      </c>
      <c r="C420" s="59" t="s">
        <v>591</v>
      </c>
      <c r="D420" s="59" t="s">
        <v>24074</v>
      </c>
      <c r="E420" s="45">
        <v>1</v>
      </c>
      <c r="F420" s="60">
        <v>1</v>
      </c>
      <c r="G420" s="99" t="s">
        <v>133</v>
      </c>
      <c r="H420" s="99" t="s">
        <v>21750</v>
      </c>
    </row>
    <row r="421" spans="1:8" ht="11.4" thickBot="1" x14ac:dyDescent="0.4">
      <c r="A421" s="1" t="s">
        <v>24075</v>
      </c>
      <c r="B421" s="59" t="s">
        <v>14277</v>
      </c>
      <c r="C421" s="59" t="s">
        <v>591</v>
      </c>
      <c r="D421" s="59" t="s">
        <v>24076</v>
      </c>
      <c r="E421" s="45">
        <v>1</v>
      </c>
      <c r="F421" s="60">
        <v>1</v>
      </c>
      <c r="G421" s="99" t="s">
        <v>133</v>
      </c>
      <c r="H421" s="99" t="s">
        <v>23072</v>
      </c>
    </row>
    <row r="422" spans="1:8" ht="11.4" thickBot="1" x14ac:dyDescent="0.4">
      <c r="A422" s="1" t="s">
        <v>24077</v>
      </c>
      <c r="B422" s="59" t="s">
        <v>14277</v>
      </c>
      <c r="C422" s="59" t="s">
        <v>591</v>
      </c>
      <c r="D422" s="59" t="s">
        <v>24078</v>
      </c>
      <c r="E422" s="45">
        <v>1</v>
      </c>
      <c r="F422" s="60">
        <v>1</v>
      </c>
      <c r="G422" s="99" t="s">
        <v>133</v>
      </c>
      <c r="H422" s="99" t="s">
        <v>23073</v>
      </c>
    </row>
    <row r="423" spans="1:8" ht="11.4" thickBot="1" x14ac:dyDescent="0.4">
      <c r="A423" s="1" t="s">
        <v>24079</v>
      </c>
      <c r="B423" s="59" t="s">
        <v>14277</v>
      </c>
      <c r="C423" s="59" t="s">
        <v>591</v>
      </c>
      <c r="D423" s="59" t="s">
        <v>24080</v>
      </c>
      <c r="E423" s="45">
        <v>1</v>
      </c>
      <c r="F423" s="60">
        <v>1</v>
      </c>
      <c r="G423" s="99" t="s">
        <v>133</v>
      </c>
      <c r="H423" s="99" t="s">
        <v>23075</v>
      </c>
    </row>
    <row r="424" spans="1:8" ht="11.4" thickBot="1" x14ac:dyDescent="0.4">
      <c r="A424" s="1" t="s">
        <v>24081</v>
      </c>
      <c r="B424" s="59" t="s">
        <v>14277</v>
      </c>
      <c r="C424" s="59" t="s">
        <v>591</v>
      </c>
      <c r="D424" s="59" t="s">
        <v>24082</v>
      </c>
      <c r="E424" s="45">
        <v>1</v>
      </c>
      <c r="F424" s="60">
        <v>1</v>
      </c>
      <c r="G424" s="99" t="s">
        <v>133</v>
      </c>
      <c r="H424" s="99" t="s">
        <v>23076</v>
      </c>
    </row>
    <row r="425" spans="1:8" ht="11.4" thickBot="1" x14ac:dyDescent="0.4">
      <c r="A425" s="1" t="s">
        <v>24083</v>
      </c>
      <c r="B425" s="59" t="s">
        <v>14277</v>
      </c>
      <c r="C425" s="59" t="s">
        <v>591</v>
      </c>
      <c r="D425" s="59" t="s">
        <v>24084</v>
      </c>
      <c r="E425" s="45">
        <v>1</v>
      </c>
      <c r="F425" s="60">
        <v>1</v>
      </c>
      <c r="G425" s="99" t="s">
        <v>133</v>
      </c>
      <c r="H425" s="99" t="s">
        <v>23078</v>
      </c>
    </row>
    <row r="426" spans="1:8" ht="11.4" thickBot="1" x14ac:dyDescent="0.4">
      <c r="A426" s="1" t="s">
        <v>24085</v>
      </c>
      <c r="B426" s="59" t="s">
        <v>14277</v>
      </c>
      <c r="C426" s="59" t="s">
        <v>591</v>
      </c>
      <c r="D426" s="59" t="s">
        <v>24086</v>
      </c>
      <c r="E426" s="45">
        <v>1</v>
      </c>
      <c r="F426" s="60">
        <v>1</v>
      </c>
      <c r="G426" s="99" t="s">
        <v>133</v>
      </c>
      <c r="H426" s="99" t="s">
        <v>23079</v>
      </c>
    </row>
    <row r="427" spans="1:8" ht="11.4" thickBot="1" x14ac:dyDescent="0.4">
      <c r="A427" s="1" t="s">
        <v>24087</v>
      </c>
      <c r="B427" s="59" t="s">
        <v>14277</v>
      </c>
      <c r="C427" s="59" t="s">
        <v>591</v>
      </c>
      <c r="D427" s="59" t="s">
        <v>24088</v>
      </c>
      <c r="E427" s="45">
        <v>1</v>
      </c>
      <c r="F427" s="60">
        <v>1</v>
      </c>
      <c r="G427" s="99" t="s">
        <v>133</v>
      </c>
      <c r="H427" s="99" t="s">
        <v>14075</v>
      </c>
    </row>
    <row r="428" spans="1:8" ht="11.4" thickBot="1" x14ac:dyDescent="0.4">
      <c r="A428" s="1" t="s">
        <v>24089</v>
      </c>
      <c r="B428" s="59" t="s">
        <v>14277</v>
      </c>
      <c r="C428" s="59" t="s">
        <v>591</v>
      </c>
      <c r="D428" s="59" t="s">
        <v>24090</v>
      </c>
      <c r="E428" s="45">
        <v>1</v>
      </c>
      <c r="F428" s="60">
        <v>1</v>
      </c>
      <c r="G428" s="99" t="s">
        <v>133</v>
      </c>
      <c r="H428" s="99" t="s">
        <v>23081</v>
      </c>
    </row>
    <row r="429" spans="1:8" ht="11.4" thickBot="1" x14ac:dyDescent="0.4">
      <c r="A429" s="1" t="s">
        <v>24091</v>
      </c>
      <c r="B429" s="59" t="s">
        <v>14277</v>
      </c>
      <c r="C429" s="59" t="s">
        <v>591</v>
      </c>
      <c r="D429" s="59" t="s">
        <v>24092</v>
      </c>
      <c r="E429" s="45">
        <v>1</v>
      </c>
      <c r="F429" s="60">
        <v>1</v>
      </c>
      <c r="G429" s="99" t="s">
        <v>133</v>
      </c>
      <c r="H429" s="99" t="s">
        <v>23082</v>
      </c>
    </row>
    <row r="430" spans="1:8" ht="11.4" thickBot="1" x14ac:dyDescent="0.4">
      <c r="A430" s="1" t="s">
        <v>24093</v>
      </c>
      <c r="B430" s="59" t="s">
        <v>14277</v>
      </c>
      <c r="C430" s="59" t="s">
        <v>591</v>
      </c>
      <c r="D430" s="59" t="s">
        <v>24094</v>
      </c>
      <c r="E430" s="45">
        <v>1</v>
      </c>
      <c r="F430" s="60">
        <v>1</v>
      </c>
      <c r="G430" s="99" t="s">
        <v>133</v>
      </c>
      <c r="H430" s="99" t="s">
        <v>23083</v>
      </c>
    </row>
    <row r="431" spans="1:8" ht="11.4" thickBot="1" x14ac:dyDescent="0.4">
      <c r="A431" s="1" t="s">
        <v>24095</v>
      </c>
      <c r="B431" s="59" t="s">
        <v>14277</v>
      </c>
      <c r="C431" s="59" t="s">
        <v>591</v>
      </c>
      <c r="D431" s="59" t="s">
        <v>24096</v>
      </c>
      <c r="E431" s="45">
        <v>1</v>
      </c>
      <c r="F431" s="60">
        <v>1</v>
      </c>
      <c r="G431" s="99" t="s">
        <v>133</v>
      </c>
      <c r="H431" s="99" t="s">
        <v>23084</v>
      </c>
    </row>
    <row r="432" spans="1:8" ht="11.4" thickBot="1" x14ac:dyDescent="0.4">
      <c r="A432" s="1" t="s">
        <v>24097</v>
      </c>
      <c r="B432" s="59" t="s">
        <v>14277</v>
      </c>
      <c r="C432" s="59" t="s">
        <v>591</v>
      </c>
      <c r="D432" s="59" t="s">
        <v>24098</v>
      </c>
      <c r="E432" s="45">
        <v>1</v>
      </c>
      <c r="F432" s="60">
        <v>1</v>
      </c>
      <c r="G432" s="99" t="s">
        <v>133</v>
      </c>
      <c r="H432" s="99" t="s">
        <v>23085</v>
      </c>
    </row>
    <row r="433" spans="1:8" ht="11.4" thickBot="1" x14ac:dyDescent="0.4">
      <c r="A433" s="1" t="s">
        <v>24099</v>
      </c>
      <c r="B433" s="59" t="s">
        <v>14277</v>
      </c>
      <c r="C433" s="59" t="s">
        <v>591</v>
      </c>
      <c r="D433" s="59" t="s">
        <v>24100</v>
      </c>
      <c r="E433" s="45">
        <v>1</v>
      </c>
      <c r="F433" s="60">
        <v>1</v>
      </c>
      <c r="G433" s="99" t="s">
        <v>133</v>
      </c>
      <c r="H433" s="99" t="s">
        <v>23086</v>
      </c>
    </row>
    <row r="434" spans="1:8" ht="11.4" thickBot="1" x14ac:dyDescent="0.4">
      <c r="A434" s="1" t="s">
        <v>24101</v>
      </c>
      <c r="B434" s="59" t="s">
        <v>14277</v>
      </c>
      <c r="C434" s="59" t="s">
        <v>591</v>
      </c>
      <c r="D434" s="59" t="s">
        <v>24102</v>
      </c>
      <c r="E434" s="45">
        <v>1</v>
      </c>
      <c r="F434" s="60">
        <v>1</v>
      </c>
      <c r="G434" s="99" t="s">
        <v>133</v>
      </c>
      <c r="H434" s="99" t="s">
        <v>23087</v>
      </c>
    </row>
    <row r="435" spans="1:8" ht="11.4" thickBot="1" x14ac:dyDescent="0.4">
      <c r="A435" s="1" t="s">
        <v>24103</v>
      </c>
      <c r="B435" s="59" t="s">
        <v>14277</v>
      </c>
      <c r="C435" s="59" t="s">
        <v>591</v>
      </c>
      <c r="D435" s="59" t="s">
        <v>24104</v>
      </c>
      <c r="E435" s="45">
        <v>1</v>
      </c>
      <c r="F435" s="60">
        <v>1</v>
      </c>
      <c r="G435" s="99" t="s">
        <v>133</v>
      </c>
      <c r="H435" s="99" t="s">
        <v>23088</v>
      </c>
    </row>
    <row r="436" spans="1:8" ht="11.4" thickBot="1" x14ac:dyDescent="0.4">
      <c r="A436" s="1" t="s">
        <v>24105</v>
      </c>
      <c r="B436" s="59" t="s">
        <v>14277</v>
      </c>
      <c r="C436" s="59" t="s">
        <v>591</v>
      </c>
      <c r="D436" s="59" t="s">
        <v>24106</v>
      </c>
      <c r="E436" s="45">
        <v>1</v>
      </c>
      <c r="F436" s="60">
        <v>1</v>
      </c>
      <c r="G436" s="99" t="s">
        <v>133</v>
      </c>
      <c r="H436" s="99" t="s">
        <v>23090</v>
      </c>
    </row>
    <row r="437" spans="1:8" ht="11.4" thickBot="1" x14ac:dyDescent="0.4">
      <c r="A437" s="1" t="s">
        <v>24107</v>
      </c>
      <c r="B437" s="59" t="s">
        <v>14277</v>
      </c>
      <c r="C437" s="59" t="s">
        <v>591</v>
      </c>
      <c r="D437" s="59" t="s">
        <v>24108</v>
      </c>
      <c r="E437" s="45">
        <v>1</v>
      </c>
      <c r="F437" s="60">
        <v>1</v>
      </c>
      <c r="G437" s="99" t="s">
        <v>133</v>
      </c>
      <c r="H437" s="99" t="s">
        <v>23091</v>
      </c>
    </row>
    <row r="438" spans="1:8" ht="11.4" thickBot="1" x14ac:dyDescent="0.4">
      <c r="A438" s="1" t="s">
        <v>24109</v>
      </c>
      <c r="B438" s="59" t="s">
        <v>14277</v>
      </c>
      <c r="C438" s="59" t="s">
        <v>591</v>
      </c>
      <c r="D438" s="59" t="s">
        <v>24110</v>
      </c>
      <c r="E438" s="45">
        <v>1</v>
      </c>
      <c r="F438" s="60">
        <v>1</v>
      </c>
      <c r="G438" s="99" t="s">
        <v>133</v>
      </c>
      <c r="H438" s="99" t="s">
        <v>23093</v>
      </c>
    </row>
    <row r="439" spans="1:8" ht="11.4" thickBot="1" x14ac:dyDescent="0.4">
      <c r="A439" s="1" t="s">
        <v>24111</v>
      </c>
      <c r="B439" s="59" t="s">
        <v>14277</v>
      </c>
      <c r="C439" s="59" t="s">
        <v>591</v>
      </c>
      <c r="D439" s="59" t="s">
        <v>24112</v>
      </c>
      <c r="E439" s="45">
        <v>1</v>
      </c>
      <c r="F439" s="60">
        <v>1</v>
      </c>
      <c r="G439" s="99" t="s">
        <v>133</v>
      </c>
      <c r="H439" s="99" t="s">
        <v>23094</v>
      </c>
    </row>
    <row r="440" spans="1:8" ht="11.4" thickBot="1" x14ac:dyDescent="0.4">
      <c r="A440" s="1" t="s">
        <v>24113</v>
      </c>
      <c r="B440" s="59" t="s">
        <v>14277</v>
      </c>
      <c r="C440" s="59" t="s">
        <v>591</v>
      </c>
      <c r="D440" s="59" t="s">
        <v>24114</v>
      </c>
      <c r="E440" s="45">
        <v>1</v>
      </c>
      <c r="F440" s="60">
        <v>1</v>
      </c>
      <c r="G440" s="99" t="s">
        <v>133</v>
      </c>
      <c r="H440" s="99" t="s">
        <v>23095</v>
      </c>
    </row>
    <row r="441" spans="1:8" ht="11.4" thickBot="1" x14ac:dyDescent="0.4">
      <c r="A441" s="1" t="s">
        <v>24115</v>
      </c>
      <c r="B441" s="59" t="s">
        <v>14277</v>
      </c>
      <c r="C441" s="59" t="s">
        <v>591</v>
      </c>
      <c r="D441" s="59" t="s">
        <v>24116</v>
      </c>
      <c r="E441" s="45">
        <v>1</v>
      </c>
      <c r="F441" s="60">
        <v>1</v>
      </c>
      <c r="G441" s="99" t="s">
        <v>133</v>
      </c>
      <c r="H441" s="99" t="s">
        <v>5047</v>
      </c>
    </row>
    <row r="442" spans="1:8" ht="11.4" thickBot="1" x14ac:dyDescent="0.4">
      <c r="A442" s="1" t="s">
        <v>24117</v>
      </c>
      <c r="B442" s="59" t="s">
        <v>14277</v>
      </c>
      <c r="C442" s="59" t="s">
        <v>591</v>
      </c>
      <c r="D442" s="59" t="s">
        <v>24118</v>
      </c>
      <c r="E442" s="45">
        <v>1</v>
      </c>
      <c r="F442" s="60">
        <v>1</v>
      </c>
      <c r="G442" s="99" t="s">
        <v>133</v>
      </c>
      <c r="H442" s="99" t="s">
        <v>14080</v>
      </c>
    </row>
    <row r="443" spans="1:8" ht="11.4" thickBot="1" x14ac:dyDescent="0.4">
      <c r="A443" s="1" t="s">
        <v>24119</v>
      </c>
      <c r="B443" s="59" t="s">
        <v>14277</v>
      </c>
      <c r="C443" s="59" t="s">
        <v>591</v>
      </c>
      <c r="D443" s="59" t="s">
        <v>24120</v>
      </c>
      <c r="E443" s="45">
        <v>1</v>
      </c>
      <c r="F443" s="60">
        <v>1</v>
      </c>
      <c r="G443" s="99" t="s">
        <v>133</v>
      </c>
      <c r="H443" s="99" t="s">
        <v>23097</v>
      </c>
    </row>
    <row r="444" spans="1:8" ht="11.4" thickBot="1" x14ac:dyDescent="0.4">
      <c r="A444" s="1" t="s">
        <v>24121</v>
      </c>
      <c r="B444" s="59" t="s">
        <v>14277</v>
      </c>
      <c r="C444" s="59" t="s">
        <v>591</v>
      </c>
      <c r="D444" s="59" t="s">
        <v>24122</v>
      </c>
      <c r="E444" s="45">
        <v>1</v>
      </c>
      <c r="F444" s="60">
        <v>1</v>
      </c>
      <c r="G444" s="99" t="s">
        <v>133</v>
      </c>
      <c r="H444" s="99" t="s">
        <v>23098</v>
      </c>
    </row>
    <row r="445" spans="1:8" ht="11.4" thickBot="1" x14ac:dyDescent="0.4">
      <c r="A445" s="1" t="s">
        <v>24123</v>
      </c>
      <c r="B445" s="59" t="s">
        <v>14277</v>
      </c>
      <c r="C445" s="59" t="s">
        <v>591</v>
      </c>
      <c r="D445" s="59" t="s">
        <v>24124</v>
      </c>
      <c r="E445" s="45">
        <v>1</v>
      </c>
      <c r="F445" s="60">
        <v>1</v>
      </c>
      <c r="G445" s="99" t="s">
        <v>133</v>
      </c>
      <c r="H445" s="99" t="s">
        <v>14086</v>
      </c>
    </row>
    <row r="446" spans="1:8" ht="11.4" thickBot="1" x14ac:dyDescent="0.4">
      <c r="A446" s="1" t="s">
        <v>24125</v>
      </c>
      <c r="B446" s="59" t="s">
        <v>14277</v>
      </c>
      <c r="C446" s="59" t="s">
        <v>591</v>
      </c>
      <c r="D446" s="59" t="s">
        <v>24126</v>
      </c>
      <c r="E446" s="45">
        <v>1</v>
      </c>
      <c r="F446" s="60">
        <v>1</v>
      </c>
      <c r="G446" s="99" t="s">
        <v>133</v>
      </c>
      <c r="H446" s="99" t="s">
        <v>23099</v>
      </c>
    </row>
    <row r="447" spans="1:8" ht="11.4" thickBot="1" x14ac:dyDescent="0.4">
      <c r="A447" s="1" t="s">
        <v>24127</v>
      </c>
      <c r="B447" s="59" t="s">
        <v>14277</v>
      </c>
      <c r="C447" s="59" t="s">
        <v>591</v>
      </c>
      <c r="D447" s="59" t="s">
        <v>24128</v>
      </c>
      <c r="E447" s="45">
        <v>1</v>
      </c>
      <c r="F447" s="60">
        <v>1</v>
      </c>
      <c r="G447" s="99" t="s">
        <v>133</v>
      </c>
      <c r="H447" s="99" t="s">
        <v>23100</v>
      </c>
    </row>
    <row r="448" spans="1:8" ht="11.4" thickBot="1" x14ac:dyDescent="0.4">
      <c r="A448" s="1" t="s">
        <v>24129</v>
      </c>
      <c r="B448" s="59" t="s">
        <v>14277</v>
      </c>
      <c r="C448" s="59" t="s">
        <v>591</v>
      </c>
      <c r="D448" s="59" t="s">
        <v>24130</v>
      </c>
      <c r="E448" s="45">
        <v>1</v>
      </c>
      <c r="F448" s="60">
        <v>1</v>
      </c>
      <c r="G448" s="99" t="s">
        <v>133</v>
      </c>
      <c r="H448" s="99" t="s">
        <v>14092</v>
      </c>
    </row>
    <row r="449" spans="1:8" ht="11.4" thickBot="1" x14ac:dyDescent="0.4">
      <c r="A449" s="1" t="s">
        <v>24131</v>
      </c>
      <c r="B449" s="59" t="s">
        <v>14277</v>
      </c>
      <c r="C449" s="59" t="s">
        <v>591</v>
      </c>
      <c r="D449" s="59" t="s">
        <v>24132</v>
      </c>
      <c r="E449" s="45">
        <v>1</v>
      </c>
      <c r="F449" s="60">
        <v>1</v>
      </c>
      <c r="G449" s="99" t="s">
        <v>133</v>
      </c>
      <c r="H449" s="99" t="s">
        <v>23101</v>
      </c>
    </row>
    <row r="450" spans="1:8" ht="11.4" thickBot="1" x14ac:dyDescent="0.4">
      <c r="A450" s="1" t="s">
        <v>24133</v>
      </c>
      <c r="B450" s="59" t="s">
        <v>14277</v>
      </c>
      <c r="C450" s="59" t="s">
        <v>591</v>
      </c>
      <c r="D450" s="59" t="s">
        <v>24134</v>
      </c>
      <c r="E450" s="45">
        <v>1</v>
      </c>
      <c r="F450" s="60">
        <v>1</v>
      </c>
      <c r="G450" s="99" t="s">
        <v>133</v>
      </c>
      <c r="H450" s="99" t="s">
        <v>23102</v>
      </c>
    </row>
    <row r="451" spans="1:8" ht="11.4" thickBot="1" x14ac:dyDescent="0.4">
      <c r="A451" s="1" t="s">
        <v>24135</v>
      </c>
      <c r="B451" s="59" t="s">
        <v>14277</v>
      </c>
      <c r="C451" s="59" t="s">
        <v>591</v>
      </c>
      <c r="D451" s="59" t="s">
        <v>24136</v>
      </c>
      <c r="E451" s="45">
        <v>1</v>
      </c>
      <c r="F451" s="60">
        <v>1</v>
      </c>
      <c r="G451" s="99" t="s">
        <v>133</v>
      </c>
      <c r="H451" s="99" t="s">
        <v>23103</v>
      </c>
    </row>
    <row r="452" spans="1:8" ht="22.5" thickBot="1" x14ac:dyDescent="0.4">
      <c r="A452" s="1" t="s">
        <v>24137</v>
      </c>
      <c r="B452" s="59" t="s">
        <v>14277</v>
      </c>
      <c r="C452" s="59" t="s">
        <v>591</v>
      </c>
      <c r="D452" s="59" t="s">
        <v>24138</v>
      </c>
      <c r="E452" s="45">
        <v>1</v>
      </c>
      <c r="F452" s="60">
        <v>1</v>
      </c>
      <c r="G452" s="99" t="s">
        <v>133</v>
      </c>
      <c r="H452" s="99" t="s">
        <v>23105</v>
      </c>
    </row>
    <row r="453" spans="1:8" ht="11.4" thickBot="1" x14ac:dyDescent="0.4">
      <c r="A453" s="1" t="s">
        <v>24139</v>
      </c>
      <c r="B453" s="59" t="s">
        <v>14277</v>
      </c>
      <c r="C453" s="59" t="s">
        <v>591</v>
      </c>
      <c r="D453" s="59" t="s">
        <v>24140</v>
      </c>
      <c r="E453" s="45">
        <v>1</v>
      </c>
      <c r="F453" s="60">
        <v>1</v>
      </c>
      <c r="G453" s="99" t="s">
        <v>133</v>
      </c>
      <c r="H453" s="99" t="s">
        <v>23107</v>
      </c>
    </row>
    <row r="454" spans="1:8" ht="11.4" thickBot="1" x14ac:dyDescent="0.4">
      <c r="A454" s="1" t="s">
        <v>24141</v>
      </c>
      <c r="B454" s="59" t="s">
        <v>14277</v>
      </c>
      <c r="C454" s="59" t="s">
        <v>591</v>
      </c>
      <c r="D454" s="59" t="s">
        <v>24142</v>
      </c>
      <c r="E454" s="45">
        <v>1</v>
      </c>
      <c r="F454" s="60">
        <v>1</v>
      </c>
      <c r="G454" s="99" t="s">
        <v>133</v>
      </c>
      <c r="H454" s="99" t="s">
        <v>23109</v>
      </c>
    </row>
    <row r="455" spans="1:8" ht="11.4" thickBot="1" x14ac:dyDescent="0.4">
      <c r="A455" s="1" t="s">
        <v>24143</v>
      </c>
      <c r="B455" s="59" t="s">
        <v>14277</v>
      </c>
      <c r="C455" s="59" t="s">
        <v>591</v>
      </c>
      <c r="D455" s="59" t="s">
        <v>24144</v>
      </c>
      <c r="E455" s="45">
        <v>1</v>
      </c>
      <c r="F455" s="60">
        <v>1</v>
      </c>
      <c r="G455" s="99" t="s">
        <v>133</v>
      </c>
      <c r="H455" s="99" t="s">
        <v>23110</v>
      </c>
    </row>
    <row r="456" spans="1:8" ht="11.4" thickBot="1" x14ac:dyDescent="0.4">
      <c r="A456" s="1" t="s">
        <v>24145</v>
      </c>
      <c r="B456" s="59" t="s">
        <v>14277</v>
      </c>
      <c r="C456" s="59" t="s">
        <v>591</v>
      </c>
      <c r="D456" s="59" t="s">
        <v>24146</v>
      </c>
      <c r="E456" s="45">
        <v>1</v>
      </c>
      <c r="F456" s="60">
        <v>1</v>
      </c>
      <c r="G456" s="99" t="s">
        <v>133</v>
      </c>
      <c r="H456" s="99" t="s">
        <v>23112</v>
      </c>
    </row>
    <row r="457" spans="1:8" ht="11.4" thickBot="1" x14ac:dyDescent="0.4">
      <c r="A457" s="1" t="s">
        <v>24147</v>
      </c>
      <c r="B457" s="59" t="s">
        <v>14277</v>
      </c>
      <c r="C457" s="59" t="s">
        <v>591</v>
      </c>
      <c r="D457" s="59" t="s">
        <v>24148</v>
      </c>
      <c r="E457" s="45">
        <v>1</v>
      </c>
      <c r="F457" s="60">
        <v>1</v>
      </c>
      <c r="G457" s="99" t="s">
        <v>133</v>
      </c>
      <c r="H457" s="99" t="s">
        <v>14094</v>
      </c>
    </row>
    <row r="458" spans="1:8" ht="11.4" thickBot="1" x14ac:dyDescent="0.4">
      <c r="A458" s="1" t="s">
        <v>24149</v>
      </c>
      <c r="B458" s="59" t="s">
        <v>14277</v>
      </c>
      <c r="C458" s="59" t="s">
        <v>591</v>
      </c>
      <c r="D458" s="59" t="s">
        <v>24150</v>
      </c>
      <c r="E458" s="45">
        <v>1</v>
      </c>
      <c r="F458" s="60">
        <v>1</v>
      </c>
      <c r="G458" s="99" t="s">
        <v>133</v>
      </c>
      <c r="H458" s="99" t="s">
        <v>14095</v>
      </c>
    </row>
    <row r="459" spans="1:8" ht="11.4" thickBot="1" x14ac:dyDescent="0.4">
      <c r="A459" s="1" t="s">
        <v>24151</v>
      </c>
      <c r="B459" s="59" t="s">
        <v>14277</v>
      </c>
      <c r="C459" s="59" t="s">
        <v>591</v>
      </c>
      <c r="D459" s="59" t="s">
        <v>24152</v>
      </c>
      <c r="E459" s="45">
        <v>1</v>
      </c>
      <c r="F459" s="60">
        <v>1</v>
      </c>
      <c r="G459" s="99" t="s">
        <v>133</v>
      </c>
      <c r="H459" s="99" t="s">
        <v>14096</v>
      </c>
    </row>
    <row r="460" spans="1:8" ht="11.4" thickBot="1" x14ac:dyDescent="0.4">
      <c r="A460" s="1" t="s">
        <v>24153</v>
      </c>
      <c r="B460" s="59" t="s">
        <v>14277</v>
      </c>
      <c r="C460" s="59" t="s">
        <v>591</v>
      </c>
      <c r="D460" s="59" t="s">
        <v>24154</v>
      </c>
      <c r="E460" s="45">
        <v>1</v>
      </c>
      <c r="F460" s="60">
        <v>1</v>
      </c>
      <c r="G460" s="99" t="s">
        <v>133</v>
      </c>
      <c r="H460" s="99" t="s">
        <v>23115</v>
      </c>
    </row>
    <row r="461" spans="1:8" ht="11.4" thickBot="1" x14ac:dyDescent="0.4">
      <c r="A461" s="1" t="s">
        <v>24155</v>
      </c>
      <c r="B461" s="59" t="s">
        <v>14277</v>
      </c>
      <c r="C461" s="59" t="s">
        <v>591</v>
      </c>
      <c r="D461" s="59" t="s">
        <v>24156</v>
      </c>
      <c r="E461" s="45">
        <v>1</v>
      </c>
      <c r="F461" s="60">
        <v>1</v>
      </c>
      <c r="G461" s="99" t="s">
        <v>133</v>
      </c>
      <c r="H461" s="99" t="s">
        <v>14103</v>
      </c>
    </row>
    <row r="462" spans="1:8" ht="11.4" thickBot="1" x14ac:dyDescent="0.4">
      <c r="A462" s="1" t="s">
        <v>24157</v>
      </c>
      <c r="B462" s="59" t="s">
        <v>14277</v>
      </c>
      <c r="C462" s="59" t="s">
        <v>591</v>
      </c>
      <c r="D462" s="59" t="s">
        <v>24158</v>
      </c>
      <c r="E462" s="45">
        <v>1</v>
      </c>
      <c r="F462" s="60">
        <v>1</v>
      </c>
      <c r="G462" s="99" t="s">
        <v>133</v>
      </c>
      <c r="H462" s="99" t="s">
        <v>23116</v>
      </c>
    </row>
    <row r="463" spans="1:8" ht="11.4" thickBot="1" x14ac:dyDescent="0.4">
      <c r="A463" s="1" t="s">
        <v>24159</v>
      </c>
      <c r="B463" s="59" t="s">
        <v>14277</v>
      </c>
      <c r="C463" s="59" t="s">
        <v>591</v>
      </c>
      <c r="D463" s="59" t="s">
        <v>24160</v>
      </c>
      <c r="E463" s="45">
        <v>1</v>
      </c>
      <c r="F463" s="60">
        <v>1</v>
      </c>
      <c r="G463" s="99" t="s">
        <v>133</v>
      </c>
      <c r="H463" s="99" t="s">
        <v>23117</v>
      </c>
    </row>
    <row r="464" spans="1:8" ht="11.4" thickBot="1" x14ac:dyDescent="0.4">
      <c r="A464" s="1" t="s">
        <v>24161</v>
      </c>
      <c r="B464" s="59" t="s">
        <v>14277</v>
      </c>
      <c r="C464" s="59" t="s">
        <v>591</v>
      </c>
      <c r="D464" s="59" t="s">
        <v>24162</v>
      </c>
      <c r="E464" s="45">
        <v>1</v>
      </c>
      <c r="F464" s="60">
        <v>1</v>
      </c>
      <c r="G464" s="99" t="s">
        <v>133</v>
      </c>
      <c r="H464" s="99" t="s">
        <v>23118</v>
      </c>
    </row>
    <row r="465" spans="1:8" ht="11.4" thickBot="1" x14ac:dyDescent="0.4">
      <c r="A465" s="1" t="s">
        <v>24163</v>
      </c>
      <c r="B465" s="59" t="s">
        <v>14277</v>
      </c>
      <c r="C465" s="59" t="s">
        <v>591</v>
      </c>
      <c r="D465" s="59" t="s">
        <v>24164</v>
      </c>
      <c r="E465" s="45">
        <v>1</v>
      </c>
      <c r="F465" s="60">
        <v>1</v>
      </c>
      <c r="G465" s="99" t="s">
        <v>133</v>
      </c>
      <c r="H465" s="99" t="s">
        <v>23119</v>
      </c>
    </row>
    <row r="466" spans="1:8" ht="11.4" thickBot="1" x14ac:dyDescent="0.4">
      <c r="A466" s="1" t="s">
        <v>24165</v>
      </c>
      <c r="B466" s="59" t="s">
        <v>14277</v>
      </c>
      <c r="C466" s="59" t="s">
        <v>591</v>
      </c>
      <c r="D466" s="59" t="s">
        <v>24166</v>
      </c>
      <c r="E466" s="45">
        <v>1</v>
      </c>
      <c r="F466" s="60">
        <v>1</v>
      </c>
      <c r="G466" s="99" t="s">
        <v>133</v>
      </c>
      <c r="H466" s="99" t="s">
        <v>23120</v>
      </c>
    </row>
    <row r="467" spans="1:8" ht="11.4" thickBot="1" x14ac:dyDescent="0.4">
      <c r="A467" s="1" t="s">
        <v>24167</v>
      </c>
      <c r="B467" s="59" t="s">
        <v>14277</v>
      </c>
      <c r="C467" s="59" t="s">
        <v>591</v>
      </c>
      <c r="D467" s="59" t="s">
        <v>24168</v>
      </c>
      <c r="E467" s="45">
        <v>1</v>
      </c>
      <c r="F467" s="60">
        <v>1</v>
      </c>
      <c r="G467" s="99" t="s">
        <v>133</v>
      </c>
      <c r="H467" s="99" t="s">
        <v>23121</v>
      </c>
    </row>
    <row r="468" spans="1:8" ht="11.4" thickBot="1" x14ac:dyDescent="0.4">
      <c r="A468" s="1" t="s">
        <v>24169</v>
      </c>
      <c r="B468" s="59" t="s">
        <v>14277</v>
      </c>
      <c r="C468" s="59" t="s">
        <v>591</v>
      </c>
      <c r="D468" s="59" t="s">
        <v>24170</v>
      </c>
      <c r="E468" s="45">
        <v>1</v>
      </c>
      <c r="F468" s="60">
        <v>1</v>
      </c>
      <c r="G468" s="99" t="s">
        <v>133</v>
      </c>
      <c r="H468" s="99" t="s">
        <v>5234</v>
      </c>
    </row>
    <row r="469" spans="1:8" ht="11.4" thickBot="1" x14ac:dyDescent="0.4">
      <c r="A469" s="1" t="s">
        <v>24171</v>
      </c>
      <c r="B469" s="59" t="s">
        <v>14277</v>
      </c>
      <c r="C469" s="59" t="s">
        <v>591</v>
      </c>
      <c r="D469" s="59" t="s">
        <v>24172</v>
      </c>
      <c r="E469" s="45">
        <v>1</v>
      </c>
      <c r="F469" s="60">
        <v>1</v>
      </c>
      <c r="G469" s="99" t="s">
        <v>133</v>
      </c>
      <c r="H469" s="99" t="s">
        <v>14104</v>
      </c>
    </row>
    <row r="470" spans="1:8" ht="11.4" thickBot="1" x14ac:dyDescent="0.4">
      <c r="A470" s="1" t="s">
        <v>24173</v>
      </c>
      <c r="B470" s="59" t="s">
        <v>14277</v>
      </c>
      <c r="C470" s="59" t="s">
        <v>591</v>
      </c>
      <c r="D470" s="59" t="s">
        <v>24174</v>
      </c>
      <c r="E470" s="45">
        <v>1</v>
      </c>
      <c r="F470" s="60">
        <v>1</v>
      </c>
      <c r="G470" s="99" t="s">
        <v>133</v>
      </c>
      <c r="H470" s="99" t="s">
        <v>14105</v>
      </c>
    </row>
    <row r="471" spans="1:8" ht="11.4" thickBot="1" x14ac:dyDescent="0.4">
      <c r="A471" s="1" t="s">
        <v>24175</v>
      </c>
      <c r="B471" s="59" t="s">
        <v>14277</v>
      </c>
      <c r="C471" s="59" t="s">
        <v>591</v>
      </c>
      <c r="D471" s="59" t="s">
        <v>24176</v>
      </c>
      <c r="E471" s="45">
        <v>1</v>
      </c>
      <c r="F471" s="60">
        <v>1</v>
      </c>
      <c r="G471" s="99" t="s">
        <v>133</v>
      </c>
      <c r="H471" s="99" t="s">
        <v>14106</v>
      </c>
    </row>
    <row r="472" spans="1:8" ht="11.4" thickBot="1" x14ac:dyDescent="0.4">
      <c r="A472" s="1" t="s">
        <v>24177</v>
      </c>
      <c r="B472" s="59" t="s">
        <v>14277</v>
      </c>
      <c r="C472" s="59" t="s">
        <v>591</v>
      </c>
      <c r="D472" s="59" t="s">
        <v>24178</v>
      </c>
      <c r="E472" s="45">
        <v>1</v>
      </c>
      <c r="F472" s="60">
        <v>1</v>
      </c>
      <c r="G472" s="99" t="s">
        <v>133</v>
      </c>
      <c r="H472" s="99" t="s">
        <v>14107</v>
      </c>
    </row>
    <row r="473" spans="1:8" ht="11.4" thickBot="1" x14ac:dyDescent="0.4">
      <c r="A473" s="1" t="s">
        <v>24179</v>
      </c>
      <c r="B473" s="59" t="s">
        <v>14277</v>
      </c>
      <c r="C473" s="59" t="s">
        <v>591</v>
      </c>
      <c r="D473" s="59" t="s">
        <v>24180</v>
      </c>
      <c r="E473" s="45">
        <v>1</v>
      </c>
      <c r="F473" s="60">
        <v>1</v>
      </c>
      <c r="G473" s="99" t="s">
        <v>133</v>
      </c>
      <c r="H473" s="99" t="s">
        <v>14108</v>
      </c>
    </row>
    <row r="474" spans="1:8" ht="11.4" thickBot="1" x14ac:dyDescent="0.4">
      <c r="A474" s="1" t="s">
        <v>24181</v>
      </c>
      <c r="B474" s="59" t="s">
        <v>14277</v>
      </c>
      <c r="C474" s="59" t="s">
        <v>591</v>
      </c>
      <c r="D474" s="59" t="s">
        <v>24182</v>
      </c>
      <c r="E474" s="45">
        <v>1</v>
      </c>
      <c r="F474" s="60">
        <v>1</v>
      </c>
      <c r="G474" s="99" t="s">
        <v>133</v>
      </c>
      <c r="H474" s="99" t="s">
        <v>14109</v>
      </c>
    </row>
    <row r="475" spans="1:8" ht="11.4" thickBot="1" x14ac:dyDescent="0.4">
      <c r="A475" s="1" t="s">
        <v>24183</v>
      </c>
      <c r="B475" s="59" t="s">
        <v>14277</v>
      </c>
      <c r="C475" s="59" t="s">
        <v>591</v>
      </c>
      <c r="D475" s="59" t="s">
        <v>24184</v>
      </c>
      <c r="E475" s="45">
        <v>1</v>
      </c>
      <c r="F475" s="60">
        <v>1</v>
      </c>
      <c r="G475" s="99" t="s">
        <v>133</v>
      </c>
      <c r="H475" s="99" t="s">
        <v>23123</v>
      </c>
    </row>
    <row r="476" spans="1:8" ht="11.4" thickBot="1" x14ac:dyDescent="0.4">
      <c r="A476" s="1" t="s">
        <v>24185</v>
      </c>
      <c r="B476" s="59" t="s">
        <v>14277</v>
      </c>
      <c r="C476" s="59" t="s">
        <v>591</v>
      </c>
      <c r="D476" s="59" t="s">
        <v>24186</v>
      </c>
      <c r="E476" s="45">
        <v>1</v>
      </c>
      <c r="F476" s="60">
        <v>1</v>
      </c>
      <c r="G476" s="99" t="s">
        <v>133</v>
      </c>
      <c r="H476" s="99" t="s">
        <v>23124</v>
      </c>
    </row>
    <row r="477" spans="1:8" ht="11.4" thickBot="1" x14ac:dyDescent="0.4">
      <c r="A477" s="1" t="s">
        <v>24187</v>
      </c>
      <c r="B477" s="59" t="s">
        <v>14277</v>
      </c>
      <c r="C477" s="59" t="s">
        <v>591</v>
      </c>
      <c r="D477" s="59" t="s">
        <v>24188</v>
      </c>
      <c r="E477" s="45">
        <v>1</v>
      </c>
      <c r="F477" s="60">
        <v>1</v>
      </c>
      <c r="G477" s="99" t="s">
        <v>133</v>
      </c>
      <c r="H477" s="99" t="s">
        <v>883</v>
      </c>
    </row>
    <row r="478" spans="1:8" ht="11.4" thickBot="1" x14ac:dyDescent="0.4">
      <c r="A478" s="1" t="s">
        <v>24189</v>
      </c>
      <c r="B478" s="59" t="s">
        <v>14277</v>
      </c>
      <c r="C478" s="59" t="s">
        <v>591</v>
      </c>
      <c r="D478" s="59" t="s">
        <v>24190</v>
      </c>
      <c r="E478" s="45">
        <v>1</v>
      </c>
      <c r="F478" s="60">
        <v>1</v>
      </c>
      <c r="G478" s="99" t="s">
        <v>133</v>
      </c>
      <c r="H478" s="99" t="s">
        <v>23126</v>
      </c>
    </row>
    <row r="479" spans="1:8" ht="11.4" thickBot="1" x14ac:dyDescent="0.4">
      <c r="A479" s="1" t="s">
        <v>24191</v>
      </c>
      <c r="B479" s="59" t="s">
        <v>14277</v>
      </c>
      <c r="C479" s="59" t="s">
        <v>591</v>
      </c>
      <c r="D479" s="59" t="s">
        <v>24192</v>
      </c>
      <c r="E479" s="45">
        <v>1</v>
      </c>
      <c r="F479" s="60">
        <v>1</v>
      </c>
      <c r="G479" s="99" t="s">
        <v>133</v>
      </c>
      <c r="H479" s="99" t="s">
        <v>23127</v>
      </c>
    </row>
    <row r="480" spans="1:8" ht="11.4" thickBot="1" x14ac:dyDescent="0.4">
      <c r="A480" s="1" t="s">
        <v>24193</v>
      </c>
      <c r="B480" s="59" t="s">
        <v>14277</v>
      </c>
      <c r="C480" s="59" t="s">
        <v>591</v>
      </c>
      <c r="D480" s="59" t="s">
        <v>24194</v>
      </c>
      <c r="E480" s="45">
        <v>1</v>
      </c>
      <c r="F480" s="60">
        <v>1</v>
      </c>
      <c r="G480" s="99" t="s">
        <v>133</v>
      </c>
      <c r="H480" s="99" t="s">
        <v>885</v>
      </c>
    </row>
    <row r="481" spans="1:8" ht="11.4" thickBot="1" x14ac:dyDescent="0.4">
      <c r="A481" s="1" t="s">
        <v>24195</v>
      </c>
      <c r="B481" s="59" t="s">
        <v>14277</v>
      </c>
      <c r="C481" s="59" t="s">
        <v>591</v>
      </c>
      <c r="D481" s="59" t="s">
        <v>24196</v>
      </c>
      <c r="E481" s="45">
        <v>1</v>
      </c>
      <c r="F481" s="60">
        <v>1</v>
      </c>
      <c r="G481" s="99" t="s">
        <v>133</v>
      </c>
      <c r="H481" s="99" t="s">
        <v>23130</v>
      </c>
    </row>
    <row r="482" spans="1:8" ht="11.4" thickBot="1" x14ac:dyDescent="0.4">
      <c r="A482" s="1" t="s">
        <v>24197</v>
      </c>
      <c r="B482" s="59" t="s">
        <v>14277</v>
      </c>
      <c r="C482" s="59" t="s">
        <v>591</v>
      </c>
      <c r="D482" s="59" t="s">
        <v>24198</v>
      </c>
      <c r="E482" s="45">
        <v>1</v>
      </c>
      <c r="F482" s="60">
        <v>1</v>
      </c>
      <c r="G482" s="99" t="s">
        <v>133</v>
      </c>
      <c r="H482" s="99" t="s">
        <v>23132</v>
      </c>
    </row>
    <row r="483" spans="1:8" ht="11.4" thickBot="1" x14ac:dyDescent="0.4">
      <c r="A483" s="1" t="s">
        <v>24199</v>
      </c>
      <c r="B483" s="59" t="s">
        <v>14277</v>
      </c>
      <c r="C483" s="59" t="s">
        <v>591</v>
      </c>
      <c r="D483" s="59" t="s">
        <v>24200</v>
      </c>
      <c r="E483" s="45">
        <v>1</v>
      </c>
      <c r="F483" s="60">
        <v>1</v>
      </c>
      <c r="G483" s="99" t="s">
        <v>133</v>
      </c>
      <c r="H483" s="99" t="s">
        <v>23133</v>
      </c>
    </row>
    <row r="484" spans="1:8" ht="11.4" thickBot="1" x14ac:dyDescent="0.4">
      <c r="A484" s="1" t="s">
        <v>24201</v>
      </c>
      <c r="B484" s="59" t="s">
        <v>14277</v>
      </c>
      <c r="C484" s="59" t="s">
        <v>591</v>
      </c>
      <c r="D484" s="59" t="s">
        <v>24202</v>
      </c>
      <c r="E484" s="45">
        <v>1</v>
      </c>
      <c r="F484" s="60">
        <v>1</v>
      </c>
      <c r="G484" s="99" t="s">
        <v>133</v>
      </c>
      <c r="H484" s="99" t="s">
        <v>23135</v>
      </c>
    </row>
    <row r="485" spans="1:8" ht="11.4" thickBot="1" x14ac:dyDescent="0.4">
      <c r="A485" s="1" t="s">
        <v>24203</v>
      </c>
      <c r="B485" s="59" t="s">
        <v>14277</v>
      </c>
      <c r="C485" s="59" t="s">
        <v>591</v>
      </c>
      <c r="D485" s="59" t="s">
        <v>24204</v>
      </c>
      <c r="E485" s="45">
        <v>1</v>
      </c>
      <c r="F485" s="60">
        <v>1</v>
      </c>
      <c r="G485" s="99" t="s">
        <v>133</v>
      </c>
      <c r="H485" s="99" t="s">
        <v>23136</v>
      </c>
    </row>
    <row r="486" spans="1:8" ht="11.4" thickBot="1" x14ac:dyDescent="0.4">
      <c r="A486" s="1" t="s">
        <v>24205</v>
      </c>
      <c r="B486" s="59" t="s">
        <v>14277</v>
      </c>
      <c r="C486" s="59" t="s">
        <v>591</v>
      </c>
      <c r="D486" s="59" t="s">
        <v>24206</v>
      </c>
      <c r="E486" s="45">
        <v>1</v>
      </c>
      <c r="F486" s="60">
        <v>1</v>
      </c>
      <c r="G486" s="99" t="s">
        <v>133</v>
      </c>
      <c r="H486" s="99" t="s">
        <v>23137</v>
      </c>
    </row>
    <row r="487" spans="1:8" ht="11.4" thickBot="1" x14ac:dyDescent="0.4">
      <c r="A487" s="1" t="s">
        <v>24207</v>
      </c>
      <c r="B487" s="59" t="s">
        <v>14277</v>
      </c>
      <c r="C487" s="59" t="s">
        <v>591</v>
      </c>
      <c r="D487" s="59" t="s">
        <v>24208</v>
      </c>
      <c r="E487" s="45">
        <v>1</v>
      </c>
      <c r="F487" s="60">
        <v>1</v>
      </c>
      <c r="G487" s="99" t="s">
        <v>133</v>
      </c>
      <c r="H487" s="99" t="s">
        <v>23138</v>
      </c>
    </row>
    <row r="488" spans="1:8" ht="11.4" thickBot="1" x14ac:dyDescent="0.4">
      <c r="A488" s="1" t="s">
        <v>24209</v>
      </c>
      <c r="B488" s="59" t="s">
        <v>14277</v>
      </c>
      <c r="C488" s="59" t="s">
        <v>591</v>
      </c>
      <c r="D488" s="59" t="s">
        <v>24210</v>
      </c>
      <c r="E488" s="45">
        <v>1</v>
      </c>
      <c r="F488" s="60">
        <v>1</v>
      </c>
      <c r="G488" s="99" t="s">
        <v>133</v>
      </c>
      <c r="H488" s="99" t="s">
        <v>23139</v>
      </c>
    </row>
    <row r="489" spans="1:8" ht="11.4" thickBot="1" x14ac:dyDescent="0.4">
      <c r="A489" s="1" t="s">
        <v>24211</v>
      </c>
      <c r="B489" s="59" t="s">
        <v>14277</v>
      </c>
      <c r="C489" s="59" t="s">
        <v>591</v>
      </c>
      <c r="D489" s="59" t="s">
        <v>24212</v>
      </c>
      <c r="E489" s="45">
        <v>1</v>
      </c>
      <c r="F489" s="60">
        <v>1</v>
      </c>
      <c r="G489" s="99" t="s">
        <v>133</v>
      </c>
      <c r="H489" s="99" t="s">
        <v>23140</v>
      </c>
    </row>
    <row r="490" spans="1:8" ht="11.4" thickBot="1" x14ac:dyDescent="0.4">
      <c r="A490" s="1" t="s">
        <v>24213</v>
      </c>
      <c r="B490" s="59" t="s">
        <v>14277</v>
      </c>
      <c r="C490" s="59" t="s">
        <v>591</v>
      </c>
      <c r="D490" s="59" t="s">
        <v>24214</v>
      </c>
      <c r="E490" s="45">
        <v>1</v>
      </c>
      <c r="F490" s="60">
        <v>1</v>
      </c>
      <c r="G490" s="99" t="s">
        <v>133</v>
      </c>
      <c r="H490" s="99" t="s">
        <v>23141</v>
      </c>
    </row>
    <row r="491" spans="1:8" ht="11.4" thickBot="1" x14ac:dyDescent="0.4">
      <c r="A491" s="1" t="s">
        <v>24215</v>
      </c>
      <c r="B491" s="59" t="s">
        <v>14277</v>
      </c>
      <c r="C491" s="59" t="s">
        <v>591</v>
      </c>
      <c r="D491" s="59" t="s">
        <v>24216</v>
      </c>
      <c r="E491" s="45">
        <v>1</v>
      </c>
      <c r="F491" s="60">
        <v>1</v>
      </c>
      <c r="G491" s="99" t="s">
        <v>133</v>
      </c>
      <c r="H491" s="99" t="s">
        <v>982</v>
      </c>
    </row>
    <row r="492" spans="1:8" ht="11.4" thickBot="1" x14ac:dyDescent="0.4">
      <c r="A492" s="1" t="s">
        <v>24217</v>
      </c>
      <c r="B492" s="59" t="s">
        <v>14277</v>
      </c>
      <c r="C492" s="59" t="s">
        <v>591</v>
      </c>
      <c r="D492" s="59" t="s">
        <v>24218</v>
      </c>
      <c r="E492" s="45">
        <v>1</v>
      </c>
      <c r="F492" s="60">
        <v>1</v>
      </c>
      <c r="G492" s="99" t="s">
        <v>133</v>
      </c>
      <c r="H492" s="99" t="s">
        <v>964</v>
      </c>
    </row>
    <row r="493" spans="1:8" ht="11.4" thickBot="1" x14ac:dyDescent="0.4">
      <c r="A493" s="1" t="s">
        <v>24219</v>
      </c>
      <c r="B493" s="59" t="s">
        <v>14277</v>
      </c>
      <c r="C493" s="59" t="s">
        <v>591</v>
      </c>
      <c r="D493" s="59" t="s">
        <v>24220</v>
      </c>
      <c r="E493" s="45">
        <v>1</v>
      </c>
      <c r="F493" s="60">
        <v>1</v>
      </c>
      <c r="G493" s="99" t="s">
        <v>133</v>
      </c>
      <c r="H493" s="99" t="s">
        <v>14113</v>
      </c>
    </row>
    <row r="494" spans="1:8" ht="11.4" thickBot="1" x14ac:dyDescent="0.4">
      <c r="A494" s="1" t="s">
        <v>24221</v>
      </c>
      <c r="B494" s="59" t="s">
        <v>14277</v>
      </c>
      <c r="C494" s="59" t="s">
        <v>591</v>
      </c>
      <c r="D494" s="59" t="s">
        <v>24222</v>
      </c>
      <c r="E494" s="45">
        <v>1</v>
      </c>
      <c r="F494" s="60">
        <v>1</v>
      </c>
      <c r="G494" s="99" t="s">
        <v>133</v>
      </c>
      <c r="H494" s="99" t="s">
        <v>14114</v>
      </c>
    </row>
    <row r="495" spans="1:8" ht="11.4" thickBot="1" x14ac:dyDescent="0.4">
      <c r="A495" s="1" t="s">
        <v>24223</v>
      </c>
      <c r="B495" s="59" t="s">
        <v>14277</v>
      </c>
      <c r="C495" s="59" t="s">
        <v>591</v>
      </c>
      <c r="D495" s="59" t="s">
        <v>24224</v>
      </c>
      <c r="E495" s="45">
        <v>1</v>
      </c>
      <c r="F495" s="60">
        <v>1</v>
      </c>
      <c r="G495" s="99" t="s">
        <v>133</v>
      </c>
      <c r="H495" s="99" t="s">
        <v>5244</v>
      </c>
    </row>
    <row r="496" spans="1:8" ht="11.4" thickBot="1" x14ac:dyDescent="0.4">
      <c r="A496" s="1" t="s">
        <v>24225</v>
      </c>
      <c r="B496" s="59" t="s">
        <v>14277</v>
      </c>
      <c r="C496" s="59" t="s">
        <v>591</v>
      </c>
      <c r="D496" s="59" t="s">
        <v>24226</v>
      </c>
      <c r="E496" s="45">
        <v>1</v>
      </c>
      <c r="F496" s="60">
        <v>1</v>
      </c>
      <c r="G496" s="99" t="s">
        <v>133</v>
      </c>
      <c r="H496" s="99" t="s">
        <v>23144</v>
      </c>
    </row>
    <row r="497" spans="1:8" ht="11.4" thickBot="1" x14ac:dyDescent="0.4">
      <c r="A497" s="1" t="s">
        <v>24227</v>
      </c>
      <c r="B497" s="59" t="s">
        <v>14277</v>
      </c>
      <c r="C497" s="59" t="s">
        <v>591</v>
      </c>
      <c r="D497" s="59" t="s">
        <v>24228</v>
      </c>
      <c r="E497" s="45">
        <v>1</v>
      </c>
      <c r="F497" s="60">
        <v>1</v>
      </c>
      <c r="G497" s="99" t="s">
        <v>133</v>
      </c>
      <c r="H497" s="99" t="s">
        <v>14116</v>
      </c>
    </row>
    <row r="498" spans="1:8" ht="11.4" thickBot="1" x14ac:dyDescent="0.4">
      <c r="A498" s="1" t="s">
        <v>24229</v>
      </c>
      <c r="B498" s="59" t="s">
        <v>14277</v>
      </c>
      <c r="C498" s="59" t="s">
        <v>591</v>
      </c>
      <c r="D498" s="59" t="s">
        <v>24230</v>
      </c>
      <c r="E498" s="45">
        <v>1</v>
      </c>
      <c r="F498" s="60">
        <v>1</v>
      </c>
      <c r="G498" s="99" t="s">
        <v>133</v>
      </c>
      <c r="H498" s="99" t="s">
        <v>23145</v>
      </c>
    </row>
    <row r="499" spans="1:8" ht="11.4" thickBot="1" x14ac:dyDescent="0.4">
      <c r="A499" s="1" t="s">
        <v>24231</v>
      </c>
      <c r="B499" s="59" t="s">
        <v>14277</v>
      </c>
      <c r="C499" s="59" t="s">
        <v>591</v>
      </c>
      <c r="D499" s="59" t="s">
        <v>24232</v>
      </c>
      <c r="E499" s="45">
        <v>1</v>
      </c>
      <c r="F499" s="60">
        <v>1</v>
      </c>
      <c r="G499" s="99" t="s">
        <v>133</v>
      </c>
      <c r="H499" s="99" t="s">
        <v>23146</v>
      </c>
    </row>
    <row r="500" spans="1:8" ht="11.4" thickBot="1" x14ac:dyDescent="0.4">
      <c r="A500" s="1" t="s">
        <v>24233</v>
      </c>
      <c r="B500" s="59" t="s">
        <v>14277</v>
      </c>
      <c r="C500" s="59" t="s">
        <v>591</v>
      </c>
      <c r="D500" s="59" t="s">
        <v>24234</v>
      </c>
      <c r="E500" s="45">
        <v>1</v>
      </c>
      <c r="F500" s="60">
        <v>1</v>
      </c>
      <c r="G500" s="99" t="s">
        <v>133</v>
      </c>
      <c r="H500" s="99" t="s">
        <v>23147</v>
      </c>
    </row>
    <row r="501" spans="1:8" ht="11.4" thickBot="1" x14ac:dyDescent="0.4">
      <c r="A501" s="1" t="s">
        <v>24235</v>
      </c>
      <c r="B501" s="59" t="s">
        <v>14277</v>
      </c>
      <c r="C501" s="59" t="s">
        <v>591</v>
      </c>
      <c r="D501" s="59" t="s">
        <v>24236</v>
      </c>
      <c r="E501" s="45">
        <v>1</v>
      </c>
      <c r="F501" s="60">
        <v>1</v>
      </c>
      <c r="G501" s="99" t="s">
        <v>133</v>
      </c>
      <c r="H501" s="99" t="s">
        <v>894</v>
      </c>
    </row>
    <row r="502" spans="1:8" ht="11.4" thickBot="1" x14ac:dyDescent="0.4">
      <c r="A502" s="1" t="s">
        <v>24237</v>
      </c>
      <c r="B502" s="59" t="s">
        <v>14277</v>
      </c>
      <c r="C502" s="59" t="s">
        <v>591</v>
      </c>
      <c r="D502" s="59" t="s">
        <v>24238</v>
      </c>
      <c r="E502" s="45">
        <v>1</v>
      </c>
      <c r="F502" s="60">
        <v>1</v>
      </c>
      <c r="G502" s="99" t="s">
        <v>133</v>
      </c>
      <c r="H502" s="99" t="s">
        <v>23149</v>
      </c>
    </row>
    <row r="503" spans="1:8" ht="11.4" thickBot="1" x14ac:dyDescent="0.4">
      <c r="A503" s="1" t="s">
        <v>24239</v>
      </c>
      <c r="B503" s="59" t="s">
        <v>14277</v>
      </c>
      <c r="C503" s="59" t="s">
        <v>591</v>
      </c>
      <c r="D503" s="59" t="s">
        <v>24240</v>
      </c>
      <c r="E503" s="45">
        <v>1</v>
      </c>
      <c r="F503" s="60">
        <v>1</v>
      </c>
      <c r="G503" s="99" t="s">
        <v>133</v>
      </c>
      <c r="H503" s="99" t="s">
        <v>23150</v>
      </c>
    </row>
    <row r="504" spans="1:8" ht="11.4" thickBot="1" x14ac:dyDescent="0.4">
      <c r="A504" s="1" t="s">
        <v>24241</v>
      </c>
      <c r="B504" s="59" t="s">
        <v>14277</v>
      </c>
      <c r="C504" s="59" t="s">
        <v>591</v>
      </c>
      <c r="D504" s="59" t="s">
        <v>24242</v>
      </c>
      <c r="E504" s="45">
        <v>1</v>
      </c>
      <c r="F504" s="60">
        <v>1</v>
      </c>
      <c r="G504" s="99" t="s">
        <v>133</v>
      </c>
      <c r="H504" s="99" t="s">
        <v>14118</v>
      </c>
    </row>
    <row r="505" spans="1:8" ht="11.4" thickBot="1" x14ac:dyDescent="0.4">
      <c r="A505" s="1" t="s">
        <v>24243</v>
      </c>
      <c r="B505" s="59" t="s">
        <v>14277</v>
      </c>
      <c r="C505" s="59" t="s">
        <v>591</v>
      </c>
      <c r="D505" s="59" t="s">
        <v>24244</v>
      </c>
      <c r="E505" s="45">
        <v>1</v>
      </c>
      <c r="F505" s="60">
        <v>1</v>
      </c>
      <c r="G505" s="99" t="s">
        <v>133</v>
      </c>
      <c r="H505" s="99" t="s">
        <v>14122</v>
      </c>
    </row>
    <row r="506" spans="1:8" ht="11.4" thickBot="1" x14ac:dyDescent="0.4">
      <c r="A506" s="1" t="s">
        <v>24245</v>
      </c>
      <c r="B506" s="59" t="s">
        <v>14277</v>
      </c>
      <c r="C506" s="59" t="s">
        <v>591</v>
      </c>
      <c r="D506" s="59" t="s">
        <v>24246</v>
      </c>
      <c r="E506" s="45">
        <v>1</v>
      </c>
      <c r="F506" s="60">
        <v>1</v>
      </c>
      <c r="G506" s="99" t="s">
        <v>133</v>
      </c>
      <c r="H506" s="99" t="s">
        <v>14123</v>
      </c>
    </row>
    <row r="507" spans="1:8" ht="11.4" thickBot="1" x14ac:dyDescent="0.4">
      <c r="A507" s="1" t="s">
        <v>24247</v>
      </c>
      <c r="B507" s="59" t="s">
        <v>14277</v>
      </c>
      <c r="C507" s="59" t="s">
        <v>591</v>
      </c>
      <c r="D507" s="59" t="s">
        <v>24248</v>
      </c>
      <c r="E507" s="45">
        <v>1</v>
      </c>
      <c r="F507" s="60">
        <v>1</v>
      </c>
      <c r="G507" s="99" t="s">
        <v>133</v>
      </c>
      <c r="H507" s="99" t="s">
        <v>14124</v>
      </c>
    </row>
    <row r="508" spans="1:8" ht="11.4" thickBot="1" x14ac:dyDescent="0.4">
      <c r="A508" s="1" t="s">
        <v>24249</v>
      </c>
      <c r="B508" s="59" t="s">
        <v>14277</v>
      </c>
      <c r="C508" s="59" t="s">
        <v>591</v>
      </c>
      <c r="D508" s="59" t="s">
        <v>24250</v>
      </c>
      <c r="E508" s="45">
        <v>1</v>
      </c>
      <c r="F508" s="60">
        <v>1</v>
      </c>
      <c r="G508" s="99" t="s">
        <v>133</v>
      </c>
      <c r="H508" s="99" t="s">
        <v>14125</v>
      </c>
    </row>
    <row r="509" spans="1:8" ht="11.4" thickBot="1" x14ac:dyDescent="0.4">
      <c r="A509" s="1" t="s">
        <v>24251</v>
      </c>
      <c r="B509" s="59" t="s">
        <v>14277</v>
      </c>
      <c r="C509" s="59" t="s">
        <v>591</v>
      </c>
      <c r="D509" s="59" t="s">
        <v>24252</v>
      </c>
      <c r="E509" s="45">
        <v>1</v>
      </c>
      <c r="F509" s="60">
        <v>1</v>
      </c>
      <c r="G509" s="99" t="s">
        <v>133</v>
      </c>
      <c r="H509" s="99" t="s">
        <v>14127</v>
      </c>
    </row>
    <row r="510" spans="1:8" ht="11.4" thickBot="1" x14ac:dyDescent="0.4">
      <c r="A510" s="1" t="s">
        <v>24253</v>
      </c>
      <c r="B510" s="59" t="s">
        <v>14277</v>
      </c>
      <c r="C510" s="59" t="s">
        <v>591</v>
      </c>
      <c r="D510" s="59" t="s">
        <v>24254</v>
      </c>
      <c r="E510" s="45">
        <v>1</v>
      </c>
      <c r="F510" s="60">
        <v>1</v>
      </c>
      <c r="G510" s="99" t="s">
        <v>133</v>
      </c>
      <c r="H510" s="99" t="s">
        <v>14128</v>
      </c>
    </row>
    <row r="511" spans="1:8" ht="11.4" thickBot="1" x14ac:dyDescent="0.4">
      <c r="A511" s="1" t="s">
        <v>24255</v>
      </c>
      <c r="B511" s="59" t="s">
        <v>14277</v>
      </c>
      <c r="C511" s="59" t="s">
        <v>591</v>
      </c>
      <c r="D511" s="59" t="s">
        <v>24256</v>
      </c>
      <c r="E511" s="45">
        <v>1</v>
      </c>
      <c r="F511" s="60">
        <v>1</v>
      </c>
      <c r="G511" s="99" t="s">
        <v>133</v>
      </c>
      <c r="H511" s="99" t="s">
        <v>23152</v>
      </c>
    </row>
    <row r="512" spans="1:8" ht="11.4" thickBot="1" x14ac:dyDescent="0.4">
      <c r="A512" s="1" t="s">
        <v>24257</v>
      </c>
      <c r="B512" s="59" t="s">
        <v>14277</v>
      </c>
      <c r="C512" s="59" t="s">
        <v>591</v>
      </c>
      <c r="D512" s="59" t="s">
        <v>24258</v>
      </c>
      <c r="E512" s="45">
        <v>1</v>
      </c>
      <c r="F512" s="60">
        <v>1</v>
      </c>
      <c r="G512" s="99" t="s">
        <v>133</v>
      </c>
      <c r="H512" s="99" t="s">
        <v>23154</v>
      </c>
    </row>
    <row r="513" spans="1:8" ht="11.4" thickBot="1" x14ac:dyDescent="0.4">
      <c r="A513" s="1" t="s">
        <v>24259</v>
      </c>
      <c r="B513" s="59" t="s">
        <v>14277</v>
      </c>
      <c r="C513" s="59" t="s">
        <v>591</v>
      </c>
      <c r="D513" s="59" t="s">
        <v>24260</v>
      </c>
      <c r="E513" s="45">
        <v>1</v>
      </c>
      <c r="F513" s="60">
        <v>1</v>
      </c>
      <c r="G513" s="99" t="s">
        <v>133</v>
      </c>
      <c r="H513" s="99" t="s">
        <v>14129</v>
      </c>
    </row>
    <row r="514" spans="1:8" ht="11.4" thickBot="1" x14ac:dyDescent="0.4">
      <c r="A514" s="1" t="s">
        <v>24261</v>
      </c>
      <c r="B514" s="59" t="s">
        <v>14277</v>
      </c>
      <c r="C514" s="59" t="s">
        <v>591</v>
      </c>
      <c r="D514" s="59" t="s">
        <v>24262</v>
      </c>
      <c r="E514" s="45">
        <v>1</v>
      </c>
      <c r="F514" s="60">
        <v>1</v>
      </c>
      <c r="G514" s="99" t="s">
        <v>133</v>
      </c>
      <c r="H514" s="99" t="s">
        <v>14130</v>
      </c>
    </row>
    <row r="515" spans="1:8" ht="11.4" thickBot="1" x14ac:dyDescent="0.4">
      <c r="A515" s="1" t="s">
        <v>24263</v>
      </c>
      <c r="B515" s="59" t="s">
        <v>14277</v>
      </c>
      <c r="C515" s="59" t="s">
        <v>591</v>
      </c>
      <c r="D515" s="59" t="s">
        <v>24264</v>
      </c>
      <c r="E515" s="45">
        <v>1</v>
      </c>
      <c r="F515" s="60">
        <v>1</v>
      </c>
      <c r="G515" s="99" t="s">
        <v>133</v>
      </c>
      <c r="H515" s="99" t="s">
        <v>14131</v>
      </c>
    </row>
    <row r="516" spans="1:8" ht="11.4" thickBot="1" x14ac:dyDescent="0.4">
      <c r="A516" s="1" t="s">
        <v>24265</v>
      </c>
      <c r="B516" s="59" t="s">
        <v>14277</v>
      </c>
      <c r="C516" s="59" t="s">
        <v>591</v>
      </c>
      <c r="D516" s="59" t="s">
        <v>24266</v>
      </c>
      <c r="E516" s="45">
        <v>1</v>
      </c>
      <c r="F516" s="60">
        <v>1</v>
      </c>
      <c r="G516" s="99" t="s">
        <v>133</v>
      </c>
      <c r="H516" s="99" t="s">
        <v>23158</v>
      </c>
    </row>
    <row r="517" spans="1:8" ht="11.4" thickBot="1" x14ac:dyDescent="0.4">
      <c r="A517" s="1" t="s">
        <v>24267</v>
      </c>
      <c r="B517" s="59" t="s">
        <v>14277</v>
      </c>
      <c r="C517" s="59" t="s">
        <v>591</v>
      </c>
      <c r="D517" s="59" t="s">
        <v>24268</v>
      </c>
      <c r="E517" s="45">
        <v>1</v>
      </c>
      <c r="F517" s="60">
        <v>1</v>
      </c>
      <c r="G517" s="99" t="s">
        <v>133</v>
      </c>
      <c r="H517" s="99" t="s">
        <v>23159</v>
      </c>
    </row>
    <row r="518" spans="1:8" ht="11.4" thickBot="1" x14ac:dyDescent="0.4">
      <c r="A518" s="1" t="s">
        <v>24269</v>
      </c>
      <c r="B518" s="59" t="s">
        <v>14277</v>
      </c>
      <c r="C518" s="59" t="s">
        <v>591</v>
      </c>
      <c r="D518" s="59" t="s">
        <v>24270</v>
      </c>
      <c r="E518" s="45">
        <v>1</v>
      </c>
      <c r="F518" s="60">
        <v>1</v>
      </c>
      <c r="G518" s="99" t="s">
        <v>133</v>
      </c>
      <c r="H518" s="99" t="s">
        <v>14133</v>
      </c>
    </row>
    <row r="519" spans="1:8" ht="11.4" thickBot="1" x14ac:dyDescent="0.4">
      <c r="A519" s="1" t="s">
        <v>24271</v>
      </c>
      <c r="B519" s="59" t="s">
        <v>14277</v>
      </c>
      <c r="C519" s="59" t="s">
        <v>591</v>
      </c>
      <c r="D519" s="59" t="s">
        <v>24272</v>
      </c>
      <c r="E519" s="45">
        <v>1</v>
      </c>
      <c r="F519" s="60">
        <v>1</v>
      </c>
      <c r="G519" s="99" t="s">
        <v>133</v>
      </c>
      <c r="H519" s="99" t="s">
        <v>14144</v>
      </c>
    </row>
    <row r="520" spans="1:8" ht="11.4" thickBot="1" x14ac:dyDescent="0.4">
      <c r="A520" s="1" t="s">
        <v>24273</v>
      </c>
      <c r="B520" s="59" t="s">
        <v>14277</v>
      </c>
      <c r="C520" s="59" t="s">
        <v>591</v>
      </c>
      <c r="D520" s="59" t="s">
        <v>24274</v>
      </c>
      <c r="E520" s="45">
        <v>1</v>
      </c>
      <c r="F520" s="60">
        <v>1</v>
      </c>
      <c r="G520" s="99" t="s">
        <v>133</v>
      </c>
      <c r="H520" s="99" t="s">
        <v>23161</v>
      </c>
    </row>
    <row r="521" spans="1:8" ht="11.4" thickBot="1" x14ac:dyDescent="0.4">
      <c r="A521" s="1" t="s">
        <v>24275</v>
      </c>
      <c r="B521" s="59" t="s">
        <v>14277</v>
      </c>
      <c r="C521" s="59" t="s">
        <v>591</v>
      </c>
      <c r="D521" s="59" t="s">
        <v>24276</v>
      </c>
      <c r="E521" s="45">
        <v>1</v>
      </c>
      <c r="F521" s="60">
        <v>1</v>
      </c>
      <c r="G521" s="99" t="s">
        <v>133</v>
      </c>
      <c r="H521" s="99" t="s">
        <v>23162</v>
      </c>
    </row>
    <row r="522" spans="1:8" ht="11.4" thickBot="1" x14ac:dyDescent="0.4">
      <c r="A522" s="1" t="s">
        <v>24277</v>
      </c>
      <c r="B522" s="59" t="s">
        <v>14277</v>
      </c>
      <c r="C522" s="59" t="s">
        <v>591</v>
      </c>
      <c r="D522" s="59" t="s">
        <v>24278</v>
      </c>
      <c r="E522" s="45">
        <v>1</v>
      </c>
      <c r="F522" s="60">
        <v>1</v>
      </c>
      <c r="G522" s="99" t="s">
        <v>133</v>
      </c>
      <c r="H522" s="99" t="s">
        <v>23163</v>
      </c>
    </row>
    <row r="523" spans="1:8" ht="11.4" thickBot="1" x14ac:dyDescent="0.4">
      <c r="A523" s="1" t="s">
        <v>24279</v>
      </c>
      <c r="B523" s="59" t="s">
        <v>14277</v>
      </c>
      <c r="C523" s="59" t="s">
        <v>591</v>
      </c>
      <c r="D523" s="59" t="s">
        <v>24280</v>
      </c>
      <c r="E523" s="45">
        <v>1</v>
      </c>
      <c r="F523" s="60">
        <v>1</v>
      </c>
      <c r="G523" s="99" t="s">
        <v>133</v>
      </c>
      <c r="H523" s="99" t="s">
        <v>23165</v>
      </c>
    </row>
    <row r="524" spans="1:8" ht="11.4" thickBot="1" x14ac:dyDescent="0.4">
      <c r="A524" s="1" t="s">
        <v>24281</v>
      </c>
      <c r="B524" s="59" t="s">
        <v>14277</v>
      </c>
      <c r="C524" s="59" t="s">
        <v>591</v>
      </c>
      <c r="D524" s="59" t="s">
        <v>24282</v>
      </c>
      <c r="E524" s="45">
        <v>1</v>
      </c>
      <c r="F524" s="60">
        <v>1</v>
      </c>
      <c r="G524" s="99" t="s">
        <v>133</v>
      </c>
      <c r="H524" s="99" t="s">
        <v>14150</v>
      </c>
    </row>
    <row r="525" spans="1:8" ht="11.4" thickBot="1" x14ac:dyDescent="0.4">
      <c r="A525" s="1" t="s">
        <v>24283</v>
      </c>
      <c r="B525" s="59" t="s">
        <v>14277</v>
      </c>
      <c r="C525" s="59" t="s">
        <v>591</v>
      </c>
      <c r="D525" s="59" t="s">
        <v>24284</v>
      </c>
      <c r="E525" s="45">
        <v>1</v>
      </c>
      <c r="F525" s="60">
        <v>1</v>
      </c>
      <c r="G525" s="99" t="s">
        <v>133</v>
      </c>
      <c r="H525" s="99" t="s">
        <v>23166</v>
      </c>
    </row>
    <row r="526" spans="1:8" ht="11.4" thickBot="1" x14ac:dyDescent="0.4">
      <c r="A526" s="1" t="s">
        <v>24285</v>
      </c>
      <c r="B526" s="59" t="s">
        <v>14277</v>
      </c>
      <c r="C526" s="59" t="s">
        <v>591</v>
      </c>
      <c r="D526" s="59" t="s">
        <v>24286</v>
      </c>
      <c r="E526" s="45">
        <v>1</v>
      </c>
      <c r="F526" s="60">
        <v>1</v>
      </c>
      <c r="G526" s="99" t="s">
        <v>133</v>
      </c>
      <c r="H526" s="99" t="s">
        <v>14151</v>
      </c>
    </row>
    <row r="527" spans="1:8" ht="11.4" thickBot="1" x14ac:dyDescent="0.4">
      <c r="A527" s="1" t="s">
        <v>24287</v>
      </c>
      <c r="B527" s="59" t="s">
        <v>14277</v>
      </c>
      <c r="C527" s="59" t="s">
        <v>591</v>
      </c>
      <c r="D527" s="59" t="s">
        <v>24288</v>
      </c>
      <c r="E527" s="45">
        <v>1</v>
      </c>
      <c r="F527" s="60">
        <v>1</v>
      </c>
      <c r="G527" s="99" t="s">
        <v>133</v>
      </c>
      <c r="H527" s="99" t="s">
        <v>14152</v>
      </c>
    </row>
    <row r="528" spans="1:8" ht="11.4" thickBot="1" x14ac:dyDescent="0.4">
      <c r="A528" s="1" t="s">
        <v>24289</v>
      </c>
      <c r="B528" s="59" t="s">
        <v>14277</v>
      </c>
      <c r="C528" s="59" t="s">
        <v>591</v>
      </c>
      <c r="D528" s="59" t="s">
        <v>24290</v>
      </c>
      <c r="E528" s="45">
        <v>1</v>
      </c>
      <c r="F528" s="60">
        <v>1</v>
      </c>
      <c r="G528" s="99" t="s">
        <v>133</v>
      </c>
      <c r="H528" s="99" t="s">
        <v>14153</v>
      </c>
    </row>
    <row r="529" spans="1:8" ht="11.4" thickBot="1" x14ac:dyDescent="0.4">
      <c r="A529" s="1" t="s">
        <v>24291</v>
      </c>
      <c r="B529" s="59" t="s">
        <v>14277</v>
      </c>
      <c r="C529" s="59" t="s">
        <v>591</v>
      </c>
      <c r="D529" s="59" t="s">
        <v>24292</v>
      </c>
      <c r="E529" s="45">
        <v>1</v>
      </c>
      <c r="F529" s="60">
        <v>1</v>
      </c>
      <c r="G529" s="99" t="s">
        <v>133</v>
      </c>
      <c r="H529" s="99" t="s">
        <v>14155</v>
      </c>
    </row>
    <row r="530" spans="1:8" ht="11.4" thickBot="1" x14ac:dyDescent="0.4">
      <c r="A530" s="1" t="s">
        <v>24293</v>
      </c>
      <c r="B530" s="59" t="s">
        <v>14277</v>
      </c>
      <c r="C530" s="59" t="s">
        <v>591</v>
      </c>
      <c r="D530" s="59" t="s">
        <v>24294</v>
      </c>
      <c r="E530" s="45">
        <v>1</v>
      </c>
      <c r="F530" s="60">
        <v>1</v>
      </c>
      <c r="G530" s="99" t="s">
        <v>133</v>
      </c>
      <c r="H530" s="99" t="s">
        <v>14156</v>
      </c>
    </row>
    <row r="531" spans="1:8" ht="11.4" thickBot="1" x14ac:dyDescent="0.4">
      <c r="A531" s="1" t="s">
        <v>24295</v>
      </c>
      <c r="B531" s="59" t="s">
        <v>14277</v>
      </c>
      <c r="C531" s="59" t="s">
        <v>591</v>
      </c>
      <c r="D531" s="59" t="s">
        <v>24296</v>
      </c>
      <c r="E531" s="45">
        <v>1</v>
      </c>
      <c r="F531" s="60">
        <v>1</v>
      </c>
      <c r="G531" s="99" t="s">
        <v>133</v>
      </c>
      <c r="H531" s="99" t="s">
        <v>23168</v>
      </c>
    </row>
    <row r="532" spans="1:8" ht="11.4" thickBot="1" x14ac:dyDescent="0.4">
      <c r="A532" s="1" t="s">
        <v>24297</v>
      </c>
      <c r="B532" s="59" t="s">
        <v>14277</v>
      </c>
      <c r="C532" s="59" t="s">
        <v>591</v>
      </c>
      <c r="D532" s="59" t="s">
        <v>24298</v>
      </c>
      <c r="E532" s="45">
        <v>1</v>
      </c>
      <c r="F532" s="60">
        <v>1</v>
      </c>
      <c r="G532" s="99" t="s">
        <v>133</v>
      </c>
      <c r="H532" s="99" t="s">
        <v>14157</v>
      </c>
    </row>
    <row r="533" spans="1:8" ht="11.4" thickBot="1" x14ac:dyDescent="0.4">
      <c r="A533" s="1" t="s">
        <v>24299</v>
      </c>
      <c r="B533" s="59" t="s">
        <v>14277</v>
      </c>
      <c r="C533" s="59" t="s">
        <v>591</v>
      </c>
      <c r="D533" s="59" t="s">
        <v>24300</v>
      </c>
      <c r="E533" s="45">
        <v>1</v>
      </c>
      <c r="F533" s="60">
        <v>1</v>
      </c>
      <c r="G533" s="99" t="s">
        <v>133</v>
      </c>
      <c r="H533" s="99" t="s">
        <v>14158</v>
      </c>
    </row>
    <row r="534" spans="1:8" ht="11.4" thickBot="1" x14ac:dyDescent="0.4">
      <c r="A534" s="1" t="s">
        <v>24301</v>
      </c>
      <c r="B534" s="59" t="s">
        <v>14277</v>
      </c>
      <c r="C534" s="59" t="s">
        <v>591</v>
      </c>
      <c r="D534" s="59" t="s">
        <v>24302</v>
      </c>
      <c r="E534" s="45">
        <v>1</v>
      </c>
      <c r="F534" s="60">
        <v>1</v>
      </c>
      <c r="G534" s="99" t="s">
        <v>133</v>
      </c>
      <c r="H534" s="99" t="s">
        <v>14159</v>
      </c>
    </row>
    <row r="535" spans="1:8" ht="11.4" thickBot="1" x14ac:dyDescent="0.4">
      <c r="A535" s="1" t="s">
        <v>24303</v>
      </c>
      <c r="B535" s="59" t="s">
        <v>14277</v>
      </c>
      <c r="C535" s="59" t="s">
        <v>591</v>
      </c>
      <c r="D535" s="59" t="s">
        <v>24304</v>
      </c>
      <c r="E535" s="45">
        <v>1</v>
      </c>
      <c r="F535" s="60">
        <v>1</v>
      </c>
      <c r="G535" s="99" t="s">
        <v>133</v>
      </c>
      <c r="H535" s="99" t="s">
        <v>14160</v>
      </c>
    </row>
    <row r="536" spans="1:8" ht="11.4" thickBot="1" x14ac:dyDescent="0.4">
      <c r="A536" s="1" t="s">
        <v>24305</v>
      </c>
      <c r="B536" s="59" t="s">
        <v>14277</v>
      </c>
      <c r="C536" s="59" t="s">
        <v>591</v>
      </c>
      <c r="D536" s="59" t="s">
        <v>24306</v>
      </c>
      <c r="E536" s="45">
        <v>1</v>
      </c>
      <c r="F536" s="60">
        <v>1</v>
      </c>
      <c r="G536" s="99" t="s">
        <v>133</v>
      </c>
      <c r="H536" s="99" t="s">
        <v>14161</v>
      </c>
    </row>
    <row r="537" spans="1:8" ht="11.4" thickBot="1" x14ac:dyDescent="0.4">
      <c r="A537" s="1" t="s">
        <v>24307</v>
      </c>
      <c r="B537" s="59" t="s">
        <v>14277</v>
      </c>
      <c r="C537" s="59" t="s">
        <v>591</v>
      </c>
      <c r="D537" s="59" t="s">
        <v>24308</v>
      </c>
      <c r="E537" s="45">
        <v>1</v>
      </c>
      <c r="F537" s="60">
        <v>1</v>
      </c>
      <c r="G537" s="99" t="s">
        <v>133</v>
      </c>
      <c r="H537" s="99" t="s">
        <v>23170</v>
      </c>
    </row>
    <row r="538" spans="1:8" ht="11.4" thickBot="1" x14ac:dyDescent="0.4">
      <c r="A538" s="1" t="s">
        <v>24309</v>
      </c>
      <c r="B538" s="59" t="s">
        <v>14277</v>
      </c>
      <c r="C538" s="59" t="s">
        <v>591</v>
      </c>
      <c r="D538" s="59" t="s">
        <v>24310</v>
      </c>
      <c r="E538" s="45">
        <v>1</v>
      </c>
      <c r="F538" s="60">
        <v>1</v>
      </c>
      <c r="G538" s="99" t="s">
        <v>133</v>
      </c>
      <c r="H538" s="99" t="s">
        <v>23171</v>
      </c>
    </row>
    <row r="539" spans="1:8" ht="11.4" thickBot="1" x14ac:dyDescent="0.4">
      <c r="A539" s="1" t="s">
        <v>24311</v>
      </c>
      <c r="B539" s="59" t="s">
        <v>14277</v>
      </c>
      <c r="C539" s="59" t="s">
        <v>591</v>
      </c>
      <c r="D539" s="59" t="s">
        <v>24312</v>
      </c>
      <c r="E539" s="45">
        <v>1</v>
      </c>
      <c r="F539" s="60">
        <v>1</v>
      </c>
      <c r="G539" s="99" t="s">
        <v>133</v>
      </c>
      <c r="H539" s="99" t="s">
        <v>23172</v>
      </c>
    </row>
    <row r="540" spans="1:8" ht="11.4" thickBot="1" x14ac:dyDescent="0.4">
      <c r="A540" s="1" t="s">
        <v>24313</v>
      </c>
      <c r="B540" s="59" t="s">
        <v>14277</v>
      </c>
      <c r="C540" s="59" t="s">
        <v>591</v>
      </c>
      <c r="D540" s="59" t="s">
        <v>24314</v>
      </c>
      <c r="E540" s="45">
        <v>1</v>
      </c>
      <c r="F540" s="60">
        <v>1</v>
      </c>
      <c r="G540" s="99" t="s">
        <v>133</v>
      </c>
      <c r="H540" s="99" t="s">
        <v>23173</v>
      </c>
    </row>
    <row r="541" spans="1:8" ht="11.4" thickBot="1" x14ac:dyDescent="0.4">
      <c r="A541" s="1" t="s">
        <v>24315</v>
      </c>
      <c r="B541" s="59" t="s">
        <v>14277</v>
      </c>
      <c r="C541" s="59" t="s">
        <v>591</v>
      </c>
      <c r="D541" s="59" t="s">
        <v>24316</v>
      </c>
      <c r="E541" s="45">
        <v>1</v>
      </c>
      <c r="F541" s="60">
        <v>1</v>
      </c>
      <c r="G541" s="99" t="s">
        <v>133</v>
      </c>
      <c r="H541" s="99" t="s">
        <v>23174</v>
      </c>
    </row>
    <row r="542" spans="1:8" ht="11.4" thickBot="1" x14ac:dyDescent="0.4">
      <c r="A542" s="1" t="s">
        <v>24317</v>
      </c>
      <c r="B542" s="59" t="s">
        <v>14277</v>
      </c>
      <c r="C542" s="59" t="s">
        <v>591</v>
      </c>
      <c r="D542" s="59" t="s">
        <v>24318</v>
      </c>
      <c r="E542" s="45">
        <v>1</v>
      </c>
      <c r="F542" s="60">
        <v>1</v>
      </c>
      <c r="G542" s="99" t="s">
        <v>133</v>
      </c>
      <c r="H542" s="99" t="s">
        <v>23175</v>
      </c>
    </row>
    <row r="543" spans="1:8" ht="11.4" thickBot="1" x14ac:dyDescent="0.4">
      <c r="A543" s="1" t="s">
        <v>24319</v>
      </c>
      <c r="B543" s="59" t="s">
        <v>14277</v>
      </c>
      <c r="C543" s="59" t="s">
        <v>591</v>
      </c>
      <c r="D543" s="59" t="s">
        <v>24320</v>
      </c>
      <c r="E543" s="45">
        <v>1</v>
      </c>
      <c r="F543" s="60">
        <v>1</v>
      </c>
      <c r="G543" s="99" t="s">
        <v>133</v>
      </c>
      <c r="H543" s="99" t="s">
        <v>23177</v>
      </c>
    </row>
    <row r="544" spans="1:8" ht="11.4" thickBot="1" x14ac:dyDescent="0.4">
      <c r="A544" s="1" t="s">
        <v>24321</v>
      </c>
      <c r="B544" s="59" t="s">
        <v>14277</v>
      </c>
      <c r="C544" s="59" t="s">
        <v>591</v>
      </c>
      <c r="D544" s="59" t="s">
        <v>24322</v>
      </c>
      <c r="E544" s="45">
        <v>1</v>
      </c>
      <c r="F544" s="60">
        <v>1</v>
      </c>
      <c r="G544" s="99" t="s">
        <v>133</v>
      </c>
      <c r="H544" s="99" t="s">
        <v>23179</v>
      </c>
    </row>
    <row r="545" spans="1:8" ht="11.4" thickBot="1" x14ac:dyDescent="0.4">
      <c r="A545" s="1" t="s">
        <v>24323</v>
      </c>
      <c r="B545" s="59" t="s">
        <v>14277</v>
      </c>
      <c r="C545" s="59" t="s">
        <v>591</v>
      </c>
      <c r="D545" s="59" t="s">
        <v>24324</v>
      </c>
      <c r="E545" s="45">
        <v>1</v>
      </c>
      <c r="F545" s="60">
        <v>1</v>
      </c>
      <c r="G545" s="99" t="s">
        <v>133</v>
      </c>
      <c r="H545" s="99" t="s">
        <v>14163</v>
      </c>
    </row>
    <row r="546" spans="1:8" ht="11.4" thickBot="1" x14ac:dyDescent="0.4">
      <c r="A546" s="1" t="s">
        <v>24325</v>
      </c>
      <c r="B546" s="59" t="s">
        <v>14277</v>
      </c>
      <c r="C546" s="59" t="s">
        <v>591</v>
      </c>
      <c r="D546" s="59" t="s">
        <v>24326</v>
      </c>
      <c r="E546" s="45">
        <v>1</v>
      </c>
      <c r="F546" s="60">
        <v>1</v>
      </c>
      <c r="G546" s="99" t="s">
        <v>133</v>
      </c>
      <c r="H546" s="99" t="s">
        <v>14164</v>
      </c>
    </row>
    <row r="547" spans="1:8" ht="11.4" thickBot="1" x14ac:dyDescent="0.4">
      <c r="A547" s="1" t="s">
        <v>24327</v>
      </c>
      <c r="B547" s="59" t="s">
        <v>14277</v>
      </c>
      <c r="C547" s="59" t="s">
        <v>591</v>
      </c>
      <c r="D547" s="59" t="s">
        <v>24328</v>
      </c>
      <c r="E547" s="45">
        <v>1</v>
      </c>
      <c r="F547" s="60">
        <v>1</v>
      </c>
      <c r="G547" s="99" t="s">
        <v>133</v>
      </c>
      <c r="H547" s="99" t="s">
        <v>14167</v>
      </c>
    </row>
    <row r="548" spans="1:8" ht="11.4" thickBot="1" x14ac:dyDescent="0.4">
      <c r="A548" s="1" t="s">
        <v>24329</v>
      </c>
      <c r="B548" s="59" t="s">
        <v>14277</v>
      </c>
      <c r="C548" s="59" t="s">
        <v>591</v>
      </c>
      <c r="D548" s="59" t="s">
        <v>24330</v>
      </c>
      <c r="E548" s="45">
        <v>1</v>
      </c>
      <c r="F548" s="60">
        <v>1</v>
      </c>
      <c r="G548" s="99" t="s">
        <v>133</v>
      </c>
      <c r="H548" s="99" t="s">
        <v>14168</v>
      </c>
    </row>
    <row r="549" spans="1:8" ht="11.4" thickBot="1" x14ac:dyDescent="0.4">
      <c r="A549" s="1" t="s">
        <v>24331</v>
      </c>
      <c r="B549" s="59" t="s">
        <v>14277</v>
      </c>
      <c r="C549" s="59" t="s">
        <v>591</v>
      </c>
      <c r="D549" s="59" t="s">
        <v>24332</v>
      </c>
      <c r="E549" s="45">
        <v>1</v>
      </c>
      <c r="F549" s="60">
        <v>1</v>
      </c>
      <c r="G549" s="99" t="s">
        <v>133</v>
      </c>
      <c r="H549" s="99" t="s">
        <v>14169</v>
      </c>
    </row>
    <row r="550" spans="1:8" ht="11.4" thickBot="1" x14ac:dyDescent="0.4">
      <c r="A550" s="1" t="s">
        <v>24333</v>
      </c>
      <c r="B550" s="59" t="s">
        <v>14277</v>
      </c>
      <c r="C550" s="59" t="s">
        <v>591</v>
      </c>
      <c r="D550" s="59" t="s">
        <v>24334</v>
      </c>
      <c r="E550" s="45">
        <v>1</v>
      </c>
      <c r="F550" s="60">
        <v>1</v>
      </c>
      <c r="G550" s="99" t="s">
        <v>133</v>
      </c>
      <c r="H550" s="99" t="s">
        <v>14170</v>
      </c>
    </row>
    <row r="551" spans="1:8" ht="11.4" thickBot="1" x14ac:dyDescent="0.4">
      <c r="A551" s="1" t="s">
        <v>24335</v>
      </c>
      <c r="B551" s="59" t="s">
        <v>14277</v>
      </c>
      <c r="C551" s="59" t="s">
        <v>591</v>
      </c>
      <c r="D551" s="59" t="s">
        <v>24336</v>
      </c>
      <c r="E551" s="45">
        <v>1</v>
      </c>
      <c r="F551" s="60">
        <v>1</v>
      </c>
      <c r="G551" s="99" t="s">
        <v>133</v>
      </c>
      <c r="H551" s="99" t="s">
        <v>14171</v>
      </c>
    </row>
    <row r="552" spans="1:8" ht="11.4" thickBot="1" x14ac:dyDescent="0.4">
      <c r="A552" s="1" t="s">
        <v>24337</v>
      </c>
      <c r="B552" s="59" t="s">
        <v>14277</v>
      </c>
      <c r="C552" s="59" t="s">
        <v>591</v>
      </c>
      <c r="D552" s="59" t="s">
        <v>24338</v>
      </c>
      <c r="E552" s="45">
        <v>1</v>
      </c>
      <c r="F552" s="60">
        <v>1</v>
      </c>
      <c r="G552" s="99" t="s">
        <v>133</v>
      </c>
      <c r="H552" s="99" t="s">
        <v>14172</v>
      </c>
    </row>
    <row r="553" spans="1:8" ht="11.4" thickBot="1" x14ac:dyDescent="0.4">
      <c r="A553" s="1" t="s">
        <v>24339</v>
      </c>
      <c r="B553" s="59" t="s">
        <v>14277</v>
      </c>
      <c r="C553" s="59" t="s">
        <v>591</v>
      </c>
      <c r="D553" s="59" t="s">
        <v>24340</v>
      </c>
      <c r="E553" s="45">
        <v>1</v>
      </c>
      <c r="F553" s="60">
        <v>1</v>
      </c>
      <c r="G553" s="99" t="s">
        <v>133</v>
      </c>
      <c r="H553" s="99" t="s">
        <v>23183</v>
      </c>
    </row>
    <row r="554" spans="1:8" ht="11.4" thickBot="1" x14ac:dyDescent="0.4">
      <c r="A554" s="1" t="s">
        <v>24341</v>
      </c>
      <c r="B554" s="59" t="s">
        <v>14277</v>
      </c>
      <c r="C554" s="59" t="s">
        <v>591</v>
      </c>
      <c r="D554" s="59" t="s">
        <v>24342</v>
      </c>
      <c r="E554" s="45">
        <v>1</v>
      </c>
      <c r="F554" s="60">
        <v>1</v>
      </c>
      <c r="G554" s="99" t="s">
        <v>133</v>
      </c>
      <c r="H554" s="99" t="s">
        <v>23184</v>
      </c>
    </row>
    <row r="555" spans="1:8" ht="11.4" thickBot="1" x14ac:dyDescent="0.4">
      <c r="A555" s="1" t="s">
        <v>24343</v>
      </c>
      <c r="B555" s="59" t="s">
        <v>14277</v>
      </c>
      <c r="C555" s="59" t="s">
        <v>591</v>
      </c>
      <c r="D555" s="59" t="s">
        <v>24344</v>
      </c>
      <c r="E555" s="45">
        <v>1</v>
      </c>
      <c r="F555" s="60">
        <v>1</v>
      </c>
      <c r="G555" s="99" t="s">
        <v>133</v>
      </c>
      <c r="H555" s="99" t="s">
        <v>23185</v>
      </c>
    </row>
    <row r="556" spans="1:8" ht="11.4" thickBot="1" x14ac:dyDescent="0.4">
      <c r="A556" s="1" t="s">
        <v>24345</v>
      </c>
      <c r="B556" s="59" t="s">
        <v>14277</v>
      </c>
      <c r="C556" s="59" t="s">
        <v>591</v>
      </c>
      <c r="D556" s="59" t="s">
        <v>24346</v>
      </c>
      <c r="E556" s="45">
        <v>1</v>
      </c>
      <c r="F556" s="60">
        <v>1</v>
      </c>
      <c r="G556" s="99" t="s">
        <v>133</v>
      </c>
      <c r="H556" s="99" t="s">
        <v>23186</v>
      </c>
    </row>
    <row r="557" spans="1:8" ht="11.4" thickBot="1" x14ac:dyDescent="0.4">
      <c r="A557" s="1" t="s">
        <v>24347</v>
      </c>
      <c r="B557" s="59" t="s">
        <v>14277</v>
      </c>
      <c r="C557" s="59" t="s">
        <v>591</v>
      </c>
      <c r="D557" s="59" t="s">
        <v>24348</v>
      </c>
      <c r="E557" s="45">
        <v>1</v>
      </c>
      <c r="F557" s="60">
        <v>1</v>
      </c>
      <c r="G557" s="99" t="s">
        <v>133</v>
      </c>
      <c r="H557" s="99" t="s">
        <v>23187</v>
      </c>
    </row>
    <row r="558" spans="1:8" ht="11.4" thickBot="1" x14ac:dyDescent="0.4">
      <c r="A558" s="1" t="s">
        <v>24349</v>
      </c>
      <c r="B558" s="59" t="s">
        <v>14277</v>
      </c>
      <c r="C558" s="59" t="s">
        <v>591</v>
      </c>
      <c r="D558" s="59" t="s">
        <v>24350</v>
      </c>
      <c r="E558" s="45">
        <v>1</v>
      </c>
      <c r="F558" s="60">
        <v>1</v>
      </c>
      <c r="G558" s="99" t="s">
        <v>133</v>
      </c>
      <c r="H558" s="99" t="s">
        <v>23188</v>
      </c>
    </row>
    <row r="559" spans="1:8" ht="11.4" thickBot="1" x14ac:dyDescent="0.4">
      <c r="A559" s="1" t="s">
        <v>24351</v>
      </c>
      <c r="B559" s="59" t="s">
        <v>14277</v>
      </c>
      <c r="C559" s="59" t="s">
        <v>591</v>
      </c>
      <c r="D559" s="59" t="s">
        <v>24352</v>
      </c>
      <c r="E559" s="45">
        <v>1</v>
      </c>
      <c r="F559" s="60">
        <v>1</v>
      </c>
      <c r="G559" s="99" t="s">
        <v>133</v>
      </c>
      <c r="H559" s="99" t="s">
        <v>23190</v>
      </c>
    </row>
    <row r="560" spans="1:8" ht="11.4" thickBot="1" x14ac:dyDescent="0.4">
      <c r="A560" s="1" t="s">
        <v>24353</v>
      </c>
      <c r="B560" s="59" t="s">
        <v>14277</v>
      </c>
      <c r="C560" s="59" t="s">
        <v>591</v>
      </c>
      <c r="D560" s="59" t="s">
        <v>24354</v>
      </c>
      <c r="E560" s="45">
        <v>1</v>
      </c>
      <c r="F560" s="60">
        <v>1</v>
      </c>
      <c r="G560" s="99" t="s">
        <v>133</v>
      </c>
      <c r="H560" s="99" t="s">
        <v>23191</v>
      </c>
    </row>
    <row r="561" spans="1:8" ht="11.4" thickBot="1" x14ac:dyDescent="0.4">
      <c r="A561" s="1" t="s">
        <v>24355</v>
      </c>
      <c r="B561" s="59" t="s">
        <v>14277</v>
      </c>
      <c r="C561" s="59" t="s">
        <v>591</v>
      </c>
      <c r="D561" s="59" t="s">
        <v>24356</v>
      </c>
      <c r="E561" s="45">
        <v>1</v>
      </c>
      <c r="F561" s="60">
        <v>1</v>
      </c>
      <c r="G561" s="99" t="s">
        <v>133</v>
      </c>
      <c r="H561" s="99" t="s">
        <v>23192</v>
      </c>
    </row>
    <row r="562" spans="1:8" ht="11.4" thickBot="1" x14ac:dyDescent="0.4">
      <c r="A562" s="1" t="s">
        <v>24357</v>
      </c>
      <c r="B562" s="59" t="s">
        <v>14277</v>
      </c>
      <c r="C562" s="59" t="s">
        <v>591</v>
      </c>
      <c r="D562" s="59" t="s">
        <v>24358</v>
      </c>
      <c r="E562" s="45">
        <v>1</v>
      </c>
      <c r="F562" s="60">
        <v>1</v>
      </c>
      <c r="G562" s="99" t="s">
        <v>133</v>
      </c>
      <c r="H562" s="99" t="s">
        <v>23193</v>
      </c>
    </row>
    <row r="563" spans="1:8" ht="11.4" thickBot="1" x14ac:dyDescent="0.4">
      <c r="A563" s="1" t="s">
        <v>24359</v>
      </c>
      <c r="B563" s="59" t="s">
        <v>14277</v>
      </c>
      <c r="C563" s="59" t="s">
        <v>591</v>
      </c>
      <c r="D563" s="59" t="s">
        <v>24360</v>
      </c>
      <c r="E563" s="45">
        <v>1</v>
      </c>
      <c r="F563" s="60">
        <v>1</v>
      </c>
      <c r="G563" s="99" t="s">
        <v>133</v>
      </c>
      <c r="H563" s="99" t="s">
        <v>23195</v>
      </c>
    </row>
    <row r="564" spans="1:8" ht="11.4" thickBot="1" x14ac:dyDescent="0.4">
      <c r="A564" s="1" t="s">
        <v>24361</v>
      </c>
      <c r="B564" s="59" t="s">
        <v>14277</v>
      </c>
      <c r="C564" s="59" t="s">
        <v>591</v>
      </c>
      <c r="D564" s="59" t="s">
        <v>24362</v>
      </c>
      <c r="E564" s="45">
        <v>1</v>
      </c>
      <c r="F564" s="60">
        <v>1</v>
      </c>
      <c r="G564" s="99" t="s">
        <v>133</v>
      </c>
      <c r="H564" s="99" t="s">
        <v>23196</v>
      </c>
    </row>
    <row r="565" spans="1:8" ht="11.4" thickBot="1" x14ac:dyDescent="0.4">
      <c r="A565" s="1" t="s">
        <v>24363</v>
      </c>
      <c r="B565" s="59" t="s">
        <v>14277</v>
      </c>
      <c r="C565" s="59" t="s">
        <v>591</v>
      </c>
      <c r="D565" s="59" t="s">
        <v>24364</v>
      </c>
      <c r="E565" s="45">
        <v>1</v>
      </c>
      <c r="F565" s="60">
        <v>1</v>
      </c>
      <c r="G565" s="99" t="s">
        <v>133</v>
      </c>
      <c r="H565" s="99" t="s">
        <v>23197</v>
      </c>
    </row>
    <row r="566" spans="1:8" ht="11.4" thickBot="1" x14ac:dyDescent="0.4">
      <c r="A566" s="1" t="s">
        <v>24365</v>
      </c>
      <c r="B566" s="59" t="s">
        <v>14277</v>
      </c>
      <c r="C566" s="59" t="s">
        <v>591</v>
      </c>
      <c r="D566" s="59" t="s">
        <v>24366</v>
      </c>
      <c r="E566" s="45">
        <v>1</v>
      </c>
      <c r="F566" s="60">
        <v>1</v>
      </c>
      <c r="G566" s="99" t="s">
        <v>133</v>
      </c>
      <c r="H566" s="99" t="s">
        <v>23199</v>
      </c>
    </row>
    <row r="567" spans="1:8" ht="11.4" thickBot="1" x14ac:dyDescent="0.4">
      <c r="A567" s="1" t="s">
        <v>24367</v>
      </c>
      <c r="B567" s="59" t="s">
        <v>14277</v>
      </c>
      <c r="C567" s="59" t="s">
        <v>591</v>
      </c>
      <c r="D567" s="59" t="s">
        <v>24368</v>
      </c>
      <c r="E567" s="45">
        <v>1</v>
      </c>
      <c r="F567" s="60">
        <v>1</v>
      </c>
      <c r="G567" s="99" t="s">
        <v>133</v>
      </c>
      <c r="H567" s="99" t="s">
        <v>14174</v>
      </c>
    </row>
    <row r="568" spans="1:8" ht="11.4" thickBot="1" x14ac:dyDescent="0.4">
      <c r="A568" s="1" t="s">
        <v>24369</v>
      </c>
      <c r="B568" s="59" t="s">
        <v>14277</v>
      </c>
      <c r="C568" s="59" t="s">
        <v>591</v>
      </c>
      <c r="D568" s="59" t="s">
        <v>24370</v>
      </c>
      <c r="E568" s="45">
        <v>1</v>
      </c>
      <c r="F568" s="60">
        <v>1</v>
      </c>
      <c r="G568" s="99" t="s">
        <v>133</v>
      </c>
      <c r="H568" s="99" t="s">
        <v>14176</v>
      </c>
    </row>
    <row r="569" spans="1:8" ht="11.4" thickBot="1" x14ac:dyDescent="0.4">
      <c r="A569" s="1" t="s">
        <v>24371</v>
      </c>
      <c r="B569" s="59" t="s">
        <v>14277</v>
      </c>
      <c r="C569" s="59" t="s">
        <v>591</v>
      </c>
      <c r="D569" s="59" t="s">
        <v>24372</v>
      </c>
      <c r="E569" s="45">
        <v>1</v>
      </c>
      <c r="F569" s="60">
        <v>1</v>
      </c>
      <c r="G569" s="99" t="s">
        <v>133</v>
      </c>
      <c r="H569" s="99" t="s">
        <v>23202</v>
      </c>
    </row>
    <row r="570" spans="1:8" ht="11.4" thickBot="1" x14ac:dyDescent="0.4">
      <c r="A570" s="1" t="s">
        <v>24373</v>
      </c>
      <c r="B570" s="59" t="s">
        <v>14277</v>
      </c>
      <c r="C570" s="59" t="s">
        <v>591</v>
      </c>
      <c r="D570" s="59" t="s">
        <v>24374</v>
      </c>
      <c r="E570" s="45">
        <v>1</v>
      </c>
      <c r="F570" s="60">
        <v>1</v>
      </c>
      <c r="G570" s="99" t="s">
        <v>133</v>
      </c>
      <c r="H570" s="99" t="s">
        <v>23204</v>
      </c>
    </row>
    <row r="571" spans="1:8" ht="11.4" thickBot="1" x14ac:dyDescent="0.4">
      <c r="A571" s="1" t="s">
        <v>24375</v>
      </c>
      <c r="B571" s="59" t="s">
        <v>14277</v>
      </c>
      <c r="C571" s="59" t="s">
        <v>591</v>
      </c>
      <c r="D571" s="59" t="s">
        <v>24376</v>
      </c>
      <c r="E571" s="45">
        <v>1</v>
      </c>
      <c r="F571" s="60">
        <v>1</v>
      </c>
      <c r="G571" s="99" t="s">
        <v>133</v>
      </c>
      <c r="H571" s="99" t="s">
        <v>23206</v>
      </c>
    </row>
    <row r="572" spans="1:8" ht="11.4" thickBot="1" x14ac:dyDescent="0.4">
      <c r="A572" s="1" t="s">
        <v>24377</v>
      </c>
      <c r="B572" s="59" t="s">
        <v>14277</v>
      </c>
      <c r="C572" s="59" t="s">
        <v>591</v>
      </c>
      <c r="D572" s="59" t="s">
        <v>24378</v>
      </c>
      <c r="E572" s="45">
        <v>1</v>
      </c>
      <c r="F572" s="60">
        <v>1</v>
      </c>
      <c r="G572" s="99" t="s">
        <v>133</v>
      </c>
      <c r="H572" s="99" t="s">
        <v>14182</v>
      </c>
    </row>
    <row r="573" spans="1:8" ht="11.4" thickBot="1" x14ac:dyDescent="0.4">
      <c r="A573" s="1" t="s">
        <v>24379</v>
      </c>
      <c r="B573" s="59" t="s">
        <v>14277</v>
      </c>
      <c r="C573" s="59" t="s">
        <v>591</v>
      </c>
      <c r="D573" s="59" t="s">
        <v>24380</v>
      </c>
      <c r="E573" s="45">
        <v>1</v>
      </c>
      <c r="F573" s="60">
        <v>1</v>
      </c>
      <c r="G573" s="99" t="s">
        <v>133</v>
      </c>
      <c r="H573" s="99" t="s">
        <v>23208</v>
      </c>
    </row>
    <row r="574" spans="1:8" ht="11.4" thickBot="1" x14ac:dyDescent="0.4">
      <c r="A574" s="1" t="s">
        <v>24381</v>
      </c>
      <c r="B574" s="59" t="s">
        <v>14277</v>
      </c>
      <c r="C574" s="59" t="s">
        <v>591</v>
      </c>
      <c r="D574" s="59" t="s">
        <v>24382</v>
      </c>
      <c r="E574" s="45">
        <v>1</v>
      </c>
      <c r="F574" s="60">
        <v>1</v>
      </c>
      <c r="G574" s="99" t="s">
        <v>133</v>
      </c>
      <c r="H574" s="99" t="s">
        <v>23260</v>
      </c>
    </row>
    <row r="575" spans="1:8" ht="11.4" thickBot="1" x14ac:dyDescent="0.4">
      <c r="A575" s="1" t="s">
        <v>24383</v>
      </c>
      <c r="B575" s="59" t="s">
        <v>14277</v>
      </c>
      <c r="C575" s="59" t="s">
        <v>591</v>
      </c>
      <c r="D575" s="59" t="s">
        <v>24384</v>
      </c>
      <c r="E575" s="45">
        <v>1</v>
      </c>
      <c r="F575" s="60">
        <v>1</v>
      </c>
      <c r="G575" s="99" t="s">
        <v>133</v>
      </c>
      <c r="H575" s="99" t="s">
        <v>14205</v>
      </c>
    </row>
    <row r="576" spans="1:8" ht="11.4" thickBot="1" x14ac:dyDescent="0.4">
      <c r="A576" s="1" t="s">
        <v>24385</v>
      </c>
      <c r="B576" s="59" t="s">
        <v>14277</v>
      </c>
      <c r="C576" s="59" t="s">
        <v>591</v>
      </c>
      <c r="D576" s="59" t="s">
        <v>24386</v>
      </c>
      <c r="E576" s="45">
        <v>1</v>
      </c>
      <c r="F576" s="60">
        <v>1</v>
      </c>
      <c r="G576" s="99" t="s">
        <v>133</v>
      </c>
      <c r="H576" s="99" t="s">
        <v>23209</v>
      </c>
    </row>
    <row r="577" spans="1:8" ht="11.4" thickBot="1" x14ac:dyDescent="0.4">
      <c r="A577" s="1" t="s">
        <v>24387</v>
      </c>
      <c r="B577" s="59" t="s">
        <v>14277</v>
      </c>
      <c r="C577" s="59" t="s">
        <v>591</v>
      </c>
      <c r="D577" s="59" t="s">
        <v>24388</v>
      </c>
      <c r="E577" s="45">
        <v>1</v>
      </c>
      <c r="F577" s="60">
        <v>1</v>
      </c>
      <c r="G577" s="99" t="s">
        <v>133</v>
      </c>
      <c r="H577" s="99" t="s">
        <v>23211</v>
      </c>
    </row>
    <row r="578" spans="1:8" ht="11.4" thickBot="1" x14ac:dyDescent="0.4">
      <c r="A578" s="1" t="s">
        <v>24389</v>
      </c>
      <c r="B578" s="59" t="s">
        <v>14277</v>
      </c>
      <c r="C578" s="59" t="s">
        <v>591</v>
      </c>
      <c r="D578" s="59" t="s">
        <v>24390</v>
      </c>
      <c r="E578" s="45">
        <v>1</v>
      </c>
      <c r="F578" s="60">
        <v>1</v>
      </c>
      <c r="G578" s="99" t="s">
        <v>133</v>
      </c>
      <c r="H578" s="99" t="s">
        <v>14206</v>
      </c>
    </row>
    <row r="579" spans="1:8" ht="11.4" thickBot="1" x14ac:dyDescent="0.4">
      <c r="A579" s="1" t="s">
        <v>24391</v>
      </c>
      <c r="B579" s="59" t="s">
        <v>14277</v>
      </c>
      <c r="C579" s="59" t="s">
        <v>591</v>
      </c>
      <c r="D579" s="59" t="s">
        <v>24392</v>
      </c>
      <c r="E579" s="45">
        <v>1</v>
      </c>
      <c r="F579" s="60">
        <v>1</v>
      </c>
      <c r="G579" s="99" t="s">
        <v>133</v>
      </c>
      <c r="H579" s="99" t="s">
        <v>23212</v>
      </c>
    </row>
    <row r="580" spans="1:8" ht="11.4" thickBot="1" x14ac:dyDescent="0.4">
      <c r="A580" s="1" t="s">
        <v>24393</v>
      </c>
      <c r="B580" s="59" t="s">
        <v>14277</v>
      </c>
      <c r="C580" s="59" t="s">
        <v>591</v>
      </c>
      <c r="D580" s="59" t="s">
        <v>24394</v>
      </c>
      <c r="E580" s="45">
        <v>1</v>
      </c>
      <c r="F580" s="60">
        <v>1</v>
      </c>
      <c r="G580" s="99" t="s">
        <v>134</v>
      </c>
      <c r="H580" s="99" t="s">
        <v>14039</v>
      </c>
    </row>
    <row r="581" spans="1:8" ht="11.4" thickBot="1" x14ac:dyDescent="0.4">
      <c r="A581" s="1" t="s">
        <v>24395</v>
      </c>
      <c r="B581" s="59" t="s">
        <v>14277</v>
      </c>
      <c r="C581" s="59" t="s">
        <v>591</v>
      </c>
      <c r="D581" s="59" t="s">
        <v>24396</v>
      </c>
      <c r="E581" s="45">
        <v>1</v>
      </c>
      <c r="F581" s="60">
        <v>1</v>
      </c>
      <c r="G581" s="99" t="s">
        <v>134</v>
      </c>
      <c r="H581" s="99" t="s">
        <v>14040</v>
      </c>
    </row>
    <row r="582" spans="1:8" ht="11.4" thickBot="1" x14ac:dyDescent="0.4">
      <c r="A582" s="1" t="s">
        <v>24397</v>
      </c>
      <c r="B582" s="59" t="s">
        <v>14277</v>
      </c>
      <c r="C582" s="59" t="s">
        <v>591</v>
      </c>
      <c r="D582" s="59" t="s">
        <v>24398</v>
      </c>
      <c r="E582" s="45">
        <v>1</v>
      </c>
      <c r="F582" s="60">
        <v>1</v>
      </c>
      <c r="G582" s="99" t="s">
        <v>134</v>
      </c>
      <c r="H582" s="99" t="s">
        <v>14041</v>
      </c>
    </row>
    <row r="583" spans="1:8" ht="11.4" thickBot="1" x14ac:dyDescent="0.4">
      <c r="A583" s="1" t="s">
        <v>24399</v>
      </c>
      <c r="B583" s="59" t="s">
        <v>14277</v>
      </c>
      <c r="C583" s="59" t="s">
        <v>591</v>
      </c>
      <c r="D583" s="59" t="s">
        <v>24400</v>
      </c>
      <c r="E583" s="45">
        <v>1</v>
      </c>
      <c r="F583" s="60">
        <v>1</v>
      </c>
      <c r="G583" s="99" t="s">
        <v>134</v>
      </c>
      <c r="H583" s="99" t="s">
        <v>14042</v>
      </c>
    </row>
    <row r="584" spans="1:8" ht="11.4" thickBot="1" x14ac:dyDescent="0.4">
      <c r="A584" s="1" t="s">
        <v>24401</v>
      </c>
      <c r="B584" s="59" t="s">
        <v>14277</v>
      </c>
      <c r="C584" s="59" t="s">
        <v>591</v>
      </c>
      <c r="D584" s="59" t="s">
        <v>24402</v>
      </c>
      <c r="E584" s="45">
        <v>1</v>
      </c>
      <c r="F584" s="60">
        <v>1</v>
      </c>
      <c r="G584" s="99" t="s">
        <v>134</v>
      </c>
      <c r="H584" s="99" t="s">
        <v>22992</v>
      </c>
    </row>
    <row r="585" spans="1:8" ht="11.4" thickBot="1" x14ac:dyDescent="0.4">
      <c r="A585" s="1" t="s">
        <v>24403</v>
      </c>
      <c r="B585" s="59" t="s">
        <v>14277</v>
      </c>
      <c r="C585" s="59" t="s">
        <v>591</v>
      </c>
      <c r="D585" s="59" t="s">
        <v>24404</v>
      </c>
      <c r="E585" s="45">
        <v>1</v>
      </c>
      <c r="F585" s="60">
        <v>1</v>
      </c>
      <c r="G585" s="99" t="s">
        <v>134</v>
      </c>
      <c r="H585" s="99" t="s">
        <v>14045</v>
      </c>
    </row>
    <row r="586" spans="1:8" ht="11.4" thickBot="1" x14ac:dyDescent="0.4">
      <c r="A586" s="1" t="s">
        <v>24405</v>
      </c>
      <c r="B586" s="59" t="s">
        <v>14277</v>
      </c>
      <c r="C586" s="59" t="s">
        <v>591</v>
      </c>
      <c r="D586" s="59" t="s">
        <v>24406</v>
      </c>
      <c r="E586" s="45">
        <v>1</v>
      </c>
      <c r="F586" s="60">
        <v>1</v>
      </c>
      <c r="G586" s="99" t="s">
        <v>134</v>
      </c>
      <c r="H586" s="99" t="s">
        <v>14046</v>
      </c>
    </row>
    <row r="587" spans="1:8" ht="11.4" thickBot="1" x14ac:dyDescent="0.4">
      <c r="A587" s="1" t="s">
        <v>24407</v>
      </c>
      <c r="B587" s="59" t="s">
        <v>14277</v>
      </c>
      <c r="C587" s="59" t="s">
        <v>591</v>
      </c>
      <c r="D587" s="59" t="s">
        <v>24408</v>
      </c>
      <c r="E587" s="45">
        <v>1</v>
      </c>
      <c r="F587" s="60">
        <v>1</v>
      </c>
      <c r="G587" s="99" t="s">
        <v>134</v>
      </c>
      <c r="H587" s="99" t="s">
        <v>22994</v>
      </c>
    </row>
    <row r="588" spans="1:8" ht="11.4" thickBot="1" x14ac:dyDescent="0.4">
      <c r="A588" s="1" t="s">
        <v>24409</v>
      </c>
      <c r="B588" s="59" t="s">
        <v>14277</v>
      </c>
      <c r="C588" s="59" t="s">
        <v>591</v>
      </c>
      <c r="D588" s="59" t="s">
        <v>24410</v>
      </c>
      <c r="E588" s="45">
        <v>1</v>
      </c>
      <c r="F588" s="60">
        <v>1</v>
      </c>
      <c r="G588" s="99" t="s">
        <v>134</v>
      </c>
      <c r="H588" s="99" t="s">
        <v>22995</v>
      </c>
    </row>
    <row r="589" spans="1:8" ht="11.4" thickBot="1" x14ac:dyDescent="0.4">
      <c r="A589" s="1" t="s">
        <v>24411</v>
      </c>
      <c r="B589" s="59" t="s">
        <v>14277</v>
      </c>
      <c r="C589" s="59" t="s">
        <v>591</v>
      </c>
      <c r="D589" s="59" t="s">
        <v>24412</v>
      </c>
      <c r="E589" s="45">
        <v>1</v>
      </c>
      <c r="F589" s="60">
        <v>1</v>
      </c>
      <c r="G589" s="99" t="s">
        <v>134</v>
      </c>
      <c r="H589" s="99" t="s">
        <v>131</v>
      </c>
    </row>
    <row r="590" spans="1:8" ht="11.4" thickBot="1" x14ac:dyDescent="0.4">
      <c r="A590" s="1" t="s">
        <v>24413</v>
      </c>
      <c r="B590" s="59" t="s">
        <v>14277</v>
      </c>
      <c r="C590" s="59" t="s">
        <v>591</v>
      </c>
      <c r="D590" s="59" t="s">
        <v>24414</v>
      </c>
      <c r="E590" s="45">
        <v>1</v>
      </c>
      <c r="F590" s="60">
        <v>1</v>
      </c>
      <c r="G590" s="99" t="s">
        <v>134</v>
      </c>
      <c r="H590" s="99" t="s">
        <v>22997</v>
      </c>
    </row>
    <row r="591" spans="1:8" ht="11.4" thickBot="1" x14ac:dyDescent="0.4">
      <c r="A591" s="1" t="s">
        <v>24415</v>
      </c>
      <c r="B591" s="59" t="s">
        <v>14277</v>
      </c>
      <c r="C591" s="59" t="s">
        <v>591</v>
      </c>
      <c r="D591" s="59" t="s">
        <v>24416</v>
      </c>
      <c r="E591" s="45">
        <v>1</v>
      </c>
      <c r="F591" s="60">
        <v>1</v>
      </c>
      <c r="G591" s="99" t="s">
        <v>134</v>
      </c>
      <c r="H591" s="99" t="s">
        <v>22998</v>
      </c>
    </row>
    <row r="592" spans="1:8" ht="11.4" thickBot="1" x14ac:dyDescent="0.4">
      <c r="A592" s="1" t="s">
        <v>24417</v>
      </c>
      <c r="B592" s="59" t="s">
        <v>14277</v>
      </c>
      <c r="C592" s="59" t="s">
        <v>591</v>
      </c>
      <c r="D592" s="59" t="s">
        <v>24418</v>
      </c>
      <c r="E592" s="45">
        <v>1</v>
      </c>
      <c r="F592" s="60">
        <v>1</v>
      </c>
      <c r="G592" s="99" t="s">
        <v>134</v>
      </c>
      <c r="H592" s="99" t="s">
        <v>22999</v>
      </c>
    </row>
    <row r="593" spans="1:8" ht="11.4" thickBot="1" x14ac:dyDescent="0.4">
      <c r="A593" s="1" t="s">
        <v>24419</v>
      </c>
      <c r="B593" s="59" t="s">
        <v>14277</v>
      </c>
      <c r="C593" s="59" t="s">
        <v>591</v>
      </c>
      <c r="D593" s="59" t="s">
        <v>24420</v>
      </c>
      <c r="E593" s="45">
        <v>1</v>
      </c>
      <c r="F593" s="60">
        <v>1</v>
      </c>
      <c r="G593" s="99" t="s">
        <v>134</v>
      </c>
      <c r="H593" s="99" t="s">
        <v>23001</v>
      </c>
    </row>
    <row r="594" spans="1:8" ht="11.4" thickBot="1" x14ac:dyDescent="0.4">
      <c r="A594" s="1" t="s">
        <v>24421</v>
      </c>
      <c r="B594" s="59" t="s">
        <v>14277</v>
      </c>
      <c r="C594" s="59" t="s">
        <v>591</v>
      </c>
      <c r="D594" s="59" t="s">
        <v>24422</v>
      </c>
      <c r="E594" s="45">
        <v>1</v>
      </c>
      <c r="F594" s="60">
        <v>1</v>
      </c>
      <c r="G594" s="99" t="s">
        <v>134</v>
      </c>
      <c r="H594" s="99" t="s">
        <v>14048</v>
      </c>
    </row>
    <row r="595" spans="1:8" ht="11.4" thickBot="1" x14ac:dyDescent="0.4">
      <c r="A595" s="1" t="s">
        <v>24423</v>
      </c>
      <c r="B595" s="59" t="s">
        <v>14277</v>
      </c>
      <c r="C595" s="59" t="s">
        <v>591</v>
      </c>
      <c r="D595" s="59" t="s">
        <v>24424</v>
      </c>
      <c r="E595" s="45">
        <v>1</v>
      </c>
      <c r="F595" s="60">
        <v>1</v>
      </c>
      <c r="G595" s="99" t="s">
        <v>134</v>
      </c>
      <c r="H595" s="99" t="s">
        <v>14049</v>
      </c>
    </row>
    <row r="596" spans="1:8" ht="11.4" thickBot="1" x14ac:dyDescent="0.4">
      <c r="A596" s="1" t="s">
        <v>24425</v>
      </c>
      <c r="B596" s="59" t="s">
        <v>14277</v>
      </c>
      <c r="C596" s="59" t="s">
        <v>591</v>
      </c>
      <c r="D596" s="59" t="s">
        <v>24426</v>
      </c>
      <c r="E596" s="45">
        <v>1</v>
      </c>
      <c r="F596" s="60">
        <v>1</v>
      </c>
      <c r="G596" s="99" t="s">
        <v>134</v>
      </c>
      <c r="H596" s="99" t="s">
        <v>774</v>
      </c>
    </row>
    <row r="597" spans="1:8" ht="11.4" thickBot="1" x14ac:dyDescent="0.4">
      <c r="A597" s="1" t="s">
        <v>24427</v>
      </c>
      <c r="B597" s="59" t="s">
        <v>14277</v>
      </c>
      <c r="C597" s="59" t="s">
        <v>591</v>
      </c>
      <c r="D597" s="59" t="s">
        <v>24428</v>
      </c>
      <c r="E597" s="45">
        <v>1</v>
      </c>
      <c r="F597" s="60">
        <v>1</v>
      </c>
      <c r="G597" s="99" t="s">
        <v>134</v>
      </c>
      <c r="H597" s="99" t="s">
        <v>14050</v>
      </c>
    </row>
    <row r="598" spans="1:8" ht="11.4" thickBot="1" x14ac:dyDescent="0.4">
      <c r="A598" s="1" t="s">
        <v>24429</v>
      </c>
      <c r="B598" s="59" t="s">
        <v>14277</v>
      </c>
      <c r="C598" s="59" t="s">
        <v>591</v>
      </c>
      <c r="D598" s="59" t="s">
        <v>24430</v>
      </c>
      <c r="E598" s="45">
        <v>1</v>
      </c>
      <c r="F598" s="60">
        <v>1</v>
      </c>
      <c r="G598" s="99" t="s">
        <v>134</v>
      </c>
      <c r="H598" s="99" t="s">
        <v>14051</v>
      </c>
    </row>
    <row r="599" spans="1:8" ht="11.4" thickBot="1" x14ac:dyDescent="0.4">
      <c r="A599" s="1" t="s">
        <v>24431</v>
      </c>
      <c r="B599" s="59" t="s">
        <v>14277</v>
      </c>
      <c r="C599" s="59" t="s">
        <v>591</v>
      </c>
      <c r="D599" s="59" t="s">
        <v>24432</v>
      </c>
      <c r="E599" s="45">
        <v>1</v>
      </c>
      <c r="F599" s="60">
        <v>1</v>
      </c>
      <c r="G599" s="99" t="s">
        <v>134</v>
      </c>
      <c r="H599" s="99" t="s">
        <v>14052</v>
      </c>
    </row>
    <row r="600" spans="1:8" ht="11.4" thickBot="1" x14ac:dyDescent="0.4">
      <c r="A600" s="1" t="s">
        <v>24433</v>
      </c>
      <c r="B600" s="59" t="s">
        <v>14277</v>
      </c>
      <c r="C600" s="59" t="s">
        <v>591</v>
      </c>
      <c r="D600" s="59" t="s">
        <v>24434</v>
      </c>
      <c r="E600" s="45">
        <v>1</v>
      </c>
      <c r="F600" s="60">
        <v>1</v>
      </c>
      <c r="G600" s="99" t="s">
        <v>134</v>
      </c>
      <c r="H600" s="99" t="s">
        <v>23003</v>
      </c>
    </row>
    <row r="601" spans="1:8" ht="11.4" thickBot="1" x14ac:dyDescent="0.4">
      <c r="A601" s="1" t="s">
        <v>24435</v>
      </c>
      <c r="B601" s="59" t="s">
        <v>14277</v>
      </c>
      <c r="C601" s="59" t="s">
        <v>591</v>
      </c>
      <c r="D601" s="59" t="s">
        <v>24436</v>
      </c>
      <c r="E601" s="45">
        <v>1</v>
      </c>
      <c r="F601" s="60">
        <v>1</v>
      </c>
      <c r="G601" s="99" t="s">
        <v>134</v>
      </c>
      <c r="H601" s="99" t="s">
        <v>23004</v>
      </c>
    </row>
    <row r="602" spans="1:8" ht="11.4" thickBot="1" x14ac:dyDescent="0.4">
      <c r="A602" s="1" t="s">
        <v>24437</v>
      </c>
      <c r="B602" s="59" t="s">
        <v>14277</v>
      </c>
      <c r="C602" s="59" t="s">
        <v>591</v>
      </c>
      <c r="D602" s="59" t="s">
        <v>24438</v>
      </c>
      <c r="E602" s="45">
        <v>1</v>
      </c>
      <c r="F602" s="60">
        <v>1</v>
      </c>
      <c r="G602" s="99" t="s">
        <v>134</v>
      </c>
      <c r="H602" s="99" t="s">
        <v>23005</v>
      </c>
    </row>
    <row r="603" spans="1:8" ht="11.4" thickBot="1" x14ac:dyDescent="0.4">
      <c r="A603" s="1" t="s">
        <v>24439</v>
      </c>
      <c r="B603" s="59" t="s">
        <v>14277</v>
      </c>
      <c r="C603" s="59" t="s">
        <v>591</v>
      </c>
      <c r="D603" s="59" t="s">
        <v>24440</v>
      </c>
      <c r="E603" s="45">
        <v>1</v>
      </c>
      <c r="F603" s="60">
        <v>1</v>
      </c>
      <c r="G603" s="99" t="s">
        <v>134</v>
      </c>
      <c r="H603" s="99" t="s">
        <v>23006</v>
      </c>
    </row>
    <row r="604" spans="1:8" ht="11.4" thickBot="1" x14ac:dyDescent="0.4">
      <c r="A604" s="1" t="s">
        <v>24441</v>
      </c>
      <c r="B604" s="59" t="s">
        <v>14277</v>
      </c>
      <c r="C604" s="59" t="s">
        <v>591</v>
      </c>
      <c r="D604" s="59" t="s">
        <v>24442</v>
      </c>
      <c r="E604" s="45">
        <v>1</v>
      </c>
      <c r="F604" s="60">
        <v>1</v>
      </c>
      <c r="G604" s="99" t="s">
        <v>134</v>
      </c>
      <c r="H604" s="99" t="s">
        <v>23007</v>
      </c>
    </row>
    <row r="605" spans="1:8" ht="11.4" thickBot="1" x14ac:dyDescent="0.4">
      <c r="A605" s="1" t="s">
        <v>24443</v>
      </c>
      <c r="B605" s="59" t="s">
        <v>14277</v>
      </c>
      <c r="C605" s="59" t="s">
        <v>591</v>
      </c>
      <c r="D605" s="59" t="s">
        <v>24444</v>
      </c>
      <c r="E605" s="45">
        <v>1</v>
      </c>
      <c r="F605" s="60">
        <v>1</v>
      </c>
      <c r="G605" s="99" t="s">
        <v>134</v>
      </c>
      <c r="H605" s="99" t="s">
        <v>23009</v>
      </c>
    </row>
    <row r="606" spans="1:8" ht="11.4" thickBot="1" x14ac:dyDescent="0.4">
      <c r="A606" s="1" t="s">
        <v>24445</v>
      </c>
      <c r="B606" s="59" t="s">
        <v>14277</v>
      </c>
      <c r="C606" s="59" t="s">
        <v>591</v>
      </c>
      <c r="D606" s="59" t="s">
        <v>24446</v>
      </c>
      <c r="E606" s="45">
        <v>1</v>
      </c>
      <c r="F606" s="60">
        <v>1</v>
      </c>
      <c r="G606" s="99" t="s">
        <v>134</v>
      </c>
      <c r="H606" s="99" t="s">
        <v>23011</v>
      </c>
    </row>
    <row r="607" spans="1:8" ht="11.4" thickBot="1" x14ac:dyDescent="0.4">
      <c r="A607" s="1" t="s">
        <v>24447</v>
      </c>
      <c r="B607" s="59" t="s">
        <v>14277</v>
      </c>
      <c r="C607" s="59" t="s">
        <v>591</v>
      </c>
      <c r="D607" s="59" t="s">
        <v>24448</v>
      </c>
      <c r="E607" s="45">
        <v>1</v>
      </c>
      <c r="F607" s="60">
        <v>1</v>
      </c>
      <c r="G607" s="99" t="s">
        <v>134</v>
      </c>
      <c r="H607" s="99" t="s">
        <v>23013</v>
      </c>
    </row>
    <row r="608" spans="1:8" ht="11.4" thickBot="1" x14ac:dyDescent="0.4">
      <c r="A608" s="1" t="s">
        <v>24449</v>
      </c>
      <c r="B608" s="59" t="s">
        <v>14277</v>
      </c>
      <c r="C608" s="59" t="s">
        <v>591</v>
      </c>
      <c r="D608" s="59" t="s">
        <v>24450</v>
      </c>
      <c r="E608" s="45">
        <v>1</v>
      </c>
      <c r="F608" s="60">
        <v>1</v>
      </c>
      <c r="G608" s="99" t="s">
        <v>134</v>
      </c>
      <c r="H608" s="99" t="s">
        <v>23014</v>
      </c>
    </row>
    <row r="609" spans="1:8" ht="11.4" thickBot="1" x14ac:dyDescent="0.4">
      <c r="A609" s="1" t="s">
        <v>24451</v>
      </c>
      <c r="B609" s="59" t="s">
        <v>14277</v>
      </c>
      <c r="C609" s="59" t="s">
        <v>591</v>
      </c>
      <c r="D609" s="59" t="s">
        <v>24452</v>
      </c>
      <c r="E609" s="45">
        <v>1</v>
      </c>
      <c r="F609" s="60">
        <v>1</v>
      </c>
      <c r="G609" s="99" t="s">
        <v>134</v>
      </c>
      <c r="H609" s="99" t="s">
        <v>23016</v>
      </c>
    </row>
    <row r="610" spans="1:8" ht="11.4" thickBot="1" x14ac:dyDescent="0.4">
      <c r="A610" s="1" t="s">
        <v>24453</v>
      </c>
      <c r="B610" s="59" t="s">
        <v>14277</v>
      </c>
      <c r="C610" s="59" t="s">
        <v>591</v>
      </c>
      <c r="D610" s="59" t="s">
        <v>24454</v>
      </c>
      <c r="E610" s="45">
        <v>1</v>
      </c>
      <c r="F610" s="60">
        <v>1</v>
      </c>
      <c r="G610" s="99" t="s">
        <v>134</v>
      </c>
      <c r="H610" s="99" t="s">
        <v>23017</v>
      </c>
    </row>
    <row r="611" spans="1:8" ht="11.4" thickBot="1" x14ac:dyDescent="0.4">
      <c r="A611" s="1" t="s">
        <v>24455</v>
      </c>
      <c r="B611" s="59" t="s">
        <v>14277</v>
      </c>
      <c r="C611" s="59" t="s">
        <v>591</v>
      </c>
      <c r="D611" s="59" t="s">
        <v>24456</v>
      </c>
      <c r="E611" s="45">
        <v>1</v>
      </c>
      <c r="F611" s="60">
        <v>1</v>
      </c>
      <c r="G611" s="99" t="s">
        <v>134</v>
      </c>
      <c r="H611" s="99" t="s">
        <v>22574</v>
      </c>
    </row>
    <row r="612" spans="1:8" ht="11.4" thickBot="1" x14ac:dyDescent="0.4">
      <c r="A612" s="1" t="s">
        <v>24457</v>
      </c>
      <c r="B612" s="59" t="s">
        <v>14277</v>
      </c>
      <c r="C612" s="59" t="s">
        <v>591</v>
      </c>
      <c r="D612" s="59" t="s">
        <v>24458</v>
      </c>
      <c r="E612" s="45">
        <v>1</v>
      </c>
      <c r="F612" s="60">
        <v>1</v>
      </c>
      <c r="G612" s="99" t="s">
        <v>134</v>
      </c>
      <c r="H612" s="99" t="s">
        <v>23018</v>
      </c>
    </row>
    <row r="613" spans="1:8" ht="11.4" thickBot="1" x14ac:dyDescent="0.4">
      <c r="A613" s="1" t="s">
        <v>24459</v>
      </c>
      <c r="B613" s="59" t="s">
        <v>14277</v>
      </c>
      <c r="C613" s="59" t="s">
        <v>591</v>
      </c>
      <c r="D613" s="59" t="s">
        <v>24460</v>
      </c>
      <c r="E613" s="45">
        <v>1</v>
      </c>
      <c r="F613" s="60">
        <v>1</v>
      </c>
      <c r="G613" s="99" t="s">
        <v>134</v>
      </c>
      <c r="H613" s="99" t="s">
        <v>23019</v>
      </c>
    </row>
    <row r="614" spans="1:8" ht="11.4" thickBot="1" x14ac:dyDescent="0.4">
      <c r="A614" s="1" t="s">
        <v>24461</v>
      </c>
      <c r="B614" s="59" t="s">
        <v>14277</v>
      </c>
      <c r="C614" s="59" t="s">
        <v>591</v>
      </c>
      <c r="D614" s="59" t="s">
        <v>24462</v>
      </c>
      <c r="E614" s="45">
        <v>1</v>
      </c>
      <c r="F614" s="60">
        <v>1</v>
      </c>
      <c r="G614" s="99" t="s">
        <v>134</v>
      </c>
      <c r="H614" s="99" t="s">
        <v>23020</v>
      </c>
    </row>
    <row r="615" spans="1:8" ht="11.4" thickBot="1" x14ac:dyDescent="0.4">
      <c r="A615" s="1" t="s">
        <v>24463</v>
      </c>
      <c r="B615" s="59" t="s">
        <v>14277</v>
      </c>
      <c r="C615" s="59" t="s">
        <v>591</v>
      </c>
      <c r="D615" s="59" t="s">
        <v>24464</v>
      </c>
      <c r="E615" s="45">
        <v>1</v>
      </c>
      <c r="F615" s="60">
        <v>1</v>
      </c>
      <c r="G615" s="99" t="s">
        <v>134</v>
      </c>
      <c r="H615" s="99" t="s">
        <v>5046</v>
      </c>
    </row>
    <row r="616" spans="1:8" ht="11.4" thickBot="1" x14ac:dyDescent="0.4">
      <c r="A616" s="1" t="s">
        <v>24465</v>
      </c>
      <c r="B616" s="59" t="s">
        <v>14277</v>
      </c>
      <c r="C616" s="59" t="s">
        <v>591</v>
      </c>
      <c r="D616" s="59" t="s">
        <v>24466</v>
      </c>
      <c r="E616" s="45">
        <v>1</v>
      </c>
      <c r="F616" s="60">
        <v>1</v>
      </c>
      <c r="G616" s="99" t="s">
        <v>134</v>
      </c>
      <c r="H616" s="99" t="s">
        <v>784</v>
      </c>
    </row>
    <row r="617" spans="1:8" ht="11.4" thickBot="1" x14ac:dyDescent="0.4">
      <c r="A617" s="1" t="s">
        <v>24467</v>
      </c>
      <c r="B617" s="59" t="s">
        <v>14277</v>
      </c>
      <c r="C617" s="59" t="s">
        <v>591</v>
      </c>
      <c r="D617" s="59" t="s">
        <v>24468</v>
      </c>
      <c r="E617" s="45">
        <v>1</v>
      </c>
      <c r="F617" s="60">
        <v>1</v>
      </c>
      <c r="G617" s="99" t="s">
        <v>134</v>
      </c>
      <c r="H617" s="99" t="s">
        <v>786</v>
      </c>
    </row>
    <row r="618" spans="1:8" ht="11.4" thickBot="1" x14ac:dyDescent="0.4">
      <c r="A618" s="1" t="s">
        <v>24469</v>
      </c>
      <c r="B618" s="59" t="s">
        <v>14277</v>
      </c>
      <c r="C618" s="59" t="s">
        <v>591</v>
      </c>
      <c r="D618" s="59" t="s">
        <v>24470</v>
      </c>
      <c r="E618" s="45">
        <v>1</v>
      </c>
      <c r="F618" s="60">
        <v>1</v>
      </c>
      <c r="G618" s="99" t="s">
        <v>134</v>
      </c>
      <c r="H618" s="99" t="s">
        <v>23022</v>
      </c>
    </row>
    <row r="619" spans="1:8" ht="11.4" thickBot="1" x14ac:dyDescent="0.4">
      <c r="A619" s="1" t="s">
        <v>24471</v>
      </c>
      <c r="B619" s="59" t="s">
        <v>14277</v>
      </c>
      <c r="C619" s="59" t="s">
        <v>591</v>
      </c>
      <c r="D619" s="59" t="s">
        <v>24472</v>
      </c>
      <c r="E619" s="45">
        <v>1</v>
      </c>
      <c r="F619" s="60">
        <v>1</v>
      </c>
      <c r="G619" s="99" t="s">
        <v>134</v>
      </c>
      <c r="H619" s="99" t="s">
        <v>23023</v>
      </c>
    </row>
    <row r="620" spans="1:8" ht="11.4" thickBot="1" x14ac:dyDescent="0.4">
      <c r="A620" s="1" t="s">
        <v>24473</v>
      </c>
      <c r="B620" s="59" t="s">
        <v>14277</v>
      </c>
      <c r="C620" s="59" t="s">
        <v>591</v>
      </c>
      <c r="D620" s="59" t="s">
        <v>24474</v>
      </c>
      <c r="E620" s="45">
        <v>1</v>
      </c>
      <c r="F620" s="60">
        <v>1</v>
      </c>
      <c r="G620" s="99" t="s">
        <v>134</v>
      </c>
      <c r="H620" s="99" t="s">
        <v>23024</v>
      </c>
    </row>
    <row r="621" spans="1:8" ht="11.4" thickBot="1" x14ac:dyDescent="0.4">
      <c r="A621" s="1" t="s">
        <v>24475</v>
      </c>
      <c r="B621" s="59" t="s">
        <v>14277</v>
      </c>
      <c r="C621" s="59" t="s">
        <v>591</v>
      </c>
      <c r="D621" s="59" t="s">
        <v>24476</v>
      </c>
      <c r="E621" s="45">
        <v>1</v>
      </c>
      <c r="F621" s="60">
        <v>1</v>
      </c>
      <c r="G621" s="99" t="s">
        <v>134</v>
      </c>
      <c r="H621" s="99" t="s">
        <v>23025</v>
      </c>
    </row>
    <row r="622" spans="1:8" ht="11.4" thickBot="1" x14ac:dyDescent="0.4">
      <c r="A622" s="1" t="s">
        <v>24477</v>
      </c>
      <c r="B622" s="59" t="s">
        <v>14277</v>
      </c>
      <c r="C622" s="59" t="s">
        <v>591</v>
      </c>
      <c r="D622" s="59" t="s">
        <v>24478</v>
      </c>
      <c r="E622" s="45">
        <v>1</v>
      </c>
      <c r="F622" s="60">
        <v>1</v>
      </c>
      <c r="G622" s="99" t="s">
        <v>134</v>
      </c>
      <c r="H622" s="99" t="s">
        <v>23027</v>
      </c>
    </row>
    <row r="623" spans="1:8" ht="11.4" thickBot="1" x14ac:dyDescent="0.4">
      <c r="A623" s="1" t="s">
        <v>24479</v>
      </c>
      <c r="B623" s="59" t="s">
        <v>14277</v>
      </c>
      <c r="C623" s="59" t="s">
        <v>591</v>
      </c>
      <c r="D623" s="59" t="s">
        <v>24480</v>
      </c>
      <c r="E623" s="45">
        <v>1</v>
      </c>
      <c r="F623" s="60">
        <v>1</v>
      </c>
      <c r="G623" s="99" t="s">
        <v>134</v>
      </c>
      <c r="H623" s="99" t="s">
        <v>23029</v>
      </c>
    </row>
    <row r="624" spans="1:8" ht="11.4" thickBot="1" x14ac:dyDescent="0.4">
      <c r="A624" s="1" t="s">
        <v>24481</v>
      </c>
      <c r="B624" s="59" t="s">
        <v>14277</v>
      </c>
      <c r="C624" s="59" t="s">
        <v>591</v>
      </c>
      <c r="D624" s="59" t="s">
        <v>24482</v>
      </c>
      <c r="E624" s="45">
        <v>1</v>
      </c>
      <c r="F624" s="60">
        <v>1</v>
      </c>
      <c r="G624" s="99" t="s">
        <v>134</v>
      </c>
      <c r="H624" s="99" t="s">
        <v>23030</v>
      </c>
    </row>
    <row r="625" spans="1:8" ht="11.4" thickBot="1" x14ac:dyDescent="0.4">
      <c r="A625" s="1" t="s">
        <v>24483</v>
      </c>
      <c r="B625" s="59" t="s">
        <v>14277</v>
      </c>
      <c r="C625" s="59" t="s">
        <v>591</v>
      </c>
      <c r="D625" s="59" t="s">
        <v>24484</v>
      </c>
      <c r="E625" s="45">
        <v>1</v>
      </c>
      <c r="F625" s="60">
        <v>1</v>
      </c>
      <c r="G625" s="99" t="s">
        <v>134</v>
      </c>
      <c r="H625" s="99" t="s">
        <v>23031</v>
      </c>
    </row>
    <row r="626" spans="1:8" ht="11.4" thickBot="1" x14ac:dyDescent="0.4">
      <c r="A626" s="1" t="s">
        <v>24485</v>
      </c>
      <c r="B626" s="59" t="s">
        <v>14277</v>
      </c>
      <c r="C626" s="59" t="s">
        <v>591</v>
      </c>
      <c r="D626" s="59" t="s">
        <v>24486</v>
      </c>
      <c r="E626" s="45">
        <v>1</v>
      </c>
      <c r="F626" s="60">
        <v>1</v>
      </c>
      <c r="G626" s="99" t="s">
        <v>134</v>
      </c>
      <c r="H626" s="99" t="s">
        <v>23032</v>
      </c>
    </row>
    <row r="627" spans="1:8" ht="11.4" thickBot="1" x14ac:dyDescent="0.4">
      <c r="A627" s="1" t="s">
        <v>24487</v>
      </c>
      <c r="B627" s="59" t="s">
        <v>14277</v>
      </c>
      <c r="C627" s="59" t="s">
        <v>591</v>
      </c>
      <c r="D627" s="59" t="s">
        <v>24488</v>
      </c>
      <c r="E627" s="45">
        <v>1</v>
      </c>
      <c r="F627" s="60">
        <v>1</v>
      </c>
      <c r="G627" s="99" t="s">
        <v>134</v>
      </c>
      <c r="H627" s="99" t="s">
        <v>23033</v>
      </c>
    </row>
    <row r="628" spans="1:8" ht="11.4" thickBot="1" x14ac:dyDescent="0.4">
      <c r="A628" s="1" t="s">
        <v>24489</v>
      </c>
      <c r="B628" s="59" t="s">
        <v>14277</v>
      </c>
      <c r="C628" s="59" t="s">
        <v>591</v>
      </c>
      <c r="D628" s="59" t="s">
        <v>24490</v>
      </c>
      <c r="E628" s="45">
        <v>1</v>
      </c>
      <c r="F628" s="60">
        <v>1</v>
      </c>
      <c r="G628" s="99" t="s">
        <v>134</v>
      </c>
      <c r="H628" s="99" t="s">
        <v>23034</v>
      </c>
    </row>
    <row r="629" spans="1:8" ht="11.4" thickBot="1" x14ac:dyDescent="0.4">
      <c r="A629" s="1" t="s">
        <v>24491</v>
      </c>
      <c r="B629" s="59" t="s">
        <v>14277</v>
      </c>
      <c r="C629" s="59" t="s">
        <v>591</v>
      </c>
      <c r="D629" s="59" t="s">
        <v>24492</v>
      </c>
      <c r="E629" s="45">
        <v>1</v>
      </c>
      <c r="F629" s="60">
        <v>1</v>
      </c>
      <c r="G629" s="99" t="s">
        <v>134</v>
      </c>
      <c r="H629" s="99" t="s">
        <v>23035</v>
      </c>
    </row>
    <row r="630" spans="1:8" ht="11.4" thickBot="1" x14ac:dyDescent="0.4">
      <c r="A630" s="1" t="s">
        <v>24493</v>
      </c>
      <c r="B630" s="59" t="s">
        <v>14277</v>
      </c>
      <c r="C630" s="59" t="s">
        <v>591</v>
      </c>
      <c r="D630" s="59" t="s">
        <v>24494</v>
      </c>
      <c r="E630" s="45">
        <v>1</v>
      </c>
      <c r="F630" s="60">
        <v>1</v>
      </c>
      <c r="G630" s="99" t="s">
        <v>134</v>
      </c>
      <c r="H630" s="99" t="s">
        <v>23037</v>
      </c>
    </row>
    <row r="631" spans="1:8" ht="11.4" thickBot="1" x14ac:dyDescent="0.4">
      <c r="A631" s="1" t="s">
        <v>24495</v>
      </c>
      <c r="B631" s="59" t="s">
        <v>14277</v>
      </c>
      <c r="C631" s="59" t="s">
        <v>591</v>
      </c>
      <c r="D631" s="59" t="s">
        <v>24496</v>
      </c>
      <c r="E631" s="45">
        <v>1</v>
      </c>
      <c r="F631" s="60">
        <v>1</v>
      </c>
      <c r="G631" s="99" t="s">
        <v>134</v>
      </c>
      <c r="H631" s="99" t="s">
        <v>23039</v>
      </c>
    </row>
    <row r="632" spans="1:8" ht="11.4" thickBot="1" x14ac:dyDescent="0.4">
      <c r="A632" s="1" t="s">
        <v>24497</v>
      </c>
      <c r="B632" s="59" t="s">
        <v>14277</v>
      </c>
      <c r="C632" s="59" t="s">
        <v>591</v>
      </c>
      <c r="D632" s="59" t="s">
        <v>24498</v>
      </c>
      <c r="E632" s="45">
        <v>1</v>
      </c>
      <c r="F632" s="60">
        <v>1</v>
      </c>
      <c r="G632" s="99" t="s">
        <v>134</v>
      </c>
      <c r="H632" s="99" t="s">
        <v>23041</v>
      </c>
    </row>
    <row r="633" spans="1:8" ht="11.4" thickBot="1" x14ac:dyDescent="0.4">
      <c r="A633" s="1" t="s">
        <v>24499</v>
      </c>
      <c r="B633" s="59" t="s">
        <v>14277</v>
      </c>
      <c r="C633" s="59" t="s">
        <v>591</v>
      </c>
      <c r="D633" s="59" t="s">
        <v>24500</v>
      </c>
      <c r="E633" s="45">
        <v>1</v>
      </c>
      <c r="F633" s="60">
        <v>1</v>
      </c>
      <c r="G633" s="99" t="s">
        <v>134</v>
      </c>
      <c r="H633" s="99" t="s">
        <v>23042</v>
      </c>
    </row>
    <row r="634" spans="1:8" ht="11.4" thickBot="1" x14ac:dyDescent="0.4">
      <c r="A634" s="1" t="s">
        <v>24501</v>
      </c>
      <c r="B634" s="59" t="s">
        <v>14277</v>
      </c>
      <c r="C634" s="59" t="s">
        <v>591</v>
      </c>
      <c r="D634" s="59" t="s">
        <v>24502</v>
      </c>
      <c r="E634" s="45">
        <v>1</v>
      </c>
      <c r="F634" s="60">
        <v>1</v>
      </c>
      <c r="G634" s="99" t="s">
        <v>134</v>
      </c>
      <c r="H634" s="99" t="s">
        <v>841</v>
      </c>
    </row>
    <row r="635" spans="1:8" ht="11.4" thickBot="1" x14ac:dyDescent="0.4">
      <c r="A635" s="1" t="s">
        <v>24503</v>
      </c>
      <c r="B635" s="59" t="s">
        <v>14277</v>
      </c>
      <c r="C635" s="59" t="s">
        <v>591</v>
      </c>
      <c r="D635" s="59" t="s">
        <v>24504</v>
      </c>
      <c r="E635" s="45">
        <v>1</v>
      </c>
      <c r="F635" s="60">
        <v>1</v>
      </c>
      <c r="G635" s="99" t="s">
        <v>134</v>
      </c>
      <c r="H635" s="99" t="s">
        <v>23044</v>
      </c>
    </row>
    <row r="636" spans="1:8" ht="11.4" thickBot="1" x14ac:dyDescent="0.4">
      <c r="A636" s="1" t="s">
        <v>24505</v>
      </c>
      <c r="B636" s="59" t="s">
        <v>14277</v>
      </c>
      <c r="C636" s="59" t="s">
        <v>591</v>
      </c>
      <c r="D636" s="59" t="s">
        <v>24506</v>
      </c>
      <c r="E636" s="45">
        <v>1</v>
      </c>
      <c r="F636" s="60">
        <v>1</v>
      </c>
      <c r="G636" s="99" t="s">
        <v>134</v>
      </c>
      <c r="H636" s="99" t="s">
        <v>23045</v>
      </c>
    </row>
    <row r="637" spans="1:8" ht="11.4" thickBot="1" x14ac:dyDescent="0.4">
      <c r="A637" s="1" t="s">
        <v>24507</v>
      </c>
      <c r="B637" s="59" t="s">
        <v>14277</v>
      </c>
      <c r="C637" s="59" t="s">
        <v>591</v>
      </c>
      <c r="D637" s="59" t="s">
        <v>24508</v>
      </c>
      <c r="E637" s="45">
        <v>1</v>
      </c>
      <c r="F637" s="60">
        <v>1</v>
      </c>
      <c r="G637" s="99" t="s">
        <v>134</v>
      </c>
      <c r="H637" s="99" t="s">
        <v>843</v>
      </c>
    </row>
    <row r="638" spans="1:8" ht="11.4" thickBot="1" x14ac:dyDescent="0.4">
      <c r="A638" s="1" t="s">
        <v>24509</v>
      </c>
      <c r="B638" s="59" t="s">
        <v>14277</v>
      </c>
      <c r="C638" s="59" t="s">
        <v>591</v>
      </c>
      <c r="D638" s="59" t="s">
        <v>24510</v>
      </c>
      <c r="E638" s="45">
        <v>1</v>
      </c>
      <c r="F638" s="60">
        <v>1</v>
      </c>
      <c r="G638" s="99" t="s">
        <v>134</v>
      </c>
      <c r="H638" s="99" t="s">
        <v>23046</v>
      </c>
    </row>
    <row r="639" spans="1:8" ht="11.4" thickBot="1" x14ac:dyDescent="0.4">
      <c r="A639" s="1" t="s">
        <v>24511</v>
      </c>
      <c r="B639" s="59" t="s">
        <v>14277</v>
      </c>
      <c r="C639" s="59" t="s">
        <v>591</v>
      </c>
      <c r="D639" s="59" t="s">
        <v>24512</v>
      </c>
      <c r="E639" s="45">
        <v>1</v>
      </c>
      <c r="F639" s="60">
        <v>1</v>
      </c>
      <c r="G639" s="99" t="s">
        <v>134</v>
      </c>
      <c r="H639" s="99" t="s">
        <v>23047</v>
      </c>
    </row>
    <row r="640" spans="1:8" ht="11.4" thickBot="1" x14ac:dyDescent="0.4">
      <c r="A640" s="1" t="s">
        <v>24513</v>
      </c>
      <c r="B640" s="59" t="s">
        <v>14277</v>
      </c>
      <c r="C640" s="59" t="s">
        <v>591</v>
      </c>
      <c r="D640" s="59" t="s">
        <v>24514</v>
      </c>
      <c r="E640" s="45">
        <v>1</v>
      </c>
      <c r="F640" s="60">
        <v>1</v>
      </c>
      <c r="G640" s="99" t="s">
        <v>134</v>
      </c>
      <c r="H640" s="99" t="s">
        <v>14055</v>
      </c>
    </row>
    <row r="641" spans="1:8" ht="11.4" thickBot="1" x14ac:dyDescent="0.4">
      <c r="A641" s="1" t="s">
        <v>24515</v>
      </c>
      <c r="B641" s="59" t="s">
        <v>14277</v>
      </c>
      <c r="C641" s="59" t="s">
        <v>591</v>
      </c>
      <c r="D641" s="59" t="s">
        <v>24516</v>
      </c>
      <c r="E641" s="45">
        <v>1</v>
      </c>
      <c r="F641" s="60">
        <v>1</v>
      </c>
      <c r="G641" s="99" t="s">
        <v>134</v>
      </c>
      <c r="H641" s="99" t="s">
        <v>849</v>
      </c>
    </row>
    <row r="642" spans="1:8" ht="11.4" thickBot="1" x14ac:dyDescent="0.4">
      <c r="A642" s="1" t="s">
        <v>24517</v>
      </c>
      <c r="B642" s="59" t="s">
        <v>14277</v>
      </c>
      <c r="C642" s="59" t="s">
        <v>591</v>
      </c>
      <c r="D642" s="59" t="s">
        <v>24518</v>
      </c>
      <c r="E642" s="45">
        <v>1</v>
      </c>
      <c r="F642" s="60">
        <v>1</v>
      </c>
      <c r="G642" s="99" t="s">
        <v>134</v>
      </c>
      <c r="H642" s="99" t="s">
        <v>23048</v>
      </c>
    </row>
    <row r="643" spans="1:8" ht="11.4" thickBot="1" x14ac:dyDescent="0.4">
      <c r="A643" s="1" t="s">
        <v>24519</v>
      </c>
      <c r="B643" s="59" t="s">
        <v>14277</v>
      </c>
      <c r="C643" s="59" t="s">
        <v>591</v>
      </c>
      <c r="D643" s="59" t="s">
        <v>24520</v>
      </c>
      <c r="E643" s="45">
        <v>1</v>
      </c>
      <c r="F643" s="60">
        <v>1</v>
      </c>
      <c r="G643" s="99" t="s">
        <v>134</v>
      </c>
      <c r="H643" s="99" t="s">
        <v>23049</v>
      </c>
    </row>
    <row r="644" spans="1:8" ht="11.4" thickBot="1" x14ac:dyDescent="0.4">
      <c r="A644" s="1" t="s">
        <v>24521</v>
      </c>
      <c r="B644" s="59" t="s">
        <v>14277</v>
      </c>
      <c r="C644" s="59" t="s">
        <v>591</v>
      </c>
      <c r="D644" s="59" t="s">
        <v>24522</v>
      </c>
      <c r="E644" s="45">
        <v>1</v>
      </c>
      <c r="F644" s="60">
        <v>1</v>
      </c>
      <c r="G644" s="99" t="s">
        <v>134</v>
      </c>
      <c r="H644" s="99" t="s">
        <v>23051</v>
      </c>
    </row>
    <row r="645" spans="1:8" ht="11.4" thickBot="1" x14ac:dyDescent="0.4">
      <c r="A645" s="1" t="s">
        <v>24523</v>
      </c>
      <c r="B645" s="59" t="s">
        <v>14277</v>
      </c>
      <c r="C645" s="59" t="s">
        <v>591</v>
      </c>
      <c r="D645" s="59" t="s">
        <v>24524</v>
      </c>
      <c r="E645" s="45">
        <v>1</v>
      </c>
      <c r="F645" s="60">
        <v>1</v>
      </c>
      <c r="G645" s="99" t="s">
        <v>134</v>
      </c>
      <c r="H645" s="99" t="s">
        <v>23052</v>
      </c>
    </row>
    <row r="646" spans="1:8" ht="11.4" thickBot="1" x14ac:dyDescent="0.4">
      <c r="A646" s="1" t="s">
        <v>24525</v>
      </c>
      <c r="B646" s="59" t="s">
        <v>14277</v>
      </c>
      <c r="C646" s="59" t="s">
        <v>591</v>
      </c>
      <c r="D646" s="59" t="s">
        <v>24526</v>
      </c>
      <c r="E646" s="45">
        <v>1</v>
      </c>
      <c r="F646" s="60">
        <v>1</v>
      </c>
      <c r="G646" s="99" t="s">
        <v>134</v>
      </c>
      <c r="H646" s="99" t="s">
        <v>23053</v>
      </c>
    </row>
    <row r="647" spans="1:8" ht="11.4" thickBot="1" x14ac:dyDescent="0.4">
      <c r="A647" s="1" t="s">
        <v>24527</v>
      </c>
      <c r="B647" s="59" t="s">
        <v>14277</v>
      </c>
      <c r="C647" s="59" t="s">
        <v>591</v>
      </c>
      <c r="D647" s="59" t="s">
        <v>24528</v>
      </c>
      <c r="E647" s="45">
        <v>1</v>
      </c>
      <c r="F647" s="60">
        <v>1</v>
      </c>
      <c r="G647" s="99" t="s">
        <v>134</v>
      </c>
      <c r="H647" s="99" t="s">
        <v>23054</v>
      </c>
    </row>
    <row r="648" spans="1:8" ht="11.4" thickBot="1" x14ac:dyDescent="0.4">
      <c r="A648" s="1" t="s">
        <v>24529</v>
      </c>
      <c r="B648" s="59" t="s">
        <v>14277</v>
      </c>
      <c r="C648" s="59" t="s">
        <v>591</v>
      </c>
      <c r="D648" s="59" t="s">
        <v>24530</v>
      </c>
      <c r="E648" s="45">
        <v>1</v>
      </c>
      <c r="F648" s="60">
        <v>1</v>
      </c>
      <c r="G648" s="99" t="s">
        <v>134</v>
      </c>
      <c r="H648" s="99" t="s">
        <v>14059</v>
      </c>
    </row>
    <row r="649" spans="1:8" ht="11.4" thickBot="1" x14ac:dyDescent="0.4">
      <c r="A649" s="1" t="s">
        <v>24531</v>
      </c>
      <c r="B649" s="59" t="s">
        <v>14277</v>
      </c>
      <c r="C649" s="59" t="s">
        <v>591</v>
      </c>
      <c r="D649" s="59" t="s">
        <v>24532</v>
      </c>
      <c r="E649" s="45">
        <v>1</v>
      </c>
      <c r="F649" s="60">
        <v>1</v>
      </c>
      <c r="G649" s="99" t="s">
        <v>134</v>
      </c>
      <c r="H649" s="99" t="s">
        <v>23055</v>
      </c>
    </row>
    <row r="650" spans="1:8" ht="11.4" thickBot="1" x14ac:dyDescent="0.4">
      <c r="A650" s="1" t="s">
        <v>24533</v>
      </c>
      <c r="B650" s="59" t="s">
        <v>14277</v>
      </c>
      <c r="C650" s="59" t="s">
        <v>591</v>
      </c>
      <c r="D650" s="59" t="s">
        <v>24534</v>
      </c>
      <c r="E650" s="45">
        <v>1</v>
      </c>
      <c r="F650" s="60">
        <v>1</v>
      </c>
      <c r="G650" s="99" t="s">
        <v>134</v>
      </c>
      <c r="H650" s="99" t="s">
        <v>14060</v>
      </c>
    </row>
    <row r="651" spans="1:8" ht="11.4" thickBot="1" x14ac:dyDescent="0.4">
      <c r="A651" s="1" t="s">
        <v>24535</v>
      </c>
      <c r="B651" s="59" t="s">
        <v>14277</v>
      </c>
      <c r="C651" s="59" t="s">
        <v>591</v>
      </c>
      <c r="D651" s="59" t="s">
        <v>24536</v>
      </c>
      <c r="E651" s="45">
        <v>1</v>
      </c>
      <c r="F651" s="60">
        <v>1</v>
      </c>
      <c r="G651" s="99" t="s">
        <v>134</v>
      </c>
      <c r="H651" s="99" t="s">
        <v>23057</v>
      </c>
    </row>
    <row r="652" spans="1:8" ht="11.4" thickBot="1" x14ac:dyDescent="0.4">
      <c r="A652" s="1" t="s">
        <v>24537</v>
      </c>
      <c r="B652" s="59" t="s">
        <v>14277</v>
      </c>
      <c r="C652" s="59" t="s">
        <v>591</v>
      </c>
      <c r="D652" s="59" t="s">
        <v>24538</v>
      </c>
      <c r="E652" s="45">
        <v>1</v>
      </c>
      <c r="F652" s="60">
        <v>1</v>
      </c>
      <c r="G652" s="99" t="s">
        <v>134</v>
      </c>
      <c r="H652" s="99" t="s">
        <v>23059</v>
      </c>
    </row>
    <row r="653" spans="1:8" ht="11.4" thickBot="1" x14ac:dyDescent="0.4">
      <c r="A653" s="1" t="s">
        <v>24539</v>
      </c>
      <c r="B653" s="59" t="s">
        <v>14277</v>
      </c>
      <c r="C653" s="59" t="s">
        <v>591</v>
      </c>
      <c r="D653" s="59" t="s">
        <v>24540</v>
      </c>
      <c r="E653" s="45">
        <v>1</v>
      </c>
      <c r="F653" s="60">
        <v>1</v>
      </c>
      <c r="G653" s="99" t="s">
        <v>134</v>
      </c>
      <c r="H653" s="99" t="s">
        <v>14062</v>
      </c>
    </row>
    <row r="654" spans="1:8" ht="11.4" thickBot="1" x14ac:dyDescent="0.4">
      <c r="A654" s="1" t="s">
        <v>24541</v>
      </c>
      <c r="B654" s="59" t="s">
        <v>14277</v>
      </c>
      <c r="C654" s="59" t="s">
        <v>591</v>
      </c>
      <c r="D654" s="59" t="s">
        <v>24542</v>
      </c>
      <c r="E654" s="45">
        <v>1</v>
      </c>
      <c r="F654" s="60">
        <v>1</v>
      </c>
      <c r="G654" s="99" t="s">
        <v>134</v>
      </c>
      <c r="H654" s="99" t="s">
        <v>14065</v>
      </c>
    </row>
    <row r="655" spans="1:8" ht="11.4" thickBot="1" x14ac:dyDescent="0.4">
      <c r="A655" s="1" t="s">
        <v>24543</v>
      </c>
      <c r="B655" s="59" t="s">
        <v>14277</v>
      </c>
      <c r="C655" s="59" t="s">
        <v>591</v>
      </c>
      <c r="D655" s="59" t="s">
        <v>24544</v>
      </c>
      <c r="E655" s="45">
        <v>1</v>
      </c>
      <c r="F655" s="60">
        <v>1</v>
      </c>
      <c r="G655" s="99" t="s">
        <v>134</v>
      </c>
      <c r="H655" s="99" t="s">
        <v>23060</v>
      </c>
    </row>
    <row r="656" spans="1:8" ht="11.4" thickBot="1" x14ac:dyDescent="0.4">
      <c r="A656" s="1" t="s">
        <v>24545</v>
      </c>
      <c r="B656" s="59" t="s">
        <v>14277</v>
      </c>
      <c r="C656" s="59" t="s">
        <v>591</v>
      </c>
      <c r="D656" s="59" t="s">
        <v>24546</v>
      </c>
      <c r="E656" s="45">
        <v>1</v>
      </c>
      <c r="F656" s="60">
        <v>1</v>
      </c>
      <c r="G656" s="99" t="s">
        <v>134</v>
      </c>
      <c r="H656" s="99" t="s">
        <v>14066</v>
      </c>
    </row>
    <row r="657" spans="1:8" ht="11.4" thickBot="1" x14ac:dyDescent="0.4">
      <c r="A657" s="1" t="s">
        <v>24547</v>
      </c>
      <c r="B657" s="59" t="s">
        <v>14277</v>
      </c>
      <c r="C657" s="59" t="s">
        <v>591</v>
      </c>
      <c r="D657" s="59" t="s">
        <v>24548</v>
      </c>
      <c r="E657" s="45">
        <v>1</v>
      </c>
      <c r="F657" s="60">
        <v>1</v>
      </c>
      <c r="G657" s="99" t="s">
        <v>134</v>
      </c>
      <c r="H657" s="99" t="s">
        <v>866</v>
      </c>
    </row>
    <row r="658" spans="1:8" ht="11.4" thickBot="1" x14ac:dyDescent="0.4">
      <c r="A658" s="1" t="s">
        <v>24549</v>
      </c>
      <c r="B658" s="59" t="s">
        <v>14277</v>
      </c>
      <c r="C658" s="59" t="s">
        <v>591</v>
      </c>
      <c r="D658" s="59" t="s">
        <v>24550</v>
      </c>
      <c r="E658" s="45">
        <v>1</v>
      </c>
      <c r="F658" s="60">
        <v>1</v>
      </c>
      <c r="G658" s="99" t="s">
        <v>134</v>
      </c>
      <c r="H658" s="99" t="s">
        <v>23063</v>
      </c>
    </row>
    <row r="659" spans="1:8" ht="11.4" thickBot="1" x14ac:dyDescent="0.4">
      <c r="A659" s="1" t="s">
        <v>24551</v>
      </c>
      <c r="B659" s="59" t="s">
        <v>14277</v>
      </c>
      <c r="C659" s="59" t="s">
        <v>591</v>
      </c>
      <c r="D659" s="59" t="s">
        <v>24552</v>
      </c>
      <c r="E659" s="45">
        <v>1</v>
      </c>
      <c r="F659" s="60">
        <v>1</v>
      </c>
      <c r="G659" s="99" t="s">
        <v>134</v>
      </c>
      <c r="H659" s="99" t="s">
        <v>23064</v>
      </c>
    </row>
    <row r="660" spans="1:8" ht="11.4" thickBot="1" x14ac:dyDescent="0.4">
      <c r="A660" s="1" t="s">
        <v>24553</v>
      </c>
      <c r="B660" s="59" t="s">
        <v>14277</v>
      </c>
      <c r="C660" s="59" t="s">
        <v>591</v>
      </c>
      <c r="D660" s="59" t="s">
        <v>24554</v>
      </c>
      <c r="E660" s="45">
        <v>1</v>
      </c>
      <c r="F660" s="60">
        <v>1</v>
      </c>
      <c r="G660" s="99" t="s">
        <v>134</v>
      </c>
      <c r="H660" s="99" t="s">
        <v>23066</v>
      </c>
    </row>
    <row r="661" spans="1:8" ht="11.4" thickBot="1" x14ac:dyDescent="0.4">
      <c r="A661" s="1" t="s">
        <v>24555</v>
      </c>
      <c r="B661" s="59" t="s">
        <v>14277</v>
      </c>
      <c r="C661" s="59" t="s">
        <v>591</v>
      </c>
      <c r="D661" s="59" t="s">
        <v>24556</v>
      </c>
      <c r="E661" s="45">
        <v>1</v>
      </c>
      <c r="F661" s="60">
        <v>1</v>
      </c>
      <c r="G661" s="99" t="s">
        <v>134</v>
      </c>
      <c r="H661" s="99" t="s">
        <v>23068</v>
      </c>
    </row>
    <row r="662" spans="1:8" ht="11.4" thickBot="1" x14ac:dyDescent="0.4">
      <c r="A662" s="1" t="s">
        <v>24557</v>
      </c>
      <c r="B662" s="59" t="s">
        <v>14277</v>
      </c>
      <c r="C662" s="59" t="s">
        <v>591</v>
      </c>
      <c r="D662" s="59" t="s">
        <v>24558</v>
      </c>
      <c r="E662" s="45">
        <v>1</v>
      </c>
      <c r="F662" s="60">
        <v>1</v>
      </c>
      <c r="G662" s="99" t="s">
        <v>134</v>
      </c>
      <c r="H662" s="99" t="s">
        <v>23069</v>
      </c>
    </row>
    <row r="663" spans="1:8" ht="11.4" thickBot="1" x14ac:dyDescent="0.4">
      <c r="A663" s="1" t="s">
        <v>24559</v>
      </c>
      <c r="B663" s="59" t="s">
        <v>14277</v>
      </c>
      <c r="C663" s="59" t="s">
        <v>591</v>
      </c>
      <c r="D663" s="59" t="s">
        <v>24560</v>
      </c>
      <c r="E663" s="45">
        <v>1</v>
      </c>
      <c r="F663" s="60">
        <v>1</v>
      </c>
      <c r="G663" s="99" t="s">
        <v>134</v>
      </c>
      <c r="H663" s="99" t="s">
        <v>23070</v>
      </c>
    </row>
    <row r="664" spans="1:8" ht="11.4" thickBot="1" x14ac:dyDescent="0.4">
      <c r="A664" s="1" t="s">
        <v>24561</v>
      </c>
      <c r="B664" s="59" t="s">
        <v>14277</v>
      </c>
      <c r="C664" s="59" t="s">
        <v>591</v>
      </c>
      <c r="D664" s="59" t="s">
        <v>24562</v>
      </c>
      <c r="E664" s="45">
        <v>1</v>
      </c>
      <c r="F664" s="60">
        <v>1</v>
      </c>
      <c r="G664" s="99" t="s">
        <v>134</v>
      </c>
      <c r="H664" s="99" t="s">
        <v>21750</v>
      </c>
    </row>
    <row r="665" spans="1:8" ht="11.4" thickBot="1" x14ac:dyDescent="0.4">
      <c r="A665" s="1" t="s">
        <v>24563</v>
      </c>
      <c r="B665" s="59" t="s">
        <v>14277</v>
      </c>
      <c r="C665" s="59" t="s">
        <v>591</v>
      </c>
      <c r="D665" s="59" t="s">
        <v>24564</v>
      </c>
      <c r="E665" s="45">
        <v>1</v>
      </c>
      <c r="F665" s="60">
        <v>1</v>
      </c>
      <c r="G665" s="99" t="s">
        <v>134</v>
      </c>
      <c r="H665" s="99" t="s">
        <v>23072</v>
      </c>
    </row>
    <row r="666" spans="1:8" ht="11.4" thickBot="1" x14ac:dyDescent="0.4">
      <c r="A666" s="1" t="s">
        <v>24565</v>
      </c>
      <c r="B666" s="59" t="s">
        <v>14277</v>
      </c>
      <c r="C666" s="59" t="s">
        <v>591</v>
      </c>
      <c r="D666" s="59" t="s">
        <v>24566</v>
      </c>
      <c r="E666" s="45">
        <v>1</v>
      </c>
      <c r="F666" s="60">
        <v>1</v>
      </c>
      <c r="G666" s="99" t="s">
        <v>134</v>
      </c>
      <c r="H666" s="99" t="s">
        <v>23073</v>
      </c>
    </row>
    <row r="667" spans="1:8" ht="11.4" thickBot="1" x14ac:dyDescent="0.4">
      <c r="A667" s="1" t="s">
        <v>24567</v>
      </c>
      <c r="B667" s="59" t="s">
        <v>14277</v>
      </c>
      <c r="C667" s="59" t="s">
        <v>591</v>
      </c>
      <c r="D667" s="59" t="s">
        <v>24568</v>
      </c>
      <c r="E667" s="45">
        <v>1</v>
      </c>
      <c r="F667" s="60">
        <v>1</v>
      </c>
      <c r="G667" s="99" t="s">
        <v>134</v>
      </c>
      <c r="H667" s="99" t="s">
        <v>23075</v>
      </c>
    </row>
    <row r="668" spans="1:8" ht="11.4" thickBot="1" x14ac:dyDescent="0.4">
      <c r="A668" s="1" t="s">
        <v>24569</v>
      </c>
      <c r="B668" s="59" t="s">
        <v>14277</v>
      </c>
      <c r="C668" s="59" t="s">
        <v>591</v>
      </c>
      <c r="D668" s="59" t="s">
        <v>24570</v>
      </c>
      <c r="E668" s="45">
        <v>1</v>
      </c>
      <c r="F668" s="60">
        <v>1</v>
      </c>
      <c r="G668" s="99" t="s">
        <v>134</v>
      </c>
      <c r="H668" s="99" t="s">
        <v>23076</v>
      </c>
    </row>
    <row r="669" spans="1:8" ht="11.4" thickBot="1" x14ac:dyDescent="0.4">
      <c r="A669" s="1" t="s">
        <v>24571</v>
      </c>
      <c r="B669" s="59" t="s">
        <v>14277</v>
      </c>
      <c r="C669" s="59" t="s">
        <v>591</v>
      </c>
      <c r="D669" s="59" t="s">
        <v>24572</v>
      </c>
      <c r="E669" s="45">
        <v>1</v>
      </c>
      <c r="F669" s="60">
        <v>1</v>
      </c>
      <c r="G669" s="99" t="s">
        <v>134</v>
      </c>
      <c r="H669" s="99" t="s">
        <v>23078</v>
      </c>
    </row>
    <row r="670" spans="1:8" ht="11.4" thickBot="1" x14ac:dyDescent="0.4">
      <c r="A670" s="1" t="s">
        <v>24573</v>
      </c>
      <c r="B670" s="59" t="s">
        <v>14277</v>
      </c>
      <c r="C670" s="59" t="s">
        <v>591</v>
      </c>
      <c r="D670" s="59" t="s">
        <v>24574</v>
      </c>
      <c r="E670" s="45">
        <v>1</v>
      </c>
      <c r="F670" s="60">
        <v>1</v>
      </c>
      <c r="G670" s="99" t="s">
        <v>134</v>
      </c>
      <c r="H670" s="99" t="s">
        <v>23079</v>
      </c>
    </row>
    <row r="671" spans="1:8" ht="11.4" thickBot="1" x14ac:dyDescent="0.4">
      <c r="A671" s="1" t="s">
        <v>24575</v>
      </c>
      <c r="B671" s="59" t="s">
        <v>14277</v>
      </c>
      <c r="C671" s="59" t="s">
        <v>591</v>
      </c>
      <c r="D671" s="59" t="s">
        <v>24576</v>
      </c>
      <c r="E671" s="45">
        <v>1</v>
      </c>
      <c r="F671" s="60">
        <v>1</v>
      </c>
      <c r="G671" s="99" t="s">
        <v>134</v>
      </c>
      <c r="H671" s="99" t="s">
        <v>14075</v>
      </c>
    </row>
    <row r="672" spans="1:8" ht="11.4" thickBot="1" x14ac:dyDescent="0.4">
      <c r="A672" s="1" t="s">
        <v>24577</v>
      </c>
      <c r="B672" s="59" t="s">
        <v>14277</v>
      </c>
      <c r="C672" s="59" t="s">
        <v>591</v>
      </c>
      <c r="D672" s="59" t="s">
        <v>24578</v>
      </c>
      <c r="E672" s="45">
        <v>1</v>
      </c>
      <c r="F672" s="60">
        <v>1</v>
      </c>
      <c r="G672" s="99" t="s">
        <v>134</v>
      </c>
      <c r="H672" s="99" t="s">
        <v>23081</v>
      </c>
    </row>
    <row r="673" spans="1:8" ht="11.4" thickBot="1" x14ac:dyDescent="0.4">
      <c r="A673" s="1" t="s">
        <v>24579</v>
      </c>
      <c r="B673" s="59" t="s">
        <v>14277</v>
      </c>
      <c r="C673" s="59" t="s">
        <v>591</v>
      </c>
      <c r="D673" s="59" t="s">
        <v>24580</v>
      </c>
      <c r="E673" s="45">
        <v>1</v>
      </c>
      <c r="F673" s="60">
        <v>1</v>
      </c>
      <c r="G673" s="99" t="s">
        <v>134</v>
      </c>
      <c r="H673" s="99" t="s">
        <v>23082</v>
      </c>
    </row>
    <row r="674" spans="1:8" ht="11.4" thickBot="1" x14ac:dyDescent="0.4">
      <c r="A674" s="1" t="s">
        <v>24581</v>
      </c>
      <c r="B674" s="59" t="s">
        <v>14277</v>
      </c>
      <c r="C674" s="59" t="s">
        <v>591</v>
      </c>
      <c r="D674" s="59" t="s">
        <v>24582</v>
      </c>
      <c r="E674" s="45">
        <v>1</v>
      </c>
      <c r="F674" s="60">
        <v>1</v>
      </c>
      <c r="G674" s="99" t="s">
        <v>134</v>
      </c>
      <c r="H674" s="99" t="s">
        <v>23083</v>
      </c>
    </row>
    <row r="675" spans="1:8" ht="11.4" thickBot="1" x14ac:dyDescent="0.4">
      <c r="A675" s="1" t="s">
        <v>24583</v>
      </c>
      <c r="B675" s="59" t="s">
        <v>14277</v>
      </c>
      <c r="C675" s="59" t="s">
        <v>591</v>
      </c>
      <c r="D675" s="59" t="s">
        <v>24584</v>
      </c>
      <c r="E675" s="45">
        <v>1</v>
      </c>
      <c r="F675" s="60">
        <v>1</v>
      </c>
      <c r="G675" s="99" t="s">
        <v>134</v>
      </c>
      <c r="H675" s="99" t="s">
        <v>23084</v>
      </c>
    </row>
    <row r="676" spans="1:8" ht="11.4" thickBot="1" x14ac:dyDescent="0.4">
      <c r="A676" s="1" t="s">
        <v>24585</v>
      </c>
      <c r="B676" s="59" t="s">
        <v>14277</v>
      </c>
      <c r="C676" s="59" t="s">
        <v>591</v>
      </c>
      <c r="D676" s="59" t="s">
        <v>24586</v>
      </c>
      <c r="E676" s="45">
        <v>1</v>
      </c>
      <c r="F676" s="60">
        <v>1</v>
      </c>
      <c r="G676" s="99" t="s">
        <v>134</v>
      </c>
      <c r="H676" s="99" t="s">
        <v>23085</v>
      </c>
    </row>
    <row r="677" spans="1:8" ht="11.4" thickBot="1" x14ac:dyDescent="0.4">
      <c r="A677" s="1" t="s">
        <v>24587</v>
      </c>
      <c r="B677" s="59" t="s">
        <v>14277</v>
      </c>
      <c r="C677" s="59" t="s">
        <v>591</v>
      </c>
      <c r="D677" s="59" t="s">
        <v>24588</v>
      </c>
      <c r="E677" s="45">
        <v>1</v>
      </c>
      <c r="F677" s="60">
        <v>1</v>
      </c>
      <c r="G677" s="99" t="s">
        <v>134</v>
      </c>
      <c r="H677" s="99" t="s">
        <v>23086</v>
      </c>
    </row>
    <row r="678" spans="1:8" ht="11.4" thickBot="1" x14ac:dyDescent="0.4">
      <c r="A678" s="1" t="s">
        <v>24589</v>
      </c>
      <c r="B678" s="59" t="s">
        <v>14277</v>
      </c>
      <c r="C678" s="59" t="s">
        <v>591</v>
      </c>
      <c r="D678" s="59" t="s">
        <v>24590</v>
      </c>
      <c r="E678" s="45">
        <v>1</v>
      </c>
      <c r="F678" s="60">
        <v>1</v>
      </c>
      <c r="G678" s="99" t="s">
        <v>134</v>
      </c>
      <c r="H678" s="99" t="s">
        <v>23087</v>
      </c>
    </row>
    <row r="679" spans="1:8" ht="11.4" thickBot="1" x14ac:dyDescent="0.4">
      <c r="A679" s="1" t="s">
        <v>24591</v>
      </c>
      <c r="B679" s="59" t="s">
        <v>14277</v>
      </c>
      <c r="C679" s="59" t="s">
        <v>591</v>
      </c>
      <c r="D679" s="59" t="s">
        <v>24592</v>
      </c>
      <c r="E679" s="45">
        <v>1</v>
      </c>
      <c r="F679" s="60">
        <v>1</v>
      </c>
      <c r="G679" s="99" t="s">
        <v>134</v>
      </c>
      <c r="H679" s="99" t="s">
        <v>23088</v>
      </c>
    </row>
    <row r="680" spans="1:8" ht="11.4" thickBot="1" x14ac:dyDescent="0.4">
      <c r="A680" s="1" t="s">
        <v>24593</v>
      </c>
      <c r="B680" s="59" t="s">
        <v>14277</v>
      </c>
      <c r="C680" s="59" t="s">
        <v>591</v>
      </c>
      <c r="D680" s="59" t="s">
        <v>24594</v>
      </c>
      <c r="E680" s="45">
        <v>1</v>
      </c>
      <c r="F680" s="60">
        <v>1</v>
      </c>
      <c r="G680" s="99" t="s">
        <v>134</v>
      </c>
      <c r="H680" s="99" t="s">
        <v>23090</v>
      </c>
    </row>
    <row r="681" spans="1:8" ht="11.4" thickBot="1" x14ac:dyDescent="0.4">
      <c r="A681" s="1" t="s">
        <v>24595</v>
      </c>
      <c r="B681" s="59" t="s">
        <v>14277</v>
      </c>
      <c r="C681" s="59" t="s">
        <v>591</v>
      </c>
      <c r="D681" s="59" t="s">
        <v>24596</v>
      </c>
      <c r="E681" s="45">
        <v>1</v>
      </c>
      <c r="F681" s="60">
        <v>1</v>
      </c>
      <c r="G681" s="99" t="s">
        <v>134</v>
      </c>
      <c r="H681" s="99" t="s">
        <v>23091</v>
      </c>
    </row>
    <row r="682" spans="1:8" ht="11.4" thickBot="1" x14ac:dyDescent="0.4">
      <c r="A682" s="1" t="s">
        <v>24597</v>
      </c>
      <c r="B682" s="59" t="s">
        <v>14277</v>
      </c>
      <c r="C682" s="59" t="s">
        <v>591</v>
      </c>
      <c r="D682" s="59" t="s">
        <v>24598</v>
      </c>
      <c r="E682" s="45">
        <v>1</v>
      </c>
      <c r="F682" s="60">
        <v>1</v>
      </c>
      <c r="G682" s="99" t="s">
        <v>134</v>
      </c>
      <c r="H682" s="99" t="s">
        <v>23093</v>
      </c>
    </row>
    <row r="683" spans="1:8" ht="11.4" thickBot="1" x14ac:dyDescent="0.4">
      <c r="A683" s="1" t="s">
        <v>24599</v>
      </c>
      <c r="B683" s="59" t="s">
        <v>14277</v>
      </c>
      <c r="C683" s="59" t="s">
        <v>591</v>
      </c>
      <c r="D683" s="59" t="s">
        <v>24600</v>
      </c>
      <c r="E683" s="45">
        <v>1</v>
      </c>
      <c r="F683" s="60">
        <v>1</v>
      </c>
      <c r="G683" s="99" t="s">
        <v>134</v>
      </c>
      <c r="H683" s="99" t="s">
        <v>23094</v>
      </c>
    </row>
    <row r="684" spans="1:8" ht="11.4" thickBot="1" x14ac:dyDescent="0.4">
      <c r="A684" s="1" t="s">
        <v>24601</v>
      </c>
      <c r="B684" s="59" t="s">
        <v>14277</v>
      </c>
      <c r="C684" s="59" t="s">
        <v>591</v>
      </c>
      <c r="D684" s="59" t="s">
        <v>24602</v>
      </c>
      <c r="E684" s="45">
        <v>1</v>
      </c>
      <c r="F684" s="60">
        <v>1</v>
      </c>
      <c r="G684" s="99" t="s">
        <v>134</v>
      </c>
      <c r="H684" s="99" t="s">
        <v>23095</v>
      </c>
    </row>
    <row r="685" spans="1:8" ht="11.4" thickBot="1" x14ac:dyDescent="0.4">
      <c r="A685" s="1" t="s">
        <v>24603</v>
      </c>
      <c r="B685" s="59" t="s">
        <v>14277</v>
      </c>
      <c r="C685" s="59" t="s">
        <v>591</v>
      </c>
      <c r="D685" s="59" t="s">
        <v>24604</v>
      </c>
      <c r="E685" s="45">
        <v>1</v>
      </c>
      <c r="F685" s="60">
        <v>1</v>
      </c>
      <c r="G685" s="99" t="s">
        <v>134</v>
      </c>
      <c r="H685" s="99" t="s">
        <v>5047</v>
      </c>
    </row>
    <row r="686" spans="1:8" ht="11.4" thickBot="1" x14ac:dyDescent="0.4">
      <c r="A686" s="1" t="s">
        <v>24605</v>
      </c>
      <c r="B686" s="59" t="s">
        <v>14277</v>
      </c>
      <c r="C686" s="59" t="s">
        <v>591</v>
      </c>
      <c r="D686" s="59" t="s">
        <v>24606</v>
      </c>
      <c r="E686" s="45">
        <v>1</v>
      </c>
      <c r="F686" s="60">
        <v>1</v>
      </c>
      <c r="G686" s="99" t="s">
        <v>134</v>
      </c>
      <c r="H686" s="99" t="s">
        <v>14080</v>
      </c>
    </row>
    <row r="687" spans="1:8" ht="11.4" thickBot="1" x14ac:dyDescent="0.4">
      <c r="A687" s="1" t="s">
        <v>24607</v>
      </c>
      <c r="B687" s="59" t="s">
        <v>14277</v>
      </c>
      <c r="C687" s="59" t="s">
        <v>591</v>
      </c>
      <c r="D687" s="59" t="s">
        <v>24608</v>
      </c>
      <c r="E687" s="45">
        <v>1</v>
      </c>
      <c r="F687" s="60">
        <v>1</v>
      </c>
      <c r="G687" s="99" t="s">
        <v>134</v>
      </c>
      <c r="H687" s="99" t="s">
        <v>23097</v>
      </c>
    </row>
    <row r="688" spans="1:8" ht="11.4" thickBot="1" x14ac:dyDescent="0.4">
      <c r="A688" s="1" t="s">
        <v>24609</v>
      </c>
      <c r="B688" s="59" t="s">
        <v>14277</v>
      </c>
      <c r="C688" s="59" t="s">
        <v>591</v>
      </c>
      <c r="D688" s="59" t="s">
        <v>24610</v>
      </c>
      <c r="E688" s="45">
        <v>1</v>
      </c>
      <c r="F688" s="60">
        <v>1</v>
      </c>
      <c r="G688" s="99" t="s">
        <v>134</v>
      </c>
      <c r="H688" s="99" t="s">
        <v>23098</v>
      </c>
    </row>
    <row r="689" spans="1:8" ht="11.4" thickBot="1" x14ac:dyDescent="0.4">
      <c r="A689" s="1" t="s">
        <v>24611</v>
      </c>
      <c r="B689" s="59" t="s">
        <v>14277</v>
      </c>
      <c r="C689" s="59" t="s">
        <v>591</v>
      </c>
      <c r="D689" s="59" t="s">
        <v>24612</v>
      </c>
      <c r="E689" s="45">
        <v>1</v>
      </c>
      <c r="F689" s="60">
        <v>1</v>
      </c>
      <c r="G689" s="99" t="s">
        <v>134</v>
      </c>
      <c r="H689" s="99" t="s">
        <v>14086</v>
      </c>
    </row>
    <row r="690" spans="1:8" ht="11.4" thickBot="1" x14ac:dyDescent="0.4">
      <c r="A690" s="1" t="s">
        <v>24613</v>
      </c>
      <c r="B690" s="59" t="s">
        <v>14277</v>
      </c>
      <c r="C690" s="59" t="s">
        <v>591</v>
      </c>
      <c r="D690" s="59" t="s">
        <v>24614</v>
      </c>
      <c r="E690" s="45">
        <v>1</v>
      </c>
      <c r="F690" s="60">
        <v>1</v>
      </c>
      <c r="G690" s="99" t="s">
        <v>134</v>
      </c>
      <c r="H690" s="99" t="s">
        <v>23099</v>
      </c>
    </row>
    <row r="691" spans="1:8" ht="11.4" thickBot="1" x14ac:dyDescent="0.4">
      <c r="A691" s="1" t="s">
        <v>24615</v>
      </c>
      <c r="B691" s="59" t="s">
        <v>14277</v>
      </c>
      <c r="C691" s="59" t="s">
        <v>591</v>
      </c>
      <c r="D691" s="59" t="s">
        <v>24616</v>
      </c>
      <c r="E691" s="45">
        <v>1</v>
      </c>
      <c r="F691" s="60">
        <v>1</v>
      </c>
      <c r="G691" s="99" t="s">
        <v>134</v>
      </c>
      <c r="H691" s="99" t="s">
        <v>23100</v>
      </c>
    </row>
    <row r="692" spans="1:8" ht="11.4" thickBot="1" x14ac:dyDescent="0.4">
      <c r="A692" s="1" t="s">
        <v>24617</v>
      </c>
      <c r="B692" s="59" t="s">
        <v>14277</v>
      </c>
      <c r="C692" s="59" t="s">
        <v>591</v>
      </c>
      <c r="D692" s="59" t="s">
        <v>24618</v>
      </c>
      <c r="E692" s="45">
        <v>1</v>
      </c>
      <c r="F692" s="60">
        <v>1</v>
      </c>
      <c r="G692" s="99" t="s">
        <v>134</v>
      </c>
      <c r="H692" s="99" t="s">
        <v>14092</v>
      </c>
    </row>
    <row r="693" spans="1:8" ht="11.4" thickBot="1" x14ac:dyDescent="0.4">
      <c r="A693" s="1" t="s">
        <v>24619</v>
      </c>
      <c r="B693" s="59" t="s">
        <v>14277</v>
      </c>
      <c r="C693" s="59" t="s">
        <v>591</v>
      </c>
      <c r="D693" s="59" t="s">
        <v>24620</v>
      </c>
      <c r="E693" s="45">
        <v>1</v>
      </c>
      <c r="F693" s="60">
        <v>1</v>
      </c>
      <c r="G693" s="99" t="s">
        <v>134</v>
      </c>
      <c r="H693" s="99" t="s">
        <v>23101</v>
      </c>
    </row>
    <row r="694" spans="1:8" ht="11.4" thickBot="1" x14ac:dyDescent="0.4">
      <c r="A694" s="1" t="s">
        <v>24621</v>
      </c>
      <c r="B694" s="59" t="s">
        <v>14277</v>
      </c>
      <c r="C694" s="59" t="s">
        <v>591</v>
      </c>
      <c r="D694" s="59" t="s">
        <v>24622</v>
      </c>
      <c r="E694" s="45">
        <v>1</v>
      </c>
      <c r="F694" s="60">
        <v>1</v>
      </c>
      <c r="G694" s="99" t="s">
        <v>134</v>
      </c>
      <c r="H694" s="99" t="s">
        <v>23102</v>
      </c>
    </row>
    <row r="695" spans="1:8" ht="11.4" thickBot="1" x14ac:dyDescent="0.4">
      <c r="A695" s="1" t="s">
        <v>24623</v>
      </c>
      <c r="B695" s="59" t="s">
        <v>14277</v>
      </c>
      <c r="C695" s="59" t="s">
        <v>591</v>
      </c>
      <c r="D695" s="59" t="s">
        <v>24624</v>
      </c>
      <c r="E695" s="45">
        <v>1</v>
      </c>
      <c r="F695" s="60">
        <v>1</v>
      </c>
      <c r="G695" s="99" t="s">
        <v>134</v>
      </c>
      <c r="H695" s="99" t="s">
        <v>23103</v>
      </c>
    </row>
    <row r="696" spans="1:8" ht="22.5" thickBot="1" x14ac:dyDescent="0.4">
      <c r="A696" s="1" t="s">
        <v>24625</v>
      </c>
      <c r="B696" s="59" t="s">
        <v>14277</v>
      </c>
      <c r="C696" s="59" t="s">
        <v>591</v>
      </c>
      <c r="D696" s="59" t="s">
        <v>24626</v>
      </c>
      <c r="E696" s="45">
        <v>1</v>
      </c>
      <c r="F696" s="60">
        <v>1</v>
      </c>
      <c r="G696" s="99" t="s">
        <v>134</v>
      </c>
      <c r="H696" s="99" t="s">
        <v>23105</v>
      </c>
    </row>
    <row r="697" spans="1:8" ht="11.4" thickBot="1" x14ac:dyDescent="0.4">
      <c r="A697" s="1" t="s">
        <v>24627</v>
      </c>
      <c r="B697" s="59" t="s">
        <v>14277</v>
      </c>
      <c r="C697" s="59" t="s">
        <v>591</v>
      </c>
      <c r="D697" s="59" t="s">
        <v>24628</v>
      </c>
      <c r="E697" s="45">
        <v>1</v>
      </c>
      <c r="F697" s="60">
        <v>1</v>
      </c>
      <c r="G697" s="99" t="s">
        <v>134</v>
      </c>
      <c r="H697" s="99" t="s">
        <v>23107</v>
      </c>
    </row>
    <row r="698" spans="1:8" ht="11.4" thickBot="1" x14ac:dyDescent="0.4">
      <c r="A698" s="1" t="s">
        <v>24629</v>
      </c>
      <c r="B698" s="59" t="s">
        <v>14277</v>
      </c>
      <c r="C698" s="59" t="s">
        <v>591</v>
      </c>
      <c r="D698" s="59" t="s">
        <v>24630</v>
      </c>
      <c r="E698" s="45">
        <v>1</v>
      </c>
      <c r="F698" s="60">
        <v>1</v>
      </c>
      <c r="G698" s="99" t="s">
        <v>134</v>
      </c>
      <c r="H698" s="99" t="s">
        <v>23109</v>
      </c>
    </row>
    <row r="699" spans="1:8" ht="11.4" thickBot="1" x14ac:dyDescent="0.4">
      <c r="A699" s="1" t="s">
        <v>24631</v>
      </c>
      <c r="B699" s="59" t="s">
        <v>14277</v>
      </c>
      <c r="C699" s="59" t="s">
        <v>591</v>
      </c>
      <c r="D699" s="59" t="s">
        <v>24632</v>
      </c>
      <c r="E699" s="45">
        <v>1</v>
      </c>
      <c r="F699" s="60">
        <v>1</v>
      </c>
      <c r="G699" s="99" t="s">
        <v>134</v>
      </c>
      <c r="H699" s="99" t="s">
        <v>23110</v>
      </c>
    </row>
    <row r="700" spans="1:8" ht="11.4" thickBot="1" x14ac:dyDescent="0.4">
      <c r="A700" s="1" t="s">
        <v>24633</v>
      </c>
      <c r="B700" s="59" t="s">
        <v>14277</v>
      </c>
      <c r="C700" s="59" t="s">
        <v>591</v>
      </c>
      <c r="D700" s="59" t="s">
        <v>24634</v>
      </c>
      <c r="E700" s="45">
        <v>1</v>
      </c>
      <c r="F700" s="60">
        <v>1</v>
      </c>
      <c r="G700" s="99" t="s">
        <v>134</v>
      </c>
      <c r="H700" s="99" t="s">
        <v>23112</v>
      </c>
    </row>
    <row r="701" spans="1:8" ht="11.4" thickBot="1" x14ac:dyDescent="0.4">
      <c r="A701" s="1" t="s">
        <v>24635</v>
      </c>
      <c r="B701" s="59" t="s">
        <v>14277</v>
      </c>
      <c r="C701" s="59" t="s">
        <v>591</v>
      </c>
      <c r="D701" s="59" t="s">
        <v>24636</v>
      </c>
      <c r="E701" s="45">
        <v>1</v>
      </c>
      <c r="F701" s="60">
        <v>1</v>
      </c>
      <c r="G701" s="99" t="s">
        <v>134</v>
      </c>
      <c r="H701" s="99" t="s">
        <v>14094</v>
      </c>
    </row>
    <row r="702" spans="1:8" ht="11.4" thickBot="1" x14ac:dyDescent="0.4">
      <c r="A702" s="1" t="s">
        <v>24637</v>
      </c>
      <c r="B702" s="59" t="s">
        <v>14277</v>
      </c>
      <c r="C702" s="59" t="s">
        <v>591</v>
      </c>
      <c r="D702" s="59" t="s">
        <v>24638</v>
      </c>
      <c r="E702" s="45">
        <v>1</v>
      </c>
      <c r="F702" s="60">
        <v>1</v>
      </c>
      <c r="G702" s="99" t="s">
        <v>134</v>
      </c>
      <c r="H702" s="99" t="s">
        <v>14095</v>
      </c>
    </row>
    <row r="703" spans="1:8" ht="11.4" thickBot="1" x14ac:dyDescent="0.4">
      <c r="A703" s="1" t="s">
        <v>24639</v>
      </c>
      <c r="B703" s="59" t="s">
        <v>14277</v>
      </c>
      <c r="C703" s="59" t="s">
        <v>591</v>
      </c>
      <c r="D703" s="59" t="s">
        <v>24640</v>
      </c>
      <c r="E703" s="45">
        <v>1</v>
      </c>
      <c r="F703" s="60">
        <v>1</v>
      </c>
      <c r="G703" s="99" t="s">
        <v>134</v>
      </c>
      <c r="H703" s="99" t="s">
        <v>14096</v>
      </c>
    </row>
    <row r="704" spans="1:8" ht="11.4" thickBot="1" x14ac:dyDescent="0.4">
      <c r="A704" s="1" t="s">
        <v>24641</v>
      </c>
      <c r="B704" s="59" t="s">
        <v>14277</v>
      </c>
      <c r="C704" s="59" t="s">
        <v>591</v>
      </c>
      <c r="D704" s="59" t="s">
        <v>24642</v>
      </c>
      <c r="E704" s="45">
        <v>1</v>
      </c>
      <c r="F704" s="60">
        <v>1</v>
      </c>
      <c r="G704" s="99" t="s">
        <v>134</v>
      </c>
      <c r="H704" s="99" t="s">
        <v>23115</v>
      </c>
    </row>
    <row r="705" spans="1:8" ht="11.4" thickBot="1" x14ac:dyDescent="0.4">
      <c r="A705" s="1" t="s">
        <v>24643</v>
      </c>
      <c r="B705" s="59" t="s">
        <v>14277</v>
      </c>
      <c r="C705" s="59" t="s">
        <v>591</v>
      </c>
      <c r="D705" s="59" t="s">
        <v>24644</v>
      </c>
      <c r="E705" s="45">
        <v>1</v>
      </c>
      <c r="F705" s="60">
        <v>1</v>
      </c>
      <c r="G705" s="99" t="s">
        <v>134</v>
      </c>
      <c r="H705" s="99" t="s">
        <v>14103</v>
      </c>
    </row>
    <row r="706" spans="1:8" ht="11.4" thickBot="1" x14ac:dyDescent="0.4">
      <c r="A706" s="1" t="s">
        <v>24645</v>
      </c>
      <c r="B706" s="59" t="s">
        <v>14277</v>
      </c>
      <c r="C706" s="59" t="s">
        <v>591</v>
      </c>
      <c r="D706" s="59" t="s">
        <v>24646</v>
      </c>
      <c r="E706" s="45">
        <v>1</v>
      </c>
      <c r="F706" s="60">
        <v>1</v>
      </c>
      <c r="G706" s="99" t="s">
        <v>134</v>
      </c>
      <c r="H706" s="99" t="s">
        <v>23116</v>
      </c>
    </row>
    <row r="707" spans="1:8" ht="11.4" thickBot="1" x14ac:dyDescent="0.4">
      <c r="A707" s="1" t="s">
        <v>24647</v>
      </c>
      <c r="B707" s="59" t="s">
        <v>14277</v>
      </c>
      <c r="C707" s="59" t="s">
        <v>591</v>
      </c>
      <c r="D707" s="59" t="s">
        <v>24648</v>
      </c>
      <c r="E707" s="45">
        <v>1</v>
      </c>
      <c r="F707" s="60">
        <v>1</v>
      </c>
      <c r="G707" s="99" t="s">
        <v>134</v>
      </c>
      <c r="H707" s="99" t="s">
        <v>23117</v>
      </c>
    </row>
    <row r="708" spans="1:8" ht="11.4" thickBot="1" x14ac:dyDescent="0.4">
      <c r="A708" s="1" t="s">
        <v>24649</v>
      </c>
      <c r="B708" s="59" t="s">
        <v>14277</v>
      </c>
      <c r="C708" s="59" t="s">
        <v>591</v>
      </c>
      <c r="D708" s="59" t="s">
        <v>24650</v>
      </c>
      <c r="E708" s="45">
        <v>1</v>
      </c>
      <c r="F708" s="60">
        <v>1</v>
      </c>
      <c r="G708" s="99" t="s">
        <v>134</v>
      </c>
      <c r="H708" s="99" t="s">
        <v>23118</v>
      </c>
    </row>
    <row r="709" spans="1:8" ht="11.4" thickBot="1" x14ac:dyDescent="0.4">
      <c r="A709" s="1" t="s">
        <v>24651</v>
      </c>
      <c r="B709" s="59" t="s">
        <v>14277</v>
      </c>
      <c r="C709" s="59" t="s">
        <v>591</v>
      </c>
      <c r="D709" s="59" t="s">
        <v>24652</v>
      </c>
      <c r="E709" s="45">
        <v>1</v>
      </c>
      <c r="F709" s="60">
        <v>1</v>
      </c>
      <c r="G709" s="99" t="s">
        <v>134</v>
      </c>
      <c r="H709" s="99" t="s">
        <v>23119</v>
      </c>
    </row>
    <row r="710" spans="1:8" ht="11.4" thickBot="1" x14ac:dyDescent="0.4">
      <c r="A710" s="1" t="s">
        <v>24653</v>
      </c>
      <c r="B710" s="59" t="s">
        <v>14277</v>
      </c>
      <c r="C710" s="59" t="s">
        <v>591</v>
      </c>
      <c r="D710" s="59" t="s">
        <v>24654</v>
      </c>
      <c r="E710" s="45">
        <v>1</v>
      </c>
      <c r="F710" s="60">
        <v>1</v>
      </c>
      <c r="G710" s="99" t="s">
        <v>134</v>
      </c>
      <c r="H710" s="99" t="s">
        <v>23120</v>
      </c>
    </row>
    <row r="711" spans="1:8" ht="11.4" thickBot="1" x14ac:dyDescent="0.4">
      <c r="A711" s="1" t="s">
        <v>24655</v>
      </c>
      <c r="B711" s="59" t="s">
        <v>14277</v>
      </c>
      <c r="C711" s="59" t="s">
        <v>591</v>
      </c>
      <c r="D711" s="59" t="s">
        <v>24656</v>
      </c>
      <c r="E711" s="45">
        <v>1</v>
      </c>
      <c r="F711" s="60">
        <v>1</v>
      </c>
      <c r="G711" s="99" t="s">
        <v>134</v>
      </c>
      <c r="H711" s="99" t="s">
        <v>23121</v>
      </c>
    </row>
    <row r="712" spans="1:8" ht="11.4" thickBot="1" x14ac:dyDescent="0.4">
      <c r="A712" s="1" t="s">
        <v>24657</v>
      </c>
      <c r="B712" s="59" t="s">
        <v>14277</v>
      </c>
      <c r="C712" s="59" t="s">
        <v>591</v>
      </c>
      <c r="D712" s="59" t="s">
        <v>24658</v>
      </c>
      <c r="E712" s="45">
        <v>1</v>
      </c>
      <c r="F712" s="60">
        <v>1</v>
      </c>
      <c r="G712" s="99" t="s">
        <v>134</v>
      </c>
      <c r="H712" s="99" t="s">
        <v>5234</v>
      </c>
    </row>
    <row r="713" spans="1:8" ht="11.4" thickBot="1" x14ac:dyDescent="0.4">
      <c r="A713" s="1" t="s">
        <v>24659</v>
      </c>
      <c r="B713" s="59" t="s">
        <v>14277</v>
      </c>
      <c r="C713" s="59" t="s">
        <v>591</v>
      </c>
      <c r="D713" s="59" t="s">
        <v>24660</v>
      </c>
      <c r="E713" s="45">
        <v>1</v>
      </c>
      <c r="F713" s="60">
        <v>1</v>
      </c>
      <c r="G713" s="99" t="s">
        <v>134</v>
      </c>
      <c r="H713" s="99" t="s">
        <v>14104</v>
      </c>
    </row>
    <row r="714" spans="1:8" ht="11.4" thickBot="1" x14ac:dyDescent="0.4">
      <c r="A714" s="1" t="s">
        <v>24661</v>
      </c>
      <c r="B714" s="59" t="s">
        <v>14277</v>
      </c>
      <c r="C714" s="59" t="s">
        <v>591</v>
      </c>
      <c r="D714" s="59" t="s">
        <v>24662</v>
      </c>
      <c r="E714" s="45">
        <v>1</v>
      </c>
      <c r="F714" s="60">
        <v>1</v>
      </c>
      <c r="G714" s="99" t="s">
        <v>134</v>
      </c>
      <c r="H714" s="99" t="s">
        <v>14105</v>
      </c>
    </row>
    <row r="715" spans="1:8" ht="11.4" thickBot="1" x14ac:dyDescent="0.4">
      <c r="A715" s="1" t="s">
        <v>24663</v>
      </c>
      <c r="B715" s="59" t="s">
        <v>14277</v>
      </c>
      <c r="C715" s="59" t="s">
        <v>591</v>
      </c>
      <c r="D715" s="59" t="s">
        <v>24664</v>
      </c>
      <c r="E715" s="45">
        <v>1</v>
      </c>
      <c r="F715" s="60">
        <v>1</v>
      </c>
      <c r="G715" s="99" t="s">
        <v>134</v>
      </c>
      <c r="H715" s="99" t="s">
        <v>14106</v>
      </c>
    </row>
    <row r="716" spans="1:8" ht="11.4" thickBot="1" x14ac:dyDescent="0.4">
      <c r="A716" s="1" t="s">
        <v>24665</v>
      </c>
      <c r="B716" s="59" t="s">
        <v>14277</v>
      </c>
      <c r="C716" s="59" t="s">
        <v>591</v>
      </c>
      <c r="D716" s="59" t="s">
        <v>24666</v>
      </c>
      <c r="E716" s="45">
        <v>1</v>
      </c>
      <c r="F716" s="60">
        <v>1</v>
      </c>
      <c r="G716" s="99" t="s">
        <v>134</v>
      </c>
      <c r="H716" s="99" t="s">
        <v>14107</v>
      </c>
    </row>
    <row r="717" spans="1:8" ht="11.4" thickBot="1" x14ac:dyDescent="0.4">
      <c r="A717" s="1" t="s">
        <v>24667</v>
      </c>
      <c r="B717" s="59" t="s">
        <v>14277</v>
      </c>
      <c r="C717" s="59" t="s">
        <v>591</v>
      </c>
      <c r="D717" s="59" t="s">
        <v>24668</v>
      </c>
      <c r="E717" s="45">
        <v>1</v>
      </c>
      <c r="F717" s="60">
        <v>1</v>
      </c>
      <c r="G717" s="99" t="s">
        <v>134</v>
      </c>
      <c r="H717" s="99" t="s">
        <v>14108</v>
      </c>
    </row>
    <row r="718" spans="1:8" ht="11.4" thickBot="1" x14ac:dyDescent="0.4">
      <c r="A718" s="1" t="s">
        <v>24669</v>
      </c>
      <c r="B718" s="59" t="s">
        <v>14277</v>
      </c>
      <c r="C718" s="59" t="s">
        <v>591</v>
      </c>
      <c r="D718" s="59" t="s">
        <v>24670</v>
      </c>
      <c r="E718" s="45">
        <v>1</v>
      </c>
      <c r="F718" s="60">
        <v>1</v>
      </c>
      <c r="G718" s="99" t="s">
        <v>134</v>
      </c>
      <c r="H718" s="99" t="s">
        <v>14109</v>
      </c>
    </row>
    <row r="719" spans="1:8" ht="11.4" thickBot="1" x14ac:dyDescent="0.4">
      <c r="A719" s="1" t="s">
        <v>24671</v>
      </c>
      <c r="B719" s="59" t="s">
        <v>14277</v>
      </c>
      <c r="C719" s="59" t="s">
        <v>591</v>
      </c>
      <c r="D719" s="59" t="s">
        <v>24672</v>
      </c>
      <c r="E719" s="45">
        <v>1</v>
      </c>
      <c r="F719" s="60">
        <v>1</v>
      </c>
      <c r="G719" s="99" t="s">
        <v>134</v>
      </c>
      <c r="H719" s="99" t="s">
        <v>23123</v>
      </c>
    </row>
    <row r="720" spans="1:8" ht="11.4" thickBot="1" x14ac:dyDescent="0.4">
      <c r="A720" s="1" t="s">
        <v>24673</v>
      </c>
      <c r="B720" s="59" t="s">
        <v>14277</v>
      </c>
      <c r="C720" s="59" t="s">
        <v>591</v>
      </c>
      <c r="D720" s="59" t="s">
        <v>24674</v>
      </c>
      <c r="E720" s="45">
        <v>1</v>
      </c>
      <c r="F720" s="60">
        <v>1</v>
      </c>
      <c r="G720" s="99" t="s">
        <v>134</v>
      </c>
      <c r="H720" s="99" t="s">
        <v>23124</v>
      </c>
    </row>
    <row r="721" spans="1:8" ht="11.4" thickBot="1" x14ac:dyDescent="0.4">
      <c r="A721" s="1" t="s">
        <v>24675</v>
      </c>
      <c r="B721" s="59" t="s">
        <v>14277</v>
      </c>
      <c r="C721" s="59" t="s">
        <v>591</v>
      </c>
      <c r="D721" s="59" t="s">
        <v>24676</v>
      </c>
      <c r="E721" s="45">
        <v>1</v>
      </c>
      <c r="F721" s="60">
        <v>1</v>
      </c>
      <c r="G721" s="99" t="s">
        <v>134</v>
      </c>
      <c r="H721" s="99" t="s">
        <v>883</v>
      </c>
    </row>
    <row r="722" spans="1:8" ht="11.4" thickBot="1" x14ac:dyDescent="0.4">
      <c r="A722" s="1" t="s">
        <v>24677</v>
      </c>
      <c r="B722" s="59" t="s">
        <v>14277</v>
      </c>
      <c r="C722" s="59" t="s">
        <v>591</v>
      </c>
      <c r="D722" s="59" t="s">
        <v>24678</v>
      </c>
      <c r="E722" s="45">
        <v>1</v>
      </c>
      <c r="F722" s="60">
        <v>1</v>
      </c>
      <c r="G722" s="99" t="s">
        <v>134</v>
      </c>
      <c r="H722" s="99" t="s">
        <v>23126</v>
      </c>
    </row>
    <row r="723" spans="1:8" ht="11.4" thickBot="1" x14ac:dyDescent="0.4">
      <c r="A723" s="1" t="s">
        <v>24679</v>
      </c>
      <c r="B723" s="59" t="s">
        <v>14277</v>
      </c>
      <c r="C723" s="59" t="s">
        <v>591</v>
      </c>
      <c r="D723" s="59" t="s">
        <v>24680</v>
      </c>
      <c r="E723" s="45">
        <v>1</v>
      </c>
      <c r="F723" s="60">
        <v>1</v>
      </c>
      <c r="G723" s="99" t="s">
        <v>134</v>
      </c>
      <c r="H723" s="99" t="s">
        <v>23127</v>
      </c>
    </row>
    <row r="724" spans="1:8" ht="11.4" thickBot="1" x14ac:dyDescent="0.4">
      <c r="A724" s="1" t="s">
        <v>24681</v>
      </c>
      <c r="B724" s="59" t="s">
        <v>14277</v>
      </c>
      <c r="C724" s="59" t="s">
        <v>591</v>
      </c>
      <c r="D724" s="59" t="s">
        <v>24682</v>
      </c>
      <c r="E724" s="45">
        <v>1</v>
      </c>
      <c r="F724" s="60">
        <v>1</v>
      </c>
      <c r="G724" s="99" t="s">
        <v>134</v>
      </c>
      <c r="H724" s="99" t="s">
        <v>885</v>
      </c>
    </row>
    <row r="725" spans="1:8" ht="11.4" thickBot="1" x14ac:dyDescent="0.4">
      <c r="A725" s="1" t="s">
        <v>24683</v>
      </c>
      <c r="B725" s="59" t="s">
        <v>14277</v>
      </c>
      <c r="C725" s="59" t="s">
        <v>591</v>
      </c>
      <c r="D725" s="59" t="s">
        <v>24684</v>
      </c>
      <c r="E725" s="45">
        <v>1</v>
      </c>
      <c r="F725" s="60">
        <v>1</v>
      </c>
      <c r="G725" s="99" t="s">
        <v>134</v>
      </c>
      <c r="H725" s="99" t="s">
        <v>23130</v>
      </c>
    </row>
    <row r="726" spans="1:8" ht="11.4" thickBot="1" x14ac:dyDescent="0.4">
      <c r="A726" s="1" t="s">
        <v>24685</v>
      </c>
      <c r="B726" s="59" t="s">
        <v>14277</v>
      </c>
      <c r="C726" s="59" t="s">
        <v>591</v>
      </c>
      <c r="D726" s="59" t="s">
        <v>24686</v>
      </c>
      <c r="E726" s="45">
        <v>1</v>
      </c>
      <c r="F726" s="60">
        <v>1</v>
      </c>
      <c r="G726" s="99" t="s">
        <v>134</v>
      </c>
      <c r="H726" s="99" t="s">
        <v>23132</v>
      </c>
    </row>
    <row r="727" spans="1:8" ht="11.4" thickBot="1" x14ac:dyDescent="0.4">
      <c r="A727" s="1" t="s">
        <v>24687</v>
      </c>
      <c r="B727" s="59" t="s">
        <v>14277</v>
      </c>
      <c r="C727" s="59" t="s">
        <v>591</v>
      </c>
      <c r="D727" s="59" t="s">
        <v>24688</v>
      </c>
      <c r="E727" s="45">
        <v>1</v>
      </c>
      <c r="F727" s="60">
        <v>1</v>
      </c>
      <c r="G727" s="99" t="s">
        <v>134</v>
      </c>
      <c r="H727" s="99" t="s">
        <v>23133</v>
      </c>
    </row>
    <row r="728" spans="1:8" ht="11.4" thickBot="1" x14ac:dyDescent="0.4">
      <c r="A728" s="1" t="s">
        <v>24689</v>
      </c>
      <c r="B728" s="59" t="s">
        <v>14277</v>
      </c>
      <c r="C728" s="59" t="s">
        <v>591</v>
      </c>
      <c r="D728" s="59" t="s">
        <v>24690</v>
      </c>
      <c r="E728" s="45">
        <v>1</v>
      </c>
      <c r="F728" s="60">
        <v>1</v>
      </c>
      <c r="G728" s="99" t="s">
        <v>134</v>
      </c>
      <c r="H728" s="99" t="s">
        <v>23135</v>
      </c>
    </row>
    <row r="729" spans="1:8" ht="11.4" thickBot="1" x14ac:dyDescent="0.4">
      <c r="A729" s="1" t="s">
        <v>24691</v>
      </c>
      <c r="B729" s="59" t="s">
        <v>14277</v>
      </c>
      <c r="C729" s="59" t="s">
        <v>591</v>
      </c>
      <c r="D729" s="59" t="s">
        <v>24692</v>
      </c>
      <c r="E729" s="45">
        <v>1</v>
      </c>
      <c r="F729" s="60">
        <v>1</v>
      </c>
      <c r="G729" s="99" t="s">
        <v>134</v>
      </c>
      <c r="H729" s="99" t="s">
        <v>23136</v>
      </c>
    </row>
    <row r="730" spans="1:8" ht="11.4" thickBot="1" x14ac:dyDescent="0.4">
      <c r="A730" s="1" t="s">
        <v>24693</v>
      </c>
      <c r="B730" s="59" t="s">
        <v>14277</v>
      </c>
      <c r="C730" s="59" t="s">
        <v>591</v>
      </c>
      <c r="D730" s="59" t="s">
        <v>24694</v>
      </c>
      <c r="E730" s="45">
        <v>1</v>
      </c>
      <c r="F730" s="60">
        <v>1</v>
      </c>
      <c r="G730" s="99" t="s">
        <v>134</v>
      </c>
      <c r="H730" s="99" t="s">
        <v>23137</v>
      </c>
    </row>
    <row r="731" spans="1:8" ht="11.4" thickBot="1" x14ac:dyDescent="0.4">
      <c r="A731" s="1" t="s">
        <v>24695</v>
      </c>
      <c r="B731" s="59" t="s">
        <v>14277</v>
      </c>
      <c r="C731" s="59" t="s">
        <v>591</v>
      </c>
      <c r="D731" s="59" t="s">
        <v>24696</v>
      </c>
      <c r="E731" s="45">
        <v>1</v>
      </c>
      <c r="F731" s="60">
        <v>1</v>
      </c>
      <c r="G731" s="99" t="s">
        <v>134</v>
      </c>
      <c r="H731" s="99" t="s">
        <v>23138</v>
      </c>
    </row>
    <row r="732" spans="1:8" ht="11.4" thickBot="1" x14ac:dyDescent="0.4">
      <c r="A732" s="1" t="s">
        <v>24697</v>
      </c>
      <c r="B732" s="59" t="s">
        <v>14277</v>
      </c>
      <c r="C732" s="59" t="s">
        <v>591</v>
      </c>
      <c r="D732" s="59" t="s">
        <v>24698</v>
      </c>
      <c r="E732" s="45">
        <v>1</v>
      </c>
      <c r="F732" s="60">
        <v>1</v>
      </c>
      <c r="G732" s="99" t="s">
        <v>134</v>
      </c>
      <c r="H732" s="99" t="s">
        <v>23139</v>
      </c>
    </row>
    <row r="733" spans="1:8" ht="11.4" thickBot="1" x14ac:dyDescent="0.4">
      <c r="A733" s="1" t="s">
        <v>24699</v>
      </c>
      <c r="B733" s="59" t="s">
        <v>14277</v>
      </c>
      <c r="C733" s="59" t="s">
        <v>591</v>
      </c>
      <c r="D733" s="59" t="s">
        <v>24700</v>
      </c>
      <c r="E733" s="45">
        <v>1</v>
      </c>
      <c r="F733" s="60">
        <v>1</v>
      </c>
      <c r="G733" s="99" t="s">
        <v>134</v>
      </c>
      <c r="H733" s="99" t="s">
        <v>23140</v>
      </c>
    </row>
    <row r="734" spans="1:8" ht="11.4" thickBot="1" x14ac:dyDescent="0.4">
      <c r="A734" s="1" t="s">
        <v>24701</v>
      </c>
      <c r="B734" s="59" t="s">
        <v>14277</v>
      </c>
      <c r="C734" s="59" t="s">
        <v>591</v>
      </c>
      <c r="D734" s="59" t="s">
        <v>24702</v>
      </c>
      <c r="E734" s="45">
        <v>1</v>
      </c>
      <c r="F734" s="60">
        <v>1</v>
      </c>
      <c r="G734" s="99" t="s">
        <v>134</v>
      </c>
      <c r="H734" s="99" t="s">
        <v>23141</v>
      </c>
    </row>
    <row r="735" spans="1:8" ht="11.4" thickBot="1" x14ac:dyDescent="0.4">
      <c r="A735" s="1" t="s">
        <v>24703</v>
      </c>
      <c r="B735" s="59" t="s">
        <v>14277</v>
      </c>
      <c r="C735" s="59" t="s">
        <v>591</v>
      </c>
      <c r="D735" s="59" t="s">
        <v>24704</v>
      </c>
      <c r="E735" s="45">
        <v>1</v>
      </c>
      <c r="F735" s="60">
        <v>1</v>
      </c>
      <c r="G735" s="99" t="s">
        <v>134</v>
      </c>
      <c r="H735" s="99" t="s">
        <v>982</v>
      </c>
    </row>
    <row r="736" spans="1:8" ht="11.4" thickBot="1" x14ac:dyDescent="0.4">
      <c r="A736" s="1" t="s">
        <v>24705</v>
      </c>
      <c r="B736" s="59" t="s">
        <v>14277</v>
      </c>
      <c r="C736" s="59" t="s">
        <v>591</v>
      </c>
      <c r="D736" s="59" t="s">
        <v>24706</v>
      </c>
      <c r="E736" s="45">
        <v>1</v>
      </c>
      <c r="F736" s="60">
        <v>1</v>
      </c>
      <c r="G736" s="99" t="s">
        <v>134</v>
      </c>
      <c r="H736" s="99" t="s">
        <v>964</v>
      </c>
    </row>
    <row r="737" spans="1:8" ht="11.4" thickBot="1" x14ac:dyDescent="0.4">
      <c r="A737" s="1" t="s">
        <v>24707</v>
      </c>
      <c r="B737" s="59" t="s">
        <v>14277</v>
      </c>
      <c r="C737" s="59" t="s">
        <v>591</v>
      </c>
      <c r="D737" s="59" t="s">
        <v>24708</v>
      </c>
      <c r="E737" s="45">
        <v>1</v>
      </c>
      <c r="F737" s="60">
        <v>1</v>
      </c>
      <c r="G737" s="99" t="s">
        <v>134</v>
      </c>
      <c r="H737" s="99" t="s">
        <v>14113</v>
      </c>
    </row>
    <row r="738" spans="1:8" ht="11.4" thickBot="1" x14ac:dyDescent="0.4">
      <c r="A738" s="1" t="s">
        <v>24709</v>
      </c>
      <c r="B738" s="59" t="s">
        <v>14277</v>
      </c>
      <c r="C738" s="59" t="s">
        <v>591</v>
      </c>
      <c r="D738" s="59" t="s">
        <v>24710</v>
      </c>
      <c r="E738" s="45">
        <v>1</v>
      </c>
      <c r="F738" s="60">
        <v>1</v>
      </c>
      <c r="G738" s="99" t="s">
        <v>134</v>
      </c>
      <c r="H738" s="99" t="s">
        <v>14114</v>
      </c>
    </row>
    <row r="739" spans="1:8" ht="11.4" thickBot="1" x14ac:dyDescent="0.4">
      <c r="A739" s="1" t="s">
        <v>24711</v>
      </c>
      <c r="B739" s="59" t="s">
        <v>14277</v>
      </c>
      <c r="C739" s="59" t="s">
        <v>591</v>
      </c>
      <c r="D739" s="59" t="s">
        <v>24712</v>
      </c>
      <c r="E739" s="45">
        <v>1</v>
      </c>
      <c r="F739" s="60">
        <v>1</v>
      </c>
      <c r="G739" s="99" t="s">
        <v>134</v>
      </c>
      <c r="H739" s="99" t="s">
        <v>5244</v>
      </c>
    </row>
    <row r="740" spans="1:8" ht="11.4" thickBot="1" x14ac:dyDescent="0.4">
      <c r="A740" s="1" t="s">
        <v>24713</v>
      </c>
      <c r="B740" s="59" t="s">
        <v>14277</v>
      </c>
      <c r="C740" s="59" t="s">
        <v>591</v>
      </c>
      <c r="D740" s="59" t="s">
        <v>24714</v>
      </c>
      <c r="E740" s="45">
        <v>1</v>
      </c>
      <c r="F740" s="60">
        <v>1</v>
      </c>
      <c r="G740" s="99" t="s">
        <v>134</v>
      </c>
      <c r="H740" s="99" t="s">
        <v>23144</v>
      </c>
    </row>
    <row r="741" spans="1:8" ht="11.4" thickBot="1" x14ac:dyDescent="0.4">
      <c r="A741" s="1" t="s">
        <v>24715</v>
      </c>
      <c r="B741" s="59" t="s">
        <v>14277</v>
      </c>
      <c r="C741" s="59" t="s">
        <v>591</v>
      </c>
      <c r="D741" s="59" t="s">
        <v>24716</v>
      </c>
      <c r="E741" s="45">
        <v>1</v>
      </c>
      <c r="F741" s="60">
        <v>1</v>
      </c>
      <c r="G741" s="99" t="s">
        <v>134</v>
      </c>
      <c r="H741" s="99" t="s">
        <v>14116</v>
      </c>
    </row>
    <row r="742" spans="1:8" ht="11.4" thickBot="1" x14ac:dyDescent="0.4">
      <c r="A742" s="1" t="s">
        <v>24717</v>
      </c>
      <c r="B742" s="59" t="s">
        <v>14277</v>
      </c>
      <c r="C742" s="59" t="s">
        <v>591</v>
      </c>
      <c r="D742" s="59" t="s">
        <v>24718</v>
      </c>
      <c r="E742" s="45">
        <v>1</v>
      </c>
      <c r="F742" s="60">
        <v>1</v>
      </c>
      <c r="G742" s="99" t="s">
        <v>134</v>
      </c>
      <c r="H742" s="99" t="s">
        <v>23145</v>
      </c>
    </row>
    <row r="743" spans="1:8" ht="11.4" thickBot="1" x14ac:dyDescent="0.4">
      <c r="A743" s="1" t="s">
        <v>24719</v>
      </c>
      <c r="B743" s="59" t="s">
        <v>14277</v>
      </c>
      <c r="C743" s="59" t="s">
        <v>591</v>
      </c>
      <c r="D743" s="59" t="s">
        <v>24720</v>
      </c>
      <c r="E743" s="45">
        <v>1</v>
      </c>
      <c r="F743" s="60">
        <v>1</v>
      </c>
      <c r="G743" s="99" t="s">
        <v>134</v>
      </c>
      <c r="H743" s="99" t="s">
        <v>23146</v>
      </c>
    </row>
    <row r="744" spans="1:8" ht="11.4" thickBot="1" x14ac:dyDescent="0.4">
      <c r="A744" s="1" t="s">
        <v>24721</v>
      </c>
      <c r="B744" s="59" t="s">
        <v>14277</v>
      </c>
      <c r="C744" s="59" t="s">
        <v>591</v>
      </c>
      <c r="D744" s="59" t="s">
        <v>24722</v>
      </c>
      <c r="E744" s="45">
        <v>1</v>
      </c>
      <c r="F744" s="60">
        <v>1</v>
      </c>
      <c r="G744" s="99" t="s">
        <v>134</v>
      </c>
      <c r="H744" s="99" t="s">
        <v>23147</v>
      </c>
    </row>
    <row r="745" spans="1:8" ht="11.4" thickBot="1" x14ac:dyDescent="0.4">
      <c r="A745" s="1" t="s">
        <v>24723</v>
      </c>
      <c r="B745" s="59" t="s">
        <v>14277</v>
      </c>
      <c r="C745" s="59" t="s">
        <v>591</v>
      </c>
      <c r="D745" s="59" t="s">
        <v>24724</v>
      </c>
      <c r="E745" s="45">
        <v>1</v>
      </c>
      <c r="F745" s="60">
        <v>1</v>
      </c>
      <c r="G745" s="99" t="s">
        <v>134</v>
      </c>
      <c r="H745" s="99" t="s">
        <v>894</v>
      </c>
    </row>
    <row r="746" spans="1:8" ht="11.4" thickBot="1" x14ac:dyDescent="0.4">
      <c r="A746" s="1" t="s">
        <v>24725</v>
      </c>
      <c r="B746" s="59" t="s">
        <v>14277</v>
      </c>
      <c r="C746" s="59" t="s">
        <v>591</v>
      </c>
      <c r="D746" s="59" t="s">
        <v>24726</v>
      </c>
      <c r="E746" s="45">
        <v>1</v>
      </c>
      <c r="F746" s="60">
        <v>1</v>
      </c>
      <c r="G746" s="99" t="s">
        <v>134</v>
      </c>
      <c r="H746" s="99" t="s">
        <v>23149</v>
      </c>
    </row>
    <row r="747" spans="1:8" ht="11.4" thickBot="1" x14ac:dyDescent="0.4">
      <c r="A747" s="1" t="s">
        <v>24727</v>
      </c>
      <c r="B747" s="59" t="s">
        <v>14277</v>
      </c>
      <c r="C747" s="59" t="s">
        <v>591</v>
      </c>
      <c r="D747" s="59" t="s">
        <v>24728</v>
      </c>
      <c r="E747" s="45">
        <v>1</v>
      </c>
      <c r="F747" s="60">
        <v>1</v>
      </c>
      <c r="G747" s="99" t="s">
        <v>134</v>
      </c>
      <c r="H747" s="99" t="s">
        <v>23150</v>
      </c>
    </row>
    <row r="748" spans="1:8" ht="11.4" thickBot="1" x14ac:dyDescent="0.4">
      <c r="A748" s="1" t="s">
        <v>24729</v>
      </c>
      <c r="B748" s="59" t="s">
        <v>14277</v>
      </c>
      <c r="C748" s="59" t="s">
        <v>591</v>
      </c>
      <c r="D748" s="59" t="s">
        <v>24730</v>
      </c>
      <c r="E748" s="45">
        <v>1</v>
      </c>
      <c r="F748" s="60">
        <v>1</v>
      </c>
      <c r="G748" s="99" t="s">
        <v>134</v>
      </c>
      <c r="H748" s="99" t="s">
        <v>14118</v>
      </c>
    </row>
    <row r="749" spans="1:8" ht="11.4" thickBot="1" x14ac:dyDescent="0.4">
      <c r="A749" s="1" t="s">
        <v>24731</v>
      </c>
      <c r="B749" s="59" t="s">
        <v>14277</v>
      </c>
      <c r="C749" s="59" t="s">
        <v>591</v>
      </c>
      <c r="D749" s="59" t="s">
        <v>24732</v>
      </c>
      <c r="E749" s="45">
        <v>1</v>
      </c>
      <c r="F749" s="60">
        <v>1</v>
      </c>
      <c r="G749" s="99" t="s">
        <v>134</v>
      </c>
      <c r="H749" s="99" t="s">
        <v>14122</v>
      </c>
    </row>
    <row r="750" spans="1:8" ht="11.4" thickBot="1" x14ac:dyDescent="0.4">
      <c r="A750" s="1" t="s">
        <v>24733</v>
      </c>
      <c r="B750" s="59" t="s">
        <v>14277</v>
      </c>
      <c r="C750" s="59" t="s">
        <v>591</v>
      </c>
      <c r="D750" s="59" t="s">
        <v>24734</v>
      </c>
      <c r="E750" s="45">
        <v>1</v>
      </c>
      <c r="F750" s="60">
        <v>1</v>
      </c>
      <c r="G750" s="99" t="s">
        <v>134</v>
      </c>
      <c r="H750" s="99" t="s">
        <v>14123</v>
      </c>
    </row>
    <row r="751" spans="1:8" ht="11.4" thickBot="1" x14ac:dyDescent="0.4">
      <c r="A751" s="1" t="s">
        <v>24735</v>
      </c>
      <c r="B751" s="59" t="s">
        <v>14277</v>
      </c>
      <c r="C751" s="59" t="s">
        <v>591</v>
      </c>
      <c r="D751" s="59" t="s">
        <v>24736</v>
      </c>
      <c r="E751" s="45">
        <v>1</v>
      </c>
      <c r="F751" s="60">
        <v>1</v>
      </c>
      <c r="G751" s="99" t="s">
        <v>134</v>
      </c>
      <c r="H751" s="99" t="s">
        <v>14124</v>
      </c>
    </row>
    <row r="752" spans="1:8" ht="11.4" thickBot="1" x14ac:dyDescent="0.4">
      <c r="A752" s="1" t="s">
        <v>24737</v>
      </c>
      <c r="B752" s="59" t="s">
        <v>14277</v>
      </c>
      <c r="C752" s="59" t="s">
        <v>591</v>
      </c>
      <c r="D752" s="59" t="s">
        <v>24738</v>
      </c>
      <c r="E752" s="45">
        <v>1</v>
      </c>
      <c r="F752" s="60">
        <v>1</v>
      </c>
      <c r="G752" s="99" t="s">
        <v>134</v>
      </c>
      <c r="H752" s="99" t="s">
        <v>14125</v>
      </c>
    </row>
    <row r="753" spans="1:8" ht="11.4" thickBot="1" x14ac:dyDescent="0.4">
      <c r="A753" s="1" t="s">
        <v>24739</v>
      </c>
      <c r="B753" s="59" t="s">
        <v>14277</v>
      </c>
      <c r="C753" s="59" t="s">
        <v>591</v>
      </c>
      <c r="D753" s="59" t="s">
        <v>24740</v>
      </c>
      <c r="E753" s="45">
        <v>1</v>
      </c>
      <c r="F753" s="60">
        <v>1</v>
      </c>
      <c r="G753" s="99" t="s">
        <v>134</v>
      </c>
      <c r="H753" s="99" t="s">
        <v>14127</v>
      </c>
    </row>
    <row r="754" spans="1:8" ht="11.4" thickBot="1" x14ac:dyDescent="0.4">
      <c r="A754" s="1" t="s">
        <v>24741</v>
      </c>
      <c r="B754" s="59" t="s">
        <v>14277</v>
      </c>
      <c r="C754" s="59" t="s">
        <v>591</v>
      </c>
      <c r="D754" s="59" t="s">
        <v>24742</v>
      </c>
      <c r="E754" s="45">
        <v>1</v>
      </c>
      <c r="F754" s="60">
        <v>1</v>
      </c>
      <c r="G754" s="99" t="s">
        <v>134</v>
      </c>
      <c r="H754" s="99" t="s">
        <v>14128</v>
      </c>
    </row>
    <row r="755" spans="1:8" ht="11.4" thickBot="1" x14ac:dyDescent="0.4">
      <c r="A755" s="1" t="s">
        <v>24743</v>
      </c>
      <c r="B755" s="59" t="s">
        <v>14277</v>
      </c>
      <c r="C755" s="59" t="s">
        <v>591</v>
      </c>
      <c r="D755" s="59" t="s">
        <v>24744</v>
      </c>
      <c r="E755" s="45">
        <v>1</v>
      </c>
      <c r="F755" s="60">
        <v>1</v>
      </c>
      <c r="G755" s="99" t="s">
        <v>134</v>
      </c>
      <c r="H755" s="99" t="s">
        <v>23152</v>
      </c>
    </row>
    <row r="756" spans="1:8" ht="11.4" thickBot="1" x14ac:dyDescent="0.4">
      <c r="A756" s="1" t="s">
        <v>24745</v>
      </c>
      <c r="B756" s="59" t="s">
        <v>14277</v>
      </c>
      <c r="C756" s="59" t="s">
        <v>591</v>
      </c>
      <c r="D756" s="59" t="s">
        <v>24746</v>
      </c>
      <c r="E756" s="45">
        <v>1</v>
      </c>
      <c r="F756" s="60">
        <v>1</v>
      </c>
      <c r="G756" s="99" t="s">
        <v>134</v>
      </c>
      <c r="H756" s="99" t="s">
        <v>23154</v>
      </c>
    </row>
    <row r="757" spans="1:8" ht="11.4" thickBot="1" x14ac:dyDescent="0.4">
      <c r="A757" s="1" t="s">
        <v>24747</v>
      </c>
      <c r="B757" s="59" t="s">
        <v>14277</v>
      </c>
      <c r="C757" s="59" t="s">
        <v>591</v>
      </c>
      <c r="D757" s="59" t="s">
        <v>24748</v>
      </c>
      <c r="E757" s="45">
        <v>1</v>
      </c>
      <c r="F757" s="60">
        <v>1</v>
      </c>
      <c r="G757" s="99" t="s">
        <v>134</v>
      </c>
      <c r="H757" s="99" t="s">
        <v>14129</v>
      </c>
    </row>
    <row r="758" spans="1:8" ht="11.4" thickBot="1" x14ac:dyDescent="0.4">
      <c r="A758" s="1" t="s">
        <v>24749</v>
      </c>
      <c r="B758" s="59" t="s">
        <v>14277</v>
      </c>
      <c r="C758" s="59" t="s">
        <v>591</v>
      </c>
      <c r="D758" s="59" t="s">
        <v>24750</v>
      </c>
      <c r="E758" s="45">
        <v>1</v>
      </c>
      <c r="F758" s="60">
        <v>1</v>
      </c>
      <c r="G758" s="99" t="s">
        <v>134</v>
      </c>
      <c r="H758" s="99" t="s">
        <v>14130</v>
      </c>
    </row>
    <row r="759" spans="1:8" ht="11.4" thickBot="1" x14ac:dyDescent="0.4">
      <c r="A759" s="1" t="s">
        <v>24751</v>
      </c>
      <c r="B759" s="59" t="s">
        <v>14277</v>
      </c>
      <c r="C759" s="59" t="s">
        <v>591</v>
      </c>
      <c r="D759" s="59" t="s">
        <v>24752</v>
      </c>
      <c r="E759" s="45">
        <v>1</v>
      </c>
      <c r="F759" s="60">
        <v>1</v>
      </c>
      <c r="G759" s="99" t="s">
        <v>134</v>
      </c>
      <c r="H759" s="99" t="s">
        <v>14131</v>
      </c>
    </row>
    <row r="760" spans="1:8" ht="11.4" thickBot="1" x14ac:dyDescent="0.4">
      <c r="A760" s="1" t="s">
        <v>24753</v>
      </c>
      <c r="B760" s="59" t="s">
        <v>14277</v>
      </c>
      <c r="C760" s="59" t="s">
        <v>591</v>
      </c>
      <c r="D760" s="59" t="s">
        <v>24754</v>
      </c>
      <c r="E760" s="45">
        <v>1</v>
      </c>
      <c r="F760" s="60">
        <v>1</v>
      </c>
      <c r="G760" s="99" t="s">
        <v>134</v>
      </c>
      <c r="H760" s="99" t="s">
        <v>23158</v>
      </c>
    </row>
    <row r="761" spans="1:8" ht="11.4" thickBot="1" x14ac:dyDescent="0.4">
      <c r="A761" s="1" t="s">
        <v>24755</v>
      </c>
      <c r="B761" s="59" t="s">
        <v>14277</v>
      </c>
      <c r="C761" s="59" t="s">
        <v>591</v>
      </c>
      <c r="D761" s="59" t="s">
        <v>24756</v>
      </c>
      <c r="E761" s="45">
        <v>1</v>
      </c>
      <c r="F761" s="60">
        <v>1</v>
      </c>
      <c r="G761" s="99" t="s">
        <v>134</v>
      </c>
      <c r="H761" s="99" t="s">
        <v>23159</v>
      </c>
    </row>
    <row r="762" spans="1:8" ht="11.4" thickBot="1" x14ac:dyDescent="0.4">
      <c r="A762" s="1" t="s">
        <v>24757</v>
      </c>
      <c r="B762" s="59" t="s">
        <v>14277</v>
      </c>
      <c r="C762" s="59" t="s">
        <v>591</v>
      </c>
      <c r="D762" s="59" t="s">
        <v>24758</v>
      </c>
      <c r="E762" s="45">
        <v>1</v>
      </c>
      <c r="F762" s="60">
        <v>1</v>
      </c>
      <c r="G762" s="99" t="s">
        <v>134</v>
      </c>
      <c r="H762" s="99" t="s">
        <v>14133</v>
      </c>
    </row>
    <row r="763" spans="1:8" ht="11.4" thickBot="1" x14ac:dyDescent="0.4">
      <c r="A763" s="1" t="s">
        <v>24759</v>
      </c>
      <c r="B763" s="59" t="s">
        <v>14277</v>
      </c>
      <c r="C763" s="59" t="s">
        <v>591</v>
      </c>
      <c r="D763" s="59" t="s">
        <v>24760</v>
      </c>
      <c r="E763" s="45">
        <v>1</v>
      </c>
      <c r="F763" s="60">
        <v>1</v>
      </c>
      <c r="G763" s="99" t="s">
        <v>134</v>
      </c>
      <c r="H763" s="99" t="s">
        <v>14144</v>
      </c>
    </row>
    <row r="764" spans="1:8" ht="11.4" thickBot="1" x14ac:dyDescent="0.4">
      <c r="A764" s="1" t="s">
        <v>24761</v>
      </c>
      <c r="B764" s="59" t="s">
        <v>14277</v>
      </c>
      <c r="C764" s="59" t="s">
        <v>591</v>
      </c>
      <c r="D764" s="59" t="s">
        <v>24762</v>
      </c>
      <c r="E764" s="45">
        <v>1</v>
      </c>
      <c r="F764" s="60">
        <v>1</v>
      </c>
      <c r="G764" s="99" t="s">
        <v>134</v>
      </c>
      <c r="H764" s="99" t="s">
        <v>23161</v>
      </c>
    </row>
    <row r="765" spans="1:8" ht="11.4" thickBot="1" x14ac:dyDescent="0.4">
      <c r="A765" s="1" t="s">
        <v>24763</v>
      </c>
      <c r="B765" s="59" t="s">
        <v>14277</v>
      </c>
      <c r="C765" s="59" t="s">
        <v>591</v>
      </c>
      <c r="D765" s="59" t="s">
        <v>24764</v>
      </c>
      <c r="E765" s="45">
        <v>1</v>
      </c>
      <c r="F765" s="60">
        <v>1</v>
      </c>
      <c r="G765" s="99" t="s">
        <v>134</v>
      </c>
      <c r="H765" s="99" t="s">
        <v>23162</v>
      </c>
    </row>
    <row r="766" spans="1:8" ht="11.4" thickBot="1" x14ac:dyDescent="0.4">
      <c r="A766" s="1" t="s">
        <v>24765</v>
      </c>
      <c r="B766" s="59" t="s">
        <v>14277</v>
      </c>
      <c r="C766" s="59" t="s">
        <v>591</v>
      </c>
      <c r="D766" s="59" t="s">
        <v>24766</v>
      </c>
      <c r="E766" s="45">
        <v>1</v>
      </c>
      <c r="F766" s="60">
        <v>1</v>
      </c>
      <c r="G766" s="99" t="s">
        <v>134</v>
      </c>
      <c r="H766" s="99" t="s">
        <v>23163</v>
      </c>
    </row>
    <row r="767" spans="1:8" ht="11.4" thickBot="1" x14ac:dyDescent="0.4">
      <c r="A767" s="1" t="s">
        <v>24767</v>
      </c>
      <c r="B767" s="59" t="s">
        <v>14277</v>
      </c>
      <c r="C767" s="59" t="s">
        <v>591</v>
      </c>
      <c r="D767" s="59" t="s">
        <v>24768</v>
      </c>
      <c r="E767" s="45">
        <v>1</v>
      </c>
      <c r="F767" s="60">
        <v>1</v>
      </c>
      <c r="G767" s="99" t="s">
        <v>134</v>
      </c>
      <c r="H767" s="99" t="s">
        <v>23165</v>
      </c>
    </row>
    <row r="768" spans="1:8" ht="11.4" thickBot="1" x14ac:dyDescent="0.4">
      <c r="A768" s="1" t="s">
        <v>24769</v>
      </c>
      <c r="B768" s="59" t="s">
        <v>14277</v>
      </c>
      <c r="C768" s="59" t="s">
        <v>591</v>
      </c>
      <c r="D768" s="59" t="s">
        <v>24770</v>
      </c>
      <c r="E768" s="45">
        <v>1</v>
      </c>
      <c r="F768" s="60">
        <v>1</v>
      </c>
      <c r="G768" s="99" t="s">
        <v>134</v>
      </c>
      <c r="H768" s="99" t="s">
        <v>14150</v>
      </c>
    </row>
    <row r="769" spans="1:8" ht="11.4" thickBot="1" x14ac:dyDescent="0.4">
      <c r="A769" s="1" t="s">
        <v>24771</v>
      </c>
      <c r="B769" s="59" t="s">
        <v>14277</v>
      </c>
      <c r="C769" s="59" t="s">
        <v>591</v>
      </c>
      <c r="D769" s="59" t="s">
        <v>24772</v>
      </c>
      <c r="E769" s="45">
        <v>1</v>
      </c>
      <c r="F769" s="60">
        <v>1</v>
      </c>
      <c r="G769" s="99" t="s">
        <v>134</v>
      </c>
      <c r="H769" s="99" t="s">
        <v>23166</v>
      </c>
    </row>
    <row r="770" spans="1:8" ht="11.4" thickBot="1" x14ac:dyDescent="0.4">
      <c r="A770" s="1" t="s">
        <v>24773</v>
      </c>
      <c r="B770" s="59" t="s">
        <v>14277</v>
      </c>
      <c r="C770" s="59" t="s">
        <v>591</v>
      </c>
      <c r="D770" s="59" t="s">
        <v>24774</v>
      </c>
      <c r="E770" s="45">
        <v>1</v>
      </c>
      <c r="F770" s="60">
        <v>1</v>
      </c>
      <c r="G770" s="99" t="s">
        <v>134</v>
      </c>
      <c r="H770" s="99" t="s">
        <v>14151</v>
      </c>
    </row>
    <row r="771" spans="1:8" ht="11.4" thickBot="1" x14ac:dyDescent="0.4">
      <c r="A771" s="1" t="s">
        <v>24775</v>
      </c>
      <c r="B771" s="59" t="s">
        <v>14277</v>
      </c>
      <c r="C771" s="59" t="s">
        <v>591</v>
      </c>
      <c r="D771" s="59" t="s">
        <v>24776</v>
      </c>
      <c r="E771" s="45">
        <v>1</v>
      </c>
      <c r="F771" s="60">
        <v>1</v>
      </c>
      <c r="G771" s="99" t="s">
        <v>134</v>
      </c>
      <c r="H771" s="99" t="s">
        <v>14152</v>
      </c>
    </row>
    <row r="772" spans="1:8" ht="11.4" thickBot="1" x14ac:dyDescent="0.4">
      <c r="A772" s="1" t="s">
        <v>24777</v>
      </c>
      <c r="B772" s="59" t="s">
        <v>14277</v>
      </c>
      <c r="C772" s="59" t="s">
        <v>591</v>
      </c>
      <c r="D772" s="59" t="s">
        <v>24778</v>
      </c>
      <c r="E772" s="45">
        <v>1</v>
      </c>
      <c r="F772" s="60">
        <v>1</v>
      </c>
      <c r="G772" s="99" t="s">
        <v>134</v>
      </c>
      <c r="H772" s="99" t="s">
        <v>14153</v>
      </c>
    </row>
    <row r="773" spans="1:8" ht="11.4" thickBot="1" x14ac:dyDescent="0.4">
      <c r="A773" s="1" t="s">
        <v>24779</v>
      </c>
      <c r="B773" s="59" t="s">
        <v>14277</v>
      </c>
      <c r="C773" s="59" t="s">
        <v>591</v>
      </c>
      <c r="D773" s="59" t="s">
        <v>24780</v>
      </c>
      <c r="E773" s="45">
        <v>1</v>
      </c>
      <c r="F773" s="60">
        <v>1</v>
      </c>
      <c r="G773" s="99" t="s">
        <v>134</v>
      </c>
      <c r="H773" s="99" t="s">
        <v>14155</v>
      </c>
    </row>
    <row r="774" spans="1:8" ht="11.4" thickBot="1" x14ac:dyDescent="0.4">
      <c r="A774" s="1" t="s">
        <v>24781</v>
      </c>
      <c r="B774" s="59" t="s">
        <v>14277</v>
      </c>
      <c r="C774" s="59" t="s">
        <v>591</v>
      </c>
      <c r="D774" s="59" t="s">
        <v>24782</v>
      </c>
      <c r="E774" s="45">
        <v>1</v>
      </c>
      <c r="F774" s="60">
        <v>1</v>
      </c>
      <c r="G774" s="99" t="s">
        <v>134</v>
      </c>
      <c r="H774" s="99" t="s">
        <v>14156</v>
      </c>
    </row>
    <row r="775" spans="1:8" ht="11.4" thickBot="1" x14ac:dyDescent="0.4">
      <c r="A775" s="1" t="s">
        <v>24783</v>
      </c>
      <c r="B775" s="59" t="s">
        <v>14277</v>
      </c>
      <c r="C775" s="59" t="s">
        <v>591</v>
      </c>
      <c r="D775" s="59" t="s">
        <v>24784</v>
      </c>
      <c r="E775" s="45">
        <v>1</v>
      </c>
      <c r="F775" s="60">
        <v>1</v>
      </c>
      <c r="G775" s="99" t="s">
        <v>134</v>
      </c>
      <c r="H775" s="99" t="s">
        <v>23168</v>
      </c>
    </row>
    <row r="776" spans="1:8" ht="11.4" thickBot="1" x14ac:dyDescent="0.4">
      <c r="A776" s="1" t="s">
        <v>24785</v>
      </c>
      <c r="B776" s="59" t="s">
        <v>14277</v>
      </c>
      <c r="C776" s="59" t="s">
        <v>591</v>
      </c>
      <c r="D776" s="59" t="s">
        <v>24786</v>
      </c>
      <c r="E776" s="45">
        <v>1</v>
      </c>
      <c r="F776" s="60">
        <v>1</v>
      </c>
      <c r="G776" s="99" t="s">
        <v>134</v>
      </c>
      <c r="H776" s="99" t="s">
        <v>14157</v>
      </c>
    </row>
    <row r="777" spans="1:8" ht="11.4" thickBot="1" x14ac:dyDescent="0.4">
      <c r="A777" s="1" t="s">
        <v>24787</v>
      </c>
      <c r="B777" s="59" t="s">
        <v>14277</v>
      </c>
      <c r="C777" s="59" t="s">
        <v>591</v>
      </c>
      <c r="D777" s="59" t="s">
        <v>24788</v>
      </c>
      <c r="E777" s="45">
        <v>1</v>
      </c>
      <c r="F777" s="60">
        <v>1</v>
      </c>
      <c r="G777" s="99" t="s">
        <v>134</v>
      </c>
      <c r="H777" s="99" t="s">
        <v>14158</v>
      </c>
    </row>
    <row r="778" spans="1:8" ht="11.4" thickBot="1" x14ac:dyDescent="0.4">
      <c r="A778" s="1" t="s">
        <v>24789</v>
      </c>
      <c r="B778" s="59" t="s">
        <v>14277</v>
      </c>
      <c r="C778" s="59" t="s">
        <v>591</v>
      </c>
      <c r="D778" s="59" t="s">
        <v>24790</v>
      </c>
      <c r="E778" s="45">
        <v>1</v>
      </c>
      <c r="F778" s="60">
        <v>1</v>
      </c>
      <c r="G778" s="99" t="s">
        <v>134</v>
      </c>
      <c r="H778" s="99" t="s">
        <v>14159</v>
      </c>
    </row>
    <row r="779" spans="1:8" ht="11.4" thickBot="1" x14ac:dyDescent="0.4">
      <c r="A779" s="1" t="s">
        <v>24791</v>
      </c>
      <c r="B779" s="59" t="s">
        <v>14277</v>
      </c>
      <c r="C779" s="59" t="s">
        <v>591</v>
      </c>
      <c r="D779" s="59" t="s">
        <v>24792</v>
      </c>
      <c r="E779" s="45">
        <v>1</v>
      </c>
      <c r="F779" s="60">
        <v>1</v>
      </c>
      <c r="G779" s="99" t="s">
        <v>134</v>
      </c>
      <c r="H779" s="99" t="s">
        <v>14160</v>
      </c>
    </row>
    <row r="780" spans="1:8" ht="11.4" thickBot="1" x14ac:dyDescent="0.4">
      <c r="A780" s="1" t="s">
        <v>24793</v>
      </c>
      <c r="B780" s="59" t="s">
        <v>14277</v>
      </c>
      <c r="C780" s="59" t="s">
        <v>591</v>
      </c>
      <c r="D780" s="59" t="s">
        <v>24794</v>
      </c>
      <c r="E780" s="45">
        <v>1</v>
      </c>
      <c r="F780" s="60">
        <v>1</v>
      </c>
      <c r="G780" s="99" t="s">
        <v>134</v>
      </c>
      <c r="H780" s="99" t="s">
        <v>14161</v>
      </c>
    </row>
    <row r="781" spans="1:8" ht="11.4" thickBot="1" x14ac:dyDescent="0.4">
      <c r="A781" s="1" t="s">
        <v>24795</v>
      </c>
      <c r="B781" s="59" t="s">
        <v>14277</v>
      </c>
      <c r="C781" s="59" t="s">
        <v>591</v>
      </c>
      <c r="D781" s="59" t="s">
        <v>24796</v>
      </c>
      <c r="E781" s="45">
        <v>1</v>
      </c>
      <c r="F781" s="60">
        <v>1</v>
      </c>
      <c r="G781" s="99" t="s">
        <v>134</v>
      </c>
      <c r="H781" s="99" t="s">
        <v>23170</v>
      </c>
    </row>
    <row r="782" spans="1:8" ht="11.4" thickBot="1" x14ac:dyDescent="0.4">
      <c r="A782" s="1" t="s">
        <v>24797</v>
      </c>
      <c r="B782" s="59" t="s">
        <v>14277</v>
      </c>
      <c r="C782" s="59" t="s">
        <v>591</v>
      </c>
      <c r="D782" s="59" t="s">
        <v>24798</v>
      </c>
      <c r="E782" s="45">
        <v>1</v>
      </c>
      <c r="F782" s="60">
        <v>1</v>
      </c>
      <c r="G782" s="99" t="s">
        <v>134</v>
      </c>
      <c r="H782" s="99" t="s">
        <v>23171</v>
      </c>
    </row>
    <row r="783" spans="1:8" ht="11.4" thickBot="1" x14ac:dyDescent="0.4">
      <c r="A783" s="1" t="s">
        <v>24799</v>
      </c>
      <c r="B783" s="59" t="s">
        <v>14277</v>
      </c>
      <c r="C783" s="59" t="s">
        <v>591</v>
      </c>
      <c r="D783" s="59" t="s">
        <v>24800</v>
      </c>
      <c r="E783" s="45">
        <v>1</v>
      </c>
      <c r="F783" s="60">
        <v>1</v>
      </c>
      <c r="G783" s="99" t="s">
        <v>134</v>
      </c>
      <c r="H783" s="99" t="s">
        <v>23172</v>
      </c>
    </row>
    <row r="784" spans="1:8" ht="11.4" thickBot="1" x14ac:dyDescent="0.4">
      <c r="A784" s="1" t="s">
        <v>24801</v>
      </c>
      <c r="B784" s="59" t="s">
        <v>14277</v>
      </c>
      <c r="C784" s="59" t="s">
        <v>591</v>
      </c>
      <c r="D784" s="59" t="s">
        <v>24802</v>
      </c>
      <c r="E784" s="45">
        <v>1</v>
      </c>
      <c r="F784" s="60">
        <v>1</v>
      </c>
      <c r="G784" s="99" t="s">
        <v>134</v>
      </c>
      <c r="H784" s="99" t="s">
        <v>23173</v>
      </c>
    </row>
    <row r="785" spans="1:8" ht="11.4" thickBot="1" x14ac:dyDescent="0.4">
      <c r="A785" s="1" t="s">
        <v>24803</v>
      </c>
      <c r="B785" s="59" t="s">
        <v>14277</v>
      </c>
      <c r="C785" s="59" t="s">
        <v>591</v>
      </c>
      <c r="D785" s="59" t="s">
        <v>24804</v>
      </c>
      <c r="E785" s="45">
        <v>1</v>
      </c>
      <c r="F785" s="60">
        <v>1</v>
      </c>
      <c r="G785" s="99" t="s">
        <v>134</v>
      </c>
      <c r="H785" s="99" t="s">
        <v>23174</v>
      </c>
    </row>
    <row r="786" spans="1:8" ht="11.4" thickBot="1" x14ac:dyDescent="0.4">
      <c r="A786" s="1" t="s">
        <v>24805</v>
      </c>
      <c r="B786" s="59" t="s">
        <v>14277</v>
      </c>
      <c r="C786" s="59" t="s">
        <v>591</v>
      </c>
      <c r="D786" s="59" t="s">
        <v>24806</v>
      </c>
      <c r="E786" s="45">
        <v>1</v>
      </c>
      <c r="F786" s="60">
        <v>1</v>
      </c>
      <c r="G786" s="99" t="s">
        <v>134</v>
      </c>
      <c r="H786" s="99" t="s">
        <v>23175</v>
      </c>
    </row>
    <row r="787" spans="1:8" ht="11.4" thickBot="1" x14ac:dyDescent="0.4">
      <c r="A787" s="1" t="s">
        <v>24807</v>
      </c>
      <c r="B787" s="59" t="s">
        <v>14277</v>
      </c>
      <c r="C787" s="59" t="s">
        <v>591</v>
      </c>
      <c r="D787" s="59" t="s">
        <v>24808</v>
      </c>
      <c r="E787" s="45">
        <v>1</v>
      </c>
      <c r="F787" s="60">
        <v>1</v>
      </c>
      <c r="G787" s="99" t="s">
        <v>134</v>
      </c>
      <c r="H787" s="99" t="s">
        <v>23177</v>
      </c>
    </row>
    <row r="788" spans="1:8" ht="11.4" thickBot="1" x14ac:dyDescent="0.4">
      <c r="A788" s="1" t="s">
        <v>24809</v>
      </c>
      <c r="B788" s="59" t="s">
        <v>14277</v>
      </c>
      <c r="C788" s="59" t="s">
        <v>591</v>
      </c>
      <c r="D788" s="59" t="s">
        <v>24810</v>
      </c>
      <c r="E788" s="45">
        <v>1</v>
      </c>
      <c r="F788" s="60">
        <v>1</v>
      </c>
      <c r="G788" s="99" t="s">
        <v>134</v>
      </c>
      <c r="H788" s="99" t="s">
        <v>23179</v>
      </c>
    </row>
    <row r="789" spans="1:8" ht="11.4" thickBot="1" x14ac:dyDescent="0.4">
      <c r="A789" s="1" t="s">
        <v>24811</v>
      </c>
      <c r="B789" s="59" t="s">
        <v>14277</v>
      </c>
      <c r="C789" s="59" t="s">
        <v>591</v>
      </c>
      <c r="D789" s="59" t="s">
        <v>24812</v>
      </c>
      <c r="E789" s="45">
        <v>1</v>
      </c>
      <c r="F789" s="60">
        <v>1</v>
      </c>
      <c r="G789" s="99" t="s">
        <v>134</v>
      </c>
      <c r="H789" s="99" t="s">
        <v>14163</v>
      </c>
    </row>
    <row r="790" spans="1:8" ht="11.4" thickBot="1" x14ac:dyDescent="0.4">
      <c r="A790" s="1" t="s">
        <v>24813</v>
      </c>
      <c r="B790" s="59" t="s">
        <v>14277</v>
      </c>
      <c r="C790" s="59" t="s">
        <v>591</v>
      </c>
      <c r="D790" s="59" t="s">
        <v>24814</v>
      </c>
      <c r="E790" s="45">
        <v>1</v>
      </c>
      <c r="F790" s="60">
        <v>1</v>
      </c>
      <c r="G790" s="99" t="s">
        <v>134</v>
      </c>
      <c r="H790" s="99" t="s">
        <v>14164</v>
      </c>
    </row>
    <row r="791" spans="1:8" ht="11.4" thickBot="1" x14ac:dyDescent="0.4">
      <c r="A791" s="1" t="s">
        <v>24815</v>
      </c>
      <c r="B791" s="59" t="s">
        <v>14277</v>
      </c>
      <c r="C791" s="59" t="s">
        <v>591</v>
      </c>
      <c r="D791" s="59" t="s">
        <v>24816</v>
      </c>
      <c r="E791" s="45">
        <v>1</v>
      </c>
      <c r="F791" s="60">
        <v>1</v>
      </c>
      <c r="G791" s="99" t="s">
        <v>134</v>
      </c>
      <c r="H791" s="99" t="s">
        <v>14167</v>
      </c>
    </row>
    <row r="792" spans="1:8" ht="11.4" thickBot="1" x14ac:dyDescent="0.4">
      <c r="A792" s="1" t="s">
        <v>24817</v>
      </c>
      <c r="B792" s="59" t="s">
        <v>14277</v>
      </c>
      <c r="C792" s="59" t="s">
        <v>591</v>
      </c>
      <c r="D792" s="59" t="s">
        <v>24818</v>
      </c>
      <c r="E792" s="45">
        <v>1</v>
      </c>
      <c r="F792" s="60">
        <v>1</v>
      </c>
      <c r="G792" s="99" t="s">
        <v>134</v>
      </c>
      <c r="H792" s="99" t="s">
        <v>14168</v>
      </c>
    </row>
    <row r="793" spans="1:8" ht="11.4" thickBot="1" x14ac:dyDescent="0.4">
      <c r="A793" s="1" t="s">
        <v>24819</v>
      </c>
      <c r="B793" s="59" t="s">
        <v>14277</v>
      </c>
      <c r="C793" s="59" t="s">
        <v>591</v>
      </c>
      <c r="D793" s="59" t="s">
        <v>24820</v>
      </c>
      <c r="E793" s="45">
        <v>1</v>
      </c>
      <c r="F793" s="60">
        <v>1</v>
      </c>
      <c r="G793" s="99" t="s">
        <v>134</v>
      </c>
      <c r="H793" s="99" t="s">
        <v>14169</v>
      </c>
    </row>
    <row r="794" spans="1:8" ht="11.4" thickBot="1" x14ac:dyDescent="0.4">
      <c r="A794" s="1" t="s">
        <v>24821</v>
      </c>
      <c r="B794" s="59" t="s">
        <v>14277</v>
      </c>
      <c r="C794" s="59" t="s">
        <v>591</v>
      </c>
      <c r="D794" s="59" t="s">
        <v>24822</v>
      </c>
      <c r="E794" s="45">
        <v>1</v>
      </c>
      <c r="F794" s="60">
        <v>1</v>
      </c>
      <c r="G794" s="99" t="s">
        <v>134</v>
      </c>
      <c r="H794" s="99" t="s">
        <v>14170</v>
      </c>
    </row>
    <row r="795" spans="1:8" ht="11.4" thickBot="1" x14ac:dyDescent="0.4">
      <c r="A795" s="1" t="s">
        <v>24823</v>
      </c>
      <c r="B795" s="59" t="s">
        <v>14277</v>
      </c>
      <c r="C795" s="59" t="s">
        <v>591</v>
      </c>
      <c r="D795" s="59" t="s">
        <v>24824</v>
      </c>
      <c r="E795" s="45">
        <v>1</v>
      </c>
      <c r="F795" s="60">
        <v>1</v>
      </c>
      <c r="G795" s="99" t="s">
        <v>134</v>
      </c>
      <c r="H795" s="99" t="s">
        <v>14171</v>
      </c>
    </row>
    <row r="796" spans="1:8" ht="11.4" thickBot="1" x14ac:dyDescent="0.4">
      <c r="A796" s="1" t="s">
        <v>24825</v>
      </c>
      <c r="B796" s="59" t="s">
        <v>14277</v>
      </c>
      <c r="C796" s="59" t="s">
        <v>591</v>
      </c>
      <c r="D796" s="59" t="s">
        <v>24826</v>
      </c>
      <c r="E796" s="45">
        <v>1</v>
      </c>
      <c r="F796" s="60">
        <v>1</v>
      </c>
      <c r="G796" s="99" t="s">
        <v>134</v>
      </c>
      <c r="H796" s="99" t="s">
        <v>14172</v>
      </c>
    </row>
    <row r="797" spans="1:8" ht="11.4" thickBot="1" x14ac:dyDescent="0.4">
      <c r="A797" s="1" t="s">
        <v>24827</v>
      </c>
      <c r="B797" s="59" t="s">
        <v>14277</v>
      </c>
      <c r="C797" s="59" t="s">
        <v>591</v>
      </c>
      <c r="D797" s="59" t="s">
        <v>24828</v>
      </c>
      <c r="E797" s="45">
        <v>1</v>
      </c>
      <c r="F797" s="60">
        <v>1</v>
      </c>
      <c r="G797" s="99" t="s">
        <v>134</v>
      </c>
      <c r="H797" s="99" t="s">
        <v>23183</v>
      </c>
    </row>
    <row r="798" spans="1:8" ht="11.4" thickBot="1" x14ac:dyDescent="0.4">
      <c r="A798" s="1" t="s">
        <v>24829</v>
      </c>
      <c r="B798" s="59" t="s">
        <v>14277</v>
      </c>
      <c r="C798" s="59" t="s">
        <v>591</v>
      </c>
      <c r="D798" s="59" t="s">
        <v>24830</v>
      </c>
      <c r="E798" s="45">
        <v>1</v>
      </c>
      <c r="F798" s="60">
        <v>1</v>
      </c>
      <c r="G798" s="99" t="s">
        <v>134</v>
      </c>
      <c r="H798" s="99" t="s">
        <v>23184</v>
      </c>
    </row>
    <row r="799" spans="1:8" ht="11.4" thickBot="1" x14ac:dyDescent="0.4">
      <c r="A799" s="1" t="s">
        <v>24831</v>
      </c>
      <c r="B799" s="59" t="s">
        <v>14277</v>
      </c>
      <c r="C799" s="59" t="s">
        <v>591</v>
      </c>
      <c r="D799" s="59" t="s">
        <v>24832</v>
      </c>
      <c r="E799" s="45">
        <v>1</v>
      </c>
      <c r="F799" s="60">
        <v>1</v>
      </c>
      <c r="G799" s="99" t="s">
        <v>134</v>
      </c>
      <c r="H799" s="99" t="s">
        <v>23185</v>
      </c>
    </row>
    <row r="800" spans="1:8" ht="11.4" thickBot="1" x14ac:dyDescent="0.4">
      <c r="A800" s="1" t="s">
        <v>24833</v>
      </c>
      <c r="B800" s="59" t="s">
        <v>14277</v>
      </c>
      <c r="C800" s="59" t="s">
        <v>591</v>
      </c>
      <c r="D800" s="59" t="s">
        <v>24834</v>
      </c>
      <c r="E800" s="45">
        <v>1</v>
      </c>
      <c r="F800" s="60">
        <v>1</v>
      </c>
      <c r="G800" s="99" t="s">
        <v>134</v>
      </c>
      <c r="H800" s="99" t="s">
        <v>23186</v>
      </c>
    </row>
    <row r="801" spans="1:8" ht="11.4" thickBot="1" x14ac:dyDescent="0.4">
      <c r="A801" s="1" t="s">
        <v>24835</v>
      </c>
      <c r="B801" s="59" t="s">
        <v>14277</v>
      </c>
      <c r="C801" s="59" t="s">
        <v>591</v>
      </c>
      <c r="D801" s="59" t="s">
        <v>24836</v>
      </c>
      <c r="E801" s="45">
        <v>1</v>
      </c>
      <c r="F801" s="60">
        <v>1</v>
      </c>
      <c r="G801" s="99" t="s">
        <v>134</v>
      </c>
      <c r="H801" s="99" t="s">
        <v>23187</v>
      </c>
    </row>
    <row r="802" spans="1:8" ht="11.4" thickBot="1" x14ac:dyDescent="0.4">
      <c r="A802" s="1" t="s">
        <v>24837</v>
      </c>
      <c r="B802" s="59" t="s">
        <v>14277</v>
      </c>
      <c r="C802" s="59" t="s">
        <v>591</v>
      </c>
      <c r="D802" s="59" t="s">
        <v>24838</v>
      </c>
      <c r="E802" s="45">
        <v>1</v>
      </c>
      <c r="F802" s="60">
        <v>1</v>
      </c>
      <c r="G802" s="99" t="s">
        <v>134</v>
      </c>
      <c r="H802" s="99" t="s">
        <v>23188</v>
      </c>
    </row>
    <row r="803" spans="1:8" ht="11.4" thickBot="1" x14ac:dyDescent="0.4">
      <c r="A803" s="1" t="s">
        <v>24839</v>
      </c>
      <c r="B803" s="59" t="s">
        <v>14277</v>
      </c>
      <c r="C803" s="59" t="s">
        <v>591</v>
      </c>
      <c r="D803" s="59" t="s">
        <v>24840</v>
      </c>
      <c r="E803" s="45">
        <v>1</v>
      </c>
      <c r="F803" s="60">
        <v>1</v>
      </c>
      <c r="G803" s="99" t="s">
        <v>134</v>
      </c>
      <c r="H803" s="99" t="s">
        <v>23190</v>
      </c>
    </row>
    <row r="804" spans="1:8" ht="11.4" thickBot="1" x14ac:dyDescent="0.4">
      <c r="A804" s="1" t="s">
        <v>24841</v>
      </c>
      <c r="B804" s="59" t="s">
        <v>14277</v>
      </c>
      <c r="C804" s="59" t="s">
        <v>591</v>
      </c>
      <c r="D804" s="59" t="s">
        <v>24842</v>
      </c>
      <c r="E804" s="45">
        <v>1</v>
      </c>
      <c r="F804" s="60">
        <v>1</v>
      </c>
      <c r="G804" s="99" t="s">
        <v>134</v>
      </c>
      <c r="H804" s="99" t="s">
        <v>23191</v>
      </c>
    </row>
    <row r="805" spans="1:8" ht="11.4" thickBot="1" x14ac:dyDescent="0.4">
      <c r="A805" s="1" t="s">
        <v>24843</v>
      </c>
      <c r="B805" s="59" t="s">
        <v>14277</v>
      </c>
      <c r="C805" s="59" t="s">
        <v>591</v>
      </c>
      <c r="D805" s="59" t="s">
        <v>24844</v>
      </c>
      <c r="E805" s="45">
        <v>1</v>
      </c>
      <c r="F805" s="60">
        <v>1</v>
      </c>
      <c r="G805" s="99" t="s">
        <v>134</v>
      </c>
      <c r="H805" s="99" t="s">
        <v>23192</v>
      </c>
    </row>
    <row r="806" spans="1:8" ht="11.4" thickBot="1" x14ac:dyDescent="0.4">
      <c r="A806" s="1" t="s">
        <v>24845</v>
      </c>
      <c r="B806" s="59" t="s">
        <v>14277</v>
      </c>
      <c r="C806" s="59" t="s">
        <v>591</v>
      </c>
      <c r="D806" s="59" t="s">
        <v>24846</v>
      </c>
      <c r="E806" s="45">
        <v>1</v>
      </c>
      <c r="F806" s="60">
        <v>1</v>
      </c>
      <c r="G806" s="99" t="s">
        <v>134</v>
      </c>
      <c r="H806" s="99" t="s">
        <v>23193</v>
      </c>
    </row>
    <row r="807" spans="1:8" ht="11.4" thickBot="1" x14ac:dyDescent="0.4">
      <c r="A807" s="1" t="s">
        <v>24847</v>
      </c>
      <c r="B807" s="59" t="s">
        <v>14277</v>
      </c>
      <c r="C807" s="59" t="s">
        <v>591</v>
      </c>
      <c r="D807" s="59" t="s">
        <v>24848</v>
      </c>
      <c r="E807" s="45">
        <v>1</v>
      </c>
      <c r="F807" s="60">
        <v>1</v>
      </c>
      <c r="G807" s="99" t="s">
        <v>134</v>
      </c>
      <c r="H807" s="99" t="s">
        <v>23195</v>
      </c>
    </row>
    <row r="808" spans="1:8" ht="11.4" thickBot="1" x14ac:dyDescent="0.4">
      <c r="A808" s="1" t="s">
        <v>24849</v>
      </c>
      <c r="B808" s="59" t="s">
        <v>14277</v>
      </c>
      <c r="C808" s="59" t="s">
        <v>591</v>
      </c>
      <c r="D808" s="59" t="s">
        <v>24850</v>
      </c>
      <c r="E808" s="45">
        <v>1</v>
      </c>
      <c r="F808" s="60">
        <v>1</v>
      </c>
      <c r="G808" s="99" t="s">
        <v>134</v>
      </c>
      <c r="H808" s="99" t="s">
        <v>23196</v>
      </c>
    </row>
    <row r="809" spans="1:8" ht="11.4" thickBot="1" x14ac:dyDescent="0.4">
      <c r="A809" s="1" t="s">
        <v>24851</v>
      </c>
      <c r="B809" s="59" t="s">
        <v>14277</v>
      </c>
      <c r="C809" s="59" t="s">
        <v>591</v>
      </c>
      <c r="D809" s="59" t="s">
        <v>24852</v>
      </c>
      <c r="E809" s="45">
        <v>1</v>
      </c>
      <c r="F809" s="60">
        <v>1</v>
      </c>
      <c r="G809" s="99" t="s">
        <v>134</v>
      </c>
      <c r="H809" s="99" t="s">
        <v>23197</v>
      </c>
    </row>
    <row r="810" spans="1:8" ht="11.4" thickBot="1" x14ac:dyDescent="0.4">
      <c r="A810" s="1" t="s">
        <v>24853</v>
      </c>
      <c r="B810" s="59" t="s">
        <v>14277</v>
      </c>
      <c r="C810" s="59" t="s">
        <v>591</v>
      </c>
      <c r="D810" s="59" t="s">
        <v>24854</v>
      </c>
      <c r="E810" s="45">
        <v>1</v>
      </c>
      <c r="F810" s="60">
        <v>1</v>
      </c>
      <c r="G810" s="99" t="s">
        <v>134</v>
      </c>
      <c r="H810" s="99" t="s">
        <v>23199</v>
      </c>
    </row>
    <row r="811" spans="1:8" ht="11.4" thickBot="1" x14ac:dyDescent="0.4">
      <c r="A811" s="1" t="s">
        <v>24855</v>
      </c>
      <c r="B811" s="59" t="s">
        <v>14277</v>
      </c>
      <c r="C811" s="59" t="s">
        <v>591</v>
      </c>
      <c r="D811" s="59" t="s">
        <v>24856</v>
      </c>
      <c r="E811" s="45">
        <v>1</v>
      </c>
      <c r="F811" s="60">
        <v>1</v>
      </c>
      <c r="G811" s="99" t="s">
        <v>134</v>
      </c>
      <c r="H811" s="99" t="s">
        <v>14174</v>
      </c>
    </row>
    <row r="812" spans="1:8" ht="11.4" thickBot="1" x14ac:dyDescent="0.4">
      <c r="A812" s="1" t="s">
        <v>24857</v>
      </c>
      <c r="B812" s="59" t="s">
        <v>14277</v>
      </c>
      <c r="C812" s="59" t="s">
        <v>591</v>
      </c>
      <c r="D812" s="59" t="s">
        <v>24858</v>
      </c>
      <c r="E812" s="45">
        <v>1</v>
      </c>
      <c r="F812" s="60">
        <v>1</v>
      </c>
      <c r="G812" s="99" t="s">
        <v>134</v>
      </c>
      <c r="H812" s="99" t="s">
        <v>14176</v>
      </c>
    </row>
    <row r="813" spans="1:8" ht="11.4" thickBot="1" x14ac:dyDescent="0.4">
      <c r="A813" s="1" t="s">
        <v>24859</v>
      </c>
      <c r="B813" s="59" t="s">
        <v>14277</v>
      </c>
      <c r="C813" s="59" t="s">
        <v>591</v>
      </c>
      <c r="D813" s="59" t="s">
        <v>24860</v>
      </c>
      <c r="E813" s="45">
        <v>1</v>
      </c>
      <c r="F813" s="60">
        <v>1</v>
      </c>
      <c r="G813" s="99" t="s">
        <v>134</v>
      </c>
      <c r="H813" s="99" t="s">
        <v>23202</v>
      </c>
    </row>
    <row r="814" spans="1:8" ht="11.4" thickBot="1" x14ac:dyDescent="0.4">
      <c r="A814" s="1" t="s">
        <v>24861</v>
      </c>
      <c r="B814" s="59" t="s">
        <v>14277</v>
      </c>
      <c r="C814" s="59" t="s">
        <v>591</v>
      </c>
      <c r="D814" s="59" t="s">
        <v>24862</v>
      </c>
      <c r="E814" s="45">
        <v>1</v>
      </c>
      <c r="F814" s="60">
        <v>1</v>
      </c>
      <c r="G814" s="99" t="s">
        <v>134</v>
      </c>
      <c r="H814" s="99" t="s">
        <v>23204</v>
      </c>
    </row>
    <row r="815" spans="1:8" ht="11.4" thickBot="1" x14ac:dyDescent="0.4">
      <c r="A815" s="1" t="s">
        <v>24863</v>
      </c>
      <c r="B815" s="59" t="s">
        <v>14277</v>
      </c>
      <c r="C815" s="59" t="s">
        <v>591</v>
      </c>
      <c r="D815" s="59" t="s">
        <v>24864</v>
      </c>
      <c r="E815" s="45">
        <v>1</v>
      </c>
      <c r="F815" s="60">
        <v>1</v>
      </c>
      <c r="G815" s="99" t="s">
        <v>134</v>
      </c>
      <c r="H815" s="99" t="s">
        <v>23206</v>
      </c>
    </row>
    <row r="816" spans="1:8" ht="11.4" thickBot="1" x14ac:dyDescent="0.4">
      <c r="A816" s="1" t="s">
        <v>24865</v>
      </c>
      <c r="B816" s="59" t="s">
        <v>14277</v>
      </c>
      <c r="C816" s="59" t="s">
        <v>591</v>
      </c>
      <c r="D816" s="59" t="s">
        <v>24866</v>
      </c>
      <c r="E816" s="45">
        <v>1</v>
      </c>
      <c r="F816" s="60">
        <v>1</v>
      </c>
      <c r="G816" s="99" t="s">
        <v>134</v>
      </c>
      <c r="H816" s="99" t="s">
        <v>14182</v>
      </c>
    </row>
    <row r="817" spans="1:8" ht="11.4" thickBot="1" x14ac:dyDescent="0.4">
      <c r="A817" s="1" t="s">
        <v>24867</v>
      </c>
      <c r="B817" s="59" t="s">
        <v>14277</v>
      </c>
      <c r="C817" s="59" t="s">
        <v>591</v>
      </c>
      <c r="D817" s="59" t="s">
        <v>24868</v>
      </c>
      <c r="E817" s="45">
        <v>1</v>
      </c>
      <c r="F817" s="60">
        <v>1</v>
      </c>
      <c r="G817" s="99" t="s">
        <v>134</v>
      </c>
      <c r="H817" s="99" t="s">
        <v>23208</v>
      </c>
    </row>
    <row r="818" spans="1:8" ht="11.4" thickBot="1" x14ac:dyDescent="0.4">
      <c r="A818" s="1" t="s">
        <v>24869</v>
      </c>
      <c r="B818" s="59" t="s">
        <v>14277</v>
      </c>
      <c r="C818" s="59" t="s">
        <v>591</v>
      </c>
      <c r="D818" s="59" t="s">
        <v>24870</v>
      </c>
      <c r="E818" s="45">
        <v>1</v>
      </c>
      <c r="F818" s="60">
        <v>1</v>
      </c>
      <c r="G818" s="99" t="s">
        <v>134</v>
      </c>
      <c r="H818" s="99" t="s">
        <v>23260</v>
      </c>
    </row>
    <row r="819" spans="1:8" ht="11.4" thickBot="1" x14ac:dyDescent="0.4">
      <c r="A819" s="1" t="s">
        <v>24871</v>
      </c>
      <c r="B819" s="59" t="s">
        <v>14277</v>
      </c>
      <c r="C819" s="59" t="s">
        <v>591</v>
      </c>
      <c r="D819" s="59" t="s">
        <v>24872</v>
      </c>
      <c r="E819" s="45">
        <v>1</v>
      </c>
      <c r="F819" s="60">
        <v>1</v>
      </c>
      <c r="G819" s="99" t="s">
        <v>134</v>
      </c>
      <c r="H819" s="99" t="s">
        <v>14205</v>
      </c>
    </row>
    <row r="820" spans="1:8" ht="11.4" thickBot="1" x14ac:dyDescent="0.4">
      <c r="A820" s="1" t="s">
        <v>24873</v>
      </c>
      <c r="B820" s="59" t="s">
        <v>14277</v>
      </c>
      <c r="C820" s="59" t="s">
        <v>591</v>
      </c>
      <c r="D820" s="59" t="s">
        <v>24874</v>
      </c>
      <c r="E820" s="45">
        <v>1</v>
      </c>
      <c r="F820" s="60">
        <v>1</v>
      </c>
      <c r="G820" s="99" t="s">
        <v>134</v>
      </c>
      <c r="H820" s="99" t="s">
        <v>23209</v>
      </c>
    </row>
    <row r="821" spans="1:8" ht="11.4" thickBot="1" x14ac:dyDescent="0.4">
      <c r="A821" s="1" t="s">
        <v>24875</v>
      </c>
      <c r="B821" s="59" t="s">
        <v>14277</v>
      </c>
      <c r="C821" s="59" t="s">
        <v>591</v>
      </c>
      <c r="D821" s="59" t="s">
        <v>24876</v>
      </c>
      <c r="E821" s="45">
        <v>1</v>
      </c>
      <c r="F821" s="60">
        <v>1</v>
      </c>
      <c r="G821" s="99" t="s">
        <v>134</v>
      </c>
      <c r="H821" s="99" t="s">
        <v>23211</v>
      </c>
    </row>
    <row r="822" spans="1:8" ht="11.4" thickBot="1" x14ac:dyDescent="0.4">
      <c r="A822" s="1" t="s">
        <v>24877</v>
      </c>
      <c r="B822" s="59" t="s">
        <v>14277</v>
      </c>
      <c r="C822" s="59" t="s">
        <v>591</v>
      </c>
      <c r="D822" s="59" t="s">
        <v>24878</v>
      </c>
      <c r="E822" s="45">
        <v>1</v>
      </c>
      <c r="F822" s="60">
        <v>1</v>
      </c>
      <c r="G822" s="99" t="s">
        <v>134</v>
      </c>
      <c r="H822" s="99" t="s">
        <v>14206</v>
      </c>
    </row>
    <row r="823" spans="1:8" ht="11.4" thickBot="1" x14ac:dyDescent="0.4">
      <c r="A823" s="1" t="s">
        <v>24879</v>
      </c>
      <c r="B823" s="59" t="s">
        <v>14277</v>
      </c>
      <c r="C823" s="59" t="s">
        <v>591</v>
      </c>
      <c r="D823" s="59" t="s">
        <v>24880</v>
      </c>
      <c r="E823" s="45">
        <v>1</v>
      </c>
      <c r="F823" s="60">
        <v>1</v>
      </c>
      <c r="G823" s="99" t="s">
        <v>134</v>
      </c>
      <c r="H823" s="99" t="s">
        <v>23212</v>
      </c>
    </row>
  </sheetData>
  <autoFilter ref="A1:H823"/>
  <sortState ref="A2:Q505">
    <sortCondition ref="A2:A505"/>
    <sortCondition ref="B2:B505"/>
  </sortState>
  <hyperlinks>
    <hyperlink ref="D80" r:id="rId1" tooltip="Driver and Vehicle Licensing Agency" display="https://en.wikipedia.org/wiki/Driver_and_Vehicle_Licensing_Agency"/>
    <hyperlink ref="D82" r:id="rId2" tooltip="Driver &amp; Vehicle Agency" display="https://en.wikipedia.org/wiki/Driver_%26_Vehicle_Agency"/>
  </hyperlinks>
  <pageMargins left="0.7" right="0.7" top="0.75" bottom="0.75" header="0.3" footer="0.3"/>
  <pageSetup paperSize="9" orientation="portrait"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F47"/>
  <sheetViews>
    <sheetView workbookViewId="0"/>
  </sheetViews>
  <sheetFormatPr defaultColWidth="26.1640625" defaultRowHeight="11.1" x14ac:dyDescent="0.35"/>
  <cols>
    <col min="1" max="1" width="15" style="6" bestFit="1" customWidth="1"/>
    <col min="2" max="2" width="15.71875" style="6" bestFit="1" customWidth="1"/>
    <col min="3" max="3" width="20.27734375" style="6" customWidth="1"/>
    <col min="4" max="4" width="25.27734375" style="6" bestFit="1" customWidth="1"/>
    <col min="5" max="5" width="26.1640625" style="6" customWidth="1"/>
    <col min="6" max="6" width="28.44140625" style="6" bestFit="1" customWidth="1"/>
    <col min="7" max="16384" width="26.1640625" style="6"/>
  </cols>
  <sheetData>
    <row r="1" spans="1:6" ht="11.4" thickBot="1" x14ac:dyDescent="0.4">
      <c r="A1" s="7" t="s">
        <v>14279</v>
      </c>
      <c r="B1" s="7" t="s">
        <v>14280</v>
      </c>
      <c r="C1" s="7" t="s">
        <v>22565</v>
      </c>
      <c r="D1" s="7" t="s">
        <v>23401</v>
      </c>
      <c r="E1" s="7" t="s">
        <v>163</v>
      </c>
      <c r="F1" s="7" t="s">
        <v>14278</v>
      </c>
    </row>
    <row r="2" spans="1:6" ht="11.4" thickBot="1" x14ac:dyDescent="0.4">
      <c r="A2" s="1" t="s">
        <v>402</v>
      </c>
      <c r="B2" s="1" t="s">
        <v>679</v>
      </c>
      <c r="C2" s="1" t="s">
        <v>679</v>
      </c>
      <c r="D2" s="1" t="s">
        <v>52</v>
      </c>
      <c r="E2" s="1" t="s">
        <v>591</v>
      </c>
      <c r="F2" s="10">
        <v>1</v>
      </c>
    </row>
    <row r="3" spans="1:6" ht="11.4" thickBot="1" x14ac:dyDescent="0.4">
      <c r="A3" s="1" t="s">
        <v>402</v>
      </c>
      <c r="B3" s="1" t="s">
        <v>679</v>
      </c>
      <c r="C3" s="1" t="s">
        <v>679</v>
      </c>
      <c r="D3" s="1" t="s">
        <v>14277</v>
      </c>
      <c r="E3" s="1" t="s">
        <v>591</v>
      </c>
      <c r="F3" s="10">
        <v>1</v>
      </c>
    </row>
    <row r="4" spans="1:6" ht="11.4" thickBot="1" x14ac:dyDescent="0.4">
      <c r="A4" s="1" t="s">
        <v>402</v>
      </c>
      <c r="B4" s="1" t="s">
        <v>680</v>
      </c>
      <c r="C4" s="1" t="s">
        <v>680</v>
      </c>
      <c r="D4" s="1" t="s">
        <v>52</v>
      </c>
      <c r="E4" s="1" t="s">
        <v>591</v>
      </c>
      <c r="F4" s="10">
        <v>1</v>
      </c>
    </row>
    <row r="5" spans="1:6" ht="11.4" thickBot="1" x14ac:dyDescent="0.4">
      <c r="A5" s="1" t="s">
        <v>402</v>
      </c>
      <c r="B5" s="1" t="s">
        <v>680</v>
      </c>
      <c r="C5" s="1" t="s">
        <v>680</v>
      </c>
      <c r="D5" s="1" t="s">
        <v>14277</v>
      </c>
      <c r="E5" s="1" t="s">
        <v>591</v>
      </c>
      <c r="F5" s="10">
        <v>1</v>
      </c>
    </row>
    <row r="6" spans="1:6" ht="11.4" thickBot="1" x14ac:dyDescent="0.4">
      <c r="A6" s="1" t="s">
        <v>402</v>
      </c>
      <c r="B6" s="1">
        <v>10</v>
      </c>
      <c r="C6" s="1">
        <v>10</v>
      </c>
      <c r="D6" s="1" t="s">
        <v>52</v>
      </c>
      <c r="E6" s="1" t="s">
        <v>591</v>
      </c>
      <c r="F6" s="10">
        <v>1</v>
      </c>
    </row>
    <row r="7" spans="1:6" ht="11.4" thickBot="1" x14ac:dyDescent="0.4">
      <c r="A7" s="1" t="s">
        <v>402</v>
      </c>
      <c r="B7" s="1">
        <v>10</v>
      </c>
      <c r="C7" s="1">
        <v>10</v>
      </c>
      <c r="D7" s="1" t="s">
        <v>14277</v>
      </c>
      <c r="E7" s="1" t="s">
        <v>591</v>
      </c>
      <c r="F7" s="10">
        <v>1</v>
      </c>
    </row>
    <row r="8" spans="1:6" ht="11.4" thickBot="1" x14ac:dyDescent="0.4">
      <c r="A8" s="1" t="s">
        <v>402</v>
      </c>
      <c r="B8" s="1">
        <v>11</v>
      </c>
      <c r="C8" s="1">
        <v>11</v>
      </c>
      <c r="D8" s="1" t="s">
        <v>52</v>
      </c>
      <c r="E8" s="1" t="s">
        <v>591</v>
      </c>
      <c r="F8" s="10">
        <v>1</v>
      </c>
    </row>
    <row r="9" spans="1:6" ht="11.4" thickBot="1" x14ac:dyDescent="0.4">
      <c r="A9" s="1" t="s">
        <v>402</v>
      </c>
      <c r="B9" s="1">
        <v>11</v>
      </c>
      <c r="C9" s="1">
        <v>11</v>
      </c>
      <c r="D9" s="1" t="s">
        <v>14277</v>
      </c>
      <c r="E9" s="1" t="s">
        <v>591</v>
      </c>
      <c r="F9" s="10">
        <v>1</v>
      </c>
    </row>
    <row r="10" spans="1:6" ht="11.4" thickBot="1" x14ac:dyDescent="0.4">
      <c r="A10" s="1" t="s">
        <v>402</v>
      </c>
      <c r="B10" s="1">
        <v>13</v>
      </c>
      <c r="C10" s="1">
        <v>13</v>
      </c>
      <c r="D10" s="1" t="s">
        <v>52</v>
      </c>
      <c r="E10" s="1" t="s">
        <v>591</v>
      </c>
      <c r="F10" s="10">
        <v>1</v>
      </c>
    </row>
    <row r="11" spans="1:6" ht="11.4" thickBot="1" x14ac:dyDescent="0.4">
      <c r="A11" s="1" t="s">
        <v>402</v>
      </c>
      <c r="B11" s="1">
        <v>13</v>
      </c>
      <c r="C11" s="1">
        <v>13</v>
      </c>
      <c r="D11" s="1" t="s">
        <v>14277</v>
      </c>
      <c r="E11" s="1" t="s">
        <v>591</v>
      </c>
      <c r="F11" s="10">
        <v>1</v>
      </c>
    </row>
    <row r="12" spans="1:6" ht="11.4" thickBot="1" x14ac:dyDescent="0.4">
      <c r="A12" s="1" t="s">
        <v>402</v>
      </c>
      <c r="B12" s="1">
        <v>14</v>
      </c>
      <c r="C12" s="1">
        <v>14</v>
      </c>
      <c r="D12" s="1" t="s">
        <v>52</v>
      </c>
      <c r="E12" s="1" t="s">
        <v>591</v>
      </c>
      <c r="F12" s="10">
        <v>1</v>
      </c>
    </row>
    <row r="13" spans="1:6" ht="11.4" thickBot="1" x14ac:dyDescent="0.4">
      <c r="A13" s="1" t="s">
        <v>402</v>
      </c>
      <c r="B13" s="1">
        <v>14</v>
      </c>
      <c r="C13" s="1">
        <v>14</v>
      </c>
      <c r="D13" s="1" t="s">
        <v>14277</v>
      </c>
      <c r="E13" s="1" t="s">
        <v>591</v>
      </c>
      <c r="F13" s="10">
        <v>1</v>
      </c>
    </row>
    <row r="14" spans="1:6" ht="11.4" thickBot="1" x14ac:dyDescent="0.4">
      <c r="A14" s="1" t="s">
        <v>402</v>
      </c>
      <c r="B14" s="1">
        <v>15</v>
      </c>
      <c r="C14" s="1">
        <v>15</v>
      </c>
      <c r="D14" s="1" t="s">
        <v>52</v>
      </c>
      <c r="E14" s="1" t="s">
        <v>591</v>
      </c>
      <c r="F14" s="10">
        <v>1</v>
      </c>
    </row>
    <row r="15" spans="1:6" ht="11.4" thickBot="1" x14ac:dyDescent="0.4">
      <c r="A15" s="1" t="s">
        <v>402</v>
      </c>
      <c r="B15" s="1">
        <v>15</v>
      </c>
      <c r="C15" s="1">
        <v>15</v>
      </c>
      <c r="D15" s="1" t="s">
        <v>14277</v>
      </c>
      <c r="E15" s="1" t="s">
        <v>591</v>
      </c>
      <c r="F15" s="10">
        <v>1</v>
      </c>
    </row>
    <row r="16" spans="1:6" ht="11.4" thickBot="1" x14ac:dyDescent="0.4">
      <c r="A16" s="1" t="s">
        <v>402</v>
      </c>
      <c r="B16" s="1">
        <v>16</v>
      </c>
      <c r="C16" s="1">
        <v>16</v>
      </c>
      <c r="D16" s="1" t="s">
        <v>52</v>
      </c>
      <c r="E16" s="1" t="s">
        <v>591</v>
      </c>
      <c r="F16" s="10">
        <v>1</v>
      </c>
    </row>
    <row r="17" spans="1:6" ht="11.4" thickBot="1" x14ac:dyDescent="0.4">
      <c r="A17" s="1" t="s">
        <v>402</v>
      </c>
      <c r="B17" s="1">
        <v>16</v>
      </c>
      <c r="C17" s="1">
        <v>16</v>
      </c>
      <c r="D17" s="1" t="s">
        <v>14277</v>
      </c>
      <c r="E17" s="1" t="s">
        <v>591</v>
      </c>
      <c r="F17" s="10">
        <v>1</v>
      </c>
    </row>
    <row r="18" spans="1:6" ht="11.4" thickBot="1" x14ac:dyDescent="0.4">
      <c r="A18" s="1" t="s">
        <v>402</v>
      </c>
      <c r="B18" s="1">
        <v>29</v>
      </c>
      <c r="C18" s="1">
        <v>29</v>
      </c>
      <c r="D18" s="1" t="s">
        <v>52</v>
      </c>
      <c r="E18" s="1" t="s">
        <v>591</v>
      </c>
      <c r="F18" s="10">
        <v>1</v>
      </c>
    </row>
    <row r="19" spans="1:6" ht="11.4" thickBot="1" x14ac:dyDescent="0.4">
      <c r="A19" s="1" t="s">
        <v>402</v>
      </c>
      <c r="B19" s="1">
        <v>29</v>
      </c>
      <c r="C19" s="1">
        <v>29</v>
      </c>
      <c r="D19" s="1" t="s">
        <v>14277</v>
      </c>
      <c r="E19" s="1" t="s">
        <v>591</v>
      </c>
      <c r="F19" s="10">
        <v>1</v>
      </c>
    </row>
    <row r="20" spans="1:6" ht="11.4" thickBot="1" x14ac:dyDescent="0.4">
      <c r="A20" s="1" t="s">
        <v>402</v>
      </c>
      <c r="B20" s="1">
        <v>30</v>
      </c>
      <c r="C20" s="1">
        <v>30</v>
      </c>
      <c r="D20" s="1" t="s">
        <v>52</v>
      </c>
      <c r="E20" s="1" t="s">
        <v>591</v>
      </c>
      <c r="F20" s="10">
        <v>1</v>
      </c>
    </row>
    <row r="21" spans="1:6" ht="11.4" thickBot="1" x14ac:dyDescent="0.4">
      <c r="A21" s="1" t="s">
        <v>402</v>
      </c>
      <c r="B21" s="1">
        <v>30</v>
      </c>
      <c r="C21" s="1">
        <v>30</v>
      </c>
      <c r="D21" s="1" t="s">
        <v>14277</v>
      </c>
      <c r="E21" s="1" t="s">
        <v>591</v>
      </c>
      <c r="F21" s="10">
        <v>1</v>
      </c>
    </row>
    <row r="22" spans="1:6" ht="11.4" thickBot="1" x14ac:dyDescent="0.4">
      <c r="A22" s="1" t="s">
        <v>402</v>
      </c>
      <c r="B22" s="1">
        <v>33</v>
      </c>
      <c r="C22" s="1">
        <v>33</v>
      </c>
      <c r="D22" s="1" t="s">
        <v>52</v>
      </c>
      <c r="E22" s="1" t="s">
        <v>591</v>
      </c>
      <c r="F22" s="10">
        <v>1</v>
      </c>
    </row>
    <row r="23" spans="1:6" ht="11.4" thickBot="1" x14ac:dyDescent="0.4">
      <c r="A23" s="1" t="s">
        <v>402</v>
      </c>
      <c r="B23" s="1">
        <v>33</v>
      </c>
      <c r="C23" s="1">
        <v>33</v>
      </c>
      <c r="D23" s="1" t="s">
        <v>14277</v>
      </c>
      <c r="E23" s="1" t="s">
        <v>591</v>
      </c>
      <c r="F23" s="10">
        <v>1</v>
      </c>
    </row>
    <row r="24" spans="1:6" ht="11.4" thickBot="1" x14ac:dyDescent="0.4">
      <c r="A24" s="1" t="s">
        <v>402</v>
      </c>
      <c r="B24" s="1">
        <v>34</v>
      </c>
      <c r="C24" s="1">
        <v>34</v>
      </c>
      <c r="D24" s="1" t="s">
        <v>52</v>
      </c>
      <c r="E24" s="1" t="s">
        <v>591</v>
      </c>
      <c r="F24" s="10">
        <v>1</v>
      </c>
    </row>
    <row r="25" spans="1:6" ht="11.4" thickBot="1" x14ac:dyDescent="0.4">
      <c r="A25" s="1" t="s">
        <v>402</v>
      </c>
      <c r="B25" s="1">
        <v>34</v>
      </c>
      <c r="C25" s="1">
        <v>34</v>
      </c>
      <c r="D25" s="1" t="s">
        <v>14277</v>
      </c>
      <c r="E25" s="1" t="s">
        <v>591</v>
      </c>
      <c r="F25" s="10">
        <v>1</v>
      </c>
    </row>
    <row r="26" spans="1:6" ht="11.4" thickBot="1" x14ac:dyDescent="0.4">
      <c r="A26" s="1" t="s">
        <v>402</v>
      </c>
      <c r="B26" s="8">
        <v>40</v>
      </c>
      <c r="C26" s="8">
        <v>40</v>
      </c>
      <c r="D26" s="1" t="s">
        <v>52</v>
      </c>
      <c r="E26" s="1" t="s">
        <v>591</v>
      </c>
      <c r="F26" s="10">
        <v>1</v>
      </c>
    </row>
    <row r="27" spans="1:6" ht="11.4" thickBot="1" x14ac:dyDescent="0.4">
      <c r="A27" s="1" t="s">
        <v>402</v>
      </c>
      <c r="B27" s="8">
        <v>40</v>
      </c>
      <c r="C27" s="8">
        <v>40</v>
      </c>
      <c r="D27" s="1" t="s">
        <v>14277</v>
      </c>
      <c r="E27" s="1" t="s">
        <v>591</v>
      </c>
      <c r="F27" s="10">
        <v>1</v>
      </c>
    </row>
    <row r="28" spans="1:6" ht="11.4" thickBot="1" x14ac:dyDescent="0.4">
      <c r="A28" s="1" t="s">
        <v>402</v>
      </c>
      <c r="B28" s="1">
        <v>41</v>
      </c>
      <c r="C28" s="1">
        <v>41</v>
      </c>
      <c r="D28" s="1" t="s">
        <v>52</v>
      </c>
      <c r="E28" s="1" t="s">
        <v>591</v>
      </c>
      <c r="F28" s="10">
        <v>1</v>
      </c>
    </row>
    <row r="29" spans="1:6" ht="11.4" thickBot="1" x14ac:dyDescent="0.4">
      <c r="A29" s="1" t="s">
        <v>402</v>
      </c>
      <c r="B29" s="1">
        <v>41</v>
      </c>
      <c r="C29" s="1">
        <v>41</v>
      </c>
      <c r="D29" s="1" t="s">
        <v>14277</v>
      </c>
      <c r="E29" s="1" t="s">
        <v>591</v>
      </c>
      <c r="F29" s="10">
        <v>1</v>
      </c>
    </row>
    <row r="30" spans="1:6" ht="11.4" thickBot="1" x14ac:dyDescent="0.4">
      <c r="A30" s="1" t="s">
        <v>402</v>
      </c>
      <c r="B30" s="1">
        <v>61</v>
      </c>
      <c r="C30" s="1">
        <v>61</v>
      </c>
      <c r="D30" s="1" t="s">
        <v>52</v>
      </c>
      <c r="E30" s="1" t="s">
        <v>591</v>
      </c>
      <c r="F30" s="10">
        <v>1</v>
      </c>
    </row>
    <row r="31" spans="1:6" ht="11.4" thickBot="1" x14ac:dyDescent="0.4">
      <c r="A31" s="1" t="s">
        <v>402</v>
      </c>
      <c r="B31" s="1">
        <v>61</v>
      </c>
      <c r="C31" s="1">
        <v>61</v>
      </c>
      <c r="D31" s="1" t="s">
        <v>14277</v>
      </c>
      <c r="E31" s="1" t="s">
        <v>591</v>
      </c>
      <c r="F31" s="10">
        <v>1</v>
      </c>
    </row>
    <row r="32" spans="1:6" ht="11.4" thickBot="1" x14ac:dyDescent="0.4">
      <c r="A32" s="1" t="s">
        <v>402</v>
      </c>
      <c r="B32" s="1">
        <v>69</v>
      </c>
      <c r="C32" s="1">
        <v>69</v>
      </c>
      <c r="D32" s="1" t="s">
        <v>52</v>
      </c>
      <c r="E32" s="1" t="s">
        <v>591</v>
      </c>
      <c r="F32" s="10">
        <v>1</v>
      </c>
    </row>
    <row r="33" spans="1:6" ht="11.4" thickBot="1" x14ac:dyDescent="0.4">
      <c r="A33" s="1" t="s">
        <v>402</v>
      </c>
      <c r="B33" s="1">
        <v>69</v>
      </c>
      <c r="C33" s="1">
        <v>69</v>
      </c>
      <c r="D33" s="1" t="s">
        <v>14277</v>
      </c>
      <c r="E33" s="1" t="s">
        <v>591</v>
      </c>
      <c r="F33" s="10">
        <v>1</v>
      </c>
    </row>
    <row r="34" spans="1:6" ht="11.4" thickBot="1" x14ac:dyDescent="0.4">
      <c r="A34" s="1" t="s">
        <v>402</v>
      </c>
      <c r="B34" s="1">
        <v>70</v>
      </c>
      <c r="C34" s="1">
        <v>70</v>
      </c>
      <c r="D34" s="1" t="s">
        <v>52</v>
      </c>
      <c r="E34" s="1" t="s">
        <v>591</v>
      </c>
      <c r="F34" s="10">
        <v>1</v>
      </c>
    </row>
    <row r="35" spans="1:6" ht="11.4" thickBot="1" x14ac:dyDescent="0.4">
      <c r="A35" s="1" t="s">
        <v>402</v>
      </c>
      <c r="B35" s="1">
        <v>70</v>
      </c>
      <c r="C35" s="1">
        <v>70</v>
      </c>
      <c r="D35" s="1" t="s">
        <v>14277</v>
      </c>
      <c r="E35" s="1" t="s">
        <v>591</v>
      </c>
      <c r="F35" s="10">
        <v>1</v>
      </c>
    </row>
    <row r="36" spans="1:6" ht="11.4" thickBot="1" x14ac:dyDescent="0.4">
      <c r="A36" s="1" t="s">
        <v>402</v>
      </c>
      <c r="B36" s="1">
        <v>71</v>
      </c>
      <c r="C36" s="1">
        <v>71</v>
      </c>
      <c r="D36" s="1" t="s">
        <v>52</v>
      </c>
      <c r="E36" s="1" t="s">
        <v>591</v>
      </c>
      <c r="F36" s="10">
        <v>1</v>
      </c>
    </row>
    <row r="37" spans="1:6" ht="11.4" thickBot="1" x14ac:dyDescent="0.4">
      <c r="A37" s="1" t="s">
        <v>402</v>
      </c>
      <c r="B37" s="1">
        <v>71</v>
      </c>
      <c r="C37" s="1">
        <v>71</v>
      </c>
      <c r="D37" s="1" t="s">
        <v>14277</v>
      </c>
      <c r="E37" s="1" t="s">
        <v>591</v>
      </c>
      <c r="F37" s="10">
        <v>1</v>
      </c>
    </row>
    <row r="38" spans="1:6" ht="11.4" thickBot="1" x14ac:dyDescent="0.4">
      <c r="A38" s="1" t="s">
        <v>402</v>
      </c>
      <c r="B38" s="1">
        <v>72</v>
      </c>
      <c r="C38" s="1">
        <v>72</v>
      </c>
      <c r="D38" s="1" t="s">
        <v>52</v>
      </c>
      <c r="E38" s="1" t="s">
        <v>591</v>
      </c>
      <c r="F38" s="10">
        <v>1</v>
      </c>
    </row>
    <row r="39" spans="1:6" ht="11.4" thickBot="1" x14ac:dyDescent="0.4">
      <c r="A39" s="1" t="s">
        <v>402</v>
      </c>
      <c r="B39" s="1">
        <v>72</v>
      </c>
      <c r="C39" s="1">
        <v>72</v>
      </c>
      <c r="D39" s="1" t="s">
        <v>14277</v>
      </c>
      <c r="E39" s="1" t="s">
        <v>591</v>
      </c>
      <c r="F39" s="10">
        <v>1</v>
      </c>
    </row>
    <row r="40" spans="1:6" ht="11.4" thickBot="1" x14ac:dyDescent="0.4">
      <c r="A40" s="1" t="s">
        <v>402</v>
      </c>
      <c r="B40" s="1">
        <v>73</v>
      </c>
      <c r="C40" s="1">
        <v>73</v>
      </c>
      <c r="D40" s="1" t="s">
        <v>52</v>
      </c>
      <c r="E40" s="1" t="s">
        <v>591</v>
      </c>
      <c r="F40" s="10">
        <v>1</v>
      </c>
    </row>
    <row r="41" spans="1:6" ht="11.4" thickBot="1" x14ac:dyDescent="0.4">
      <c r="A41" s="1" t="s">
        <v>402</v>
      </c>
      <c r="B41" s="1">
        <v>73</v>
      </c>
      <c r="C41" s="1">
        <v>73</v>
      </c>
      <c r="D41" s="1" t="s">
        <v>14277</v>
      </c>
      <c r="E41" s="1" t="s">
        <v>591</v>
      </c>
      <c r="F41" s="10">
        <v>1</v>
      </c>
    </row>
    <row r="42" spans="1:6" ht="11.4" thickBot="1" x14ac:dyDescent="0.4">
      <c r="A42" s="1" t="s">
        <v>402</v>
      </c>
      <c r="B42" s="1">
        <v>74</v>
      </c>
      <c r="C42" s="1">
        <v>74</v>
      </c>
      <c r="D42" s="1" t="s">
        <v>52</v>
      </c>
      <c r="E42" s="1" t="s">
        <v>591</v>
      </c>
      <c r="F42" s="10">
        <v>1</v>
      </c>
    </row>
    <row r="43" spans="1:6" ht="11.4" thickBot="1" x14ac:dyDescent="0.4">
      <c r="A43" s="1" t="s">
        <v>402</v>
      </c>
      <c r="B43" s="1">
        <v>74</v>
      </c>
      <c r="C43" s="1">
        <v>74</v>
      </c>
      <c r="D43" s="1" t="s">
        <v>14277</v>
      </c>
      <c r="E43" s="1" t="s">
        <v>591</v>
      </c>
      <c r="F43" s="10">
        <v>1</v>
      </c>
    </row>
    <row r="44" spans="1:6" ht="11.4" thickBot="1" x14ac:dyDescent="0.4">
      <c r="A44" s="1" t="s">
        <v>402</v>
      </c>
      <c r="B44" s="1">
        <v>90</v>
      </c>
      <c r="C44" s="1">
        <v>90</v>
      </c>
      <c r="D44" s="1" t="s">
        <v>52</v>
      </c>
      <c r="E44" s="1" t="s">
        <v>591</v>
      </c>
      <c r="F44" s="10">
        <v>1</v>
      </c>
    </row>
    <row r="45" spans="1:6" ht="11.4" thickBot="1" x14ac:dyDescent="0.4">
      <c r="A45" s="1" t="s">
        <v>402</v>
      </c>
      <c r="B45" s="1">
        <v>90</v>
      </c>
      <c r="C45" s="1">
        <v>90</v>
      </c>
      <c r="D45" s="1" t="s">
        <v>14277</v>
      </c>
      <c r="E45" s="1" t="s">
        <v>591</v>
      </c>
      <c r="F45" s="10">
        <v>1</v>
      </c>
    </row>
    <row r="46" spans="1:6" ht="11.4" thickBot="1" x14ac:dyDescent="0.4">
      <c r="A46" s="1" t="s">
        <v>402</v>
      </c>
      <c r="B46" s="1">
        <v>92</v>
      </c>
      <c r="C46" s="1">
        <v>92</v>
      </c>
      <c r="D46" s="1" t="s">
        <v>52</v>
      </c>
      <c r="E46" s="1" t="s">
        <v>591</v>
      </c>
      <c r="F46" s="10">
        <v>1</v>
      </c>
    </row>
    <row r="47" spans="1:6" ht="11.4" thickBot="1" x14ac:dyDescent="0.4">
      <c r="A47" s="1" t="s">
        <v>402</v>
      </c>
      <c r="B47" s="1">
        <v>92</v>
      </c>
      <c r="C47" s="1">
        <v>92</v>
      </c>
      <c r="D47" s="1" t="s">
        <v>14277</v>
      </c>
      <c r="E47" s="1" t="s">
        <v>591</v>
      </c>
      <c r="F47" s="10">
        <v>1</v>
      </c>
    </row>
  </sheetData>
  <autoFilter ref="A1:F47"/>
  <sortState ref="A2:E47">
    <sortCondition ref="A2:A47"/>
    <sortCondition ref="B2:B47"/>
    <sortCondition ref="D2:D47"/>
  </sortState>
  <pageMargins left="0.7" right="0.7" top="0.75" bottom="0.75" header="0.3" footer="0.3"/>
  <pageSetup paperSize="9" orientation="portrait" horizontalDpi="0" verticalDpi="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D114"/>
  <sheetViews>
    <sheetView workbookViewId="0">
      <pane ySplit="1" topLeftCell="A2" activePane="bottomLeft" state="frozen"/>
      <selection pane="bottomLeft" activeCell="A2" sqref="A2"/>
    </sheetView>
  </sheetViews>
  <sheetFormatPr defaultColWidth="8.83203125" defaultRowHeight="11.1" x14ac:dyDescent="0.35"/>
  <cols>
    <col min="1" max="1" width="22" style="79" bestFit="1" customWidth="1"/>
    <col min="2" max="2" width="15" style="79" customWidth="1"/>
    <col min="3" max="3" width="105.71875" style="6" bestFit="1" customWidth="1"/>
    <col min="4" max="4" width="18.1640625" style="80" bestFit="1" customWidth="1"/>
    <col min="5" max="16384" width="8.83203125" style="6"/>
  </cols>
  <sheetData>
    <row r="1" spans="1:4" ht="11.4" thickBot="1" x14ac:dyDescent="0.4">
      <c r="A1" s="98" t="s">
        <v>1248</v>
      </c>
      <c r="B1" s="98" t="s">
        <v>1349</v>
      </c>
      <c r="C1" s="7" t="s">
        <v>1350</v>
      </c>
      <c r="D1" s="46" t="s">
        <v>1680</v>
      </c>
    </row>
    <row r="2" spans="1:4" ht="11.4" thickBot="1" x14ac:dyDescent="0.4">
      <c r="A2" s="13" t="s">
        <v>22442</v>
      </c>
      <c r="B2" s="13" t="s">
        <v>1650</v>
      </c>
      <c r="C2" s="1" t="s">
        <v>998</v>
      </c>
      <c r="D2" s="10">
        <v>32874</v>
      </c>
    </row>
    <row r="3" spans="1:4" ht="11.4" thickBot="1" x14ac:dyDescent="0.4">
      <c r="A3" s="13" t="s">
        <v>22442</v>
      </c>
      <c r="B3" s="13" t="s">
        <v>1651</v>
      </c>
      <c r="C3" s="1" t="s">
        <v>999</v>
      </c>
      <c r="D3" s="10">
        <v>32874</v>
      </c>
    </row>
    <row r="4" spans="1:4" ht="11.4" thickBot="1" x14ac:dyDescent="0.4">
      <c r="A4" s="13" t="s">
        <v>22442</v>
      </c>
      <c r="B4" s="13" t="s">
        <v>1652</v>
      </c>
      <c r="C4" s="1" t="s">
        <v>1000</v>
      </c>
      <c r="D4" s="10">
        <v>32874</v>
      </c>
    </row>
    <row r="5" spans="1:4" ht="11.4" thickBot="1" x14ac:dyDescent="0.4">
      <c r="A5" s="13" t="s">
        <v>22442</v>
      </c>
      <c r="B5" s="13" t="s">
        <v>1653</v>
      </c>
      <c r="C5" s="1" t="s">
        <v>1001</v>
      </c>
      <c r="D5" s="10">
        <v>32874</v>
      </c>
    </row>
    <row r="6" spans="1:4" ht="11.4" thickBot="1" x14ac:dyDescent="0.4">
      <c r="A6" s="13" t="s">
        <v>22442</v>
      </c>
      <c r="B6" s="13" t="s">
        <v>1654</v>
      </c>
      <c r="C6" s="1" t="s">
        <v>1002</v>
      </c>
      <c r="D6" s="10">
        <v>32874</v>
      </c>
    </row>
    <row r="7" spans="1:4" ht="11.4" thickBot="1" x14ac:dyDescent="0.4">
      <c r="A7" s="13" t="s">
        <v>22442</v>
      </c>
      <c r="B7" s="13" t="s">
        <v>1655</v>
      </c>
      <c r="C7" s="1" t="s">
        <v>1003</v>
      </c>
      <c r="D7" s="10">
        <v>32874</v>
      </c>
    </row>
    <row r="8" spans="1:4" ht="11.4" thickBot="1" x14ac:dyDescent="0.4">
      <c r="A8" s="13" t="s">
        <v>22442</v>
      </c>
      <c r="B8" s="13" t="s">
        <v>1656</v>
      </c>
      <c r="C8" s="1" t="s">
        <v>986</v>
      </c>
      <c r="D8" s="10">
        <v>32874</v>
      </c>
    </row>
    <row r="9" spans="1:4" ht="11.4" thickBot="1" x14ac:dyDescent="0.4">
      <c r="A9" s="13" t="s">
        <v>22442</v>
      </c>
      <c r="B9" s="13" t="s">
        <v>1657</v>
      </c>
      <c r="C9" s="1" t="s">
        <v>1004</v>
      </c>
      <c r="D9" s="10">
        <v>32874</v>
      </c>
    </row>
    <row r="10" spans="1:4" ht="11.4" thickBot="1" x14ac:dyDescent="0.4">
      <c r="A10" s="13" t="s">
        <v>22442</v>
      </c>
      <c r="B10" s="13" t="s">
        <v>1658</v>
      </c>
      <c r="C10" s="1" t="s">
        <v>1013</v>
      </c>
      <c r="D10" s="10">
        <v>32874</v>
      </c>
    </row>
    <row r="11" spans="1:4" ht="11.4" thickBot="1" x14ac:dyDescent="0.4">
      <c r="A11" s="13" t="s">
        <v>22442</v>
      </c>
      <c r="B11" s="13" t="s">
        <v>1028</v>
      </c>
      <c r="C11" s="1" t="s">
        <v>836</v>
      </c>
      <c r="D11" s="10">
        <v>32874</v>
      </c>
    </row>
    <row r="12" spans="1:4" ht="11.4" thickBot="1" x14ac:dyDescent="0.4">
      <c r="A12" s="13" t="s">
        <v>22442</v>
      </c>
      <c r="B12" s="13" t="s">
        <v>1026</v>
      </c>
      <c r="C12" s="1" t="s">
        <v>1022</v>
      </c>
      <c r="D12" s="10">
        <v>32874</v>
      </c>
    </row>
    <row r="13" spans="1:4" ht="11.4" thickBot="1" x14ac:dyDescent="0.4">
      <c r="A13" s="13" t="s">
        <v>22442</v>
      </c>
      <c r="B13" s="13" t="s">
        <v>1027</v>
      </c>
      <c r="C13" s="1" t="s">
        <v>767</v>
      </c>
      <c r="D13" s="10">
        <v>32874</v>
      </c>
    </row>
    <row r="14" spans="1:4" ht="11.4" thickBot="1" x14ac:dyDescent="0.4">
      <c r="A14" s="13" t="s">
        <v>22442</v>
      </c>
      <c r="B14" s="13" t="s">
        <v>995</v>
      </c>
      <c r="C14" s="1" t="s">
        <v>992</v>
      </c>
      <c r="D14" s="10">
        <v>32874</v>
      </c>
    </row>
    <row r="15" spans="1:4" ht="11.4" thickBot="1" x14ac:dyDescent="0.4">
      <c r="A15" s="13" t="s">
        <v>22442</v>
      </c>
      <c r="B15" s="13" t="s">
        <v>996</v>
      </c>
      <c r="C15" s="1" t="s">
        <v>993</v>
      </c>
      <c r="D15" s="10">
        <v>32874</v>
      </c>
    </row>
    <row r="16" spans="1:4" ht="11.4" thickBot="1" x14ac:dyDescent="0.4">
      <c r="A16" s="13" t="s">
        <v>22442</v>
      </c>
      <c r="B16" s="13" t="s">
        <v>997</v>
      </c>
      <c r="C16" s="1" t="s">
        <v>994</v>
      </c>
      <c r="D16" s="10">
        <v>32874</v>
      </c>
    </row>
    <row r="17" spans="1:4" ht="11.4" thickBot="1" x14ac:dyDescent="0.4">
      <c r="A17" s="13" t="s">
        <v>402</v>
      </c>
      <c r="B17" s="13" t="s">
        <v>679</v>
      </c>
      <c r="C17" s="1" t="s">
        <v>22427</v>
      </c>
      <c r="D17" s="10">
        <v>39692</v>
      </c>
    </row>
    <row r="18" spans="1:4" ht="11.4" thickBot="1" x14ac:dyDescent="0.4">
      <c r="A18" s="13" t="s">
        <v>402</v>
      </c>
      <c r="B18" s="13" t="s">
        <v>680</v>
      </c>
      <c r="C18" s="1" t="s">
        <v>22428</v>
      </c>
      <c r="D18" s="10">
        <v>39692</v>
      </c>
    </row>
    <row r="19" spans="1:4" ht="11.4" thickBot="1" x14ac:dyDescent="0.4">
      <c r="A19" s="13" t="s">
        <v>402</v>
      </c>
      <c r="B19" s="13" t="s">
        <v>1361</v>
      </c>
      <c r="C19" s="1" t="s">
        <v>792</v>
      </c>
      <c r="D19" s="10">
        <v>39692</v>
      </c>
    </row>
    <row r="20" spans="1:4" ht="11.4" thickBot="1" x14ac:dyDescent="0.4">
      <c r="A20" s="13" t="s">
        <v>402</v>
      </c>
      <c r="B20" s="13" t="s">
        <v>1370</v>
      </c>
      <c r="C20" s="1" t="s">
        <v>939</v>
      </c>
      <c r="D20" s="10">
        <v>40057</v>
      </c>
    </row>
    <row r="21" spans="1:4" ht="11.4" thickBot="1" x14ac:dyDescent="0.4">
      <c r="A21" s="13" t="s">
        <v>402</v>
      </c>
      <c r="B21" s="13" t="s">
        <v>1374</v>
      </c>
      <c r="C21" s="1" t="s">
        <v>753</v>
      </c>
      <c r="D21" s="10">
        <v>40057</v>
      </c>
    </row>
    <row r="22" spans="1:4" ht="11.4" thickBot="1" x14ac:dyDescent="0.4">
      <c r="A22" s="13" t="s">
        <v>402</v>
      </c>
      <c r="B22" s="13" t="s">
        <v>1375</v>
      </c>
      <c r="C22" s="1" t="s">
        <v>758</v>
      </c>
      <c r="D22" s="10">
        <v>40057</v>
      </c>
    </row>
    <row r="23" spans="1:4" ht="11.4" thickBot="1" x14ac:dyDescent="0.4">
      <c r="A23" s="13" t="s">
        <v>402</v>
      </c>
      <c r="B23" s="13" t="s">
        <v>1376</v>
      </c>
      <c r="C23" s="1" t="s">
        <v>754</v>
      </c>
      <c r="D23" s="10">
        <v>40057</v>
      </c>
    </row>
    <row r="24" spans="1:4" ht="11.4" thickBot="1" x14ac:dyDescent="0.4">
      <c r="A24" s="13" t="s">
        <v>402</v>
      </c>
      <c r="B24" s="13" t="s">
        <v>1377</v>
      </c>
      <c r="C24" s="1" t="s">
        <v>740</v>
      </c>
      <c r="D24" s="10">
        <v>40057</v>
      </c>
    </row>
    <row r="25" spans="1:4" ht="11.4" thickBot="1" x14ac:dyDescent="0.4">
      <c r="A25" s="13" t="s">
        <v>402</v>
      </c>
      <c r="B25" s="13" t="s">
        <v>1378</v>
      </c>
      <c r="C25" s="1" t="s">
        <v>755</v>
      </c>
      <c r="D25" s="10">
        <v>40057</v>
      </c>
    </row>
    <row r="26" spans="1:4" ht="11.4" thickBot="1" x14ac:dyDescent="0.4">
      <c r="A26" s="13" t="s">
        <v>402</v>
      </c>
      <c r="B26" s="13" t="s">
        <v>1317</v>
      </c>
      <c r="C26" s="1" t="s">
        <v>726</v>
      </c>
      <c r="D26" s="10">
        <v>40057</v>
      </c>
    </row>
    <row r="27" spans="1:4" ht="11.4" thickBot="1" x14ac:dyDescent="0.4">
      <c r="A27" s="13" t="s">
        <v>402</v>
      </c>
      <c r="B27" s="13" t="s">
        <v>1318</v>
      </c>
      <c r="C27" s="1" t="s">
        <v>735</v>
      </c>
      <c r="D27" s="10">
        <v>40057</v>
      </c>
    </row>
    <row r="28" spans="1:4" ht="11.4" thickBot="1" x14ac:dyDescent="0.4">
      <c r="A28" s="13" t="s">
        <v>402</v>
      </c>
      <c r="B28" s="13" t="s">
        <v>1319</v>
      </c>
      <c r="C28" s="1" t="s">
        <v>819</v>
      </c>
      <c r="D28" s="10">
        <v>40057</v>
      </c>
    </row>
    <row r="29" spans="1:4" ht="11.4" thickBot="1" x14ac:dyDescent="0.4">
      <c r="A29" s="13" t="s">
        <v>402</v>
      </c>
      <c r="B29" s="13" t="s">
        <v>1320</v>
      </c>
      <c r="C29" s="1" t="s">
        <v>848</v>
      </c>
      <c r="D29" s="10">
        <v>40057</v>
      </c>
    </row>
    <row r="30" spans="1:4" ht="11.4" thickBot="1" x14ac:dyDescent="0.4">
      <c r="A30" s="13" t="s">
        <v>402</v>
      </c>
      <c r="B30" s="13" t="s">
        <v>1321</v>
      </c>
      <c r="C30" s="1" t="s">
        <v>820</v>
      </c>
      <c r="D30" s="10">
        <v>40057</v>
      </c>
    </row>
    <row r="31" spans="1:4" ht="11.4" thickBot="1" x14ac:dyDescent="0.4">
      <c r="A31" s="13" t="s">
        <v>402</v>
      </c>
      <c r="B31" s="13" t="s">
        <v>1322</v>
      </c>
      <c r="C31" s="1" t="s">
        <v>727</v>
      </c>
      <c r="D31" s="10">
        <v>40422</v>
      </c>
    </row>
    <row r="32" spans="1:4" ht="11.4" thickBot="1" x14ac:dyDescent="0.4">
      <c r="A32" s="13" t="s">
        <v>402</v>
      </c>
      <c r="B32" s="13" t="s">
        <v>1323</v>
      </c>
      <c r="C32" s="1" t="s">
        <v>793</v>
      </c>
      <c r="D32" s="10">
        <v>40422</v>
      </c>
    </row>
    <row r="33" spans="1:4" ht="11.4" thickBot="1" x14ac:dyDescent="0.4">
      <c r="A33" s="13" t="s">
        <v>402</v>
      </c>
      <c r="B33" s="13" t="s">
        <v>1324</v>
      </c>
      <c r="C33" s="1" t="s">
        <v>890</v>
      </c>
      <c r="D33" s="10">
        <v>40422</v>
      </c>
    </row>
    <row r="34" spans="1:4" ht="11.4" thickBot="1" x14ac:dyDescent="0.4">
      <c r="A34" s="13" t="s">
        <v>402</v>
      </c>
      <c r="B34" s="13" t="s">
        <v>1351</v>
      </c>
      <c r="C34" s="1" t="s">
        <v>806</v>
      </c>
      <c r="D34" s="10">
        <v>40634</v>
      </c>
    </row>
    <row r="35" spans="1:4" ht="11.4" thickBot="1" x14ac:dyDescent="0.4">
      <c r="A35" s="13" t="s">
        <v>402</v>
      </c>
      <c r="B35" s="13" t="s">
        <v>1352</v>
      </c>
      <c r="C35" s="1" t="s">
        <v>812</v>
      </c>
      <c r="D35" s="10">
        <v>40634</v>
      </c>
    </row>
    <row r="36" spans="1:4" ht="11.4" thickBot="1" x14ac:dyDescent="0.4">
      <c r="A36" s="13" t="s">
        <v>402</v>
      </c>
      <c r="B36" s="13" t="s">
        <v>1353</v>
      </c>
      <c r="C36" s="1" t="s">
        <v>741</v>
      </c>
      <c r="D36" s="10">
        <v>40787</v>
      </c>
    </row>
    <row r="37" spans="1:4" ht="11.4" thickBot="1" x14ac:dyDescent="0.4">
      <c r="A37" s="13" t="s">
        <v>402</v>
      </c>
      <c r="B37" s="13" t="s">
        <v>1325</v>
      </c>
      <c r="C37" s="1" t="s">
        <v>729</v>
      </c>
      <c r="D37" s="10">
        <v>40997</v>
      </c>
    </row>
    <row r="38" spans="1:4" ht="11.4" thickBot="1" x14ac:dyDescent="0.4">
      <c r="A38" s="13" t="s">
        <v>402</v>
      </c>
      <c r="B38" s="13" t="s">
        <v>1326</v>
      </c>
      <c r="C38" s="1" t="s">
        <v>731</v>
      </c>
      <c r="D38" s="10">
        <v>40997</v>
      </c>
    </row>
    <row r="39" spans="1:4" ht="11.4" thickBot="1" x14ac:dyDescent="0.4">
      <c r="A39" s="13" t="s">
        <v>402</v>
      </c>
      <c r="B39" s="13" t="s">
        <v>1354</v>
      </c>
      <c r="C39" s="1" t="s">
        <v>803</v>
      </c>
      <c r="D39" s="10">
        <v>40997</v>
      </c>
    </row>
    <row r="40" spans="1:4" ht="11.4" thickBot="1" x14ac:dyDescent="0.4">
      <c r="A40" s="13" t="s">
        <v>402</v>
      </c>
      <c r="B40" s="13" t="s">
        <v>1355</v>
      </c>
      <c r="C40" s="1" t="s">
        <v>807</v>
      </c>
      <c r="D40" s="10">
        <v>40997</v>
      </c>
    </row>
    <row r="41" spans="1:4" ht="11.4" thickBot="1" x14ac:dyDescent="0.4">
      <c r="A41" s="13" t="s">
        <v>402</v>
      </c>
      <c r="B41" s="13" t="s">
        <v>1356</v>
      </c>
      <c r="C41" s="1" t="s">
        <v>807</v>
      </c>
      <c r="D41" s="10">
        <v>40997</v>
      </c>
    </row>
    <row r="42" spans="1:4" ht="11.4" thickBot="1" x14ac:dyDescent="0.4">
      <c r="A42" s="13" t="s">
        <v>402</v>
      </c>
      <c r="B42" s="13" t="s">
        <v>1357</v>
      </c>
      <c r="C42" s="1" t="s">
        <v>913</v>
      </c>
      <c r="D42" s="10">
        <v>40997</v>
      </c>
    </row>
    <row r="43" spans="1:4" ht="11.4" thickBot="1" x14ac:dyDescent="0.4">
      <c r="A43" s="13" t="s">
        <v>402</v>
      </c>
      <c r="B43" s="13" t="s">
        <v>1358</v>
      </c>
      <c r="C43" s="1" t="s">
        <v>930</v>
      </c>
      <c r="D43" s="10">
        <v>40997</v>
      </c>
    </row>
    <row r="44" spans="1:4" ht="11.4" thickBot="1" x14ac:dyDescent="0.4">
      <c r="A44" s="13" t="s">
        <v>402</v>
      </c>
      <c r="B44" s="13" t="s">
        <v>1359</v>
      </c>
      <c r="C44" s="1" t="s">
        <v>732</v>
      </c>
      <c r="D44" s="10">
        <v>40997</v>
      </c>
    </row>
    <row r="45" spans="1:4" ht="11.4" thickBot="1" x14ac:dyDescent="0.4">
      <c r="A45" s="13" t="s">
        <v>402</v>
      </c>
      <c r="B45" s="13" t="s">
        <v>1360</v>
      </c>
      <c r="C45" s="1" t="s">
        <v>810</v>
      </c>
      <c r="D45" s="10">
        <v>41331</v>
      </c>
    </row>
    <row r="46" spans="1:4" ht="11.4" thickBot="1" x14ac:dyDescent="0.4">
      <c r="A46" s="13" t="s">
        <v>402</v>
      </c>
      <c r="B46" s="13" t="s">
        <v>1362</v>
      </c>
      <c r="C46" s="1" t="s">
        <v>796</v>
      </c>
      <c r="D46" s="10">
        <v>41353</v>
      </c>
    </row>
    <row r="47" spans="1:4" ht="11.4" thickBot="1" x14ac:dyDescent="0.4">
      <c r="A47" s="13" t="s">
        <v>402</v>
      </c>
      <c r="B47" s="13" t="s">
        <v>1363</v>
      </c>
      <c r="C47" s="1" t="s">
        <v>700</v>
      </c>
      <c r="D47" s="10">
        <v>41592</v>
      </c>
    </row>
    <row r="48" spans="1:4" ht="11.4" thickBot="1" x14ac:dyDescent="0.4">
      <c r="A48" s="13" t="s">
        <v>402</v>
      </c>
      <c r="B48" s="13" t="s">
        <v>1327</v>
      </c>
      <c r="C48" s="1" t="s">
        <v>742</v>
      </c>
      <c r="D48" s="10">
        <v>42078</v>
      </c>
    </row>
    <row r="49" spans="1:4" ht="11.4" thickBot="1" x14ac:dyDescent="0.4">
      <c r="A49" s="13" t="s">
        <v>402</v>
      </c>
      <c r="B49" s="13" t="s">
        <v>1328</v>
      </c>
      <c r="C49" s="1" t="s">
        <v>794</v>
      </c>
      <c r="D49" s="10">
        <v>42580</v>
      </c>
    </row>
    <row r="50" spans="1:4" ht="11.4" thickBot="1" x14ac:dyDescent="0.4">
      <c r="A50" s="13" t="s">
        <v>402</v>
      </c>
      <c r="B50" s="13" t="s">
        <v>1364</v>
      </c>
      <c r="C50" s="1" t="s">
        <v>808</v>
      </c>
      <c r="D50" s="10">
        <v>42580</v>
      </c>
    </row>
    <row r="51" spans="1:4" ht="11.4" thickBot="1" x14ac:dyDescent="0.4">
      <c r="A51" s="13" t="s">
        <v>402</v>
      </c>
      <c r="B51" s="13" t="s">
        <v>1365</v>
      </c>
      <c r="C51" s="1" t="s">
        <v>813</v>
      </c>
      <c r="D51" s="10">
        <v>42580</v>
      </c>
    </row>
    <row r="52" spans="1:4" ht="11.4" thickBot="1" x14ac:dyDescent="0.4">
      <c r="A52" s="13" t="s">
        <v>402</v>
      </c>
      <c r="B52" s="13" t="s">
        <v>1366</v>
      </c>
      <c r="C52" s="1" t="s">
        <v>744</v>
      </c>
      <c r="D52" s="10">
        <v>42217</v>
      </c>
    </row>
    <row r="53" spans="1:4" ht="11.4" thickBot="1" x14ac:dyDescent="0.4">
      <c r="A53" s="13" t="s">
        <v>402</v>
      </c>
      <c r="B53" s="13" t="s">
        <v>1367</v>
      </c>
      <c r="C53" s="1" t="s">
        <v>900</v>
      </c>
      <c r="D53" s="10">
        <v>42217</v>
      </c>
    </row>
    <row r="54" spans="1:4" ht="11.4" thickBot="1" x14ac:dyDescent="0.4">
      <c r="A54" s="13" t="s">
        <v>402</v>
      </c>
      <c r="B54" s="13" t="s">
        <v>1368</v>
      </c>
      <c r="C54" s="1" t="s">
        <v>940</v>
      </c>
      <c r="D54" s="10">
        <v>42250</v>
      </c>
    </row>
    <row r="55" spans="1:4" ht="11.4" thickBot="1" x14ac:dyDescent="0.4">
      <c r="A55" s="13" t="s">
        <v>402</v>
      </c>
      <c r="B55" s="13" t="s">
        <v>1369</v>
      </c>
      <c r="C55" s="1" t="s">
        <v>941</v>
      </c>
      <c r="D55" s="10">
        <v>42250</v>
      </c>
    </row>
    <row r="56" spans="1:4" ht="11.4" thickBot="1" x14ac:dyDescent="0.4">
      <c r="A56" s="13" t="s">
        <v>402</v>
      </c>
      <c r="B56" s="13" t="s">
        <v>1371</v>
      </c>
      <c r="C56" s="1" t="s">
        <v>942</v>
      </c>
      <c r="D56" s="10">
        <v>42324</v>
      </c>
    </row>
    <row r="57" spans="1:4" ht="11.4" thickBot="1" x14ac:dyDescent="0.4">
      <c r="A57" s="13" t="s">
        <v>402</v>
      </c>
      <c r="B57" s="13" t="s">
        <v>1372</v>
      </c>
      <c r="C57" s="1" t="s">
        <v>943</v>
      </c>
      <c r="D57" s="10">
        <v>42324</v>
      </c>
    </row>
    <row r="58" spans="1:4" ht="11.4" thickBot="1" x14ac:dyDescent="0.4">
      <c r="A58" s="13" t="s">
        <v>402</v>
      </c>
      <c r="B58" s="13" t="s">
        <v>1373</v>
      </c>
      <c r="C58" s="1" t="s">
        <v>944</v>
      </c>
      <c r="D58" s="10">
        <v>42324</v>
      </c>
    </row>
    <row r="59" spans="1:4" ht="11.4" thickBot="1" x14ac:dyDescent="0.4">
      <c r="A59" s="13" t="s">
        <v>402</v>
      </c>
      <c r="B59" s="14" t="s">
        <v>1330</v>
      </c>
      <c r="C59" s="1" t="s">
        <v>1676</v>
      </c>
      <c r="D59" s="10">
        <v>42639</v>
      </c>
    </row>
    <row r="60" spans="1:4" ht="11.4" thickBot="1" x14ac:dyDescent="0.4">
      <c r="A60" s="13" t="s">
        <v>402</v>
      </c>
      <c r="B60" s="14" t="s">
        <v>1331</v>
      </c>
      <c r="C60" s="1" t="s">
        <v>1677</v>
      </c>
      <c r="D60" s="10">
        <v>42641</v>
      </c>
    </row>
    <row r="61" spans="1:4" ht="11.4" thickBot="1" x14ac:dyDescent="0.4">
      <c r="A61" s="13" t="s">
        <v>402</v>
      </c>
      <c r="B61" s="14" t="s">
        <v>1682</v>
      </c>
      <c r="C61" s="1" t="s">
        <v>22431</v>
      </c>
      <c r="D61" s="10">
        <v>42641</v>
      </c>
    </row>
    <row r="62" spans="1:4" ht="11.4" thickBot="1" x14ac:dyDescent="0.4">
      <c r="A62" s="13" t="s">
        <v>402</v>
      </c>
      <c r="B62" s="14" t="s">
        <v>1683</v>
      </c>
      <c r="C62" s="1" t="s">
        <v>1678</v>
      </c>
      <c r="D62" s="10">
        <v>42641</v>
      </c>
    </row>
    <row r="63" spans="1:4" ht="11.4" thickBot="1" x14ac:dyDescent="0.4">
      <c r="A63" s="13" t="s">
        <v>402</v>
      </c>
      <c r="B63" s="14" t="s">
        <v>1684</v>
      </c>
      <c r="C63" s="1" t="s">
        <v>1679</v>
      </c>
      <c r="D63" s="10">
        <v>42641</v>
      </c>
    </row>
    <row r="64" spans="1:4" ht="11.4" thickBot="1" x14ac:dyDescent="0.4">
      <c r="A64" s="13" t="s">
        <v>402</v>
      </c>
      <c r="B64" s="13" t="s">
        <v>21915</v>
      </c>
      <c r="C64" s="1" t="s">
        <v>21751</v>
      </c>
      <c r="D64" s="10">
        <v>42697</v>
      </c>
    </row>
    <row r="65" spans="1:4" ht="11.4" thickBot="1" x14ac:dyDescent="0.4">
      <c r="A65" s="13" t="s">
        <v>402</v>
      </c>
      <c r="B65" s="13" t="s">
        <v>21916</v>
      </c>
      <c r="C65" s="1" t="s">
        <v>21753</v>
      </c>
      <c r="D65" s="10">
        <v>42697</v>
      </c>
    </row>
    <row r="66" spans="1:4" ht="11.4" thickBot="1" x14ac:dyDescent="0.4">
      <c r="A66" s="13" t="s">
        <v>402</v>
      </c>
      <c r="B66" s="13" t="s">
        <v>21917</v>
      </c>
      <c r="C66" s="1" t="s">
        <v>21754</v>
      </c>
      <c r="D66" s="10">
        <v>42697</v>
      </c>
    </row>
    <row r="67" spans="1:4" ht="11.4" thickBot="1" x14ac:dyDescent="0.4">
      <c r="A67" s="13" t="s">
        <v>402</v>
      </c>
      <c r="B67" s="13" t="s">
        <v>21918</v>
      </c>
      <c r="C67" s="1" t="s">
        <v>21755</v>
      </c>
      <c r="D67" s="10">
        <v>42697</v>
      </c>
    </row>
    <row r="68" spans="1:4" ht="11.4" thickBot="1" x14ac:dyDescent="0.4">
      <c r="A68" s="13" t="s">
        <v>402</v>
      </c>
      <c r="B68" s="13" t="s">
        <v>21919</v>
      </c>
      <c r="C68" s="1" t="s">
        <v>21756</v>
      </c>
      <c r="D68" s="10">
        <v>42697</v>
      </c>
    </row>
    <row r="69" spans="1:4" ht="11.4" thickBot="1" x14ac:dyDescent="0.4">
      <c r="A69" s="13" t="s">
        <v>402</v>
      </c>
      <c r="B69" s="13" t="s">
        <v>21920</v>
      </c>
      <c r="C69" s="1" t="s">
        <v>21757</v>
      </c>
      <c r="D69" s="10">
        <v>42697</v>
      </c>
    </row>
    <row r="70" spans="1:4" ht="11.4" thickBot="1" x14ac:dyDescent="0.4">
      <c r="A70" s="13" t="s">
        <v>402</v>
      </c>
      <c r="B70" s="13" t="s">
        <v>1333</v>
      </c>
      <c r="C70" s="1" t="s">
        <v>21758</v>
      </c>
      <c r="D70" s="10">
        <v>42697</v>
      </c>
    </row>
    <row r="71" spans="1:4" ht="11.4" thickBot="1" x14ac:dyDescent="0.4">
      <c r="A71" s="13" t="s">
        <v>402</v>
      </c>
      <c r="B71" s="13" t="s">
        <v>1334</v>
      </c>
      <c r="C71" s="1" t="s">
        <v>21759</v>
      </c>
      <c r="D71" s="10">
        <v>42697</v>
      </c>
    </row>
    <row r="72" spans="1:4" ht="11.4" thickBot="1" x14ac:dyDescent="0.4">
      <c r="A72" s="13" t="s">
        <v>402</v>
      </c>
      <c r="B72" s="13" t="s">
        <v>21921</v>
      </c>
      <c r="C72" s="1" t="s">
        <v>21760</v>
      </c>
      <c r="D72" s="10">
        <v>42697</v>
      </c>
    </row>
    <row r="73" spans="1:4" ht="11.4" thickBot="1" x14ac:dyDescent="0.4">
      <c r="A73" s="13" t="s">
        <v>402</v>
      </c>
      <c r="B73" s="13" t="s">
        <v>21922</v>
      </c>
      <c r="C73" s="1" t="s">
        <v>21761</v>
      </c>
      <c r="D73" s="10">
        <v>42697</v>
      </c>
    </row>
    <row r="74" spans="1:4" ht="11.4" thickBot="1" x14ac:dyDescent="0.4">
      <c r="A74" s="13" t="s">
        <v>402</v>
      </c>
      <c r="B74" s="13" t="s">
        <v>21923</v>
      </c>
      <c r="C74" s="1" t="s">
        <v>21762</v>
      </c>
      <c r="D74" s="10">
        <v>42738</v>
      </c>
    </row>
    <row r="75" spans="1:4" ht="11.4" thickBot="1" x14ac:dyDescent="0.4">
      <c r="A75" s="13" t="s">
        <v>402</v>
      </c>
      <c r="B75" s="13" t="s">
        <v>21924</v>
      </c>
      <c r="C75" s="1" t="s">
        <v>21763</v>
      </c>
      <c r="D75" s="10">
        <v>42738</v>
      </c>
    </row>
    <row r="76" spans="1:4" ht="11.4" thickBot="1" x14ac:dyDescent="0.4">
      <c r="A76" s="13" t="s">
        <v>402</v>
      </c>
      <c r="B76" s="13" t="s">
        <v>22537</v>
      </c>
      <c r="C76" s="1" t="s">
        <v>22449</v>
      </c>
      <c r="D76" s="10">
        <v>42795</v>
      </c>
    </row>
    <row r="77" spans="1:4" ht="11.4" thickBot="1" x14ac:dyDescent="0.4">
      <c r="A77" s="13" t="s">
        <v>402</v>
      </c>
      <c r="B77" s="13" t="s">
        <v>22538</v>
      </c>
      <c r="C77" s="1" t="s">
        <v>22431</v>
      </c>
      <c r="D77" s="10">
        <v>42795</v>
      </c>
    </row>
    <row r="78" spans="1:4" ht="11.4" thickBot="1" x14ac:dyDescent="0.4">
      <c r="A78" s="13" t="s">
        <v>402</v>
      </c>
      <c r="B78" s="13" t="s">
        <v>22539</v>
      </c>
      <c r="C78" s="1" t="s">
        <v>22450</v>
      </c>
      <c r="D78" s="10">
        <v>42795</v>
      </c>
    </row>
    <row r="79" spans="1:4" ht="11.4" thickBot="1" x14ac:dyDescent="0.4">
      <c r="A79" s="13" t="s">
        <v>402</v>
      </c>
      <c r="B79" s="13" t="s">
        <v>22540</v>
      </c>
      <c r="C79" s="1" t="s">
        <v>22451</v>
      </c>
      <c r="D79" s="10">
        <v>42795</v>
      </c>
    </row>
    <row r="80" spans="1:4" ht="11.4" thickBot="1" x14ac:dyDescent="0.4">
      <c r="A80" s="13" t="s">
        <v>402</v>
      </c>
      <c r="B80" s="13" t="s">
        <v>22541</v>
      </c>
      <c r="C80" s="1" t="s">
        <v>22452</v>
      </c>
      <c r="D80" s="10">
        <v>42795</v>
      </c>
    </row>
    <row r="81" spans="1:4" ht="11.4" thickBot="1" x14ac:dyDescent="0.4">
      <c r="A81" s="13" t="s">
        <v>402</v>
      </c>
      <c r="B81" s="13" t="s">
        <v>1336</v>
      </c>
      <c r="C81" s="1" t="s">
        <v>22453</v>
      </c>
      <c r="D81" s="10">
        <v>42838</v>
      </c>
    </row>
    <row r="82" spans="1:4" ht="11.4" thickBot="1" x14ac:dyDescent="0.4">
      <c r="A82" s="13" t="s">
        <v>402</v>
      </c>
      <c r="B82" s="13" t="s">
        <v>1337</v>
      </c>
      <c r="C82" s="1" t="s">
        <v>22454</v>
      </c>
      <c r="D82" s="10">
        <v>42838</v>
      </c>
    </row>
    <row r="83" spans="1:4" ht="11.4" thickBot="1" x14ac:dyDescent="0.4">
      <c r="A83" s="13" t="s">
        <v>402</v>
      </c>
      <c r="B83" s="13" t="s">
        <v>22542</v>
      </c>
      <c r="C83" s="1" t="s">
        <v>22455</v>
      </c>
      <c r="D83" s="10">
        <v>42838</v>
      </c>
    </row>
    <row r="84" spans="1:4" ht="11.4" thickBot="1" x14ac:dyDescent="0.4">
      <c r="A84" s="13" t="s">
        <v>402</v>
      </c>
      <c r="B84" s="13" t="s">
        <v>22543</v>
      </c>
      <c r="C84" s="1" t="s">
        <v>22456</v>
      </c>
      <c r="D84" s="10">
        <v>42838</v>
      </c>
    </row>
    <row r="85" spans="1:4" ht="11.4" thickBot="1" x14ac:dyDescent="0.4">
      <c r="A85" s="13" t="s">
        <v>402</v>
      </c>
      <c r="B85" s="13" t="s">
        <v>22544</v>
      </c>
      <c r="C85" s="1" t="s">
        <v>22457</v>
      </c>
      <c r="D85" s="10">
        <v>42872</v>
      </c>
    </row>
    <row r="86" spans="1:4" ht="11.4" thickBot="1" x14ac:dyDescent="0.4">
      <c r="A86" s="13" t="s">
        <v>402</v>
      </c>
      <c r="B86" s="13" t="s">
        <v>736</v>
      </c>
      <c r="C86" s="1" t="s">
        <v>1121</v>
      </c>
      <c r="D86" s="10">
        <v>39692</v>
      </c>
    </row>
    <row r="87" spans="1:4" ht="11.4" thickBot="1" x14ac:dyDescent="0.4">
      <c r="A87" s="13" t="s">
        <v>402</v>
      </c>
      <c r="B87" s="13" t="s">
        <v>745</v>
      </c>
      <c r="C87" s="1" t="s">
        <v>747</v>
      </c>
      <c r="D87" s="10">
        <v>39692</v>
      </c>
    </row>
    <row r="88" spans="1:4" ht="11.4" thickBot="1" x14ac:dyDescent="0.4">
      <c r="A88" s="13" t="s">
        <v>402</v>
      </c>
      <c r="B88" s="13" t="s">
        <v>763</v>
      </c>
      <c r="C88" s="1" t="s">
        <v>766</v>
      </c>
      <c r="D88" s="10">
        <v>39692</v>
      </c>
    </row>
    <row r="89" spans="1:4" ht="11.4" thickBot="1" x14ac:dyDescent="0.4">
      <c r="A89" s="13" t="s">
        <v>402</v>
      </c>
      <c r="B89" s="13" t="s">
        <v>788</v>
      </c>
      <c r="C89" s="1" t="s">
        <v>790</v>
      </c>
      <c r="D89" s="10">
        <v>39692</v>
      </c>
    </row>
    <row r="90" spans="1:4" ht="11.4" thickBot="1" x14ac:dyDescent="0.4">
      <c r="A90" s="13" t="s">
        <v>402</v>
      </c>
      <c r="B90" s="13" t="s">
        <v>798</v>
      </c>
      <c r="C90" s="1" t="s">
        <v>799</v>
      </c>
      <c r="D90" s="10">
        <v>39692</v>
      </c>
    </row>
    <row r="91" spans="1:4" ht="11.4" thickBot="1" x14ac:dyDescent="0.4">
      <c r="A91" s="13" t="s">
        <v>402</v>
      </c>
      <c r="B91" s="13" t="s">
        <v>738</v>
      </c>
      <c r="C91" s="1" t="s">
        <v>121</v>
      </c>
      <c r="D91" s="10">
        <v>39692</v>
      </c>
    </row>
    <row r="92" spans="1:4" ht="11.4" thickBot="1" x14ac:dyDescent="0.4">
      <c r="A92" s="13" t="s">
        <v>402</v>
      </c>
      <c r="B92" s="13" t="s">
        <v>694</v>
      </c>
      <c r="C92" s="1" t="s">
        <v>695</v>
      </c>
      <c r="D92" s="10">
        <v>39692</v>
      </c>
    </row>
    <row r="93" spans="1:4" ht="11.4" thickBot="1" x14ac:dyDescent="0.4">
      <c r="A93" s="13" t="s">
        <v>402</v>
      </c>
      <c r="B93" s="13" t="s">
        <v>791</v>
      </c>
      <c r="C93" s="1" t="s">
        <v>95</v>
      </c>
      <c r="D93" s="10">
        <v>39692</v>
      </c>
    </row>
    <row r="94" spans="1:4" ht="11.4" thickBot="1" x14ac:dyDescent="0.4">
      <c r="A94" s="13" t="s">
        <v>402</v>
      </c>
      <c r="B94" s="13" t="s">
        <v>739</v>
      </c>
      <c r="C94" s="1" t="s">
        <v>22429</v>
      </c>
      <c r="D94" s="10">
        <v>39692</v>
      </c>
    </row>
    <row r="95" spans="1:4" ht="11.4" thickBot="1" x14ac:dyDescent="0.4">
      <c r="A95" s="13" t="s">
        <v>402</v>
      </c>
      <c r="B95" s="13" t="s">
        <v>748</v>
      </c>
      <c r="C95" s="1" t="s">
        <v>22430</v>
      </c>
      <c r="D95" s="10">
        <v>39692</v>
      </c>
    </row>
    <row r="96" spans="1:4" ht="11.4" thickBot="1" x14ac:dyDescent="0.4">
      <c r="A96" s="13" t="s">
        <v>402</v>
      </c>
      <c r="B96" s="13" t="s">
        <v>767</v>
      </c>
      <c r="C96" s="1" t="s">
        <v>768</v>
      </c>
      <c r="D96" s="10">
        <v>39692</v>
      </c>
    </row>
    <row r="97" spans="1:4" ht="11.4" thickBot="1" x14ac:dyDescent="0.4">
      <c r="A97" s="13" t="s">
        <v>402</v>
      </c>
      <c r="B97" s="13" t="s">
        <v>701</v>
      </c>
      <c r="C97" s="1" t="s">
        <v>702</v>
      </c>
      <c r="D97" s="10">
        <v>39692</v>
      </c>
    </row>
    <row r="98" spans="1:4" ht="11.4" thickBot="1" x14ac:dyDescent="0.4">
      <c r="A98" s="13" t="s">
        <v>402</v>
      </c>
      <c r="B98" s="13" t="s">
        <v>855</v>
      </c>
      <c r="C98" s="1" t="s">
        <v>857</v>
      </c>
      <c r="D98" s="10">
        <v>39692</v>
      </c>
    </row>
    <row r="99" spans="1:4" ht="11.4" thickBot="1" x14ac:dyDescent="0.4">
      <c r="A99" s="13" t="s">
        <v>402</v>
      </c>
      <c r="B99" s="13" t="s">
        <v>887</v>
      </c>
      <c r="C99" s="1" t="s">
        <v>897</v>
      </c>
      <c r="D99" s="10">
        <v>39692</v>
      </c>
    </row>
    <row r="100" spans="1:4" ht="11.4" thickBot="1" x14ac:dyDescent="0.4">
      <c r="A100" s="13" t="s">
        <v>402</v>
      </c>
      <c r="B100" s="13" t="s">
        <v>696</v>
      </c>
      <c r="C100" s="1" t="s">
        <v>698</v>
      </c>
      <c r="D100" s="10">
        <v>39692</v>
      </c>
    </row>
    <row r="101" spans="1:4" ht="11.4" thickBot="1" x14ac:dyDescent="0.4">
      <c r="A101" s="13" t="s">
        <v>402</v>
      </c>
      <c r="B101" s="13" t="s">
        <v>749</v>
      </c>
      <c r="C101" s="1" t="s">
        <v>750</v>
      </c>
      <c r="D101" s="10">
        <v>39692</v>
      </c>
    </row>
    <row r="102" spans="1:4" ht="11.4" thickBot="1" x14ac:dyDescent="0.4">
      <c r="A102" s="13" t="s">
        <v>402</v>
      </c>
      <c r="B102" s="13" t="s">
        <v>751</v>
      </c>
      <c r="C102" s="1" t="s">
        <v>752</v>
      </c>
      <c r="D102" s="10">
        <v>39692</v>
      </c>
    </row>
    <row r="103" spans="1:4" ht="11.4" thickBot="1" x14ac:dyDescent="0.4">
      <c r="A103" s="13" t="s">
        <v>402</v>
      </c>
      <c r="B103" s="13" t="s">
        <v>898</v>
      </c>
      <c r="C103" s="1" t="s">
        <v>899</v>
      </c>
      <c r="D103" s="10">
        <v>39692</v>
      </c>
    </row>
    <row r="104" spans="1:4" ht="11.4" thickBot="1" x14ac:dyDescent="0.4">
      <c r="A104" s="13" t="s">
        <v>402</v>
      </c>
      <c r="B104" s="13" t="s">
        <v>814</v>
      </c>
      <c r="C104" s="1" t="s">
        <v>816</v>
      </c>
      <c r="D104" s="10">
        <v>39692</v>
      </c>
    </row>
    <row r="105" spans="1:4" ht="11.4" thickBot="1" x14ac:dyDescent="0.4">
      <c r="A105" s="13" t="s">
        <v>402</v>
      </c>
      <c r="B105" s="13" t="s">
        <v>836</v>
      </c>
      <c r="C105" s="1" t="s">
        <v>838</v>
      </c>
      <c r="D105" s="10">
        <v>39692</v>
      </c>
    </row>
    <row r="106" spans="1:4" ht="11.4" thickBot="1" x14ac:dyDescent="0.4">
      <c r="A106" s="13" t="s">
        <v>402</v>
      </c>
      <c r="B106" s="13" t="s">
        <v>778</v>
      </c>
      <c r="C106" s="1" t="s">
        <v>780</v>
      </c>
      <c r="D106" s="10">
        <v>39692</v>
      </c>
    </row>
    <row r="107" spans="1:4" ht="11.4" thickBot="1" x14ac:dyDescent="0.4">
      <c r="A107" s="13" t="s">
        <v>402</v>
      </c>
      <c r="B107" s="13" t="s">
        <v>703</v>
      </c>
      <c r="C107" s="1" t="s">
        <v>704</v>
      </c>
      <c r="D107" s="10">
        <v>39692</v>
      </c>
    </row>
    <row r="108" spans="1:4" ht="11.4" thickBot="1" x14ac:dyDescent="0.4">
      <c r="A108" s="13" t="s">
        <v>402</v>
      </c>
      <c r="B108" s="13" t="s">
        <v>699</v>
      </c>
      <c r="C108" s="1" t="s">
        <v>22432</v>
      </c>
      <c r="D108" s="10">
        <v>39692</v>
      </c>
    </row>
    <row r="109" spans="1:4" ht="11.4" thickBot="1" x14ac:dyDescent="0.4">
      <c r="A109" s="13" t="s">
        <v>402</v>
      </c>
      <c r="B109" s="13" t="s">
        <v>707</v>
      </c>
      <c r="C109" s="1" t="s">
        <v>22433</v>
      </c>
      <c r="D109" s="10">
        <v>39692</v>
      </c>
    </row>
    <row r="110" spans="1:4" ht="11.4" thickBot="1" x14ac:dyDescent="0.4">
      <c r="A110" s="13" t="s">
        <v>402</v>
      </c>
      <c r="B110" s="13" t="s">
        <v>711</v>
      </c>
      <c r="C110" s="1" t="s">
        <v>22434</v>
      </c>
      <c r="D110" s="10">
        <v>39692</v>
      </c>
    </row>
    <row r="111" spans="1:4" ht="11.4" thickBot="1" x14ac:dyDescent="0.4">
      <c r="A111" s="13" t="s">
        <v>402</v>
      </c>
      <c r="B111" s="13" t="s">
        <v>715</v>
      </c>
      <c r="C111" s="1" t="s">
        <v>22435</v>
      </c>
      <c r="D111" s="10">
        <v>39692</v>
      </c>
    </row>
    <row r="112" spans="1:4" ht="11.4" thickBot="1" x14ac:dyDescent="0.4">
      <c r="A112" s="13" t="s">
        <v>970</v>
      </c>
      <c r="B112" s="13" t="s">
        <v>22443</v>
      </c>
      <c r="C112" s="1" t="s">
        <v>22443</v>
      </c>
      <c r="D112" s="10">
        <v>39814</v>
      </c>
    </row>
    <row r="113" spans="1:4" ht="11.4" thickBot="1" x14ac:dyDescent="0.4">
      <c r="A113" s="13" t="s">
        <v>970</v>
      </c>
      <c r="B113" s="13" t="s">
        <v>21745</v>
      </c>
      <c r="C113" s="1" t="s">
        <v>21746</v>
      </c>
      <c r="D113" s="10">
        <v>42979</v>
      </c>
    </row>
    <row r="114" spans="1:4" ht="11.4" thickBot="1" x14ac:dyDescent="0.4">
      <c r="A114" s="13" t="s">
        <v>23300</v>
      </c>
      <c r="B114" s="13" t="s">
        <v>968</v>
      </c>
      <c r="C114" s="1" t="s">
        <v>969</v>
      </c>
      <c r="D114" s="10">
        <v>32874</v>
      </c>
    </row>
  </sheetData>
  <autoFilter ref="A1:D91"/>
  <sortState ref="A2:E114">
    <sortCondition ref="A2:A114"/>
    <sortCondition ref="B2:B114"/>
  </sortState>
  <pageMargins left="0.7" right="0.7" top="0.75" bottom="0.75" header="0.3" footer="0.3"/>
  <pageSetup paperSize="9" orientation="portrait" horizontalDpi="0" verticalDpi="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B238"/>
  <sheetViews>
    <sheetView workbookViewId="0">
      <pane ySplit="1" topLeftCell="A2" activePane="bottomLeft" state="frozen"/>
      <selection pane="bottomLeft" activeCell="A2" sqref="A2"/>
    </sheetView>
  </sheetViews>
  <sheetFormatPr defaultColWidth="34.83203125" defaultRowHeight="11.1" x14ac:dyDescent="0.35"/>
  <cols>
    <col min="1" max="1" width="34.83203125" style="6"/>
    <col min="2" max="2" width="11.71875" style="6" customWidth="1"/>
    <col min="3" max="16384" width="34.83203125" style="6"/>
  </cols>
  <sheetData>
    <row r="1" spans="1:2" ht="11.4" thickBot="1" x14ac:dyDescent="0.4">
      <c r="A1" s="7" t="s">
        <v>1048</v>
      </c>
      <c r="B1" s="7" t="s">
        <v>182</v>
      </c>
    </row>
    <row r="2" spans="1:2" ht="11.4" thickBot="1" x14ac:dyDescent="0.4">
      <c r="A2" s="1" t="s">
        <v>988</v>
      </c>
      <c r="B2" s="1" t="s">
        <v>987</v>
      </c>
    </row>
    <row r="3" spans="1:2" ht="11.4" thickBot="1" x14ac:dyDescent="0.4">
      <c r="A3" s="1" t="s">
        <v>985</v>
      </c>
      <c r="B3" s="1" t="s">
        <v>984</v>
      </c>
    </row>
    <row r="4" spans="1:2" ht="11.4" thickBot="1" x14ac:dyDescent="0.4">
      <c r="A4" s="1" t="s">
        <v>991</v>
      </c>
      <c r="B4" s="1" t="s">
        <v>990</v>
      </c>
    </row>
    <row r="5" spans="1:2" ht="11.4" thickBot="1" x14ac:dyDescent="0.4">
      <c r="A5" s="1" t="s">
        <v>989</v>
      </c>
      <c r="B5" s="1" t="s">
        <v>130</v>
      </c>
    </row>
    <row r="6" spans="1:2" ht="11.4" thickBot="1" x14ac:dyDescent="0.4">
      <c r="A6" s="1" t="s">
        <v>969</v>
      </c>
      <c r="B6" s="1" t="s">
        <v>968</v>
      </c>
    </row>
    <row r="7" spans="1:2" ht="11.4" thickBot="1" x14ac:dyDescent="0.4">
      <c r="A7" s="1" t="s">
        <v>22436</v>
      </c>
      <c r="B7" s="1" t="s">
        <v>979</v>
      </c>
    </row>
    <row r="8" spans="1:2" ht="11.4" thickBot="1" x14ac:dyDescent="0.4">
      <c r="A8" s="1" t="s">
        <v>22437</v>
      </c>
      <c r="B8" s="1" t="s">
        <v>981</v>
      </c>
    </row>
    <row r="9" spans="1:2" ht="11.4" thickBot="1" x14ac:dyDescent="0.4">
      <c r="A9" s="1" t="s">
        <v>22438</v>
      </c>
      <c r="B9" s="1" t="s">
        <v>980</v>
      </c>
    </row>
    <row r="10" spans="1:2" ht="11.4" thickBot="1" x14ac:dyDescent="0.4">
      <c r="A10" s="1" t="s">
        <v>1010</v>
      </c>
      <c r="B10" s="1" t="s">
        <v>1009</v>
      </c>
    </row>
    <row r="11" spans="1:2" ht="11.4" thickBot="1" x14ac:dyDescent="0.4">
      <c r="A11" s="1" t="s">
        <v>1012</v>
      </c>
      <c r="B11" s="1" t="s">
        <v>1011</v>
      </c>
    </row>
    <row r="12" spans="1:2" ht="11.4" thickBot="1" x14ac:dyDescent="0.4">
      <c r="A12" s="1" t="s">
        <v>1006</v>
      </c>
      <c r="B12" s="1" t="s">
        <v>1005</v>
      </c>
    </row>
    <row r="13" spans="1:2" ht="11.4" thickBot="1" x14ac:dyDescent="0.4">
      <c r="A13" s="1" t="s">
        <v>1008</v>
      </c>
      <c r="B13" s="1" t="s">
        <v>1007</v>
      </c>
    </row>
    <row r="14" spans="1:2" ht="11.4" thickBot="1" x14ac:dyDescent="0.4">
      <c r="A14" s="57" t="s">
        <v>22545</v>
      </c>
      <c r="B14" s="1" t="s">
        <v>22574</v>
      </c>
    </row>
    <row r="15" spans="1:2" ht="11.4" thickBot="1" x14ac:dyDescent="0.4">
      <c r="A15" s="1" t="s">
        <v>1019</v>
      </c>
      <c r="B15" s="1" t="s">
        <v>1018</v>
      </c>
    </row>
    <row r="16" spans="1:2" ht="11.4" thickBot="1" x14ac:dyDescent="0.4">
      <c r="A16" s="1" t="s">
        <v>1021</v>
      </c>
      <c r="B16" s="1" t="s">
        <v>1020</v>
      </c>
    </row>
    <row r="17" spans="1:2" ht="11.4" thickBot="1" x14ac:dyDescent="0.4">
      <c r="A17" s="1" t="s">
        <v>1015</v>
      </c>
      <c r="B17" s="1" t="s">
        <v>1014</v>
      </c>
    </row>
    <row r="18" spans="1:2" ht="11.4" thickBot="1" x14ac:dyDescent="0.4">
      <c r="A18" s="1" t="s">
        <v>1017</v>
      </c>
      <c r="B18" s="1" t="s">
        <v>1016</v>
      </c>
    </row>
    <row r="19" spans="1:2" ht="11.4" thickBot="1" x14ac:dyDescent="0.4">
      <c r="A19" s="1" t="s">
        <v>1023</v>
      </c>
      <c r="B19" s="1" t="s">
        <v>763</v>
      </c>
    </row>
    <row r="20" spans="1:2" ht="11.4" thickBot="1" x14ac:dyDescent="0.4">
      <c r="A20" s="1" t="s">
        <v>1025</v>
      </c>
      <c r="B20" s="1" t="s">
        <v>767</v>
      </c>
    </row>
    <row r="21" spans="1:2" ht="11.4" thickBot="1" x14ac:dyDescent="0.4">
      <c r="A21" s="1" t="s">
        <v>779</v>
      </c>
      <c r="B21" s="1" t="s">
        <v>763</v>
      </c>
    </row>
    <row r="22" spans="1:2" ht="11.4" thickBot="1" x14ac:dyDescent="0.4">
      <c r="A22" s="1" t="s">
        <v>823</v>
      </c>
      <c r="B22" s="1" t="s">
        <v>822</v>
      </c>
    </row>
    <row r="23" spans="1:2" ht="11.4" thickBot="1" x14ac:dyDescent="0.4">
      <c r="A23" s="1" t="s">
        <v>824</v>
      </c>
      <c r="B23" s="1" t="s">
        <v>822</v>
      </c>
    </row>
    <row r="24" spans="1:2" ht="11.4" thickBot="1" x14ac:dyDescent="0.4">
      <c r="A24" s="1" t="s">
        <v>805</v>
      </c>
      <c r="B24" s="1" t="s">
        <v>804</v>
      </c>
    </row>
    <row r="25" spans="1:2" ht="11.4" thickBot="1" x14ac:dyDescent="0.4">
      <c r="A25" s="1" t="s">
        <v>809</v>
      </c>
      <c r="B25" s="1" t="s">
        <v>804</v>
      </c>
    </row>
    <row r="26" spans="1:2" ht="11.4" thickBot="1" x14ac:dyDescent="0.4">
      <c r="A26" s="1" t="s">
        <v>825</v>
      </c>
      <c r="B26" s="1" t="s">
        <v>822</v>
      </c>
    </row>
    <row r="27" spans="1:2" ht="11.4" thickBot="1" x14ac:dyDescent="0.4">
      <c r="A27" s="1" t="s">
        <v>811</v>
      </c>
      <c r="B27" s="1" t="s">
        <v>804</v>
      </c>
    </row>
    <row r="28" spans="1:2" ht="11.4" thickBot="1" x14ac:dyDescent="0.4">
      <c r="A28" s="1" t="s">
        <v>830</v>
      </c>
      <c r="B28" s="1" t="s">
        <v>829</v>
      </c>
    </row>
    <row r="29" spans="1:2" ht="11.4" thickBot="1" x14ac:dyDescent="0.4">
      <c r="A29" s="1" t="s">
        <v>837</v>
      </c>
      <c r="B29" s="1" t="s">
        <v>837</v>
      </c>
    </row>
    <row r="30" spans="1:2" ht="11.4" thickBot="1" x14ac:dyDescent="0.4">
      <c r="A30" s="1" t="s">
        <v>839</v>
      </c>
      <c r="B30" s="1" t="s">
        <v>837</v>
      </c>
    </row>
    <row r="31" spans="1:2" ht="11.4" thickBot="1" x14ac:dyDescent="0.4">
      <c r="A31" s="1" t="s">
        <v>815</v>
      </c>
      <c r="B31" s="1" t="s">
        <v>833</v>
      </c>
    </row>
    <row r="32" spans="1:2" ht="11.4" thickBot="1" x14ac:dyDescent="0.4">
      <c r="A32" s="1" t="s">
        <v>826</v>
      </c>
      <c r="B32" s="1" t="s">
        <v>834</v>
      </c>
    </row>
    <row r="33" spans="1:2" ht="11.4" thickBot="1" x14ac:dyDescent="0.4">
      <c r="A33" s="1" t="s">
        <v>972</v>
      </c>
      <c r="B33" s="1" t="s">
        <v>971</v>
      </c>
    </row>
    <row r="34" spans="1:2" ht="11.4" thickBot="1" x14ac:dyDescent="0.4">
      <c r="A34" s="1" t="s">
        <v>789</v>
      </c>
      <c r="B34" s="1" t="s">
        <v>788</v>
      </c>
    </row>
    <row r="35" spans="1:2" ht="11.4" thickBot="1" x14ac:dyDescent="0.4">
      <c r="A35" s="1" t="s">
        <v>1122</v>
      </c>
      <c r="B35" s="1" t="s">
        <v>1659</v>
      </c>
    </row>
    <row r="36" spans="1:2" ht="11.4" thickBot="1" x14ac:dyDescent="0.4">
      <c r="A36" s="1" t="s">
        <v>22439</v>
      </c>
      <c r="B36" s="1" t="s">
        <v>983</v>
      </c>
    </row>
    <row r="37" spans="1:2" ht="11.4" thickBot="1" x14ac:dyDescent="0.4">
      <c r="A37" s="1" t="s">
        <v>1190</v>
      </c>
      <c r="B37" s="1" t="s">
        <v>804</v>
      </c>
    </row>
    <row r="38" spans="1:2" ht="11.4" thickBot="1" x14ac:dyDescent="0.4">
      <c r="A38" s="1" t="s">
        <v>1348</v>
      </c>
      <c r="B38" s="1" t="s">
        <v>822</v>
      </c>
    </row>
    <row r="39" spans="1:2" ht="11.4" thickBot="1" x14ac:dyDescent="0.4">
      <c r="A39" s="1" t="s">
        <v>817</v>
      </c>
      <c r="B39" s="1" t="s">
        <v>804</v>
      </c>
    </row>
    <row r="40" spans="1:2" ht="11.4" thickBot="1" x14ac:dyDescent="0.4">
      <c r="A40" s="1" t="s">
        <v>821</v>
      </c>
      <c r="B40" s="1" t="s">
        <v>1660</v>
      </c>
    </row>
    <row r="41" spans="1:2" ht="11.4" thickBot="1" x14ac:dyDescent="0.4">
      <c r="A41" s="1" t="s">
        <v>795</v>
      </c>
      <c r="B41" s="1" t="s">
        <v>822</v>
      </c>
    </row>
    <row r="42" spans="1:2" ht="11.4" thickBot="1" x14ac:dyDescent="0.4">
      <c r="A42" s="1" t="s">
        <v>828</v>
      </c>
      <c r="B42" s="1" t="s">
        <v>1661</v>
      </c>
    </row>
    <row r="43" spans="1:2" ht="11.4" thickBot="1" x14ac:dyDescent="0.4">
      <c r="A43" s="1" t="s">
        <v>1347</v>
      </c>
      <c r="B43" s="1" t="s">
        <v>829</v>
      </c>
    </row>
    <row r="44" spans="1:2" ht="11.4" thickBot="1" x14ac:dyDescent="0.4">
      <c r="A44" s="1" t="s">
        <v>802</v>
      </c>
      <c r="B44" s="1" t="s">
        <v>801</v>
      </c>
    </row>
    <row r="45" spans="1:2" ht="11.4" thickBot="1" x14ac:dyDescent="0.4">
      <c r="A45" s="1" t="s">
        <v>22548</v>
      </c>
      <c r="B45" s="1" t="s">
        <v>22549</v>
      </c>
    </row>
    <row r="46" spans="1:2" ht="11.4" thickBot="1" x14ac:dyDescent="0.4">
      <c r="A46" s="1" t="s">
        <v>728</v>
      </c>
      <c r="B46" s="1" t="s">
        <v>23277</v>
      </c>
    </row>
    <row r="47" spans="1:2" ht="11.4" thickBot="1" x14ac:dyDescent="0.4">
      <c r="A47" s="1" t="s">
        <v>730</v>
      </c>
      <c r="B47" s="1" t="s">
        <v>23277</v>
      </c>
    </row>
    <row r="48" spans="1:2" ht="11.4" thickBot="1" x14ac:dyDescent="0.4">
      <c r="A48" s="1" t="s">
        <v>843</v>
      </c>
      <c r="B48" s="1" t="s">
        <v>843</v>
      </c>
    </row>
    <row r="49" spans="1:2" ht="11.4" thickBot="1" x14ac:dyDescent="0.4">
      <c r="A49" s="1" t="s">
        <v>844</v>
      </c>
      <c r="B49" s="1" t="s">
        <v>843</v>
      </c>
    </row>
    <row r="50" spans="1:2" ht="11.4" thickBot="1" x14ac:dyDescent="0.4">
      <c r="A50" s="1" t="s">
        <v>831</v>
      </c>
      <c r="B50" s="1" t="s">
        <v>835</v>
      </c>
    </row>
    <row r="51" spans="1:2" ht="11.4" thickBot="1" x14ac:dyDescent="0.4">
      <c r="A51" s="1" t="s">
        <v>65</v>
      </c>
      <c r="B51" s="1" t="s">
        <v>1314</v>
      </c>
    </row>
    <row r="52" spans="1:2" ht="11.4" thickBot="1" x14ac:dyDescent="0.4">
      <c r="A52" s="1" t="s">
        <v>66</v>
      </c>
      <c r="B52" s="1" t="s">
        <v>1315</v>
      </c>
    </row>
    <row r="53" spans="1:2" ht="11.4" thickBot="1" x14ac:dyDescent="0.4">
      <c r="A53" s="1" t="s">
        <v>67</v>
      </c>
      <c r="B53" s="1" t="s">
        <v>1316</v>
      </c>
    </row>
    <row r="54" spans="1:2" ht="11.4" thickBot="1" x14ac:dyDescent="0.4">
      <c r="A54" s="1" t="s">
        <v>1188</v>
      </c>
      <c r="B54" s="1" t="s">
        <v>847</v>
      </c>
    </row>
    <row r="55" spans="1:2" ht="11.4" thickBot="1" x14ac:dyDescent="0.4">
      <c r="A55" s="1" t="s">
        <v>1189</v>
      </c>
      <c r="B55" s="1" t="s">
        <v>868</v>
      </c>
    </row>
    <row r="56" spans="1:2" ht="11.4" thickBot="1" x14ac:dyDescent="0.4">
      <c r="A56" s="1" t="s">
        <v>856</v>
      </c>
      <c r="B56" s="1" t="s">
        <v>738</v>
      </c>
    </row>
    <row r="57" spans="1:2" ht="11.4" thickBot="1" x14ac:dyDescent="0.4">
      <c r="A57" s="1" t="s">
        <v>1191</v>
      </c>
      <c r="B57" s="1" t="s">
        <v>707</v>
      </c>
    </row>
    <row r="58" spans="1:2" ht="11.4" thickBot="1" x14ac:dyDescent="0.4">
      <c r="A58" s="1" t="s">
        <v>967</v>
      </c>
      <c r="B58" s="1" t="s">
        <v>966</v>
      </c>
    </row>
    <row r="59" spans="1:2" ht="11.4" thickBot="1" x14ac:dyDescent="0.4">
      <c r="A59" s="1" t="s">
        <v>946</v>
      </c>
      <c r="B59" s="1" t="s">
        <v>908</v>
      </c>
    </row>
    <row r="60" spans="1:2" ht="11.4" thickBot="1" x14ac:dyDescent="0.4">
      <c r="A60" s="1" t="s">
        <v>697</v>
      </c>
      <c r="B60" s="1" t="s">
        <v>1314</v>
      </c>
    </row>
    <row r="61" spans="1:2" ht="11.4" thickBot="1" x14ac:dyDescent="0.4">
      <c r="A61" s="1" t="s">
        <v>716</v>
      </c>
      <c r="B61" s="1" t="s">
        <v>1317</v>
      </c>
    </row>
    <row r="62" spans="1:2" ht="11.4" thickBot="1" x14ac:dyDescent="0.4">
      <c r="A62" s="1" t="s">
        <v>717</v>
      </c>
      <c r="B62" s="1" t="s">
        <v>1318</v>
      </c>
    </row>
    <row r="63" spans="1:2" ht="11.4" thickBot="1" x14ac:dyDescent="0.4">
      <c r="A63" s="1" t="s">
        <v>963</v>
      </c>
      <c r="B63" s="1" t="s">
        <v>1318</v>
      </c>
    </row>
    <row r="64" spans="1:2" ht="11.4" thickBot="1" x14ac:dyDescent="0.4">
      <c r="A64" s="1" t="s">
        <v>718</v>
      </c>
      <c r="B64" s="1" t="s">
        <v>1319</v>
      </c>
    </row>
    <row r="65" spans="1:2" ht="11.4" thickBot="1" x14ac:dyDescent="0.4">
      <c r="A65" s="1" t="s">
        <v>719</v>
      </c>
      <c r="B65" s="1" t="s">
        <v>1320</v>
      </c>
    </row>
    <row r="66" spans="1:2" ht="11.4" thickBot="1" x14ac:dyDescent="0.4">
      <c r="A66" s="1" t="s">
        <v>720</v>
      </c>
      <c r="B66" s="1" t="s">
        <v>1321</v>
      </c>
    </row>
    <row r="67" spans="1:2" ht="11.4" thickBot="1" x14ac:dyDescent="0.4">
      <c r="A67" s="1" t="s">
        <v>721</v>
      </c>
      <c r="B67" s="1" t="s">
        <v>1322</v>
      </c>
    </row>
    <row r="68" spans="1:2" ht="11.4" thickBot="1" x14ac:dyDescent="0.4">
      <c r="A68" s="1" t="s">
        <v>722</v>
      </c>
      <c r="B68" s="1" t="s">
        <v>1323</v>
      </c>
    </row>
    <row r="69" spans="1:2" ht="11.4" thickBot="1" x14ac:dyDescent="0.4">
      <c r="A69" s="1" t="s">
        <v>723</v>
      </c>
      <c r="B69" s="1" t="s">
        <v>1324</v>
      </c>
    </row>
    <row r="70" spans="1:2" ht="11.4" thickBot="1" x14ac:dyDescent="0.4">
      <c r="A70" s="1" t="s">
        <v>705</v>
      </c>
      <c r="B70" s="1" t="s">
        <v>1315</v>
      </c>
    </row>
    <row r="71" spans="1:2" ht="11.4" thickBot="1" x14ac:dyDescent="0.4">
      <c r="A71" s="1" t="s">
        <v>962</v>
      </c>
      <c r="B71" s="1" t="s">
        <v>1325</v>
      </c>
    </row>
    <row r="72" spans="1:2" ht="11.4" thickBot="1" x14ac:dyDescent="0.4">
      <c r="A72" s="1" t="s">
        <v>961</v>
      </c>
      <c r="B72" s="1" t="s">
        <v>1326</v>
      </c>
    </row>
    <row r="73" spans="1:2" ht="11.4" thickBot="1" x14ac:dyDescent="0.4">
      <c r="A73" s="1" t="s">
        <v>706</v>
      </c>
      <c r="B73" s="1" t="s">
        <v>1316</v>
      </c>
    </row>
    <row r="74" spans="1:2" ht="11.4" thickBot="1" x14ac:dyDescent="0.4">
      <c r="A74" s="1" t="s">
        <v>960</v>
      </c>
      <c r="B74" s="1" t="s">
        <v>1327</v>
      </c>
    </row>
    <row r="75" spans="1:2" ht="11.4" thickBot="1" x14ac:dyDescent="0.4">
      <c r="A75" s="1" t="s">
        <v>959</v>
      </c>
      <c r="B75" s="1" t="s">
        <v>1328</v>
      </c>
    </row>
    <row r="76" spans="1:2" ht="11.4" thickBot="1" x14ac:dyDescent="0.4">
      <c r="A76" s="1" t="s">
        <v>708</v>
      </c>
      <c r="B76" s="1" t="s">
        <v>1329</v>
      </c>
    </row>
    <row r="77" spans="1:2" ht="11.4" thickBot="1" x14ac:dyDescent="0.4">
      <c r="A77" s="1" t="s">
        <v>958</v>
      </c>
      <c r="B77" s="1" t="s">
        <v>1330</v>
      </c>
    </row>
    <row r="78" spans="1:2" ht="11.4" thickBot="1" x14ac:dyDescent="0.4">
      <c r="A78" s="1" t="s">
        <v>957</v>
      </c>
      <c r="B78" s="1" t="s">
        <v>1331</v>
      </c>
    </row>
    <row r="79" spans="1:2" ht="11.4" thickBot="1" x14ac:dyDescent="0.4">
      <c r="A79" s="1" t="s">
        <v>709</v>
      </c>
      <c r="B79" s="1" t="s">
        <v>1332</v>
      </c>
    </row>
    <row r="80" spans="1:2" ht="11.4" thickBot="1" x14ac:dyDescent="0.4">
      <c r="A80" s="1" t="s">
        <v>956</v>
      </c>
      <c r="B80" s="1" t="s">
        <v>1333</v>
      </c>
    </row>
    <row r="81" spans="1:2" ht="11.4" thickBot="1" x14ac:dyDescent="0.4">
      <c r="A81" s="1" t="s">
        <v>955</v>
      </c>
      <c r="B81" s="1" t="s">
        <v>1334</v>
      </c>
    </row>
    <row r="82" spans="1:2" ht="11.4" thickBot="1" x14ac:dyDescent="0.4">
      <c r="A82" s="1" t="s">
        <v>710</v>
      </c>
      <c r="B82" s="1" t="s">
        <v>1335</v>
      </c>
    </row>
    <row r="83" spans="1:2" ht="11.4" thickBot="1" x14ac:dyDescent="0.4">
      <c r="A83" s="1" t="s">
        <v>954</v>
      </c>
      <c r="B83" s="1" t="s">
        <v>1336</v>
      </c>
    </row>
    <row r="84" spans="1:2" ht="11.4" thickBot="1" x14ac:dyDescent="0.4">
      <c r="A84" s="1" t="s">
        <v>953</v>
      </c>
      <c r="B84" s="1" t="s">
        <v>1337</v>
      </c>
    </row>
    <row r="85" spans="1:2" ht="11.4" thickBot="1" x14ac:dyDescent="0.4">
      <c r="A85" s="1" t="s">
        <v>712</v>
      </c>
      <c r="B85" s="1" t="s">
        <v>1338</v>
      </c>
    </row>
    <row r="86" spans="1:2" ht="11.4" thickBot="1" x14ac:dyDescent="0.4">
      <c r="A86" s="1" t="s">
        <v>952</v>
      </c>
      <c r="B86" s="1" t="s">
        <v>1339</v>
      </c>
    </row>
    <row r="87" spans="1:2" ht="11.4" thickBot="1" x14ac:dyDescent="0.4">
      <c r="A87" s="1" t="s">
        <v>951</v>
      </c>
      <c r="B87" s="1" t="s">
        <v>1340</v>
      </c>
    </row>
    <row r="88" spans="1:2" ht="11.4" thickBot="1" x14ac:dyDescent="0.4">
      <c r="A88" s="1" t="s">
        <v>713</v>
      </c>
      <c r="B88" s="1" t="s">
        <v>1341</v>
      </c>
    </row>
    <row r="89" spans="1:2" ht="11.4" thickBot="1" x14ac:dyDescent="0.4">
      <c r="A89" s="1" t="s">
        <v>950</v>
      </c>
      <c r="B89" s="1" t="s">
        <v>1342</v>
      </c>
    </row>
    <row r="90" spans="1:2" ht="11.4" thickBot="1" x14ac:dyDescent="0.4">
      <c r="A90" s="1" t="s">
        <v>949</v>
      </c>
      <c r="B90" s="1" t="s">
        <v>1343</v>
      </c>
    </row>
    <row r="91" spans="1:2" ht="11.4" thickBot="1" x14ac:dyDescent="0.4">
      <c r="A91" s="1" t="s">
        <v>714</v>
      </c>
      <c r="B91" s="1" t="s">
        <v>1344</v>
      </c>
    </row>
    <row r="92" spans="1:2" ht="11.4" thickBot="1" x14ac:dyDescent="0.4">
      <c r="A92" s="1" t="s">
        <v>948</v>
      </c>
      <c r="B92" s="1" t="s">
        <v>1345</v>
      </c>
    </row>
    <row r="93" spans="1:2" ht="11.4" thickBot="1" x14ac:dyDescent="0.4">
      <c r="A93" s="1" t="s">
        <v>947</v>
      </c>
      <c r="B93" s="1" t="s">
        <v>1346</v>
      </c>
    </row>
    <row r="94" spans="1:2" ht="11.4" thickBot="1" x14ac:dyDescent="0.4">
      <c r="A94" s="1" t="s">
        <v>737</v>
      </c>
      <c r="B94" s="1" t="s">
        <v>736</v>
      </c>
    </row>
    <row r="95" spans="1:2" ht="11.4" thickBot="1" x14ac:dyDescent="0.4">
      <c r="A95" s="1" t="s">
        <v>746</v>
      </c>
      <c r="B95" s="1" t="s">
        <v>1662</v>
      </c>
    </row>
    <row r="96" spans="1:2" ht="11.4" thickBot="1" x14ac:dyDescent="0.4">
      <c r="A96" s="1" t="s">
        <v>743</v>
      </c>
      <c r="B96" s="1" t="s">
        <v>736</v>
      </c>
    </row>
    <row r="97" spans="1:2" ht="11.4" thickBot="1" x14ac:dyDescent="0.4">
      <c r="A97" s="1" t="s">
        <v>757</v>
      </c>
      <c r="B97" s="1" t="s">
        <v>756</v>
      </c>
    </row>
    <row r="98" spans="1:2" ht="11.4" thickBot="1" x14ac:dyDescent="0.4">
      <c r="A98" s="1" t="s">
        <v>760</v>
      </c>
      <c r="B98" s="1" t="s">
        <v>1663</v>
      </c>
    </row>
    <row r="99" spans="1:2" ht="11.4" thickBot="1" x14ac:dyDescent="0.4">
      <c r="A99" s="1" t="s">
        <v>759</v>
      </c>
      <c r="B99" s="1" t="s">
        <v>756</v>
      </c>
    </row>
    <row r="100" spans="1:2" ht="11.4" thickBot="1" x14ac:dyDescent="0.4">
      <c r="A100" s="1" t="s">
        <v>734</v>
      </c>
      <c r="B100" s="1" t="s">
        <v>733</v>
      </c>
    </row>
    <row r="101" spans="1:2" ht="11.4" thickBot="1" x14ac:dyDescent="0.4">
      <c r="A101" s="1" t="s">
        <v>725</v>
      </c>
      <c r="B101" s="1" t="s">
        <v>724</v>
      </c>
    </row>
    <row r="102" spans="1:2" ht="11.4" thickBot="1" x14ac:dyDescent="0.4">
      <c r="A102" s="1" t="s">
        <v>762</v>
      </c>
      <c r="B102" s="1" t="s">
        <v>761</v>
      </c>
    </row>
    <row r="103" spans="1:2" ht="11.4" thickBot="1" x14ac:dyDescent="0.4">
      <c r="A103" s="1" t="s">
        <v>765</v>
      </c>
      <c r="B103" s="1" t="s">
        <v>764</v>
      </c>
    </row>
    <row r="104" spans="1:2" ht="11.4" thickBot="1" x14ac:dyDescent="0.4">
      <c r="A104" s="1" t="s">
        <v>770</v>
      </c>
      <c r="B104" s="1" t="s">
        <v>769</v>
      </c>
    </row>
    <row r="105" spans="1:2" ht="11.4" thickBot="1" x14ac:dyDescent="0.4">
      <c r="A105" s="1" t="s">
        <v>771</v>
      </c>
      <c r="B105" s="1" t="s">
        <v>745</v>
      </c>
    </row>
    <row r="106" spans="1:2" ht="11.4" thickBot="1" x14ac:dyDescent="0.4">
      <c r="A106" s="1" t="s">
        <v>773</v>
      </c>
      <c r="B106" s="1" t="s">
        <v>1664</v>
      </c>
    </row>
    <row r="107" spans="1:2" ht="11.4" thickBot="1" x14ac:dyDescent="0.4">
      <c r="A107" s="1" t="s">
        <v>772</v>
      </c>
      <c r="B107" s="1" t="s">
        <v>745</v>
      </c>
    </row>
    <row r="108" spans="1:2" ht="11.4" thickBot="1" x14ac:dyDescent="0.4">
      <c r="A108" s="1" t="s">
        <v>775</v>
      </c>
      <c r="B108" s="1" t="s">
        <v>774</v>
      </c>
    </row>
    <row r="109" spans="1:2" ht="11.4" thickBot="1" x14ac:dyDescent="0.4">
      <c r="A109" s="1" t="s">
        <v>777</v>
      </c>
      <c r="B109" s="1" t="s">
        <v>776</v>
      </c>
    </row>
    <row r="110" spans="1:2" ht="11.4" thickBot="1" x14ac:dyDescent="0.4">
      <c r="A110" s="57" t="s">
        <v>22550</v>
      </c>
      <c r="B110" s="1" t="s">
        <v>22551</v>
      </c>
    </row>
    <row r="111" spans="1:2" ht="11.4" thickBot="1" x14ac:dyDescent="0.4">
      <c r="A111" s="1" t="s">
        <v>781</v>
      </c>
      <c r="B111" s="1" t="s">
        <v>763</v>
      </c>
    </row>
    <row r="112" spans="1:2" ht="11.4" thickBot="1" x14ac:dyDescent="0.4">
      <c r="A112" s="1" t="s">
        <v>783</v>
      </c>
      <c r="B112" s="1" t="s">
        <v>1665</v>
      </c>
    </row>
    <row r="113" spans="1:2" ht="11.4" thickBot="1" x14ac:dyDescent="0.4">
      <c r="A113" s="1" t="s">
        <v>782</v>
      </c>
      <c r="B113" s="1" t="s">
        <v>763</v>
      </c>
    </row>
    <row r="114" spans="1:2" ht="11.4" thickBot="1" x14ac:dyDescent="0.4">
      <c r="A114" s="1" t="s">
        <v>1685</v>
      </c>
      <c r="B114" s="1" t="s">
        <v>1706</v>
      </c>
    </row>
    <row r="115" spans="1:2" ht="11.4" thickBot="1" x14ac:dyDescent="0.4">
      <c r="A115" s="1" t="s">
        <v>1686</v>
      </c>
      <c r="B115" s="1" t="s">
        <v>1707</v>
      </c>
    </row>
    <row r="116" spans="1:2" ht="11.4" thickBot="1" x14ac:dyDescent="0.4">
      <c r="A116" s="57" t="s">
        <v>22546</v>
      </c>
      <c r="B116" s="1" t="s">
        <v>22552</v>
      </c>
    </row>
    <row r="117" spans="1:2" ht="11.4" thickBot="1" x14ac:dyDescent="0.4">
      <c r="A117" s="57" t="s">
        <v>22547</v>
      </c>
      <c r="B117" s="1" t="s">
        <v>22553</v>
      </c>
    </row>
    <row r="118" spans="1:2" ht="11.4" thickBot="1" x14ac:dyDescent="0.4">
      <c r="A118" s="1" t="s">
        <v>785</v>
      </c>
      <c r="B118" s="1" t="s">
        <v>784</v>
      </c>
    </row>
    <row r="119" spans="1:2" ht="11.4" thickBot="1" x14ac:dyDescent="0.4">
      <c r="A119" s="1" t="s">
        <v>787</v>
      </c>
      <c r="B119" s="1" t="s">
        <v>786</v>
      </c>
    </row>
    <row r="120" spans="1:2" ht="11.4" thickBot="1" x14ac:dyDescent="0.4">
      <c r="A120" s="1" t="s">
        <v>797</v>
      </c>
      <c r="B120" s="1" t="s">
        <v>788</v>
      </c>
    </row>
    <row r="121" spans="1:2" ht="11.4" thickBot="1" x14ac:dyDescent="0.4">
      <c r="A121" s="1" t="s">
        <v>800</v>
      </c>
      <c r="B121" s="1" t="s">
        <v>1659</v>
      </c>
    </row>
    <row r="122" spans="1:2" ht="11.4" thickBot="1" x14ac:dyDescent="0.4">
      <c r="A122" s="1" t="s">
        <v>818</v>
      </c>
      <c r="B122" s="1" t="s">
        <v>804</v>
      </c>
    </row>
    <row r="123" spans="1:2" ht="11.4" thickBot="1" x14ac:dyDescent="0.4">
      <c r="A123" s="1" t="s">
        <v>827</v>
      </c>
      <c r="B123" s="1" t="s">
        <v>822</v>
      </c>
    </row>
    <row r="124" spans="1:2" ht="11.4" thickBot="1" x14ac:dyDescent="0.4">
      <c r="A124" s="1" t="s">
        <v>832</v>
      </c>
      <c r="B124" s="1" t="s">
        <v>829</v>
      </c>
    </row>
    <row r="125" spans="1:2" ht="11.4" thickBot="1" x14ac:dyDescent="0.4">
      <c r="A125" s="1" t="s">
        <v>840</v>
      </c>
      <c r="B125" s="1" t="s">
        <v>837</v>
      </c>
    </row>
    <row r="126" spans="1:2" ht="11.4" thickBot="1" x14ac:dyDescent="0.4">
      <c r="A126" s="1" t="s">
        <v>842</v>
      </c>
      <c r="B126" s="1" t="s">
        <v>841</v>
      </c>
    </row>
    <row r="127" spans="1:2" ht="11.4" thickBot="1" x14ac:dyDescent="0.4">
      <c r="A127" s="1" t="s">
        <v>845</v>
      </c>
      <c r="B127" s="1" t="s">
        <v>798</v>
      </c>
    </row>
    <row r="128" spans="1:2" ht="11.4" thickBot="1" x14ac:dyDescent="0.4">
      <c r="A128" s="1" t="s">
        <v>846</v>
      </c>
      <c r="B128" s="1" t="s">
        <v>1666</v>
      </c>
    </row>
    <row r="129" spans="1:2" ht="11.4" thickBot="1" x14ac:dyDescent="0.4">
      <c r="A129" s="1" t="s">
        <v>850</v>
      </c>
      <c r="B129" s="1" t="s">
        <v>849</v>
      </c>
    </row>
    <row r="130" spans="1:2" ht="11.4" thickBot="1" x14ac:dyDescent="0.4">
      <c r="A130" s="1" t="s">
        <v>852</v>
      </c>
      <c r="B130" s="1" t="s">
        <v>851</v>
      </c>
    </row>
    <row r="131" spans="1:2" ht="11.4" thickBot="1" x14ac:dyDescent="0.4">
      <c r="A131" s="1" t="s">
        <v>854</v>
      </c>
      <c r="B131" s="1" t="s">
        <v>853</v>
      </c>
    </row>
    <row r="132" spans="1:2" ht="11.4" thickBot="1" x14ac:dyDescent="0.4">
      <c r="A132" s="1" t="s">
        <v>858</v>
      </c>
      <c r="B132" s="1" t="s">
        <v>738</v>
      </c>
    </row>
    <row r="133" spans="1:2" ht="11.4" thickBot="1" x14ac:dyDescent="0.4">
      <c r="A133" s="1" t="s">
        <v>859</v>
      </c>
      <c r="B133" s="1" t="s">
        <v>1667</v>
      </c>
    </row>
    <row r="134" spans="1:2" ht="11.4" thickBot="1" x14ac:dyDescent="0.4">
      <c r="A134" s="1" t="s">
        <v>861</v>
      </c>
      <c r="B134" s="1" t="s">
        <v>860</v>
      </c>
    </row>
    <row r="135" spans="1:2" ht="11.4" thickBot="1" x14ac:dyDescent="0.4">
      <c r="A135" s="1" t="s">
        <v>863</v>
      </c>
      <c r="B135" s="1" t="s">
        <v>862</v>
      </c>
    </row>
    <row r="136" spans="1:2" ht="11.4" thickBot="1" x14ac:dyDescent="0.4">
      <c r="A136" s="1" t="s">
        <v>864</v>
      </c>
      <c r="B136" s="1" t="s">
        <v>694</v>
      </c>
    </row>
    <row r="137" spans="1:2" ht="11.4" thickBot="1" x14ac:dyDescent="0.4">
      <c r="A137" s="1" t="s">
        <v>865</v>
      </c>
      <c r="B137" s="1" t="s">
        <v>1668</v>
      </c>
    </row>
    <row r="138" spans="1:2" ht="11.4" thickBot="1" x14ac:dyDescent="0.4">
      <c r="A138" s="1" t="s">
        <v>867</v>
      </c>
      <c r="B138" s="1" t="s">
        <v>866</v>
      </c>
    </row>
    <row r="139" spans="1:2" ht="11.4" thickBot="1" x14ac:dyDescent="0.4">
      <c r="A139" s="1" t="s">
        <v>872</v>
      </c>
      <c r="B139" s="1" t="s">
        <v>871</v>
      </c>
    </row>
    <row r="140" spans="1:2" ht="11.4" thickBot="1" x14ac:dyDescent="0.4">
      <c r="A140" s="1" t="s">
        <v>877</v>
      </c>
      <c r="B140" s="1" t="s">
        <v>876</v>
      </c>
    </row>
    <row r="141" spans="1:2" ht="11.4" thickBot="1" x14ac:dyDescent="0.4">
      <c r="A141" s="1" t="s">
        <v>881</v>
      </c>
      <c r="B141" s="1" t="s">
        <v>880</v>
      </c>
    </row>
    <row r="142" spans="1:2" ht="11.4" thickBot="1" x14ac:dyDescent="0.4">
      <c r="A142" s="1" t="s">
        <v>888</v>
      </c>
      <c r="B142" s="1" t="s">
        <v>887</v>
      </c>
    </row>
    <row r="143" spans="1:2" ht="11.4" thickBot="1" x14ac:dyDescent="0.4">
      <c r="A143" s="1" t="s">
        <v>891</v>
      </c>
      <c r="B143" s="1" t="s">
        <v>1669</v>
      </c>
    </row>
    <row r="144" spans="1:2" ht="11.4" thickBot="1" x14ac:dyDescent="0.4">
      <c r="A144" s="1" t="s">
        <v>893</v>
      </c>
      <c r="B144" s="1" t="s">
        <v>892</v>
      </c>
    </row>
    <row r="145" spans="1:2" ht="11.4" thickBot="1" x14ac:dyDescent="0.4">
      <c r="A145" s="1" t="s">
        <v>895</v>
      </c>
      <c r="B145" s="1" t="s">
        <v>894</v>
      </c>
    </row>
    <row r="146" spans="1:2" ht="11.4" thickBot="1" x14ac:dyDescent="0.4">
      <c r="A146" s="1" t="s">
        <v>904</v>
      </c>
      <c r="B146" s="1" t="s">
        <v>903</v>
      </c>
    </row>
    <row r="147" spans="1:2" ht="11.4" thickBot="1" x14ac:dyDescent="0.4">
      <c r="A147" s="1" t="s">
        <v>909</v>
      </c>
      <c r="B147" s="1" t="s">
        <v>908</v>
      </c>
    </row>
    <row r="148" spans="1:2" ht="11.4" thickBot="1" x14ac:dyDescent="0.4">
      <c r="A148" s="1" t="s">
        <v>916</v>
      </c>
      <c r="B148" s="1" t="s">
        <v>915</v>
      </c>
    </row>
    <row r="149" spans="1:2" ht="11.4" thickBot="1" x14ac:dyDescent="0.4">
      <c r="A149" s="1" t="s">
        <v>921</v>
      </c>
      <c r="B149" s="1" t="s">
        <v>920</v>
      </c>
    </row>
    <row r="150" spans="1:2" ht="11.4" thickBot="1" x14ac:dyDescent="0.4">
      <c r="A150" s="1" t="s">
        <v>928</v>
      </c>
      <c r="B150" s="1" t="s">
        <v>814</v>
      </c>
    </row>
    <row r="151" spans="1:2" ht="11.4" thickBot="1" x14ac:dyDescent="0.4">
      <c r="A151" s="1" t="s">
        <v>938</v>
      </c>
      <c r="B151" s="1" t="s">
        <v>699</v>
      </c>
    </row>
    <row r="152" spans="1:2" ht="11.4" thickBot="1" x14ac:dyDescent="0.4">
      <c r="A152" s="1" t="s">
        <v>23337</v>
      </c>
      <c r="B152" s="1" t="s">
        <v>23338</v>
      </c>
    </row>
    <row r="153" spans="1:2" ht="11.4" thickBot="1" x14ac:dyDescent="0.4">
      <c r="A153" s="57" t="s">
        <v>23335</v>
      </c>
      <c r="B153" s="1" t="s">
        <v>23336</v>
      </c>
    </row>
    <row r="154" spans="1:2" ht="11.4" thickBot="1" x14ac:dyDescent="0.4">
      <c r="A154" s="57" t="s">
        <v>23334</v>
      </c>
      <c r="B154" s="1" t="s">
        <v>788</v>
      </c>
    </row>
    <row r="155" spans="1:2" ht="11.4" thickBot="1" x14ac:dyDescent="0.4">
      <c r="A155" s="57" t="s">
        <v>23333</v>
      </c>
      <c r="B155" s="1" t="s">
        <v>801</v>
      </c>
    </row>
    <row r="156" spans="1:2" ht="11.4" thickBot="1" x14ac:dyDescent="0.4">
      <c r="A156" s="57" t="s">
        <v>23340</v>
      </c>
      <c r="B156" s="1" t="s">
        <v>855</v>
      </c>
    </row>
    <row r="157" spans="1:2" ht="11.4" thickBot="1" x14ac:dyDescent="0.4">
      <c r="A157" s="57" t="s">
        <v>23339</v>
      </c>
      <c r="B157" s="1" t="s">
        <v>749</v>
      </c>
    </row>
    <row r="158" spans="1:2" ht="11.4" thickBot="1" x14ac:dyDescent="0.4">
      <c r="A158" s="1" t="s">
        <v>214</v>
      </c>
      <c r="B158" s="1" t="s">
        <v>1314</v>
      </c>
    </row>
    <row r="159" spans="1:2" ht="11.4" thickBot="1" x14ac:dyDescent="0.4">
      <c r="A159" s="57" t="s">
        <v>23267</v>
      </c>
      <c r="B159" s="1" t="s">
        <v>22568</v>
      </c>
    </row>
    <row r="160" spans="1:2" ht="11.4" thickBot="1" x14ac:dyDescent="0.4">
      <c r="A160" s="57" t="s">
        <v>23268</v>
      </c>
      <c r="B160" s="1" t="s">
        <v>22569</v>
      </c>
    </row>
    <row r="161" spans="1:2" ht="11.4" thickBot="1" x14ac:dyDescent="0.4">
      <c r="A161" s="1" t="s">
        <v>61</v>
      </c>
      <c r="B161" s="1" t="s">
        <v>1315</v>
      </c>
    </row>
    <row r="162" spans="1:2" ht="11.4" thickBot="1" x14ac:dyDescent="0.4">
      <c r="A162" s="57" t="s">
        <v>23269</v>
      </c>
      <c r="B162" s="1" t="s">
        <v>22570</v>
      </c>
    </row>
    <row r="163" spans="1:2" ht="11.4" thickBot="1" x14ac:dyDescent="0.4">
      <c r="A163" s="57" t="s">
        <v>23270</v>
      </c>
      <c r="B163" s="1" t="s">
        <v>22573</v>
      </c>
    </row>
    <row r="164" spans="1:2" ht="11.4" thickBot="1" x14ac:dyDescent="0.4">
      <c r="A164" s="57" t="s">
        <v>23271</v>
      </c>
      <c r="B164" s="1" t="s">
        <v>22571</v>
      </c>
    </row>
    <row r="165" spans="1:2" ht="11.4" thickBot="1" x14ac:dyDescent="0.4">
      <c r="A165" s="57" t="s">
        <v>23272</v>
      </c>
      <c r="B165" s="1" t="s">
        <v>22572</v>
      </c>
    </row>
    <row r="166" spans="1:2" ht="11.4" thickBot="1" x14ac:dyDescent="0.4">
      <c r="A166" s="1" t="s">
        <v>62</v>
      </c>
      <c r="B166" s="1" t="s">
        <v>1316</v>
      </c>
    </row>
    <row r="167" spans="1:2" ht="11.4" thickBot="1" x14ac:dyDescent="0.4">
      <c r="A167" s="1" t="s">
        <v>63</v>
      </c>
      <c r="B167" s="1" t="s">
        <v>1329</v>
      </c>
    </row>
    <row r="168" spans="1:2" ht="11.4" thickBot="1" x14ac:dyDescent="0.4">
      <c r="A168" s="1" t="s">
        <v>64</v>
      </c>
      <c r="B168" s="1" t="s">
        <v>1332</v>
      </c>
    </row>
    <row r="169" spans="1:2" ht="11.4" thickBot="1" x14ac:dyDescent="0.4">
      <c r="A169" s="1" t="s">
        <v>869</v>
      </c>
      <c r="B169" s="1" t="s">
        <v>855</v>
      </c>
    </row>
    <row r="170" spans="1:2" ht="11.4" thickBot="1" x14ac:dyDescent="0.4">
      <c r="A170" s="1" t="s">
        <v>1123</v>
      </c>
      <c r="B170" s="1" t="s">
        <v>1670</v>
      </c>
    </row>
    <row r="171" spans="1:2" ht="11.4" thickBot="1" x14ac:dyDescent="0.4">
      <c r="A171" s="1" t="s">
        <v>22440</v>
      </c>
      <c r="B171" s="1" t="s">
        <v>978</v>
      </c>
    </row>
    <row r="172" spans="1:2" ht="11.4" thickBot="1" x14ac:dyDescent="0.4">
      <c r="A172" s="1" t="s">
        <v>873</v>
      </c>
      <c r="B172" s="1" t="s">
        <v>871</v>
      </c>
    </row>
    <row r="173" spans="1:2" ht="11.4" thickBot="1" x14ac:dyDescent="0.4">
      <c r="A173" s="1" t="s">
        <v>875</v>
      </c>
      <c r="B173" s="1" t="s">
        <v>1671</v>
      </c>
    </row>
    <row r="174" spans="1:2" ht="11.4" thickBot="1" x14ac:dyDescent="0.4">
      <c r="A174" s="1" t="s">
        <v>870</v>
      </c>
      <c r="B174" s="1" t="s">
        <v>876</v>
      </c>
    </row>
    <row r="175" spans="1:2" ht="11.4" thickBot="1" x14ac:dyDescent="0.4">
      <c r="A175" s="1" t="s">
        <v>879</v>
      </c>
      <c r="B175" s="1" t="s">
        <v>1672</v>
      </c>
    </row>
    <row r="176" spans="1:2" ht="11.4" thickBot="1" x14ac:dyDescent="0.4">
      <c r="A176" s="1" t="s">
        <v>883</v>
      </c>
      <c r="B176" s="1" t="s">
        <v>883</v>
      </c>
    </row>
    <row r="177" spans="1:2" ht="11.4" thickBot="1" x14ac:dyDescent="0.4">
      <c r="A177" s="1" t="s">
        <v>884</v>
      </c>
      <c r="B177" s="1" t="s">
        <v>883</v>
      </c>
    </row>
    <row r="178" spans="1:2" ht="11.4" thickBot="1" x14ac:dyDescent="0.4">
      <c r="A178" s="1" t="s">
        <v>23265</v>
      </c>
      <c r="B178" s="1" t="s">
        <v>883</v>
      </c>
    </row>
    <row r="179" spans="1:2" ht="11.4" thickBot="1" x14ac:dyDescent="0.4">
      <c r="A179" s="1" t="s">
        <v>874</v>
      </c>
      <c r="B179" s="1" t="s">
        <v>871</v>
      </c>
    </row>
    <row r="180" spans="1:2" ht="11.4" thickBot="1" x14ac:dyDescent="0.4">
      <c r="A180" s="1" t="s">
        <v>878</v>
      </c>
      <c r="B180" s="1" t="s">
        <v>876</v>
      </c>
    </row>
    <row r="181" spans="1:2" ht="11.4" thickBot="1" x14ac:dyDescent="0.4">
      <c r="A181" s="1" t="s">
        <v>885</v>
      </c>
      <c r="B181" s="1" t="s">
        <v>885</v>
      </c>
    </row>
    <row r="182" spans="1:2" ht="11.4" thickBot="1" x14ac:dyDescent="0.4">
      <c r="A182" s="1" t="s">
        <v>886</v>
      </c>
      <c r="B182" s="1" t="s">
        <v>885</v>
      </c>
    </row>
    <row r="183" spans="1:2" ht="11.4" thickBot="1" x14ac:dyDescent="0.4">
      <c r="A183" s="1" t="s">
        <v>23266</v>
      </c>
      <c r="B183" s="1" t="s">
        <v>885</v>
      </c>
    </row>
    <row r="184" spans="1:2" ht="11.4" thickBot="1" x14ac:dyDescent="0.4">
      <c r="A184" s="1" t="s">
        <v>882</v>
      </c>
      <c r="B184" s="1" t="s">
        <v>880</v>
      </c>
    </row>
    <row r="185" spans="1:2" ht="11.4" thickBot="1" x14ac:dyDescent="0.4">
      <c r="A185" s="1" t="s">
        <v>945</v>
      </c>
      <c r="B185" s="1" t="s">
        <v>915</v>
      </c>
    </row>
    <row r="186" spans="1:2" ht="11.4" thickBot="1" x14ac:dyDescent="0.4">
      <c r="A186" s="1" t="s">
        <v>889</v>
      </c>
      <c r="B186" s="1" t="s">
        <v>887</v>
      </c>
    </row>
    <row r="187" spans="1:2" ht="11.4" thickBot="1" x14ac:dyDescent="0.4">
      <c r="A187" s="1" t="s">
        <v>965</v>
      </c>
      <c r="B187" s="1" t="s">
        <v>964</v>
      </c>
    </row>
    <row r="188" spans="1:2" ht="11.4" thickBot="1" x14ac:dyDescent="0.4">
      <c r="A188" s="1" t="s">
        <v>974</v>
      </c>
      <c r="B188" s="1" t="s">
        <v>973</v>
      </c>
    </row>
    <row r="189" spans="1:2" ht="11.4" thickBot="1" x14ac:dyDescent="0.4">
      <c r="A189" s="1" t="s">
        <v>896</v>
      </c>
      <c r="B189" s="1" t="s">
        <v>749</v>
      </c>
    </row>
    <row r="190" spans="1:2" ht="11.4" thickBot="1" x14ac:dyDescent="0.4">
      <c r="A190" s="1" t="s">
        <v>1124</v>
      </c>
      <c r="B190" s="1" t="s">
        <v>903</v>
      </c>
    </row>
    <row r="191" spans="1:2" ht="11.4" thickBot="1" x14ac:dyDescent="0.4">
      <c r="A191" s="1" t="s">
        <v>22441</v>
      </c>
      <c r="B191" s="1" t="s">
        <v>977</v>
      </c>
    </row>
    <row r="192" spans="1:2" ht="11.4" thickBot="1" x14ac:dyDescent="0.4">
      <c r="A192" s="1" t="s">
        <v>1192</v>
      </c>
      <c r="B192" s="1" t="s">
        <v>836</v>
      </c>
    </row>
    <row r="193" spans="1:2" ht="11.4" thickBot="1" x14ac:dyDescent="0.4">
      <c r="A193" s="1" t="s">
        <v>1687</v>
      </c>
      <c r="B193" s="1">
        <v>5</v>
      </c>
    </row>
    <row r="194" spans="1:2" ht="11.4" thickBot="1" x14ac:dyDescent="0.4">
      <c r="A194" s="1" t="s">
        <v>1688</v>
      </c>
      <c r="B194" s="1">
        <v>10</v>
      </c>
    </row>
    <row r="195" spans="1:2" ht="11.4" thickBot="1" x14ac:dyDescent="0.4">
      <c r="A195" s="1" t="s">
        <v>1689</v>
      </c>
      <c r="B195" s="1">
        <v>15</v>
      </c>
    </row>
    <row r="196" spans="1:2" ht="11.4" thickBot="1" x14ac:dyDescent="0.4">
      <c r="A196" s="1" t="s">
        <v>1690</v>
      </c>
      <c r="B196" s="1">
        <v>20</v>
      </c>
    </row>
    <row r="197" spans="1:2" ht="11.4" thickBot="1" x14ac:dyDescent="0.4">
      <c r="A197" s="1" t="s">
        <v>1691</v>
      </c>
      <c r="B197" s="1">
        <v>25</v>
      </c>
    </row>
    <row r="198" spans="1:2" ht="11.4" thickBot="1" x14ac:dyDescent="0.4">
      <c r="A198" s="1" t="s">
        <v>1692</v>
      </c>
      <c r="B198" s="1">
        <v>30</v>
      </c>
    </row>
    <row r="199" spans="1:2" ht="11.4" thickBot="1" x14ac:dyDescent="0.4">
      <c r="A199" s="1" t="s">
        <v>1693</v>
      </c>
      <c r="B199" s="1">
        <v>35</v>
      </c>
    </row>
    <row r="200" spans="1:2" ht="11.4" thickBot="1" x14ac:dyDescent="0.4">
      <c r="A200" s="1" t="s">
        <v>1694</v>
      </c>
      <c r="B200" s="1">
        <v>40</v>
      </c>
    </row>
    <row r="201" spans="1:2" ht="11.4" thickBot="1" x14ac:dyDescent="0.4">
      <c r="A201" s="1" t="s">
        <v>1695</v>
      </c>
      <c r="B201" s="1">
        <v>45</v>
      </c>
    </row>
    <row r="202" spans="1:2" ht="11.4" thickBot="1" x14ac:dyDescent="0.4">
      <c r="A202" s="1" t="s">
        <v>1696</v>
      </c>
      <c r="B202" s="1">
        <v>50</v>
      </c>
    </row>
    <row r="203" spans="1:2" ht="11.4" thickBot="1" x14ac:dyDescent="0.4">
      <c r="A203" s="1" t="s">
        <v>1697</v>
      </c>
      <c r="B203" s="1">
        <v>55</v>
      </c>
    </row>
    <row r="204" spans="1:2" ht="11.4" thickBot="1" x14ac:dyDescent="0.4">
      <c r="A204" s="1" t="s">
        <v>1698</v>
      </c>
      <c r="B204" s="1">
        <v>60</v>
      </c>
    </row>
    <row r="205" spans="1:2" ht="11.4" thickBot="1" x14ac:dyDescent="0.4">
      <c r="A205" s="1" t="s">
        <v>1699</v>
      </c>
      <c r="B205" s="1">
        <v>65</v>
      </c>
    </row>
    <row r="206" spans="1:2" ht="11.4" thickBot="1" x14ac:dyDescent="0.4">
      <c r="A206" s="1" t="s">
        <v>1700</v>
      </c>
      <c r="B206" s="1">
        <v>70</v>
      </c>
    </row>
    <row r="207" spans="1:2" ht="11.4" thickBot="1" x14ac:dyDescent="0.4">
      <c r="A207" s="1" t="s">
        <v>1701</v>
      </c>
      <c r="B207" s="1">
        <v>75</v>
      </c>
    </row>
    <row r="208" spans="1:2" ht="11.4" thickBot="1" x14ac:dyDescent="0.4">
      <c r="A208" s="1" t="s">
        <v>1702</v>
      </c>
      <c r="B208" s="1">
        <v>80</v>
      </c>
    </row>
    <row r="209" spans="1:2" ht="11.4" thickBot="1" x14ac:dyDescent="0.4">
      <c r="A209" s="1" t="s">
        <v>1703</v>
      </c>
      <c r="B209" s="1">
        <v>85</v>
      </c>
    </row>
    <row r="210" spans="1:2" ht="11.4" thickBot="1" x14ac:dyDescent="0.4">
      <c r="A210" s="1" t="s">
        <v>1704</v>
      </c>
      <c r="B210" s="1">
        <v>90</v>
      </c>
    </row>
    <row r="211" spans="1:2" ht="11.4" thickBot="1" x14ac:dyDescent="0.4">
      <c r="A211" s="1" t="s">
        <v>1705</v>
      </c>
      <c r="B211" s="1">
        <v>95</v>
      </c>
    </row>
    <row r="212" spans="1:2" ht="11.4" thickBot="1" x14ac:dyDescent="0.4">
      <c r="A212" s="1" t="s">
        <v>901</v>
      </c>
      <c r="B212" s="1" t="s">
        <v>749</v>
      </c>
    </row>
    <row r="213" spans="1:2" ht="11.4" thickBot="1" x14ac:dyDescent="0.4">
      <c r="A213" s="1" t="s">
        <v>910</v>
      </c>
      <c r="B213" s="1" t="s">
        <v>908</v>
      </c>
    </row>
    <row r="214" spans="1:2" ht="11.4" thickBot="1" x14ac:dyDescent="0.4">
      <c r="A214" s="1" t="s">
        <v>914</v>
      </c>
      <c r="B214" s="1" t="s">
        <v>1673</v>
      </c>
    </row>
    <row r="215" spans="1:2" ht="11.4" thickBot="1" x14ac:dyDescent="0.4">
      <c r="A215" s="1" t="s">
        <v>902</v>
      </c>
      <c r="B215" s="1" t="s">
        <v>915</v>
      </c>
    </row>
    <row r="216" spans="1:2" ht="11.4" thickBot="1" x14ac:dyDescent="0.4">
      <c r="A216" s="1" t="s">
        <v>919</v>
      </c>
      <c r="B216" s="1" t="s">
        <v>1674</v>
      </c>
    </row>
    <row r="217" spans="1:2" ht="11.4" thickBot="1" x14ac:dyDescent="0.4">
      <c r="A217" s="1" t="s">
        <v>1024</v>
      </c>
      <c r="B217" s="1" t="s">
        <v>749</v>
      </c>
    </row>
    <row r="218" spans="1:2" ht="11.4" thickBot="1" x14ac:dyDescent="0.4">
      <c r="A218" s="1" t="s">
        <v>906</v>
      </c>
      <c r="B218" s="1" t="s">
        <v>905</v>
      </c>
    </row>
    <row r="219" spans="1:2" ht="11.4" thickBot="1" x14ac:dyDescent="0.4">
      <c r="A219" s="1" t="s">
        <v>907</v>
      </c>
      <c r="B219" s="1" t="s">
        <v>905</v>
      </c>
    </row>
    <row r="220" spans="1:2" ht="11.4" thickBot="1" x14ac:dyDescent="0.4">
      <c r="A220" s="1" t="s">
        <v>924</v>
      </c>
      <c r="B220" s="1" t="s">
        <v>924</v>
      </c>
    </row>
    <row r="221" spans="1:2" ht="11.4" thickBot="1" x14ac:dyDescent="0.4">
      <c r="A221" s="1" t="s">
        <v>925</v>
      </c>
      <c r="B221" s="1" t="s">
        <v>924</v>
      </c>
    </row>
    <row r="222" spans="1:2" ht="11.4" thickBot="1" x14ac:dyDescent="0.4">
      <c r="A222" s="1" t="s">
        <v>911</v>
      </c>
      <c r="B222" s="1" t="s">
        <v>908</v>
      </c>
    </row>
    <row r="223" spans="1:2" ht="11.4" thickBot="1" x14ac:dyDescent="0.4">
      <c r="A223" s="1" t="s">
        <v>917</v>
      </c>
      <c r="B223" s="1" t="s">
        <v>915</v>
      </c>
    </row>
    <row r="224" spans="1:2" ht="11.4" thickBot="1" x14ac:dyDescent="0.4">
      <c r="A224" s="1" t="s">
        <v>912</v>
      </c>
      <c r="B224" s="1" t="s">
        <v>908</v>
      </c>
    </row>
    <row r="225" spans="1:2" ht="11.4" thickBot="1" x14ac:dyDescent="0.4">
      <c r="A225" s="1" t="s">
        <v>918</v>
      </c>
      <c r="B225" s="1" t="s">
        <v>915</v>
      </c>
    </row>
    <row r="226" spans="1:2" ht="11.4" thickBot="1" x14ac:dyDescent="0.4">
      <c r="A226" s="1" t="s">
        <v>922</v>
      </c>
      <c r="B226" s="1" t="s">
        <v>920</v>
      </c>
    </row>
    <row r="227" spans="1:2" ht="11.4" thickBot="1" x14ac:dyDescent="0.4">
      <c r="A227" s="1" t="s">
        <v>926</v>
      </c>
      <c r="B227" s="1" t="s">
        <v>926</v>
      </c>
    </row>
    <row r="228" spans="1:2" ht="11.4" thickBot="1" x14ac:dyDescent="0.4">
      <c r="A228" s="1" t="s">
        <v>923</v>
      </c>
      <c r="B228" s="1" t="s">
        <v>920</v>
      </c>
    </row>
    <row r="229" spans="1:2" ht="11.4" thickBot="1" x14ac:dyDescent="0.4">
      <c r="A229" s="1" t="s">
        <v>927</v>
      </c>
      <c r="B229" s="1" t="s">
        <v>898</v>
      </c>
    </row>
    <row r="230" spans="1:2" ht="11.4" thickBot="1" x14ac:dyDescent="0.4">
      <c r="A230" s="1" t="s">
        <v>23261</v>
      </c>
      <c r="B230" s="1" t="s">
        <v>929</v>
      </c>
    </row>
    <row r="231" spans="1:2" ht="11.4" thickBot="1" x14ac:dyDescent="0.4">
      <c r="A231" s="1" t="s">
        <v>23262</v>
      </c>
      <c r="B231" s="1" t="s">
        <v>931</v>
      </c>
    </row>
    <row r="232" spans="1:2" ht="11.4" thickBot="1" x14ac:dyDescent="0.4">
      <c r="A232" s="1" t="s">
        <v>23263</v>
      </c>
      <c r="B232" s="1" t="s">
        <v>932</v>
      </c>
    </row>
    <row r="233" spans="1:2" ht="11.4" thickBot="1" x14ac:dyDescent="0.4">
      <c r="A233" s="1" t="s">
        <v>23264</v>
      </c>
      <c r="B233" s="1" t="s">
        <v>933</v>
      </c>
    </row>
    <row r="234" spans="1:2" ht="11.4" thickBot="1" x14ac:dyDescent="0.4">
      <c r="A234" s="1" t="s">
        <v>934</v>
      </c>
      <c r="B234" s="1" t="s">
        <v>778</v>
      </c>
    </row>
    <row r="235" spans="1:2" ht="11.4" thickBot="1" x14ac:dyDescent="0.4">
      <c r="A235" s="1" t="s">
        <v>935</v>
      </c>
      <c r="B235" s="1" t="s">
        <v>1675</v>
      </c>
    </row>
    <row r="236" spans="1:2" ht="11.4" thickBot="1" x14ac:dyDescent="0.4">
      <c r="A236" s="1" t="s">
        <v>936</v>
      </c>
      <c r="B236" s="1" t="s">
        <v>778</v>
      </c>
    </row>
    <row r="237" spans="1:2" ht="11.4" thickBot="1" x14ac:dyDescent="0.4">
      <c r="A237" s="1" t="s">
        <v>937</v>
      </c>
      <c r="B237" s="1" t="s">
        <v>778</v>
      </c>
    </row>
    <row r="238" spans="1:2" ht="11.4" thickBot="1" x14ac:dyDescent="0.4">
      <c r="A238" s="1" t="s">
        <v>976</v>
      </c>
      <c r="B238" s="1" t="s">
        <v>975</v>
      </c>
    </row>
  </sheetData>
  <autoFilter ref="A1:B238"/>
  <sortState ref="A2:B238">
    <sortCondition ref="A2:A238"/>
    <sortCondition ref="B2:B238"/>
  </sortState>
  <pageMargins left="0.7" right="0.7" top="0.75" bottom="0.75" header="0.3" footer="0.3"/>
  <pageSetup paperSize="9" orientation="portrait" horizontalDpi="0" verticalDpi="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J722"/>
  <sheetViews>
    <sheetView workbookViewId="0">
      <pane ySplit="1" topLeftCell="A2" activePane="bottomLeft" state="frozen"/>
      <selection pane="bottomLeft" activeCell="A2" sqref="A2"/>
    </sheetView>
  </sheetViews>
  <sheetFormatPr defaultColWidth="9.1640625" defaultRowHeight="11.1" x14ac:dyDescent="0.35"/>
  <cols>
    <col min="1" max="1" width="22.44140625" style="76" bestFit="1" customWidth="1"/>
    <col min="2" max="2" width="13.27734375" style="77" bestFit="1" customWidth="1"/>
    <col min="3" max="3" width="35.5546875" style="18" customWidth="1"/>
    <col min="4" max="4" width="23.83203125" style="77" bestFit="1" customWidth="1"/>
    <col min="5" max="5" width="20.27734375" style="78" bestFit="1" customWidth="1"/>
    <col min="6" max="6" width="22.83203125" style="18" bestFit="1" customWidth="1"/>
    <col min="7" max="7" width="35.44140625" style="18" bestFit="1" customWidth="1"/>
    <col min="8" max="8" width="18.44140625" style="18" bestFit="1" customWidth="1"/>
    <col min="9" max="9" width="17.44140625" style="18" bestFit="1" customWidth="1"/>
    <col min="10" max="10" width="26.5546875" style="18" bestFit="1" customWidth="1"/>
    <col min="11" max="16384" width="9.1640625" style="18"/>
  </cols>
  <sheetData>
    <row r="1" spans="1:10" ht="22.5" thickBot="1" x14ac:dyDescent="0.4">
      <c r="A1" s="98" t="s">
        <v>1248</v>
      </c>
      <c r="B1" s="98" t="s">
        <v>1349</v>
      </c>
      <c r="C1" s="7" t="s">
        <v>1048</v>
      </c>
      <c r="D1" s="98" t="s">
        <v>1313</v>
      </c>
      <c r="E1" s="46" t="s">
        <v>1681</v>
      </c>
      <c r="F1" s="92" t="s">
        <v>22407</v>
      </c>
      <c r="G1" s="92" t="s">
        <v>22411</v>
      </c>
      <c r="H1" s="92" t="s">
        <v>22408</v>
      </c>
      <c r="I1" s="92" t="s">
        <v>22409</v>
      </c>
      <c r="J1" s="92" t="s">
        <v>22410</v>
      </c>
    </row>
    <row r="2" spans="1:10" ht="11.4" thickBot="1" x14ac:dyDescent="0.4">
      <c r="A2" s="13" t="s">
        <v>22442</v>
      </c>
      <c r="B2" s="13" t="s">
        <v>1650</v>
      </c>
      <c r="C2" s="1" t="s">
        <v>896</v>
      </c>
      <c r="D2" s="13">
        <v>80</v>
      </c>
      <c r="E2" s="10">
        <f>VLOOKUP(B2,Grade_Set!B$2:D$200,3,FALSE)</f>
        <v>32874</v>
      </c>
      <c r="F2" s="99"/>
      <c r="G2" s="99"/>
      <c r="H2" s="99"/>
      <c r="I2" s="99"/>
      <c r="J2" s="99"/>
    </row>
    <row r="3" spans="1:10" ht="11.4" thickBot="1" x14ac:dyDescent="0.4">
      <c r="A3" s="13" t="s">
        <v>22442</v>
      </c>
      <c r="B3" s="13" t="s">
        <v>1650</v>
      </c>
      <c r="C3" s="1" t="s">
        <v>1191</v>
      </c>
      <c r="D3" s="13">
        <v>88</v>
      </c>
      <c r="E3" s="10">
        <f>VLOOKUP(B3,Grade_Set!B$2:D$200,3,FALSE)</f>
        <v>32874</v>
      </c>
      <c r="F3" s="99"/>
      <c r="G3" s="99"/>
      <c r="H3" s="99"/>
      <c r="I3" s="99"/>
      <c r="J3" s="99"/>
    </row>
    <row r="4" spans="1:10" ht="11.4" thickBot="1" x14ac:dyDescent="0.4">
      <c r="A4" s="13" t="s">
        <v>22442</v>
      </c>
      <c r="B4" s="13" t="s">
        <v>1651</v>
      </c>
      <c r="C4" s="1" t="s">
        <v>789</v>
      </c>
      <c r="D4" s="13">
        <v>68</v>
      </c>
      <c r="E4" s="10">
        <f>VLOOKUP(B4,Grade_Set!B$2:D$200,3,FALSE)</f>
        <v>32874</v>
      </c>
      <c r="F4" s="99"/>
      <c r="G4" s="99"/>
      <c r="H4" s="99"/>
      <c r="I4" s="99"/>
      <c r="J4" s="99"/>
    </row>
    <row r="5" spans="1:10" ht="11.4" thickBot="1" x14ac:dyDescent="0.4">
      <c r="A5" s="13" t="s">
        <v>22442</v>
      </c>
      <c r="B5" s="13" t="s">
        <v>1651</v>
      </c>
      <c r="C5" s="1" t="s">
        <v>896</v>
      </c>
      <c r="D5" s="13">
        <v>80</v>
      </c>
      <c r="E5" s="10">
        <f>VLOOKUP(B5,Grade_Set!B$2:D$200,3,FALSE)</f>
        <v>32874</v>
      </c>
      <c r="F5" s="99"/>
      <c r="G5" s="99"/>
      <c r="H5" s="99"/>
      <c r="I5" s="99"/>
      <c r="J5" s="99"/>
    </row>
    <row r="6" spans="1:10" ht="11.4" thickBot="1" x14ac:dyDescent="0.4">
      <c r="A6" s="13" t="s">
        <v>22442</v>
      </c>
      <c r="B6" s="13" t="s">
        <v>1651</v>
      </c>
      <c r="C6" s="1" t="s">
        <v>1191</v>
      </c>
      <c r="D6" s="13">
        <v>88</v>
      </c>
      <c r="E6" s="10">
        <f>VLOOKUP(B6,Grade_Set!B$2:D$200,3,FALSE)</f>
        <v>32874</v>
      </c>
      <c r="F6" s="99"/>
      <c r="G6" s="99"/>
      <c r="H6" s="99"/>
      <c r="I6" s="99"/>
      <c r="J6" s="99"/>
    </row>
    <row r="7" spans="1:10" ht="11.4" thickBot="1" x14ac:dyDescent="0.4">
      <c r="A7" s="13" t="s">
        <v>22442</v>
      </c>
      <c r="B7" s="13" t="s">
        <v>1652</v>
      </c>
      <c r="C7" s="1" t="s">
        <v>789</v>
      </c>
      <c r="D7" s="13">
        <v>68</v>
      </c>
      <c r="E7" s="10">
        <f>VLOOKUP(B7,Grade_Set!B$2:D$200,3,FALSE)</f>
        <v>32874</v>
      </c>
      <c r="F7" s="99"/>
      <c r="G7" s="99"/>
      <c r="H7" s="99"/>
      <c r="I7" s="99"/>
      <c r="J7" s="99"/>
    </row>
    <row r="8" spans="1:10" ht="11.4" thickBot="1" x14ac:dyDescent="0.4">
      <c r="A8" s="13" t="s">
        <v>22442</v>
      </c>
      <c r="B8" s="13" t="s">
        <v>1652</v>
      </c>
      <c r="C8" s="1" t="s">
        <v>869</v>
      </c>
      <c r="D8" s="13">
        <v>77</v>
      </c>
      <c r="E8" s="10">
        <f>VLOOKUP(B8,Grade_Set!B$2:D$200,3,FALSE)</f>
        <v>32874</v>
      </c>
      <c r="F8" s="99"/>
      <c r="G8" s="99"/>
      <c r="H8" s="99"/>
      <c r="I8" s="99"/>
      <c r="J8" s="99"/>
    </row>
    <row r="9" spans="1:10" ht="11.4" thickBot="1" x14ac:dyDescent="0.4">
      <c r="A9" s="13" t="s">
        <v>22442</v>
      </c>
      <c r="B9" s="13" t="s">
        <v>1652</v>
      </c>
      <c r="C9" s="1" t="s">
        <v>896</v>
      </c>
      <c r="D9" s="13">
        <v>80</v>
      </c>
      <c r="E9" s="10">
        <f>VLOOKUP(B9,Grade_Set!B$2:D$200,3,FALSE)</f>
        <v>32874</v>
      </c>
      <c r="F9" s="99"/>
      <c r="G9" s="99"/>
      <c r="H9" s="99"/>
      <c r="I9" s="99"/>
      <c r="J9" s="99"/>
    </row>
    <row r="10" spans="1:10" ht="11.4" thickBot="1" x14ac:dyDescent="0.4">
      <c r="A10" s="13" t="s">
        <v>22442</v>
      </c>
      <c r="B10" s="13" t="s">
        <v>1652</v>
      </c>
      <c r="C10" s="1" t="s">
        <v>1191</v>
      </c>
      <c r="D10" s="13">
        <v>88</v>
      </c>
      <c r="E10" s="10">
        <f>VLOOKUP(B10,Grade_Set!B$2:D$200,3,FALSE)</f>
        <v>32874</v>
      </c>
      <c r="F10" s="99"/>
      <c r="G10" s="99"/>
      <c r="H10" s="99"/>
      <c r="I10" s="99"/>
      <c r="J10" s="99"/>
    </row>
    <row r="11" spans="1:10" ht="11.4" thickBot="1" x14ac:dyDescent="0.4">
      <c r="A11" s="13" t="s">
        <v>22442</v>
      </c>
      <c r="B11" s="13" t="s">
        <v>1653</v>
      </c>
      <c r="C11" s="1" t="s">
        <v>779</v>
      </c>
      <c r="D11" s="13">
        <v>67</v>
      </c>
      <c r="E11" s="10">
        <f>VLOOKUP(B11,Grade_Set!B$2:D$200,3,FALSE)</f>
        <v>32874</v>
      </c>
      <c r="F11" s="99"/>
      <c r="G11" s="99"/>
      <c r="H11" s="99"/>
      <c r="I11" s="99"/>
      <c r="J11" s="99"/>
    </row>
    <row r="12" spans="1:10" ht="11.4" thickBot="1" x14ac:dyDescent="0.4">
      <c r="A12" s="13" t="s">
        <v>22442</v>
      </c>
      <c r="B12" s="13" t="s">
        <v>1653</v>
      </c>
      <c r="C12" s="1" t="s">
        <v>789</v>
      </c>
      <c r="D12" s="13">
        <v>68</v>
      </c>
      <c r="E12" s="10">
        <f>VLOOKUP(B12,Grade_Set!B$2:D$200,3,FALSE)</f>
        <v>32874</v>
      </c>
      <c r="F12" s="99"/>
      <c r="G12" s="99"/>
      <c r="H12" s="99"/>
      <c r="I12" s="99"/>
      <c r="J12" s="99"/>
    </row>
    <row r="13" spans="1:10" ht="11.4" thickBot="1" x14ac:dyDescent="0.4">
      <c r="A13" s="13" t="s">
        <v>22442</v>
      </c>
      <c r="B13" s="13" t="s">
        <v>1653</v>
      </c>
      <c r="C13" s="1" t="s">
        <v>896</v>
      </c>
      <c r="D13" s="13">
        <v>80</v>
      </c>
      <c r="E13" s="10">
        <f>VLOOKUP(B13,Grade_Set!B$2:D$200,3,FALSE)</f>
        <v>32874</v>
      </c>
      <c r="F13" s="99"/>
      <c r="G13" s="99"/>
      <c r="H13" s="99"/>
      <c r="I13" s="99"/>
      <c r="J13" s="99"/>
    </row>
    <row r="14" spans="1:10" ht="11.4" thickBot="1" x14ac:dyDescent="0.4">
      <c r="A14" s="13" t="s">
        <v>22442</v>
      </c>
      <c r="B14" s="13" t="s">
        <v>1653</v>
      </c>
      <c r="C14" s="1" t="s">
        <v>1191</v>
      </c>
      <c r="D14" s="13">
        <v>88</v>
      </c>
      <c r="E14" s="10">
        <f>VLOOKUP(B14,Grade_Set!B$2:D$200,3,FALSE)</f>
        <v>32874</v>
      </c>
      <c r="F14" s="99"/>
      <c r="G14" s="99"/>
      <c r="H14" s="99"/>
      <c r="I14" s="99"/>
      <c r="J14" s="99"/>
    </row>
    <row r="15" spans="1:10" ht="11.4" thickBot="1" x14ac:dyDescent="0.4">
      <c r="A15" s="13" t="s">
        <v>22442</v>
      </c>
      <c r="B15" s="13" t="s">
        <v>1654</v>
      </c>
      <c r="C15" s="1" t="s">
        <v>967</v>
      </c>
      <c r="D15" s="13">
        <v>70</v>
      </c>
      <c r="E15" s="10">
        <f>VLOOKUP(B15,Grade_Set!B$2:D$200,3,FALSE)</f>
        <v>32874</v>
      </c>
      <c r="F15" s="99"/>
      <c r="G15" s="99"/>
      <c r="H15" s="99"/>
      <c r="I15" s="99"/>
      <c r="J15" s="99"/>
    </row>
    <row r="16" spans="1:10" ht="11.4" thickBot="1" x14ac:dyDescent="0.4">
      <c r="A16" s="13" t="s">
        <v>22442</v>
      </c>
      <c r="B16" s="13" t="s">
        <v>1654</v>
      </c>
      <c r="C16" s="1" t="s">
        <v>896</v>
      </c>
      <c r="D16" s="13">
        <v>80</v>
      </c>
      <c r="E16" s="10">
        <f>VLOOKUP(B16,Grade_Set!B$2:D$200,3,FALSE)</f>
        <v>32874</v>
      </c>
      <c r="F16" s="99"/>
      <c r="G16" s="99"/>
      <c r="H16" s="99"/>
      <c r="I16" s="99"/>
      <c r="J16" s="99"/>
    </row>
    <row r="17" spans="1:10" ht="11.4" thickBot="1" x14ac:dyDescent="0.4">
      <c r="A17" s="13" t="s">
        <v>22442</v>
      </c>
      <c r="B17" s="13" t="s">
        <v>1654</v>
      </c>
      <c r="C17" s="1" t="s">
        <v>1191</v>
      </c>
      <c r="D17" s="13">
        <v>88</v>
      </c>
      <c r="E17" s="10">
        <f>VLOOKUP(B17,Grade_Set!B$2:D$200,3,FALSE)</f>
        <v>32874</v>
      </c>
      <c r="F17" s="99"/>
      <c r="G17" s="99"/>
      <c r="H17" s="99"/>
      <c r="I17" s="99"/>
      <c r="J17" s="99"/>
    </row>
    <row r="18" spans="1:10" ht="11.4" thickBot="1" x14ac:dyDescent="0.4">
      <c r="A18" s="13" t="s">
        <v>22442</v>
      </c>
      <c r="B18" s="13" t="s">
        <v>1655</v>
      </c>
      <c r="C18" s="1" t="s">
        <v>737</v>
      </c>
      <c r="D18" s="13">
        <v>65</v>
      </c>
      <c r="E18" s="10">
        <f>VLOOKUP(B18,Grade_Set!B$2:D$200,3,FALSE)</f>
        <v>32874</v>
      </c>
      <c r="F18" s="99"/>
      <c r="G18" s="99"/>
      <c r="H18" s="99"/>
      <c r="I18" s="99"/>
      <c r="J18" s="99"/>
    </row>
    <row r="19" spans="1:10" ht="11.4" thickBot="1" x14ac:dyDescent="0.4">
      <c r="A19" s="13" t="s">
        <v>22442</v>
      </c>
      <c r="B19" s="13" t="s">
        <v>1655</v>
      </c>
      <c r="C19" s="1" t="s">
        <v>771</v>
      </c>
      <c r="D19" s="13">
        <v>66</v>
      </c>
      <c r="E19" s="10">
        <f>VLOOKUP(B19,Grade_Set!B$2:D$200,3,FALSE)</f>
        <v>32874</v>
      </c>
      <c r="F19" s="99"/>
      <c r="G19" s="99"/>
      <c r="H19" s="99"/>
      <c r="I19" s="99"/>
      <c r="J19" s="99"/>
    </row>
    <row r="20" spans="1:10" ht="11.4" thickBot="1" x14ac:dyDescent="0.4">
      <c r="A20" s="13" t="s">
        <v>22442</v>
      </c>
      <c r="B20" s="13" t="s">
        <v>1655</v>
      </c>
      <c r="C20" s="1" t="s">
        <v>781</v>
      </c>
      <c r="D20" s="13">
        <v>67</v>
      </c>
      <c r="E20" s="10">
        <f>VLOOKUP(B20,Grade_Set!B$2:D$200,3,FALSE)</f>
        <v>32874</v>
      </c>
      <c r="F20" s="99"/>
      <c r="G20" s="99"/>
      <c r="H20" s="99"/>
      <c r="I20" s="99"/>
      <c r="J20" s="99"/>
    </row>
    <row r="21" spans="1:10" ht="11.4" thickBot="1" x14ac:dyDescent="0.4">
      <c r="A21" s="13" t="s">
        <v>22442</v>
      </c>
      <c r="B21" s="13" t="s">
        <v>1655</v>
      </c>
      <c r="C21" s="1" t="s">
        <v>797</v>
      </c>
      <c r="D21" s="13">
        <v>68</v>
      </c>
      <c r="E21" s="10">
        <f>VLOOKUP(B21,Grade_Set!B$2:D$200,3,FALSE)</f>
        <v>32874</v>
      </c>
      <c r="F21" s="99"/>
      <c r="G21" s="99"/>
      <c r="H21" s="99"/>
      <c r="I21" s="99"/>
      <c r="J21" s="99"/>
    </row>
    <row r="22" spans="1:10" ht="11.4" thickBot="1" x14ac:dyDescent="0.4">
      <c r="A22" s="13" t="s">
        <v>22442</v>
      </c>
      <c r="B22" s="13" t="s">
        <v>1655</v>
      </c>
      <c r="C22" s="1" t="s">
        <v>845</v>
      </c>
      <c r="D22" s="13">
        <v>69</v>
      </c>
      <c r="E22" s="10">
        <f>VLOOKUP(B22,Grade_Set!B$2:D$200,3,FALSE)</f>
        <v>32874</v>
      </c>
      <c r="F22" s="99"/>
      <c r="G22" s="99"/>
      <c r="H22" s="99"/>
      <c r="I22" s="99"/>
      <c r="J22" s="99"/>
    </row>
    <row r="23" spans="1:10" ht="11.4" thickBot="1" x14ac:dyDescent="0.4">
      <c r="A23" s="13" t="s">
        <v>22442</v>
      </c>
      <c r="B23" s="13" t="s">
        <v>1655</v>
      </c>
      <c r="C23" s="1" t="s">
        <v>858</v>
      </c>
      <c r="D23" s="13">
        <v>70</v>
      </c>
      <c r="E23" s="10">
        <f>VLOOKUP(B23,Grade_Set!B$2:D$200,3,FALSE)</f>
        <v>32874</v>
      </c>
      <c r="F23" s="99"/>
      <c r="G23" s="99"/>
      <c r="H23" s="99"/>
      <c r="I23" s="99"/>
      <c r="J23" s="99"/>
    </row>
    <row r="24" spans="1:10" ht="11.4" thickBot="1" x14ac:dyDescent="0.4">
      <c r="A24" s="13" t="s">
        <v>22442</v>
      </c>
      <c r="B24" s="13" t="s">
        <v>1656</v>
      </c>
      <c r="C24" s="1" t="s">
        <v>988</v>
      </c>
      <c r="D24" s="13">
        <v>65</v>
      </c>
      <c r="E24" s="10">
        <f>VLOOKUP(B24,Grade_Set!B$2:D$200,3,FALSE)</f>
        <v>32874</v>
      </c>
      <c r="F24" s="99"/>
      <c r="G24" s="99"/>
      <c r="H24" s="99"/>
      <c r="I24" s="99"/>
      <c r="J24" s="99"/>
    </row>
    <row r="25" spans="1:10" ht="11.4" thickBot="1" x14ac:dyDescent="0.4">
      <c r="A25" s="13" t="s">
        <v>22442</v>
      </c>
      <c r="B25" s="13" t="s">
        <v>1656</v>
      </c>
      <c r="C25" s="1" t="s">
        <v>985</v>
      </c>
      <c r="D25" s="13" t="s">
        <v>1337</v>
      </c>
      <c r="E25" s="10">
        <f>VLOOKUP(B25,Grade_Set!B$2:D$200,3,FALSE)</f>
        <v>32874</v>
      </c>
      <c r="F25" s="99"/>
      <c r="G25" s="99"/>
      <c r="H25" s="99"/>
      <c r="I25" s="99"/>
      <c r="J25" s="99"/>
    </row>
    <row r="26" spans="1:10" ht="11.4" thickBot="1" x14ac:dyDescent="0.4">
      <c r="A26" s="13" t="s">
        <v>22442</v>
      </c>
      <c r="B26" s="13" t="s">
        <v>1656</v>
      </c>
      <c r="C26" s="1" t="s">
        <v>991</v>
      </c>
      <c r="D26" s="13" t="s">
        <v>22542</v>
      </c>
      <c r="E26" s="10">
        <f>VLOOKUP(B26,Grade_Set!B$2:D$200,3,FALSE)</f>
        <v>32874</v>
      </c>
      <c r="F26" s="99"/>
      <c r="G26" s="99"/>
      <c r="H26" s="99"/>
      <c r="I26" s="99"/>
      <c r="J26" s="99"/>
    </row>
    <row r="27" spans="1:10" ht="11.4" thickBot="1" x14ac:dyDescent="0.4">
      <c r="A27" s="13" t="s">
        <v>22442</v>
      </c>
      <c r="B27" s="13" t="s">
        <v>1656</v>
      </c>
      <c r="C27" s="1" t="s">
        <v>989</v>
      </c>
      <c r="D27" s="13" t="s">
        <v>22543</v>
      </c>
      <c r="E27" s="10">
        <f>VLOOKUP(B27,Grade_Set!B$2:D$200,3,FALSE)</f>
        <v>32874</v>
      </c>
      <c r="F27" s="99"/>
      <c r="G27" s="99"/>
      <c r="H27" s="99"/>
      <c r="I27" s="99"/>
      <c r="J27" s="99"/>
    </row>
    <row r="28" spans="1:10" ht="11.4" thickBot="1" x14ac:dyDescent="0.4">
      <c r="A28" s="13" t="s">
        <v>22442</v>
      </c>
      <c r="B28" s="13" t="s">
        <v>1656</v>
      </c>
      <c r="C28" s="1" t="s">
        <v>1191</v>
      </c>
      <c r="D28" s="13">
        <v>88</v>
      </c>
      <c r="E28" s="10">
        <f>VLOOKUP(B28,Grade_Set!B$2:D$200,3,FALSE)</f>
        <v>32874</v>
      </c>
      <c r="F28" s="99"/>
      <c r="G28" s="99"/>
      <c r="H28" s="99"/>
      <c r="I28" s="99"/>
      <c r="J28" s="99"/>
    </row>
    <row r="29" spans="1:10" ht="11.4" thickBot="1" x14ac:dyDescent="0.4">
      <c r="A29" s="13" t="s">
        <v>22442</v>
      </c>
      <c r="B29" s="13" t="s">
        <v>1657</v>
      </c>
      <c r="C29" s="1" t="s">
        <v>1010</v>
      </c>
      <c r="D29" s="13">
        <v>66</v>
      </c>
      <c r="E29" s="10">
        <f>VLOOKUP(B29,Grade_Set!B$2:D$200,3,FALSE)</f>
        <v>32874</v>
      </c>
      <c r="F29" s="99"/>
      <c r="G29" s="99"/>
      <c r="H29" s="99"/>
      <c r="I29" s="99"/>
      <c r="J29" s="99"/>
    </row>
    <row r="30" spans="1:10" ht="11.4" thickBot="1" x14ac:dyDescent="0.4">
      <c r="A30" s="13" t="s">
        <v>22442</v>
      </c>
      <c r="B30" s="13" t="s">
        <v>1657</v>
      </c>
      <c r="C30" s="1" t="s">
        <v>1012</v>
      </c>
      <c r="D30" s="13" t="s">
        <v>22542</v>
      </c>
      <c r="E30" s="10">
        <f>VLOOKUP(B30,Grade_Set!B$2:D$200,3,FALSE)</f>
        <v>32874</v>
      </c>
      <c r="F30" s="99"/>
      <c r="G30" s="99"/>
      <c r="H30" s="99"/>
      <c r="I30" s="99"/>
      <c r="J30" s="99"/>
    </row>
    <row r="31" spans="1:10" ht="11.4" thickBot="1" x14ac:dyDescent="0.4">
      <c r="A31" s="13" t="s">
        <v>22442</v>
      </c>
      <c r="B31" s="13" t="s">
        <v>1657</v>
      </c>
      <c r="C31" s="1" t="s">
        <v>1006</v>
      </c>
      <c r="D31" s="13" t="s">
        <v>22543</v>
      </c>
      <c r="E31" s="10">
        <f>VLOOKUP(B31,Grade_Set!B$2:D$200,3,FALSE)</f>
        <v>32874</v>
      </c>
      <c r="F31" s="99"/>
      <c r="G31" s="99"/>
      <c r="H31" s="99"/>
      <c r="I31" s="99"/>
      <c r="J31" s="99"/>
    </row>
    <row r="32" spans="1:10" ht="11.4" thickBot="1" x14ac:dyDescent="0.4">
      <c r="A32" s="13" t="s">
        <v>22442</v>
      </c>
      <c r="B32" s="13" t="s">
        <v>1657</v>
      </c>
      <c r="C32" s="1" t="s">
        <v>1008</v>
      </c>
      <c r="D32" s="13" t="s">
        <v>22544</v>
      </c>
      <c r="E32" s="10">
        <f>VLOOKUP(B32,Grade_Set!B$2:D$200,3,FALSE)</f>
        <v>32874</v>
      </c>
      <c r="F32" s="99"/>
      <c r="G32" s="99"/>
      <c r="H32" s="99"/>
      <c r="I32" s="99"/>
      <c r="J32" s="99"/>
    </row>
    <row r="33" spans="1:10" ht="11.4" thickBot="1" x14ac:dyDescent="0.4">
      <c r="A33" s="13" t="s">
        <v>22442</v>
      </c>
      <c r="B33" s="13" t="s">
        <v>1657</v>
      </c>
      <c r="C33" s="1" t="s">
        <v>1191</v>
      </c>
      <c r="D33" s="13">
        <v>88</v>
      </c>
      <c r="E33" s="10">
        <f>VLOOKUP(B33,Grade_Set!B$2:D$200,3,FALSE)</f>
        <v>32874</v>
      </c>
      <c r="F33" s="99"/>
      <c r="G33" s="99"/>
      <c r="H33" s="99"/>
      <c r="I33" s="99"/>
      <c r="J33" s="99"/>
    </row>
    <row r="34" spans="1:10" ht="11.4" thickBot="1" x14ac:dyDescent="0.4">
      <c r="A34" s="13" t="s">
        <v>22442</v>
      </c>
      <c r="B34" s="13" t="s">
        <v>1658</v>
      </c>
      <c r="C34" s="1" t="s">
        <v>1019</v>
      </c>
      <c r="D34" s="13">
        <v>67</v>
      </c>
      <c r="E34" s="10">
        <f>VLOOKUP(B34,Grade_Set!B$2:D$200,3,FALSE)</f>
        <v>32874</v>
      </c>
      <c r="F34" s="99"/>
      <c r="G34" s="99"/>
      <c r="H34" s="99"/>
      <c r="I34" s="99"/>
      <c r="J34" s="99"/>
    </row>
    <row r="35" spans="1:10" ht="11.4" thickBot="1" x14ac:dyDescent="0.4">
      <c r="A35" s="13" t="s">
        <v>22442</v>
      </c>
      <c r="B35" s="13" t="s">
        <v>1658</v>
      </c>
      <c r="C35" s="1" t="s">
        <v>1021</v>
      </c>
      <c r="D35" s="13" t="s">
        <v>22543</v>
      </c>
      <c r="E35" s="10">
        <f>VLOOKUP(B35,Grade_Set!B$2:D$200,3,FALSE)</f>
        <v>32874</v>
      </c>
      <c r="F35" s="99"/>
      <c r="G35" s="99"/>
      <c r="H35" s="99"/>
      <c r="I35" s="99"/>
      <c r="J35" s="99"/>
    </row>
    <row r="36" spans="1:10" ht="11.4" thickBot="1" x14ac:dyDescent="0.4">
      <c r="A36" s="13" t="s">
        <v>22442</v>
      </c>
      <c r="B36" s="13" t="s">
        <v>1658</v>
      </c>
      <c r="C36" s="1" t="s">
        <v>1015</v>
      </c>
      <c r="D36" s="13" t="s">
        <v>22544</v>
      </c>
      <c r="E36" s="10">
        <f>VLOOKUP(B36,Grade_Set!B$2:D$200,3,FALSE)</f>
        <v>32874</v>
      </c>
      <c r="F36" s="99"/>
      <c r="G36" s="99"/>
      <c r="H36" s="99"/>
      <c r="I36" s="99"/>
      <c r="J36" s="99"/>
    </row>
    <row r="37" spans="1:10" ht="11.4" thickBot="1" x14ac:dyDescent="0.4">
      <c r="A37" s="13" t="s">
        <v>22442</v>
      </c>
      <c r="B37" s="13" t="s">
        <v>1658</v>
      </c>
      <c r="C37" s="1" t="s">
        <v>1017</v>
      </c>
      <c r="D37" s="13" t="s">
        <v>22566</v>
      </c>
      <c r="E37" s="10">
        <f>VLOOKUP(B37,Grade_Set!B$2:D$200,3,FALSE)</f>
        <v>32874</v>
      </c>
      <c r="F37" s="99"/>
      <c r="G37" s="99"/>
      <c r="H37" s="99"/>
      <c r="I37" s="99"/>
      <c r="J37" s="99"/>
    </row>
    <row r="38" spans="1:10" ht="11.4" thickBot="1" x14ac:dyDescent="0.4">
      <c r="A38" s="13" t="s">
        <v>22442</v>
      </c>
      <c r="B38" s="13" t="s">
        <v>1658</v>
      </c>
      <c r="C38" s="1" t="s">
        <v>1191</v>
      </c>
      <c r="D38" s="13">
        <v>88</v>
      </c>
      <c r="E38" s="10">
        <f>VLOOKUP(B38,Grade_Set!B$2:D$200,3,FALSE)</f>
        <v>32874</v>
      </c>
      <c r="F38" s="99"/>
      <c r="G38" s="99"/>
      <c r="H38" s="99"/>
      <c r="I38" s="99"/>
      <c r="J38" s="99"/>
    </row>
    <row r="39" spans="1:10" ht="11.4" thickBot="1" x14ac:dyDescent="0.4">
      <c r="A39" s="13" t="s">
        <v>22442</v>
      </c>
      <c r="B39" s="13" t="s">
        <v>1028</v>
      </c>
      <c r="C39" s="1" t="s">
        <v>1192</v>
      </c>
      <c r="D39" s="13">
        <v>84</v>
      </c>
      <c r="E39" s="10">
        <f>VLOOKUP(B39,Grade_Set!B$2:D$200,3,FALSE)</f>
        <v>32874</v>
      </c>
      <c r="F39" s="99"/>
      <c r="G39" s="99"/>
      <c r="H39" s="99"/>
      <c r="I39" s="99"/>
      <c r="J39" s="99"/>
    </row>
    <row r="40" spans="1:10" ht="11.4" thickBot="1" x14ac:dyDescent="0.4">
      <c r="A40" s="13" t="s">
        <v>22442</v>
      </c>
      <c r="B40" s="13" t="s">
        <v>1026</v>
      </c>
      <c r="C40" s="1" t="s">
        <v>1023</v>
      </c>
      <c r="D40" s="13">
        <v>67</v>
      </c>
      <c r="E40" s="10">
        <f>VLOOKUP(B40,Grade_Set!B$2:D$200,3,FALSE)</f>
        <v>32874</v>
      </c>
      <c r="F40" s="99"/>
      <c r="G40" s="99"/>
      <c r="H40" s="99"/>
      <c r="I40" s="99"/>
      <c r="J40" s="99"/>
    </row>
    <row r="41" spans="1:10" ht="11.4" thickBot="1" x14ac:dyDescent="0.4">
      <c r="A41" s="13" t="s">
        <v>22442</v>
      </c>
      <c r="B41" s="13" t="s">
        <v>1026</v>
      </c>
      <c r="C41" s="1" t="s">
        <v>1024</v>
      </c>
      <c r="D41" s="13">
        <v>80</v>
      </c>
      <c r="E41" s="10">
        <f>VLOOKUP(B41,Grade_Set!B$2:D$200,3,FALSE)</f>
        <v>32874</v>
      </c>
      <c r="F41" s="99"/>
      <c r="G41" s="99"/>
      <c r="H41" s="99"/>
      <c r="I41" s="99"/>
      <c r="J41" s="99"/>
    </row>
    <row r="42" spans="1:10" ht="11.4" thickBot="1" x14ac:dyDescent="0.4">
      <c r="A42" s="13" t="s">
        <v>22442</v>
      </c>
      <c r="B42" s="13" t="s">
        <v>1026</v>
      </c>
      <c r="C42" s="1" t="s">
        <v>1191</v>
      </c>
      <c r="D42" s="13">
        <v>88</v>
      </c>
      <c r="E42" s="10">
        <f>VLOOKUP(B42,Grade_Set!B$2:D$200,3,FALSE)</f>
        <v>32874</v>
      </c>
      <c r="F42" s="99"/>
      <c r="G42" s="99"/>
      <c r="H42" s="99"/>
      <c r="I42" s="99"/>
      <c r="J42" s="99"/>
    </row>
    <row r="43" spans="1:10" ht="11.4" thickBot="1" x14ac:dyDescent="0.4">
      <c r="A43" s="13" t="s">
        <v>22442</v>
      </c>
      <c r="B43" s="13" t="s">
        <v>1027</v>
      </c>
      <c r="C43" s="1" t="s">
        <v>1025</v>
      </c>
      <c r="D43" s="13">
        <v>75</v>
      </c>
      <c r="E43" s="10">
        <f>VLOOKUP(B43,Grade_Set!B$2:D$200,3,FALSE)</f>
        <v>32874</v>
      </c>
      <c r="F43" s="99"/>
      <c r="G43" s="99"/>
      <c r="H43" s="99"/>
      <c r="I43" s="99"/>
      <c r="J43" s="99"/>
    </row>
    <row r="44" spans="1:10" ht="11.4" thickBot="1" x14ac:dyDescent="0.4">
      <c r="A44" s="13" t="s">
        <v>22442</v>
      </c>
      <c r="B44" s="13" t="s">
        <v>995</v>
      </c>
      <c r="C44" s="1" t="s">
        <v>737</v>
      </c>
      <c r="D44" s="13">
        <v>65</v>
      </c>
      <c r="E44" s="10">
        <f>VLOOKUP(B44,Grade_Set!B$2:D$200,3,FALSE)</f>
        <v>32874</v>
      </c>
      <c r="F44" s="99"/>
      <c r="G44" s="99"/>
      <c r="H44" s="99"/>
      <c r="I44" s="99"/>
      <c r="J44" s="99"/>
    </row>
    <row r="45" spans="1:10" ht="11.4" thickBot="1" x14ac:dyDescent="0.4">
      <c r="A45" s="13" t="s">
        <v>22442</v>
      </c>
      <c r="B45" s="13" t="s">
        <v>995</v>
      </c>
      <c r="C45" s="1" t="s">
        <v>757</v>
      </c>
      <c r="D45" s="13" t="s">
        <v>22541</v>
      </c>
      <c r="E45" s="10">
        <f>VLOOKUP(B45,Grade_Set!B$2:D$200,3,FALSE)</f>
        <v>32874</v>
      </c>
      <c r="F45" s="99"/>
      <c r="G45" s="99"/>
      <c r="H45" s="99"/>
      <c r="I45" s="99"/>
      <c r="J45" s="99"/>
    </row>
    <row r="46" spans="1:10" ht="11.4" thickBot="1" x14ac:dyDescent="0.4">
      <c r="A46" s="13" t="s">
        <v>22442</v>
      </c>
      <c r="B46" s="13" t="s">
        <v>995</v>
      </c>
      <c r="C46" s="1" t="s">
        <v>771</v>
      </c>
      <c r="D46" s="13">
        <v>66</v>
      </c>
      <c r="E46" s="10">
        <f>VLOOKUP(B46,Grade_Set!B$2:D$200,3,FALSE)</f>
        <v>32874</v>
      </c>
      <c r="F46" s="99"/>
      <c r="G46" s="99"/>
      <c r="H46" s="99"/>
      <c r="I46" s="99"/>
      <c r="J46" s="99"/>
    </row>
    <row r="47" spans="1:10" ht="11.4" thickBot="1" x14ac:dyDescent="0.4">
      <c r="A47" s="13" t="s">
        <v>22442</v>
      </c>
      <c r="B47" s="13" t="s">
        <v>995</v>
      </c>
      <c r="C47" s="1" t="s">
        <v>934</v>
      </c>
      <c r="D47" s="13">
        <v>85</v>
      </c>
      <c r="E47" s="10">
        <f>VLOOKUP(B47,Grade_Set!B$2:D$200,3,FALSE)</f>
        <v>32874</v>
      </c>
      <c r="F47" s="99"/>
      <c r="G47" s="99"/>
      <c r="H47" s="99"/>
      <c r="I47" s="99"/>
      <c r="J47" s="99"/>
    </row>
    <row r="48" spans="1:10" ht="11.4" thickBot="1" x14ac:dyDescent="0.4">
      <c r="A48" s="13" t="s">
        <v>22442</v>
      </c>
      <c r="B48" s="13" t="s">
        <v>996</v>
      </c>
      <c r="C48" s="1" t="s">
        <v>737</v>
      </c>
      <c r="D48" s="13">
        <v>65</v>
      </c>
      <c r="E48" s="10">
        <f>VLOOKUP(B48,Grade_Set!B$2:D$200,3,FALSE)</f>
        <v>32874</v>
      </c>
      <c r="F48" s="99"/>
      <c r="G48" s="99"/>
      <c r="H48" s="99"/>
      <c r="I48" s="99"/>
      <c r="J48" s="99"/>
    </row>
    <row r="49" spans="1:10" ht="11.4" thickBot="1" x14ac:dyDescent="0.4">
      <c r="A49" s="13" t="s">
        <v>22442</v>
      </c>
      <c r="B49" s="13" t="s">
        <v>996</v>
      </c>
      <c r="C49" s="1" t="s">
        <v>757</v>
      </c>
      <c r="D49" s="13" t="s">
        <v>22541</v>
      </c>
      <c r="E49" s="10">
        <f>VLOOKUP(B49,Grade_Set!B$2:D$200,3,FALSE)</f>
        <v>32874</v>
      </c>
      <c r="F49" s="99"/>
      <c r="G49" s="99"/>
      <c r="H49" s="99"/>
      <c r="I49" s="99"/>
      <c r="J49" s="99"/>
    </row>
    <row r="50" spans="1:10" ht="11.4" thickBot="1" x14ac:dyDescent="0.4">
      <c r="A50" s="13" t="s">
        <v>22442</v>
      </c>
      <c r="B50" s="13" t="s">
        <v>996</v>
      </c>
      <c r="C50" s="1" t="s">
        <v>771</v>
      </c>
      <c r="D50" s="13">
        <v>66</v>
      </c>
      <c r="E50" s="10">
        <f>VLOOKUP(B50,Grade_Set!B$2:D$200,3,FALSE)</f>
        <v>32874</v>
      </c>
      <c r="F50" s="99"/>
      <c r="G50" s="99"/>
      <c r="H50" s="99"/>
      <c r="I50" s="99"/>
      <c r="J50" s="99"/>
    </row>
    <row r="51" spans="1:10" ht="11.4" thickBot="1" x14ac:dyDescent="0.4">
      <c r="A51" s="13" t="s">
        <v>22442</v>
      </c>
      <c r="B51" s="13" t="s">
        <v>996</v>
      </c>
      <c r="C51" s="1" t="s">
        <v>781</v>
      </c>
      <c r="D51" s="13">
        <v>67</v>
      </c>
      <c r="E51" s="10">
        <f>VLOOKUP(B51,Grade_Set!B$2:D$200,3,FALSE)</f>
        <v>32874</v>
      </c>
      <c r="F51" s="99"/>
      <c r="G51" s="99"/>
      <c r="H51" s="99"/>
      <c r="I51" s="99"/>
      <c r="J51" s="99"/>
    </row>
    <row r="52" spans="1:10" ht="11.4" thickBot="1" x14ac:dyDescent="0.4">
      <c r="A52" s="13" t="s">
        <v>22442</v>
      </c>
      <c r="B52" s="13" t="s">
        <v>996</v>
      </c>
      <c r="C52" s="1" t="s">
        <v>934</v>
      </c>
      <c r="D52" s="13">
        <v>85</v>
      </c>
      <c r="E52" s="10">
        <f>VLOOKUP(B52,Grade_Set!B$2:D$200,3,FALSE)</f>
        <v>32874</v>
      </c>
      <c r="F52" s="99"/>
      <c r="G52" s="99"/>
      <c r="H52" s="99"/>
      <c r="I52" s="99"/>
      <c r="J52" s="99"/>
    </row>
    <row r="53" spans="1:10" ht="11.4" thickBot="1" x14ac:dyDescent="0.4">
      <c r="A53" s="13" t="s">
        <v>22442</v>
      </c>
      <c r="B53" s="13" t="s">
        <v>997</v>
      </c>
      <c r="C53" s="1" t="s">
        <v>737</v>
      </c>
      <c r="D53" s="13">
        <v>65</v>
      </c>
      <c r="E53" s="10">
        <f>VLOOKUP(B53,Grade_Set!B$2:D$200,3,FALSE)</f>
        <v>32874</v>
      </c>
      <c r="F53" s="99"/>
      <c r="G53" s="99"/>
      <c r="H53" s="99"/>
      <c r="I53" s="99"/>
      <c r="J53" s="99"/>
    </row>
    <row r="54" spans="1:10" ht="11.4" thickBot="1" x14ac:dyDescent="0.4">
      <c r="A54" s="13" t="s">
        <v>22442</v>
      </c>
      <c r="B54" s="13" t="s">
        <v>997</v>
      </c>
      <c r="C54" s="1" t="s">
        <v>757</v>
      </c>
      <c r="D54" s="13" t="s">
        <v>22541</v>
      </c>
      <c r="E54" s="10">
        <f>VLOOKUP(B54,Grade_Set!B$2:D$200,3,FALSE)</f>
        <v>32874</v>
      </c>
      <c r="F54" s="99"/>
      <c r="G54" s="99"/>
      <c r="H54" s="99"/>
      <c r="I54" s="99"/>
      <c r="J54" s="99"/>
    </row>
    <row r="55" spans="1:10" ht="11.4" thickBot="1" x14ac:dyDescent="0.4">
      <c r="A55" s="13" t="s">
        <v>22442</v>
      </c>
      <c r="B55" s="13" t="s">
        <v>997</v>
      </c>
      <c r="C55" s="1" t="s">
        <v>781</v>
      </c>
      <c r="D55" s="13">
        <v>67</v>
      </c>
      <c r="E55" s="10">
        <f>VLOOKUP(B55,Grade_Set!B$2:D$200,3,FALSE)</f>
        <v>32874</v>
      </c>
      <c r="F55" s="99"/>
      <c r="G55" s="99"/>
      <c r="H55" s="99"/>
      <c r="I55" s="99"/>
      <c r="J55" s="99"/>
    </row>
    <row r="56" spans="1:10" ht="11.4" thickBot="1" x14ac:dyDescent="0.4">
      <c r="A56" s="13" t="s">
        <v>22442</v>
      </c>
      <c r="B56" s="13" t="s">
        <v>997</v>
      </c>
      <c r="C56" s="1" t="s">
        <v>797</v>
      </c>
      <c r="D56" s="13">
        <v>68</v>
      </c>
      <c r="E56" s="10">
        <f>VLOOKUP(B56,Grade_Set!B$2:D$200,3,FALSE)</f>
        <v>32874</v>
      </c>
      <c r="F56" s="99"/>
      <c r="G56" s="99"/>
      <c r="H56" s="99"/>
      <c r="I56" s="99"/>
      <c r="J56" s="99"/>
    </row>
    <row r="57" spans="1:10" ht="11.4" thickBot="1" x14ac:dyDescent="0.4">
      <c r="A57" s="13" t="s">
        <v>22442</v>
      </c>
      <c r="B57" s="13" t="s">
        <v>997</v>
      </c>
      <c r="C57" s="1" t="s">
        <v>845</v>
      </c>
      <c r="D57" s="13">
        <v>69</v>
      </c>
      <c r="E57" s="10">
        <f>VLOOKUP(B57,Grade_Set!B$2:D$200,3,FALSE)</f>
        <v>32874</v>
      </c>
      <c r="F57" s="99"/>
      <c r="G57" s="99"/>
      <c r="H57" s="99"/>
      <c r="I57" s="99"/>
      <c r="J57" s="99"/>
    </row>
    <row r="58" spans="1:10" ht="11.4" thickBot="1" x14ac:dyDescent="0.4">
      <c r="A58" s="13" t="s">
        <v>22442</v>
      </c>
      <c r="B58" s="13" t="s">
        <v>997</v>
      </c>
      <c r="C58" s="1" t="s">
        <v>934</v>
      </c>
      <c r="D58" s="13">
        <v>85</v>
      </c>
      <c r="E58" s="10">
        <f>VLOOKUP(B58,Grade_Set!B$2:D$200,3,FALSE)</f>
        <v>32874</v>
      </c>
      <c r="F58" s="99"/>
      <c r="G58" s="99"/>
      <c r="H58" s="99"/>
      <c r="I58" s="99"/>
      <c r="J58" s="99"/>
    </row>
    <row r="59" spans="1:10" ht="11.4" thickBot="1" x14ac:dyDescent="0.4">
      <c r="A59" s="13" t="s">
        <v>402</v>
      </c>
      <c r="B59" s="13" t="s">
        <v>679</v>
      </c>
      <c r="C59" s="1" t="s">
        <v>721</v>
      </c>
      <c r="D59" s="14" t="s">
        <v>679</v>
      </c>
      <c r="E59" s="10">
        <f>VLOOKUP(B59,Grade_Set!B$2:D$200,3,FALSE)</f>
        <v>39692</v>
      </c>
      <c r="F59" s="99" t="s">
        <v>22075</v>
      </c>
      <c r="G59" s="99"/>
      <c r="H59" s="99" t="str">
        <f t="shared" ref="H59:H122" si="0">LEFT($F59,2)</f>
        <v xml:space="preserve">1 </v>
      </c>
      <c r="I59" s="99" t="str">
        <f t="shared" ref="I59:I122" si="1">MID($F59,7,15)</f>
        <v xml:space="preserve">Grade 15       </v>
      </c>
      <c r="J59" s="99" t="str">
        <f t="shared" ref="J59:J122" si="2">MID($F59,22,2)</f>
        <v>01</v>
      </c>
    </row>
    <row r="60" spans="1:10" ht="11.4" thickBot="1" x14ac:dyDescent="0.4">
      <c r="A60" s="13" t="s">
        <v>402</v>
      </c>
      <c r="B60" s="13" t="s">
        <v>679</v>
      </c>
      <c r="C60" s="1" t="s">
        <v>720</v>
      </c>
      <c r="D60" s="14" t="s">
        <v>680</v>
      </c>
      <c r="E60" s="10">
        <f>VLOOKUP(B60,Grade_Set!B$2:D$200,3,FALSE)</f>
        <v>39692</v>
      </c>
      <c r="F60" s="99" t="s">
        <v>22076</v>
      </c>
      <c r="G60" s="99"/>
      <c r="H60" s="99" t="str">
        <f t="shared" si="0"/>
        <v xml:space="preserve">1 </v>
      </c>
      <c r="I60" s="99" t="str">
        <f t="shared" si="1"/>
        <v xml:space="preserve">Grade 14       </v>
      </c>
      <c r="J60" s="99" t="str">
        <f t="shared" si="2"/>
        <v>02</v>
      </c>
    </row>
    <row r="61" spans="1:10" ht="11.4" thickBot="1" x14ac:dyDescent="0.4">
      <c r="A61" s="13" t="s">
        <v>402</v>
      </c>
      <c r="B61" s="13" t="s">
        <v>679</v>
      </c>
      <c r="C61" s="1" t="s">
        <v>719</v>
      </c>
      <c r="D61" s="14" t="s">
        <v>1361</v>
      </c>
      <c r="E61" s="10">
        <f>VLOOKUP(B61,Grade_Set!B$2:D$200,3,FALSE)</f>
        <v>39692</v>
      </c>
      <c r="F61" s="99" t="s">
        <v>22077</v>
      </c>
      <c r="G61" s="99"/>
      <c r="H61" s="99" t="str">
        <f t="shared" si="0"/>
        <v xml:space="preserve">1 </v>
      </c>
      <c r="I61" s="99" t="str">
        <f t="shared" si="1"/>
        <v xml:space="preserve">Grade 13       </v>
      </c>
      <c r="J61" s="99" t="str">
        <f t="shared" si="2"/>
        <v>03</v>
      </c>
    </row>
    <row r="62" spans="1:10" ht="11.4" thickBot="1" x14ac:dyDescent="0.4">
      <c r="A62" s="13" t="s">
        <v>402</v>
      </c>
      <c r="B62" s="13" t="s">
        <v>679</v>
      </c>
      <c r="C62" s="1" t="s">
        <v>934</v>
      </c>
      <c r="D62" s="14" t="s">
        <v>1370</v>
      </c>
      <c r="E62" s="10">
        <f>VLOOKUP(B62,Grade_Set!B$2:D$200,3,FALSE)</f>
        <v>39692</v>
      </c>
      <c r="F62" s="99" t="s">
        <v>22078</v>
      </c>
      <c r="G62" s="99"/>
      <c r="H62" s="99" t="str">
        <f t="shared" si="0"/>
        <v xml:space="preserve">1 </v>
      </c>
      <c r="I62" s="99" t="str">
        <f t="shared" si="1"/>
        <v xml:space="preserve">Unclassified   </v>
      </c>
      <c r="J62" s="99" t="str">
        <f t="shared" si="2"/>
        <v>04</v>
      </c>
    </row>
    <row r="63" spans="1:10" ht="11.4" thickBot="1" x14ac:dyDescent="0.4">
      <c r="A63" s="13" t="s">
        <v>402</v>
      </c>
      <c r="B63" s="13" t="s">
        <v>680</v>
      </c>
      <c r="C63" s="1" t="s">
        <v>723</v>
      </c>
      <c r="D63" s="14" t="s">
        <v>679</v>
      </c>
      <c r="E63" s="10">
        <f>VLOOKUP(B63,Grade_Set!B$2:D$200,3,FALSE)</f>
        <v>39692</v>
      </c>
      <c r="F63" s="99" t="s">
        <v>22079</v>
      </c>
      <c r="G63" s="99"/>
      <c r="H63" s="99" t="str">
        <f t="shared" si="0"/>
        <v xml:space="preserve">2 </v>
      </c>
      <c r="I63" s="99" t="str">
        <f t="shared" si="1"/>
        <v xml:space="preserve">Grade 17       </v>
      </c>
      <c r="J63" s="99" t="str">
        <f t="shared" si="2"/>
        <v>01</v>
      </c>
    </row>
    <row r="64" spans="1:10" ht="11.4" thickBot="1" x14ac:dyDescent="0.4">
      <c r="A64" s="13" t="s">
        <v>402</v>
      </c>
      <c r="B64" s="13" t="s">
        <v>680</v>
      </c>
      <c r="C64" s="1" t="s">
        <v>722</v>
      </c>
      <c r="D64" s="14" t="s">
        <v>680</v>
      </c>
      <c r="E64" s="10">
        <f>VLOOKUP(B64,Grade_Set!B$2:D$200,3,FALSE)</f>
        <v>39692</v>
      </c>
      <c r="F64" s="99" t="s">
        <v>22080</v>
      </c>
      <c r="G64" s="99"/>
      <c r="H64" s="99" t="str">
        <f t="shared" si="0"/>
        <v xml:space="preserve">2 </v>
      </c>
      <c r="I64" s="99" t="str">
        <f t="shared" si="1"/>
        <v xml:space="preserve">Grade 16       </v>
      </c>
      <c r="J64" s="99" t="str">
        <f t="shared" si="2"/>
        <v>02</v>
      </c>
    </row>
    <row r="65" spans="1:10" ht="11.4" thickBot="1" x14ac:dyDescent="0.4">
      <c r="A65" s="13" t="s">
        <v>402</v>
      </c>
      <c r="B65" s="13" t="s">
        <v>680</v>
      </c>
      <c r="C65" s="1" t="s">
        <v>934</v>
      </c>
      <c r="D65" s="14" t="s">
        <v>1361</v>
      </c>
      <c r="E65" s="10">
        <f>VLOOKUP(B65,Grade_Set!B$2:D$200,3,FALSE)</f>
        <v>39692</v>
      </c>
      <c r="F65" s="99" t="s">
        <v>22081</v>
      </c>
      <c r="G65" s="99"/>
      <c r="H65" s="99" t="str">
        <f t="shared" si="0"/>
        <v xml:space="preserve">2 </v>
      </c>
      <c r="I65" s="99" t="str">
        <f t="shared" si="1"/>
        <v xml:space="preserve">Unclassified   </v>
      </c>
      <c r="J65" s="99" t="str">
        <f t="shared" si="2"/>
        <v>03</v>
      </c>
    </row>
    <row r="66" spans="1:10" ht="11.4" thickBot="1" x14ac:dyDescent="0.4">
      <c r="A66" s="13" t="s">
        <v>402</v>
      </c>
      <c r="B66" s="13" t="s">
        <v>1361</v>
      </c>
      <c r="C66" s="1" t="s">
        <v>802</v>
      </c>
      <c r="D66" s="14" t="s">
        <v>679</v>
      </c>
      <c r="E66" s="10">
        <f>VLOOKUP(B66,Grade_Set!B$2:D$200,3,FALSE)</f>
        <v>39692</v>
      </c>
      <c r="F66" s="99" t="s">
        <v>22082</v>
      </c>
      <c r="G66" s="99"/>
      <c r="H66" s="99" t="str">
        <f t="shared" si="0"/>
        <v xml:space="preserve">3 </v>
      </c>
      <c r="I66" s="99" t="str">
        <f t="shared" si="1"/>
        <v xml:space="preserve">Distinction*   </v>
      </c>
      <c r="J66" s="99" t="str">
        <f t="shared" si="2"/>
        <v>01</v>
      </c>
    </row>
    <row r="67" spans="1:10" ht="11.4" thickBot="1" x14ac:dyDescent="0.4">
      <c r="A67" s="13" t="s">
        <v>402</v>
      </c>
      <c r="B67" s="13" t="s">
        <v>1361</v>
      </c>
      <c r="C67" s="1" t="s">
        <v>789</v>
      </c>
      <c r="D67" s="14" t="s">
        <v>680</v>
      </c>
      <c r="E67" s="10">
        <f>VLOOKUP(B67,Grade_Set!B$2:D$200,3,FALSE)</f>
        <v>39692</v>
      </c>
      <c r="F67" s="99" t="s">
        <v>22083</v>
      </c>
      <c r="G67" s="99"/>
      <c r="H67" s="99" t="str">
        <f t="shared" si="0"/>
        <v xml:space="preserve">3 </v>
      </c>
      <c r="I67" s="99" t="str">
        <f t="shared" si="1"/>
        <v xml:space="preserve">Distinction    </v>
      </c>
      <c r="J67" s="99" t="str">
        <f t="shared" si="2"/>
        <v>02</v>
      </c>
    </row>
    <row r="68" spans="1:10" ht="11.4" thickBot="1" x14ac:dyDescent="0.4">
      <c r="A68" s="13" t="s">
        <v>402</v>
      </c>
      <c r="B68" s="13" t="s">
        <v>1361</v>
      </c>
      <c r="C68" s="1" t="s">
        <v>869</v>
      </c>
      <c r="D68" s="13" t="s">
        <v>1361</v>
      </c>
      <c r="E68" s="10">
        <f>VLOOKUP(B68,Grade_Set!B$2:D$200,3,FALSE)</f>
        <v>39692</v>
      </c>
      <c r="F68" s="99" t="s">
        <v>22084</v>
      </c>
      <c r="G68" s="99"/>
      <c r="H68" s="99" t="str">
        <f t="shared" si="0"/>
        <v xml:space="preserve">3 </v>
      </c>
      <c r="I68" s="99" t="str">
        <f t="shared" si="1"/>
        <v xml:space="preserve">Merit          </v>
      </c>
      <c r="J68" s="99" t="str">
        <f t="shared" si="2"/>
        <v>03</v>
      </c>
    </row>
    <row r="69" spans="1:10" ht="11.4" thickBot="1" x14ac:dyDescent="0.4">
      <c r="A69" s="13" t="s">
        <v>402</v>
      </c>
      <c r="B69" s="13" t="s">
        <v>1361</v>
      </c>
      <c r="C69" s="1" t="s">
        <v>896</v>
      </c>
      <c r="D69" s="13" t="s">
        <v>1370</v>
      </c>
      <c r="E69" s="10">
        <f>VLOOKUP(B69,Grade_Set!B$2:D$200,3,FALSE)</f>
        <v>39692</v>
      </c>
      <c r="F69" s="99" t="s">
        <v>22085</v>
      </c>
      <c r="G69" s="99"/>
      <c r="H69" s="99" t="str">
        <f t="shared" si="0"/>
        <v xml:space="preserve">3 </v>
      </c>
      <c r="I69" s="99" t="str">
        <f t="shared" si="1"/>
        <v xml:space="preserve">Pass           </v>
      </c>
      <c r="J69" s="99" t="str">
        <f t="shared" si="2"/>
        <v>04</v>
      </c>
    </row>
    <row r="70" spans="1:10" ht="11.4" thickBot="1" x14ac:dyDescent="0.4">
      <c r="A70" s="13" t="s">
        <v>402</v>
      </c>
      <c r="B70" s="13" t="s">
        <v>1361</v>
      </c>
      <c r="C70" s="1" t="s">
        <v>934</v>
      </c>
      <c r="D70" s="13" t="s">
        <v>1374</v>
      </c>
      <c r="E70" s="10">
        <f>VLOOKUP(B70,Grade_Set!B$2:D$200,3,FALSE)</f>
        <v>39692</v>
      </c>
      <c r="F70" s="99" t="s">
        <v>22086</v>
      </c>
      <c r="G70" s="99"/>
      <c r="H70" s="99" t="str">
        <f t="shared" si="0"/>
        <v xml:space="preserve">3 </v>
      </c>
      <c r="I70" s="99" t="str">
        <f t="shared" si="1"/>
        <v xml:space="preserve">Unclassified   </v>
      </c>
      <c r="J70" s="99" t="str">
        <f t="shared" si="2"/>
        <v>05</v>
      </c>
    </row>
    <row r="71" spans="1:10" ht="11.4" thickBot="1" x14ac:dyDescent="0.4">
      <c r="A71" s="13" t="s">
        <v>402</v>
      </c>
      <c r="B71" s="13" t="s">
        <v>1370</v>
      </c>
      <c r="C71" s="1" t="s">
        <v>757</v>
      </c>
      <c r="D71" s="14" t="s">
        <v>679</v>
      </c>
      <c r="E71" s="10">
        <f>VLOOKUP(B71,Grade_Set!B$2:D$200,3,FALSE)</f>
        <v>40057</v>
      </c>
      <c r="F71" s="99" t="s">
        <v>22087</v>
      </c>
      <c r="G71" s="99"/>
      <c r="H71" s="99" t="str">
        <f t="shared" si="0"/>
        <v xml:space="preserve">4 </v>
      </c>
      <c r="I71" s="99" t="str">
        <f t="shared" si="1"/>
        <v xml:space="preserve">Grade A*       </v>
      </c>
      <c r="J71" s="99" t="str">
        <f t="shared" si="2"/>
        <v>01</v>
      </c>
    </row>
    <row r="72" spans="1:10" ht="11.4" thickBot="1" x14ac:dyDescent="0.4">
      <c r="A72" s="13" t="s">
        <v>402</v>
      </c>
      <c r="B72" s="13" t="s">
        <v>1370</v>
      </c>
      <c r="C72" s="1" t="s">
        <v>737</v>
      </c>
      <c r="D72" s="14" t="s">
        <v>680</v>
      </c>
      <c r="E72" s="10">
        <f>VLOOKUP(B72,Grade_Set!B$2:D$200,3,FALSE)</f>
        <v>40057</v>
      </c>
      <c r="F72" s="99" t="s">
        <v>22088</v>
      </c>
      <c r="G72" s="99"/>
      <c r="H72" s="99" t="str">
        <f t="shared" si="0"/>
        <v xml:space="preserve">4 </v>
      </c>
      <c r="I72" s="99" t="str">
        <f t="shared" si="1"/>
        <v xml:space="preserve">Grade A        </v>
      </c>
      <c r="J72" s="99" t="str">
        <f t="shared" si="2"/>
        <v>02</v>
      </c>
    </row>
    <row r="73" spans="1:10" ht="11.4" thickBot="1" x14ac:dyDescent="0.4">
      <c r="A73" s="13" t="s">
        <v>402</v>
      </c>
      <c r="B73" s="13" t="s">
        <v>1370</v>
      </c>
      <c r="C73" s="1" t="s">
        <v>771</v>
      </c>
      <c r="D73" s="13" t="s">
        <v>1361</v>
      </c>
      <c r="E73" s="10">
        <f>VLOOKUP(B73,Grade_Set!B$2:D$200,3,FALSE)</f>
        <v>40057</v>
      </c>
      <c r="F73" s="99" t="s">
        <v>22089</v>
      </c>
      <c r="G73" s="99"/>
      <c r="H73" s="99" t="str">
        <f t="shared" si="0"/>
        <v xml:space="preserve">4 </v>
      </c>
      <c r="I73" s="99" t="str">
        <f t="shared" si="1"/>
        <v xml:space="preserve">Grade B        </v>
      </c>
      <c r="J73" s="99" t="str">
        <f t="shared" si="2"/>
        <v>03</v>
      </c>
    </row>
    <row r="74" spans="1:10" ht="11.4" thickBot="1" x14ac:dyDescent="0.4">
      <c r="A74" s="13" t="s">
        <v>402</v>
      </c>
      <c r="B74" s="13" t="s">
        <v>1370</v>
      </c>
      <c r="C74" s="1" t="s">
        <v>781</v>
      </c>
      <c r="D74" s="13" t="s">
        <v>1370</v>
      </c>
      <c r="E74" s="10">
        <f>VLOOKUP(B74,Grade_Set!B$2:D$200,3,FALSE)</f>
        <v>40057</v>
      </c>
      <c r="F74" s="99" t="s">
        <v>22090</v>
      </c>
      <c r="G74" s="99"/>
      <c r="H74" s="99" t="str">
        <f t="shared" si="0"/>
        <v xml:space="preserve">4 </v>
      </c>
      <c r="I74" s="99" t="str">
        <f t="shared" si="1"/>
        <v xml:space="preserve">Grade C        </v>
      </c>
      <c r="J74" s="99" t="str">
        <f t="shared" si="2"/>
        <v>04</v>
      </c>
    </row>
    <row r="75" spans="1:10" ht="11.4" thickBot="1" x14ac:dyDescent="0.4">
      <c r="A75" s="13" t="s">
        <v>402</v>
      </c>
      <c r="B75" s="13" t="s">
        <v>1370</v>
      </c>
      <c r="C75" s="1" t="s">
        <v>797</v>
      </c>
      <c r="D75" s="13" t="s">
        <v>1374</v>
      </c>
      <c r="E75" s="10">
        <f>VLOOKUP(B75,Grade_Set!B$2:D$200,3,FALSE)</f>
        <v>40057</v>
      </c>
      <c r="F75" s="99" t="s">
        <v>22091</v>
      </c>
      <c r="G75" s="99"/>
      <c r="H75" s="99" t="str">
        <f t="shared" si="0"/>
        <v xml:space="preserve">4 </v>
      </c>
      <c r="I75" s="99" t="str">
        <f t="shared" si="1"/>
        <v xml:space="preserve">Grade D        </v>
      </c>
      <c r="J75" s="99" t="str">
        <f t="shared" si="2"/>
        <v>05</v>
      </c>
    </row>
    <row r="76" spans="1:10" ht="11.4" thickBot="1" x14ac:dyDescent="0.4">
      <c r="A76" s="13" t="s">
        <v>402</v>
      </c>
      <c r="B76" s="13" t="s">
        <v>1370</v>
      </c>
      <c r="C76" s="1" t="s">
        <v>845</v>
      </c>
      <c r="D76" s="13" t="s">
        <v>1375</v>
      </c>
      <c r="E76" s="10">
        <f>VLOOKUP(B76,Grade_Set!B$2:D$200,3,FALSE)</f>
        <v>40057</v>
      </c>
      <c r="F76" s="99" t="s">
        <v>22092</v>
      </c>
      <c r="G76" s="99"/>
      <c r="H76" s="99" t="str">
        <f t="shared" si="0"/>
        <v xml:space="preserve">4 </v>
      </c>
      <c r="I76" s="99" t="str">
        <f t="shared" si="1"/>
        <v xml:space="preserve">Grade E        </v>
      </c>
      <c r="J76" s="99" t="str">
        <f t="shared" si="2"/>
        <v>06</v>
      </c>
    </row>
    <row r="77" spans="1:10" ht="11.4" thickBot="1" x14ac:dyDescent="0.4">
      <c r="A77" s="13" t="s">
        <v>402</v>
      </c>
      <c r="B77" s="13" t="s">
        <v>1370</v>
      </c>
      <c r="C77" s="1" t="s">
        <v>934</v>
      </c>
      <c r="D77" s="13" t="s">
        <v>1376</v>
      </c>
      <c r="E77" s="10">
        <f>VLOOKUP(B77,Grade_Set!B$2:D$200,3,FALSE)</f>
        <v>40057</v>
      </c>
      <c r="F77" s="99" t="s">
        <v>22093</v>
      </c>
      <c r="G77" s="99"/>
      <c r="H77" s="99" t="str">
        <f t="shared" si="0"/>
        <v xml:space="preserve">4 </v>
      </c>
      <c r="I77" s="99" t="str">
        <f t="shared" si="1"/>
        <v xml:space="preserve">Unclassified   </v>
      </c>
      <c r="J77" s="99" t="str">
        <f t="shared" si="2"/>
        <v>07</v>
      </c>
    </row>
    <row r="78" spans="1:10" ht="11.4" thickBot="1" x14ac:dyDescent="0.4">
      <c r="A78" s="13" t="s">
        <v>402</v>
      </c>
      <c r="B78" s="13" t="s">
        <v>1374</v>
      </c>
      <c r="C78" s="1" t="s">
        <v>760</v>
      </c>
      <c r="D78" s="14" t="s">
        <v>679</v>
      </c>
      <c r="E78" s="10">
        <f>VLOOKUP(B78,Grade_Set!B$2:D$200,3,FALSE)</f>
        <v>40057</v>
      </c>
      <c r="F78" s="99" t="s">
        <v>22094</v>
      </c>
      <c r="G78" s="99"/>
      <c r="H78" s="99" t="str">
        <f t="shared" si="0"/>
        <v xml:space="preserve">5 </v>
      </c>
      <c r="I78" s="99" t="str">
        <f t="shared" si="1"/>
        <v xml:space="preserve">Grade a*       </v>
      </c>
      <c r="J78" s="99" t="str">
        <f t="shared" si="2"/>
        <v>01</v>
      </c>
    </row>
    <row r="79" spans="1:10" ht="11.4" thickBot="1" x14ac:dyDescent="0.4">
      <c r="A79" s="13" t="s">
        <v>402</v>
      </c>
      <c r="B79" s="13" t="s">
        <v>1374</v>
      </c>
      <c r="C79" s="1" t="s">
        <v>746</v>
      </c>
      <c r="D79" s="14" t="s">
        <v>680</v>
      </c>
      <c r="E79" s="10">
        <f>VLOOKUP(B79,Grade_Set!B$2:D$200,3,FALSE)</f>
        <v>40057</v>
      </c>
      <c r="F79" s="99" t="s">
        <v>22095</v>
      </c>
      <c r="G79" s="99"/>
      <c r="H79" s="99" t="str">
        <f t="shared" si="0"/>
        <v xml:space="preserve">5 </v>
      </c>
      <c r="I79" s="99" t="str">
        <f t="shared" si="1"/>
        <v xml:space="preserve">Grade a        </v>
      </c>
      <c r="J79" s="99" t="str">
        <f t="shared" si="2"/>
        <v>02</v>
      </c>
    </row>
    <row r="80" spans="1:10" ht="11.4" thickBot="1" x14ac:dyDescent="0.4">
      <c r="A80" s="13" t="s">
        <v>402</v>
      </c>
      <c r="B80" s="13" t="s">
        <v>1374</v>
      </c>
      <c r="C80" s="1" t="s">
        <v>773</v>
      </c>
      <c r="D80" s="13" t="s">
        <v>1361</v>
      </c>
      <c r="E80" s="10">
        <f>VLOOKUP(B80,Grade_Set!B$2:D$200,3,FALSE)</f>
        <v>40057</v>
      </c>
      <c r="F80" s="99" t="s">
        <v>22096</v>
      </c>
      <c r="G80" s="99"/>
      <c r="H80" s="99" t="str">
        <f t="shared" si="0"/>
        <v xml:space="preserve">5 </v>
      </c>
      <c r="I80" s="99" t="str">
        <f t="shared" si="1"/>
        <v xml:space="preserve">Grade b        </v>
      </c>
      <c r="J80" s="99" t="str">
        <f t="shared" si="2"/>
        <v>03</v>
      </c>
    </row>
    <row r="81" spans="1:10" ht="11.4" thickBot="1" x14ac:dyDescent="0.4">
      <c r="A81" s="13" t="s">
        <v>402</v>
      </c>
      <c r="B81" s="13" t="s">
        <v>1374</v>
      </c>
      <c r="C81" s="1" t="s">
        <v>783</v>
      </c>
      <c r="D81" s="13" t="s">
        <v>1370</v>
      </c>
      <c r="E81" s="10">
        <f>VLOOKUP(B81,Grade_Set!B$2:D$200,3,FALSE)</f>
        <v>40057</v>
      </c>
      <c r="F81" s="99" t="s">
        <v>22097</v>
      </c>
      <c r="G81" s="99"/>
      <c r="H81" s="99" t="str">
        <f t="shared" si="0"/>
        <v xml:space="preserve">5 </v>
      </c>
      <c r="I81" s="99" t="str">
        <f t="shared" si="1"/>
        <v xml:space="preserve">Grade c        </v>
      </c>
      <c r="J81" s="99" t="str">
        <f t="shared" si="2"/>
        <v>04</v>
      </c>
    </row>
    <row r="82" spans="1:10" ht="11.4" thickBot="1" x14ac:dyDescent="0.4">
      <c r="A82" s="13" t="s">
        <v>402</v>
      </c>
      <c r="B82" s="13" t="s">
        <v>1374</v>
      </c>
      <c r="C82" s="1" t="s">
        <v>800</v>
      </c>
      <c r="D82" s="13" t="s">
        <v>1374</v>
      </c>
      <c r="E82" s="10">
        <f>VLOOKUP(B82,Grade_Set!B$2:D$200,3,FALSE)</f>
        <v>40057</v>
      </c>
      <c r="F82" s="99" t="s">
        <v>22098</v>
      </c>
      <c r="G82" s="99"/>
      <c r="H82" s="99" t="str">
        <f t="shared" si="0"/>
        <v xml:space="preserve">5 </v>
      </c>
      <c r="I82" s="99" t="str">
        <f t="shared" si="1"/>
        <v xml:space="preserve">Grade d        </v>
      </c>
      <c r="J82" s="99" t="str">
        <f t="shared" si="2"/>
        <v>05</v>
      </c>
    </row>
    <row r="83" spans="1:10" ht="11.4" thickBot="1" x14ac:dyDescent="0.4">
      <c r="A83" s="13" t="s">
        <v>402</v>
      </c>
      <c r="B83" s="13" t="s">
        <v>1374</v>
      </c>
      <c r="C83" s="1" t="s">
        <v>846</v>
      </c>
      <c r="D83" s="13" t="s">
        <v>1375</v>
      </c>
      <c r="E83" s="10">
        <f>VLOOKUP(B83,Grade_Set!B$2:D$200,3,FALSE)</f>
        <v>40057</v>
      </c>
      <c r="F83" s="99" t="s">
        <v>22099</v>
      </c>
      <c r="G83" s="99"/>
      <c r="H83" s="99" t="str">
        <f t="shared" si="0"/>
        <v xml:space="preserve">5 </v>
      </c>
      <c r="I83" s="99" t="str">
        <f t="shared" si="1"/>
        <v xml:space="preserve">Grade e        </v>
      </c>
      <c r="J83" s="99" t="str">
        <f t="shared" si="2"/>
        <v>06</v>
      </c>
    </row>
    <row r="84" spans="1:10" ht="11.4" thickBot="1" x14ac:dyDescent="0.4">
      <c r="A84" s="13" t="s">
        <v>402</v>
      </c>
      <c r="B84" s="13" t="s">
        <v>1374</v>
      </c>
      <c r="C84" s="1" t="s">
        <v>935</v>
      </c>
      <c r="D84" s="13" t="s">
        <v>1376</v>
      </c>
      <c r="E84" s="10">
        <f>VLOOKUP(B84,Grade_Set!B$2:D$200,3,FALSE)</f>
        <v>40057</v>
      </c>
      <c r="F84" s="99" t="s">
        <v>22100</v>
      </c>
      <c r="G84" s="99"/>
      <c r="H84" s="99" t="str">
        <f t="shared" si="0"/>
        <v xml:space="preserve">5 </v>
      </c>
      <c r="I84" s="99" t="str">
        <f t="shared" si="1"/>
        <v xml:space="preserve">Unclassified   </v>
      </c>
      <c r="J84" s="99" t="str">
        <f t="shared" si="2"/>
        <v>07</v>
      </c>
    </row>
    <row r="85" spans="1:10" ht="11.4" thickBot="1" x14ac:dyDescent="0.4">
      <c r="A85" s="13" t="s">
        <v>402</v>
      </c>
      <c r="B85" s="13" t="s">
        <v>1375</v>
      </c>
      <c r="C85" s="1" t="s">
        <v>757</v>
      </c>
      <c r="D85" s="14" t="s">
        <v>679</v>
      </c>
      <c r="E85" s="10">
        <f>VLOOKUP(B85,Grade_Set!B$2:D$200,3,FALSE)</f>
        <v>40057</v>
      </c>
      <c r="F85" s="99" t="s">
        <v>22101</v>
      </c>
      <c r="G85" s="99"/>
      <c r="H85" s="99" t="str">
        <f t="shared" si="0"/>
        <v xml:space="preserve">6 </v>
      </c>
      <c r="I85" s="99" t="str">
        <f t="shared" si="1"/>
        <v xml:space="preserve">Grade A*       </v>
      </c>
      <c r="J85" s="99" t="str">
        <f t="shared" si="2"/>
        <v>01</v>
      </c>
    </row>
    <row r="86" spans="1:10" ht="11.4" thickBot="1" x14ac:dyDescent="0.4">
      <c r="A86" s="13" t="s">
        <v>402</v>
      </c>
      <c r="B86" s="13" t="s">
        <v>1375</v>
      </c>
      <c r="C86" s="1" t="s">
        <v>737</v>
      </c>
      <c r="D86" s="14" t="s">
        <v>680</v>
      </c>
      <c r="E86" s="10">
        <f>VLOOKUP(B86,Grade_Set!B$2:D$200,3,FALSE)</f>
        <v>40057</v>
      </c>
      <c r="F86" s="99" t="s">
        <v>22102</v>
      </c>
      <c r="G86" s="99"/>
      <c r="H86" s="99" t="str">
        <f t="shared" si="0"/>
        <v xml:space="preserve">6 </v>
      </c>
      <c r="I86" s="99" t="str">
        <f t="shared" si="1"/>
        <v xml:space="preserve">Grade A        </v>
      </c>
      <c r="J86" s="99" t="str">
        <f t="shared" si="2"/>
        <v>02</v>
      </c>
    </row>
    <row r="87" spans="1:10" ht="11.4" thickBot="1" x14ac:dyDescent="0.4">
      <c r="A87" s="13" t="s">
        <v>402</v>
      </c>
      <c r="B87" s="13" t="s">
        <v>1375</v>
      </c>
      <c r="C87" s="1" t="s">
        <v>771</v>
      </c>
      <c r="D87" s="13" t="s">
        <v>1361</v>
      </c>
      <c r="E87" s="10">
        <f>VLOOKUP(B87,Grade_Set!B$2:D$200,3,FALSE)</f>
        <v>40057</v>
      </c>
      <c r="F87" s="99" t="s">
        <v>22103</v>
      </c>
      <c r="G87" s="99"/>
      <c r="H87" s="99" t="str">
        <f t="shared" si="0"/>
        <v xml:space="preserve">6 </v>
      </c>
      <c r="I87" s="99" t="str">
        <f t="shared" si="1"/>
        <v xml:space="preserve">Grade B        </v>
      </c>
      <c r="J87" s="99" t="str">
        <f t="shared" si="2"/>
        <v>03</v>
      </c>
    </row>
    <row r="88" spans="1:10" ht="11.4" thickBot="1" x14ac:dyDescent="0.4">
      <c r="A88" s="13" t="s">
        <v>402</v>
      </c>
      <c r="B88" s="13" t="s">
        <v>1375</v>
      </c>
      <c r="C88" s="1" t="s">
        <v>934</v>
      </c>
      <c r="D88" s="13" t="s">
        <v>1370</v>
      </c>
      <c r="E88" s="10">
        <f>VLOOKUP(B88,Grade_Set!B$2:D$200,3,FALSE)</f>
        <v>40057</v>
      </c>
      <c r="F88" s="99" t="s">
        <v>22104</v>
      </c>
      <c r="G88" s="99"/>
      <c r="H88" s="99" t="str">
        <f t="shared" si="0"/>
        <v xml:space="preserve">6 </v>
      </c>
      <c r="I88" s="99" t="str">
        <f t="shared" si="1"/>
        <v xml:space="preserve">Unclassified   </v>
      </c>
      <c r="J88" s="99" t="str">
        <f t="shared" si="2"/>
        <v>04</v>
      </c>
    </row>
    <row r="89" spans="1:10" ht="11.4" thickBot="1" x14ac:dyDescent="0.4">
      <c r="A89" s="13" t="s">
        <v>402</v>
      </c>
      <c r="B89" s="13" t="s">
        <v>1376</v>
      </c>
      <c r="C89" s="1" t="s">
        <v>760</v>
      </c>
      <c r="D89" s="14" t="s">
        <v>679</v>
      </c>
      <c r="E89" s="10">
        <f>VLOOKUP(B89,Grade_Set!B$2:D$200,3,FALSE)</f>
        <v>40057</v>
      </c>
      <c r="F89" s="99" t="s">
        <v>22105</v>
      </c>
      <c r="G89" s="99"/>
      <c r="H89" s="99" t="str">
        <f t="shared" si="0"/>
        <v xml:space="preserve">7 </v>
      </c>
      <c r="I89" s="99" t="str">
        <f t="shared" si="1"/>
        <v xml:space="preserve">Grade a*       </v>
      </c>
      <c r="J89" s="99" t="str">
        <f t="shared" si="2"/>
        <v>01</v>
      </c>
    </row>
    <row r="90" spans="1:10" ht="11.4" thickBot="1" x14ac:dyDescent="0.4">
      <c r="A90" s="13" t="s">
        <v>402</v>
      </c>
      <c r="B90" s="13" t="s">
        <v>1376</v>
      </c>
      <c r="C90" s="1" t="s">
        <v>746</v>
      </c>
      <c r="D90" s="14" t="s">
        <v>680</v>
      </c>
      <c r="E90" s="10">
        <f>VLOOKUP(B90,Grade_Set!B$2:D$200,3,FALSE)</f>
        <v>40057</v>
      </c>
      <c r="F90" s="99" t="s">
        <v>22106</v>
      </c>
      <c r="G90" s="99"/>
      <c r="H90" s="99" t="str">
        <f t="shared" si="0"/>
        <v xml:space="preserve">7 </v>
      </c>
      <c r="I90" s="99" t="str">
        <f t="shared" si="1"/>
        <v xml:space="preserve">Grade a        </v>
      </c>
      <c r="J90" s="99" t="str">
        <f t="shared" si="2"/>
        <v>02</v>
      </c>
    </row>
    <row r="91" spans="1:10" ht="11.4" thickBot="1" x14ac:dyDescent="0.4">
      <c r="A91" s="13" t="s">
        <v>402</v>
      </c>
      <c r="B91" s="13" t="s">
        <v>1376</v>
      </c>
      <c r="C91" s="1" t="s">
        <v>773</v>
      </c>
      <c r="D91" s="13" t="s">
        <v>1361</v>
      </c>
      <c r="E91" s="10">
        <f>VLOOKUP(B91,Grade_Set!B$2:D$200,3,FALSE)</f>
        <v>40057</v>
      </c>
      <c r="F91" s="99" t="s">
        <v>22107</v>
      </c>
      <c r="G91" s="99"/>
      <c r="H91" s="99" t="str">
        <f t="shared" si="0"/>
        <v xml:space="preserve">7 </v>
      </c>
      <c r="I91" s="99" t="str">
        <f t="shared" si="1"/>
        <v xml:space="preserve">Grade b        </v>
      </c>
      <c r="J91" s="99" t="str">
        <f t="shared" si="2"/>
        <v>03</v>
      </c>
    </row>
    <row r="92" spans="1:10" ht="11.4" thickBot="1" x14ac:dyDescent="0.4">
      <c r="A92" s="13" t="s">
        <v>402</v>
      </c>
      <c r="B92" s="13" t="s">
        <v>1376</v>
      </c>
      <c r="C92" s="1" t="s">
        <v>935</v>
      </c>
      <c r="D92" s="13" t="s">
        <v>1370</v>
      </c>
      <c r="E92" s="10">
        <f>VLOOKUP(B92,Grade_Set!B$2:D$200,3,FALSE)</f>
        <v>40057</v>
      </c>
      <c r="F92" s="99" t="s">
        <v>22108</v>
      </c>
      <c r="G92" s="99"/>
      <c r="H92" s="99" t="str">
        <f t="shared" si="0"/>
        <v xml:space="preserve">7 </v>
      </c>
      <c r="I92" s="99" t="str">
        <f t="shared" si="1"/>
        <v xml:space="preserve">Unclassified   </v>
      </c>
      <c r="J92" s="99" t="str">
        <f t="shared" si="2"/>
        <v>04</v>
      </c>
    </row>
    <row r="93" spans="1:10" ht="11.4" thickBot="1" x14ac:dyDescent="0.4">
      <c r="A93" s="13" t="s">
        <v>402</v>
      </c>
      <c r="B93" s="13" t="s">
        <v>1377</v>
      </c>
      <c r="C93" s="1" t="s">
        <v>757</v>
      </c>
      <c r="D93" s="14" t="s">
        <v>679</v>
      </c>
      <c r="E93" s="10">
        <f>VLOOKUP(B93,Grade_Set!B$2:D$200,3,FALSE)</f>
        <v>40057</v>
      </c>
      <c r="F93" s="99" t="s">
        <v>22109</v>
      </c>
      <c r="G93" s="99"/>
      <c r="H93" s="99" t="str">
        <f t="shared" si="0"/>
        <v xml:space="preserve">8 </v>
      </c>
      <c r="I93" s="99" t="str">
        <f t="shared" si="1"/>
        <v xml:space="preserve">Grade A*       </v>
      </c>
      <c r="J93" s="99" t="str">
        <f t="shared" si="2"/>
        <v>01</v>
      </c>
    </row>
    <row r="94" spans="1:10" ht="11.4" thickBot="1" x14ac:dyDescent="0.4">
      <c r="A94" s="13" t="s">
        <v>402</v>
      </c>
      <c r="B94" s="13" t="s">
        <v>1377</v>
      </c>
      <c r="C94" s="1" t="s">
        <v>737</v>
      </c>
      <c r="D94" s="14" t="s">
        <v>680</v>
      </c>
      <c r="E94" s="10">
        <f>VLOOKUP(B94,Grade_Set!B$2:D$200,3,FALSE)</f>
        <v>40057</v>
      </c>
      <c r="F94" s="99" t="s">
        <v>22110</v>
      </c>
      <c r="G94" s="99"/>
      <c r="H94" s="99" t="str">
        <f t="shared" si="0"/>
        <v xml:space="preserve">8 </v>
      </c>
      <c r="I94" s="99" t="str">
        <f t="shared" si="1"/>
        <v xml:space="preserve">Grade A        </v>
      </c>
      <c r="J94" s="99" t="str">
        <f t="shared" si="2"/>
        <v>02</v>
      </c>
    </row>
    <row r="95" spans="1:10" ht="11.4" thickBot="1" x14ac:dyDescent="0.4">
      <c r="A95" s="13" t="s">
        <v>402</v>
      </c>
      <c r="B95" s="13" t="s">
        <v>1377</v>
      </c>
      <c r="C95" s="1" t="s">
        <v>771</v>
      </c>
      <c r="D95" s="13" t="s">
        <v>1361</v>
      </c>
      <c r="E95" s="10">
        <f>VLOOKUP(B95,Grade_Set!B$2:D$200,3,FALSE)</f>
        <v>40057</v>
      </c>
      <c r="F95" s="99" t="s">
        <v>22111</v>
      </c>
      <c r="G95" s="99"/>
      <c r="H95" s="99" t="str">
        <f t="shared" si="0"/>
        <v xml:space="preserve">8 </v>
      </c>
      <c r="I95" s="99" t="str">
        <f t="shared" si="1"/>
        <v xml:space="preserve">Grade B        </v>
      </c>
      <c r="J95" s="99" t="str">
        <f t="shared" si="2"/>
        <v>03</v>
      </c>
    </row>
    <row r="96" spans="1:10" ht="11.4" thickBot="1" x14ac:dyDescent="0.4">
      <c r="A96" s="13" t="s">
        <v>402</v>
      </c>
      <c r="B96" s="13" t="s">
        <v>1377</v>
      </c>
      <c r="C96" s="1" t="s">
        <v>781</v>
      </c>
      <c r="D96" s="13" t="s">
        <v>1370</v>
      </c>
      <c r="E96" s="10">
        <f>VLOOKUP(B96,Grade_Set!B$2:D$200,3,FALSE)</f>
        <v>40057</v>
      </c>
      <c r="F96" s="99" t="s">
        <v>22112</v>
      </c>
      <c r="G96" s="99"/>
      <c r="H96" s="99" t="str">
        <f t="shared" si="0"/>
        <v xml:space="preserve">8 </v>
      </c>
      <c r="I96" s="99" t="str">
        <f t="shared" si="1"/>
        <v xml:space="preserve">Grade C        </v>
      </c>
      <c r="J96" s="99" t="str">
        <f t="shared" si="2"/>
        <v>04</v>
      </c>
    </row>
    <row r="97" spans="1:10" ht="11.4" thickBot="1" x14ac:dyDescent="0.4">
      <c r="A97" s="13" t="s">
        <v>402</v>
      </c>
      <c r="B97" s="13" t="s">
        <v>1377</v>
      </c>
      <c r="C97" s="1" t="s">
        <v>934</v>
      </c>
      <c r="D97" s="13" t="s">
        <v>1374</v>
      </c>
      <c r="E97" s="10">
        <f>VLOOKUP(B97,Grade_Set!B$2:D$200,3,FALSE)</f>
        <v>40057</v>
      </c>
      <c r="F97" s="99" t="s">
        <v>22113</v>
      </c>
      <c r="G97" s="99"/>
      <c r="H97" s="99" t="str">
        <f t="shared" si="0"/>
        <v xml:space="preserve">8 </v>
      </c>
      <c r="I97" s="99" t="str">
        <f t="shared" si="1"/>
        <v xml:space="preserve">Unclassified   </v>
      </c>
      <c r="J97" s="99" t="str">
        <f t="shared" si="2"/>
        <v>05</v>
      </c>
    </row>
    <row r="98" spans="1:10" ht="11.4" thickBot="1" x14ac:dyDescent="0.4">
      <c r="A98" s="13" t="s">
        <v>402</v>
      </c>
      <c r="B98" s="13" t="s">
        <v>1378</v>
      </c>
      <c r="C98" s="1" t="s">
        <v>760</v>
      </c>
      <c r="D98" s="14" t="s">
        <v>679</v>
      </c>
      <c r="E98" s="10">
        <f>VLOOKUP(B98,Grade_Set!B$2:D$200,3,FALSE)</f>
        <v>40057</v>
      </c>
      <c r="F98" s="99" t="s">
        <v>22114</v>
      </c>
      <c r="G98" s="99"/>
      <c r="H98" s="99" t="str">
        <f t="shared" si="0"/>
        <v xml:space="preserve">9 </v>
      </c>
      <c r="I98" s="99" t="str">
        <f t="shared" si="1"/>
        <v xml:space="preserve">Grade a*       </v>
      </c>
      <c r="J98" s="99" t="str">
        <f t="shared" si="2"/>
        <v>01</v>
      </c>
    </row>
    <row r="99" spans="1:10" ht="11.4" thickBot="1" x14ac:dyDescent="0.4">
      <c r="A99" s="13" t="s">
        <v>402</v>
      </c>
      <c r="B99" s="13" t="s">
        <v>1378</v>
      </c>
      <c r="C99" s="1" t="s">
        <v>746</v>
      </c>
      <c r="D99" s="14" t="s">
        <v>680</v>
      </c>
      <c r="E99" s="10">
        <f>VLOOKUP(B99,Grade_Set!B$2:D$200,3,FALSE)</f>
        <v>40057</v>
      </c>
      <c r="F99" s="99" t="s">
        <v>22115</v>
      </c>
      <c r="G99" s="99"/>
      <c r="H99" s="99" t="str">
        <f t="shared" si="0"/>
        <v xml:space="preserve">9 </v>
      </c>
      <c r="I99" s="99" t="str">
        <f t="shared" si="1"/>
        <v xml:space="preserve">Grade a        </v>
      </c>
      <c r="J99" s="99" t="str">
        <f t="shared" si="2"/>
        <v>02</v>
      </c>
    </row>
    <row r="100" spans="1:10" ht="11.4" thickBot="1" x14ac:dyDescent="0.4">
      <c r="A100" s="13" t="s">
        <v>402</v>
      </c>
      <c r="B100" s="13" t="s">
        <v>1378</v>
      </c>
      <c r="C100" s="1" t="s">
        <v>773</v>
      </c>
      <c r="D100" s="13" t="s">
        <v>1361</v>
      </c>
      <c r="E100" s="10">
        <f>VLOOKUP(B100,Grade_Set!B$2:D$200,3,FALSE)</f>
        <v>40057</v>
      </c>
      <c r="F100" s="99" t="s">
        <v>22116</v>
      </c>
      <c r="G100" s="99"/>
      <c r="H100" s="99" t="str">
        <f t="shared" si="0"/>
        <v xml:space="preserve">9 </v>
      </c>
      <c r="I100" s="99" t="str">
        <f t="shared" si="1"/>
        <v xml:space="preserve">Grade b        </v>
      </c>
      <c r="J100" s="99" t="str">
        <f t="shared" si="2"/>
        <v>03</v>
      </c>
    </row>
    <row r="101" spans="1:10" ht="11.4" thickBot="1" x14ac:dyDescent="0.4">
      <c r="A101" s="13" t="s">
        <v>402</v>
      </c>
      <c r="B101" s="13" t="s">
        <v>1378</v>
      </c>
      <c r="C101" s="1" t="s">
        <v>783</v>
      </c>
      <c r="D101" s="13" t="s">
        <v>1370</v>
      </c>
      <c r="E101" s="10">
        <f>VLOOKUP(B101,Grade_Set!B$2:D$200,3,FALSE)</f>
        <v>40057</v>
      </c>
      <c r="F101" s="99" t="s">
        <v>22117</v>
      </c>
      <c r="G101" s="99"/>
      <c r="H101" s="99" t="str">
        <f t="shared" si="0"/>
        <v xml:space="preserve">9 </v>
      </c>
      <c r="I101" s="99" t="str">
        <f t="shared" si="1"/>
        <v xml:space="preserve">Grade c        </v>
      </c>
      <c r="J101" s="99" t="str">
        <f t="shared" si="2"/>
        <v>04</v>
      </c>
    </row>
    <row r="102" spans="1:10" ht="11.4" thickBot="1" x14ac:dyDescent="0.4">
      <c r="A102" s="13" t="s">
        <v>402</v>
      </c>
      <c r="B102" s="13" t="s">
        <v>1378</v>
      </c>
      <c r="C102" s="1" t="s">
        <v>935</v>
      </c>
      <c r="D102" s="13" t="s">
        <v>1374</v>
      </c>
      <c r="E102" s="10">
        <f>VLOOKUP(B102,Grade_Set!B$2:D$200,3,FALSE)</f>
        <v>40057</v>
      </c>
      <c r="F102" s="99" t="s">
        <v>22118</v>
      </c>
      <c r="G102" s="99"/>
      <c r="H102" s="99" t="str">
        <f t="shared" si="0"/>
        <v xml:space="preserve">9 </v>
      </c>
      <c r="I102" s="99" t="str">
        <f t="shared" si="1"/>
        <v xml:space="preserve">Unclassified   </v>
      </c>
      <c r="J102" s="99" t="str">
        <f t="shared" si="2"/>
        <v>05</v>
      </c>
    </row>
    <row r="103" spans="1:10" ht="11.4" thickBot="1" x14ac:dyDescent="0.4">
      <c r="A103" s="13" t="s">
        <v>402</v>
      </c>
      <c r="B103" s="13" t="s">
        <v>1317</v>
      </c>
      <c r="C103" s="1" t="s">
        <v>725</v>
      </c>
      <c r="D103" s="14" t="s">
        <v>679</v>
      </c>
      <c r="E103" s="10">
        <f>VLOOKUP(B103,Grade_Set!B$2:D$200,3,FALSE)</f>
        <v>40057</v>
      </c>
      <c r="F103" s="99" t="s">
        <v>22119</v>
      </c>
      <c r="G103" s="99"/>
      <c r="H103" s="99" t="str">
        <f t="shared" si="0"/>
        <v>10</v>
      </c>
      <c r="I103" s="99" t="str">
        <f t="shared" si="1"/>
        <v xml:space="preserve">Grade A*A*     </v>
      </c>
      <c r="J103" s="99" t="str">
        <f t="shared" si="2"/>
        <v>01</v>
      </c>
    </row>
    <row r="104" spans="1:10" ht="11.4" thickBot="1" x14ac:dyDescent="0.4">
      <c r="A104" s="13" t="s">
        <v>402</v>
      </c>
      <c r="B104" s="13" t="s">
        <v>1317</v>
      </c>
      <c r="C104" s="1" t="s">
        <v>734</v>
      </c>
      <c r="D104" s="14" t="s">
        <v>680</v>
      </c>
      <c r="E104" s="10">
        <f>VLOOKUP(B104,Grade_Set!B$2:D$200,3,FALSE)</f>
        <v>40057</v>
      </c>
      <c r="F104" s="99" t="s">
        <v>22120</v>
      </c>
      <c r="G104" s="99"/>
      <c r="H104" s="99" t="str">
        <f t="shared" si="0"/>
        <v>10</v>
      </c>
      <c r="I104" s="99" t="str">
        <f t="shared" si="1"/>
        <v xml:space="preserve">Grade A*A      </v>
      </c>
      <c r="J104" s="99" t="str">
        <f t="shared" si="2"/>
        <v>02</v>
      </c>
    </row>
    <row r="105" spans="1:10" ht="11.4" thickBot="1" x14ac:dyDescent="0.4">
      <c r="A105" s="13" t="s">
        <v>402</v>
      </c>
      <c r="B105" s="13" t="s">
        <v>1317</v>
      </c>
      <c r="C105" s="1" t="s">
        <v>765</v>
      </c>
      <c r="D105" s="13" t="s">
        <v>1361</v>
      </c>
      <c r="E105" s="10">
        <f>VLOOKUP(B105,Grade_Set!B$2:D$200,3,FALSE)</f>
        <v>40057</v>
      </c>
      <c r="F105" s="99" t="s">
        <v>22121</v>
      </c>
      <c r="G105" s="99"/>
      <c r="H105" s="99" t="str">
        <f t="shared" si="0"/>
        <v>10</v>
      </c>
      <c r="I105" s="99" t="str">
        <f t="shared" si="1"/>
        <v xml:space="preserve">Grade AA       </v>
      </c>
      <c r="J105" s="99" t="str">
        <f t="shared" si="2"/>
        <v>03</v>
      </c>
    </row>
    <row r="106" spans="1:10" ht="11.4" thickBot="1" x14ac:dyDescent="0.4">
      <c r="A106" s="13" t="s">
        <v>402</v>
      </c>
      <c r="B106" s="13" t="s">
        <v>1317</v>
      </c>
      <c r="C106" s="1" t="s">
        <v>770</v>
      </c>
      <c r="D106" s="13" t="s">
        <v>1370</v>
      </c>
      <c r="E106" s="10">
        <f>VLOOKUP(B106,Grade_Set!B$2:D$200,3,FALSE)</f>
        <v>40057</v>
      </c>
      <c r="F106" s="99" t="s">
        <v>22122</v>
      </c>
      <c r="G106" s="99"/>
      <c r="H106" s="99" t="str">
        <f t="shared" si="0"/>
        <v>10</v>
      </c>
      <c r="I106" s="99" t="str">
        <f t="shared" si="1"/>
        <v xml:space="preserve">Grade AB       </v>
      </c>
      <c r="J106" s="99" t="str">
        <f t="shared" si="2"/>
        <v>04</v>
      </c>
    </row>
    <row r="107" spans="1:10" ht="11.4" thickBot="1" x14ac:dyDescent="0.4">
      <c r="A107" s="13" t="s">
        <v>402</v>
      </c>
      <c r="B107" s="13" t="s">
        <v>1317</v>
      </c>
      <c r="C107" s="1" t="s">
        <v>775</v>
      </c>
      <c r="D107" s="13" t="s">
        <v>1374</v>
      </c>
      <c r="E107" s="10">
        <f>VLOOKUP(B107,Grade_Set!B$2:D$200,3,FALSE)</f>
        <v>40057</v>
      </c>
      <c r="F107" s="99" t="s">
        <v>22123</v>
      </c>
      <c r="G107" s="99"/>
      <c r="H107" s="99" t="str">
        <f t="shared" si="0"/>
        <v>10</v>
      </c>
      <c r="I107" s="99" t="str">
        <f t="shared" si="1"/>
        <v xml:space="preserve">Grade BB       </v>
      </c>
      <c r="J107" s="99" t="str">
        <f t="shared" si="2"/>
        <v>05</v>
      </c>
    </row>
    <row r="108" spans="1:10" ht="11.4" thickBot="1" x14ac:dyDescent="0.4">
      <c r="A108" s="13" t="s">
        <v>402</v>
      </c>
      <c r="B108" s="13" t="s">
        <v>1317</v>
      </c>
      <c r="C108" s="1" t="s">
        <v>777</v>
      </c>
      <c r="D108" s="13" t="s">
        <v>1375</v>
      </c>
      <c r="E108" s="10">
        <f>VLOOKUP(B108,Grade_Set!B$2:D$200,3,FALSE)</f>
        <v>40057</v>
      </c>
      <c r="F108" s="99" t="s">
        <v>22124</v>
      </c>
      <c r="G108" s="99"/>
      <c r="H108" s="99" t="str">
        <f t="shared" si="0"/>
        <v>10</v>
      </c>
      <c r="I108" s="99" t="str">
        <f t="shared" si="1"/>
        <v xml:space="preserve">Grade BC       </v>
      </c>
      <c r="J108" s="99" t="str">
        <f t="shared" si="2"/>
        <v>06</v>
      </c>
    </row>
    <row r="109" spans="1:10" ht="11.4" thickBot="1" x14ac:dyDescent="0.4">
      <c r="A109" s="13" t="s">
        <v>402</v>
      </c>
      <c r="B109" s="13" t="s">
        <v>1317</v>
      </c>
      <c r="C109" s="1" t="s">
        <v>785</v>
      </c>
      <c r="D109" s="13" t="s">
        <v>1376</v>
      </c>
      <c r="E109" s="10">
        <f>VLOOKUP(B109,Grade_Set!B$2:D$200,3,FALSE)</f>
        <v>40057</v>
      </c>
      <c r="F109" s="99" t="s">
        <v>22125</v>
      </c>
      <c r="G109" s="99"/>
      <c r="H109" s="99" t="str">
        <f t="shared" si="0"/>
        <v>10</v>
      </c>
      <c r="I109" s="99" t="str">
        <f t="shared" si="1"/>
        <v xml:space="preserve">Grade CC       </v>
      </c>
      <c r="J109" s="99" t="str">
        <f t="shared" si="2"/>
        <v>07</v>
      </c>
    </row>
    <row r="110" spans="1:10" ht="11.4" thickBot="1" x14ac:dyDescent="0.4">
      <c r="A110" s="13" t="s">
        <v>402</v>
      </c>
      <c r="B110" s="13" t="s">
        <v>1317</v>
      </c>
      <c r="C110" s="1" t="s">
        <v>787</v>
      </c>
      <c r="D110" s="13" t="s">
        <v>1377</v>
      </c>
      <c r="E110" s="10">
        <f>VLOOKUP(B110,Grade_Set!B$2:D$200,3,FALSE)</f>
        <v>40057</v>
      </c>
      <c r="F110" s="99" t="s">
        <v>22126</v>
      </c>
      <c r="G110" s="99"/>
      <c r="H110" s="99" t="str">
        <f t="shared" si="0"/>
        <v>10</v>
      </c>
      <c r="I110" s="99" t="str">
        <f t="shared" si="1"/>
        <v xml:space="preserve">Grade CD       </v>
      </c>
      <c r="J110" s="99" t="str">
        <f t="shared" si="2"/>
        <v>08</v>
      </c>
    </row>
    <row r="111" spans="1:10" ht="11.4" thickBot="1" x14ac:dyDescent="0.4">
      <c r="A111" s="13" t="s">
        <v>402</v>
      </c>
      <c r="B111" s="13" t="s">
        <v>1317</v>
      </c>
      <c r="C111" s="1" t="s">
        <v>840</v>
      </c>
      <c r="D111" s="13" t="s">
        <v>1378</v>
      </c>
      <c r="E111" s="10">
        <f>VLOOKUP(B111,Grade_Set!B$2:D$200,3,FALSE)</f>
        <v>40057</v>
      </c>
      <c r="F111" s="99" t="s">
        <v>22127</v>
      </c>
      <c r="G111" s="99"/>
      <c r="H111" s="99" t="str">
        <f t="shared" si="0"/>
        <v>10</v>
      </c>
      <c r="I111" s="99" t="str">
        <f t="shared" si="1"/>
        <v xml:space="preserve">Grade DD       </v>
      </c>
      <c r="J111" s="99" t="str">
        <f t="shared" si="2"/>
        <v>09</v>
      </c>
    </row>
    <row r="112" spans="1:10" ht="11.4" thickBot="1" x14ac:dyDescent="0.4">
      <c r="A112" s="13" t="s">
        <v>402</v>
      </c>
      <c r="B112" s="13" t="s">
        <v>1317</v>
      </c>
      <c r="C112" s="1" t="s">
        <v>842</v>
      </c>
      <c r="D112" s="13" t="s">
        <v>1317</v>
      </c>
      <c r="E112" s="10">
        <f>VLOOKUP(B112,Grade_Set!B$2:D$200,3,FALSE)</f>
        <v>40057</v>
      </c>
      <c r="F112" s="99" t="s">
        <v>22128</v>
      </c>
      <c r="G112" s="99"/>
      <c r="H112" s="99" t="str">
        <f t="shared" si="0"/>
        <v>10</v>
      </c>
      <c r="I112" s="99" t="str">
        <f t="shared" si="1"/>
        <v xml:space="preserve">Grade DE       </v>
      </c>
      <c r="J112" s="99" t="str">
        <f t="shared" si="2"/>
        <v>10</v>
      </c>
    </row>
    <row r="113" spans="1:10" ht="11.4" thickBot="1" x14ac:dyDescent="0.4">
      <c r="A113" s="13" t="s">
        <v>402</v>
      </c>
      <c r="B113" s="13" t="s">
        <v>1317</v>
      </c>
      <c r="C113" s="1" t="s">
        <v>850</v>
      </c>
      <c r="D113" s="13" t="s">
        <v>1318</v>
      </c>
      <c r="E113" s="10">
        <f>VLOOKUP(B113,Grade_Set!B$2:D$200,3,FALSE)</f>
        <v>40057</v>
      </c>
      <c r="F113" s="99" t="s">
        <v>22129</v>
      </c>
      <c r="G113" s="99"/>
      <c r="H113" s="99" t="str">
        <f t="shared" si="0"/>
        <v>10</v>
      </c>
      <c r="I113" s="99" t="str">
        <f t="shared" si="1"/>
        <v xml:space="preserve">Grade EE       </v>
      </c>
      <c r="J113" s="99" t="str">
        <f t="shared" si="2"/>
        <v>11</v>
      </c>
    </row>
    <row r="114" spans="1:10" ht="11.4" thickBot="1" x14ac:dyDescent="0.4">
      <c r="A114" s="13" t="s">
        <v>402</v>
      </c>
      <c r="B114" s="13" t="s">
        <v>1317</v>
      </c>
      <c r="C114" s="1" t="s">
        <v>934</v>
      </c>
      <c r="D114" s="13" t="s">
        <v>1319</v>
      </c>
      <c r="E114" s="10">
        <f>VLOOKUP(B114,Grade_Set!B$2:D$200,3,FALSE)</f>
        <v>40057</v>
      </c>
      <c r="F114" s="99" t="s">
        <v>22130</v>
      </c>
      <c r="G114" s="99"/>
      <c r="H114" s="99" t="str">
        <f t="shared" si="0"/>
        <v>10</v>
      </c>
      <c r="I114" s="99" t="str">
        <f t="shared" si="1"/>
        <v xml:space="preserve">Unclassified   </v>
      </c>
      <c r="J114" s="99" t="str">
        <f t="shared" si="2"/>
        <v>12</v>
      </c>
    </row>
    <row r="115" spans="1:10" ht="11.4" thickBot="1" x14ac:dyDescent="0.4">
      <c r="A115" s="13" t="s">
        <v>402</v>
      </c>
      <c r="B115" s="13" t="s">
        <v>1318</v>
      </c>
      <c r="C115" s="1" t="s">
        <v>734</v>
      </c>
      <c r="D115" s="13" t="s">
        <v>679</v>
      </c>
      <c r="E115" s="10">
        <f>VLOOKUP(B115,Grade_Set!B$2:D$200,3,FALSE)</f>
        <v>40057</v>
      </c>
      <c r="F115" s="99" t="s">
        <v>22131</v>
      </c>
      <c r="G115" s="99"/>
      <c r="H115" s="99" t="str">
        <f t="shared" si="0"/>
        <v>11</v>
      </c>
      <c r="I115" s="99" t="str">
        <f t="shared" si="1"/>
        <v xml:space="preserve">Grade A*A      </v>
      </c>
      <c r="J115" s="99" t="str">
        <f t="shared" si="2"/>
        <v>01</v>
      </c>
    </row>
    <row r="116" spans="1:10" ht="11.4" thickBot="1" x14ac:dyDescent="0.4">
      <c r="A116" s="13" t="s">
        <v>402</v>
      </c>
      <c r="B116" s="13" t="s">
        <v>1318</v>
      </c>
      <c r="C116" s="1" t="s">
        <v>765</v>
      </c>
      <c r="D116" s="13" t="s">
        <v>680</v>
      </c>
      <c r="E116" s="10">
        <f>VLOOKUP(B116,Grade_Set!B$2:D$200,3,FALSE)</f>
        <v>40057</v>
      </c>
      <c r="F116" s="99" t="s">
        <v>22132</v>
      </c>
      <c r="G116" s="99"/>
      <c r="H116" s="99" t="str">
        <f t="shared" si="0"/>
        <v>11</v>
      </c>
      <c r="I116" s="99" t="str">
        <f t="shared" si="1"/>
        <v xml:space="preserve">Grade AA       </v>
      </c>
      <c r="J116" s="99" t="str">
        <f t="shared" si="2"/>
        <v>02</v>
      </c>
    </row>
    <row r="117" spans="1:10" ht="11.4" thickBot="1" x14ac:dyDescent="0.4">
      <c r="A117" s="13" t="s">
        <v>402</v>
      </c>
      <c r="B117" s="13" t="s">
        <v>1318</v>
      </c>
      <c r="C117" s="1" t="s">
        <v>770</v>
      </c>
      <c r="D117" s="13" t="s">
        <v>1361</v>
      </c>
      <c r="E117" s="10">
        <f>VLOOKUP(B117,Grade_Set!B$2:D$200,3,FALSE)</f>
        <v>40057</v>
      </c>
      <c r="F117" s="99" t="s">
        <v>22133</v>
      </c>
      <c r="G117" s="99"/>
      <c r="H117" s="99" t="str">
        <f t="shared" si="0"/>
        <v>11</v>
      </c>
      <c r="I117" s="99" t="str">
        <f t="shared" si="1"/>
        <v xml:space="preserve">Grade AB       </v>
      </c>
      <c r="J117" s="99" t="str">
        <f t="shared" si="2"/>
        <v>03</v>
      </c>
    </row>
    <row r="118" spans="1:10" ht="11.4" thickBot="1" x14ac:dyDescent="0.4">
      <c r="A118" s="13" t="s">
        <v>402</v>
      </c>
      <c r="B118" s="13" t="s">
        <v>1318</v>
      </c>
      <c r="C118" s="1" t="s">
        <v>775</v>
      </c>
      <c r="D118" s="13" t="s">
        <v>1370</v>
      </c>
      <c r="E118" s="10">
        <f>VLOOKUP(B118,Grade_Set!B$2:D$200,3,FALSE)</f>
        <v>40057</v>
      </c>
      <c r="F118" s="99" t="s">
        <v>22134</v>
      </c>
      <c r="G118" s="99"/>
      <c r="H118" s="99" t="str">
        <f t="shared" si="0"/>
        <v>11</v>
      </c>
      <c r="I118" s="99" t="str">
        <f t="shared" si="1"/>
        <v xml:space="preserve">Grade BB       </v>
      </c>
      <c r="J118" s="99" t="str">
        <f t="shared" si="2"/>
        <v>04</v>
      </c>
    </row>
    <row r="119" spans="1:10" ht="11.4" thickBot="1" x14ac:dyDescent="0.4">
      <c r="A119" s="13" t="s">
        <v>402</v>
      </c>
      <c r="B119" s="13" t="s">
        <v>1318</v>
      </c>
      <c r="C119" s="1" t="s">
        <v>777</v>
      </c>
      <c r="D119" s="13" t="s">
        <v>1374</v>
      </c>
      <c r="E119" s="10">
        <f>VLOOKUP(B119,Grade_Set!B$2:D$200,3,FALSE)</f>
        <v>40057</v>
      </c>
      <c r="F119" s="99" t="s">
        <v>22135</v>
      </c>
      <c r="G119" s="99"/>
      <c r="H119" s="99" t="str">
        <f t="shared" si="0"/>
        <v>11</v>
      </c>
      <c r="I119" s="99" t="str">
        <f t="shared" si="1"/>
        <v xml:space="preserve">Grade BC       </v>
      </c>
      <c r="J119" s="99" t="str">
        <f t="shared" si="2"/>
        <v>05</v>
      </c>
    </row>
    <row r="120" spans="1:10" ht="11.4" thickBot="1" x14ac:dyDescent="0.4">
      <c r="A120" s="13" t="s">
        <v>402</v>
      </c>
      <c r="B120" s="13" t="s">
        <v>1318</v>
      </c>
      <c r="C120" s="1" t="s">
        <v>785</v>
      </c>
      <c r="D120" s="13" t="s">
        <v>1375</v>
      </c>
      <c r="E120" s="10">
        <f>VLOOKUP(B120,Grade_Set!B$2:D$200,3,FALSE)</f>
        <v>40057</v>
      </c>
      <c r="F120" s="99" t="s">
        <v>22136</v>
      </c>
      <c r="G120" s="99"/>
      <c r="H120" s="99" t="str">
        <f t="shared" si="0"/>
        <v>11</v>
      </c>
      <c r="I120" s="99" t="str">
        <f t="shared" si="1"/>
        <v xml:space="preserve">Grade CC       </v>
      </c>
      <c r="J120" s="99" t="str">
        <f t="shared" si="2"/>
        <v>06</v>
      </c>
    </row>
    <row r="121" spans="1:10" ht="11.4" thickBot="1" x14ac:dyDescent="0.4">
      <c r="A121" s="13" t="s">
        <v>402</v>
      </c>
      <c r="B121" s="13" t="s">
        <v>1318</v>
      </c>
      <c r="C121" s="1" t="s">
        <v>787</v>
      </c>
      <c r="D121" s="13" t="s">
        <v>1376</v>
      </c>
      <c r="E121" s="10">
        <f>VLOOKUP(B121,Grade_Set!B$2:D$200,3,FALSE)</f>
        <v>40057</v>
      </c>
      <c r="F121" s="99" t="s">
        <v>22137</v>
      </c>
      <c r="G121" s="99"/>
      <c r="H121" s="99" t="str">
        <f t="shared" si="0"/>
        <v>11</v>
      </c>
      <c r="I121" s="99" t="str">
        <f t="shared" si="1"/>
        <v xml:space="preserve">Grade CD       </v>
      </c>
      <c r="J121" s="99" t="str">
        <f t="shared" si="2"/>
        <v>07</v>
      </c>
    </row>
    <row r="122" spans="1:10" ht="11.4" thickBot="1" x14ac:dyDescent="0.4">
      <c r="A122" s="13" t="s">
        <v>402</v>
      </c>
      <c r="B122" s="13" t="s">
        <v>1318</v>
      </c>
      <c r="C122" s="1" t="s">
        <v>840</v>
      </c>
      <c r="D122" s="13" t="s">
        <v>1377</v>
      </c>
      <c r="E122" s="10">
        <f>VLOOKUP(B122,Grade_Set!B$2:D$200,3,FALSE)</f>
        <v>40057</v>
      </c>
      <c r="F122" s="99" t="s">
        <v>22138</v>
      </c>
      <c r="G122" s="99"/>
      <c r="H122" s="99" t="str">
        <f t="shared" si="0"/>
        <v>11</v>
      </c>
      <c r="I122" s="99" t="str">
        <f t="shared" si="1"/>
        <v xml:space="preserve">Grade DD       </v>
      </c>
      <c r="J122" s="99" t="str">
        <f t="shared" si="2"/>
        <v>08</v>
      </c>
    </row>
    <row r="123" spans="1:10" ht="11.4" thickBot="1" x14ac:dyDescent="0.4">
      <c r="A123" s="13" t="s">
        <v>402</v>
      </c>
      <c r="B123" s="13" t="s">
        <v>1318</v>
      </c>
      <c r="C123" s="1" t="s">
        <v>842</v>
      </c>
      <c r="D123" s="13" t="s">
        <v>1378</v>
      </c>
      <c r="E123" s="10">
        <f>VLOOKUP(B123,Grade_Set!B$2:D$200,3,FALSE)</f>
        <v>40057</v>
      </c>
      <c r="F123" s="99" t="s">
        <v>22139</v>
      </c>
      <c r="G123" s="99"/>
      <c r="H123" s="99" t="str">
        <f t="shared" ref="H123:H186" si="3">LEFT($F123,2)</f>
        <v>11</v>
      </c>
      <c r="I123" s="99" t="str">
        <f t="shared" ref="I123:I186" si="4">MID($F123,7,15)</f>
        <v xml:space="preserve">Grade DE       </v>
      </c>
      <c r="J123" s="99" t="str">
        <f t="shared" ref="J123:J186" si="5">MID($F123,22,2)</f>
        <v>09</v>
      </c>
    </row>
    <row r="124" spans="1:10" ht="11.4" thickBot="1" x14ac:dyDescent="0.4">
      <c r="A124" s="13" t="s">
        <v>402</v>
      </c>
      <c r="B124" s="13" t="s">
        <v>1318</v>
      </c>
      <c r="C124" s="1" t="s">
        <v>850</v>
      </c>
      <c r="D124" s="13" t="s">
        <v>1317</v>
      </c>
      <c r="E124" s="10">
        <f>VLOOKUP(B124,Grade_Set!B$2:D$200,3,FALSE)</f>
        <v>40057</v>
      </c>
      <c r="F124" s="99" t="s">
        <v>22140</v>
      </c>
      <c r="G124" s="99"/>
      <c r="H124" s="99" t="str">
        <f t="shared" si="3"/>
        <v>11</v>
      </c>
      <c r="I124" s="99" t="str">
        <f t="shared" si="4"/>
        <v xml:space="preserve">Grade EE       </v>
      </c>
      <c r="J124" s="99" t="str">
        <f t="shared" si="5"/>
        <v>10</v>
      </c>
    </row>
    <row r="125" spans="1:10" ht="11.4" thickBot="1" x14ac:dyDescent="0.4">
      <c r="A125" s="13" t="s">
        <v>402</v>
      </c>
      <c r="B125" s="13" t="s">
        <v>1318</v>
      </c>
      <c r="C125" s="1" t="s">
        <v>934</v>
      </c>
      <c r="D125" s="13" t="s">
        <v>1318</v>
      </c>
      <c r="E125" s="10">
        <f>VLOOKUP(B125,Grade_Set!B$2:D$200,3,FALSE)</f>
        <v>40057</v>
      </c>
      <c r="F125" s="99" t="s">
        <v>22141</v>
      </c>
      <c r="G125" s="99"/>
      <c r="H125" s="99" t="str">
        <f t="shared" si="3"/>
        <v>11</v>
      </c>
      <c r="I125" s="99" t="str">
        <f t="shared" si="4"/>
        <v xml:space="preserve">Unclassified   </v>
      </c>
      <c r="J125" s="99" t="str">
        <f t="shared" si="5"/>
        <v>11</v>
      </c>
    </row>
    <row r="126" spans="1:10" ht="11.4" thickBot="1" x14ac:dyDescent="0.4">
      <c r="A126" s="13" t="s">
        <v>402</v>
      </c>
      <c r="B126" s="13" t="s">
        <v>1319</v>
      </c>
      <c r="C126" s="1" t="s">
        <v>818</v>
      </c>
      <c r="D126" s="13" t="s">
        <v>679</v>
      </c>
      <c r="E126" s="10">
        <f>VLOOKUP(B126,Grade_Set!B$2:D$200,3,FALSE)</f>
        <v>40057</v>
      </c>
      <c r="F126" s="99" t="s">
        <v>22142</v>
      </c>
      <c r="G126" s="99"/>
      <c r="H126" s="99" t="str">
        <f t="shared" si="3"/>
        <v>12</v>
      </c>
      <c r="I126" s="99" t="str">
        <f t="shared" si="4"/>
        <v xml:space="preserve">Grade D1       </v>
      </c>
      <c r="J126" s="99" t="str">
        <f t="shared" si="5"/>
        <v>01</v>
      </c>
    </row>
    <row r="127" spans="1:10" ht="11.4" thickBot="1" x14ac:dyDescent="0.4">
      <c r="A127" s="13" t="s">
        <v>402</v>
      </c>
      <c r="B127" s="13" t="s">
        <v>1319</v>
      </c>
      <c r="C127" s="1" t="s">
        <v>827</v>
      </c>
      <c r="D127" s="13" t="s">
        <v>680</v>
      </c>
      <c r="E127" s="10">
        <f>VLOOKUP(B127,Grade_Set!B$2:D$200,3,FALSE)</f>
        <v>40057</v>
      </c>
      <c r="F127" s="99" t="s">
        <v>22143</v>
      </c>
      <c r="G127" s="99"/>
      <c r="H127" s="99" t="str">
        <f t="shared" si="3"/>
        <v>12</v>
      </c>
      <c r="I127" s="99" t="str">
        <f t="shared" si="4"/>
        <v xml:space="preserve">Grade D2       </v>
      </c>
      <c r="J127" s="99" t="str">
        <f t="shared" si="5"/>
        <v>02</v>
      </c>
    </row>
    <row r="128" spans="1:10" ht="11.4" thickBot="1" x14ac:dyDescent="0.4">
      <c r="A128" s="13" t="s">
        <v>402</v>
      </c>
      <c r="B128" s="13" t="s">
        <v>1319</v>
      </c>
      <c r="C128" s="1" t="s">
        <v>832</v>
      </c>
      <c r="D128" s="13" t="s">
        <v>1361</v>
      </c>
      <c r="E128" s="10">
        <f>VLOOKUP(B128,Grade_Set!B$2:D$200,3,FALSE)</f>
        <v>40057</v>
      </c>
      <c r="F128" s="99" t="s">
        <v>22144</v>
      </c>
      <c r="G128" s="99"/>
      <c r="H128" s="99" t="str">
        <f t="shared" si="3"/>
        <v>12</v>
      </c>
      <c r="I128" s="99" t="str">
        <f t="shared" si="4"/>
        <v xml:space="preserve">Grade D3       </v>
      </c>
      <c r="J128" s="99" t="str">
        <f t="shared" si="5"/>
        <v>03</v>
      </c>
    </row>
    <row r="129" spans="1:10" ht="11.4" thickBot="1" x14ac:dyDescent="0.4">
      <c r="A129" s="13" t="s">
        <v>402</v>
      </c>
      <c r="B129" s="13" t="s">
        <v>1319</v>
      </c>
      <c r="C129" s="1" t="s">
        <v>872</v>
      </c>
      <c r="D129" s="13" t="s">
        <v>1370</v>
      </c>
      <c r="E129" s="10">
        <f>VLOOKUP(B129,Grade_Set!B$2:D$200,3,FALSE)</f>
        <v>40057</v>
      </c>
      <c r="F129" s="99" t="s">
        <v>22145</v>
      </c>
      <c r="G129" s="99"/>
      <c r="H129" s="99" t="str">
        <f t="shared" si="3"/>
        <v>12</v>
      </c>
      <c r="I129" s="99" t="str">
        <f t="shared" si="4"/>
        <v xml:space="preserve">Grade M1       </v>
      </c>
      <c r="J129" s="99" t="str">
        <f t="shared" si="5"/>
        <v>04</v>
      </c>
    </row>
    <row r="130" spans="1:10" ht="11.4" thickBot="1" x14ac:dyDescent="0.4">
      <c r="A130" s="13" t="s">
        <v>402</v>
      </c>
      <c r="B130" s="13" t="s">
        <v>1319</v>
      </c>
      <c r="C130" s="1" t="s">
        <v>877</v>
      </c>
      <c r="D130" s="13" t="s">
        <v>1374</v>
      </c>
      <c r="E130" s="10">
        <f>VLOOKUP(B130,Grade_Set!B$2:D$200,3,FALSE)</f>
        <v>40057</v>
      </c>
      <c r="F130" s="99" t="s">
        <v>22146</v>
      </c>
      <c r="G130" s="99"/>
      <c r="H130" s="99" t="str">
        <f t="shared" si="3"/>
        <v>12</v>
      </c>
      <c r="I130" s="99" t="str">
        <f t="shared" si="4"/>
        <v xml:space="preserve">Grade M2       </v>
      </c>
      <c r="J130" s="99" t="str">
        <f t="shared" si="5"/>
        <v>05</v>
      </c>
    </row>
    <row r="131" spans="1:10" ht="11.4" thickBot="1" x14ac:dyDescent="0.4">
      <c r="A131" s="13" t="s">
        <v>402</v>
      </c>
      <c r="B131" s="13" t="s">
        <v>1319</v>
      </c>
      <c r="C131" s="1" t="s">
        <v>881</v>
      </c>
      <c r="D131" s="13" t="s">
        <v>1375</v>
      </c>
      <c r="E131" s="10">
        <f>VLOOKUP(B131,Grade_Set!B$2:D$200,3,FALSE)</f>
        <v>40057</v>
      </c>
      <c r="F131" s="99" t="s">
        <v>22147</v>
      </c>
      <c r="G131" s="99"/>
      <c r="H131" s="99" t="str">
        <f t="shared" si="3"/>
        <v>12</v>
      </c>
      <c r="I131" s="99" t="str">
        <f t="shared" si="4"/>
        <v xml:space="preserve">Grade M3       </v>
      </c>
      <c r="J131" s="99" t="str">
        <f t="shared" si="5"/>
        <v>06</v>
      </c>
    </row>
    <row r="132" spans="1:10" ht="11.4" thickBot="1" x14ac:dyDescent="0.4">
      <c r="A132" s="13" t="s">
        <v>402</v>
      </c>
      <c r="B132" s="13" t="s">
        <v>1319</v>
      </c>
      <c r="C132" s="1" t="s">
        <v>909</v>
      </c>
      <c r="D132" s="13" t="s">
        <v>1376</v>
      </c>
      <c r="E132" s="10">
        <f>VLOOKUP(B132,Grade_Set!B$2:D$200,3,FALSE)</f>
        <v>40057</v>
      </c>
      <c r="F132" s="99" t="s">
        <v>22148</v>
      </c>
      <c r="G132" s="99"/>
      <c r="H132" s="99" t="str">
        <f t="shared" si="3"/>
        <v>12</v>
      </c>
      <c r="I132" s="99" t="str">
        <f t="shared" si="4"/>
        <v xml:space="preserve">Grade P1       </v>
      </c>
      <c r="J132" s="99" t="str">
        <f t="shared" si="5"/>
        <v>07</v>
      </c>
    </row>
    <row r="133" spans="1:10" ht="11.4" thickBot="1" x14ac:dyDescent="0.4">
      <c r="A133" s="13" t="s">
        <v>402</v>
      </c>
      <c r="B133" s="13" t="s">
        <v>1319</v>
      </c>
      <c r="C133" s="1" t="s">
        <v>916</v>
      </c>
      <c r="D133" s="13" t="s">
        <v>1377</v>
      </c>
      <c r="E133" s="10">
        <f>VLOOKUP(B133,Grade_Set!B$2:D$200,3,FALSE)</f>
        <v>40057</v>
      </c>
      <c r="F133" s="99" t="s">
        <v>22149</v>
      </c>
      <c r="G133" s="99"/>
      <c r="H133" s="99" t="str">
        <f t="shared" si="3"/>
        <v>12</v>
      </c>
      <c r="I133" s="99" t="str">
        <f t="shared" si="4"/>
        <v xml:space="preserve">Grade P2       </v>
      </c>
      <c r="J133" s="99" t="str">
        <f t="shared" si="5"/>
        <v>08</v>
      </c>
    </row>
    <row r="134" spans="1:10" ht="11.4" thickBot="1" x14ac:dyDescent="0.4">
      <c r="A134" s="13" t="s">
        <v>402</v>
      </c>
      <c r="B134" s="13" t="s">
        <v>1319</v>
      </c>
      <c r="C134" s="1" t="s">
        <v>921</v>
      </c>
      <c r="D134" s="13" t="s">
        <v>1378</v>
      </c>
      <c r="E134" s="10">
        <f>VLOOKUP(B134,Grade_Set!B$2:D$200,3,FALSE)</f>
        <v>40057</v>
      </c>
      <c r="F134" s="99" t="s">
        <v>22150</v>
      </c>
      <c r="G134" s="99"/>
      <c r="H134" s="99" t="str">
        <f t="shared" si="3"/>
        <v>12</v>
      </c>
      <c r="I134" s="99" t="str">
        <f t="shared" si="4"/>
        <v xml:space="preserve">Grade P3       </v>
      </c>
      <c r="J134" s="99" t="str">
        <f t="shared" si="5"/>
        <v>09</v>
      </c>
    </row>
    <row r="135" spans="1:10" ht="11.4" thickBot="1" x14ac:dyDescent="0.4">
      <c r="A135" s="13" t="s">
        <v>402</v>
      </c>
      <c r="B135" s="13" t="s">
        <v>1319</v>
      </c>
      <c r="C135" s="1" t="s">
        <v>934</v>
      </c>
      <c r="D135" s="13" t="s">
        <v>1317</v>
      </c>
      <c r="E135" s="10">
        <f>VLOOKUP(B135,Grade_Set!B$2:D$200,3,FALSE)</f>
        <v>40057</v>
      </c>
      <c r="F135" s="99" t="s">
        <v>22151</v>
      </c>
      <c r="G135" s="99"/>
      <c r="H135" s="99" t="str">
        <f t="shared" si="3"/>
        <v>12</v>
      </c>
      <c r="I135" s="99" t="str">
        <f t="shared" si="4"/>
        <v xml:space="preserve">Unclassified   </v>
      </c>
      <c r="J135" s="99" t="str">
        <f t="shared" si="5"/>
        <v>10</v>
      </c>
    </row>
    <row r="136" spans="1:10" ht="11.4" thickBot="1" x14ac:dyDescent="0.4">
      <c r="A136" s="13" t="s">
        <v>402</v>
      </c>
      <c r="B136" s="13" t="s">
        <v>1320</v>
      </c>
      <c r="C136" s="1" t="s">
        <v>1189</v>
      </c>
      <c r="D136" s="14" t="s">
        <v>679</v>
      </c>
      <c r="E136" s="10">
        <f>VLOOKUP(B136,Grade_Set!B$2:D$200,3,FALSE)</f>
        <v>40057</v>
      </c>
      <c r="F136" s="99" t="s">
        <v>22152</v>
      </c>
      <c r="G136" s="99"/>
      <c r="H136" s="99" t="str">
        <f t="shared" si="3"/>
        <v>13</v>
      </c>
      <c r="I136" s="99" t="str">
        <f t="shared" si="4"/>
        <v xml:space="preserve">Level 1        </v>
      </c>
      <c r="J136" s="99" t="str">
        <f t="shared" si="5"/>
        <v>01</v>
      </c>
    </row>
    <row r="137" spans="1:10" ht="11.4" thickBot="1" x14ac:dyDescent="0.4">
      <c r="A137" s="13" t="s">
        <v>402</v>
      </c>
      <c r="B137" s="13" t="s">
        <v>1320</v>
      </c>
      <c r="C137" s="1" t="s">
        <v>1188</v>
      </c>
      <c r="D137" s="14" t="s">
        <v>680</v>
      </c>
      <c r="E137" s="10">
        <f>VLOOKUP(B137,Grade_Set!B$2:D$200,3,FALSE)</f>
        <v>40057</v>
      </c>
      <c r="F137" s="99" t="s">
        <v>22153</v>
      </c>
      <c r="G137" s="99"/>
      <c r="H137" s="99" t="str">
        <f t="shared" si="3"/>
        <v>13</v>
      </c>
      <c r="I137" s="99" t="str">
        <f t="shared" si="4"/>
        <v xml:space="preserve">Entry 3        </v>
      </c>
      <c r="J137" s="99" t="str">
        <f t="shared" si="5"/>
        <v>02</v>
      </c>
    </row>
    <row r="138" spans="1:10" ht="11.4" thickBot="1" x14ac:dyDescent="0.4">
      <c r="A138" s="13" t="s">
        <v>402</v>
      </c>
      <c r="B138" s="13" t="s">
        <v>1320</v>
      </c>
      <c r="C138" s="1" t="s">
        <v>934</v>
      </c>
      <c r="D138" s="13" t="s">
        <v>1361</v>
      </c>
      <c r="E138" s="10">
        <f>VLOOKUP(B138,Grade_Set!B$2:D$200,3,FALSE)</f>
        <v>40057</v>
      </c>
      <c r="F138" s="99" t="s">
        <v>22154</v>
      </c>
      <c r="G138" s="99"/>
      <c r="H138" s="99" t="str">
        <f t="shared" si="3"/>
        <v>13</v>
      </c>
      <c r="I138" s="99" t="str">
        <f t="shared" si="4"/>
        <v xml:space="preserve">Unclassified   </v>
      </c>
      <c r="J138" s="99" t="str">
        <f t="shared" si="5"/>
        <v>03</v>
      </c>
    </row>
    <row r="139" spans="1:10" ht="11.4" thickBot="1" x14ac:dyDescent="0.4">
      <c r="A139" s="13" t="s">
        <v>402</v>
      </c>
      <c r="B139" s="13" t="s">
        <v>1321</v>
      </c>
      <c r="C139" s="1" t="s">
        <v>818</v>
      </c>
      <c r="D139" s="13" t="s">
        <v>679</v>
      </c>
      <c r="E139" s="10">
        <f>VLOOKUP(B139,Grade_Set!B$2:D$200,3,FALSE)</f>
        <v>40057</v>
      </c>
      <c r="F139" s="99" t="s">
        <v>22155</v>
      </c>
      <c r="G139" s="99"/>
      <c r="H139" s="99" t="str">
        <f t="shared" si="3"/>
        <v>14</v>
      </c>
      <c r="I139" s="99" t="str">
        <f t="shared" si="4"/>
        <v xml:space="preserve">Grade D1       </v>
      </c>
      <c r="J139" s="99" t="str">
        <f t="shared" si="5"/>
        <v>01</v>
      </c>
    </row>
    <row r="140" spans="1:10" ht="11.4" thickBot="1" x14ac:dyDescent="0.4">
      <c r="A140" s="13" t="s">
        <v>402</v>
      </c>
      <c r="B140" s="13" t="s">
        <v>1321</v>
      </c>
      <c r="C140" s="1" t="s">
        <v>827</v>
      </c>
      <c r="D140" s="13" t="s">
        <v>680</v>
      </c>
      <c r="E140" s="10">
        <f>VLOOKUP(B140,Grade_Set!B$2:D$200,3,FALSE)</f>
        <v>40057</v>
      </c>
      <c r="F140" s="99" t="s">
        <v>22156</v>
      </c>
      <c r="G140" s="99"/>
      <c r="H140" s="99" t="str">
        <f t="shared" si="3"/>
        <v>14</v>
      </c>
      <c r="I140" s="99" t="str">
        <f t="shared" si="4"/>
        <v xml:space="preserve">Grade D2       </v>
      </c>
      <c r="J140" s="99" t="str">
        <f t="shared" si="5"/>
        <v>02</v>
      </c>
    </row>
    <row r="141" spans="1:10" ht="11.4" thickBot="1" x14ac:dyDescent="0.4">
      <c r="A141" s="13" t="s">
        <v>402</v>
      </c>
      <c r="B141" s="13" t="s">
        <v>1321</v>
      </c>
      <c r="C141" s="1" t="s">
        <v>832</v>
      </c>
      <c r="D141" s="13" t="s">
        <v>1361</v>
      </c>
      <c r="E141" s="10">
        <f>VLOOKUP(B141,Grade_Set!B$2:D$200,3,FALSE)</f>
        <v>40057</v>
      </c>
      <c r="F141" s="99" t="s">
        <v>22157</v>
      </c>
      <c r="G141" s="99"/>
      <c r="H141" s="99" t="str">
        <f t="shared" si="3"/>
        <v>14</v>
      </c>
      <c r="I141" s="99" t="str">
        <f t="shared" si="4"/>
        <v xml:space="preserve">Grade D3       </v>
      </c>
      <c r="J141" s="99" t="str">
        <f t="shared" si="5"/>
        <v>03</v>
      </c>
    </row>
    <row r="142" spans="1:10" ht="11.4" thickBot="1" x14ac:dyDescent="0.4">
      <c r="A142" s="13" t="s">
        <v>402</v>
      </c>
      <c r="B142" s="13" t="s">
        <v>1321</v>
      </c>
      <c r="C142" s="1" t="s">
        <v>872</v>
      </c>
      <c r="D142" s="13" t="s">
        <v>1370</v>
      </c>
      <c r="E142" s="10">
        <f>VLOOKUP(B142,Grade_Set!B$2:D$200,3,FALSE)</f>
        <v>40057</v>
      </c>
      <c r="F142" s="99" t="s">
        <v>22158</v>
      </c>
      <c r="G142" s="99"/>
      <c r="H142" s="99" t="str">
        <f t="shared" si="3"/>
        <v>14</v>
      </c>
      <c r="I142" s="99" t="str">
        <f t="shared" si="4"/>
        <v xml:space="preserve">Grade M1       </v>
      </c>
      <c r="J142" s="99" t="str">
        <f t="shared" si="5"/>
        <v>04</v>
      </c>
    </row>
    <row r="143" spans="1:10" ht="11.4" thickBot="1" x14ac:dyDescent="0.4">
      <c r="A143" s="13" t="s">
        <v>402</v>
      </c>
      <c r="B143" s="13" t="s">
        <v>1321</v>
      </c>
      <c r="C143" s="1" t="s">
        <v>877</v>
      </c>
      <c r="D143" s="13" t="s">
        <v>1374</v>
      </c>
      <c r="E143" s="10">
        <f>VLOOKUP(B143,Grade_Set!B$2:D$200,3,FALSE)</f>
        <v>40057</v>
      </c>
      <c r="F143" s="99" t="s">
        <v>22159</v>
      </c>
      <c r="G143" s="99"/>
      <c r="H143" s="99" t="str">
        <f t="shared" si="3"/>
        <v>14</v>
      </c>
      <c r="I143" s="99" t="str">
        <f t="shared" si="4"/>
        <v xml:space="preserve">Grade M2       </v>
      </c>
      <c r="J143" s="99" t="str">
        <f t="shared" si="5"/>
        <v>05</v>
      </c>
    </row>
    <row r="144" spans="1:10" ht="11.4" thickBot="1" x14ac:dyDescent="0.4">
      <c r="A144" s="13" t="s">
        <v>402</v>
      </c>
      <c r="B144" s="13" t="s">
        <v>1321</v>
      </c>
      <c r="C144" s="1" t="s">
        <v>881</v>
      </c>
      <c r="D144" s="13" t="s">
        <v>1375</v>
      </c>
      <c r="E144" s="10">
        <f>VLOOKUP(B144,Grade_Set!B$2:D$200,3,FALSE)</f>
        <v>40057</v>
      </c>
      <c r="F144" s="99" t="s">
        <v>22160</v>
      </c>
      <c r="G144" s="99"/>
      <c r="H144" s="99" t="str">
        <f t="shared" si="3"/>
        <v>14</v>
      </c>
      <c r="I144" s="99" t="str">
        <f t="shared" si="4"/>
        <v xml:space="preserve">Grade M3       </v>
      </c>
      <c r="J144" s="99" t="str">
        <f t="shared" si="5"/>
        <v>06</v>
      </c>
    </row>
    <row r="145" spans="1:10" ht="11.4" thickBot="1" x14ac:dyDescent="0.4">
      <c r="A145" s="13" t="s">
        <v>402</v>
      </c>
      <c r="B145" s="13" t="s">
        <v>1321</v>
      </c>
      <c r="C145" s="1" t="s">
        <v>909</v>
      </c>
      <c r="D145" s="13" t="s">
        <v>1376</v>
      </c>
      <c r="E145" s="10">
        <f>VLOOKUP(B145,Grade_Set!B$2:D$200,3,FALSE)</f>
        <v>40057</v>
      </c>
      <c r="F145" s="99" t="s">
        <v>22161</v>
      </c>
      <c r="G145" s="99"/>
      <c r="H145" s="99" t="str">
        <f t="shared" si="3"/>
        <v>14</v>
      </c>
      <c r="I145" s="99" t="str">
        <f t="shared" si="4"/>
        <v xml:space="preserve">Grade P1       </v>
      </c>
      <c r="J145" s="99" t="str">
        <f t="shared" si="5"/>
        <v>07</v>
      </c>
    </row>
    <row r="146" spans="1:10" ht="11.4" thickBot="1" x14ac:dyDescent="0.4">
      <c r="A146" s="13" t="s">
        <v>402</v>
      </c>
      <c r="B146" s="13" t="s">
        <v>1321</v>
      </c>
      <c r="C146" s="1" t="s">
        <v>916</v>
      </c>
      <c r="D146" s="13" t="s">
        <v>1377</v>
      </c>
      <c r="E146" s="10">
        <f>VLOOKUP(B146,Grade_Set!B$2:D$200,3,FALSE)</f>
        <v>40057</v>
      </c>
      <c r="F146" s="99" t="s">
        <v>22162</v>
      </c>
      <c r="G146" s="99"/>
      <c r="H146" s="99" t="str">
        <f t="shared" si="3"/>
        <v>14</v>
      </c>
      <c r="I146" s="99" t="str">
        <f t="shared" si="4"/>
        <v xml:space="preserve">Grade P2       </v>
      </c>
      <c r="J146" s="99" t="str">
        <f t="shared" si="5"/>
        <v>08</v>
      </c>
    </row>
    <row r="147" spans="1:10" ht="11.4" thickBot="1" x14ac:dyDescent="0.4">
      <c r="A147" s="13" t="s">
        <v>402</v>
      </c>
      <c r="B147" s="13" t="s">
        <v>1321</v>
      </c>
      <c r="C147" s="1" t="s">
        <v>921</v>
      </c>
      <c r="D147" s="13" t="s">
        <v>1378</v>
      </c>
      <c r="E147" s="10">
        <f>VLOOKUP(B147,Grade_Set!B$2:D$200,3,FALSE)</f>
        <v>40057</v>
      </c>
      <c r="F147" s="99" t="s">
        <v>22163</v>
      </c>
      <c r="G147" s="99"/>
      <c r="H147" s="99" t="str">
        <f t="shared" si="3"/>
        <v>14</v>
      </c>
      <c r="I147" s="99" t="str">
        <f t="shared" si="4"/>
        <v xml:space="preserve">Grade P3       </v>
      </c>
      <c r="J147" s="99" t="str">
        <f t="shared" si="5"/>
        <v>09</v>
      </c>
    </row>
    <row r="148" spans="1:10" ht="11.4" thickBot="1" x14ac:dyDescent="0.4">
      <c r="A148" s="13" t="s">
        <v>402</v>
      </c>
      <c r="B148" s="13" t="s">
        <v>1321</v>
      </c>
      <c r="C148" s="1" t="s">
        <v>938</v>
      </c>
      <c r="D148" s="13" t="s">
        <v>1317</v>
      </c>
      <c r="E148" s="10">
        <f>VLOOKUP(B148,Grade_Set!B$2:D$200,3,FALSE)</f>
        <v>40057</v>
      </c>
      <c r="F148" s="99" t="s">
        <v>22164</v>
      </c>
      <c r="G148" s="99"/>
      <c r="H148" s="99" t="str">
        <f t="shared" si="3"/>
        <v>14</v>
      </c>
      <c r="I148" s="99" t="str">
        <f t="shared" si="4"/>
        <v xml:space="preserve">Grade W        </v>
      </c>
      <c r="J148" s="99" t="str">
        <f t="shared" si="5"/>
        <v>10</v>
      </c>
    </row>
    <row r="149" spans="1:10" ht="11.4" thickBot="1" x14ac:dyDescent="0.4">
      <c r="A149" s="13" t="s">
        <v>402</v>
      </c>
      <c r="B149" s="13" t="s">
        <v>1321</v>
      </c>
      <c r="C149" s="1" t="s">
        <v>934</v>
      </c>
      <c r="D149" s="13" t="s">
        <v>1318</v>
      </c>
      <c r="E149" s="10">
        <f>VLOOKUP(B149,Grade_Set!B$2:D$200,3,FALSE)</f>
        <v>40057</v>
      </c>
      <c r="F149" s="99" t="s">
        <v>22165</v>
      </c>
      <c r="G149" s="99"/>
      <c r="H149" s="99" t="str">
        <f t="shared" si="3"/>
        <v>14</v>
      </c>
      <c r="I149" s="99" t="str">
        <f t="shared" si="4"/>
        <v xml:space="preserve">Unclassified   </v>
      </c>
      <c r="J149" s="99" t="str">
        <f t="shared" si="5"/>
        <v>11</v>
      </c>
    </row>
    <row r="150" spans="1:10" ht="11.4" thickBot="1" x14ac:dyDescent="0.4">
      <c r="A150" s="13" t="s">
        <v>402</v>
      </c>
      <c r="B150" s="13" t="s">
        <v>1322</v>
      </c>
      <c r="C150" s="1" t="s">
        <v>725</v>
      </c>
      <c r="D150" s="14" t="s">
        <v>679</v>
      </c>
      <c r="E150" s="10">
        <f>VLOOKUP(B150,Grade_Set!B$2:D$200,3,FALSE)</f>
        <v>40422</v>
      </c>
      <c r="F150" s="99" t="s">
        <v>22166</v>
      </c>
      <c r="G150" s="99"/>
      <c r="H150" s="99" t="str">
        <f t="shared" si="3"/>
        <v>15</v>
      </c>
      <c r="I150" s="99" t="str">
        <f t="shared" si="4"/>
        <v xml:space="preserve">Grade A*A*     </v>
      </c>
      <c r="J150" s="99" t="str">
        <f t="shared" si="5"/>
        <v>01</v>
      </c>
    </row>
    <row r="151" spans="1:10" ht="11.4" thickBot="1" x14ac:dyDescent="0.4">
      <c r="A151" s="13" t="s">
        <v>402</v>
      </c>
      <c r="B151" s="13" t="s">
        <v>1322</v>
      </c>
      <c r="C151" s="1" t="s">
        <v>734</v>
      </c>
      <c r="D151" s="14" t="s">
        <v>680</v>
      </c>
      <c r="E151" s="10">
        <f>VLOOKUP(B151,Grade_Set!B$2:D$200,3,FALSE)</f>
        <v>40422</v>
      </c>
      <c r="F151" s="99" t="s">
        <v>22167</v>
      </c>
      <c r="G151" s="99"/>
      <c r="H151" s="99" t="str">
        <f t="shared" si="3"/>
        <v>15</v>
      </c>
      <c r="I151" s="99" t="str">
        <f t="shared" si="4"/>
        <v xml:space="preserve">Grade A*A      </v>
      </c>
      <c r="J151" s="99" t="str">
        <f t="shared" si="5"/>
        <v>02</v>
      </c>
    </row>
    <row r="152" spans="1:10" ht="11.4" thickBot="1" x14ac:dyDescent="0.4">
      <c r="A152" s="13" t="s">
        <v>402</v>
      </c>
      <c r="B152" s="13" t="s">
        <v>1322</v>
      </c>
      <c r="C152" s="1" t="s">
        <v>765</v>
      </c>
      <c r="D152" s="13" t="s">
        <v>1361</v>
      </c>
      <c r="E152" s="10">
        <f>VLOOKUP(B152,Grade_Set!B$2:D$200,3,FALSE)</f>
        <v>40422</v>
      </c>
      <c r="F152" s="99" t="s">
        <v>22168</v>
      </c>
      <c r="G152" s="99"/>
      <c r="H152" s="99" t="str">
        <f t="shared" si="3"/>
        <v>15</v>
      </c>
      <c r="I152" s="99" t="str">
        <f t="shared" si="4"/>
        <v xml:space="preserve">Grade AA       </v>
      </c>
      <c r="J152" s="99" t="str">
        <f t="shared" si="5"/>
        <v>03</v>
      </c>
    </row>
    <row r="153" spans="1:10" ht="11.4" thickBot="1" x14ac:dyDescent="0.4">
      <c r="A153" s="13" t="s">
        <v>402</v>
      </c>
      <c r="B153" s="13" t="s">
        <v>1322</v>
      </c>
      <c r="C153" s="1" t="s">
        <v>770</v>
      </c>
      <c r="D153" s="13" t="s">
        <v>1370</v>
      </c>
      <c r="E153" s="10">
        <f>VLOOKUP(B153,Grade_Set!B$2:D$200,3,FALSE)</f>
        <v>40422</v>
      </c>
      <c r="F153" s="99" t="s">
        <v>22169</v>
      </c>
      <c r="G153" s="99"/>
      <c r="H153" s="99" t="str">
        <f t="shared" si="3"/>
        <v>15</v>
      </c>
      <c r="I153" s="99" t="str">
        <f t="shared" si="4"/>
        <v xml:space="preserve">Grade AB       </v>
      </c>
      <c r="J153" s="99" t="str">
        <f t="shared" si="5"/>
        <v>04</v>
      </c>
    </row>
    <row r="154" spans="1:10" ht="11.4" thickBot="1" x14ac:dyDescent="0.4">
      <c r="A154" s="13" t="s">
        <v>402</v>
      </c>
      <c r="B154" s="13" t="s">
        <v>1322</v>
      </c>
      <c r="C154" s="1" t="s">
        <v>775</v>
      </c>
      <c r="D154" s="13" t="s">
        <v>1374</v>
      </c>
      <c r="E154" s="10">
        <f>VLOOKUP(B154,Grade_Set!B$2:D$200,3,FALSE)</f>
        <v>40422</v>
      </c>
      <c r="F154" s="99" t="s">
        <v>22170</v>
      </c>
      <c r="G154" s="99"/>
      <c r="H154" s="99" t="str">
        <f t="shared" si="3"/>
        <v>15</v>
      </c>
      <c r="I154" s="99" t="str">
        <f t="shared" si="4"/>
        <v xml:space="preserve">Grade BB       </v>
      </c>
      <c r="J154" s="99" t="str">
        <f t="shared" si="5"/>
        <v>05</v>
      </c>
    </row>
    <row r="155" spans="1:10" ht="11.4" thickBot="1" x14ac:dyDescent="0.4">
      <c r="A155" s="13" t="s">
        <v>402</v>
      </c>
      <c r="B155" s="13" t="s">
        <v>1322</v>
      </c>
      <c r="C155" s="1" t="s">
        <v>777</v>
      </c>
      <c r="D155" s="13" t="s">
        <v>1375</v>
      </c>
      <c r="E155" s="10">
        <f>VLOOKUP(B155,Grade_Set!B$2:D$200,3,FALSE)</f>
        <v>40422</v>
      </c>
      <c r="F155" s="99" t="s">
        <v>22171</v>
      </c>
      <c r="G155" s="99"/>
      <c r="H155" s="99" t="str">
        <f t="shared" si="3"/>
        <v>15</v>
      </c>
      <c r="I155" s="99" t="str">
        <f t="shared" si="4"/>
        <v xml:space="preserve">Grade BC       </v>
      </c>
      <c r="J155" s="99" t="str">
        <f t="shared" si="5"/>
        <v>06</v>
      </c>
    </row>
    <row r="156" spans="1:10" ht="11.4" thickBot="1" x14ac:dyDescent="0.4">
      <c r="A156" s="13" t="s">
        <v>402</v>
      </c>
      <c r="B156" s="13" t="s">
        <v>1322</v>
      </c>
      <c r="C156" s="1" t="s">
        <v>785</v>
      </c>
      <c r="D156" s="13" t="s">
        <v>1376</v>
      </c>
      <c r="E156" s="10">
        <f>VLOOKUP(B156,Grade_Set!B$2:D$200,3,FALSE)</f>
        <v>40422</v>
      </c>
      <c r="F156" s="99" t="s">
        <v>22172</v>
      </c>
      <c r="G156" s="99"/>
      <c r="H156" s="99" t="str">
        <f t="shared" si="3"/>
        <v>15</v>
      </c>
      <c r="I156" s="99" t="str">
        <f t="shared" si="4"/>
        <v xml:space="preserve">Grade CC       </v>
      </c>
      <c r="J156" s="99" t="str">
        <f t="shared" si="5"/>
        <v>07</v>
      </c>
    </row>
    <row r="157" spans="1:10" ht="11.4" thickBot="1" x14ac:dyDescent="0.4">
      <c r="A157" s="13" t="s">
        <v>402</v>
      </c>
      <c r="B157" s="13" t="s">
        <v>1322</v>
      </c>
      <c r="C157" s="1" t="s">
        <v>787</v>
      </c>
      <c r="D157" s="13" t="s">
        <v>1377</v>
      </c>
      <c r="E157" s="10">
        <f>VLOOKUP(B157,Grade_Set!B$2:D$200,3,FALSE)</f>
        <v>40422</v>
      </c>
      <c r="F157" s="99" t="s">
        <v>22173</v>
      </c>
      <c r="G157" s="99"/>
      <c r="H157" s="99" t="str">
        <f t="shared" si="3"/>
        <v>15</v>
      </c>
      <c r="I157" s="99" t="str">
        <f t="shared" si="4"/>
        <v xml:space="preserve">Grade CD       </v>
      </c>
      <c r="J157" s="99" t="str">
        <f t="shared" si="5"/>
        <v>08</v>
      </c>
    </row>
    <row r="158" spans="1:10" ht="11.4" thickBot="1" x14ac:dyDescent="0.4">
      <c r="A158" s="13" t="s">
        <v>402</v>
      </c>
      <c r="B158" s="13" t="s">
        <v>1322</v>
      </c>
      <c r="C158" s="1" t="s">
        <v>840</v>
      </c>
      <c r="D158" s="13" t="s">
        <v>1378</v>
      </c>
      <c r="E158" s="10">
        <f>VLOOKUP(B158,Grade_Set!B$2:D$200,3,FALSE)</f>
        <v>40422</v>
      </c>
      <c r="F158" s="99" t="s">
        <v>22174</v>
      </c>
      <c r="G158" s="99"/>
      <c r="H158" s="99" t="str">
        <f t="shared" si="3"/>
        <v>15</v>
      </c>
      <c r="I158" s="99" t="str">
        <f t="shared" si="4"/>
        <v xml:space="preserve">Grade DD       </v>
      </c>
      <c r="J158" s="99" t="str">
        <f t="shared" si="5"/>
        <v>09</v>
      </c>
    </row>
    <row r="159" spans="1:10" ht="11.4" thickBot="1" x14ac:dyDescent="0.4">
      <c r="A159" s="13" t="s">
        <v>402</v>
      </c>
      <c r="B159" s="13" t="s">
        <v>1322</v>
      </c>
      <c r="C159" s="1" t="s">
        <v>842</v>
      </c>
      <c r="D159" s="13" t="s">
        <v>1317</v>
      </c>
      <c r="E159" s="10">
        <f>VLOOKUP(B159,Grade_Set!B$2:D$200,3,FALSE)</f>
        <v>40422</v>
      </c>
      <c r="F159" s="99" t="s">
        <v>22175</v>
      </c>
      <c r="G159" s="99"/>
      <c r="H159" s="99" t="str">
        <f t="shared" si="3"/>
        <v>15</v>
      </c>
      <c r="I159" s="99" t="str">
        <f t="shared" si="4"/>
        <v xml:space="preserve">Grade DE       </v>
      </c>
      <c r="J159" s="99" t="str">
        <f t="shared" si="5"/>
        <v>10</v>
      </c>
    </row>
    <row r="160" spans="1:10" ht="11.4" thickBot="1" x14ac:dyDescent="0.4">
      <c r="A160" s="13" t="s">
        <v>402</v>
      </c>
      <c r="B160" s="13" t="s">
        <v>1322</v>
      </c>
      <c r="C160" s="1" t="s">
        <v>850</v>
      </c>
      <c r="D160" s="13" t="s">
        <v>1318</v>
      </c>
      <c r="E160" s="10">
        <f>VLOOKUP(B160,Grade_Set!B$2:D$200,3,FALSE)</f>
        <v>40422</v>
      </c>
      <c r="F160" s="99" t="s">
        <v>22176</v>
      </c>
      <c r="G160" s="99"/>
      <c r="H160" s="99" t="str">
        <f t="shared" si="3"/>
        <v>15</v>
      </c>
      <c r="I160" s="99" t="str">
        <f t="shared" si="4"/>
        <v xml:space="preserve">Grade EE       </v>
      </c>
      <c r="J160" s="99" t="str">
        <f t="shared" si="5"/>
        <v>11</v>
      </c>
    </row>
    <row r="161" spans="1:10" ht="11.4" thickBot="1" x14ac:dyDescent="0.4">
      <c r="A161" s="13" t="s">
        <v>402</v>
      </c>
      <c r="B161" s="13" t="s">
        <v>1322</v>
      </c>
      <c r="C161" s="1" t="s">
        <v>852</v>
      </c>
      <c r="D161" s="13" t="s">
        <v>1319</v>
      </c>
      <c r="E161" s="10">
        <f>VLOOKUP(B161,Grade_Set!B$2:D$200,3,FALSE)</f>
        <v>40422</v>
      </c>
      <c r="F161" s="99" t="s">
        <v>22177</v>
      </c>
      <c r="G161" s="99"/>
      <c r="H161" s="99" t="str">
        <f t="shared" si="3"/>
        <v>15</v>
      </c>
      <c r="I161" s="99" t="str">
        <f t="shared" si="4"/>
        <v xml:space="preserve">Grade EF       </v>
      </c>
      <c r="J161" s="99" t="str">
        <f t="shared" si="5"/>
        <v>12</v>
      </c>
    </row>
    <row r="162" spans="1:10" ht="11.4" thickBot="1" x14ac:dyDescent="0.4">
      <c r="A162" s="13" t="s">
        <v>402</v>
      </c>
      <c r="B162" s="13" t="s">
        <v>1322</v>
      </c>
      <c r="C162" s="1" t="s">
        <v>861</v>
      </c>
      <c r="D162" s="13" t="s">
        <v>1320</v>
      </c>
      <c r="E162" s="10">
        <f>VLOOKUP(B162,Grade_Set!B$2:D$200,3,FALSE)</f>
        <v>40422</v>
      </c>
      <c r="F162" s="99" t="s">
        <v>22178</v>
      </c>
      <c r="G162" s="99"/>
      <c r="H162" s="99" t="str">
        <f t="shared" si="3"/>
        <v>15</v>
      </c>
      <c r="I162" s="99" t="str">
        <f t="shared" si="4"/>
        <v xml:space="preserve">Grade FF       </v>
      </c>
      <c r="J162" s="99" t="str">
        <f t="shared" si="5"/>
        <v>13</v>
      </c>
    </row>
    <row r="163" spans="1:10" ht="11.4" thickBot="1" x14ac:dyDescent="0.4">
      <c r="A163" s="13" t="s">
        <v>402</v>
      </c>
      <c r="B163" s="13" t="s">
        <v>1322</v>
      </c>
      <c r="C163" s="1" t="s">
        <v>863</v>
      </c>
      <c r="D163" s="13" t="s">
        <v>1321</v>
      </c>
      <c r="E163" s="10">
        <f>VLOOKUP(B163,Grade_Set!B$2:D$200,3,FALSE)</f>
        <v>40422</v>
      </c>
      <c r="F163" s="99" t="s">
        <v>22179</v>
      </c>
      <c r="G163" s="99"/>
      <c r="H163" s="99" t="str">
        <f t="shared" si="3"/>
        <v>15</v>
      </c>
      <c r="I163" s="99" t="str">
        <f t="shared" si="4"/>
        <v xml:space="preserve">Grade FG       </v>
      </c>
      <c r="J163" s="99" t="str">
        <f t="shared" si="5"/>
        <v>14</v>
      </c>
    </row>
    <row r="164" spans="1:10" ht="11.4" thickBot="1" x14ac:dyDescent="0.4">
      <c r="A164" s="13" t="s">
        <v>402</v>
      </c>
      <c r="B164" s="13" t="s">
        <v>1322</v>
      </c>
      <c r="C164" s="1" t="s">
        <v>867</v>
      </c>
      <c r="D164" s="13" t="s">
        <v>1322</v>
      </c>
      <c r="E164" s="10">
        <f>VLOOKUP(B164,Grade_Set!B$2:D$200,3,FALSE)</f>
        <v>40422</v>
      </c>
      <c r="F164" s="99" t="s">
        <v>22180</v>
      </c>
      <c r="G164" s="99"/>
      <c r="H164" s="99" t="str">
        <f t="shared" si="3"/>
        <v>15</v>
      </c>
      <c r="I164" s="99" t="str">
        <f t="shared" si="4"/>
        <v xml:space="preserve">Grade GG       </v>
      </c>
      <c r="J164" s="99" t="str">
        <f t="shared" si="5"/>
        <v>15</v>
      </c>
    </row>
    <row r="165" spans="1:10" ht="11.4" thickBot="1" x14ac:dyDescent="0.4">
      <c r="A165" s="13" t="s">
        <v>402</v>
      </c>
      <c r="B165" s="13" t="s">
        <v>1322</v>
      </c>
      <c r="C165" s="1" t="s">
        <v>934</v>
      </c>
      <c r="D165" s="13" t="s">
        <v>1323</v>
      </c>
      <c r="E165" s="10">
        <f>VLOOKUP(B165,Grade_Set!B$2:D$200,3,FALSE)</f>
        <v>40422</v>
      </c>
      <c r="F165" s="99" t="s">
        <v>22181</v>
      </c>
      <c r="G165" s="99"/>
      <c r="H165" s="99" t="str">
        <f t="shared" si="3"/>
        <v>15</v>
      </c>
      <c r="I165" s="99" t="str">
        <f t="shared" si="4"/>
        <v xml:space="preserve">Unclassified   </v>
      </c>
      <c r="J165" s="99" t="str">
        <f t="shared" si="5"/>
        <v>16</v>
      </c>
    </row>
    <row r="166" spans="1:10" ht="11.4" thickBot="1" x14ac:dyDescent="0.4">
      <c r="A166" s="13" t="s">
        <v>402</v>
      </c>
      <c r="B166" s="13" t="s">
        <v>1323</v>
      </c>
      <c r="C166" s="1" t="s">
        <v>789</v>
      </c>
      <c r="D166" s="14" t="s">
        <v>679</v>
      </c>
      <c r="E166" s="10">
        <f>VLOOKUP(B166,Grade_Set!B$2:D$200,3,FALSE)</f>
        <v>40422</v>
      </c>
      <c r="F166" s="99" t="s">
        <v>22182</v>
      </c>
      <c r="G166" s="99"/>
      <c r="H166" s="99" t="str">
        <f t="shared" si="3"/>
        <v>16</v>
      </c>
      <c r="I166" s="99" t="str">
        <f t="shared" si="4"/>
        <v xml:space="preserve">Distinction    </v>
      </c>
      <c r="J166" s="99" t="str">
        <f t="shared" si="5"/>
        <v>01</v>
      </c>
    </row>
    <row r="167" spans="1:10" ht="11.4" thickBot="1" x14ac:dyDescent="0.4">
      <c r="A167" s="13" t="s">
        <v>402</v>
      </c>
      <c r="B167" s="13" t="s">
        <v>1323</v>
      </c>
      <c r="C167" s="1" t="s">
        <v>869</v>
      </c>
      <c r="D167" s="14" t="s">
        <v>680</v>
      </c>
      <c r="E167" s="10">
        <f>VLOOKUP(B167,Grade_Set!B$2:D$200,3,FALSE)</f>
        <v>40422</v>
      </c>
      <c r="F167" s="99" t="s">
        <v>22183</v>
      </c>
      <c r="G167" s="99"/>
      <c r="H167" s="99" t="str">
        <f t="shared" si="3"/>
        <v>16</v>
      </c>
      <c r="I167" s="99" t="str">
        <f t="shared" si="4"/>
        <v xml:space="preserve">Merit          </v>
      </c>
      <c r="J167" s="99" t="str">
        <f t="shared" si="5"/>
        <v>02</v>
      </c>
    </row>
    <row r="168" spans="1:10" ht="11.4" thickBot="1" x14ac:dyDescent="0.4">
      <c r="A168" s="13" t="s">
        <v>402</v>
      </c>
      <c r="B168" s="13" t="s">
        <v>1323</v>
      </c>
      <c r="C168" s="1" t="s">
        <v>896</v>
      </c>
      <c r="D168" s="14" t="s">
        <v>1361</v>
      </c>
      <c r="E168" s="10">
        <f>VLOOKUP(B168,Grade_Set!B$2:D$200,3,FALSE)</f>
        <v>40422</v>
      </c>
      <c r="F168" s="99" t="s">
        <v>22184</v>
      </c>
      <c r="G168" s="99"/>
      <c r="H168" s="99" t="str">
        <f t="shared" si="3"/>
        <v>16</v>
      </c>
      <c r="I168" s="99" t="str">
        <f t="shared" si="4"/>
        <v xml:space="preserve">Pass           </v>
      </c>
      <c r="J168" s="99" t="str">
        <f t="shared" si="5"/>
        <v>03</v>
      </c>
    </row>
    <row r="169" spans="1:10" ht="11.4" thickBot="1" x14ac:dyDescent="0.4">
      <c r="A169" s="13" t="s">
        <v>402</v>
      </c>
      <c r="B169" s="13" t="s">
        <v>1323</v>
      </c>
      <c r="C169" s="1" t="s">
        <v>856</v>
      </c>
      <c r="D169" s="14" t="s">
        <v>1370</v>
      </c>
      <c r="E169" s="10">
        <f>VLOOKUP(B169,Grade_Set!B$2:D$200,3,FALSE)</f>
        <v>40422</v>
      </c>
      <c r="F169" s="99" t="s">
        <v>22185</v>
      </c>
      <c r="G169" s="99"/>
      <c r="H169" s="99" t="str">
        <f t="shared" si="3"/>
        <v>16</v>
      </c>
      <c r="I169" s="99" t="str">
        <f t="shared" si="4"/>
        <v xml:space="preserve">Fail           </v>
      </c>
      <c r="J169" s="99" t="str">
        <f t="shared" si="5"/>
        <v>04</v>
      </c>
    </row>
    <row r="170" spans="1:10" ht="11.4" thickBot="1" x14ac:dyDescent="0.4">
      <c r="A170" s="13" t="s">
        <v>402</v>
      </c>
      <c r="B170" s="13" t="s">
        <v>1324</v>
      </c>
      <c r="C170" s="1" t="s">
        <v>896</v>
      </c>
      <c r="D170" s="14" t="s">
        <v>679</v>
      </c>
      <c r="E170" s="10">
        <f>VLOOKUP(B170,Grade_Set!B$2:D$200,3,FALSE)</f>
        <v>40422</v>
      </c>
      <c r="F170" s="99" t="s">
        <v>22186</v>
      </c>
      <c r="G170" s="99"/>
      <c r="H170" s="99" t="str">
        <f t="shared" si="3"/>
        <v>17</v>
      </c>
      <c r="I170" s="99" t="str">
        <f t="shared" si="4"/>
        <v xml:space="preserve">Pass           </v>
      </c>
      <c r="J170" s="99" t="str">
        <f t="shared" si="5"/>
        <v>01</v>
      </c>
    </row>
    <row r="171" spans="1:10" ht="11.4" thickBot="1" x14ac:dyDescent="0.4">
      <c r="A171" s="13" t="s">
        <v>402</v>
      </c>
      <c r="B171" s="13" t="s">
        <v>1324</v>
      </c>
      <c r="C171" s="1" t="s">
        <v>889</v>
      </c>
      <c r="D171" s="14" t="s">
        <v>680</v>
      </c>
      <c r="E171" s="10">
        <f>VLOOKUP(B171,Grade_Set!B$2:D$200,3,FALSE)</f>
        <v>40422</v>
      </c>
      <c r="F171" s="99" t="s">
        <v>22187</v>
      </c>
      <c r="G171" s="99"/>
      <c r="H171" s="99" t="str">
        <f t="shared" si="3"/>
        <v>17</v>
      </c>
      <c r="I171" s="99" t="str">
        <f t="shared" si="4"/>
        <v xml:space="preserve">No award       </v>
      </c>
      <c r="J171" s="99" t="str">
        <f t="shared" si="5"/>
        <v>02</v>
      </c>
    </row>
    <row r="172" spans="1:10" ht="11.4" thickBot="1" x14ac:dyDescent="0.4">
      <c r="A172" s="13" t="s">
        <v>402</v>
      </c>
      <c r="B172" s="13" t="s">
        <v>1351</v>
      </c>
      <c r="C172" s="1" t="s">
        <v>805</v>
      </c>
      <c r="D172" s="14" t="s">
        <v>679</v>
      </c>
      <c r="E172" s="10">
        <f>VLOOKUP(B172,Grade_Set!B$2:D$200,3,FALSE)</f>
        <v>40634</v>
      </c>
      <c r="F172" s="99" t="s">
        <v>22188</v>
      </c>
      <c r="G172" s="99"/>
      <c r="H172" s="99" t="str">
        <f t="shared" si="3"/>
        <v>18</v>
      </c>
      <c r="I172" s="99" t="str">
        <f t="shared" si="4"/>
        <v xml:space="preserve">D*D*           </v>
      </c>
      <c r="J172" s="99" t="str">
        <f t="shared" si="5"/>
        <v>01</v>
      </c>
    </row>
    <row r="173" spans="1:10" ht="11.4" thickBot="1" x14ac:dyDescent="0.4">
      <c r="A173" s="13" t="s">
        <v>402</v>
      </c>
      <c r="B173" s="13" t="s">
        <v>1351</v>
      </c>
      <c r="C173" s="1" t="s">
        <v>823</v>
      </c>
      <c r="D173" s="14" t="s">
        <v>680</v>
      </c>
      <c r="E173" s="10">
        <f>VLOOKUP(B173,Grade_Set!B$2:D$200,3,FALSE)</f>
        <v>40634</v>
      </c>
      <c r="F173" s="99" t="s">
        <v>22189</v>
      </c>
      <c r="G173" s="99"/>
      <c r="H173" s="99" t="str">
        <f t="shared" si="3"/>
        <v>18</v>
      </c>
      <c r="I173" s="99" t="str">
        <f t="shared" si="4"/>
        <v xml:space="preserve">D*D            </v>
      </c>
      <c r="J173" s="99" t="str">
        <f t="shared" si="5"/>
        <v>02</v>
      </c>
    </row>
    <row r="174" spans="1:10" ht="11.4" thickBot="1" x14ac:dyDescent="0.4">
      <c r="A174" s="13" t="s">
        <v>402</v>
      </c>
      <c r="B174" s="13" t="s">
        <v>1351</v>
      </c>
      <c r="C174" s="1" t="s">
        <v>837</v>
      </c>
      <c r="D174" s="13" t="s">
        <v>1361</v>
      </c>
      <c r="E174" s="10">
        <f>VLOOKUP(B174,Grade_Set!B$2:D$200,3,FALSE)</f>
        <v>40634</v>
      </c>
      <c r="F174" s="99" t="s">
        <v>22190</v>
      </c>
      <c r="G174" s="99"/>
      <c r="H174" s="99" t="str">
        <f t="shared" si="3"/>
        <v>18</v>
      </c>
      <c r="I174" s="99" t="str">
        <f t="shared" si="4"/>
        <v xml:space="preserve">DD             </v>
      </c>
      <c r="J174" s="99" t="str">
        <f t="shared" si="5"/>
        <v>03</v>
      </c>
    </row>
    <row r="175" spans="1:10" ht="11.4" thickBot="1" x14ac:dyDescent="0.4">
      <c r="A175" s="13" t="s">
        <v>402</v>
      </c>
      <c r="B175" s="13" t="s">
        <v>1351</v>
      </c>
      <c r="C175" s="1" t="s">
        <v>843</v>
      </c>
      <c r="D175" s="13" t="s">
        <v>1370</v>
      </c>
      <c r="E175" s="10">
        <f>VLOOKUP(B175,Grade_Set!B$2:D$200,3,FALSE)</f>
        <v>40634</v>
      </c>
      <c r="F175" s="99" t="s">
        <v>22191</v>
      </c>
      <c r="G175" s="99"/>
      <c r="H175" s="99" t="str">
        <f t="shared" si="3"/>
        <v>18</v>
      </c>
      <c r="I175" s="99" t="str">
        <f t="shared" si="4"/>
        <v xml:space="preserve">DM             </v>
      </c>
      <c r="J175" s="99" t="str">
        <f t="shared" si="5"/>
        <v>04</v>
      </c>
    </row>
    <row r="176" spans="1:10" ht="11.4" thickBot="1" x14ac:dyDescent="0.4">
      <c r="A176" s="13" t="s">
        <v>402</v>
      </c>
      <c r="B176" s="13" t="s">
        <v>1351</v>
      </c>
      <c r="C176" s="1" t="s">
        <v>883</v>
      </c>
      <c r="D176" s="13" t="s">
        <v>1374</v>
      </c>
      <c r="E176" s="10">
        <f>VLOOKUP(B176,Grade_Set!B$2:D$200,3,FALSE)</f>
        <v>40634</v>
      </c>
      <c r="F176" s="99" t="s">
        <v>22192</v>
      </c>
      <c r="G176" s="99"/>
      <c r="H176" s="99" t="str">
        <f t="shared" si="3"/>
        <v>18</v>
      </c>
      <c r="I176" s="99" t="str">
        <f t="shared" si="4"/>
        <v xml:space="preserve">MM             </v>
      </c>
      <c r="J176" s="99" t="str">
        <f t="shared" si="5"/>
        <v>05</v>
      </c>
    </row>
    <row r="177" spans="1:10" ht="11.4" thickBot="1" x14ac:dyDescent="0.4">
      <c r="A177" s="13" t="s">
        <v>402</v>
      </c>
      <c r="B177" s="13" t="s">
        <v>1351</v>
      </c>
      <c r="C177" s="1" t="s">
        <v>885</v>
      </c>
      <c r="D177" s="13" t="s">
        <v>1375</v>
      </c>
      <c r="E177" s="10">
        <f>VLOOKUP(B177,Grade_Set!B$2:D$200,3,FALSE)</f>
        <v>40634</v>
      </c>
      <c r="F177" s="99" t="s">
        <v>22193</v>
      </c>
      <c r="G177" s="99"/>
      <c r="H177" s="99" t="str">
        <f t="shared" si="3"/>
        <v>18</v>
      </c>
      <c r="I177" s="99" t="str">
        <f t="shared" si="4"/>
        <v xml:space="preserve">MP             </v>
      </c>
      <c r="J177" s="99" t="str">
        <f t="shared" si="5"/>
        <v>06</v>
      </c>
    </row>
    <row r="178" spans="1:10" ht="11.4" thickBot="1" x14ac:dyDescent="0.4">
      <c r="A178" s="13" t="s">
        <v>402</v>
      </c>
      <c r="B178" s="13" t="s">
        <v>1351</v>
      </c>
      <c r="C178" s="1" t="s">
        <v>924</v>
      </c>
      <c r="D178" s="13" t="s">
        <v>1376</v>
      </c>
      <c r="E178" s="10">
        <f>VLOOKUP(B178,Grade_Set!B$2:D$200,3,FALSE)</f>
        <v>40634</v>
      </c>
      <c r="F178" s="99" t="s">
        <v>22194</v>
      </c>
      <c r="G178" s="99"/>
      <c r="H178" s="99" t="str">
        <f t="shared" si="3"/>
        <v>18</v>
      </c>
      <c r="I178" s="99" t="str">
        <f t="shared" si="4"/>
        <v xml:space="preserve">PP             </v>
      </c>
      <c r="J178" s="99" t="str">
        <f t="shared" si="5"/>
        <v>07</v>
      </c>
    </row>
    <row r="179" spans="1:10" ht="11.4" thickBot="1" x14ac:dyDescent="0.4">
      <c r="A179" s="13" t="s">
        <v>402</v>
      </c>
      <c r="B179" s="13" t="s">
        <v>1351</v>
      </c>
      <c r="C179" s="1" t="s">
        <v>934</v>
      </c>
      <c r="D179" s="13" t="s">
        <v>1377</v>
      </c>
      <c r="E179" s="10">
        <f>VLOOKUP(B179,Grade_Set!B$2:D$200,3,FALSE)</f>
        <v>40634</v>
      </c>
      <c r="F179" s="99" t="s">
        <v>22195</v>
      </c>
      <c r="G179" s="99"/>
      <c r="H179" s="99" t="str">
        <f t="shared" si="3"/>
        <v>18</v>
      </c>
      <c r="I179" s="99" t="str">
        <f t="shared" si="4"/>
        <v xml:space="preserve">Unclassified   </v>
      </c>
      <c r="J179" s="99" t="str">
        <f t="shared" si="5"/>
        <v>08</v>
      </c>
    </row>
    <row r="180" spans="1:10" ht="11.4" thickBot="1" x14ac:dyDescent="0.4">
      <c r="A180" s="13" t="s">
        <v>402</v>
      </c>
      <c r="B180" s="13" t="s">
        <v>1352</v>
      </c>
      <c r="C180" s="1" t="s">
        <v>811</v>
      </c>
      <c r="D180" s="14" t="s">
        <v>679</v>
      </c>
      <c r="E180" s="10">
        <f>VLOOKUP(B180,Grade_Set!B$2:D$200,3,FALSE)</f>
        <v>40634</v>
      </c>
      <c r="F180" s="99" t="s">
        <v>22196</v>
      </c>
      <c r="G180" s="99"/>
      <c r="H180" s="99" t="str">
        <f t="shared" si="3"/>
        <v>19</v>
      </c>
      <c r="I180" s="99" t="str">
        <f t="shared" si="4"/>
        <v xml:space="preserve">D*D*D*         </v>
      </c>
      <c r="J180" s="99" t="str">
        <f t="shared" si="5"/>
        <v>01</v>
      </c>
    </row>
    <row r="181" spans="1:10" ht="11.4" thickBot="1" x14ac:dyDescent="0.4">
      <c r="A181" s="13" t="s">
        <v>402</v>
      </c>
      <c r="B181" s="13" t="s">
        <v>1352</v>
      </c>
      <c r="C181" s="1" t="s">
        <v>825</v>
      </c>
      <c r="D181" s="14" t="s">
        <v>680</v>
      </c>
      <c r="E181" s="10">
        <f>VLOOKUP(B181,Grade_Set!B$2:D$200,3,FALSE)</f>
        <v>40634</v>
      </c>
      <c r="F181" s="99" t="s">
        <v>22197</v>
      </c>
      <c r="G181" s="99"/>
      <c r="H181" s="99" t="str">
        <f t="shared" si="3"/>
        <v>19</v>
      </c>
      <c r="I181" s="99" t="str">
        <f t="shared" si="4"/>
        <v xml:space="preserve">D*D*D          </v>
      </c>
      <c r="J181" s="99" t="str">
        <f t="shared" si="5"/>
        <v>02</v>
      </c>
    </row>
    <row r="182" spans="1:10" ht="11.4" thickBot="1" x14ac:dyDescent="0.4">
      <c r="A182" s="13" t="s">
        <v>402</v>
      </c>
      <c r="B182" s="13" t="s">
        <v>1352</v>
      </c>
      <c r="C182" s="1" t="s">
        <v>830</v>
      </c>
      <c r="D182" s="14" t="s">
        <v>1361</v>
      </c>
      <c r="E182" s="10">
        <f>VLOOKUP(B182,Grade_Set!B$2:D$200,3,FALSE)</f>
        <v>40634</v>
      </c>
      <c r="F182" s="99" t="s">
        <v>22198</v>
      </c>
      <c r="G182" s="99"/>
      <c r="H182" s="99" t="str">
        <f t="shared" si="3"/>
        <v>19</v>
      </c>
      <c r="I182" s="99" t="str">
        <f t="shared" si="4"/>
        <v xml:space="preserve">D*DD           </v>
      </c>
      <c r="J182" s="99" t="str">
        <f t="shared" si="5"/>
        <v>03</v>
      </c>
    </row>
    <row r="183" spans="1:10" ht="11.4" thickBot="1" x14ac:dyDescent="0.4">
      <c r="A183" s="13" t="s">
        <v>402</v>
      </c>
      <c r="B183" s="13" t="s">
        <v>1352</v>
      </c>
      <c r="C183" s="1" t="s">
        <v>815</v>
      </c>
      <c r="D183" s="13" t="s">
        <v>1370</v>
      </c>
      <c r="E183" s="10">
        <f>VLOOKUP(B183,Grade_Set!B$2:D$200,3,FALSE)</f>
        <v>40634</v>
      </c>
      <c r="F183" s="99" t="s">
        <v>22199</v>
      </c>
      <c r="G183" s="99"/>
      <c r="H183" s="99" t="str">
        <f t="shared" si="3"/>
        <v>19</v>
      </c>
      <c r="I183" s="99" t="str">
        <f t="shared" si="4"/>
        <v xml:space="preserve">DDD            </v>
      </c>
      <c r="J183" s="99" t="str">
        <f t="shared" si="5"/>
        <v>04</v>
      </c>
    </row>
    <row r="184" spans="1:10" ht="11.4" thickBot="1" x14ac:dyDescent="0.4">
      <c r="A184" s="13" t="s">
        <v>402</v>
      </c>
      <c r="B184" s="13" t="s">
        <v>1352</v>
      </c>
      <c r="C184" s="1" t="s">
        <v>826</v>
      </c>
      <c r="D184" s="13" t="s">
        <v>1374</v>
      </c>
      <c r="E184" s="10">
        <f>VLOOKUP(B184,Grade_Set!B$2:D$200,3,FALSE)</f>
        <v>40634</v>
      </c>
      <c r="F184" s="99" t="s">
        <v>22200</v>
      </c>
      <c r="G184" s="99"/>
      <c r="H184" s="99" t="str">
        <f t="shared" si="3"/>
        <v>19</v>
      </c>
      <c r="I184" s="99" t="str">
        <f t="shared" si="4"/>
        <v xml:space="preserve">DDM            </v>
      </c>
      <c r="J184" s="99" t="str">
        <f t="shared" si="5"/>
        <v>05</v>
      </c>
    </row>
    <row r="185" spans="1:10" ht="11.4" thickBot="1" x14ac:dyDescent="0.4">
      <c r="A185" s="13" t="s">
        <v>402</v>
      </c>
      <c r="B185" s="13" t="s">
        <v>1352</v>
      </c>
      <c r="C185" s="1" t="s">
        <v>831</v>
      </c>
      <c r="D185" s="13" t="s">
        <v>1375</v>
      </c>
      <c r="E185" s="10">
        <f>VLOOKUP(B185,Grade_Set!B$2:D$200,3,FALSE)</f>
        <v>40634</v>
      </c>
      <c r="F185" s="99" t="s">
        <v>22201</v>
      </c>
      <c r="G185" s="99"/>
      <c r="H185" s="99" t="str">
        <f t="shared" si="3"/>
        <v>19</v>
      </c>
      <c r="I185" s="99" t="str">
        <f t="shared" si="4"/>
        <v xml:space="preserve">DMM            </v>
      </c>
      <c r="J185" s="99" t="str">
        <f t="shared" si="5"/>
        <v>06</v>
      </c>
    </row>
    <row r="186" spans="1:10" ht="11.4" thickBot="1" x14ac:dyDescent="0.4">
      <c r="A186" s="13" t="s">
        <v>402</v>
      </c>
      <c r="B186" s="13" t="s">
        <v>1352</v>
      </c>
      <c r="C186" s="1" t="s">
        <v>874</v>
      </c>
      <c r="D186" s="13" t="s">
        <v>1376</v>
      </c>
      <c r="E186" s="10">
        <f>VLOOKUP(B186,Grade_Set!B$2:D$200,3,FALSE)</f>
        <v>40634</v>
      </c>
      <c r="F186" s="99" t="s">
        <v>22202</v>
      </c>
      <c r="G186" s="99"/>
      <c r="H186" s="99" t="str">
        <f t="shared" si="3"/>
        <v>19</v>
      </c>
      <c r="I186" s="99" t="str">
        <f t="shared" si="4"/>
        <v xml:space="preserve">MMM            </v>
      </c>
      <c r="J186" s="99" t="str">
        <f t="shared" si="5"/>
        <v>07</v>
      </c>
    </row>
    <row r="187" spans="1:10" ht="11.4" thickBot="1" x14ac:dyDescent="0.4">
      <c r="A187" s="13" t="s">
        <v>402</v>
      </c>
      <c r="B187" s="13" t="s">
        <v>1352</v>
      </c>
      <c r="C187" s="1" t="s">
        <v>878</v>
      </c>
      <c r="D187" s="13" t="s">
        <v>1377</v>
      </c>
      <c r="E187" s="10">
        <f>VLOOKUP(B187,Grade_Set!B$2:D$200,3,FALSE)</f>
        <v>40634</v>
      </c>
      <c r="F187" s="99" t="s">
        <v>22203</v>
      </c>
      <c r="G187" s="99"/>
      <c r="H187" s="99" t="str">
        <f t="shared" ref="H187:H250" si="6">LEFT($F187,2)</f>
        <v>19</v>
      </c>
      <c r="I187" s="99" t="str">
        <f t="shared" ref="I187:I250" si="7">MID($F187,7,15)</f>
        <v xml:space="preserve">MMP            </v>
      </c>
      <c r="J187" s="99" t="str">
        <f t="shared" ref="J187:J250" si="8">MID($F187,22,2)</f>
        <v>08</v>
      </c>
    </row>
    <row r="188" spans="1:10" ht="11.4" thickBot="1" x14ac:dyDescent="0.4">
      <c r="A188" s="13" t="s">
        <v>402</v>
      </c>
      <c r="B188" s="13" t="s">
        <v>1352</v>
      </c>
      <c r="C188" s="1" t="s">
        <v>882</v>
      </c>
      <c r="D188" s="13" t="s">
        <v>1378</v>
      </c>
      <c r="E188" s="10">
        <f>VLOOKUP(B188,Grade_Set!B$2:D$200,3,FALSE)</f>
        <v>40634</v>
      </c>
      <c r="F188" s="99" t="s">
        <v>22204</v>
      </c>
      <c r="G188" s="99"/>
      <c r="H188" s="99" t="str">
        <f t="shared" si="6"/>
        <v>19</v>
      </c>
      <c r="I188" s="99" t="str">
        <f t="shared" si="7"/>
        <v xml:space="preserve">MPP            </v>
      </c>
      <c r="J188" s="99" t="str">
        <f t="shared" si="8"/>
        <v>09</v>
      </c>
    </row>
    <row r="189" spans="1:10" ht="11.4" thickBot="1" x14ac:dyDescent="0.4">
      <c r="A189" s="13" t="s">
        <v>402</v>
      </c>
      <c r="B189" s="13" t="s">
        <v>1352</v>
      </c>
      <c r="C189" s="1" t="s">
        <v>911</v>
      </c>
      <c r="D189" s="13" t="s">
        <v>1317</v>
      </c>
      <c r="E189" s="10">
        <f>VLOOKUP(B189,Grade_Set!B$2:D$200,3,FALSE)</f>
        <v>40634</v>
      </c>
      <c r="F189" s="99" t="s">
        <v>22205</v>
      </c>
      <c r="G189" s="99"/>
      <c r="H189" s="99" t="str">
        <f t="shared" si="6"/>
        <v>19</v>
      </c>
      <c r="I189" s="99" t="str">
        <f t="shared" si="7"/>
        <v xml:space="preserve">PPP            </v>
      </c>
      <c r="J189" s="99" t="str">
        <f t="shared" si="8"/>
        <v>10</v>
      </c>
    </row>
    <row r="190" spans="1:10" ht="11.4" thickBot="1" x14ac:dyDescent="0.4">
      <c r="A190" s="13" t="s">
        <v>402</v>
      </c>
      <c r="B190" s="13" t="s">
        <v>1352</v>
      </c>
      <c r="C190" s="1" t="s">
        <v>934</v>
      </c>
      <c r="D190" s="13" t="s">
        <v>1318</v>
      </c>
      <c r="E190" s="10">
        <f>VLOOKUP(B190,Grade_Set!B$2:D$200,3,FALSE)</f>
        <v>40634</v>
      </c>
      <c r="F190" s="99" t="s">
        <v>22206</v>
      </c>
      <c r="G190" s="99"/>
      <c r="H190" s="99" t="str">
        <f t="shared" si="6"/>
        <v>19</v>
      </c>
      <c r="I190" s="99" t="str">
        <f t="shared" si="7"/>
        <v xml:space="preserve">Unclassified   </v>
      </c>
      <c r="J190" s="99" t="str">
        <f t="shared" si="8"/>
        <v>11</v>
      </c>
    </row>
    <row r="191" spans="1:10" ht="11.4" thickBot="1" x14ac:dyDescent="0.4">
      <c r="A191" s="13" t="s">
        <v>402</v>
      </c>
      <c r="B191" s="13" t="s">
        <v>1353</v>
      </c>
      <c r="C191" s="1" t="s">
        <v>762</v>
      </c>
      <c r="D191" s="14" t="s">
        <v>679</v>
      </c>
      <c r="E191" s="10">
        <f>VLOOKUP(B191,Grade_Set!B$2:D$200,3,FALSE)</f>
        <v>40787</v>
      </c>
      <c r="F191" s="99" t="s">
        <v>22207</v>
      </c>
      <c r="G191" s="99"/>
      <c r="H191" s="99" t="str">
        <f t="shared" si="6"/>
        <v>20</v>
      </c>
      <c r="I191" s="99" t="str">
        <f t="shared" si="7"/>
        <v xml:space="preserve">^ Grade A^     </v>
      </c>
      <c r="J191" s="99" t="str">
        <f t="shared" si="8"/>
        <v xml:space="preserve">  </v>
      </c>
    </row>
    <row r="192" spans="1:10" ht="11.4" thickBot="1" x14ac:dyDescent="0.4">
      <c r="A192" s="13" t="s">
        <v>402</v>
      </c>
      <c r="B192" s="13" t="s">
        <v>1353</v>
      </c>
      <c r="C192" s="1" t="s">
        <v>757</v>
      </c>
      <c r="D192" s="14" t="s">
        <v>680</v>
      </c>
      <c r="E192" s="10">
        <f>VLOOKUP(B192,Grade_Set!B$2:D$200,3,FALSE)</f>
        <v>40787</v>
      </c>
      <c r="F192" s="99" t="s">
        <v>22208</v>
      </c>
      <c r="G192" s="99"/>
      <c r="H192" s="99" t="str">
        <f t="shared" si="6"/>
        <v>20</v>
      </c>
      <c r="I192" s="99" t="str">
        <f t="shared" si="7"/>
        <v xml:space="preserve">Grade A*       </v>
      </c>
      <c r="J192" s="99" t="str">
        <f t="shared" si="8"/>
        <v>02</v>
      </c>
    </row>
    <row r="193" spans="1:10" ht="11.4" thickBot="1" x14ac:dyDescent="0.4">
      <c r="A193" s="13" t="s">
        <v>402</v>
      </c>
      <c r="B193" s="13" t="s">
        <v>1353</v>
      </c>
      <c r="C193" s="1" t="s">
        <v>737</v>
      </c>
      <c r="D193" s="14" t="s">
        <v>1361</v>
      </c>
      <c r="E193" s="10">
        <f>VLOOKUP(B193,Grade_Set!B$2:D$200,3,FALSE)</f>
        <v>40787</v>
      </c>
      <c r="F193" s="99" t="s">
        <v>22209</v>
      </c>
      <c r="G193" s="99"/>
      <c r="H193" s="99" t="str">
        <f t="shared" si="6"/>
        <v>20</v>
      </c>
      <c r="I193" s="99" t="str">
        <f t="shared" si="7"/>
        <v xml:space="preserve"> Grade A       </v>
      </c>
      <c r="J193" s="99" t="str">
        <f t="shared" si="8"/>
        <v xml:space="preserve"> 0</v>
      </c>
    </row>
    <row r="194" spans="1:10" ht="11.4" thickBot="1" x14ac:dyDescent="0.4">
      <c r="A194" s="13" t="s">
        <v>402</v>
      </c>
      <c r="B194" s="13" t="s">
        <v>1353</v>
      </c>
      <c r="C194" s="1" t="s">
        <v>771</v>
      </c>
      <c r="D194" s="13" t="s">
        <v>1370</v>
      </c>
      <c r="E194" s="10">
        <f>VLOOKUP(B194,Grade_Set!B$2:D$200,3,FALSE)</f>
        <v>40787</v>
      </c>
      <c r="F194" s="99" t="s">
        <v>22210</v>
      </c>
      <c r="G194" s="99"/>
      <c r="H194" s="99" t="str">
        <f t="shared" si="6"/>
        <v>20</v>
      </c>
      <c r="I194" s="99" t="str">
        <f t="shared" si="7"/>
        <v xml:space="preserve"> Grade B       </v>
      </c>
      <c r="J194" s="99" t="str">
        <f t="shared" si="8"/>
        <v xml:space="preserve"> 0</v>
      </c>
    </row>
    <row r="195" spans="1:10" ht="11.4" thickBot="1" x14ac:dyDescent="0.4">
      <c r="A195" s="13" t="s">
        <v>402</v>
      </c>
      <c r="B195" s="13" t="s">
        <v>1353</v>
      </c>
      <c r="C195" s="1" t="s">
        <v>781</v>
      </c>
      <c r="D195" s="13" t="s">
        <v>1374</v>
      </c>
      <c r="E195" s="10">
        <f>VLOOKUP(B195,Grade_Set!B$2:D$200,3,FALSE)</f>
        <v>40787</v>
      </c>
      <c r="F195" s="99" t="s">
        <v>22211</v>
      </c>
      <c r="G195" s="99"/>
      <c r="H195" s="99" t="str">
        <f t="shared" si="6"/>
        <v>20</v>
      </c>
      <c r="I195" s="99" t="str">
        <f t="shared" si="7"/>
        <v xml:space="preserve"> Grade C       </v>
      </c>
      <c r="J195" s="99" t="str">
        <f t="shared" si="8"/>
        <v xml:space="preserve"> 0</v>
      </c>
    </row>
    <row r="196" spans="1:10" ht="11.4" thickBot="1" x14ac:dyDescent="0.4">
      <c r="A196" s="13" t="s">
        <v>402</v>
      </c>
      <c r="B196" s="13" t="s">
        <v>1353</v>
      </c>
      <c r="C196" s="1" t="s">
        <v>934</v>
      </c>
      <c r="D196" s="13" t="s">
        <v>1375</v>
      </c>
      <c r="E196" s="10">
        <f>VLOOKUP(B196,Grade_Set!B$2:D$200,3,FALSE)</f>
        <v>40787</v>
      </c>
      <c r="F196" s="99" t="s">
        <v>22212</v>
      </c>
      <c r="G196" s="99"/>
      <c r="H196" s="99" t="str">
        <f t="shared" si="6"/>
        <v>20</v>
      </c>
      <c r="I196" s="99" t="str">
        <f t="shared" si="7"/>
        <v xml:space="preserve">Unclassified   </v>
      </c>
      <c r="J196" s="99" t="str">
        <f t="shared" si="8"/>
        <v>06</v>
      </c>
    </row>
    <row r="197" spans="1:10" ht="11.4" thickBot="1" x14ac:dyDescent="0.4">
      <c r="A197" s="13" t="s">
        <v>402</v>
      </c>
      <c r="B197" s="13" t="s">
        <v>1325</v>
      </c>
      <c r="C197" s="1" t="s">
        <v>728</v>
      </c>
      <c r="D197" s="14" t="s">
        <v>679</v>
      </c>
      <c r="E197" s="10">
        <f>VLOOKUP(B197,Grade_Set!B$2:D$200,3,FALSE)</f>
        <v>40997</v>
      </c>
      <c r="F197" s="99" t="s">
        <v>22213</v>
      </c>
      <c r="G197" s="99"/>
      <c r="H197" s="99" t="str">
        <f t="shared" si="6"/>
        <v>21</v>
      </c>
      <c r="I197" s="99" t="str">
        <f t="shared" si="7"/>
        <v>Distinction* L2</v>
      </c>
      <c r="J197" s="99" t="str">
        <f t="shared" si="8"/>
        <v>01</v>
      </c>
    </row>
    <row r="198" spans="1:10" ht="11.4" thickBot="1" x14ac:dyDescent="0.4">
      <c r="A198" s="13" t="s">
        <v>402</v>
      </c>
      <c r="B198" s="13" t="s">
        <v>1325</v>
      </c>
      <c r="C198" s="1" t="s">
        <v>795</v>
      </c>
      <c r="D198" s="14" t="s">
        <v>680</v>
      </c>
      <c r="E198" s="10">
        <f>VLOOKUP(B198,Grade_Set!B$2:D$200,3,FALSE)</f>
        <v>40997</v>
      </c>
      <c r="F198" s="99" t="s">
        <v>22214</v>
      </c>
      <c r="G198" s="99"/>
      <c r="H198" s="99" t="str">
        <f t="shared" si="6"/>
        <v>21</v>
      </c>
      <c r="I198" s="99" t="str">
        <f t="shared" si="7"/>
        <v xml:space="preserve">Distinction L2 </v>
      </c>
      <c r="J198" s="99" t="str">
        <f t="shared" si="8"/>
        <v>02</v>
      </c>
    </row>
    <row r="199" spans="1:10" ht="11.4" thickBot="1" x14ac:dyDescent="0.4">
      <c r="A199" s="13" t="s">
        <v>402</v>
      </c>
      <c r="B199" s="13" t="s">
        <v>1325</v>
      </c>
      <c r="C199" s="1" t="s">
        <v>870</v>
      </c>
      <c r="D199" s="14" t="s">
        <v>1361</v>
      </c>
      <c r="E199" s="10">
        <f>VLOOKUP(B199,Grade_Set!B$2:D$200,3,FALSE)</f>
        <v>40997</v>
      </c>
      <c r="F199" s="99" t="s">
        <v>22215</v>
      </c>
      <c r="G199" s="99"/>
      <c r="H199" s="99" t="str">
        <f t="shared" si="6"/>
        <v>21</v>
      </c>
      <c r="I199" s="99" t="str">
        <f t="shared" si="7"/>
        <v xml:space="preserve">Merit L2       </v>
      </c>
      <c r="J199" s="99" t="str">
        <f t="shared" si="8"/>
        <v>03</v>
      </c>
    </row>
    <row r="200" spans="1:10" ht="11.4" thickBot="1" x14ac:dyDescent="0.4">
      <c r="A200" s="13" t="s">
        <v>402</v>
      </c>
      <c r="B200" s="13" t="s">
        <v>1325</v>
      </c>
      <c r="C200" s="1" t="s">
        <v>902</v>
      </c>
      <c r="D200" s="14" t="s">
        <v>1370</v>
      </c>
      <c r="E200" s="10">
        <f>VLOOKUP(B200,Grade_Set!B$2:D$200,3,FALSE)</f>
        <v>40997</v>
      </c>
      <c r="F200" s="99" t="s">
        <v>22216</v>
      </c>
      <c r="G200" s="99"/>
      <c r="H200" s="99" t="str">
        <f t="shared" si="6"/>
        <v>21</v>
      </c>
      <c r="I200" s="99" t="str">
        <f t="shared" si="7"/>
        <v xml:space="preserve">Pass L2        </v>
      </c>
      <c r="J200" s="99" t="str">
        <f t="shared" si="8"/>
        <v>04</v>
      </c>
    </row>
    <row r="201" spans="1:10" ht="11.4" thickBot="1" x14ac:dyDescent="0.4">
      <c r="A201" s="13" t="s">
        <v>402</v>
      </c>
      <c r="B201" s="13" t="s">
        <v>1325</v>
      </c>
      <c r="C201" s="1" t="s">
        <v>817</v>
      </c>
      <c r="D201" s="14" t="s">
        <v>1374</v>
      </c>
      <c r="E201" s="10">
        <f>VLOOKUP(B201,Grade_Set!B$2:D$200,3,FALSE)</f>
        <v>40997</v>
      </c>
      <c r="F201" s="99" t="s">
        <v>22217</v>
      </c>
      <c r="G201" s="99"/>
      <c r="H201" s="99" t="str">
        <f t="shared" si="6"/>
        <v>21</v>
      </c>
      <c r="I201" s="99" t="str">
        <f t="shared" si="7"/>
        <v xml:space="preserve">Distinction L1 </v>
      </c>
      <c r="J201" s="99" t="str">
        <f t="shared" si="8"/>
        <v>05</v>
      </c>
    </row>
    <row r="202" spans="1:10" ht="11.4" thickBot="1" x14ac:dyDescent="0.4">
      <c r="A202" s="13" t="s">
        <v>402</v>
      </c>
      <c r="B202" s="13" t="s">
        <v>1325</v>
      </c>
      <c r="C202" s="1" t="s">
        <v>873</v>
      </c>
      <c r="D202" s="14" t="s">
        <v>1375</v>
      </c>
      <c r="E202" s="10">
        <f>VLOOKUP(B202,Grade_Set!B$2:D$200,3,FALSE)</f>
        <v>40997</v>
      </c>
      <c r="F202" s="99" t="s">
        <v>22218</v>
      </c>
      <c r="G202" s="99"/>
      <c r="H202" s="99" t="str">
        <f t="shared" si="6"/>
        <v>21</v>
      </c>
      <c r="I202" s="99" t="str">
        <f t="shared" si="7"/>
        <v xml:space="preserve">Merit L1       </v>
      </c>
      <c r="J202" s="99" t="str">
        <f t="shared" si="8"/>
        <v>06</v>
      </c>
    </row>
    <row r="203" spans="1:10" ht="11.4" thickBot="1" x14ac:dyDescent="0.4">
      <c r="A203" s="13" t="s">
        <v>402</v>
      </c>
      <c r="B203" s="13" t="s">
        <v>1325</v>
      </c>
      <c r="C203" s="1" t="s">
        <v>910</v>
      </c>
      <c r="D203" s="14" t="s">
        <v>1376</v>
      </c>
      <c r="E203" s="10">
        <f>VLOOKUP(B203,Grade_Set!B$2:D$200,3,FALSE)</f>
        <v>40997</v>
      </c>
      <c r="F203" s="99" t="s">
        <v>22219</v>
      </c>
      <c r="G203" s="99"/>
      <c r="H203" s="99" t="str">
        <f t="shared" si="6"/>
        <v>21</v>
      </c>
      <c r="I203" s="99" t="str">
        <f t="shared" si="7"/>
        <v xml:space="preserve">Pass L1        </v>
      </c>
      <c r="J203" s="99" t="str">
        <f t="shared" si="8"/>
        <v>07</v>
      </c>
    </row>
    <row r="204" spans="1:10" ht="11.4" thickBot="1" x14ac:dyDescent="0.4">
      <c r="A204" s="13" t="s">
        <v>402</v>
      </c>
      <c r="B204" s="13" t="s">
        <v>1325</v>
      </c>
      <c r="C204" s="1" t="s">
        <v>934</v>
      </c>
      <c r="D204" s="13" t="s">
        <v>1377</v>
      </c>
      <c r="E204" s="10">
        <f>VLOOKUP(B204,Grade_Set!B$2:D$200,3,FALSE)</f>
        <v>40997</v>
      </c>
      <c r="F204" s="99" t="s">
        <v>22220</v>
      </c>
      <c r="G204" s="99"/>
      <c r="H204" s="99" t="str">
        <f t="shared" si="6"/>
        <v>21</v>
      </c>
      <c r="I204" s="99" t="str">
        <f t="shared" si="7"/>
        <v xml:space="preserve">Unclassified   </v>
      </c>
      <c r="J204" s="99" t="str">
        <f t="shared" si="8"/>
        <v>08</v>
      </c>
    </row>
    <row r="205" spans="1:10" ht="11.4" thickBot="1" x14ac:dyDescent="0.4">
      <c r="A205" s="13" t="s">
        <v>402</v>
      </c>
      <c r="B205" s="13" t="s">
        <v>1326</v>
      </c>
      <c r="C205" s="1" t="s">
        <v>730</v>
      </c>
      <c r="D205" s="14" t="s">
        <v>679</v>
      </c>
      <c r="E205" s="10">
        <f>VLOOKUP(B205,Grade_Set!B$2:D$200,3,FALSE)</f>
        <v>40997</v>
      </c>
      <c r="F205" s="99" t="s">
        <v>22221</v>
      </c>
      <c r="G205" s="99"/>
      <c r="H205" s="99" t="str">
        <f t="shared" si="6"/>
        <v>22</v>
      </c>
      <c r="I205" s="99" t="str">
        <f t="shared" si="7"/>
        <v>distinction* L2</v>
      </c>
      <c r="J205" s="99" t="str">
        <f t="shared" si="8"/>
        <v>01</v>
      </c>
    </row>
    <row r="206" spans="1:10" ht="11.4" thickBot="1" x14ac:dyDescent="0.4">
      <c r="A206" s="13" t="s">
        <v>402</v>
      </c>
      <c r="B206" s="13" t="s">
        <v>1326</v>
      </c>
      <c r="C206" s="1" t="s">
        <v>828</v>
      </c>
      <c r="D206" s="14" t="s">
        <v>680</v>
      </c>
      <c r="E206" s="10">
        <f>VLOOKUP(B206,Grade_Set!B$2:D$200,3,FALSE)</f>
        <v>40997</v>
      </c>
      <c r="F206" s="99" t="s">
        <v>22222</v>
      </c>
      <c r="G206" s="99"/>
      <c r="H206" s="99" t="str">
        <f t="shared" si="6"/>
        <v>22</v>
      </c>
      <c r="I206" s="99" t="str">
        <f t="shared" si="7"/>
        <v xml:space="preserve">distinction L2 </v>
      </c>
      <c r="J206" s="99" t="str">
        <f t="shared" si="8"/>
        <v>02</v>
      </c>
    </row>
    <row r="207" spans="1:10" ht="11.4" thickBot="1" x14ac:dyDescent="0.4">
      <c r="A207" s="13" t="s">
        <v>402</v>
      </c>
      <c r="B207" s="13" t="s">
        <v>1326</v>
      </c>
      <c r="C207" s="1" t="s">
        <v>879</v>
      </c>
      <c r="D207" s="14" t="s">
        <v>1361</v>
      </c>
      <c r="E207" s="10">
        <f>VLOOKUP(B207,Grade_Set!B$2:D$200,3,FALSE)</f>
        <v>40997</v>
      </c>
      <c r="F207" s="99" t="s">
        <v>22223</v>
      </c>
      <c r="G207" s="99"/>
      <c r="H207" s="99" t="str">
        <f t="shared" si="6"/>
        <v>22</v>
      </c>
      <c r="I207" s="99" t="str">
        <f t="shared" si="7"/>
        <v xml:space="preserve">merit L2       </v>
      </c>
      <c r="J207" s="99" t="str">
        <f t="shared" si="8"/>
        <v>03</v>
      </c>
    </row>
    <row r="208" spans="1:10" ht="11.4" thickBot="1" x14ac:dyDescent="0.4">
      <c r="A208" s="13" t="s">
        <v>402</v>
      </c>
      <c r="B208" s="13" t="s">
        <v>1326</v>
      </c>
      <c r="C208" s="1" t="s">
        <v>919</v>
      </c>
      <c r="D208" s="14" t="s">
        <v>1370</v>
      </c>
      <c r="E208" s="10">
        <f>VLOOKUP(B208,Grade_Set!B$2:D$200,3,FALSE)</f>
        <v>40997</v>
      </c>
      <c r="F208" s="99" t="s">
        <v>22224</v>
      </c>
      <c r="G208" s="99"/>
      <c r="H208" s="99" t="str">
        <f t="shared" si="6"/>
        <v>22</v>
      </c>
      <c r="I208" s="99" t="str">
        <f t="shared" si="7"/>
        <v xml:space="preserve">pass L2        </v>
      </c>
      <c r="J208" s="99" t="str">
        <f t="shared" si="8"/>
        <v>04</v>
      </c>
    </row>
    <row r="209" spans="1:10" ht="11.4" thickBot="1" x14ac:dyDescent="0.4">
      <c r="A209" s="13" t="s">
        <v>402</v>
      </c>
      <c r="B209" s="13" t="s">
        <v>1326</v>
      </c>
      <c r="C209" s="1" t="s">
        <v>821</v>
      </c>
      <c r="D209" s="14" t="s">
        <v>1374</v>
      </c>
      <c r="E209" s="10">
        <f>VLOOKUP(B209,Grade_Set!B$2:D$200,3,FALSE)</f>
        <v>40997</v>
      </c>
      <c r="F209" s="99" t="s">
        <v>22225</v>
      </c>
      <c r="G209" s="99"/>
      <c r="H209" s="99" t="str">
        <f t="shared" si="6"/>
        <v>22</v>
      </c>
      <c r="I209" s="99" t="str">
        <f t="shared" si="7"/>
        <v xml:space="preserve">distinction L1 </v>
      </c>
      <c r="J209" s="99" t="str">
        <f t="shared" si="8"/>
        <v>05</v>
      </c>
    </row>
    <row r="210" spans="1:10" ht="11.4" thickBot="1" x14ac:dyDescent="0.4">
      <c r="A210" s="13" t="s">
        <v>402</v>
      </c>
      <c r="B210" s="13" t="s">
        <v>1326</v>
      </c>
      <c r="C210" s="1" t="s">
        <v>875</v>
      </c>
      <c r="D210" s="14" t="s">
        <v>1375</v>
      </c>
      <c r="E210" s="10">
        <f>VLOOKUP(B210,Grade_Set!B$2:D$200,3,FALSE)</f>
        <v>40997</v>
      </c>
      <c r="F210" s="99" t="s">
        <v>22226</v>
      </c>
      <c r="G210" s="99"/>
      <c r="H210" s="99" t="str">
        <f t="shared" si="6"/>
        <v>22</v>
      </c>
      <c r="I210" s="99" t="str">
        <f t="shared" si="7"/>
        <v xml:space="preserve">merit L1       </v>
      </c>
      <c r="J210" s="99" t="str">
        <f t="shared" si="8"/>
        <v>06</v>
      </c>
    </row>
    <row r="211" spans="1:10" ht="11.4" thickBot="1" x14ac:dyDescent="0.4">
      <c r="A211" s="13" t="s">
        <v>402</v>
      </c>
      <c r="B211" s="13" t="s">
        <v>1326</v>
      </c>
      <c r="C211" s="1" t="s">
        <v>914</v>
      </c>
      <c r="D211" s="14" t="s">
        <v>1376</v>
      </c>
      <c r="E211" s="10">
        <f>VLOOKUP(B211,Grade_Set!B$2:D$200,3,FALSE)</f>
        <v>40997</v>
      </c>
      <c r="F211" s="99" t="s">
        <v>22227</v>
      </c>
      <c r="G211" s="99"/>
      <c r="H211" s="99" t="str">
        <f t="shared" si="6"/>
        <v>22</v>
      </c>
      <c r="I211" s="99" t="str">
        <f t="shared" si="7"/>
        <v xml:space="preserve">pass L1        </v>
      </c>
      <c r="J211" s="99" t="str">
        <f t="shared" si="8"/>
        <v>07</v>
      </c>
    </row>
    <row r="212" spans="1:10" ht="11.4" thickBot="1" x14ac:dyDescent="0.4">
      <c r="A212" s="13" t="s">
        <v>402</v>
      </c>
      <c r="B212" s="13" t="s">
        <v>1326</v>
      </c>
      <c r="C212" s="1" t="s">
        <v>935</v>
      </c>
      <c r="D212" s="14" t="s">
        <v>1377</v>
      </c>
      <c r="E212" s="10">
        <f>VLOOKUP(B212,Grade_Set!B$2:D$200,3,FALSE)</f>
        <v>40997</v>
      </c>
      <c r="F212" s="99" t="s">
        <v>22228</v>
      </c>
      <c r="G212" s="99"/>
      <c r="H212" s="99" t="str">
        <f t="shared" si="6"/>
        <v>22</v>
      </c>
      <c r="I212" s="99" t="str">
        <f t="shared" si="7"/>
        <v xml:space="preserve">unclassified   </v>
      </c>
      <c r="J212" s="99" t="str">
        <f t="shared" si="8"/>
        <v>08</v>
      </c>
    </row>
    <row r="213" spans="1:10" ht="11.4" thickBot="1" x14ac:dyDescent="0.4">
      <c r="A213" s="13" t="s">
        <v>402</v>
      </c>
      <c r="B213" s="13" t="s">
        <v>1354</v>
      </c>
      <c r="C213" s="1" t="s">
        <v>802</v>
      </c>
      <c r="D213" s="14" t="s">
        <v>679</v>
      </c>
      <c r="E213" s="10">
        <f>VLOOKUP(B213,Grade_Set!B$2:D$200,3,FALSE)</f>
        <v>40997</v>
      </c>
      <c r="F213" s="99" t="s">
        <v>22229</v>
      </c>
      <c r="G213" s="99"/>
      <c r="H213" s="99" t="str">
        <f t="shared" si="6"/>
        <v>23</v>
      </c>
      <c r="I213" s="99" t="str">
        <f t="shared" si="7"/>
        <v xml:space="preserve">Distinction*   </v>
      </c>
      <c r="J213" s="99" t="str">
        <f t="shared" si="8"/>
        <v>01</v>
      </c>
    </row>
    <row r="214" spans="1:10" ht="11.4" thickBot="1" x14ac:dyDescent="0.4">
      <c r="A214" s="13" t="s">
        <v>402</v>
      </c>
      <c r="B214" s="13" t="s">
        <v>1354</v>
      </c>
      <c r="C214" s="1" t="s">
        <v>789</v>
      </c>
      <c r="D214" s="14" t="s">
        <v>680</v>
      </c>
      <c r="E214" s="10">
        <f>VLOOKUP(B214,Grade_Set!B$2:D$200,3,FALSE)</f>
        <v>40997</v>
      </c>
      <c r="F214" s="99" t="s">
        <v>22230</v>
      </c>
      <c r="G214" s="99"/>
      <c r="H214" s="99" t="str">
        <f t="shared" si="6"/>
        <v>23</v>
      </c>
      <c r="I214" s="99" t="str">
        <f t="shared" si="7"/>
        <v xml:space="preserve">Distinction    </v>
      </c>
      <c r="J214" s="99" t="str">
        <f t="shared" si="8"/>
        <v>02</v>
      </c>
    </row>
    <row r="215" spans="1:10" ht="11.4" thickBot="1" x14ac:dyDescent="0.4">
      <c r="A215" s="13" t="s">
        <v>402</v>
      </c>
      <c r="B215" s="13" t="s">
        <v>1354</v>
      </c>
      <c r="C215" s="1" t="s">
        <v>869</v>
      </c>
      <c r="D215" s="13" t="s">
        <v>1361</v>
      </c>
      <c r="E215" s="10">
        <f>VLOOKUP(B215,Grade_Set!B$2:D$200,3,FALSE)</f>
        <v>40997</v>
      </c>
      <c r="F215" s="99" t="s">
        <v>22231</v>
      </c>
      <c r="G215" s="99"/>
      <c r="H215" s="99" t="str">
        <f t="shared" si="6"/>
        <v>23</v>
      </c>
      <c r="I215" s="99" t="str">
        <f t="shared" si="7"/>
        <v xml:space="preserve">Merit          </v>
      </c>
      <c r="J215" s="99" t="str">
        <f t="shared" si="8"/>
        <v>03</v>
      </c>
    </row>
    <row r="216" spans="1:10" ht="11.4" thickBot="1" x14ac:dyDescent="0.4">
      <c r="A216" s="13" t="s">
        <v>402</v>
      </c>
      <c r="B216" s="13" t="s">
        <v>1354</v>
      </c>
      <c r="C216" s="1" t="s">
        <v>896</v>
      </c>
      <c r="D216" s="13" t="s">
        <v>1370</v>
      </c>
      <c r="E216" s="10">
        <f>VLOOKUP(B216,Grade_Set!B$2:D$200,3,FALSE)</f>
        <v>40997</v>
      </c>
      <c r="F216" s="99" t="s">
        <v>22232</v>
      </c>
      <c r="G216" s="99"/>
      <c r="H216" s="99" t="str">
        <f t="shared" si="6"/>
        <v>23</v>
      </c>
      <c r="I216" s="99" t="str">
        <f t="shared" si="7"/>
        <v xml:space="preserve">Pass           </v>
      </c>
      <c r="J216" s="99" t="str">
        <f t="shared" si="8"/>
        <v>04</v>
      </c>
    </row>
    <row r="217" spans="1:10" ht="11.4" thickBot="1" x14ac:dyDescent="0.4">
      <c r="A217" s="13" t="s">
        <v>402</v>
      </c>
      <c r="B217" s="13" t="s">
        <v>1355</v>
      </c>
      <c r="C217" s="1" t="s">
        <v>805</v>
      </c>
      <c r="D217" s="14" t="s">
        <v>679</v>
      </c>
      <c r="E217" s="10">
        <f>VLOOKUP(B217,Grade_Set!B$2:D$200,3,FALSE)</f>
        <v>40997</v>
      </c>
      <c r="F217" s="99" t="s">
        <v>22233</v>
      </c>
      <c r="G217" s="99"/>
      <c r="H217" s="99" t="str">
        <f t="shared" si="6"/>
        <v>24</v>
      </c>
      <c r="I217" s="99" t="str">
        <f t="shared" si="7"/>
        <v xml:space="preserve">D*D*           </v>
      </c>
      <c r="J217" s="99" t="str">
        <f t="shared" si="8"/>
        <v>01</v>
      </c>
    </row>
    <row r="218" spans="1:10" ht="11.4" thickBot="1" x14ac:dyDescent="0.4">
      <c r="A218" s="13" t="s">
        <v>402</v>
      </c>
      <c r="B218" s="13" t="s">
        <v>1355</v>
      </c>
      <c r="C218" s="1" t="s">
        <v>823</v>
      </c>
      <c r="D218" s="14" t="s">
        <v>680</v>
      </c>
      <c r="E218" s="10">
        <f>VLOOKUP(B218,Grade_Set!B$2:D$200,3,FALSE)</f>
        <v>40997</v>
      </c>
      <c r="F218" s="99" t="s">
        <v>22234</v>
      </c>
      <c r="G218" s="99"/>
      <c r="H218" s="99" t="str">
        <f t="shared" si="6"/>
        <v>24</v>
      </c>
      <c r="I218" s="99" t="str">
        <f t="shared" si="7"/>
        <v xml:space="preserve">D*D            </v>
      </c>
      <c r="J218" s="99" t="str">
        <f t="shared" si="8"/>
        <v>02</v>
      </c>
    </row>
    <row r="219" spans="1:10" ht="11.4" thickBot="1" x14ac:dyDescent="0.4">
      <c r="A219" s="13" t="s">
        <v>402</v>
      </c>
      <c r="B219" s="13" t="s">
        <v>1355</v>
      </c>
      <c r="C219" s="1" t="s">
        <v>837</v>
      </c>
      <c r="D219" s="13" t="s">
        <v>1361</v>
      </c>
      <c r="E219" s="10">
        <f>VLOOKUP(B219,Grade_Set!B$2:D$200,3,FALSE)</f>
        <v>40997</v>
      </c>
      <c r="F219" s="99" t="s">
        <v>22235</v>
      </c>
      <c r="G219" s="99"/>
      <c r="H219" s="99" t="str">
        <f t="shared" si="6"/>
        <v>24</v>
      </c>
      <c r="I219" s="99" t="str">
        <f t="shared" si="7"/>
        <v xml:space="preserve">DD             </v>
      </c>
      <c r="J219" s="99" t="str">
        <f t="shared" si="8"/>
        <v>03</v>
      </c>
    </row>
    <row r="220" spans="1:10" ht="11.4" thickBot="1" x14ac:dyDescent="0.4">
      <c r="A220" s="13" t="s">
        <v>402</v>
      </c>
      <c r="B220" s="13" t="s">
        <v>1355</v>
      </c>
      <c r="C220" s="1" t="s">
        <v>843</v>
      </c>
      <c r="D220" s="13" t="s">
        <v>1370</v>
      </c>
      <c r="E220" s="10">
        <f>VLOOKUP(B220,Grade_Set!B$2:D$200,3,FALSE)</f>
        <v>40997</v>
      </c>
      <c r="F220" s="99" t="s">
        <v>22236</v>
      </c>
      <c r="G220" s="99"/>
      <c r="H220" s="99" t="str">
        <f t="shared" si="6"/>
        <v>24</v>
      </c>
      <c r="I220" s="99" t="str">
        <f t="shared" si="7"/>
        <v xml:space="preserve">DM             </v>
      </c>
      <c r="J220" s="99" t="str">
        <f t="shared" si="8"/>
        <v>04</v>
      </c>
    </row>
    <row r="221" spans="1:10" ht="11.4" thickBot="1" x14ac:dyDescent="0.4">
      <c r="A221" s="13" t="s">
        <v>402</v>
      </c>
      <c r="B221" s="13" t="s">
        <v>1355</v>
      </c>
      <c r="C221" s="1" t="s">
        <v>883</v>
      </c>
      <c r="D221" s="13" t="s">
        <v>1374</v>
      </c>
      <c r="E221" s="10">
        <f>VLOOKUP(B221,Grade_Set!B$2:D$200,3,FALSE)</f>
        <v>40997</v>
      </c>
      <c r="F221" s="99" t="s">
        <v>22237</v>
      </c>
      <c r="G221" s="99"/>
      <c r="H221" s="99" t="str">
        <f t="shared" si="6"/>
        <v>24</v>
      </c>
      <c r="I221" s="99" t="str">
        <f t="shared" si="7"/>
        <v xml:space="preserve">MM             </v>
      </c>
      <c r="J221" s="99" t="str">
        <f t="shared" si="8"/>
        <v>05</v>
      </c>
    </row>
    <row r="222" spans="1:10" ht="11.4" thickBot="1" x14ac:dyDescent="0.4">
      <c r="A222" s="13" t="s">
        <v>402</v>
      </c>
      <c r="B222" s="13" t="s">
        <v>1355</v>
      </c>
      <c r="C222" s="1" t="s">
        <v>885</v>
      </c>
      <c r="D222" s="13" t="s">
        <v>1375</v>
      </c>
      <c r="E222" s="10">
        <f>VLOOKUP(B222,Grade_Set!B$2:D$200,3,FALSE)</f>
        <v>40997</v>
      </c>
      <c r="F222" s="99" t="s">
        <v>22238</v>
      </c>
      <c r="G222" s="99"/>
      <c r="H222" s="99" t="str">
        <f t="shared" si="6"/>
        <v>24</v>
      </c>
      <c r="I222" s="99" t="str">
        <f t="shared" si="7"/>
        <v xml:space="preserve">MP             </v>
      </c>
      <c r="J222" s="99" t="str">
        <f t="shared" si="8"/>
        <v>06</v>
      </c>
    </row>
    <row r="223" spans="1:10" ht="11.4" thickBot="1" x14ac:dyDescent="0.4">
      <c r="A223" s="13" t="s">
        <v>402</v>
      </c>
      <c r="B223" s="13" t="s">
        <v>1355</v>
      </c>
      <c r="C223" s="1" t="s">
        <v>924</v>
      </c>
      <c r="D223" s="13" t="s">
        <v>1376</v>
      </c>
      <c r="E223" s="10">
        <f>VLOOKUP(B223,Grade_Set!B$2:D$200,3,FALSE)</f>
        <v>40997</v>
      </c>
      <c r="F223" s="99" t="s">
        <v>22239</v>
      </c>
      <c r="G223" s="99"/>
      <c r="H223" s="99" t="str">
        <f t="shared" si="6"/>
        <v>24</v>
      </c>
      <c r="I223" s="99" t="str">
        <f t="shared" si="7"/>
        <v xml:space="preserve">PP             </v>
      </c>
      <c r="J223" s="99" t="str">
        <f t="shared" si="8"/>
        <v>07</v>
      </c>
    </row>
    <row r="224" spans="1:10" ht="11.4" thickBot="1" x14ac:dyDescent="0.4">
      <c r="A224" s="13" t="s">
        <v>402</v>
      </c>
      <c r="B224" s="13" t="s">
        <v>1356</v>
      </c>
      <c r="C224" s="1" t="s">
        <v>811</v>
      </c>
      <c r="D224" s="14" t="s">
        <v>679</v>
      </c>
      <c r="E224" s="10">
        <f>VLOOKUP(B224,Grade_Set!B$2:D$200,3,FALSE)</f>
        <v>40997</v>
      </c>
      <c r="F224" s="99" t="s">
        <v>22240</v>
      </c>
      <c r="G224" s="99"/>
      <c r="H224" s="99" t="str">
        <f t="shared" si="6"/>
        <v>25</v>
      </c>
      <c r="I224" s="99" t="str">
        <f t="shared" si="7"/>
        <v xml:space="preserve">D*D*D*         </v>
      </c>
      <c r="J224" s="99" t="str">
        <f t="shared" si="8"/>
        <v>01</v>
      </c>
    </row>
    <row r="225" spans="1:10" ht="11.4" thickBot="1" x14ac:dyDescent="0.4">
      <c r="A225" s="13" t="s">
        <v>402</v>
      </c>
      <c r="B225" s="13" t="s">
        <v>1356</v>
      </c>
      <c r="C225" s="1" t="s">
        <v>825</v>
      </c>
      <c r="D225" s="14" t="s">
        <v>680</v>
      </c>
      <c r="E225" s="10">
        <f>VLOOKUP(B225,Grade_Set!B$2:D$200,3,FALSE)</f>
        <v>40997</v>
      </c>
      <c r="F225" s="99" t="s">
        <v>22241</v>
      </c>
      <c r="G225" s="99"/>
      <c r="H225" s="99" t="str">
        <f t="shared" si="6"/>
        <v>25</v>
      </c>
      <c r="I225" s="99" t="str">
        <f t="shared" si="7"/>
        <v xml:space="preserve">D*D*D          </v>
      </c>
      <c r="J225" s="99" t="str">
        <f t="shared" si="8"/>
        <v>02</v>
      </c>
    </row>
    <row r="226" spans="1:10" ht="11.4" thickBot="1" x14ac:dyDescent="0.4">
      <c r="A226" s="13" t="s">
        <v>402</v>
      </c>
      <c r="B226" s="13" t="s">
        <v>1356</v>
      </c>
      <c r="C226" s="1" t="s">
        <v>830</v>
      </c>
      <c r="D226" s="14" t="s">
        <v>1361</v>
      </c>
      <c r="E226" s="10">
        <f>VLOOKUP(B226,Grade_Set!B$2:D$200,3,FALSE)</f>
        <v>40997</v>
      </c>
      <c r="F226" s="99" t="s">
        <v>22242</v>
      </c>
      <c r="G226" s="99"/>
      <c r="H226" s="99" t="str">
        <f t="shared" si="6"/>
        <v>25</v>
      </c>
      <c r="I226" s="99" t="str">
        <f t="shared" si="7"/>
        <v xml:space="preserve">D*DD           </v>
      </c>
      <c r="J226" s="99" t="str">
        <f t="shared" si="8"/>
        <v>03</v>
      </c>
    </row>
    <row r="227" spans="1:10" ht="11.4" thickBot="1" x14ac:dyDescent="0.4">
      <c r="A227" s="13" t="s">
        <v>402</v>
      </c>
      <c r="B227" s="13" t="s">
        <v>1356</v>
      </c>
      <c r="C227" s="1" t="s">
        <v>815</v>
      </c>
      <c r="D227" s="13" t="s">
        <v>1370</v>
      </c>
      <c r="E227" s="10">
        <f>VLOOKUP(B227,Grade_Set!B$2:D$200,3,FALSE)</f>
        <v>40997</v>
      </c>
      <c r="F227" s="99" t="s">
        <v>22243</v>
      </c>
      <c r="G227" s="99"/>
      <c r="H227" s="99" t="str">
        <f t="shared" si="6"/>
        <v>25</v>
      </c>
      <c r="I227" s="99" t="str">
        <f t="shared" si="7"/>
        <v xml:space="preserve">DDD            </v>
      </c>
      <c r="J227" s="99" t="str">
        <f t="shared" si="8"/>
        <v>04</v>
      </c>
    </row>
    <row r="228" spans="1:10" ht="11.4" thickBot="1" x14ac:dyDescent="0.4">
      <c r="A228" s="13" t="s">
        <v>402</v>
      </c>
      <c r="B228" s="13" t="s">
        <v>1356</v>
      </c>
      <c r="C228" s="1" t="s">
        <v>826</v>
      </c>
      <c r="D228" s="13" t="s">
        <v>1374</v>
      </c>
      <c r="E228" s="10">
        <f>VLOOKUP(B228,Grade_Set!B$2:D$200,3,FALSE)</f>
        <v>40997</v>
      </c>
      <c r="F228" s="99" t="s">
        <v>22244</v>
      </c>
      <c r="G228" s="99"/>
      <c r="H228" s="99" t="str">
        <f t="shared" si="6"/>
        <v>25</v>
      </c>
      <c r="I228" s="99" t="str">
        <f t="shared" si="7"/>
        <v xml:space="preserve">DDM            </v>
      </c>
      <c r="J228" s="99" t="str">
        <f t="shared" si="8"/>
        <v>05</v>
      </c>
    </row>
    <row r="229" spans="1:10" ht="11.4" thickBot="1" x14ac:dyDescent="0.4">
      <c r="A229" s="13" t="s">
        <v>402</v>
      </c>
      <c r="B229" s="13" t="s">
        <v>1356</v>
      </c>
      <c r="C229" s="1" t="s">
        <v>831</v>
      </c>
      <c r="D229" s="13" t="s">
        <v>1375</v>
      </c>
      <c r="E229" s="10">
        <f>VLOOKUP(B229,Grade_Set!B$2:D$200,3,FALSE)</f>
        <v>40997</v>
      </c>
      <c r="F229" s="99" t="s">
        <v>22245</v>
      </c>
      <c r="G229" s="99"/>
      <c r="H229" s="99" t="str">
        <f t="shared" si="6"/>
        <v>25</v>
      </c>
      <c r="I229" s="99" t="str">
        <f t="shared" si="7"/>
        <v xml:space="preserve">DMM            </v>
      </c>
      <c r="J229" s="99" t="str">
        <f t="shared" si="8"/>
        <v>06</v>
      </c>
    </row>
    <row r="230" spans="1:10" ht="11.4" thickBot="1" x14ac:dyDescent="0.4">
      <c r="A230" s="13" t="s">
        <v>402</v>
      </c>
      <c r="B230" s="13" t="s">
        <v>1356</v>
      </c>
      <c r="C230" s="1" t="s">
        <v>874</v>
      </c>
      <c r="D230" s="13" t="s">
        <v>1376</v>
      </c>
      <c r="E230" s="10">
        <f>VLOOKUP(B230,Grade_Set!B$2:D$200,3,FALSE)</f>
        <v>40997</v>
      </c>
      <c r="F230" s="99" t="s">
        <v>22246</v>
      </c>
      <c r="G230" s="99"/>
      <c r="H230" s="99" t="str">
        <f t="shared" si="6"/>
        <v>25</v>
      </c>
      <c r="I230" s="99" t="str">
        <f t="shared" si="7"/>
        <v xml:space="preserve">MMM            </v>
      </c>
      <c r="J230" s="99" t="str">
        <f t="shared" si="8"/>
        <v>07</v>
      </c>
    </row>
    <row r="231" spans="1:10" ht="11.4" thickBot="1" x14ac:dyDescent="0.4">
      <c r="A231" s="13" t="s">
        <v>402</v>
      </c>
      <c r="B231" s="13" t="s">
        <v>1356</v>
      </c>
      <c r="C231" s="1" t="s">
        <v>878</v>
      </c>
      <c r="D231" s="13" t="s">
        <v>1377</v>
      </c>
      <c r="E231" s="10">
        <f>VLOOKUP(B231,Grade_Set!B$2:D$200,3,FALSE)</f>
        <v>40997</v>
      </c>
      <c r="F231" s="99" t="s">
        <v>22247</v>
      </c>
      <c r="G231" s="99"/>
      <c r="H231" s="99" t="str">
        <f t="shared" si="6"/>
        <v>25</v>
      </c>
      <c r="I231" s="99" t="str">
        <f t="shared" si="7"/>
        <v xml:space="preserve">MMP            </v>
      </c>
      <c r="J231" s="99" t="str">
        <f t="shared" si="8"/>
        <v>08</v>
      </c>
    </row>
    <row r="232" spans="1:10" ht="11.4" thickBot="1" x14ac:dyDescent="0.4">
      <c r="A232" s="13" t="s">
        <v>402</v>
      </c>
      <c r="B232" s="13" t="s">
        <v>1356</v>
      </c>
      <c r="C232" s="1" t="s">
        <v>882</v>
      </c>
      <c r="D232" s="13" t="s">
        <v>1378</v>
      </c>
      <c r="E232" s="10">
        <f>VLOOKUP(B232,Grade_Set!B$2:D$200,3,FALSE)</f>
        <v>40997</v>
      </c>
      <c r="F232" s="99" t="s">
        <v>22248</v>
      </c>
      <c r="G232" s="99"/>
      <c r="H232" s="99" t="str">
        <f t="shared" si="6"/>
        <v>25</v>
      </c>
      <c r="I232" s="99" t="str">
        <f t="shared" si="7"/>
        <v xml:space="preserve">MPP            </v>
      </c>
      <c r="J232" s="99" t="str">
        <f t="shared" si="8"/>
        <v>09</v>
      </c>
    </row>
    <row r="233" spans="1:10" ht="11.4" thickBot="1" x14ac:dyDescent="0.4">
      <c r="A233" s="13" t="s">
        <v>402</v>
      </c>
      <c r="B233" s="13" t="s">
        <v>1356</v>
      </c>
      <c r="C233" s="1" t="s">
        <v>911</v>
      </c>
      <c r="D233" s="13" t="s">
        <v>1317</v>
      </c>
      <c r="E233" s="10">
        <f>VLOOKUP(B233,Grade_Set!B$2:D$200,3,FALSE)</f>
        <v>40997</v>
      </c>
      <c r="F233" s="99" t="s">
        <v>22249</v>
      </c>
      <c r="G233" s="99"/>
      <c r="H233" s="99" t="str">
        <f t="shared" si="6"/>
        <v>25</v>
      </c>
      <c r="I233" s="99" t="str">
        <f t="shared" si="7"/>
        <v xml:space="preserve">PPP            </v>
      </c>
      <c r="J233" s="99" t="str">
        <f t="shared" si="8"/>
        <v>10</v>
      </c>
    </row>
    <row r="234" spans="1:10" ht="11.4" thickBot="1" x14ac:dyDescent="0.4">
      <c r="A234" s="13" t="s">
        <v>402</v>
      </c>
      <c r="B234" s="13" t="s">
        <v>1357</v>
      </c>
      <c r="C234" s="1" t="s">
        <v>912</v>
      </c>
      <c r="D234" s="13" t="s">
        <v>679</v>
      </c>
      <c r="E234" s="10">
        <f>VLOOKUP(B234,Grade_Set!B$2:D$200,3,FALSE)</f>
        <v>40997</v>
      </c>
      <c r="F234" s="99" t="s">
        <v>22250</v>
      </c>
      <c r="G234" s="99"/>
      <c r="H234" s="99" t="str">
        <f t="shared" si="6"/>
        <v>26</v>
      </c>
      <c r="I234" s="99" t="str">
        <f t="shared" si="7"/>
        <v>Primary Level 1</v>
      </c>
      <c r="J234" s="99" t="str">
        <f t="shared" si="8"/>
        <v>01</v>
      </c>
    </row>
    <row r="235" spans="1:10" ht="11.4" thickBot="1" x14ac:dyDescent="0.4">
      <c r="A235" s="13" t="s">
        <v>402</v>
      </c>
      <c r="B235" s="13" t="s">
        <v>1357</v>
      </c>
      <c r="C235" s="1" t="s">
        <v>918</v>
      </c>
      <c r="D235" s="13" t="s">
        <v>680</v>
      </c>
      <c r="E235" s="10">
        <f>VLOOKUP(B235,Grade_Set!B$2:D$200,3,FALSE)</f>
        <v>40997</v>
      </c>
      <c r="F235" s="99" t="s">
        <v>22251</v>
      </c>
      <c r="G235" s="99"/>
      <c r="H235" s="99" t="str">
        <f t="shared" si="6"/>
        <v>26</v>
      </c>
      <c r="I235" s="99" t="str">
        <f t="shared" si="7"/>
        <v>Primary Level 2</v>
      </c>
      <c r="J235" s="99" t="str">
        <f t="shared" si="8"/>
        <v>02</v>
      </c>
    </row>
    <row r="236" spans="1:10" ht="11.4" thickBot="1" x14ac:dyDescent="0.4">
      <c r="A236" s="13" t="s">
        <v>402</v>
      </c>
      <c r="B236" s="13" t="s">
        <v>1357</v>
      </c>
      <c r="C236" s="1" t="s">
        <v>922</v>
      </c>
      <c r="D236" s="13" t="s">
        <v>1361</v>
      </c>
      <c r="E236" s="10">
        <f>VLOOKUP(B236,Grade_Set!B$2:D$200,3,FALSE)</f>
        <v>40997</v>
      </c>
      <c r="F236" s="99" t="s">
        <v>22252</v>
      </c>
      <c r="G236" s="99"/>
      <c r="H236" s="99" t="str">
        <f t="shared" si="6"/>
        <v>26</v>
      </c>
      <c r="I236" s="99" t="str">
        <f t="shared" si="7"/>
        <v>Primary Level 3</v>
      </c>
      <c r="J236" s="99" t="str">
        <f t="shared" si="8"/>
        <v>03</v>
      </c>
    </row>
    <row r="237" spans="1:10" ht="11.4" thickBot="1" x14ac:dyDescent="0.4">
      <c r="A237" s="13" t="s">
        <v>402</v>
      </c>
      <c r="B237" s="13" t="s">
        <v>1357</v>
      </c>
      <c r="C237" s="1" t="s">
        <v>934</v>
      </c>
      <c r="D237" s="13" t="s">
        <v>1370</v>
      </c>
      <c r="E237" s="10">
        <f>VLOOKUP(B237,Grade_Set!B$2:D$200,3,FALSE)</f>
        <v>40997</v>
      </c>
      <c r="F237" s="99" t="s">
        <v>22253</v>
      </c>
      <c r="G237" s="99"/>
      <c r="H237" s="99" t="str">
        <f t="shared" si="6"/>
        <v>26</v>
      </c>
      <c r="I237" s="99" t="str">
        <f t="shared" si="7"/>
        <v xml:space="preserve">Unclassified   </v>
      </c>
      <c r="J237" s="99" t="str">
        <f t="shared" si="8"/>
        <v>04</v>
      </c>
    </row>
    <row r="238" spans="1:10" ht="11.4" thickBot="1" x14ac:dyDescent="0.4">
      <c r="A238" s="13" t="s">
        <v>402</v>
      </c>
      <c r="B238" s="13" t="s">
        <v>1358</v>
      </c>
      <c r="C238" s="1" t="s">
        <v>23261</v>
      </c>
      <c r="D238" s="13" t="s">
        <v>679</v>
      </c>
      <c r="E238" s="10">
        <f>VLOOKUP(B238,Grade_Set!B$2:D$200,3,FALSE)</f>
        <v>40997</v>
      </c>
      <c r="F238" s="99" t="s">
        <v>22254</v>
      </c>
      <c r="G238" s="99"/>
      <c r="H238" s="99" t="str">
        <f t="shared" si="6"/>
        <v>27</v>
      </c>
      <c r="I238" s="99" t="str">
        <f t="shared" si="7"/>
        <v>SecondaryLevel1</v>
      </c>
      <c r="J238" s="99" t="str">
        <f t="shared" si="8"/>
        <v>01</v>
      </c>
    </row>
    <row r="239" spans="1:10" ht="11.4" thickBot="1" x14ac:dyDescent="0.4">
      <c r="A239" s="13" t="s">
        <v>402</v>
      </c>
      <c r="B239" s="13" t="s">
        <v>1358</v>
      </c>
      <c r="C239" s="1" t="s">
        <v>23262</v>
      </c>
      <c r="D239" s="13" t="s">
        <v>680</v>
      </c>
      <c r="E239" s="10">
        <f>VLOOKUP(B239,Grade_Set!B$2:D$200,3,FALSE)</f>
        <v>40997</v>
      </c>
      <c r="F239" s="99" t="s">
        <v>22255</v>
      </c>
      <c r="G239" s="99"/>
      <c r="H239" s="99" t="str">
        <f t="shared" si="6"/>
        <v>27</v>
      </c>
      <c r="I239" s="99" t="str">
        <f t="shared" si="7"/>
        <v>SecondaryLevel2</v>
      </c>
      <c r="J239" s="99" t="str">
        <f t="shared" si="8"/>
        <v>02</v>
      </c>
    </row>
    <row r="240" spans="1:10" ht="11.4" thickBot="1" x14ac:dyDescent="0.4">
      <c r="A240" s="13" t="s">
        <v>402</v>
      </c>
      <c r="B240" s="13" t="s">
        <v>1358</v>
      </c>
      <c r="C240" s="1" t="s">
        <v>23263</v>
      </c>
      <c r="D240" s="13" t="s">
        <v>1361</v>
      </c>
      <c r="E240" s="10">
        <f>VLOOKUP(B240,Grade_Set!B$2:D$200,3,FALSE)</f>
        <v>40997</v>
      </c>
      <c r="F240" s="99" t="s">
        <v>22256</v>
      </c>
      <c r="G240" s="99"/>
      <c r="H240" s="99" t="str">
        <f t="shared" si="6"/>
        <v>27</v>
      </c>
      <c r="I240" s="99" t="str">
        <f t="shared" si="7"/>
        <v>SecondaryLevel3</v>
      </c>
      <c r="J240" s="99" t="str">
        <f t="shared" si="8"/>
        <v>03</v>
      </c>
    </row>
    <row r="241" spans="1:10" ht="11.4" thickBot="1" x14ac:dyDescent="0.4">
      <c r="A241" s="13" t="s">
        <v>402</v>
      </c>
      <c r="B241" s="13" t="s">
        <v>1358</v>
      </c>
      <c r="C241" s="1" t="s">
        <v>23264</v>
      </c>
      <c r="D241" s="13" t="s">
        <v>1370</v>
      </c>
      <c r="E241" s="10">
        <f>VLOOKUP(B241,Grade_Set!B$2:D$200,3,FALSE)</f>
        <v>40997</v>
      </c>
      <c r="F241" s="99" t="s">
        <v>22257</v>
      </c>
      <c r="G241" s="99"/>
      <c r="H241" s="99" t="str">
        <f t="shared" si="6"/>
        <v>27</v>
      </c>
      <c r="I241" s="99" t="str">
        <f t="shared" si="7"/>
        <v>SecondaryLevel4</v>
      </c>
      <c r="J241" s="99" t="str">
        <f t="shared" si="8"/>
        <v>04</v>
      </c>
    </row>
    <row r="242" spans="1:10" ht="11.4" thickBot="1" x14ac:dyDescent="0.4">
      <c r="A242" s="13" t="s">
        <v>402</v>
      </c>
      <c r="B242" s="13" t="s">
        <v>1358</v>
      </c>
      <c r="C242" s="1" t="s">
        <v>934</v>
      </c>
      <c r="D242" s="13" t="s">
        <v>1374</v>
      </c>
      <c r="E242" s="10">
        <f>VLOOKUP(B242,Grade_Set!B$2:D$200,3,FALSE)</f>
        <v>40997</v>
      </c>
      <c r="F242" s="99" t="s">
        <v>22258</v>
      </c>
      <c r="G242" s="99"/>
      <c r="H242" s="99" t="str">
        <f t="shared" si="6"/>
        <v>27</v>
      </c>
      <c r="I242" s="99" t="str">
        <f t="shared" si="7"/>
        <v xml:space="preserve">Unclassified   </v>
      </c>
      <c r="J242" s="99" t="str">
        <f t="shared" si="8"/>
        <v>05</v>
      </c>
    </row>
    <row r="243" spans="1:10" ht="11.4" thickBot="1" x14ac:dyDescent="0.4">
      <c r="A243" s="13" t="s">
        <v>402</v>
      </c>
      <c r="B243" s="13" t="s">
        <v>1359</v>
      </c>
      <c r="C243" s="1" t="s">
        <v>728</v>
      </c>
      <c r="D243" s="14" t="s">
        <v>679</v>
      </c>
      <c r="E243" s="10">
        <f>VLOOKUP(B243,Grade_Set!B$2:D$200,3,FALSE)</f>
        <v>40997</v>
      </c>
      <c r="F243" s="99" t="s">
        <v>23276</v>
      </c>
      <c r="G243" s="99"/>
      <c r="H243" s="99" t="str">
        <f t="shared" si="6"/>
        <v>28</v>
      </c>
      <c r="I243" s="99" t="str">
        <f t="shared" si="7"/>
        <v>Distinction* L2</v>
      </c>
      <c r="J243" s="99" t="str">
        <f t="shared" si="8"/>
        <v>01</v>
      </c>
    </row>
    <row r="244" spans="1:10" ht="11.4" thickBot="1" x14ac:dyDescent="0.4">
      <c r="A244" s="13" t="s">
        <v>402</v>
      </c>
      <c r="B244" s="13" t="s">
        <v>1359</v>
      </c>
      <c r="C244" s="1" t="s">
        <v>795</v>
      </c>
      <c r="D244" s="14" t="s">
        <v>680</v>
      </c>
      <c r="E244" s="10">
        <f>VLOOKUP(B244,Grade_Set!B$2:D$200,3,FALSE)</f>
        <v>40997</v>
      </c>
      <c r="F244" s="99" t="s">
        <v>22259</v>
      </c>
      <c r="G244" s="99"/>
      <c r="H244" s="99" t="str">
        <f t="shared" si="6"/>
        <v>28</v>
      </c>
      <c r="I244" s="99" t="str">
        <f t="shared" si="7"/>
        <v xml:space="preserve"> Distinction L2</v>
      </c>
      <c r="J244" s="99" t="str">
        <f t="shared" si="8"/>
        <v xml:space="preserve"> 0</v>
      </c>
    </row>
    <row r="245" spans="1:10" ht="11.4" thickBot="1" x14ac:dyDescent="0.4">
      <c r="A245" s="13" t="s">
        <v>402</v>
      </c>
      <c r="B245" s="13" t="s">
        <v>1359</v>
      </c>
      <c r="C245" s="1" t="s">
        <v>870</v>
      </c>
      <c r="D245" s="14" t="s">
        <v>1361</v>
      </c>
      <c r="E245" s="10">
        <f>VLOOKUP(B245,Grade_Set!B$2:D$200,3,FALSE)</f>
        <v>40997</v>
      </c>
      <c r="F245" s="99" t="s">
        <v>23275</v>
      </c>
      <c r="G245" s="99"/>
      <c r="H245" s="99" t="str">
        <f t="shared" si="6"/>
        <v>28</v>
      </c>
      <c r="I245" s="99" t="str">
        <f t="shared" si="7"/>
        <v xml:space="preserve">Merit L2       </v>
      </c>
      <c r="J245" s="99" t="str">
        <f t="shared" si="8"/>
        <v>03</v>
      </c>
    </row>
    <row r="246" spans="1:10" ht="11.4" thickBot="1" x14ac:dyDescent="0.4">
      <c r="A246" s="13" t="s">
        <v>402</v>
      </c>
      <c r="B246" s="13" t="s">
        <v>1359</v>
      </c>
      <c r="C246" s="1" t="s">
        <v>902</v>
      </c>
      <c r="D246" s="14" t="s">
        <v>1370</v>
      </c>
      <c r="E246" s="10">
        <f>VLOOKUP(B246,Grade_Set!B$2:D$200,3,FALSE)</f>
        <v>40997</v>
      </c>
      <c r="F246" s="99" t="s">
        <v>23273</v>
      </c>
      <c r="G246" s="99"/>
      <c r="H246" s="99" t="str">
        <f t="shared" si="6"/>
        <v>28</v>
      </c>
      <c r="I246" s="99" t="str">
        <f t="shared" si="7"/>
        <v xml:space="preserve">Pass L2        </v>
      </c>
      <c r="J246" s="99" t="str">
        <f t="shared" si="8"/>
        <v>04</v>
      </c>
    </row>
    <row r="247" spans="1:10" ht="11.4" thickBot="1" x14ac:dyDescent="0.4">
      <c r="A247" s="13" t="s">
        <v>402</v>
      </c>
      <c r="B247" s="13" t="s">
        <v>1359</v>
      </c>
      <c r="C247" s="1" t="s">
        <v>910</v>
      </c>
      <c r="D247" s="14" t="s">
        <v>1374</v>
      </c>
      <c r="E247" s="10">
        <f>VLOOKUP(B247,Grade_Set!B$2:D$200,3,FALSE)</f>
        <v>40997</v>
      </c>
      <c r="F247" s="99" t="s">
        <v>23274</v>
      </c>
      <c r="G247" s="99"/>
      <c r="H247" s="99" t="str">
        <f t="shared" si="6"/>
        <v>28</v>
      </c>
      <c r="I247" s="99" t="str">
        <f t="shared" si="7"/>
        <v xml:space="preserve">Pass L1        </v>
      </c>
      <c r="J247" s="99" t="str">
        <f t="shared" si="8"/>
        <v>05</v>
      </c>
    </row>
    <row r="248" spans="1:10" ht="11.4" thickBot="1" x14ac:dyDescent="0.4">
      <c r="A248" s="13" t="s">
        <v>402</v>
      </c>
      <c r="B248" s="13" t="s">
        <v>1359</v>
      </c>
      <c r="C248" s="1" t="s">
        <v>934</v>
      </c>
      <c r="D248" s="14" t="s">
        <v>1375</v>
      </c>
      <c r="E248" s="10">
        <f>VLOOKUP(B248,Grade_Set!B$2:D$200,3,FALSE)</f>
        <v>40997</v>
      </c>
      <c r="F248" s="99" t="s">
        <v>22260</v>
      </c>
      <c r="G248" s="99"/>
      <c r="H248" s="99" t="str">
        <f t="shared" si="6"/>
        <v>28</v>
      </c>
      <c r="I248" s="99" t="str">
        <f t="shared" si="7"/>
        <v xml:space="preserve">Unclassified   </v>
      </c>
      <c r="J248" s="99" t="str">
        <f t="shared" si="8"/>
        <v>06</v>
      </c>
    </row>
    <row r="249" spans="1:10" ht="11.4" thickBot="1" x14ac:dyDescent="0.4">
      <c r="A249" s="13" t="s">
        <v>402</v>
      </c>
      <c r="B249" s="13" t="s">
        <v>1360</v>
      </c>
      <c r="C249" s="1" t="s">
        <v>809</v>
      </c>
      <c r="D249" s="14" t="s">
        <v>679</v>
      </c>
      <c r="E249" s="10">
        <f>VLOOKUP(B249,Grade_Set!B$2:D$200,3,FALSE)</f>
        <v>41331</v>
      </c>
      <c r="F249" s="99" t="s">
        <v>22261</v>
      </c>
      <c r="G249" s="99"/>
      <c r="H249" s="99" t="str">
        <f t="shared" si="6"/>
        <v>29</v>
      </c>
      <c r="I249" s="99" t="str">
        <f t="shared" si="7"/>
        <v xml:space="preserve">D*D* L2        </v>
      </c>
      <c r="J249" s="99" t="str">
        <f t="shared" si="8"/>
        <v>01</v>
      </c>
    </row>
    <row r="250" spans="1:10" ht="11.4" thickBot="1" x14ac:dyDescent="0.4">
      <c r="A250" s="13" t="s">
        <v>402</v>
      </c>
      <c r="B250" s="13" t="s">
        <v>1360</v>
      </c>
      <c r="C250" s="1" t="s">
        <v>824</v>
      </c>
      <c r="D250" s="14" t="s">
        <v>680</v>
      </c>
      <c r="E250" s="10">
        <f>VLOOKUP(B250,Grade_Set!B$2:D$200,3,FALSE)</f>
        <v>41331</v>
      </c>
      <c r="F250" s="99" t="s">
        <v>22262</v>
      </c>
      <c r="G250" s="99"/>
      <c r="H250" s="99" t="str">
        <f t="shared" si="6"/>
        <v>29</v>
      </c>
      <c r="I250" s="99" t="str">
        <f t="shared" si="7"/>
        <v xml:space="preserve">D*D L2         </v>
      </c>
      <c r="J250" s="99" t="str">
        <f t="shared" si="8"/>
        <v>02</v>
      </c>
    </row>
    <row r="251" spans="1:10" ht="11.4" thickBot="1" x14ac:dyDescent="0.4">
      <c r="A251" s="13" t="s">
        <v>402</v>
      </c>
      <c r="B251" s="13" t="s">
        <v>1360</v>
      </c>
      <c r="C251" s="1" t="s">
        <v>839</v>
      </c>
      <c r="D251" s="14" t="s">
        <v>1361</v>
      </c>
      <c r="E251" s="10">
        <f>VLOOKUP(B251,Grade_Set!B$2:D$200,3,FALSE)</f>
        <v>41331</v>
      </c>
      <c r="F251" s="99" t="s">
        <v>22263</v>
      </c>
      <c r="G251" s="99"/>
      <c r="H251" s="99" t="str">
        <f t="shared" ref="H251:H314" si="9">LEFT($F251,2)</f>
        <v>29</v>
      </c>
      <c r="I251" s="99" t="str">
        <f t="shared" ref="I251:I314" si="10">MID($F251,7,15)</f>
        <v xml:space="preserve">DD L2          </v>
      </c>
      <c r="J251" s="99" t="str">
        <f t="shared" ref="J251:J314" si="11">MID($F251,22,2)</f>
        <v>03</v>
      </c>
    </row>
    <row r="252" spans="1:10" ht="11.4" thickBot="1" x14ac:dyDescent="0.4">
      <c r="A252" s="13" t="s">
        <v>402</v>
      </c>
      <c r="B252" s="13" t="s">
        <v>1360</v>
      </c>
      <c r="C252" s="1" t="s">
        <v>844</v>
      </c>
      <c r="D252" s="14" t="s">
        <v>1370</v>
      </c>
      <c r="E252" s="10">
        <f>VLOOKUP(B252,Grade_Set!B$2:D$200,3,FALSE)</f>
        <v>41331</v>
      </c>
      <c r="F252" s="99" t="s">
        <v>22264</v>
      </c>
      <c r="G252" s="99"/>
      <c r="H252" s="99" t="str">
        <f t="shared" si="9"/>
        <v>29</v>
      </c>
      <c r="I252" s="99" t="str">
        <f t="shared" si="10"/>
        <v xml:space="preserve">DM L2          </v>
      </c>
      <c r="J252" s="99" t="str">
        <f t="shared" si="11"/>
        <v>04</v>
      </c>
    </row>
    <row r="253" spans="1:10" ht="11.4" thickBot="1" x14ac:dyDescent="0.4">
      <c r="A253" s="13" t="s">
        <v>402</v>
      </c>
      <c r="B253" s="13" t="s">
        <v>1360</v>
      </c>
      <c r="C253" s="1" t="s">
        <v>884</v>
      </c>
      <c r="D253" s="14" t="s">
        <v>1374</v>
      </c>
      <c r="E253" s="10">
        <f>VLOOKUP(B253,Grade_Set!B$2:D$200,3,FALSE)</f>
        <v>41331</v>
      </c>
      <c r="F253" s="99" t="s">
        <v>22265</v>
      </c>
      <c r="G253" s="99"/>
      <c r="H253" s="99" t="str">
        <f t="shared" si="9"/>
        <v>29</v>
      </c>
      <c r="I253" s="99" t="str">
        <f t="shared" si="10"/>
        <v xml:space="preserve">MM L2          </v>
      </c>
      <c r="J253" s="99" t="str">
        <f t="shared" si="11"/>
        <v>05</v>
      </c>
    </row>
    <row r="254" spans="1:10" ht="11.4" thickBot="1" x14ac:dyDescent="0.4">
      <c r="A254" s="13" t="s">
        <v>402</v>
      </c>
      <c r="B254" s="13" t="s">
        <v>1360</v>
      </c>
      <c r="C254" s="1" t="s">
        <v>886</v>
      </c>
      <c r="D254" s="14" t="s">
        <v>1375</v>
      </c>
      <c r="E254" s="10">
        <f>VLOOKUP(B254,Grade_Set!B$2:D$200,3,FALSE)</f>
        <v>41331</v>
      </c>
      <c r="F254" s="99" t="s">
        <v>22266</v>
      </c>
      <c r="G254" s="99"/>
      <c r="H254" s="99" t="str">
        <f t="shared" si="9"/>
        <v>29</v>
      </c>
      <c r="I254" s="99" t="str">
        <f t="shared" si="10"/>
        <v xml:space="preserve">MP L2          </v>
      </c>
      <c r="J254" s="99" t="str">
        <f t="shared" si="11"/>
        <v>06</v>
      </c>
    </row>
    <row r="255" spans="1:10" ht="11.4" thickBot="1" x14ac:dyDescent="0.4">
      <c r="A255" s="13" t="s">
        <v>402</v>
      </c>
      <c r="B255" s="13" t="s">
        <v>1360</v>
      </c>
      <c r="C255" s="1" t="s">
        <v>925</v>
      </c>
      <c r="D255" s="14" t="s">
        <v>1376</v>
      </c>
      <c r="E255" s="10">
        <f>VLOOKUP(B255,Grade_Set!B$2:D$200,3,FALSE)</f>
        <v>41331</v>
      </c>
      <c r="F255" s="99" t="s">
        <v>22267</v>
      </c>
      <c r="G255" s="99"/>
      <c r="H255" s="99" t="str">
        <f t="shared" si="9"/>
        <v>29</v>
      </c>
      <c r="I255" s="99" t="str">
        <f t="shared" si="10"/>
        <v xml:space="preserve">PP L2          </v>
      </c>
      <c r="J255" s="99" t="str">
        <f t="shared" si="11"/>
        <v>07</v>
      </c>
    </row>
    <row r="256" spans="1:10" ht="11.4" thickBot="1" x14ac:dyDescent="0.4">
      <c r="A256" s="13" t="s">
        <v>402</v>
      </c>
      <c r="B256" s="13" t="s">
        <v>1360</v>
      </c>
      <c r="C256" s="1" t="s">
        <v>910</v>
      </c>
      <c r="D256" s="14" t="s">
        <v>1377</v>
      </c>
      <c r="E256" s="10">
        <f>VLOOKUP(B256,Grade_Set!B$2:D$200,3,FALSE)</f>
        <v>41331</v>
      </c>
      <c r="F256" s="99" t="s">
        <v>22268</v>
      </c>
      <c r="G256" s="99"/>
      <c r="H256" s="99" t="str">
        <f t="shared" si="9"/>
        <v>29</v>
      </c>
      <c r="I256" s="99" t="str">
        <f t="shared" si="10"/>
        <v xml:space="preserve">Pass L1        </v>
      </c>
      <c r="J256" s="99" t="str">
        <f t="shared" si="11"/>
        <v>08</v>
      </c>
    </row>
    <row r="257" spans="1:10" ht="11.4" thickBot="1" x14ac:dyDescent="0.4">
      <c r="A257" s="13" t="s">
        <v>402</v>
      </c>
      <c r="B257" s="13" t="s">
        <v>1360</v>
      </c>
      <c r="C257" s="1" t="s">
        <v>934</v>
      </c>
      <c r="D257" s="13" t="s">
        <v>1378</v>
      </c>
      <c r="E257" s="10">
        <f>VLOOKUP(B257,Grade_Set!B$2:D$200,3,FALSE)</f>
        <v>41331</v>
      </c>
      <c r="F257" s="99" t="s">
        <v>22269</v>
      </c>
      <c r="G257" s="99"/>
      <c r="H257" s="99" t="str">
        <f t="shared" si="9"/>
        <v>29</v>
      </c>
      <c r="I257" s="99" t="str">
        <f t="shared" si="10"/>
        <v xml:space="preserve">Unclassified   </v>
      </c>
      <c r="J257" s="99" t="str">
        <f t="shared" si="11"/>
        <v>09</v>
      </c>
    </row>
    <row r="258" spans="1:10" ht="11.4" thickBot="1" x14ac:dyDescent="0.4">
      <c r="A258" s="13" t="s">
        <v>402</v>
      </c>
      <c r="B258" s="13" t="s">
        <v>1362</v>
      </c>
      <c r="C258" s="1" t="s">
        <v>795</v>
      </c>
      <c r="D258" s="14" t="s">
        <v>679</v>
      </c>
      <c r="E258" s="10">
        <f>VLOOKUP(B258,Grade_Set!B$2:D$200,3,FALSE)</f>
        <v>41353</v>
      </c>
      <c r="F258" s="99" t="s">
        <v>22270</v>
      </c>
      <c r="G258" s="99"/>
      <c r="H258" s="99" t="str">
        <f t="shared" si="9"/>
        <v>30</v>
      </c>
      <c r="I258" s="99" t="str">
        <f t="shared" si="10"/>
        <v xml:space="preserve">Distinction L2 </v>
      </c>
      <c r="J258" s="99" t="str">
        <f t="shared" si="11"/>
        <v>01</v>
      </c>
    </row>
    <row r="259" spans="1:10" ht="11.4" thickBot="1" x14ac:dyDescent="0.4">
      <c r="A259" s="13" t="s">
        <v>402</v>
      </c>
      <c r="B259" s="13" t="s">
        <v>1362</v>
      </c>
      <c r="C259" s="1" t="s">
        <v>870</v>
      </c>
      <c r="D259" s="14" t="s">
        <v>680</v>
      </c>
      <c r="E259" s="10">
        <f>VLOOKUP(B259,Grade_Set!B$2:D$200,3,FALSE)</f>
        <v>41353</v>
      </c>
      <c r="F259" s="99" t="s">
        <v>22271</v>
      </c>
      <c r="G259" s="99"/>
      <c r="H259" s="99" t="str">
        <f t="shared" si="9"/>
        <v>30</v>
      </c>
      <c r="I259" s="99" t="str">
        <f t="shared" si="10"/>
        <v xml:space="preserve">Merit L2       </v>
      </c>
      <c r="J259" s="99" t="str">
        <f t="shared" si="11"/>
        <v>02</v>
      </c>
    </row>
    <row r="260" spans="1:10" ht="11.4" thickBot="1" x14ac:dyDescent="0.4">
      <c r="A260" s="13" t="s">
        <v>402</v>
      </c>
      <c r="B260" s="13" t="s">
        <v>1362</v>
      </c>
      <c r="C260" s="1" t="s">
        <v>902</v>
      </c>
      <c r="D260" s="14" t="s">
        <v>1361</v>
      </c>
      <c r="E260" s="10">
        <f>VLOOKUP(B260,Grade_Set!B$2:D$200,3,FALSE)</f>
        <v>41353</v>
      </c>
      <c r="F260" s="99" t="s">
        <v>22272</v>
      </c>
      <c r="G260" s="99"/>
      <c r="H260" s="99" t="str">
        <f t="shared" si="9"/>
        <v>30</v>
      </c>
      <c r="I260" s="99" t="str">
        <f t="shared" si="10"/>
        <v xml:space="preserve">Pass L2        </v>
      </c>
      <c r="J260" s="99" t="str">
        <f t="shared" si="11"/>
        <v>03</v>
      </c>
    </row>
    <row r="261" spans="1:10" ht="11.4" thickBot="1" x14ac:dyDescent="0.4">
      <c r="A261" s="13" t="s">
        <v>402</v>
      </c>
      <c r="B261" s="13" t="s">
        <v>1362</v>
      </c>
      <c r="C261" s="1" t="s">
        <v>910</v>
      </c>
      <c r="D261" s="14" t="s">
        <v>1370</v>
      </c>
      <c r="E261" s="10">
        <f>VLOOKUP(B261,Grade_Set!B$2:D$200,3,FALSE)</f>
        <v>41353</v>
      </c>
      <c r="F261" s="99" t="s">
        <v>22273</v>
      </c>
      <c r="G261" s="99"/>
      <c r="H261" s="99" t="str">
        <f t="shared" si="9"/>
        <v>30</v>
      </c>
      <c r="I261" s="99" t="str">
        <f t="shared" si="10"/>
        <v xml:space="preserve">Pass L1        </v>
      </c>
      <c r="J261" s="99" t="str">
        <f t="shared" si="11"/>
        <v>04</v>
      </c>
    </row>
    <row r="262" spans="1:10" ht="11.4" thickBot="1" x14ac:dyDescent="0.4">
      <c r="A262" s="13" t="s">
        <v>402</v>
      </c>
      <c r="B262" s="13" t="s">
        <v>1362</v>
      </c>
      <c r="C262" s="1" t="s">
        <v>934</v>
      </c>
      <c r="D262" s="13" t="s">
        <v>1374</v>
      </c>
      <c r="E262" s="10">
        <f>VLOOKUP(B262,Grade_Set!B$2:D$200,3,FALSE)</f>
        <v>41353</v>
      </c>
      <c r="F262" s="99" t="s">
        <v>22274</v>
      </c>
      <c r="G262" s="99"/>
      <c r="H262" s="99" t="str">
        <f t="shared" si="9"/>
        <v>30</v>
      </c>
      <c r="I262" s="99" t="str">
        <f t="shared" si="10"/>
        <v xml:space="preserve">Unclassified   </v>
      </c>
      <c r="J262" s="99" t="str">
        <f t="shared" si="11"/>
        <v>05</v>
      </c>
    </row>
    <row r="263" spans="1:10" ht="11.4" thickBot="1" x14ac:dyDescent="0.4">
      <c r="A263" s="13" t="s">
        <v>402</v>
      </c>
      <c r="B263" s="13" t="s">
        <v>1363</v>
      </c>
      <c r="C263" s="1" t="s">
        <v>709</v>
      </c>
      <c r="D263" s="14" t="s">
        <v>679</v>
      </c>
      <c r="E263" s="10">
        <f>VLOOKUP(B263,Grade_Set!B$2:D$200,3,FALSE)</f>
        <v>41592</v>
      </c>
      <c r="F263" s="99" t="s">
        <v>22275</v>
      </c>
      <c r="G263" s="99"/>
      <c r="H263" s="99" t="str">
        <f t="shared" si="9"/>
        <v>31</v>
      </c>
      <c r="I263" s="99" t="str">
        <f t="shared" si="10"/>
        <v xml:space="preserve">Grade 5        </v>
      </c>
      <c r="J263" s="99" t="str">
        <f t="shared" si="11"/>
        <v>01</v>
      </c>
    </row>
    <row r="264" spans="1:10" ht="11.4" thickBot="1" x14ac:dyDescent="0.4">
      <c r="A264" s="13" t="s">
        <v>402</v>
      </c>
      <c r="B264" s="13" t="s">
        <v>1363</v>
      </c>
      <c r="C264" s="1" t="s">
        <v>708</v>
      </c>
      <c r="D264" s="14" t="s">
        <v>680</v>
      </c>
      <c r="E264" s="10">
        <f>VLOOKUP(B264,Grade_Set!B$2:D$200,3,FALSE)</f>
        <v>41592</v>
      </c>
      <c r="F264" s="99" t="s">
        <v>22276</v>
      </c>
      <c r="G264" s="99"/>
      <c r="H264" s="99" t="str">
        <f t="shared" si="9"/>
        <v>31</v>
      </c>
      <c r="I264" s="99" t="str">
        <f t="shared" si="10"/>
        <v xml:space="preserve">Grade 4        </v>
      </c>
      <c r="J264" s="99" t="str">
        <f t="shared" si="11"/>
        <v>02</v>
      </c>
    </row>
    <row r="265" spans="1:10" ht="11.4" thickBot="1" x14ac:dyDescent="0.4">
      <c r="A265" s="13" t="s">
        <v>402</v>
      </c>
      <c r="B265" s="13" t="s">
        <v>1363</v>
      </c>
      <c r="C265" s="1" t="s">
        <v>706</v>
      </c>
      <c r="D265" s="14" t="s">
        <v>1361</v>
      </c>
      <c r="E265" s="10">
        <f>VLOOKUP(B265,Grade_Set!B$2:D$200,3,FALSE)</f>
        <v>41592</v>
      </c>
      <c r="F265" s="99" t="s">
        <v>22277</v>
      </c>
      <c r="G265" s="99"/>
      <c r="H265" s="99" t="str">
        <f t="shared" si="9"/>
        <v>31</v>
      </c>
      <c r="I265" s="99" t="str">
        <f t="shared" si="10"/>
        <v xml:space="preserve">Grade 3        </v>
      </c>
      <c r="J265" s="99" t="str">
        <f t="shared" si="11"/>
        <v>03</v>
      </c>
    </row>
    <row r="266" spans="1:10" ht="11.4" thickBot="1" x14ac:dyDescent="0.4">
      <c r="A266" s="13" t="s">
        <v>402</v>
      </c>
      <c r="B266" s="13" t="s">
        <v>1363</v>
      </c>
      <c r="C266" s="1" t="s">
        <v>705</v>
      </c>
      <c r="D266" s="14" t="s">
        <v>1370</v>
      </c>
      <c r="E266" s="10">
        <f>VLOOKUP(B266,Grade_Set!B$2:D$200,3,FALSE)</f>
        <v>41592</v>
      </c>
      <c r="F266" s="99" t="s">
        <v>22278</v>
      </c>
      <c r="G266" s="99"/>
      <c r="H266" s="99" t="str">
        <f t="shared" si="9"/>
        <v>31</v>
      </c>
      <c r="I266" s="99" t="str">
        <f t="shared" si="10"/>
        <v xml:space="preserve">Grade 2        </v>
      </c>
      <c r="J266" s="99" t="str">
        <f t="shared" si="11"/>
        <v>04</v>
      </c>
    </row>
    <row r="267" spans="1:10" ht="11.4" thickBot="1" x14ac:dyDescent="0.4">
      <c r="A267" s="13" t="s">
        <v>402</v>
      </c>
      <c r="B267" s="13" t="s">
        <v>1363</v>
      </c>
      <c r="C267" s="1" t="s">
        <v>697</v>
      </c>
      <c r="D267" s="14" t="s">
        <v>1374</v>
      </c>
      <c r="E267" s="10">
        <f>VLOOKUP(B267,Grade_Set!B$2:D$200,3,FALSE)</f>
        <v>41592</v>
      </c>
      <c r="F267" s="99" t="s">
        <v>22279</v>
      </c>
      <c r="G267" s="99"/>
      <c r="H267" s="99" t="str">
        <f t="shared" si="9"/>
        <v>31</v>
      </c>
      <c r="I267" s="99" t="str">
        <f t="shared" si="10"/>
        <v xml:space="preserve">Grade 1        </v>
      </c>
      <c r="J267" s="99" t="str">
        <f t="shared" si="11"/>
        <v>05</v>
      </c>
    </row>
    <row r="268" spans="1:10" ht="11.4" thickBot="1" x14ac:dyDescent="0.4">
      <c r="A268" s="13" t="s">
        <v>402</v>
      </c>
      <c r="B268" s="13" t="s">
        <v>1363</v>
      </c>
      <c r="C268" s="1" t="s">
        <v>934</v>
      </c>
      <c r="D268" s="13" t="s">
        <v>1375</v>
      </c>
      <c r="E268" s="10">
        <f>VLOOKUP(B268,Grade_Set!B$2:D$200,3,FALSE)</f>
        <v>41592</v>
      </c>
      <c r="F268" s="99" t="s">
        <v>22280</v>
      </c>
      <c r="G268" s="99"/>
      <c r="H268" s="99" t="str">
        <f t="shared" si="9"/>
        <v>31</v>
      </c>
      <c r="I268" s="99" t="str">
        <f t="shared" si="10"/>
        <v xml:space="preserve">Unclassified   </v>
      </c>
      <c r="J268" s="99" t="str">
        <f t="shared" si="11"/>
        <v>06</v>
      </c>
    </row>
    <row r="269" spans="1:10" ht="11.4" thickBot="1" x14ac:dyDescent="0.4">
      <c r="A269" s="13" t="s">
        <v>402</v>
      </c>
      <c r="B269" s="13" t="s">
        <v>1327</v>
      </c>
      <c r="C269" s="1" t="s">
        <v>757</v>
      </c>
      <c r="D269" s="14" t="s">
        <v>679</v>
      </c>
      <c r="E269" s="10">
        <f>VLOOKUP(B269,Grade_Set!B$2:D$200,3,FALSE)</f>
        <v>42078</v>
      </c>
      <c r="F269" s="99" t="s">
        <v>22281</v>
      </c>
      <c r="G269" s="99"/>
      <c r="H269" s="99" t="str">
        <f t="shared" si="9"/>
        <v>32</v>
      </c>
      <c r="I269" s="99" t="str">
        <f t="shared" si="10"/>
        <v xml:space="preserve">Grade A*       </v>
      </c>
      <c r="J269" s="99" t="str">
        <f t="shared" si="11"/>
        <v>01</v>
      </c>
    </row>
    <row r="270" spans="1:10" ht="11.4" thickBot="1" x14ac:dyDescent="0.4">
      <c r="A270" s="13" t="s">
        <v>402</v>
      </c>
      <c r="B270" s="13" t="s">
        <v>1327</v>
      </c>
      <c r="C270" s="1" t="s">
        <v>737</v>
      </c>
      <c r="D270" s="14" t="s">
        <v>680</v>
      </c>
      <c r="E270" s="10">
        <f>VLOOKUP(B270,Grade_Set!B$2:D$200,3,FALSE)</f>
        <v>42078</v>
      </c>
      <c r="F270" s="99" t="s">
        <v>22282</v>
      </c>
      <c r="G270" s="99"/>
      <c r="H270" s="99" t="str">
        <f t="shared" si="9"/>
        <v>32</v>
      </c>
      <c r="I270" s="99" t="str">
        <f t="shared" si="10"/>
        <v xml:space="preserve">Grade A        </v>
      </c>
      <c r="J270" s="99" t="str">
        <f t="shared" si="11"/>
        <v>02</v>
      </c>
    </row>
    <row r="271" spans="1:10" ht="11.4" thickBot="1" x14ac:dyDescent="0.4">
      <c r="A271" s="13" t="s">
        <v>402</v>
      </c>
      <c r="B271" s="13" t="s">
        <v>1327</v>
      </c>
      <c r="C271" s="1" t="s">
        <v>771</v>
      </c>
      <c r="D271" s="13" t="s">
        <v>1361</v>
      </c>
      <c r="E271" s="10">
        <f>VLOOKUP(B271,Grade_Set!B$2:D$200,3,FALSE)</f>
        <v>42078</v>
      </c>
      <c r="F271" s="99" t="s">
        <v>22283</v>
      </c>
      <c r="G271" s="99"/>
      <c r="H271" s="99" t="str">
        <f t="shared" si="9"/>
        <v>32</v>
      </c>
      <c r="I271" s="99" t="str">
        <f t="shared" si="10"/>
        <v xml:space="preserve">Grade B        </v>
      </c>
      <c r="J271" s="99" t="str">
        <f t="shared" si="11"/>
        <v>03</v>
      </c>
    </row>
    <row r="272" spans="1:10" ht="11.4" thickBot="1" x14ac:dyDescent="0.4">
      <c r="A272" s="13" t="s">
        <v>402</v>
      </c>
      <c r="B272" s="13" t="s">
        <v>1327</v>
      </c>
      <c r="C272" s="1" t="s">
        <v>781</v>
      </c>
      <c r="D272" s="13" t="s">
        <v>1370</v>
      </c>
      <c r="E272" s="10">
        <f>VLOOKUP(B272,Grade_Set!B$2:D$200,3,FALSE)</f>
        <v>42078</v>
      </c>
      <c r="F272" s="99" t="s">
        <v>22284</v>
      </c>
      <c r="G272" s="99"/>
      <c r="H272" s="99" t="str">
        <f t="shared" si="9"/>
        <v>32</v>
      </c>
      <c r="I272" s="99" t="str">
        <f t="shared" si="10"/>
        <v xml:space="preserve">Grade C        </v>
      </c>
      <c r="J272" s="99" t="str">
        <f t="shared" si="11"/>
        <v>04</v>
      </c>
    </row>
    <row r="273" spans="1:10" ht="11.4" thickBot="1" x14ac:dyDescent="0.4">
      <c r="A273" s="13" t="s">
        <v>402</v>
      </c>
      <c r="B273" s="13" t="s">
        <v>1327</v>
      </c>
      <c r="C273" s="1" t="s">
        <v>856</v>
      </c>
      <c r="D273" s="13" t="s">
        <v>1374</v>
      </c>
      <c r="E273" s="10">
        <f>VLOOKUP(B273,Grade_Set!B$2:D$200,3,FALSE)</f>
        <v>42078</v>
      </c>
      <c r="F273" s="99" t="s">
        <v>22285</v>
      </c>
      <c r="G273" s="99"/>
      <c r="H273" s="99" t="str">
        <f t="shared" si="9"/>
        <v>32</v>
      </c>
      <c r="I273" s="99" t="str">
        <f t="shared" si="10"/>
        <v xml:space="preserve">Fail           </v>
      </c>
      <c r="J273" s="99" t="str">
        <f t="shared" si="11"/>
        <v>05</v>
      </c>
    </row>
    <row r="274" spans="1:10" ht="11.4" thickBot="1" x14ac:dyDescent="0.4">
      <c r="A274" s="13" t="s">
        <v>402</v>
      </c>
      <c r="B274" s="13" t="s">
        <v>1328</v>
      </c>
      <c r="C274" s="1" t="s">
        <v>802</v>
      </c>
      <c r="D274" s="14" t="s">
        <v>679</v>
      </c>
      <c r="E274" s="10">
        <f>VLOOKUP(B274,Grade_Set!B$2:D$200,3,FALSE)</f>
        <v>42580</v>
      </c>
      <c r="F274" s="99" t="s">
        <v>22286</v>
      </c>
      <c r="G274" s="99"/>
      <c r="H274" s="99" t="str">
        <f t="shared" si="9"/>
        <v>33</v>
      </c>
      <c r="I274" s="99" t="str">
        <f t="shared" si="10"/>
        <v xml:space="preserve">Distinction*   </v>
      </c>
      <c r="J274" s="99" t="str">
        <f t="shared" si="11"/>
        <v>01</v>
      </c>
    </row>
    <row r="275" spans="1:10" ht="11.4" thickBot="1" x14ac:dyDescent="0.4">
      <c r="A275" s="13" t="s">
        <v>402</v>
      </c>
      <c r="B275" s="13" t="s">
        <v>1328</v>
      </c>
      <c r="C275" s="1" t="s">
        <v>789</v>
      </c>
      <c r="D275" s="13" t="s">
        <v>680</v>
      </c>
      <c r="E275" s="10">
        <f>VLOOKUP(B275,Grade_Set!B$2:D$200,3,FALSE)</f>
        <v>42580</v>
      </c>
      <c r="F275" s="99" t="s">
        <v>22287</v>
      </c>
      <c r="G275" s="99"/>
      <c r="H275" s="99" t="str">
        <f t="shared" si="9"/>
        <v>33</v>
      </c>
      <c r="I275" s="99" t="str">
        <f t="shared" si="10"/>
        <v xml:space="preserve">Distinction    </v>
      </c>
      <c r="J275" s="99" t="str">
        <f t="shared" si="11"/>
        <v>02</v>
      </c>
    </row>
    <row r="276" spans="1:10" ht="11.4" thickBot="1" x14ac:dyDescent="0.4">
      <c r="A276" s="13" t="s">
        <v>402</v>
      </c>
      <c r="B276" s="13" t="s">
        <v>1328</v>
      </c>
      <c r="C276" s="1" t="s">
        <v>869</v>
      </c>
      <c r="D276" s="13" t="s">
        <v>1361</v>
      </c>
      <c r="E276" s="10">
        <f>VLOOKUP(B276,Grade_Set!B$2:D$200,3,FALSE)</f>
        <v>42580</v>
      </c>
      <c r="F276" s="99" t="s">
        <v>22288</v>
      </c>
      <c r="G276" s="99"/>
      <c r="H276" s="99" t="str">
        <f t="shared" si="9"/>
        <v>33</v>
      </c>
      <c r="I276" s="99" t="str">
        <f t="shared" si="10"/>
        <v xml:space="preserve">Merit          </v>
      </c>
      <c r="J276" s="99" t="str">
        <f t="shared" si="11"/>
        <v>03</v>
      </c>
    </row>
    <row r="277" spans="1:10" ht="11.4" thickBot="1" x14ac:dyDescent="0.4">
      <c r="A277" s="13" t="s">
        <v>402</v>
      </c>
      <c r="B277" s="13" t="s">
        <v>1328</v>
      </c>
      <c r="C277" s="1" t="s">
        <v>896</v>
      </c>
      <c r="D277" s="13" t="s">
        <v>1370</v>
      </c>
      <c r="E277" s="10">
        <f>VLOOKUP(B277,Grade_Set!B$2:D$200,3,FALSE)</f>
        <v>42580</v>
      </c>
      <c r="F277" s="99" t="s">
        <v>22289</v>
      </c>
      <c r="G277" s="99"/>
      <c r="H277" s="99" t="str">
        <f t="shared" si="9"/>
        <v>33</v>
      </c>
      <c r="I277" s="99" t="str">
        <f t="shared" si="10"/>
        <v xml:space="preserve">Pass           </v>
      </c>
      <c r="J277" s="99" t="str">
        <f t="shared" si="11"/>
        <v>04</v>
      </c>
    </row>
    <row r="278" spans="1:10" ht="11.4" thickBot="1" x14ac:dyDescent="0.4">
      <c r="A278" s="13" t="s">
        <v>402</v>
      </c>
      <c r="B278" s="13" t="s">
        <v>1328</v>
      </c>
      <c r="C278" s="1" t="s">
        <v>934</v>
      </c>
      <c r="D278" s="13" t="s">
        <v>1374</v>
      </c>
      <c r="E278" s="10">
        <f>VLOOKUP(B278,Grade_Set!B$2:D$200,3,FALSE)</f>
        <v>42580</v>
      </c>
      <c r="F278" s="99" t="s">
        <v>22290</v>
      </c>
      <c r="G278" s="99"/>
      <c r="H278" s="99" t="str">
        <f t="shared" si="9"/>
        <v>33</v>
      </c>
      <c r="I278" s="99" t="str">
        <f t="shared" si="10"/>
        <v xml:space="preserve">Unclassified   </v>
      </c>
      <c r="J278" s="99" t="str">
        <f t="shared" si="11"/>
        <v>05</v>
      </c>
    </row>
    <row r="279" spans="1:10" ht="11.4" thickBot="1" x14ac:dyDescent="0.4">
      <c r="A279" s="13" t="s">
        <v>402</v>
      </c>
      <c r="B279" s="13" t="s">
        <v>1364</v>
      </c>
      <c r="C279" s="1" t="s">
        <v>805</v>
      </c>
      <c r="D279" s="14" t="s">
        <v>679</v>
      </c>
      <c r="E279" s="10">
        <f>VLOOKUP(B279,Grade_Set!B$2:D$200,3,FALSE)</f>
        <v>42580</v>
      </c>
      <c r="F279" s="99" t="s">
        <v>22291</v>
      </c>
      <c r="G279" s="99"/>
      <c r="H279" s="99" t="str">
        <f t="shared" si="9"/>
        <v>34</v>
      </c>
      <c r="I279" s="99" t="str">
        <f t="shared" si="10"/>
        <v xml:space="preserve">D*D*           </v>
      </c>
      <c r="J279" s="99" t="str">
        <f t="shared" si="11"/>
        <v>01</v>
      </c>
    </row>
    <row r="280" spans="1:10" ht="11.4" thickBot="1" x14ac:dyDescent="0.4">
      <c r="A280" s="13" t="s">
        <v>402</v>
      </c>
      <c r="B280" s="13" t="s">
        <v>1364</v>
      </c>
      <c r="C280" s="1" t="s">
        <v>823</v>
      </c>
      <c r="D280" s="13" t="s">
        <v>680</v>
      </c>
      <c r="E280" s="10">
        <f>VLOOKUP(B280,Grade_Set!B$2:D$200,3,FALSE)</f>
        <v>42580</v>
      </c>
      <c r="F280" s="99" t="s">
        <v>22292</v>
      </c>
      <c r="G280" s="99"/>
      <c r="H280" s="99" t="str">
        <f t="shared" si="9"/>
        <v>34</v>
      </c>
      <c r="I280" s="99" t="str">
        <f t="shared" si="10"/>
        <v xml:space="preserve">D*D            </v>
      </c>
      <c r="J280" s="99" t="str">
        <f t="shared" si="11"/>
        <v>02</v>
      </c>
    </row>
    <row r="281" spans="1:10" ht="11.4" thickBot="1" x14ac:dyDescent="0.4">
      <c r="A281" s="13" t="s">
        <v>402</v>
      </c>
      <c r="B281" s="13" t="s">
        <v>1364</v>
      </c>
      <c r="C281" s="1" t="s">
        <v>837</v>
      </c>
      <c r="D281" s="13" t="s">
        <v>1361</v>
      </c>
      <c r="E281" s="10">
        <f>VLOOKUP(B281,Grade_Set!B$2:D$200,3,FALSE)</f>
        <v>42580</v>
      </c>
      <c r="F281" s="99" t="s">
        <v>22293</v>
      </c>
      <c r="G281" s="99"/>
      <c r="H281" s="99" t="str">
        <f t="shared" si="9"/>
        <v>34</v>
      </c>
      <c r="I281" s="99" t="str">
        <f t="shared" si="10"/>
        <v xml:space="preserve">DD             </v>
      </c>
      <c r="J281" s="99" t="str">
        <f t="shared" si="11"/>
        <v>03</v>
      </c>
    </row>
    <row r="282" spans="1:10" ht="11.4" thickBot="1" x14ac:dyDescent="0.4">
      <c r="A282" s="13" t="s">
        <v>402</v>
      </c>
      <c r="B282" s="13" t="s">
        <v>1364</v>
      </c>
      <c r="C282" s="1" t="s">
        <v>843</v>
      </c>
      <c r="D282" s="13" t="s">
        <v>1370</v>
      </c>
      <c r="E282" s="10">
        <f>VLOOKUP(B282,Grade_Set!B$2:D$200,3,FALSE)</f>
        <v>42580</v>
      </c>
      <c r="F282" s="99" t="s">
        <v>22294</v>
      </c>
      <c r="G282" s="99"/>
      <c r="H282" s="99" t="str">
        <f t="shared" si="9"/>
        <v>34</v>
      </c>
      <c r="I282" s="99" t="str">
        <f t="shared" si="10"/>
        <v xml:space="preserve">DM             </v>
      </c>
      <c r="J282" s="99" t="str">
        <f t="shared" si="11"/>
        <v>04</v>
      </c>
    </row>
    <row r="283" spans="1:10" ht="11.4" thickBot="1" x14ac:dyDescent="0.4">
      <c r="A283" s="13" t="s">
        <v>402</v>
      </c>
      <c r="B283" s="13" t="s">
        <v>1364</v>
      </c>
      <c r="C283" s="1" t="s">
        <v>883</v>
      </c>
      <c r="D283" s="13" t="s">
        <v>1374</v>
      </c>
      <c r="E283" s="10">
        <f>VLOOKUP(B283,Grade_Set!B$2:D$200,3,FALSE)</f>
        <v>42580</v>
      </c>
      <c r="F283" s="99" t="s">
        <v>22295</v>
      </c>
      <c r="G283" s="99"/>
      <c r="H283" s="99" t="str">
        <f t="shared" si="9"/>
        <v>34</v>
      </c>
      <c r="I283" s="99" t="str">
        <f t="shared" si="10"/>
        <v xml:space="preserve">MM             </v>
      </c>
      <c r="J283" s="99" t="str">
        <f t="shared" si="11"/>
        <v>05</v>
      </c>
    </row>
    <row r="284" spans="1:10" ht="11.4" thickBot="1" x14ac:dyDescent="0.4">
      <c r="A284" s="13" t="s">
        <v>402</v>
      </c>
      <c r="B284" s="13" t="s">
        <v>1364</v>
      </c>
      <c r="C284" s="1" t="s">
        <v>885</v>
      </c>
      <c r="D284" s="13" t="s">
        <v>1375</v>
      </c>
      <c r="E284" s="10">
        <f>VLOOKUP(B284,Grade_Set!B$2:D$200,3,FALSE)</f>
        <v>42580</v>
      </c>
      <c r="F284" s="99" t="s">
        <v>22296</v>
      </c>
      <c r="G284" s="99"/>
      <c r="H284" s="99" t="str">
        <f t="shared" si="9"/>
        <v>34</v>
      </c>
      <c r="I284" s="99" t="str">
        <f t="shared" si="10"/>
        <v xml:space="preserve">MP             </v>
      </c>
      <c r="J284" s="99" t="str">
        <f t="shared" si="11"/>
        <v>06</v>
      </c>
    </row>
    <row r="285" spans="1:10" ht="11.4" thickBot="1" x14ac:dyDescent="0.4">
      <c r="A285" s="13" t="s">
        <v>402</v>
      </c>
      <c r="B285" s="13" t="s">
        <v>1364</v>
      </c>
      <c r="C285" s="1" t="s">
        <v>924</v>
      </c>
      <c r="D285" s="13" t="s">
        <v>1376</v>
      </c>
      <c r="E285" s="10">
        <f>VLOOKUP(B285,Grade_Set!B$2:D$200,3,FALSE)</f>
        <v>42580</v>
      </c>
      <c r="F285" s="99" t="s">
        <v>22297</v>
      </c>
      <c r="G285" s="99"/>
      <c r="H285" s="99" t="str">
        <f t="shared" si="9"/>
        <v>34</v>
      </c>
      <c r="I285" s="99" t="str">
        <f t="shared" si="10"/>
        <v xml:space="preserve">PP             </v>
      </c>
      <c r="J285" s="99" t="str">
        <f t="shared" si="11"/>
        <v>07</v>
      </c>
    </row>
    <row r="286" spans="1:10" ht="11.4" thickBot="1" x14ac:dyDescent="0.4">
      <c r="A286" s="13" t="s">
        <v>402</v>
      </c>
      <c r="B286" s="13" t="s">
        <v>1364</v>
      </c>
      <c r="C286" s="1" t="s">
        <v>934</v>
      </c>
      <c r="D286" s="13" t="s">
        <v>1377</v>
      </c>
      <c r="E286" s="10">
        <f>VLOOKUP(B286,Grade_Set!B$2:D$200,3,FALSE)</f>
        <v>42580</v>
      </c>
      <c r="F286" s="99" t="s">
        <v>22298</v>
      </c>
      <c r="G286" s="99"/>
      <c r="H286" s="99" t="str">
        <f t="shared" si="9"/>
        <v>34</v>
      </c>
      <c r="I286" s="99" t="str">
        <f t="shared" si="10"/>
        <v xml:space="preserve">Unclassified   </v>
      </c>
      <c r="J286" s="99" t="str">
        <f t="shared" si="11"/>
        <v>08</v>
      </c>
    </row>
    <row r="287" spans="1:10" ht="11.4" thickBot="1" x14ac:dyDescent="0.4">
      <c r="A287" s="13" t="s">
        <v>402</v>
      </c>
      <c r="B287" s="13" t="s">
        <v>1365</v>
      </c>
      <c r="C287" s="1" t="s">
        <v>811</v>
      </c>
      <c r="D287" s="14" t="s">
        <v>679</v>
      </c>
      <c r="E287" s="10">
        <f>VLOOKUP(B287,Grade_Set!B$2:D$200,3,FALSE)</f>
        <v>42580</v>
      </c>
      <c r="F287" s="99" t="s">
        <v>22299</v>
      </c>
      <c r="G287" s="99"/>
      <c r="H287" s="99" t="str">
        <f t="shared" si="9"/>
        <v>35</v>
      </c>
      <c r="I287" s="99" t="str">
        <f t="shared" si="10"/>
        <v xml:space="preserve">D*D*D*         </v>
      </c>
      <c r="J287" s="99" t="str">
        <f t="shared" si="11"/>
        <v>01</v>
      </c>
    </row>
    <row r="288" spans="1:10" ht="11.4" thickBot="1" x14ac:dyDescent="0.4">
      <c r="A288" s="13" t="s">
        <v>402</v>
      </c>
      <c r="B288" s="13" t="s">
        <v>1365</v>
      </c>
      <c r="C288" s="1" t="s">
        <v>825</v>
      </c>
      <c r="D288" s="13" t="s">
        <v>680</v>
      </c>
      <c r="E288" s="10">
        <f>VLOOKUP(B288,Grade_Set!B$2:D$200,3,FALSE)</f>
        <v>42580</v>
      </c>
      <c r="F288" s="99" t="s">
        <v>22300</v>
      </c>
      <c r="G288" s="99"/>
      <c r="H288" s="99" t="str">
        <f t="shared" si="9"/>
        <v>35</v>
      </c>
      <c r="I288" s="99" t="str">
        <f t="shared" si="10"/>
        <v xml:space="preserve">D*D*D          </v>
      </c>
      <c r="J288" s="99" t="str">
        <f t="shared" si="11"/>
        <v>02</v>
      </c>
    </row>
    <row r="289" spans="1:10" ht="11.4" thickBot="1" x14ac:dyDescent="0.4">
      <c r="A289" s="13" t="s">
        <v>402</v>
      </c>
      <c r="B289" s="13" t="s">
        <v>1365</v>
      </c>
      <c r="C289" s="1" t="s">
        <v>830</v>
      </c>
      <c r="D289" s="13" t="s">
        <v>1361</v>
      </c>
      <c r="E289" s="10">
        <f>VLOOKUP(B289,Grade_Set!B$2:D$200,3,FALSE)</f>
        <v>42580</v>
      </c>
      <c r="F289" s="99" t="s">
        <v>22301</v>
      </c>
      <c r="G289" s="99"/>
      <c r="H289" s="99" t="str">
        <f t="shared" si="9"/>
        <v>35</v>
      </c>
      <c r="I289" s="99" t="str">
        <f t="shared" si="10"/>
        <v xml:space="preserve">D*DD           </v>
      </c>
      <c r="J289" s="99" t="str">
        <f t="shared" si="11"/>
        <v>03</v>
      </c>
    </row>
    <row r="290" spans="1:10" ht="11.4" thickBot="1" x14ac:dyDescent="0.4">
      <c r="A290" s="13" t="s">
        <v>402</v>
      </c>
      <c r="B290" s="13" t="s">
        <v>1365</v>
      </c>
      <c r="C290" s="1" t="s">
        <v>815</v>
      </c>
      <c r="D290" s="13" t="s">
        <v>1370</v>
      </c>
      <c r="E290" s="10">
        <f>VLOOKUP(B290,Grade_Set!B$2:D$200,3,FALSE)</f>
        <v>42580</v>
      </c>
      <c r="F290" s="99" t="s">
        <v>22302</v>
      </c>
      <c r="G290" s="99"/>
      <c r="H290" s="99" t="str">
        <f t="shared" si="9"/>
        <v>35</v>
      </c>
      <c r="I290" s="99" t="str">
        <f t="shared" si="10"/>
        <v xml:space="preserve">DDD            </v>
      </c>
      <c r="J290" s="99" t="str">
        <f t="shared" si="11"/>
        <v>04</v>
      </c>
    </row>
    <row r="291" spans="1:10" ht="11.4" thickBot="1" x14ac:dyDescent="0.4">
      <c r="A291" s="13" t="s">
        <v>402</v>
      </c>
      <c r="B291" s="13" t="s">
        <v>1365</v>
      </c>
      <c r="C291" s="1" t="s">
        <v>826</v>
      </c>
      <c r="D291" s="13" t="s">
        <v>1374</v>
      </c>
      <c r="E291" s="10">
        <f>VLOOKUP(B291,Grade_Set!B$2:D$200,3,FALSE)</f>
        <v>42580</v>
      </c>
      <c r="F291" s="99" t="s">
        <v>22303</v>
      </c>
      <c r="G291" s="99"/>
      <c r="H291" s="99" t="str">
        <f t="shared" si="9"/>
        <v>35</v>
      </c>
      <c r="I291" s="99" t="str">
        <f t="shared" si="10"/>
        <v xml:space="preserve">DDM            </v>
      </c>
      <c r="J291" s="99" t="str">
        <f t="shared" si="11"/>
        <v>05</v>
      </c>
    </row>
    <row r="292" spans="1:10" ht="11.4" thickBot="1" x14ac:dyDescent="0.4">
      <c r="A292" s="13" t="s">
        <v>402</v>
      </c>
      <c r="B292" s="13" t="s">
        <v>1365</v>
      </c>
      <c r="C292" s="1" t="s">
        <v>831</v>
      </c>
      <c r="D292" s="13" t="s">
        <v>1375</v>
      </c>
      <c r="E292" s="10">
        <f>VLOOKUP(B292,Grade_Set!B$2:D$200,3,FALSE)</f>
        <v>42580</v>
      </c>
      <c r="F292" s="99" t="s">
        <v>22304</v>
      </c>
      <c r="G292" s="99"/>
      <c r="H292" s="99" t="str">
        <f t="shared" si="9"/>
        <v>35</v>
      </c>
      <c r="I292" s="99" t="str">
        <f t="shared" si="10"/>
        <v xml:space="preserve">DMM            </v>
      </c>
      <c r="J292" s="99" t="str">
        <f t="shared" si="11"/>
        <v>06</v>
      </c>
    </row>
    <row r="293" spans="1:10" ht="11.4" thickBot="1" x14ac:dyDescent="0.4">
      <c r="A293" s="13" t="s">
        <v>402</v>
      </c>
      <c r="B293" s="13" t="s">
        <v>1365</v>
      </c>
      <c r="C293" s="1" t="s">
        <v>874</v>
      </c>
      <c r="D293" s="13" t="s">
        <v>1376</v>
      </c>
      <c r="E293" s="10">
        <f>VLOOKUP(B293,Grade_Set!B$2:D$200,3,FALSE)</f>
        <v>42580</v>
      </c>
      <c r="F293" s="99" t="s">
        <v>22305</v>
      </c>
      <c r="G293" s="99"/>
      <c r="H293" s="99" t="str">
        <f t="shared" si="9"/>
        <v>35</v>
      </c>
      <c r="I293" s="99" t="str">
        <f t="shared" si="10"/>
        <v xml:space="preserve">MMM            </v>
      </c>
      <c r="J293" s="99" t="str">
        <f t="shared" si="11"/>
        <v>07</v>
      </c>
    </row>
    <row r="294" spans="1:10" ht="11.4" thickBot="1" x14ac:dyDescent="0.4">
      <c r="A294" s="13" t="s">
        <v>402</v>
      </c>
      <c r="B294" s="13" t="s">
        <v>1365</v>
      </c>
      <c r="C294" s="1" t="s">
        <v>878</v>
      </c>
      <c r="D294" s="13" t="s">
        <v>1377</v>
      </c>
      <c r="E294" s="10">
        <f>VLOOKUP(B294,Grade_Set!B$2:D$200,3,FALSE)</f>
        <v>42580</v>
      </c>
      <c r="F294" s="99" t="s">
        <v>22306</v>
      </c>
      <c r="G294" s="99"/>
      <c r="H294" s="99" t="str">
        <f t="shared" si="9"/>
        <v>35</v>
      </c>
      <c r="I294" s="99" t="str">
        <f t="shared" si="10"/>
        <v xml:space="preserve">MMP            </v>
      </c>
      <c r="J294" s="99" t="str">
        <f t="shared" si="11"/>
        <v>08</v>
      </c>
    </row>
    <row r="295" spans="1:10" ht="11.4" thickBot="1" x14ac:dyDescent="0.4">
      <c r="A295" s="13" t="s">
        <v>402</v>
      </c>
      <c r="B295" s="13" t="s">
        <v>1365</v>
      </c>
      <c r="C295" s="1" t="s">
        <v>882</v>
      </c>
      <c r="D295" s="13" t="s">
        <v>1378</v>
      </c>
      <c r="E295" s="10">
        <f>VLOOKUP(B295,Grade_Set!B$2:D$200,3,FALSE)</f>
        <v>42580</v>
      </c>
      <c r="F295" s="99" t="s">
        <v>22307</v>
      </c>
      <c r="G295" s="99"/>
      <c r="H295" s="99" t="str">
        <f t="shared" si="9"/>
        <v>35</v>
      </c>
      <c r="I295" s="99" t="str">
        <f t="shared" si="10"/>
        <v xml:space="preserve">MPP            </v>
      </c>
      <c r="J295" s="99" t="str">
        <f t="shared" si="11"/>
        <v>09</v>
      </c>
    </row>
    <row r="296" spans="1:10" ht="11.4" thickBot="1" x14ac:dyDescent="0.4">
      <c r="A296" s="13" t="s">
        <v>402</v>
      </c>
      <c r="B296" s="13" t="s">
        <v>1365</v>
      </c>
      <c r="C296" s="1" t="s">
        <v>911</v>
      </c>
      <c r="D296" s="13" t="s">
        <v>1317</v>
      </c>
      <c r="E296" s="10">
        <f>VLOOKUP(B296,Grade_Set!B$2:D$200,3,FALSE)</f>
        <v>42580</v>
      </c>
      <c r="F296" s="99" t="s">
        <v>22308</v>
      </c>
      <c r="G296" s="99"/>
      <c r="H296" s="99" t="str">
        <f t="shared" si="9"/>
        <v>35</v>
      </c>
      <c r="I296" s="99" t="str">
        <f t="shared" si="10"/>
        <v xml:space="preserve">PPP            </v>
      </c>
      <c r="J296" s="99" t="str">
        <f t="shared" si="11"/>
        <v>10</v>
      </c>
    </row>
    <row r="297" spans="1:10" ht="11.4" thickBot="1" x14ac:dyDescent="0.4">
      <c r="A297" s="13" t="s">
        <v>402</v>
      </c>
      <c r="B297" s="13" t="s">
        <v>1365</v>
      </c>
      <c r="C297" s="1" t="s">
        <v>934</v>
      </c>
      <c r="D297" s="13" t="s">
        <v>1318</v>
      </c>
      <c r="E297" s="10">
        <f>VLOOKUP(B297,Grade_Set!B$2:D$200,3,FALSE)</f>
        <v>42580</v>
      </c>
      <c r="F297" s="99" t="s">
        <v>22309</v>
      </c>
      <c r="G297" s="99"/>
      <c r="H297" s="99" t="str">
        <f t="shared" si="9"/>
        <v>35</v>
      </c>
      <c r="I297" s="99" t="str">
        <f t="shared" si="10"/>
        <v xml:space="preserve">Unclassified   </v>
      </c>
      <c r="J297" s="99" t="str">
        <f t="shared" si="11"/>
        <v>11</v>
      </c>
    </row>
    <row r="298" spans="1:10" ht="11.4" thickBot="1" x14ac:dyDescent="0.4">
      <c r="A298" s="13" t="s">
        <v>402</v>
      </c>
      <c r="B298" s="13" t="s">
        <v>1366</v>
      </c>
      <c r="C298" s="1" t="s">
        <v>759</v>
      </c>
      <c r="D298" s="14" t="s">
        <v>679</v>
      </c>
      <c r="E298" s="10">
        <f>VLOOKUP(B298,Grade_Set!B$2:D$200,3,FALSE)</f>
        <v>42217</v>
      </c>
      <c r="F298" s="99" t="s">
        <v>22310</v>
      </c>
      <c r="G298" s="99"/>
      <c r="H298" s="99" t="str">
        <f t="shared" si="9"/>
        <v>36</v>
      </c>
      <c r="I298" s="99" t="str">
        <f t="shared" si="10"/>
        <v>GradeA*National</v>
      </c>
      <c r="J298" s="99" t="str">
        <f t="shared" si="11"/>
        <v>01</v>
      </c>
    </row>
    <row r="299" spans="1:10" ht="11.4" thickBot="1" x14ac:dyDescent="0.4">
      <c r="A299" s="13" t="s">
        <v>402</v>
      </c>
      <c r="B299" s="13" t="s">
        <v>1366</v>
      </c>
      <c r="C299" s="1" t="s">
        <v>743</v>
      </c>
      <c r="D299" s="14" t="s">
        <v>680</v>
      </c>
      <c r="E299" s="10">
        <f>VLOOKUP(B299,Grade_Set!B$2:D$200,3,FALSE)</f>
        <v>42217</v>
      </c>
      <c r="F299" s="99" t="s">
        <v>22311</v>
      </c>
      <c r="G299" s="99"/>
      <c r="H299" s="99" t="str">
        <f t="shared" si="9"/>
        <v>36</v>
      </c>
      <c r="I299" s="99" t="str">
        <f t="shared" si="10"/>
        <v>GradeA National</v>
      </c>
      <c r="J299" s="99" t="str">
        <f t="shared" si="11"/>
        <v>02</v>
      </c>
    </row>
    <row r="300" spans="1:10" ht="11.4" thickBot="1" x14ac:dyDescent="0.4">
      <c r="A300" s="13" t="s">
        <v>402</v>
      </c>
      <c r="B300" s="13" t="s">
        <v>1366</v>
      </c>
      <c r="C300" s="1" t="s">
        <v>772</v>
      </c>
      <c r="D300" s="14" t="s">
        <v>1361</v>
      </c>
      <c r="E300" s="10">
        <f>VLOOKUP(B300,Grade_Set!B$2:D$200,3,FALSE)</f>
        <v>42217</v>
      </c>
      <c r="F300" s="99" t="s">
        <v>22312</v>
      </c>
      <c r="G300" s="99"/>
      <c r="H300" s="99" t="str">
        <f t="shared" si="9"/>
        <v>36</v>
      </c>
      <c r="I300" s="99" t="str">
        <f t="shared" si="10"/>
        <v>GradeB National</v>
      </c>
      <c r="J300" s="99" t="str">
        <f t="shared" si="11"/>
        <v>03</v>
      </c>
    </row>
    <row r="301" spans="1:10" ht="11.4" thickBot="1" x14ac:dyDescent="0.4">
      <c r="A301" s="13" t="s">
        <v>402</v>
      </c>
      <c r="B301" s="13" t="s">
        <v>1366</v>
      </c>
      <c r="C301" s="1" t="s">
        <v>782</v>
      </c>
      <c r="D301" s="14" t="s">
        <v>1370</v>
      </c>
      <c r="E301" s="10">
        <f>VLOOKUP(B301,Grade_Set!B$2:D$200,3,FALSE)</f>
        <v>42217</v>
      </c>
      <c r="F301" s="99" t="s">
        <v>22313</v>
      </c>
      <c r="G301" s="99"/>
      <c r="H301" s="99" t="str">
        <f t="shared" si="9"/>
        <v>36</v>
      </c>
      <c r="I301" s="99" t="str">
        <f t="shared" si="10"/>
        <v>GradeC National</v>
      </c>
      <c r="J301" s="99" t="str">
        <f t="shared" si="11"/>
        <v>04</v>
      </c>
    </row>
    <row r="302" spans="1:10" ht="11.4" thickBot="1" x14ac:dyDescent="0.4">
      <c r="A302" s="13" t="s">
        <v>402</v>
      </c>
      <c r="B302" s="13" t="s">
        <v>1366</v>
      </c>
      <c r="C302" s="1" t="s">
        <v>907</v>
      </c>
      <c r="D302" s="14" t="s">
        <v>1374</v>
      </c>
      <c r="E302" s="10">
        <f>VLOOKUP(B302,Grade_Set!B$2:D$200,3,FALSE)</f>
        <v>42217</v>
      </c>
      <c r="F302" s="99" t="s">
        <v>22314</v>
      </c>
      <c r="G302" s="99"/>
      <c r="H302" s="99" t="str">
        <f t="shared" si="9"/>
        <v>36</v>
      </c>
      <c r="I302" s="99" t="str">
        <f t="shared" si="10"/>
        <v>Pass*Foundation</v>
      </c>
      <c r="J302" s="99" t="str">
        <f t="shared" si="11"/>
        <v>05</v>
      </c>
    </row>
    <row r="303" spans="1:10" ht="11.4" thickBot="1" x14ac:dyDescent="0.4">
      <c r="A303" s="13" t="s">
        <v>402</v>
      </c>
      <c r="B303" s="13" t="s">
        <v>1366</v>
      </c>
      <c r="C303" s="1" t="s">
        <v>901</v>
      </c>
      <c r="D303" s="14" t="s">
        <v>1375</v>
      </c>
      <c r="E303" s="10">
        <f>VLOOKUP(B303,Grade_Set!B$2:D$200,3,FALSE)</f>
        <v>42217</v>
      </c>
      <c r="F303" s="99" t="s">
        <v>22315</v>
      </c>
      <c r="G303" s="99"/>
      <c r="H303" s="99" t="str">
        <f t="shared" si="9"/>
        <v>36</v>
      </c>
      <c r="I303" s="99" t="str">
        <f t="shared" si="10"/>
        <v>Pass Foundation</v>
      </c>
      <c r="J303" s="99" t="str">
        <f t="shared" si="11"/>
        <v>06</v>
      </c>
    </row>
    <row r="304" spans="1:10" ht="11.4" thickBot="1" x14ac:dyDescent="0.4">
      <c r="A304" s="13" t="s">
        <v>402</v>
      </c>
      <c r="B304" s="13" t="s">
        <v>1366</v>
      </c>
      <c r="C304" s="1" t="s">
        <v>934</v>
      </c>
      <c r="D304" s="14" t="s">
        <v>1376</v>
      </c>
      <c r="E304" s="10">
        <f>VLOOKUP(B304,Grade_Set!B$2:D$200,3,FALSE)</f>
        <v>42217</v>
      </c>
      <c r="F304" s="99" t="s">
        <v>22316</v>
      </c>
      <c r="G304" s="99"/>
      <c r="H304" s="99" t="str">
        <f t="shared" si="9"/>
        <v>36</v>
      </c>
      <c r="I304" s="99" t="str">
        <f t="shared" si="10"/>
        <v xml:space="preserve">Unclassified   </v>
      </c>
      <c r="J304" s="99" t="str">
        <f t="shared" si="11"/>
        <v>07</v>
      </c>
    </row>
    <row r="305" spans="1:10" ht="11.4" thickBot="1" x14ac:dyDescent="0.4">
      <c r="A305" s="13" t="s">
        <v>402</v>
      </c>
      <c r="B305" s="13" t="s">
        <v>1367</v>
      </c>
      <c r="C305" s="1" t="s">
        <v>906</v>
      </c>
      <c r="D305" s="14" t="s">
        <v>679</v>
      </c>
      <c r="E305" s="10">
        <f>VLOOKUP(B305,Grade_Set!B$2:D$200,3,FALSE)</f>
        <v>42217</v>
      </c>
      <c r="F305" s="99" t="s">
        <v>22317</v>
      </c>
      <c r="G305" s="99"/>
      <c r="H305" s="99" t="str">
        <f t="shared" si="9"/>
        <v>37</v>
      </c>
      <c r="I305" s="99" t="str">
        <f t="shared" si="10"/>
        <v xml:space="preserve">Pass*          </v>
      </c>
      <c r="J305" s="99" t="str">
        <f t="shared" si="11"/>
        <v>01</v>
      </c>
    </row>
    <row r="306" spans="1:10" ht="11.4" thickBot="1" x14ac:dyDescent="0.4">
      <c r="A306" s="13" t="s">
        <v>402</v>
      </c>
      <c r="B306" s="13" t="s">
        <v>1367</v>
      </c>
      <c r="C306" s="1" t="s">
        <v>896</v>
      </c>
      <c r="D306" s="13" t="s">
        <v>680</v>
      </c>
      <c r="E306" s="10">
        <f>VLOOKUP(B306,Grade_Set!B$2:D$200,3,FALSE)</f>
        <v>42217</v>
      </c>
      <c r="F306" s="99" t="s">
        <v>22318</v>
      </c>
      <c r="G306" s="99"/>
      <c r="H306" s="99" t="str">
        <f t="shared" si="9"/>
        <v>37</v>
      </c>
      <c r="I306" s="99" t="str">
        <f t="shared" si="10"/>
        <v xml:space="preserve">Pass           </v>
      </c>
      <c r="J306" s="99" t="str">
        <f t="shared" si="11"/>
        <v>02</v>
      </c>
    </row>
    <row r="307" spans="1:10" ht="11.4" thickBot="1" x14ac:dyDescent="0.4">
      <c r="A307" s="13" t="s">
        <v>402</v>
      </c>
      <c r="B307" s="13" t="s">
        <v>1367</v>
      </c>
      <c r="C307" s="1" t="s">
        <v>934</v>
      </c>
      <c r="D307" s="13" t="s">
        <v>1361</v>
      </c>
      <c r="E307" s="10">
        <f>VLOOKUP(B307,Grade_Set!B$2:D$200,3,FALSE)</f>
        <v>42217</v>
      </c>
      <c r="F307" s="99" t="s">
        <v>22319</v>
      </c>
      <c r="G307" s="99"/>
      <c r="H307" s="99" t="str">
        <f t="shared" si="9"/>
        <v>37</v>
      </c>
      <c r="I307" s="99" t="str">
        <f t="shared" si="10"/>
        <v xml:space="preserve">Unclassified   </v>
      </c>
      <c r="J307" s="99" t="str">
        <f t="shared" si="11"/>
        <v>03</v>
      </c>
    </row>
    <row r="308" spans="1:10" ht="11.4" thickBot="1" x14ac:dyDescent="0.4">
      <c r="A308" s="13" t="s">
        <v>402</v>
      </c>
      <c r="B308" s="13" t="s">
        <v>1368</v>
      </c>
      <c r="C308" s="1" t="s">
        <v>945</v>
      </c>
      <c r="D308" s="14" t="s">
        <v>679</v>
      </c>
      <c r="E308" s="10">
        <f>VLOOKUP(B308,Grade_Set!B$2:D$200,3,FALSE)</f>
        <v>42250</v>
      </c>
      <c r="F308" s="99" t="s">
        <v>22320</v>
      </c>
      <c r="G308" s="99"/>
      <c r="H308" s="99" t="str">
        <f t="shared" si="9"/>
        <v>38</v>
      </c>
      <c r="I308" s="99" t="str">
        <f t="shared" si="10"/>
        <v xml:space="preserve">National Pass  </v>
      </c>
      <c r="J308" s="99" t="str">
        <f t="shared" si="11"/>
        <v>01</v>
      </c>
    </row>
    <row r="309" spans="1:10" ht="11.4" thickBot="1" x14ac:dyDescent="0.4">
      <c r="A309" s="13" t="s">
        <v>402</v>
      </c>
      <c r="B309" s="13" t="s">
        <v>1368</v>
      </c>
      <c r="C309" s="1" t="s">
        <v>946</v>
      </c>
      <c r="D309" s="14" t="s">
        <v>680</v>
      </c>
      <c r="E309" s="10">
        <f>VLOOKUP(B309,Grade_Set!B$2:D$200,3,FALSE)</f>
        <v>42250</v>
      </c>
      <c r="F309" s="99" t="s">
        <v>22321</v>
      </c>
      <c r="G309" s="99"/>
      <c r="H309" s="99" t="str">
        <f t="shared" si="9"/>
        <v>38</v>
      </c>
      <c r="I309" s="99" t="str">
        <f t="shared" si="10"/>
        <v>Foundation Pass</v>
      </c>
      <c r="J309" s="99" t="str">
        <f t="shared" si="11"/>
        <v>02</v>
      </c>
    </row>
    <row r="310" spans="1:10" ht="11.4" thickBot="1" x14ac:dyDescent="0.4">
      <c r="A310" s="13" t="s">
        <v>402</v>
      </c>
      <c r="B310" s="13" t="s">
        <v>1368</v>
      </c>
      <c r="C310" s="1" t="s">
        <v>856</v>
      </c>
      <c r="D310" s="14" t="s">
        <v>1361</v>
      </c>
      <c r="E310" s="10">
        <f>VLOOKUP(B310,Grade_Set!B$2:D$200,3,FALSE)</f>
        <v>42250</v>
      </c>
      <c r="F310" s="99" t="s">
        <v>22322</v>
      </c>
      <c r="G310" s="99"/>
      <c r="H310" s="99" t="str">
        <f t="shared" si="9"/>
        <v>38</v>
      </c>
      <c r="I310" s="99" t="str">
        <f t="shared" si="10"/>
        <v xml:space="preserve">Fail           </v>
      </c>
      <c r="J310" s="99" t="str">
        <f t="shared" si="11"/>
        <v>03</v>
      </c>
    </row>
    <row r="311" spans="1:10" ht="11.4" thickBot="1" x14ac:dyDescent="0.4">
      <c r="A311" s="13" t="s">
        <v>402</v>
      </c>
      <c r="B311" s="13" t="s">
        <v>1369</v>
      </c>
      <c r="C311" s="1" t="s">
        <v>795</v>
      </c>
      <c r="D311" s="14" t="s">
        <v>679</v>
      </c>
      <c r="E311" s="10">
        <f>VLOOKUP(B311,Grade_Set!B$2:D$200,3,FALSE)</f>
        <v>42250</v>
      </c>
      <c r="F311" s="99" t="s">
        <v>22323</v>
      </c>
      <c r="G311" s="99"/>
      <c r="H311" s="99" t="str">
        <f t="shared" si="9"/>
        <v>39</v>
      </c>
      <c r="I311" s="99" t="str">
        <f t="shared" si="10"/>
        <v xml:space="preserve">Distinction L2 </v>
      </c>
      <c r="J311" s="99" t="str">
        <f t="shared" si="11"/>
        <v>01</v>
      </c>
    </row>
    <row r="312" spans="1:10" ht="11.4" thickBot="1" x14ac:dyDescent="0.4">
      <c r="A312" s="13" t="s">
        <v>402</v>
      </c>
      <c r="B312" s="13" t="s">
        <v>1369</v>
      </c>
      <c r="C312" s="1" t="s">
        <v>870</v>
      </c>
      <c r="D312" s="14" t="s">
        <v>680</v>
      </c>
      <c r="E312" s="10">
        <f>VLOOKUP(B312,Grade_Set!B$2:D$200,3,FALSE)</f>
        <v>42250</v>
      </c>
      <c r="F312" s="99" t="s">
        <v>22324</v>
      </c>
      <c r="G312" s="99"/>
      <c r="H312" s="99" t="str">
        <f t="shared" si="9"/>
        <v>39</v>
      </c>
      <c r="I312" s="99" t="str">
        <f t="shared" si="10"/>
        <v xml:space="preserve">Merit L2       </v>
      </c>
      <c r="J312" s="99" t="str">
        <f t="shared" si="11"/>
        <v>02</v>
      </c>
    </row>
    <row r="313" spans="1:10" ht="11.4" thickBot="1" x14ac:dyDescent="0.4">
      <c r="A313" s="13" t="s">
        <v>402</v>
      </c>
      <c r="B313" s="13" t="s">
        <v>1369</v>
      </c>
      <c r="C313" s="1" t="s">
        <v>902</v>
      </c>
      <c r="D313" s="14" t="s">
        <v>1361</v>
      </c>
      <c r="E313" s="10">
        <f>VLOOKUP(B313,Grade_Set!B$2:D$200,3,FALSE)</f>
        <v>42250</v>
      </c>
      <c r="F313" s="99" t="s">
        <v>22325</v>
      </c>
      <c r="G313" s="99"/>
      <c r="H313" s="99" t="str">
        <f t="shared" si="9"/>
        <v>39</v>
      </c>
      <c r="I313" s="99" t="str">
        <f t="shared" si="10"/>
        <v xml:space="preserve">Pass L2        </v>
      </c>
      <c r="J313" s="99" t="str">
        <f t="shared" si="11"/>
        <v>03</v>
      </c>
    </row>
    <row r="314" spans="1:10" ht="11.4" thickBot="1" x14ac:dyDescent="0.4">
      <c r="A314" s="13" t="s">
        <v>402</v>
      </c>
      <c r="B314" s="13" t="s">
        <v>1369</v>
      </c>
      <c r="C314" s="1" t="s">
        <v>910</v>
      </c>
      <c r="D314" s="14" t="s">
        <v>1370</v>
      </c>
      <c r="E314" s="10">
        <f>VLOOKUP(B314,Grade_Set!B$2:D$200,3,FALSE)</f>
        <v>42250</v>
      </c>
      <c r="F314" s="99" t="s">
        <v>22326</v>
      </c>
      <c r="G314" s="99"/>
      <c r="H314" s="99" t="str">
        <f t="shared" si="9"/>
        <v>39</v>
      </c>
      <c r="I314" s="99" t="str">
        <f t="shared" si="10"/>
        <v xml:space="preserve">Pass L1        </v>
      </c>
      <c r="J314" s="99" t="str">
        <f t="shared" si="11"/>
        <v>04</v>
      </c>
    </row>
    <row r="315" spans="1:10" ht="11.4" thickBot="1" x14ac:dyDescent="0.4">
      <c r="A315" s="13" t="s">
        <v>402</v>
      </c>
      <c r="B315" s="13" t="s">
        <v>1369</v>
      </c>
      <c r="C315" s="1" t="s">
        <v>934</v>
      </c>
      <c r="D315" s="14" t="s">
        <v>1374</v>
      </c>
      <c r="E315" s="10">
        <f>VLOOKUP(B315,Grade_Set!B$2:D$200,3,FALSE)</f>
        <v>42250</v>
      </c>
      <c r="F315" s="99" t="s">
        <v>22327</v>
      </c>
      <c r="G315" s="99"/>
      <c r="H315" s="99" t="str">
        <f t="shared" ref="H315:H378" si="12">LEFT($F315,2)</f>
        <v>39</v>
      </c>
      <c r="I315" s="99" t="str">
        <f t="shared" ref="I315:I378" si="13">MID($F315,7,15)</f>
        <v xml:space="preserve">Unclassified   </v>
      </c>
      <c r="J315" s="99" t="str">
        <f t="shared" ref="J315:J378" si="14">MID($F315,22,2)</f>
        <v>05</v>
      </c>
    </row>
    <row r="316" spans="1:10" ht="11.4" thickBot="1" x14ac:dyDescent="0.4">
      <c r="A316" s="13" t="s">
        <v>402</v>
      </c>
      <c r="B316" s="13" t="s">
        <v>1371</v>
      </c>
      <c r="C316" s="1" t="s">
        <v>714</v>
      </c>
      <c r="D316" s="14" t="s">
        <v>679</v>
      </c>
      <c r="E316" s="10">
        <f>VLOOKUP(B316,Grade_Set!B$2:D$200,3,FALSE)</f>
        <v>42324</v>
      </c>
      <c r="F316" s="99" t="s">
        <v>22328</v>
      </c>
      <c r="G316" s="99"/>
      <c r="H316" s="99" t="str">
        <f t="shared" si="12"/>
        <v>40</v>
      </c>
      <c r="I316" s="99" t="str">
        <f t="shared" si="13"/>
        <v xml:space="preserve">Grade 9        </v>
      </c>
      <c r="J316" s="99" t="str">
        <f t="shared" si="14"/>
        <v>01</v>
      </c>
    </row>
    <row r="317" spans="1:10" ht="11.4" thickBot="1" x14ac:dyDescent="0.4">
      <c r="A317" s="13" t="s">
        <v>402</v>
      </c>
      <c r="B317" s="13" t="s">
        <v>1371</v>
      </c>
      <c r="C317" s="1" t="s">
        <v>713</v>
      </c>
      <c r="D317" s="14" t="s">
        <v>680</v>
      </c>
      <c r="E317" s="10">
        <f>VLOOKUP(B317,Grade_Set!B$2:D$200,3,FALSE)</f>
        <v>42324</v>
      </c>
      <c r="F317" s="99" t="s">
        <v>22329</v>
      </c>
      <c r="G317" s="99"/>
      <c r="H317" s="99" t="str">
        <f t="shared" si="12"/>
        <v>40</v>
      </c>
      <c r="I317" s="99" t="str">
        <f t="shared" si="13"/>
        <v xml:space="preserve">Grade 8        </v>
      </c>
      <c r="J317" s="99" t="str">
        <f t="shared" si="14"/>
        <v>02</v>
      </c>
    </row>
    <row r="318" spans="1:10" ht="11.4" thickBot="1" x14ac:dyDescent="0.4">
      <c r="A318" s="13" t="s">
        <v>402</v>
      </c>
      <c r="B318" s="13" t="s">
        <v>1371</v>
      </c>
      <c r="C318" s="1" t="s">
        <v>712</v>
      </c>
      <c r="D318" s="14" t="s">
        <v>1361</v>
      </c>
      <c r="E318" s="10">
        <f>VLOOKUP(B318,Grade_Set!B$2:D$200,3,FALSE)</f>
        <v>42324</v>
      </c>
      <c r="F318" s="99" t="s">
        <v>22330</v>
      </c>
      <c r="G318" s="99"/>
      <c r="H318" s="99" t="str">
        <f t="shared" si="12"/>
        <v>40</v>
      </c>
      <c r="I318" s="99" t="str">
        <f t="shared" si="13"/>
        <v xml:space="preserve">Grade 7        </v>
      </c>
      <c r="J318" s="99" t="str">
        <f t="shared" si="14"/>
        <v>03</v>
      </c>
    </row>
    <row r="319" spans="1:10" ht="11.4" thickBot="1" x14ac:dyDescent="0.4">
      <c r="A319" s="13" t="s">
        <v>402</v>
      </c>
      <c r="B319" s="13" t="s">
        <v>1371</v>
      </c>
      <c r="C319" s="1" t="s">
        <v>710</v>
      </c>
      <c r="D319" s="14" t="s">
        <v>1370</v>
      </c>
      <c r="E319" s="10">
        <f>VLOOKUP(B319,Grade_Set!B$2:D$200,3,FALSE)</f>
        <v>42324</v>
      </c>
      <c r="F319" s="99" t="s">
        <v>22331</v>
      </c>
      <c r="G319" s="99"/>
      <c r="H319" s="99" t="str">
        <f t="shared" si="12"/>
        <v>40</v>
      </c>
      <c r="I319" s="99" t="str">
        <f t="shared" si="13"/>
        <v xml:space="preserve">Grade 6        </v>
      </c>
      <c r="J319" s="99" t="str">
        <f t="shared" si="14"/>
        <v>04</v>
      </c>
    </row>
    <row r="320" spans="1:10" ht="11.4" thickBot="1" x14ac:dyDescent="0.4">
      <c r="A320" s="13" t="s">
        <v>402</v>
      </c>
      <c r="B320" s="13" t="s">
        <v>1371</v>
      </c>
      <c r="C320" s="1" t="s">
        <v>709</v>
      </c>
      <c r="D320" s="14" t="s">
        <v>1374</v>
      </c>
      <c r="E320" s="10">
        <f>VLOOKUP(B320,Grade_Set!B$2:D$200,3,FALSE)</f>
        <v>42324</v>
      </c>
      <c r="F320" s="99" t="s">
        <v>22332</v>
      </c>
      <c r="G320" s="99"/>
      <c r="H320" s="99" t="str">
        <f t="shared" si="12"/>
        <v>40</v>
      </c>
      <c r="I320" s="99" t="str">
        <f t="shared" si="13"/>
        <v xml:space="preserve">Grade 5        </v>
      </c>
      <c r="J320" s="99" t="str">
        <f t="shared" si="14"/>
        <v>05</v>
      </c>
    </row>
    <row r="321" spans="1:10" ht="11.4" thickBot="1" x14ac:dyDescent="0.4">
      <c r="A321" s="13" t="s">
        <v>402</v>
      </c>
      <c r="B321" s="13" t="s">
        <v>1371</v>
      </c>
      <c r="C321" s="1" t="s">
        <v>708</v>
      </c>
      <c r="D321" s="14" t="s">
        <v>1375</v>
      </c>
      <c r="E321" s="10">
        <f>VLOOKUP(B321,Grade_Set!B$2:D$200,3,FALSE)</f>
        <v>42324</v>
      </c>
      <c r="F321" s="99" t="s">
        <v>22333</v>
      </c>
      <c r="G321" s="99"/>
      <c r="H321" s="99" t="str">
        <f t="shared" si="12"/>
        <v>40</v>
      </c>
      <c r="I321" s="99" t="str">
        <f t="shared" si="13"/>
        <v xml:space="preserve">Grade 4        </v>
      </c>
      <c r="J321" s="99" t="str">
        <f t="shared" si="14"/>
        <v>06</v>
      </c>
    </row>
    <row r="322" spans="1:10" ht="11.4" thickBot="1" x14ac:dyDescent="0.4">
      <c r="A322" s="13" t="s">
        <v>402</v>
      </c>
      <c r="B322" s="13" t="s">
        <v>1371</v>
      </c>
      <c r="C322" s="1" t="s">
        <v>706</v>
      </c>
      <c r="D322" s="14" t="s">
        <v>1376</v>
      </c>
      <c r="E322" s="10">
        <f>VLOOKUP(B322,Grade_Set!B$2:D$200,3,FALSE)</f>
        <v>42324</v>
      </c>
      <c r="F322" s="99" t="s">
        <v>22334</v>
      </c>
      <c r="G322" s="99"/>
      <c r="H322" s="99" t="str">
        <f t="shared" si="12"/>
        <v>40</v>
      </c>
      <c r="I322" s="99" t="str">
        <f t="shared" si="13"/>
        <v xml:space="preserve">Grade 3        </v>
      </c>
      <c r="J322" s="99" t="str">
        <f t="shared" si="14"/>
        <v>07</v>
      </c>
    </row>
    <row r="323" spans="1:10" ht="11.4" thickBot="1" x14ac:dyDescent="0.4">
      <c r="A323" s="13" t="s">
        <v>402</v>
      </c>
      <c r="B323" s="13" t="s">
        <v>1371</v>
      </c>
      <c r="C323" s="1" t="s">
        <v>705</v>
      </c>
      <c r="D323" s="14" t="s">
        <v>1377</v>
      </c>
      <c r="E323" s="10">
        <f>VLOOKUP(B323,Grade_Set!B$2:D$200,3,FALSE)</f>
        <v>42324</v>
      </c>
      <c r="F323" s="99" t="s">
        <v>22335</v>
      </c>
      <c r="G323" s="99"/>
      <c r="H323" s="99" t="str">
        <f t="shared" si="12"/>
        <v>40</v>
      </c>
      <c r="I323" s="99" t="str">
        <f t="shared" si="13"/>
        <v xml:space="preserve">Grade 2        </v>
      </c>
      <c r="J323" s="99" t="str">
        <f t="shared" si="14"/>
        <v>08</v>
      </c>
    </row>
    <row r="324" spans="1:10" ht="11.4" thickBot="1" x14ac:dyDescent="0.4">
      <c r="A324" s="13" t="s">
        <v>402</v>
      </c>
      <c r="B324" s="13" t="s">
        <v>1371</v>
      </c>
      <c r="C324" s="1" t="s">
        <v>697</v>
      </c>
      <c r="D324" s="14" t="s">
        <v>1378</v>
      </c>
      <c r="E324" s="10">
        <f>VLOOKUP(B324,Grade_Set!B$2:D$200,3,FALSE)</f>
        <v>42324</v>
      </c>
      <c r="F324" s="99" t="s">
        <v>22336</v>
      </c>
      <c r="G324" s="99"/>
      <c r="H324" s="99" t="str">
        <f t="shared" si="12"/>
        <v>40</v>
      </c>
      <c r="I324" s="99" t="str">
        <f t="shared" si="13"/>
        <v xml:space="preserve">Grade 1        </v>
      </c>
      <c r="J324" s="99" t="str">
        <f t="shared" si="14"/>
        <v>09</v>
      </c>
    </row>
    <row r="325" spans="1:10" ht="11.4" thickBot="1" x14ac:dyDescent="0.4">
      <c r="A325" s="13" t="s">
        <v>402</v>
      </c>
      <c r="B325" s="13" t="s">
        <v>1371</v>
      </c>
      <c r="C325" s="1" t="s">
        <v>934</v>
      </c>
      <c r="D325" s="13" t="s">
        <v>1317</v>
      </c>
      <c r="E325" s="10">
        <f>VLOOKUP(B325,Grade_Set!B$2:D$200,3,FALSE)</f>
        <v>42324</v>
      </c>
      <c r="F325" s="99" t="s">
        <v>22337</v>
      </c>
      <c r="G325" s="99"/>
      <c r="H325" s="99" t="str">
        <f t="shared" si="12"/>
        <v>40</v>
      </c>
      <c r="I325" s="99" t="str">
        <f t="shared" si="13"/>
        <v xml:space="preserve">Unclassified   </v>
      </c>
      <c r="J325" s="99" t="str">
        <f t="shared" si="14"/>
        <v>10</v>
      </c>
    </row>
    <row r="326" spans="1:10" ht="11.4" thickBot="1" x14ac:dyDescent="0.4">
      <c r="A326" s="13" t="s">
        <v>402</v>
      </c>
      <c r="B326" s="13" t="s">
        <v>1372</v>
      </c>
      <c r="C326" s="1" t="s">
        <v>947</v>
      </c>
      <c r="D326" s="14" t="s">
        <v>679</v>
      </c>
      <c r="E326" s="10">
        <f>VLOOKUP(B326,Grade_Set!B$2:D$200,3,FALSE)</f>
        <v>42324</v>
      </c>
      <c r="F326" s="99" t="s">
        <v>22338</v>
      </c>
      <c r="G326" s="99"/>
      <c r="H326" s="99" t="str">
        <f t="shared" si="12"/>
        <v>41</v>
      </c>
      <c r="I326" s="99" t="str">
        <f t="shared" si="13"/>
        <v xml:space="preserve">Grade 9-9      </v>
      </c>
      <c r="J326" s="99" t="str">
        <f t="shared" si="14"/>
        <v>01</v>
      </c>
    </row>
    <row r="327" spans="1:10" ht="11.4" thickBot="1" x14ac:dyDescent="0.4">
      <c r="A327" s="13" t="s">
        <v>402</v>
      </c>
      <c r="B327" s="13" t="s">
        <v>1372</v>
      </c>
      <c r="C327" s="1" t="s">
        <v>948</v>
      </c>
      <c r="D327" s="14" t="s">
        <v>680</v>
      </c>
      <c r="E327" s="10">
        <f>VLOOKUP(B327,Grade_Set!B$2:D$200,3,FALSE)</f>
        <v>42324</v>
      </c>
      <c r="F327" s="99" t="s">
        <v>22339</v>
      </c>
      <c r="G327" s="99"/>
      <c r="H327" s="99" t="str">
        <f t="shared" si="12"/>
        <v>41</v>
      </c>
      <c r="I327" s="99" t="str">
        <f t="shared" si="13"/>
        <v xml:space="preserve">Grade 9-8      </v>
      </c>
      <c r="J327" s="99" t="str">
        <f t="shared" si="14"/>
        <v>02</v>
      </c>
    </row>
    <row r="328" spans="1:10" ht="11.4" thickBot="1" x14ac:dyDescent="0.4">
      <c r="A328" s="13" t="s">
        <v>402</v>
      </c>
      <c r="B328" s="13" t="s">
        <v>1372</v>
      </c>
      <c r="C328" s="1" t="s">
        <v>949</v>
      </c>
      <c r="D328" s="14" t="s">
        <v>1361</v>
      </c>
      <c r="E328" s="10">
        <f>VLOOKUP(B328,Grade_Set!B$2:D$200,3,FALSE)</f>
        <v>42324</v>
      </c>
      <c r="F328" s="99" t="s">
        <v>22340</v>
      </c>
      <c r="G328" s="99"/>
      <c r="H328" s="99" t="str">
        <f t="shared" si="12"/>
        <v>41</v>
      </c>
      <c r="I328" s="99" t="str">
        <f t="shared" si="13"/>
        <v xml:space="preserve">Grade 8-8      </v>
      </c>
      <c r="J328" s="99" t="str">
        <f t="shared" si="14"/>
        <v>03</v>
      </c>
    </row>
    <row r="329" spans="1:10" ht="11.4" thickBot="1" x14ac:dyDescent="0.4">
      <c r="A329" s="13" t="s">
        <v>402</v>
      </c>
      <c r="B329" s="13" t="s">
        <v>1372</v>
      </c>
      <c r="C329" s="1" t="s">
        <v>950</v>
      </c>
      <c r="D329" s="14" t="s">
        <v>1370</v>
      </c>
      <c r="E329" s="10">
        <f>VLOOKUP(B329,Grade_Set!B$2:D$200,3,FALSE)</f>
        <v>42324</v>
      </c>
      <c r="F329" s="99" t="s">
        <v>22341</v>
      </c>
      <c r="G329" s="99"/>
      <c r="H329" s="99" t="str">
        <f t="shared" si="12"/>
        <v>41</v>
      </c>
      <c r="I329" s="99" t="str">
        <f t="shared" si="13"/>
        <v xml:space="preserve">Grade 8-7      </v>
      </c>
      <c r="J329" s="99" t="str">
        <f t="shared" si="14"/>
        <v>04</v>
      </c>
    </row>
    <row r="330" spans="1:10" ht="11.4" thickBot="1" x14ac:dyDescent="0.4">
      <c r="A330" s="13" t="s">
        <v>402</v>
      </c>
      <c r="B330" s="13" t="s">
        <v>1372</v>
      </c>
      <c r="C330" s="1" t="s">
        <v>951</v>
      </c>
      <c r="D330" s="14" t="s">
        <v>1374</v>
      </c>
      <c r="E330" s="10">
        <f>VLOOKUP(B330,Grade_Set!B$2:D$200,3,FALSE)</f>
        <v>42324</v>
      </c>
      <c r="F330" s="99" t="s">
        <v>22342</v>
      </c>
      <c r="G330" s="99"/>
      <c r="H330" s="99" t="str">
        <f t="shared" si="12"/>
        <v>41</v>
      </c>
      <c r="I330" s="99" t="str">
        <f t="shared" si="13"/>
        <v xml:space="preserve">Grade 7-7      </v>
      </c>
      <c r="J330" s="99" t="str">
        <f t="shared" si="14"/>
        <v>05</v>
      </c>
    </row>
    <row r="331" spans="1:10" ht="11.4" thickBot="1" x14ac:dyDescent="0.4">
      <c r="A331" s="13" t="s">
        <v>402</v>
      </c>
      <c r="B331" s="13" t="s">
        <v>1372</v>
      </c>
      <c r="C331" s="1" t="s">
        <v>952</v>
      </c>
      <c r="D331" s="14" t="s">
        <v>1375</v>
      </c>
      <c r="E331" s="10">
        <f>VLOOKUP(B331,Grade_Set!B$2:D$200,3,FALSE)</f>
        <v>42324</v>
      </c>
      <c r="F331" s="99" t="s">
        <v>22343</v>
      </c>
      <c r="G331" s="99"/>
      <c r="H331" s="99" t="str">
        <f t="shared" si="12"/>
        <v>41</v>
      </c>
      <c r="I331" s="99" t="str">
        <f t="shared" si="13"/>
        <v xml:space="preserve">Grade 7-6      </v>
      </c>
      <c r="J331" s="99" t="str">
        <f t="shared" si="14"/>
        <v>06</v>
      </c>
    </row>
    <row r="332" spans="1:10" ht="11.4" thickBot="1" x14ac:dyDescent="0.4">
      <c r="A332" s="13" t="s">
        <v>402</v>
      </c>
      <c r="B332" s="13" t="s">
        <v>1372</v>
      </c>
      <c r="C332" s="1" t="s">
        <v>953</v>
      </c>
      <c r="D332" s="14" t="s">
        <v>1376</v>
      </c>
      <c r="E332" s="10">
        <f>VLOOKUP(B332,Grade_Set!B$2:D$200,3,FALSE)</f>
        <v>42324</v>
      </c>
      <c r="F332" s="99" t="s">
        <v>22344</v>
      </c>
      <c r="G332" s="99"/>
      <c r="H332" s="99" t="str">
        <f t="shared" si="12"/>
        <v>41</v>
      </c>
      <c r="I332" s="99" t="str">
        <f t="shared" si="13"/>
        <v xml:space="preserve">Grade 6-6      </v>
      </c>
      <c r="J332" s="99" t="str">
        <f t="shared" si="14"/>
        <v>07</v>
      </c>
    </row>
    <row r="333" spans="1:10" ht="11.4" thickBot="1" x14ac:dyDescent="0.4">
      <c r="A333" s="13" t="s">
        <v>402</v>
      </c>
      <c r="B333" s="13" t="s">
        <v>1372</v>
      </c>
      <c r="C333" s="1" t="s">
        <v>954</v>
      </c>
      <c r="D333" s="14" t="s">
        <v>1377</v>
      </c>
      <c r="E333" s="10">
        <f>VLOOKUP(B333,Grade_Set!B$2:D$200,3,FALSE)</f>
        <v>42324</v>
      </c>
      <c r="F333" s="99" t="s">
        <v>22345</v>
      </c>
      <c r="G333" s="99"/>
      <c r="H333" s="99" t="str">
        <f t="shared" si="12"/>
        <v>41</v>
      </c>
      <c r="I333" s="99" t="str">
        <f t="shared" si="13"/>
        <v xml:space="preserve">Grade 6-5      </v>
      </c>
      <c r="J333" s="99" t="str">
        <f t="shared" si="14"/>
        <v>08</v>
      </c>
    </row>
    <row r="334" spans="1:10" ht="11.4" thickBot="1" x14ac:dyDescent="0.4">
      <c r="A334" s="13" t="s">
        <v>402</v>
      </c>
      <c r="B334" s="13" t="s">
        <v>1372</v>
      </c>
      <c r="C334" s="1" t="s">
        <v>955</v>
      </c>
      <c r="D334" s="14" t="s">
        <v>1378</v>
      </c>
      <c r="E334" s="10">
        <f>VLOOKUP(B334,Grade_Set!B$2:D$200,3,FALSE)</f>
        <v>42324</v>
      </c>
      <c r="F334" s="99" t="s">
        <v>22346</v>
      </c>
      <c r="G334" s="99"/>
      <c r="H334" s="99" t="str">
        <f t="shared" si="12"/>
        <v>41</v>
      </c>
      <c r="I334" s="99" t="str">
        <f t="shared" si="13"/>
        <v xml:space="preserve">Grade 5-5      </v>
      </c>
      <c r="J334" s="99" t="str">
        <f t="shared" si="14"/>
        <v>09</v>
      </c>
    </row>
    <row r="335" spans="1:10" ht="11.4" thickBot="1" x14ac:dyDescent="0.4">
      <c r="A335" s="13" t="s">
        <v>402</v>
      </c>
      <c r="B335" s="13" t="s">
        <v>1372</v>
      </c>
      <c r="C335" s="1" t="s">
        <v>956</v>
      </c>
      <c r="D335" s="14" t="s">
        <v>1317</v>
      </c>
      <c r="E335" s="10">
        <f>VLOOKUP(B335,Grade_Set!B$2:D$200,3,FALSE)</f>
        <v>42324</v>
      </c>
      <c r="F335" s="99" t="s">
        <v>22347</v>
      </c>
      <c r="G335" s="99"/>
      <c r="H335" s="99" t="str">
        <f t="shared" si="12"/>
        <v>41</v>
      </c>
      <c r="I335" s="99" t="str">
        <f t="shared" si="13"/>
        <v xml:space="preserve">Grade 5-4      </v>
      </c>
      <c r="J335" s="99" t="str">
        <f t="shared" si="14"/>
        <v>10</v>
      </c>
    </row>
    <row r="336" spans="1:10" ht="11.4" thickBot="1" x14ac:dyDescent="0.4">
      <c r="A336" s="13" t="s">
        <v>402</v>
      </c>
      <c r="B336" s="13" t="s">
        <v>1372</v>
      </c>
      <c r="C336" s="1" t="s">
        <v>957</v>
      </c>
      <c r="D336" s="14" t="s">
        <v>1318</v>
      </c>
      <c r="E336" s="10">
        <f>VLOOKUP(B336,Grade_Set!B$2:D$200,3,FALSE)</f>
        <v>42324</v>
      </c>
      <c r="F336" s="99" t="s">
        <v>22348</v>
      </c>
      <c r="G336" s="99"/>
      <c r="H336" s="99" t="str">
        <f t="shared" si="12"/>
        <v>41</v>
      </c>
      <c r="I336" s="99" t="str">
        <f t="shared" si="13"/>
        <v xml:space="preserve">Grade 4-4      </v>
      </c>
      <c r="J336" s="99" t="str">
        <f t="shared" si="14"/>
        <v>11</v>
      </c>
    </row>
    <row r="337" spans="1:10" ht="11.4" thickBot="1" x14ac:dyDescent="0.4">
      <c r="A337" s="13" t="s">
        <v>402</v>
      </c>
      <c r="B337" s="13" t="s">
        <v>1372</v>
      </c>
      <c r="C337" s="1" t="s">
        <v>958</v>
      </c>
      <c r="D337" s="14" t="s">
        <v>1319</v>
      </c>
      <c r="E337" s="10">
        <f>VLOOKUP(B337,Grade_Set!B$2:D$200,3,FALSE)</f>
        <v>42324</v>
      </c>
      <c r="F337" s="99" t="s">
        <v>22349</v>
      </c>
      <c r="G337" s="99"/>
      <c r="H337" s="99" t="str">
        <f t="shared" si="12"/>
        <v>41</v>
      </c>
      <c r="I337" s="99" t="str">
        <f t="shared" si="13"/>
        <v xml:space="preserve">Grade 4-3      </v>
      </c>
      <c r="J337" s="99" t="str">
        <f t="shared" si="14"/>
        <v>12</v>
      </c>
    </row>
    <row r="338" spans="1:10" ht="11.4" thickBot="1" x14ac:dyDescent="0.4">
      <c r="A338" s="13" t="s">
        <v>402</v>
      </c>
      <c r="B338" s="13" t="s">
        <v>1372</v>
      </c>
      <c r="C338" s="1" t="s">
        <v>959</v>
      </c>
      <c r="D338" s="14" t="s">
        <v>1320</v>
      </c>
      <c r="E338" s="10">
        <f>VLOOKUP(B338,Grade_Set!B$2:D$200,3,FALSE)</f>
        <v>42324</v>
      </c>
      <c r="F338" s="99" t="s">
        <v>22350</v>
      </c>
      <c r="G338" s="99"/>
      <c r="H338" s="99" t="str">
        <f t="shared" si="12"/>
        <v>41</v>
      </c>
      <c r="I338" s="99" t="str">
        <f t="shared" si="13"/>
        <v xml:space="preserve">Grade 3-3      </v>
      </c>
      <c r="J338" s="99" t="str">
        <f t="shared" si="14"/>
        <v>13</v>
      </c>
    </row>
    <row r="339" spans="1:10" ht="11.4" thickBot="1" x14ac:dyDescent="0.4">
      <c r="A339" s="13" t="s">
        <v>402</v>
      </c>
      <c r="B339" s="13" t="s">
        <v>1372</v>
      </c>
      <c r="C339" s="1" t="s">
        <v>960</v>
      </c>
      <c r="D339" s="14" t="s">
        <v>1321</v>
      </c>
      <c r="E339" s="10">
        <f>VLOOKUP(B339,Grade_Set!B$2:D$200,3,FALSE)</f>
        <v>42324</v>
      </c>
      <c r="F339" s="99" t="s">
        <v>22351</v>
      </c>
      <c r="G339" s="99"/>
      <c r="H339" s="99" t="str">
        <f t="shared" si="12"/>
        <v>41</v>
      </c>
      <c r="I339" s="99" t="str">
        <f t="shared" si="13"/>
        <v xml:space="preserve">Grade 3-2      </v>
      </c>
      <c r="J339" s="99" t="str">
        <f t="shared" si="14"/>
        <v>14</v>
      </c>
    </row>
    <row r="340" spans="1:10" ht="11.4" thickBot="1" x14ac:dyDescent="0.4">
      <c r="A340" s="13" t="s">
        <v>402</v>
      </c>
      <c r="B340" s="13" t="s">
        <v>1372</v>
      </c>
      <c r="C340" s="1" t="s">
        <v>961</v>
      </c>
      <c r="D340" s="14" t="s">
        <v>1322</v>
      </c>
      <c r="E340" s="10">
        <f>VLOOKUP(B340,Grade_Set!B$2:D$200,3,FALSE)</f>
        <v>42324</v>
      </c>
      <c r="F340" s="99" t="s">
        <v>22352</v>
      </c>
      <c r="G340" s="99"/>
      <c r="H340" s="99" t="str">
        <f t="shared" si="12"/>
        <v>41</v>
      </c>
      <c r="I340" s="99" t="str">
        <f t="shared" si="13"/>
        <v xml:space="preserve">Grade 2-2      </v>
      </c>
      <c r="J340" s="99" t="str">
        <f t="shared" si="14"/>
        <v>15</v>
      </c>
    </row>
    <row r="341" spans="1:10" ht="11.4" thickBot="1" x14ac:dyDescent="0.4">
      <c r="A341" s="13" t="s">
        <v>402</v>
      </c>
      <c r="B341" s="13" t="s">
        <v>1372</v>
      </c>
      <c r="C341" s="1" t="s">
        <v>962</v>
      </c>
      <c r="D341" s="14" t="s">
        <v>1323</v>
      </c>
      <c r="E341" s="10">
        <f>VLOOKUP(B341,Grade_Set!B$2:D$200,3,FALSE)</f>
        <v>42324</v>
      </c>
      <c r="F341" s="99" t="s">
        <v>22353</v>
      </c>
      <c r="G341" s="99"/>
      <c r="H341" s="99" t="str">
        <f t="shared" si="12"/>
        <v>41</v>
      </c>
      <c r="I341" s="99" t="str">
        <f t="shared" si="13"/>
        <v xml:space="preserve">Grade 2-1      </v>
      </c>
      <c r="J341" s="99" t="str">
        <f t="shared" si="14"/>
        <v>16</v>
      </c>
    </row>
    <row r="342" spans="1:10" ht="11.4" thickBot="1" x14ac:dyDescent="0.4">
      <c r="A342" s="13" t="s">
        <v>402</v>
      </c>
      <c r="B342" s="13" t="s">
        <v>1372</v>
      </c>
      <c r="C342" s="1" t="s">
        <v>963</v>
      </c>
      <c r="D342" s="14" t="s">
        <v>1324</v>
      </c>
      <c r="E342" s="10">
        <f>VLOOKUP(B342,Grade_Set!B$2:D$200,3,FALSE)</f>
        <v>42324</v>
      </c>
      <c r="F342" s="99" t="s">
        <v>22354</v>
      </c>
      <c r="G342" s="99"/>
      <c r="H342" s="99" t="str">
        <f t="shared" si="12"/>
        <v>41</v>
      </c>
      <c r="I342" s="99" t="str">
        <f t="shared" si="13"/>
        <v xml:space="preserve">Grade 1-1      </v>
      </c>
      <c r="J342" s="99" t="str">
        <f t="shared" si="14"/>
        <v>17</v>
      </c>
    </row>
    <row r="343" spans="1:10" ht="11.4" thickBot="1" x14ac:dyDescent="0.4">
      <c r="A343" s="13" t="s">
        <v>402</v>
      </c>
      <c r="B343" s="13" t="s">
        <v>1372</v>
      </c>
      <c r="C343" s="1" t="s">
        <v>934</v>
      </c>
      <c r="D343" s="13" t="s">
        <v>1351</v>
      </c>
      <c r="E343" s="10">
        <f>VLOOKUP(B343,Grade_Set!B$2:D$200,3,FALSE)</f>
        <v>42324</v>
      </c>
      <c r="F343" s="99" t="s">
        <v>22355</v>
      </c>
      <c r="G343" s="99"/>
      <c r="H343" s="99" t="str">
        <f t="shared" si="12"/>
        <v>41</v>
      </c>
      <c r="I343" s="99" t="str">
        <f t="shared" si="13"/>
        <v xml:space="preserve">Unclassified   </v>
      </c>
      <c r="J343" s="99" t="str">
        <f t="shared" si="14"/>
        <v>18</v>
      </c>
    </row>
    <row r="344" spans="1:10" ht="11.4" thickBot="1" x14ac:dyDescent="0.4">
      <c r="A344" s="13" t="s">
        <v>402</v>
      </c>
      <c r="B344" s="13" t="s">
        <v>1373</v>
      </c>
      <c r="C344" s="1" t="s">
        <v>789</v>
      </c>
      <c r="D344" s="14" t="s">
        <v>679</v>
      </c>
      <c r="E344" s="10">
        <f>VLOOKUP(B344,Grade_Set!B$2:D$200,3,FALSE)</f>
        <v>42324</v>
      </c>
      <c r="F344" s="99" t="s">
        <v>22356</v>
      </c>
      <c r="G344" s="99"/>
      <c r="H344" s="99" t="str">
        <f t="shared" si="12"/>
        <v>42</v>
      </c>
      <c r="I344" s="99" t="str">
        <f t="shared" si="13"/>
        <v xml:space="preserve">Distinction    </v>
      </c>
      <c r="J344" s="99" t="str">
        <f t="shared" si="14"/>
        <v>01</v>
      </c>
    </row>
    <row r="345" spans="1:10" ht="11.4" thickBot="1" x14ac:dyDescent="0.4">
      <c r="A345" s="13" t="s">
        <v>402</v>
      </c>
      <c r="B345" s="13" t="s">
        <v>1373</v>
      </c>
      <c r="C345" s="1" t="s">
        <v>869</v>
      </c>
      <c r="D345" s="14" t="s">
        <v>680</v>
      </c>
      <c r="E345" s="10">
        <f>VLOOKUP(B345,Grade_Set!B$2:D$200,3,FALSE)</f>
        <v>42324</v>
      </c>
      <c r="F345" s="99" t="s">
        <v>22357</v>
      </c>
      <c r="G345" s="99"/>
      <c r="H345" s="99" t="str">
        <f t="shared" si="12"/>
        <v>42</v>
      </c>
      <c r="I345" s="99" t="str">
        <f t="shared" si="13"/>
        <v xml:space="preserve">Merit          </v>
      </c>
      <c r="J345" s="99" t="str">
        <f t="shared" si="14"/>
        <v>02</v>
      </c>
    </row>
    <row r="346" spans="1:10" ht="11.4" thickBot="1" x14ac:dyDescent="0.4">
      <c r="A346" s="13" t="s">
        <v>402</v>
      </c>
      <c r="B346" s="13" t="s">
        <v>1373</v>
      </c>
      <c r="C346" s="1" t="s">
        <v>896</v>
      </c>
      <c r="D346" s="14" t="s">
        <v>1361</v>
      </c>
      <c r="E346" s="10">
        <f>VLOOKUP(B346,Grade_Set!B$2:D$200,3,FALSE)</f>
        <v>42324</v>
      </c>
      <c r="F346" s="99" t="s">
        <v>22358</v>
      </c>
      <c r="G346" s="99"/>
      <c r="H346" s="99" t="str">
        <f t="shared" si="12"/>
        <v>42</v>
      </c>
      <c r="I346" s="99" t="str">
        <f t="shared" si="13"/>
        <v xml:space="preserve">Pass           </v>
      </c>
      <c r="J346" s="99" t="str">
        <f t="shared" si="14"/>
        <v>03</v>
      </c>
    </row>
    <row r="347" spans="1:10" ht="11.4" thickBot="1" x14ac:dyDescent="0.4">
      <c r="A347" s="13" t="s">
        <v>402</v>
      </c>
      <c r="B347" s="13" t="s">
        <v>1373</v>
      </c>
      <c r="C347" s="1" t="s">
        <v>965</v>
      </c>
      <c r="D347" s="14" t="s">
        <v>1370</v>
      </c>
      <c r="E347" s="10">
        <f>VLOOKUP(B347,Grade_Set!B$2:D$200,3,FALSE)</f>
        <v>42324</v>
      </c>
      <c r="F347" s="99" t="s">
        <v>22359</v>
      </c>
      <c r="G347" s="99"/>
      <c r="H347" s="99" t="str">
        <f t="shared" si="12"/>
        <v>42</v>
      </c>
      <c r="I347" s="99" t="str">
        <f t="shared" si="13"/>
        <v xml:space="preserve">Not classified </v>
      </c>
      <c r="J347" s="99" t="str">
        <f t="shared" si="14"/>
        <v>04</v>
      </c>
    </row>
    <row r="348" spans="1:10" ht="11.4" thickBot="1" x14ac:dyDescent="0.4">
      <c r="A348" s="13" t="s">
        <v>402</v>
      </c>
      <c r="B348" s="13" t="s">
        <v>1330</v>
      </c>
      <c r="C348" s="1" t="s">
        <v>896</v>
      </c>
      <c r="D348" s="13" t="s">
        <v>679</v>
      </c>
      <c r="E348" s="10">
        <f>VLOOKUP(B348,Grade_Set!B$2:D$200,3,FALSE)</f>
        <v>42639</v>
      </c>
      <c r="F348" s="99" t="s">
        <v>22360</v>
      </c>
      <c r="G348" s="99" t="s">
        <v>22361</v>
      </c>
      <c r="H348" s="99" t="str">
        <f t="shared" si="12"/>
        <v>43</v>
      </c>
      <c r="I348" s="99" t="str">
        <f t="shared" si="13"/>
        <v xml:space="preserve">Pass           </v>
      </c>
      <c r="J348" s="99" t="str">
        <f t="shared" si="14"/>
        <v>01</v>
      </c>
    </row>
    <row r="349" spans="1:10" ht="11.4" thickBot="1" x14ac:dyDescent="0.4">
      <c r="A349" s="13" t="s">
        <v>402</v>
      </c>
      <c r="B349" s="13" t="s">
        <v>1330</v>
      </c>
      <c r="C349" s="1" t="s">
        <v>965</v>
      </c>
      <c r="D349" s="13" t="s">
        <v>680</v>
      </c>
      <c r="E349" s="10">
        <f>VLOOKUP(B349,Grade_Set!B$2:D$200,3,FALSE)</f>
        <v>42639</v>
      </c>
      <c r="F349" s="99" t="s">
        <v>22362</v>
      </c>
      <c r="G349" s="99" t="s">
        <v>22361</v>
      </c>
      <c r="H349" s="99" t="str">
        <f t="shared" si="12"/>
        <v>43</v>
      </c>
      <c r="I349" s="99" t="str">
        <f t="shared" si="13"/>
        <v xml:space="preserve">Not classified </v>
      </c>
      <c r="J349" s="99" t="str">
        <f t="shared" si="14"/>
        <v>02</v>
      </c>
    </row>
    <row r="350" spans="1:10" ht="11.4" thickBot="1" x14ac:dyDescent="0.4">
      <c r="A350" s="13" t="s">
        <v>402</v>
      </c>
      <c r="B350" s="13" t="s">
        <v>1331</v>
      </c>
      <c r="C350" s="1" t="s">
        <v>757</v>
      </c>
      <c r="D350" s="13" t="s">
        <v>679</v>
      </c>
      <c r="E350" s="10">
        <f>VLOOKUP(B350,Grade_Set!B$2:D$200,3,FALSE)</f>
        <v>42641</v>
      </c>
      <c r="F350" s="99" t="s">
        <v>22363</v>
      </c>
      <c r="G350" s="99" t="s">
        <v>22364</v>
      </c>
      <c r="H350" s="99" t="str">
        <f t="shared" si="12"/>
        <v>44</v>
      </c>
      <c r="I350" s="99" t="str">
        <f t="shared" si="13"/>
        <v xml:space="preserve">Grade A*       </v>
      </c>
      <c r="J350" s="99" t="str">
        <f t="shared" si="14"/>
        <v>01</v>
      </c>
    </row>
    <row r="351" spans="1:10" ht="11.4" thickBot="1" x14ac:dyDescent="0.4">
      <c r="A351" s="13" t="s">
        <v>402</v>
      </c>
      <c r="B351" s="13" t="s">
        <v>1331</v>
      </c>
      <c r="C351" s="1" t="s">
        <v>737</v>
      </c>
      <c r="D351" s="13" t="s">
        <v>680</v>
      </c>
      <c r="E351" s="10">
        <f>VLOOKUP(B351,Grade_Set!B$2:D$200,3,FALSE)</f>
        <v>42641</v>
      </c>
      <c r="F351" s="99" t="s">
        <v>22365</v>
      </c>
      <c r="G351" s="99" t="s">
        <v>22364</v>
      </c>
      <c r="H351" s="99" t="str">
        <f t="shared" si="12"/>
        <v>44</v>
      </c>
      <c r="I351" s="99" t="str">
        <f t="shared" si="13"/>
        <v xml:space="preserve">Grade A        </v>
      </c>
      <c r="J351" s="99" t="str">
        <f t="shared" si="14"/>
        <v>02</v>
      </c>
    </row>
    <row r="352" spans="1:10" ht="11.4" thickBot="1" x14ac:dyDescent="0.4">
      <c r="A352" s="13" t="s">
        <v>402</v>
      </c>
      <c r="B352" s="13" t="s">
        <v>1331</v>
      </c>
      <c r="C352" s="1" t="s">
        <v>771</v>
      </c>
      <c r="D352" s="13" t="s">
        <v>1361</v>
      </c>
      <c r="E352" s="10">
        <f>VLOOKUP(B352,Grade_Set!B$2:D$200,3,FALSE)</f>
        <v>42641</v>
      </c>
      <c r="F352" s="99" t="s">
        <v>22366</v>
      </c>
      <c r="G352" s="99" t="s">
        <v>22364</v>
      </c>
      <c r="H352" s="99" t="str">
        <f t="shared" si="12"/>
        <v>44</v>
      </c>
      <c r="I352" s="99" t="str">
        <f t="shared" si="13"/>
        <v xml:space="preserve">Grade B        </v>
      </c>
      <c r="J352" s="99" t="str">
        <f t="shared" si="14"/>
        <v>03</v>
      </c>
    </row>
    <row r="353" spans="1:10" ht="11.4" thickBot="1" x14ac:dyDescent="0.4">
      <c r="A353" s="13" t="s">
        <v>402</v>
      </c>
      <c r="B353" s="13" t="s">
        <v>1331</v>
      </c>
      <c r="C353" s="1" t="s">
        <v>1685</v>
      </c>
      <c r="D353" s="13" t="s">
        <v>1370</v>
      </c>
      <c r="E353" s="10">
        <f>VLOOKUP(B353,Grade_Set!B$2:D$200,3,FALSE)</f>
        <v>42641</v>
      </c>
      <c r="F353" s="99" t="s">
        <v>22367</v>
      </c>
      <c r="G353" s="99" t="s">
        <v>22364</v>
      </c>
      <c r="H353" s="99" t="str">
        <f t="shared" si="12"/>
        <v>44</v>
      </c>
      <c r="I353" s="99" t="str">
        <f t="shared" si="13"/>
        <v xml:space="preserve">Grade C*       </v>
      </c>
      <c r="J353" s="99" t="str">
        <f t="shared" si="14"/>
        <v>04</v>
      </c>
    </row>
    <row r="354" spans="1:10" ht="11.4" thickBot="1" x14ac:dyDescent="0.4">
      <c r="A354" s="13" t="s">
        <v>402</v>
      </c>
      <c r="B354" s="13" t="s">
        <v>1331</v>
      </c>
      <c r="C354" s="1" t="s">
        <v>781</v>
      </c>
      <c r="D354" s="13" t="s">
        <v>1374</v>
      </c>
      <c r="E354" s="10">
        <f>VLOOKUP(B354,Grade_Set!B$2:D$200,3,FALSE)</f>
        <v>42641</v>
      </c>
      <c r="F354" s="99" t="s">
        <v>22368</v>
      </c>
      <c r="G354" s="99" t="s">
        <v>22364</v>
      </c>
      <c r="H354" s="99" t="str">
        <f t="shared" si="12"/>
        <v>44</v>
      </c>
      <c r="I354" s="99" t="str">
        <f t="shared" si="13"/>
        <v xml:space="preserve">Grade C        </v>
      </c>
      <c r="J354" s="99" t="str">
        <f t="shared" si="14"/>
        <v>05</v>
      </c>
    </row>
    <row r="355" spans="1:10" ht="11.4" thickBot="1" x14ac:dyDescent="0.4">
      <c r="A355" s="13" t="s">
        <v>402</v>
      </c>
      <c r="B355" s="13" t="s">
        <v>1331</v>
      </c>
      <c r="C355" s="1" t="s">
        <v>797</v>
      </c>
      <c r="D355" s="13" t="s">
        <v>1375</v>
      </c>
      <c r="E355" s="10">
        <f>VLOOKUP(B355,Grade_Set!B$2:D$200,3,FALSE)</f>
        <v>42641</v>
      </c>
      <c r="F355" s="99" t="s">
        <v>22369</v>
      </c>
      <c r="G355" s="99" t="s">
        <v>22364</v>
      </c>
      <c r="H355" s="99" t="str">
        <f t="shared" si="12"/>
        <v>44</v>
      </c>
      <c r="I355" s="99" t="str">
        <f t="shared" si="13"/>
        <v xml:space="preserve">Grade D        </v>
      </c>
      <c r="J355" s="99" t="str">
        <f t="shared" si="14"/>
        <v>06</v>
      </c>
    </row>
    <row r="356" spans="1:10" ht="11.4" thickBot="1" x14ac:dyDescent="0.4">
      <c r="A356" s="13" t="s">
        <v>402</v>
      </c>
      <c r="B356" s="13" t="s">
        <v>1331</v>
      </c>
      <c r="C356" s="1" t="s">
        <v>845</v>
      </c>
      <c r="D356" s="13" t="s">
        <v>1376</v>
      </c>
      <c r="E356" s="10">
        <f>VLOOKUP(B356,Grade_Set!B$2:D$200,3,FALSE)</f>
        <v>42641</v>
      </c>
      <c r="F356" s="99" t="s">
        <v>22370</v>
      </c>
      <c r="G356" s="99" t="s">
        <v>22364</v>
      </c>
      <c r="H356" s="99" t="str">
        <f t="shared" si="12"/>
        <v>44</v>
      </c>
      <c r="I356" s="99" t="str">
        <f t="shared" si="13"/>
        <v xml:space="preserve">Grade E        </v>
      </c>
      <c r="J356" s="99" t="str">
        <f t="shared" si="14"/>
        <v>07</v>
      </c>
    </row>
    <row r="357" spans="1:10" ht="11.4" thickBot="1" x14ac:dyDescent="0.4">
      <c r="A357" s="13" t="s">
        <v>402</v>
      </c>
      <c r="B357" s="13" t="s">
        <v>1331</v>
      </c>
      <c r="C357" s="1" t="s">
        <v>858</v>
      </c>
      <c r="D357" s="13" t="s">
        <v>1377</v>
      </c>
      <c r="E357" s="10">
        <f>VLOOKUP(B357,Grade_Set!B$2:D$200,3,FALSE)</f>
        <v>42641</v>
      </c>
      <c r="F357" s="99" t="s">
        <v>22371</v>
      </c>
      <c r="G357" s="99" t="s">
        <v>22364</v>
      </c>
      <c r="H357" s="99" t="str">
        <f t="shared" si="12"/>
        <v>44</v>
      </c>
      <c r="I357" s="99" t="str">
        <f t="shared" si="13"/>
        <v xml:space="preserve">Grade F        </v>
      </c>
      <c r="J357" s="99" t="str">
        <f t="shared" si="14"/>
        <v>08</v>
      </c>
    </row>
    <row r="358" spans="1:10" ht="11.4" thickBot="1" x14ac:dyDescent="0.4">
      <c r="A358" s="13" t="s">
        <v>402</v>
      </c>
      <c r="B358" s="13" t="s">
        <v>1331</v>
      </c>
      <c r="C358" s="1" t="s">
        <v>864</v>
      </c>
      <c r="D358" s="13" t="s">
        <v>1378</v>
      </c>
      <c r="E358" s="10">
        <f>VLOOKUP(B358,Grade_Set!B$2:D$200,3,FALSE)</f>
        <v>42641</v>
      </c>
      <c r="F358" s="99" t="s">
        <v>22372</v>
      </c>
      <c r="G358" s="99" t="s">
        <v>22364</v>
      </c>
      <c r="H358" s="99" t="str">
        <f t="shared" si="12"/>
        <v>44</v>
      </c>
      <c r="I358" s="99" t="str">
        <f t="shared" si="13"/>
        <v xml:space="preserve">Grade G        </v>
      </c>
      <c r="J358" s="99" t="str">
        <f t="shared" si="14"/>
        <v>09</v>
      </c>
    </row>
    <row r="359" spans="1:10" ht="11.4" thickBot="1" x14ac:dyDescent="0.4">
      <c r="A359" s="13" t="s">
        <v>402</v>
      </c>
      <c r="B359" s="13" t="s">
        <v>1331</v>
      </c>
      <c r="C359" s="1" t="s">
        <v>934</v>
      </c>
      <c r="D359" s="13" t="s">
        <v>1317</v>
      </c>
      <c r="E359" s="10">
        <f>VLOOKUP(B359,Grade_Set!B$2:D$200,3,FALSE)</f>
        <v>42641</v>
      </c>
      <c r="F359" s="99" t="s">
        <v>22373</v>
      </c>
      <c r="G359" s="99" t="s">
        <v>22364</v>
      </c>
      <c r="H359" s="99" t="str">
        <f t="shared" si="12"/>
        <v>44</v>
      </c>
      <c r="I359" s="99" t="str">
        <f t="shared" si="13"/>
        <v xml:space="preserve">Unclassified   </v>
      </c>
      <c r="J359" s="99" t="str">
        <f t="shared" si="14"/>
        <v>10</v>
      </c>
    </row>
    <row r="360" spans="1:10" ht="11.4" thickBot="1" x14ac:dyDescent="0.4">
      <c r="A360" s="13" t="s">
        <v>402</v>
      </c>
      <c r="B360" s="13" t="s">
        <v>1682</v>
      </c>
      <c r="C360" s="1" t="s">
        <v>760</v>
      </c>
      <c r="D360" s="13" t="s">
        <v>679</v>
      </c>
      <c r="E360" s="10">
        <f>VLOOKUP(B360,Grade_Set!B$2:D$200,3,FALSE)</f>
        <v>42641</v>
      </c>
      <c r="F360" s="99" t="s">
        <v>22374</v>
      </c>
      <c r="G360" s="99" t="s">
        <v>22364</v>
      </c>
      <c r="H360" s="99" t="str">
        <f t="shared" si="12"/>
        <v>45</v>
      </c>
      <c r="I360" s="99" t="str">
        <f t="shared" si="13"/>
        <v xml:space="preserve">Grade a*       </v>
      </c>
      <c r="J360" s="99" t="str">
        <f t="shared" si="14"/>
        <v>01</v>
      </c>
    </row>
    <row r="361" spans="1:10" ht="11.4" thickBot="1" x14ac:dyDescent="0.4">
      <c r="A361" s="13" t="s">
        <v>402</v>
      </c>
      <c r="B361" s="13" t="s">
        <v>1682</v>
      </c>
      <c r="C361" s="1" t="s">
        <v>746</v>
      </c>
      <c r="D361" s="13" t="s">
        <v>680</v>
      </c>
      <c r="E361" s="10">
        <f>VLOOKUP(B361,Grade_Set!B$2:D$200,3,FALSE)</f>
        <v>42641</v>
      </c>
      <c r="F361" s="99" t="s">
        <v>22375</v>
      </c>
      <c r="G361" s="99" t="s">
        <v>22364</v>
      </c>
      <c r="H361" s="99" t="str">
        <f t="shared" si="12"/>
        <v>45</v>
      </c>
      <c r="I361" s="99" t="str">
        <f t="shared" si="13"/>
        <v xml:space="preserve">Grade a        </v>
      </c>
      <c r="J361" s="99" t="str">
        <f t="shared" si="14"/>
        <v>02</v>
      </c>
    </row>
    <row r="362" spans="1:10" ht="11.4" thickBot="1" x14ac:dyDescent="0.4">
      <c r="A362" s="13" t="s">
        <v>402</v>
      </c>
      <c r="B362" s="13" t="s">
        <v>1682</v>
      </c>
      <c r="C362" s="1" t="s">
        <v>773</v>
      </c>
      <c r="D362" s="13" t="s">
        <v>1361</v>
      </c>
      <c r="E362" s="10">
        <f>VLOOKUP(B362,Grade_Set!B$2:D$200,3,FALSE)</f>
        <v>42641</v>
      </c>
      <c r="F362" s="99" t="s">
        <v>22376</v>
      </c>
      <c r="G362" s="99" t="s">
        <v>22364</v>
      </c>
      <c r="H362" s="99" t="str">
        <f t="shared" si="12"/>
        <v>45</v>
      </c>
      <c r="I362" s="99" t="str">
        <f t="shared" si="13"/>
        <v xml:space="preserve">Grade b        </v>
      </c>
      <c r="J362" s="99" t="str">
        <f t="shared" si="14"/>
        <v>03</v>
      </c>
    </row>
    <row r="363" spans="1:10" ht="11.4" thickBot="1" x14ac:dyDescent="0.4">
      <c r="A363" s="13" t="s">
        <v>402</v>
      </c>
      <c r="B363" s="13" t="s">
        <v>1682</v>
      </c>
      <c r="C363" s="1" t="s">
        <v>1686</v>
      </c>
      <c r="D363" s="13" t="s">
        <v>1370</v>
      </c>
      <c r="E363" s="10">
        <f>VLOOKUP(B363,Grade_Set!B$2:D$200,3,FALSE)</f>
        <v>42641</v>
      </c>
      <c r="F363" s="99" t="s">
        <v>22377</v>
      </c>
      <c r="G363" s="99" t="s">
        <v>22364</v>
      </c>
      <c r="H363" s="99" t="str">
        <f t="shared" si="12"/>
        <v>45</v>
      </c>
      <c r="I363" s="99" t="str">
        <f t="shared" si="13"/>
        <v xml:space="preserve">Grade c*       </v>
      </c>
      <c r="J363" s="99" t="str">
        <f t="shared" si="14"/>
        <v>04</v>
      </c>
    </row>
    <row r="364" spans="1:10" ht="11.4" thickBot="1" x14ac:dyDescent="0.4">
      <c r="A364" s="13" t="s">
        <v>402</v>
      </c>
      <c r="B364" s="13" t="s">
        <v>1682</v>
      </c>
      <c r="C364" s="1" t="s">
        <v>783</v>
      </c>
      <c r="D364" s="13" t="s">
        <v>1374</v>
      </c>
      <c r="E364" s="10">
        <f>VLOOKUP(B364,Grade_Set!B$2:D$200,3,FALSE)</f>
        <v>42641</v>
      </c>
      <c r="F364" s="99" t="s">
        <v>22378</v>
      </c>
      <c r="G364" s="99" t="s">
        <v>22364</v>
      </c>
      <c r="H364" s="99" t="str">
        <f t="shared" si="12"/>
        <v>45</v>
      </c>
      <c r="I364" s="99" t="str">
        <f t="shared" si="13"/>
        <v xml:space="preserve">Grade c        </v>
      </c>
      <c r="J364" s="99" t="str">
        <f t="shared" si="14"/>
        <v>05</v>
      </c>
    </row>
    <row r="365" spans="1:10" ht="11.4" thickBot="1" x14ac:dyDescent="0.4">
      <c r="A365" s="13" t="s">
        <v>402</v>
      </c>
      <c r="B365" s="13" t="s">
        <v>1682</v>
      </c>
      <c r="C365" s="1" t="s">
        <v>800</v>
      </c>
      <c r="D365" s="13" t="s">
        <v>1375</v>
      </c>
      <c r="E365" s="10">
        <f>VLOOKUP(B365,Grade_Set!B$2:D$200,3,FALSE)</f>
        <v>42641</v>
      </c>
      <c r="F365" s="99" t="s">
        <v>22379</v>
      </c>
      <c r="G365" s="99" t="s">
        <v>22364</v>
      </c>
      <c r="H365" s="99" t="str">
        <f t="shared" si="12"/>
        <v>45</v>
      </c>
      <c r="I365" s="99" t="str">
        <f t="shared" si="13"/>
        <v xml:space="preserve">Grade d        </v>
      </c>
      <c r="J365" s="99" t="str">
        <f t="shared" si="14"/>
        <v>06</v>
      </c>
    </row>
    <row r="366" spans="1:10" ht="11.4" thickBot="1" x14ac:dyDescent="0.4">
      <c r="A366" s="13" t="s">
        <v>402</v>
      </c>
      <c r="B366" s="13" t="s">
        <v>1682</v>
      </c>
      <c r="C366" s="1" t="s">
        <v>846</v>
      </c>
      <c r="D366" s="13" t="s">
        <v>1376</v>
      </c>
      <c r="E366" s="10">
        <f>VLOOKUP(B366,Grade_Set!B$2:D$200,3,FALSE)</f>
        <v>42641</v>
      </c>
      <c r="F366" s="99" t="s">
        <v>22380</v>
      </c>
      <c r="G366" s="99" t="s">
        <v>22364</v>
      </c>
      <c r="H366" s="99" t="str">
        <f t="shared" si="12"/>
        <v>45</v>
      </c>
      <c r="I366" s="99" t="str">
        <f t="shared" si="13"/>
        <v xml:space="preserve">Grade e        </v>
      </c>
      <c r="J366" s="99" t="str">
        <f t="shared" si="14"/>
        <v>07</v>
      </c>
    </row>
    <row r="367" spans="1:10" ht="11.4" thickBot="1" x14ac:dyDescent="0.4">
      <c r="A367" s="13" t="s">
        <v>402</v>
      </c>
      <c r="B367" s="13" t="s">
        <v>1682</v>
      </c>
      <c r="C367" s="1" t="s">
        <v>859</v>
      </c>
      <c r="D367" s="13" t="s">
        <v>1377</v>
      </c>
      <c r="E367" s="10">
        <f>VLOOKUP(B367,Grade_Set!B$2:D$200,3,FALSE)</f>
        <v>42641</v>
      </c>
      <c r="F367" s="99" t="s">
        <v>22381</v>
      </c>
      <c r="G367" s="99" t="s">
        <v>22364</v>
      </c>
      <c r="H367" s="99" t="str">
        <f t="shared" si="12"/>
        <v>45</v>
      </c>
      <c r="I367" s="99" t="str">
        <f t="shared" si="13"/>
        <v xml:space="preserve">Grade f        </v>
      </c>
      <c r="J367" s="99" t="str">
        <f t="shared" si="14"/>
        <v>08</v>
      </c>
    </row>
    <row r="368" spans="1:10" ht="11.4" thickBot="1" x14ac:dyDescent="0.4">
      <c r="A368" s="13" t="s">
        <v>402</v>
      </c>
      <c r="B368" s="13" t="s">
        <v>1682</v>
      </c>
      <c r="C368" s="1" t="s">
        <v>865</v>
      </c>
      <c r="D368" s="13" t="s">
        <v>1378</v>
      </c>
      <c r="E368" s="10">
        <f>VLOOKUP(B368,Grade_Set!B$2:D$200,3,FALSE)</f>
        <v>42641</v>
      </c>
      <c r="F368" s="99" t="s">
        <v>22382</v>
      </c>
      <c r="G368" s="99" t="s">
        <v>22364</v>
      </c>
      <c r="H368" s="99" t="str">
        <f t="shared" si="12"/>
        <v>45</v>
      </c>
      <c r="I368" s="99" t="str">
        <f t="shared" si="13"/>
        <v xml:space="preserve">Grade g        </v>
      </c>
      <c r="J368" s="99" t="str">
        <f t="shared" si="14"/>
        <v>09</v>
      </c>
    </row>
    <row r="369" spans="1:10" ht="11.4" thickBot="1" x14ac:dyDescent="0.4">
      <c r="A369" s="13" t="s">
        <v>402</v>
      </c>
      <c r="B369" s="13" t="s">
        <v>1682</v>
      </c>
      <c r="C369" s="1" t="s">
        <v>934</v>
      </c>
      <c r="D369" s="13" t="s">
        <v>1317</v>
      </c>
      <c r="E369" s="10">
        <f>VLOOKUP(B369,Grade_Set!B$2:D$200,3,FALSE)</f>
        <v>42641</v>
      </c>
      <c r="F369" s="99" t="s">
        <v>22383</v>
      </c>
      <c r="G369" s="99" t="s">
        <v>22364</v>
      </c>
      <c r="H369" s="99" t="str">
        <f t="shared" si="12"/>
        <v>45</v>
      </c>
      <c r="I369" s="99" t="str">
        <f t="shared" si="13"/>
        <v xml:space="preserve">Unclassified   </v>
      </c>
      <c r="J369" s="99" t="str">
        <f t="shared" si="14"/>
        <v>10</v>
      </c>
    </row>
    <row r="370" spans="1:10" ht="11.4" thickBot="1" x14ac:dyDescent="0.4">
      <c r="A370" s="13" t="s">
        <v>402</v>
      </c>
      <c r="B370" s="13" t="s">
        <v>1683</v>
      </c>
      <c r="C370" s="1" t="s">
        <v>1687</v>
      </c>
      <c r="D370" s="13" t="s">
        <v>679</v>
      </c>
      <c r="E370" s="10">
        <f>VLOOKUP(B370,Grade_Set!B$2:D$200,3,FALSE)</f>
        <v>42641</v>
      </c>
      <c r="F370" s="99" t="s">
        <v>22384</v>
      </c>
      <c r="G370" s="99" t="s">
        <v>22364</v>
      </c>
      <c r="H370" s="99" t="str">
        <f t="shared" si="12"/>
        <v>46</v>
      </c>
      <c r="I370" s="99" t="str">
        <f t="shared" si="13"/>
        <v xml:space="preserve">Pass 05        </v>
      </c>
      <c r="J370" s="99" t="str">
        <f t="shared" si="14"/>
        <v>01</v>
      </c>
    </row>
    <row r="371" spans="1:10" ht="11.4" thickBot="1" x14ac:dyDescent="0.4">
      <c r="A371" s="13" t="s">
        <v>402</v>
      </c>
      <c r="B371" s="13" t="s">
        <v>1683</v>
      </c>
      <c r="C371" s="1" t="s">
        <v>1688</v>
      </c>
      <c r="D371" s="13" t="s">
        <v>680</v>
      </c>
      <c r="E371" s="10">
        <f>VLOOKUP(B371,Grade_Set!B$2:D$200,3,FALSE)</f>
        <v>42641</v>
      </c>
      <c r="F371" s="99" t="s">
        <v>22385</v>
      </c>
      <c r="G371" s="99" t="s">
        <v>22364</v>
      </c>
      <c r="H371" s="99" t="str">
        <f t="shared" si="12"/>
        <v>46</v>
      </c>
      <c r="I371" s="99" t="str">
        <f t="shared" si="13"/>
        <v xml:space="preserve">Pass 10        </v>
      </c>
      <c r="J371" s="99" t="str">
        <f t="shared" si="14"/>
        <v>02</v>
      </c>
    </row>
    <row r="372" spans="1:10" ht="11.4" thickBot="1" x14ac:dyDescent="0.4">
      <c r="A372" s="13" t="s">
        <v>402</v>
      </c>
      <c r="B372" s="13" t="s">
        <v>1683</v>
      </c>
      <c r="C372" s="1" t="s">
        <v>1689</v>
      </c>
      <c r="D372" s="13" t="s">
        <v>1361</v>
      </c>
      <c r="E372" s="10">
        <f>VLOOKUP(B372,Grade_Set!B$2:D$200,3,FALSE)</f>
        <v>42641</v>
      </c>
      <c r="F372" s="99" t="s">
        <v>22386</v>
      </c>
      <c r="G372" s="99" t="s">
        <v>22364</v>
      </c>
      <c r="H372" s="99" t="str">
        <f t="shared" si="12"/>
        <v>46</v>
      </c>
      <c r="I372" s="99" t="str">
        <f t="shared" si="13"/>
        <v xml:space="preserve">Pass 15        </v>
      </c>
      <c r="J372" s="99" t="str">
        <f t="shared" si="14"/>
        <v>03</v>
      </c>
    </row>
    <row r="373" spans="1:10" ht="11.4" thickBot="1" x14ac:dyDescent="0.4">
      <c r="A373" s="13" t="s">
        <v>402</v>
      </c>
      <c r="B373" s="13" t="s">
        <v>1683</v>
      </c>
      <c r="C373" s="1" t="s">
        <v>1690</v>
      </c>
      <c r="D373" s="13" t="s">
        <v>1370</v>
      </c>
      <c r="E373" s="10">
        <f>VLOOKUP(B373,Grade_Set!B$2:D$200,3,FALSE)</f>
        <v>42641</v>
      </c>
      <c r="F373" s="99" t="s">
        <v>22387</v>
      </c>
      <c r="G373" s="99" t="s">
        <v>22364</v>
      </c>
      <c r="H373" s="99" t="str">
        <f t="shared" si="12"/>
        <v>46</v>
      </c>
      <c r="I373" s="99" t="str">
        <f t="shared" si="13"/>
        <v xml:space="preserve">Pass 20        </v>
      </c>
      <c r="J373" s="99" t="str">
        <f t="shared" si="14"/>
        <v>04</v>
      </c>
    </row>
    <row r="374" spans="1:10" ht="11.4" thickBot="1" x14ac:dyDescent="0.4">
      <c r="A374" s="13" t="s">
        <v>402</v>
      </c>
      <c r="B374" s="13" t="s">
        <v>1683</v>
      </c>
      <c r="C374" s="1" t="s">
        <v>1691</v>
      </c>
      <c r="D374" s="13" t="s">
        <v>1374</v>
      </c>
      <c r="E374" s="10">
        <f>VLOOKUP(B374,Grade_Set!B$2:D$200,3,FALSE)</f>
        <v>42641</v>
      </c>
      <c r="F374" s="99" t="s">
        <v>22388</v>
      </c>
      <c r="G374" s="99" t="s">
        <v>22364</v>
      </c>
      <c r="H374" s="99" t="str">
        <f t="shared" si="12"/>
        <v>46</v>
      </c>
      <c r="I374" s="99" t="str">
        <f t="shared" si="13"/>
        <v xml:space="preserve">Pass 25        </v>
      </c>
      <c r="J374" s="99" t="str">
        <f t="shared" si="14"/>
        <v>05</v>
      </c>
    </row>
    <row r="375" spans="1:10" ht="11.4" thickBot="1" x14ac:dyDescent="0.4">
      <c r="A375" s="13" t="s">
        <v>402</v>
      </c>
      <c r="B375" s="13" t="s">
        <v>1683</v>
      </c>
      <c r="C375" s="1" t="s">
        <v>1692</v>
      </c>
      <c r="D375" s="13" t="s">
        <v>1375</v>
      </c>
      <c r="E375" s="10">
        <f>VLOOKUP(B375,Grade_Set!B$2:D$200,3,FALSE)</f>
        <v>42641</v>
      </c>
      <c r="F375" s="99" t="s">
        <v>22389</v>
      </c>
      <c r="G375" s="99" t="s">
        <v>22364</v>
      </c>
      <c r="H375" s="99" t="str">
        <f t="shared" si="12"/>
        <v>46</v>
      </c>
      <c r="I375" s="99" t="str">
        <f t="shared" si="13"/>
        <v xml:space="preserve">Pass 30        </v>
      </c>
      <c r="J375" s="99" t="str">
        <f t="shared" si="14"/>
        <v>06</v>
      </c>
    </row>
    <row r="376" spans="1:10" ht="11.4" thickBot="1" x14ac:dyDescent="0.4">
      <c r="A376" s="13" t="s">
        <v>402</v>
      </c>
      <c r="B376" s="13" t="s">
        <v>1683</v>
      </c>
      <c r="C376" s="1" t="s">
        <v>1693</v>
      </c>
      <c r="D376" s="13" t="s">
        <v>1376</v>
      </c>
      <c r="E376" s="10">
        <f>VLOOKUP(B376,Grade_Set!B$2:D$200,3,FALSE)</f>
        <v>42641</v>
      </c>
      <c r="F376" s="99" t="s">
        <v>22390</v>
      </c>
      <c r="G376" s="99" t="s">
        <v>22364</v>
      </c>
      <c r="H376" s="99" t="str">
        <f t="shared" si="12"/>
        <v>46</v>
      </c>
      <c r="I376" s="99" t="str">
        <f t="shared" si="13"/>
        <v xml:space="preserve">Pass 35        </v>
      </c>
      <c r="J376" s="99" t="str">
        <f t="shared" si="14"/>
        <v>07</v>
      </c>
    </row>
    <row r="377" spans="1:10" ht="11.4" thickBot="1" x14ac:dyDescent="0.4">
      <c r="A377" s="13" t="s">
        <v>402</v>
      </c>
      <c r="B377" s="13" t="s">
        <v>1683</v>
      </c>
      <c r="C377" s="1" t="s">
        <v>1694</v>
      </c>
      <c r="D377" s="13" t="s">
        <v>1377</v>
      </c>
      <c r="E377" s="10">
        <f>VLOOKUP(B377,Grade_Set!B$2:D$200,3,FALSE)</f>
        <v>42641</v>
      </c>
      <c r="F377" s="99" t="s">
        <v>22391</v>
      </c>
      <c r="G377" s="99" t="s">
        <v>22364</v>
      </c>
      <c r="H377" s="99" t="str">
        <f t="shared" si="12"/>
        <v>46</v>
      </c>
      <c r="I377" s="99" t="str">
        <f t="shared" si="13"/>
        <v xml:space="preserve">Pass 40        </v>
      </c>
      <c r="J377" s="99" t="str">
        <f t="shared" si="14"/>
        <v>08</v>
      </c>
    </row>
    <row r="378" spans="1:10" ht="11.4" thickBot="1" x14ac:dyDescent="0.4">
      <c r="A378" s="13" t="s">
        <v>402</v>
      </c>
      <c r="B378" s="13" t="s">
        <v>1683</v>
      </c>
      <c r="C378" s="1" t="s">
        <v>1695</v>
      </c>
      <c r="D378" s="13" t="s">
        <v>1378</v>
      </c>
      <c r="E378" s="10">
        <f>VLOOKUP(B378,Grade_Set!B$2:D$200,3,FALSE)</f>
        <v>42641</v>
      </c>
      <c r="F378" s="99" t="s">
        <v>22392</v>
      </c>
      <c r="G378" s="99" t="s">
        <v>22364</v>
      </c>
      <c r="H378" s="99" t="str">
        <f t="shared" si="12"/>
        <v>46</v>
      </c>
      <c r="I378" s="99" t="str">
        <f t="shared" si="13"/>
        <v xml:space="preserve">Pass 45        </v>
      </c>
      <c r="J378" s="99" t="str">
        <f t="shared" si="14"/>
        <v>09</v>
      </c>
    </row>
    <row r="379" spans="1:10" ht="11.4" thickBot="1" x14ac:dyDescent="0.4">
      <c r="A379" s="13" t="s">
        <v>402</v>
      </c>
      <c r="B379" s="13" t="s">
        <v>1683</v>
      </c>
      <c r="C379" s="1" t="s">
        <v>1696</v>
      </c>
      <c r="D379" s="13" t="s">
        <v>1317</v>
      </c>
      <c r="E379" s="10">
        <f>VLOOKUP(B379,Grade_Set!B$2:D$200,3,FALSE)</f>
        <v>42641</v>
      </c>
      <c r="F379" s="99" t="s">
        <v>22393</v>
      </c>
      <c r="G379" s="99" t="s">
        <v>22364</v>
      </c>
      <c r="H379" s="99" t="str">
        <f t="shared" ref="H379:H442" si="15">LEFT($F379,2)</f>
        <v>46</v>
      </c>
      <c r="I379" s="99" t="str">
        <f t="shared" ref="I379:I442" si="16">MID($F379,7,15)</f>
        <v xml:space="preserve">Pass 50        </v>
      </c>
      <c r="J379" s="99" t="str">
        <f t="shared" ref="J379:J442" si="17">MID($F379,22,2)</f>
        <v>10</v>
      </c>
    </row>
    <row r="380" spans="1:10" ht="11.4" thickBot="1" x14ac:dyDescent="0.4">
      <c r="A380" s="13" t="s">
        <v>402</v>
      </c>
      <c r="B380" s="13" t="s">
        <v>1683</v>
      </c>
      <c r="C380" s="1" t="s">
        <v>1697</v>
      </c>
      <c r="D380" s="13" t="s">
        <v>1318</v>
      </c>
      <c r="E380" s="10">
        <f>VLOOKUP(B380,Grade_Set!B$2:D$200,3,FALSE)</f>
        <v>42641</v>
      </c>
      <c r="F380" s="99" t="s">
        <v>22394</v>
      </c>
      <c r="G380" s="99" t="s">
        <v>22364</v>
      </c>
      <c r="H380" s="99" t="str">
        <f t="shared" si="15"/>
        <v>46</v>
      </c>
      <c r="I380" s="99" t="str">
        <f t="shared" si="16"/>
        <v xml:space="preserve">Pass 55        </v>
      </c>
      <c r="J380" s="99" t="str">
        <f t="shared" si="17"/>
        <v>11</v>
      </c>
    </row>
    <row r="381" spans="1:10" ht="11.4" thickBot="1" x14ac:dyDescent="0.4">
      <c r="A381" s="13" t="s">
        <v>402</v>
      </c>
      <c r="B381" s="13" t="s">
        <v>1683</v>
      </c>
      <c r="C381" s="1" t="s">
        <v>1698</v>
      </c>
      <c r="D381" s="13" t="s">
        <v>1319</v>
      </c>
      <c r="E381" s="10">
        <f>VLOOKUP(B381,Grade_Set!B$2:D$200,3,FALSE)</f>
        <v>42641</v>
      </c>
      <c r="F381" s="99" t="s">
        <v>22395</v>
      </c>
      <c r="G381" s="99" t="s">
        <v>22364</v>
      </c>
      <c r="H381" s="99" t="str">
        <f t="shared" si="15"/>
        <v>46</v>
      </c>
      <c r="I381" s="99" t="str">
        <f t="shared" si="16"/>
        <v xml:space="preserve">Pass 60        </v>
      </c>
      <c r="J381" s="99" t="str">
        <f t="shared" si="17"/>
        <v>12</v>
      </c>
    </row>
    <row r="382" spans="1:10" ht="11.4" thickBot="1" x14ac:dyDescent="0.4">
      <c r="A382" s="13" t="s">
        <v>402</v>
      </c>
      <c r="B382" s="13" t="s">
        <v>1683</v>
      </c>
      <c r="C382" s="1" t="s">
        <v>1699</v>
      </c>
      <c r="D382" s="13" t="s">
        <v>1320</v>
      </c>
      <c r="E382" s="10">
        <f>VLOOKUP(B382,Grade_Set!B$2:D$200,3,FALSE)</f>
        <v>42641</v>
      </c>
      <c r="F382" s="99" t="s">
        <v>22396</v>
      </c>
      <c r="G382" s="99" t="s">
        <v>22364</v>
      </c>
      <c r="H382" s="99" t="str">
        <f t="shared" si="15"/>
        <v>46</v>
      </c>
      <c r="I382" s="99" t="str">
        <f t="shared" si="16"/>
        <v xml:space="preserve">Pass 65        </v>
      </c>
      <c r="J382" s="99" t="str">
        <f t="shared" si="17"/>
        <v>13</v>
      </c>
    </row>
    <row r="383" spans="1:10" ht="11.4" thickBot="1" x14ac:dyDescent="0.4">
      <c r="A383" s="13" t="s">
        <v>402</v>
      </c>
      <c r="B383" s="13" t="s">
        <v>1683</v>
      </c>
      <c r="C383" s="1" t="s">
        <v>1700</v>
      </c>
      <c r="D383" s="13" t="s">
        <v>1321</v>
      </c>
      <c r="E383" s="10">
        <f>VLOOKUP(B383,Grade_Set!B$2:D$200,3,FALSE)</f>
        <v>42641</v>
      </c>
      <c r="F383" s="99" t="s">
        <v>22397</v>
      </c>
      <c r="G383" s="99" t="s">
        <v>22364</v>
      </c>
      <c r="H383" s="99" t="str">
        <f t="shared" si="15"/>
        <v>46</v>
      </c>
      <c r="I383" s="99" t="str">
        <f t="shared" si="16"/>
        <v xml:space="preserve">Pass 70        </v>
      </c>
      <c r="J383" s="99" t="str">
        <f t="shared" si="17"/>
        <v>14</v>
      </c>
    </row>
    <row r="384" spans="1:10" ht="11.4" thickBot="1" x14ac:dyDescent="0.4">
      <c r="A384" s="13" t="s">
        <v>402</v>
      </c>
      <c r="B384" s="13" t="s">
        <v>1683</v>
      </c>
      <c r="C384" s="1" t="s">
        <v>1701</v>
      </c>
      <c r="D384" s="13" t="s">
        <v>1322</v>
      </c>
      <c r="E384" s="10">
        <f>VLOOKUP(B384,Grade_Set!B$2:D$200,3,FALSE)</f>
        <v>42641</v>
      </c>
      <c r="F384" s="99" t="s">
        <v>22398</v>
      </c>
      <c r="G384" s="99" t="s">
        <v>22364</v>
      </c>
      <c r="H384" s="99" t="str">
        <f t="shared" si="15"/>
        <v>46</v>
      </c>
      <c r="I384" s="99" t="str">
        <f t="shared" si="16"/>
        <v xml:space="preserve">Pass 75        </v>
      </c>
      <c r="J384" s="99" t="str">
        <f t="shared" si="17"/>
        <v>15</v>
      </c>
    </row>
    <row r="385" spans="1:10" ht="11.4" thickBot="1" x14ac:dyDescent="0.4">
      <c r="A385" s="13" t="s">
        <v>402</v>
      </c>
      <c r="B385" s="13" t="s">
        <v>1683</v>
      </c>
      <c r="C385" s="1" t="s">
        <v>1702</v>
      </c>
      <c r="D385" s="13" t="s">
        <v>1323</v>
      </c>
      <c r="E385" s="10">
        <f>VLOOKUP(B385,Grade_Set!B$2:D$200,3,FALSE)</f>
        <v>42641</v>
      </c>
      <c r="F385" s="99" t="s">
        <v>22399</v>
      </c>
      <c r="G385" s="99" t="s">
        <v>22364</v>
      </c>
      <c r="H385" s="99" t="str">
        <f t="shared" si="15"/>
        <v>46</v>
      </c>
      <c r="I385" s="99" t="str">
        <f t="shared" si="16"/>
        <v xml:space="preserve">Pass 80        </v>
      </c>
      <c r="J385" s="99" t="str">
        <f t="shared" si="17"/>
        <v>16</v>
      </c>
    </row>
    <row r="386" spans="1:10" ht="11.4" thickBot="1" x14ac:dyDescent="0.4">
      <c r="A386" s="13" t="s">
        <v>402</v>
      </c>
      <c r="B386" s="13" t="s">
        <v>1683</v>
      </c>
      <c r="C386" s="1" t="s">
        <v>1703</v>
      </c>
      <c r="D386" s="13" t="s">
        <v>1324</v>
      </c>
      <c r="E386" s="10">
        <f>VLOOKUP(B386,Grade_Set!B$2:D$200,3,FALSE)</f>
        <v>42641</v>
      </c>
      <c r="F386" s="99" t="s">
        <v>22400</v>
      </c>
      <c r="G386" s="99" t="s">
        <v>22364</v>
      </c>
      <c r="H386" s="99" t="str">
        <f t="shared" si="15"/>
        <v>46</v>
      </c>
      <c r="I386" s="99" t="str">
        <f t="shared" si="16"/>
        <v xml:space="preserve">Pass 85        </v>
      </c>
      <c r="J386" s="99" t="str">
        <f t="shared" si="17"/>
        <v>17</v>
      </c>
    </row>
    <row r="387" spans="1:10" ht="11.4" thickBot="1" x14ac:dyDescent="0.4">
      <c r="A387" s="13" t="s">
        <v>402</v>
      </c>
      <c r="B387" s="13" t="s">
        <v>1683</v>
      </c>
      <c r="C387" s="1" t="s">
        <v>1704</v>
      </c>
      <c r="D387" s="13" t="s">
        <v>1351</v>
      </c>
      <c r="E387" s="10">
        <f>VLOOKUP(B387,Grade_Set!B$2:D$200,3,FALSE)</f>
        <v>42641</v>
      </c>
      <c r="F387" s="99" t="s">
        <v>22401</v>
      </c>
      <c r="G387" s="99" t="s">
        <v>22364</v>
      </c>
      <c r="H387" s="99" t="str">
        <f t="shared" si="15"/>
        <v>46</v>
      </c>
      <c r="I387" s="99" t="str">
        <f t="shared" si="16"/>
        <v xml:space="preserve">Pass 90        </v>
      </c>
      <c r="J387" s="99" t="str">
        <f t="shared" si="17"/>
        <v>18</v>
      </c>
    </row>
    <row r="388" spans="1:10" ht="11.4" thickBot="1" x14ac:dyDescent="0.4">
      <c r="A388" s="13" t="s">
        <v>402</v>
      </c>
      <c r="B388" s="13" t="s">
        <v>1683</v>
      </c>
      <c r="C388" s="1" t="s">
        <v>1705</v>
      </c>
      <c r="D388" s="13" t="s">
        <v>1352</v>
      </c>
      <c r="E388" s="10">
        <f>VLOOKUP(B388,Grade_Set!B$2:D$200,3,FALSE)</f>
        <v>42641</v>
      </c>
      <c r="F388" s="99" t="s">
        <v>22402</v>
      </c>
      <c r="G388" s="99" t="s">
        <v>22364</v>
      </c>
      <c r="H388" s="99" t="str">
        <f t="shared" si="15"/>
        <v>46</v>
      </c>
      <c r="I388" s="99" t="str">
        <f t="shared" si="16"/>
        <v xml:space="preserve">Pass 95        </v>
      </c>
      <c r="J388" s="99" t="str">
        <f t="shared" si="17"/>
        <v>19</v>
      </c>
    </row>
    <row r="389" spans="1:10" ht="11.4" thickBot="1" x14ac:dyDescent="0.4">
      <c r="A389" s="13" t="s">
        <v>402</v>
      </c>
      <c r="B389" s="13" t="s">
        <v>1683</v>
      </c>
      <c r="C389" s="1" t="s">
        <v>934</v>
      </c>
      <c r="D389" s="13" t="s">
        <v>1353</v>
      </c>
      <c r="E389" s="10">
        <f>VLOOKUP(B389,Grade_Set!B$2:D$200,3,FALSE)</f>
        <v>42641</v>
      </c>
      <c r="F389" s="99" t="s">
        <v>22403</v>
      </c>
      <c r="G389" s="99" t="s">
        <v>22364</v>
      </c>
      <c r="H389" s="99" t="str">
        <f t="shared" si="15"/>
        <v>46</v>
      </c>
      <c r="I389" s="99" t="str">
        <f t="shared" si="16"/>
        <v xml:space="preserve">Unclassified   </v>
      </c>
      <c r="J389" s="99" t="str">
        <f t="shared" si="17"/>
        <v>20</v>
      </c>
    </row>
    <row r="390" spans="1:10" ht="11.4" thickBot="1" x14ac:dyDescent="0.4">
      <c r="A390" s="13" t="s">
        <v>402</v>
      </c>
      <c r="B390" s="13" t="s">
        <v>1684</v>
      </c>
      <c r="C390" s="1" t="s">
        <v>873</v>
      </c>
      <c r="D390" s="13" t="s">
        <v>679</v>
      </c>
      <c r="E390" s="10">
        <f>VLOOKUP(B390,Grade_Set!B$2:D$200,3,FALSE)</f>
        <v>42641</v>
      </c>
      <c r="F390" s="99" t="s">
        <v>22404</v>
      </c>
      <c r="G390" s="99" t="s">
        <v>22364</v>
      </c>
      <c r="H390" s="99" t="str">
        <f t="shared" si="15"/>
        <v>47</v>
      </c>
      <c r="I390" s="99" t="str">
        <f t="shared" si="16"/>
        <v xml:space="preserve">Merit L1       </v>
      </c>
      <c r="J390" s="99" t="str">
        <f t="shared" si="17"/>
        <v>01</v>
      </c>
    </row>
    <row r="391" spans="1:10" ht="11.4" thickBot="1" x14ac:dyDescent="0.4">
      <c r="A391" s="13" t="s">
        <v>402</v>
      </c>
      <c r="B391" s="13" t="s">
        <v>1684</v>
      </c>
      <c r="C391" s="1" t="s">
        <v>910</v>
      </c>
      <c r="D391" s="13" t="s">
        <v>680</v>
      </c>
      <c r="E391" s="10">
        <f>VLOOKUP(B391,Grade_Set!B$2:D$200,3,FALSE)</f>
        <v>42641</v>
      </c>
      <c r="F391" s="99" t="s">
        <v>22405</v>
      </c>
      <c r="G391" s="99" t="s">
        <v>22364</v>
      </c>
      <c r="H391" s="99" t="str">
        <f t="shared" si="15"/>
        <v>47</v>
      </c>
      <c r="I391" s="99" t="str">
        <f t="shared" si="16"/>
        <v xml:space="preserve">Pass L1        </v>
      </c>
      <c r="J391" s="99" t="str">
        <f t="shared" si="17"/>
        <v>02</v>
      </c>
    </row>
    <row r="392" spans="1:10" ht="11.4" thickBot="1" x14ac:dyDescent="0.4">
      <c r="A392" s="13" t="s">
        <v>402</v>
      </c>
      <c r="B392" s="13" t="s">
        <v>1684</v>
      </c>
      <c r="C392" s="1" t="s">
        <v>934</v>
      </c>
      <c r="D392" s="13" t="s">
        <v>1361</v>
      </c>
      <c r="E392" s="10">
        <f>VLOOKUP(B392,Grade_Set!B$2:D$200,3,FALSE)</f>
        <v>42641</v>
      </c>
      <c r="F392" s="99" t="s">
        <v>22406</v>
      </c>
      <c r="G392" s="99" t="s">
        <v>22364</v>
      </c>
      <c r="H392" s="99" t="str">
        <f t="shared" si="15"/>
        <v>47</v>
      </c>
      <c r="I392" s="99" t="str">
        <f t="shared" si="16"/>
        <v xml:space="preserve">Unclassified   </v>
      </c>
      <c r="J392" s="99" t="str">
        <f t="shared" si="17"/>
        <v>03</v>
      </c>
    </row>
    <row r="393" spans="1:10" ht="11.4" thickBot="1" x14ac:dyDescent="0.4">
      <c r="A393" s="13" t="s">
        <v>402</v>
      </c>
      <c r="B393" s="13" t="s">
        <v>21915</v>
      </c>
      <c r="C393" s="1" t="s">
        <v>21853</v>
      </c>
      <c r="D393" s="13" t="s">
        <v>679</v>
      </c>
      <c r="E393" s="10">
        <f>VLOOKUP(B393,Grade_Set!B$2:D$200,3,FALSE)</f>
        <v>42697</v>
      </c>
      <c r="F393" s="99" t="s">
        <v>21764</v>
      </c>
      <c r="G393" s="99" t="s">
        <v>21752</v>
      </c>
      <c r="H393" s="99" t="str">
        <f t="shared" si="15"/>
        <v>48</v>
      </c>
      <c r="I393" s="99" t="str">
        <f t="shared" si="16"/>
        <v xml:space="preserve">Grade 9        </v>
      </c>
      <c r="J393" s="99" t="str">
        <f t="shared" si="17"/>
        <v>01</v>
      </c>
    </row>
    <row r="394" spans="1:10" ht="11.4" thickBot="1" x14ac:dyDescent="0.4">
      <c r="A394" s="13" t="s">
        <v>402</v>
      </c>
      <c r="B394" s="13" t="s">
        <v>21915</v>
      </c>
      <c r="C394" s="1" t="s">
        <v>21854</v>
      </c>
      <c r="D394" s="13" t="s">
        <v>680</v>
      </c>
      <c r="E394" s="10">
        <f>VLOOKUP(B394,Grade_Set!B$2:D$200,3,FALSE)</f>
        <v>42697</v>
      </c>
      <c r="F394" s="99" t="s">
        <v>21765</v>
      </c>
      <c r="G394" s="99" t="s">
        <v>21752</v>
      </c>
      <c r="H394" s="99" t="str">
        <f t="shared" si="15"/>
        <v>48</v>
      </c>
      <c r="I394" s="99" t="str">
        <f t="shared" si="16"/>
        <v xml:space="preserve">Grade 8        </v>
      </c>
      <c r="J394" s="99" t="str">
        <f t="shared" si="17"/>
        <v>02</v>
      </c>
    </row>
    <row r="395" spans="1:10" ht="11.4" thickBot="1" x14ac:dyDescent="0.4">
      <c r="A395" s="13" t="s">
        <v>402</v>
      </c>
      <c r="B395" s="13" t="s">
        <v>21915</v>
      </c>
      <c r="C395" s="1" t="s">
        <v>21855</v>
      </c>
      <c r="D395" s="13" t="s">
        <v>1361</v>
      </c>
      <c r="E395" s="10">
        <f>VLOOKUP(B395,Grade_Set!B$2:D$200,3,FALSE)</f>
        <v>42697</v>
      </c>
      <c r="F395" s="99" t="s">
        <v>21766</v>
      </c>
      <c r="G395" s="99" t="s">
        <v>21752</v>
      </c>
      <c r="H395" s="99" t="str">
        <f t="shared" si="15"/>
        <v>48</v>
      </c>
      <c r="I395" s="99" t="str">
        <f t="shared" si="16"/>
        <v xml:space="preserve">Grade 7        </v>
      </c>
      <c r="J395" s="99" t="str">
        <f t="shared" si="17"/>
        <v>03</v>
      </c>
    </row>
    <row r="396" spans="1:10" ht="11.4" thickBot="1" x14ac:dyDescent="0.4">
      <c r="A396" s="13" t="s">
        <v>402</v>
      </c>
      <c r="B396" s="13" t="s">
        <v>21915</v>
      </c>
      <c r="C396" s="1" t="s">
        <v>21856</v>
      </c>
      <c r="D396" s="13" t="s">
        <v>1370</v>
      </c>
      <c r="E396" s="10">
        <f>VLOOKUP(B396,Grade_Set!B$2:D$200,3,FALSE)</f>
        <v>42697</v>
      </c>
      <c r="F396" s="99" t="s">
        <v>21767</v>
      </c>
      <c r="G396" s="99" t="s">
        <v>21752</v>
      </c>
      <c r="H396" s="99" t="str">
        <f t="shared" si="15"/>
        <v>48</v>
      </c>
      <c r="I396" s="99" t="str">
        <f t="shared" si="16"/>
        <v xml:space="preserve">Grade 6        </v>
      </c>
      <c r="J396" s="99" t="str">
        <f t="shared" si="17"/>
        <v>04</v>
      </c>
    </row>
    <row r="397" spans="1:10" ht="11.4" thickBot="1" x14ac:dyDescent="0.4">
      <c r="A397" s="13" t="s">
        <v>402</v>
      </c>
      <c r="B397" s="13" t="s">
        <v>21915</v>
      </c>
      <c r="C397" s="1" t="s">
        <v>21857</v>
      </c>
      <c r="D397" s="13" t="s">
        <v>1374</v>
      </c>
      <c r="E397" s="10">
        <f>VLOOKUP(B397,Grade_Set!B$2:D$200,3,FALSE)</f>
        <v>42697</v>
      </c>
      <c r="F397" s="99" t="s">
        <v>21768</v>
      </c>
      <c r="G397" s="99" t="s">
        <v>21752</v>
      </c>
      <c r="H397" s="99" t="str">
        <f t="shared" si="15"/>
        <v>48</v>
      </c>
      <c r="I397" s="99" t="str">
        <f t="shared" si="16"/>
        <v xml:space="preserve">Grade 5        </v>
      </c>
      <c r="J397" s="99" t="str">
        <f t="shared" si="17"/>
        <v>05</v>
      </c>
    </row>
    <row r="398" spans="1:10" ht="11.4" thickBot="1" x14ac:dyDescent="0.4">
      <c r="A398" s="13" t="s">
        <v>402</v>
      </c>
      <c r="B398" s="13" t="s">
        <v>21915</v>
      </c>
      <c r="C398" s="1" t="s">
        <v>21858</v>
      </c>
      <c r="D398" s="13" t="s">
        <v>1375</v>
      </c>
      <c r="E398" s="10">
        <f>VLOOKUP(B398,Grade_Set!B$2:D$200,3,FALSE)</f>
        <v>42697</v>
      </c>
      <c r="F398" s="99" t="s">
        <v>21769</v>
      </c>
      <c r="G398" s="99" t="s">
        <v>21752</v>
      </c>
      <c r="H398" s="99" t="str">
        <f t="shared" si="15"/>
        <v>48</v>
      </c>
      <c r="I398" s="99" t="str">
        <f t="shared" si="16"/>
        <v xml:space="preserve">Grade 4        </v>
      </c>
      <c r="J398" s="99" t="str">
        <f t="shared" si="17"/>
        <v>06</v>
      </c>
    </row>
    <row r="399" spans="1:10" ht="11.4" thickBot="1" x14ac:dyDescent="0.4">
      <c r="A399" s="13" t="s">
        <v>402</v>
      </c>
      <c r="B399" s="13" t="s">
        <v>21915</v>
      </c>
      <c r="C399" s="1" t="s">
        <v>21859</v>
      </c>
      <c r="D399" s="13" t="s">
        <v>1376</v>
      </c>
      <c r="E399" s="10">
        <f>VLOOKUP(B399,Grade_Set!B$2:D$200,3,FALSE)</f>
        <v>42697</v>
      </c>
      <c r="F399" s="99" t="s">
        <v>21770</v>
      </c>
      <c r="G399" s="99" t="s">
        <v>21752</v>
      </c>
      <c r="H399" s="99" t="str">
        <f t="shared" si="15"/>
        <v>48</v>
      </c>
      <c r="I399" s="99" t="str">
        <f t="shared" si="16"/>
        <v xml:space="preserve">Grade 3        </v>
      </c>
      <c r="J399" s="99" t="str">
        <f t="shared" si="17"/>
        <v>07</v>
      </c>
    </row>
    <row r="400" spans="1:10" ht="11.4" thickBot="1" x14ac:dyDescent="0.4">
      <c r="A400" s="13" t="s">
        <v>402</v>
      </c>
      <c r="B400" s="13" t="s">
        <v>21915</v>
      </c>
      <c r="C400" s="1" t="s">
        <v>21860</v>
      </c>
      <c r="D400" s="13" t="s">
        <v>1377</v>
      </c>
      <c r="E400" s="10">
        <f>VLOOKUP(B400,Grade_Set!B$2:D$200,3,FALSE)</f>
        <v>42697</v>
      </c>
      <c r="F400" s="99" t="s">
        <v>21771</v>
      </c>
      <c r="G400" s="99" t="s">
        <v>21752</v>
      </c>
      <c r="H400" s="99" t="str">
        <f t="shared" si="15"/>
        <v>48</v>
      </c>
      <c r="I400" s="99" t="str">
        <f t="shared" si="16"/>
        <v xml:space="preserve">Unclassified   </v>
      </c>
      <c r="J400" s="99" t="str">
        <f t="shared" si="17"/>
        <v>08</v>
      </c>
    </row>
    <row r="401" spans="1:10" ht="11.4" thickBot="1" x14ac:dyDescent="0.4">
      <c r="A401" s="13" t="s">
        <v>402</v>
      </c>
      <c r="B401" s="13" t="s">
        <v>21916</v>
      </c>
      <c r="C401" s="1" t="s">
        <v>21858</v>
      </c>
      <c r="D401" s="13" t="s">
        <v>680</v>
      </c>
      <c r="E401" s="10">
        <f>VLOOKUP(B401,Grade_Set!B$2:D$200,3,FALSE)</f>
        <v>42697</v>
      </c>
      <c r="F401" s="99" t="s">
        <v>21773</v>
      </c>
      <c r="G401" s="99" t="s">
        <v>21752</v>
      </c>
      <c r="H401" s="99" t="str">
        <f t="shared" si="15"/>
        <v>49</v>
      </c>
      <c r="I401" s="99" t="str">
        <f t="shared" si="16"/>
        <v xml:space="preserve">Grade 4        </v>
      </c>
      <c r="J401" s="99" t="str">
        <f t="shared" si="17"/>
        <v>01</v>
      </c>
    </row>
    <row r="402" spans="1:10" ht="11.4" thickBot="1" x14ac:dyDescent="0.4">
      <c r="A402" s="13" t="s">
        <v>402</v>
      </c>
      <c r="B402" s="13" t="s">
        <v>21916</v>
      </c>
      <c r="C402" s="1" t="s">
        <v>21857</v>
      </c>
      <c r="D402" s="13" t="s">
        <v>679</v>
      </c>
      <c r="E402" s="10">
        <f>VLOOKUP(B402,Grade_Set!B$2:D$200,3,FALSE)</f>
        <v>42697</v>
      </c>
      <c r="F402" s="99" t="s">
        <v>21772</v>
      </c>
      <c r="G402" s="99" t="s">
        <v>21752</v>
      </c>
      <c r="H402" s="99" t="str">
        <f t="shared" si="15"/>
        <v>49</v>
      </c>
      <c r="I402" s="99" t="str">
        <f t="shared" si="16"/>
        <v xml:space="preserve">Grade 5        </v>
      </c>
      <c r="J402" s="99" t="str">
        <f t="shared" si="17"/>
        <v>01</v>
      </c>
    </row>
    <row r="403" spans="1:10" ht="11.4" thickBot="1" x14ac:dyDescent="0.4">
      <c r="A403" s="13" t="s">
        <v>402</v>
      </c>
      <c r="B403" s="13" t="s">
        <v>21916</v>
      </c>
      <c r="C403" s="1" t="s">
        <v>21859</v>
      </c>
      <c r="D403" s="13" t="s">
        <v>1361</v>
      </c>
      <c r="E403" s="10">
        <f>VLOOKUP(B403,Grade_Set!B$2:D$200,3,FALSE)</f>
        <v>42697</v>
      </c>
      <c r="F403" s="99" t="s">
        <v>21774</v>
      </c>
      <c r="G403" s="99" t="s">
        <v>21752</v>
      </c>
      <c r="H403" s="99" t="str">
        <f t="shared" si="15"/>
        <v>49</v>
      </c>
      <c r="I403" s="99" t="str">
        <f t="shared" si="16"/>
        <v xml:space="preserve">Grade 3        </v>
      </c>
      <c r="J403" s="99" t="str">
        <f t="shared" si="17"/>
        <v>03</v>
      </c>
    </row>
    <row r="404" spans="1:10" ht="11.4" thickBot="1" x14ac:dyDescent="0.4">
      <c r="A404" s="13" t="s">
        <v>402</v>
      </c>
      <c r="B404" s="13" t="s">
        <v>21916</v>
      </c>
      <c r="C404" s="1" t="s">
        <v>21861</v>
      </c>
      <c r="D404" s="13" t="s">
        <v>1370</v>
      </c>
      <c r="E404" s="10">
        <f>VLOOKUP(B404,Grade_Set!B$2:D$200,3,FALSE)</f>
        <v>42697</v>
      </c>
      <c r="F404" s="99" t="s">
        <v>21775</v>
      </c>
      <c r="G404" s="99" t="s">
        <v>21752</v>
      </c>
      <c r="H404" s="99" t="str">
        <f t="shared" si="15"/>
        <v>49</v>
      </c>
      <c r="I404" s="99" t="str">
        <f t="shared" si="16"/>
        <v xml:space="preserve">Grade 2        </v>
      </c>
      <c r="J404" s="99" t="str">
        <f t="shared" si="17"/>
        <v>04</v>
      </c>
    </row>
    <row r="405" spans="1:10" ht="11.4" thickBot="1" x14ac:dyDescent="0.4">
      <c r="A405" s="13" t="s">
        <v>402</v>
      </c>
      <c r="B405" s="13" t="s">
        <v>21916</v>
      </c>
      <c r="C405" s="1" t="s">
        <v>21862</v>
      </c>
      <c r="D405" s="13" t="s">
        <v>1374</v>
      </c>
      <c r="E405" s="10">
        <f>VLOOKUP(B405,Grade_Set!B$2:D$200,3,FALSE)</f>
        <v>42697</v>
      </c>
      <c r="F405" s="99" t="s">
        <v>21776</v>
      </c>
      <c r="G405" s="99" t="s">
        <v>21752</v>
      </c>
      <c r="H405" s="99" t="str">
        <f t="shared" si="15"/>
        <v>49</v>
      </c>
      <c r="I405" s="99" t="str">
        <f t="shared" si="16"/>
        <v xml:space="preserve">Grade 1        </v>
      </c>
      <c r="J405" s="99" t="str">
        <f t="shared" si="17"/>
        <v>05</v>
      </c>
    </row>
    <row r="406" spans="1:10" ht="11.4" thickBot="1" x14ac:dyDescent="0.4">
      <c r="A406" s="13" t="s">
        <v>402</v>
      </c>
      <c r="B406" s="13" t="s">
        <v>21916</v>
      </c>
      <c r="C406" s="1" t="s">
        <v>21860</v>
      </c>
      <c r="D406" s="13" t="s">
        <v>1375</v>
      </c>
      <c r="E406" s="10">
        <f>VLOOKUP(B406,Grade_Set!B$2:D$200,3,FALSE)</f>
        <v>42697</v>
      </c>
      <c r="F406" s="99" t="s">
        <v>21777</v>
      </c>
      <c r="G406" s="99" t="s">
        <v>21752</v>
      </c>
      <c r="H406" s="99" t="str">
        <f t="shared" si="15"/>
        <v>49</v>
      </c>
      <c r="I406" s="99" t="str">
        <f t="shared" si="16"/>
        <v xml:space="preserve">Unclassified   </v>
      </c>
      <c r="J406" s="99" t="str">
        <f t="shared" si="17"/>
        <v>06</v>
      </c>
    </row>
    <row r="407" spans="1:10" ht="11.4" thickBot="1" x14ac:dyDescent="0.4">
      <c r="A407" s="13" t="s">
        <v>402</v>
      </c>
      <c r="B407" s="13" t="s">
        <v>21917</v>
      </c>
      <c r="C407" s="1" t="s">
        <v>21863</v>
      </c>
      <c r="D407" s="13" t="s">
        <v>679</v>
      </c>
      <c r="E407" s="10">
        <f>VLOOKUP(B407,Grade_Set!B$2:D$200,3,FALSE)</f>
        <v>42697</v>
      </c>
      <c r="F407" s="99" t="s">
        <v>21778</v>
      </c>
      <c r="G407" s="99" t="s">
        <v>21752</v>
      </c>
      <c r="H407" s="99" t="str">
        <f t="shared" si="15"/>
        <v>50</v>
      </c>
      <c r="I407" s="99" t="str">
        <f t="shared" si="16"/>
        <v xml:space="preserve">Grade 9-9      </v>
      </c>
      <c r="J407" s="99" t="str">
        <f t="shared" si="17"/>
        <v>01</v>
      </c>
    </row>
    <row r="408" spans="1:10" ht="11.4" thickBot="1" x14ac:dyDescent="0.4">
      <c r="A408" s="13" t="s">
        <v>402</v>
      </c>
      <c r="B408" s="13" t="s">
        <v>21917</v>
      </c>
      <c r="C408" s="1" t="s">
        <v>21864</v>
      </c>
      <c r="D408" s="13" t="s">
        <v>680</v>
      </c>
      <c r="E408" s="10">
        <f>VLOOKUP(B408,Grade_Set!B$2:D$200,3,FALSE)</f>
        <v>42697</v>
      </c>
      <c r="F408" s="99" t="s">
        <v>21779</v>
      </c>
      <c r="G408" s="99" t="s">
        <v>21752</v>
      </c>
      <c r="H408" s="99" t="str">
        <f t="shared" si="15"/>
        <v>50</v>
      </c>
      <c r="I408" s="99" t="str">
        <f t="shared" si="16"/>
        <v xml:space="preserve">Grade 9-8      </v>
      </c>
      <c r="J408" s="99" t="str">
        <f t="shared" si="17"/>
        <v>02</v>
      </c>
    </row>
    <row r="409" spans="1:10" ht="11.4" thickBot="1" x14ac:dyDescent="0.4">
      <c r="A409" s="13" t="s">
        <v>402</v>
      </c>
      <c r="B409" s="13" t="s">
        <v>21917</v>
      </c>
      <c r="C409" s="1" t="s">
        <v>21865</v>
      </c>
      <c r="D409" s="13" t="s">
        <v>1361</v>
      </c>
      <c r="E409" s="10">
        <f>VLOOKUP(B409,Grade_Set!B$2:D$200,3,FALSE)</f>
        <v>42697</v>
      </c>
      <c r="F409" s="99" t="s">
        <v>21780</v>
      </c>
      <c r="G409" s="99" t="s">
        <v>21752</v>
      </c>
      <c r="H409" s="99" t="str">
        <f t="shared" si="15"/>
        <v>50</v>
      </c>
      <c r="I409" s="99" t="str">
        <f t="shared" si="16"/>
        <v xml:space="preserve">Grade 8-8      </v>
      </c>
      <c r="J409" s="99" t="str">
        <f t="shared" si="17"/>
        <v>03</v>
      </c>
    </row>
    <row r="410" spans="1:10" ht="11.4" thickBot="1" x14ac:dyDescent="0.4">
      <c r="A410" s="13" t="s">
        <v>402</v>
      </c>
      <c r="B410" s="13" t="s">
        <v>21917</v>
      </c>
      <c r="C410" s="1" t="s">
        <v>21866</v>
      </c>
      <c r="D410" s="13" t="s">
        <v>1370</v>
      </c>
      <c r="E410" s="10">
        <f>VLOOKUP(B410,Grade_Set!B$2:D$200,3,FALSE)</f>
        <v>42697</v>
      </c>
      <c r="F410" s="99" t="s">
        <v>21781</v>
      </c>
      <c r="G410" s="99" t="s">
        <v>21752</v>
      </c>
      <c r="H410" s="99" t="str">
        <f t="shared" si="15"/>
        <v>50</v>
      </c>
      <c r="I410" s="99" t="str">
        <f t="shared" si="16"/>
        <v xml:space="preserve">Grade 8-7      </v>
      </c>
      <c r="J410" s="99" t="str">
        <f t="shared" si="17"/>
        <v>04</v>
      </c>
    </row>
    <row r="411" spans="1:10" ht="11.4" thickBot="1" x14ac:dyDescent="0.4">
      <c r="A411" s="13" t="s">
        <v>402</v>
      </c>
      <c r="B411" s="13" t="s">
        <v>21917</v>
      </c>
      <c r="C411" s="1" t="s">
        <v>21867</v>
      </c>
      <c r="D411" s="13" t="s">
        <v>1374</v>
      </c>
      <c r="E411" s="10">
        <f>VLOOKUP(B411,Grade_Set!B$2:D$200,3,FALSE)</f>
        <v>42697</v>
      </c>
      <c r="F411" s="99" t="s">
        <v>21782</v>
      </c>
      <c r="G411" s="99" t="s">
        <v>21752</v>
      </c>
      <c r="H411" s="99" t="str">
        <f t="shared" si="15"/>
        <v>50</v>
      </c>
      <c r="I411" s="99" t="str">
        <f t="shared" si="16"/>
        <v xml:space="preserve">Grade 7-7      </v>
      </c>
      <c r="J411" s="99" t="str">
        <f t="shared" si="17"/>
        <v>05</v>
      </c>
    </row>
    <row r="412" spans="1:10" ht="11.4" thickBot="1" x14ac:dyDescent="0.4">
      <c r="A412" s="13" t="s">
        <v>402</v>
      </c>
      <c r="B412" s="13" t="s">
        <v>21917</v>
      </c>
      <c r="C412" s="1" t="s">
        <v>21868</v>
      </c>
      <c r="D412" s="13" t="s">
        <v>1375</v>
      </c>
      <c r="E412" s="10">
        <f>VLOOKUP(B412,Grade_Set!B$2:D$200,3,FALSE)</f>
        <v>42697</v>
      </c>
      <c r="F412" s="99" t="s">
        <v>21783</v>
      </c>
      <c r="G412" s="99" t="s">
        <v>21752</v>
      </c>
      <c r="H412" s="99" t="str">
        <f t="shared" si="15"/>
        <v>50</v>
      </c>
      <c r="I412" s="99" t="str">
        <f t="shared" si="16"/>
        <v xml:space="preserve">Grade 7-6      </v>
      </c>
      <c r="J412" s="99" t="str">
        <f t="shared" si="17"/>
        <v>06</v>
      </c>
    </row>
    <row r="413" spans="1:10" ht="11.4" thickBot="1" x14ac:dyDescent="0.4">
      <c r="A413" s="13" t="s">
        <v>402</v>
      </c>
      <c r="B413" s="13" t="s">
        <v>21917</v>
      </c>
      <c r="C413" s="1" t="s">
        <v>21869</v>
      </c>
      <c r="D413" s="13" t="s">
        <v>1376</v>
      </c>
      <c r="E413" s="10">
        <f>VLOOKUP(B413,Grade_Set!B$2:D$200,3,FALSE)</f>
        <v>42697</v>
      </c>
      <c r="F413" s="99" t="s">
        <v>21784</v>
      </c>
      <c r="G413" s="99" t="s">
        <v>21752</v>
      </c>
      <c r="H413" s="99" t="str">
        <f t="shared" si="15"/>
        <v>50</v>
      </c>
      <c r="I413" s="99" t="str">
        <f t="shared" si="16"/>
        <v xml:space="preserve">Grade 6-6      </v>
      </c>
      <c r="J413" s="99" t="str">
        <f t="shared" si="17"/>
        <v>07</v>
      </c>
    </row>
    <row r="414" spans="1:10" ht="11.4" thickBot="1" x14ac:dyDescent="0.4">
      <c r="A414" s="13" t="s">
        <v>402</v>
      </c>
      <c r="B414" s="13" t="s">
        <v>21917</v>
      </c>
      <c r="C414" s="1" t="s">
        <v>21870</v>
      </c>
      <c r="D414" s="13" t="s">
        <v>1377</v>
      </c>
      <c r="E414" s="10">
        <f>VLOOKUP(B414,Grade_Set!B$2:D$200,3,FALSE)</f>
        <v>42697</v>
      </c>
      <c r="F414" s="99" t="s">
        <v>21785</v>
      </c>
      <c r="G414" s="99" t="s">
        <v>21752</v>
      </c>
      <c r="H414" s="99" t="str">
        <f t="shared" si="15"/>
        <v>50</v>
      </c>
      <c r="I414" s="99" t="str">
        <f t="shared" si="16"/>
        <v xml:space="preserve">Grade 6-5      </v>
      </c>
      <c r="J414" s="99" t="str">
        <f t="shared" si="17"/>
        <v>08</v>
      </c>
    </row>
    <row r="415" spans="1:10" ht="11.4" thickBot="1" x14ac:dyDescent="0.4">
      <c r="A415" s="13" t="s">
        <v>402</v>
      </c>
      <c r="B415" s="13" t="s">
        <v>21917</v>
      </c>
      <c r="C415" s="1" t="s">
        <v>21871</v>
      </c>
      <c r="D415" s="13" t="s">
        <v>1378</v>
      </c>
      <c r="E415" s="10">
        <f>VLOOKUP(B415,Grade_Set!B$2:D$200,3,FALSE)</f>
        <v>42697</v>
      </c>
      <c r="F415" s="99" t="s">
        <v>21786</v>
      </c>
      <c r="G415" s="99" t="s">
        <v>21752</v>
      </c>
      <c r="H415" s="99" t="str">
        <f t="shared" si="15"/>
        <v>50</v>
      </c>
      <c r="I415" s="99" t="str">
        <f t="shared" si="16"/>
        <v xml:space="preserve">Grade 5-5      </v>
      </c>
      <c r="J415" s="99" t="str">
        <f t="shared" si="17"/>
        <v>09</v>
      </c>
    </row>
    <row r="416" spans="1:10" ht="11.4" thickBot="1" x14ac:dyDescent="0.4">
      <c r="A416" s="13" t="s">
        <v>402</v>
      </c>
      <c r="B416" s="13" t="s">
        <v>21917</v>
      </c>
      <c r="C416" s="1" t="s">
        <v>21872</v>
      </c>
      <c r="D416" s="13" t="s">
        <v>1317</v>
      </c>
      <c r="E416" s="10">
        <f>VLOOKUP(B416,Grade_Set!B$2:D$200,3,FALSE)</f>
        <v>42697</v>
      </c>
      <c r="F416" s="99" t="s">
        <v>21787</v>
      </c>
      <c r="G416" s="99" t="s">
        <v>21752</v>
      </c>
      <c r="H416" s="99" t="str">
        <f t="shared" si="15"/>
        <v>50</v>
      </c>
      <c r="I416" s="99" t="str">
        <f t="shared" si="16"/>
        <v xml:space="preserve">Grade 5-4      </v>
      </c>
      <c r="J416" s="99" t="str">
        <f t="shared" si="17"/>
        <v>10</v>
      </c>
    </row>
    <row r="417" spans="1:10" ht="11.4" thickBot="1" x14ac:dyDescent="0.4">
      <c r="A417" s="13" t="s">
        <v>402</v>
      </c>
      <c r="B417" s="13" t="s">
        <v>21917</v>
      </c>
      <c r="C417" s="1" t="s">
        <v>21873</v>
      </c>
      <c r="D417" s="13" t="s">
        <v>1318</v>
      </c>
      <c r="E417" s="10">
        <f>VLOOKUP(B417,Grade_Set!B$2:D$200,3,FALSE)</f>
        <v>42697</v>
      </c>
      <c r="F417" s="99" t="s">
        <v>21788</v>
      </c>
      <c r="G417" s="99" t="s">
        <v>21752</v>
      </c>
      <c r="H417" s="99" t="str">
        <f t="shared" si="15"/>
        <v>50</v>
      </c>
      <c r="I417" s="99" t="str">
        <f t="shared" si="16"/>
        <v xml:space="preserve">Grade 4-4      </v>
      </c>
      <c r="J417" s="99" t="str">
        <f t="shared" si="17"/>
        <v>11</v>
      </c>
    </row>
    <row r="418" spans="1:10" ht="11.4" thickBot="1" x14ac:dyDescent="0.4">
      <c r="A418" s="13" t="s">
        <v>402</v>
      </c>
      <c r="B418" s="13" t="s">
        <v>21917</v>
      </c>
      <c r="C418" s="1" t="s">
        <v>21874</v>
      </c>
      <c r="D418" s="13" t="s">
        <v>1319</v>
      </c>
      <c r="E418" s="10">
        <f>VLOOKUP(B418,Grade_Set!B$2:D$200,3,FALSE)</f>
        <v>42697</v>
      </c>
      <c r="F418" s="99" t="s">
        <v>21789</v>
      </c>
      <c r="G418" s="99" t="s">
        <v>21752</v>
      </c>
      <c r="H418" s="99" t="str">
        <f t="shared" si="15"/>
        <v>50</v>
      </c>
      <c r="I418" s="99" t="str">
        <f t="shared" si="16"/>
        <v xml:space="preserve">Grade 4-3      </v>
      </c>
      <c r="J418" s="99" t="str">
        <f t="shared" si="17"/>
        <v>12</v>
      </c>
    </row>
    <row r="419" spans="1:10" ht="11.4" thickBot="1" x14ac:dyDescent="0.4">
      <c r="A419" s="13" t="s">
        <v>402</v>
      </c>
      <c r="B419" s="13" t="s">
        <v>21917</v>
      </c>
      <c r="C419" s="1" t="s">
        <v>21860</v>
      </c>
      <c r="D419" s="13" t="s">
        <v>1320</v>
      </c>
      <c r="E419" s="10">
        <f>VLOOKUP(B419,Grade_Set!B$2:D$200,3,FALSE)</f>
        <v>42697</v>
      </c>
      <c r="F419" s="99" t="s">
        <v>21790</v>
      </c>
      <c r="G419" s="99" t="s">
        <v>21752</v>
      </c>
      <c r="H419" s="99" t="str">
        <f t="shared" si="15"/>
        <v>50</v>
      </c>
      <c r="I419" s="99" t="str">
        <f t="shared" si="16"/>
        <v xml:space="preserve">Unclassified   </v>
      </c>
      <c r="J419" s="99" t="str">
        <f t="shared" si="17"/>
        <v>13</v>
      </c>
    </row>
    <row r="420" spans="1:10" ht="11.4" thickBot="1" x14ac:dyDescent="0.4">
      <c r="A420" s="13" t="s">
        <v>402</v>
      </c>
      <c r="B420" s="13" t="s">
        <v>21918</v>
      </c>
      <c r="C420" s="1" t="s">
        <v>21871</v>
      </c>
      <c r="D420" s="13" t="s">
        <v>679</v>
      </c>
      <c r="E420" s="10">
        <f>VLOOKUP(B420,Grade_Set!B$2:D$200,3,FALSE)</f>
        <v>42697</v>
      </c>
      <c r="F420" s="99" t="s">
        <v>21791</v>
      </c>
      <c r="G420" s="99" t="s">
        <v>21752</v>
      </c>
      <c r="H420" s="99" t="str">
        <f t="shared" si="15"/>
        <v>51</v>
      </c>
      <c r="I420" s="99" t="str">
        <f t="shared" si="16"/>
        <v xml:space="preserve">Grade 5-5      </v>
      </c>
      <c r="J420" s="99" t="str">
        <f t="shared" si="17"/>
        <v>01</v>
      </c>
    </row>
    <row r="421" spans="1:10" ht="11.4" thickBot="1" x14ac:dyDescent="0.4">
      <c r="A421" s="13" t="s">
        <v>402</v>
      </c>
      <c r="B421" s="13" t="s">
        <v>21918</v>
      </c>
      <c r="C421" s="1" t="s">
        <v>21872</v>
      </c>
      <c r="D421" s="13" t="s">
        <v>680</v>
      </c>
      <c r="E421" s="10">
        <f>VLOOKUP(B421,Grade_Set!B$2:D$200,3,FALSE)</f>
        <v>42697</v>
      </c>
      <c r="F421" s="99" t="s">
        <v>21792</v>
      </c>
      <c r="G421" s="99" t="s">
        <v>21752</v>
      </c>
      <c r="H421" s="99" t="str">
        <f t="shared" si="15"/>
        <v>51</v>
      </c>
      <c r="I421" s="99" t="str">
        <f t="shared" si="16"/>
        <v xml:space="preserve">Grade 5-4      </v>
      </c>
      <c r="J421" s="99" t="str">
        <f t="shared" si="17"/>
        <v>02</v>
      </c>
    </row>
    <row r="422" spans="1:10" ht="11.4" thickBot="1" x14ac:dyDescent="0.4">
      <c r="A422" s="13" t="s">
        <v>402</v>
      </c>
      <c r="B422" s="13" t="s">
        <v>21918</v>
      </c>
      <c r="C422" s="1" t="s">
        <v>21873</v>
      </c>
      <c r="D422" s="13" t="s">
        <v>1361</v>
      </c>
      <c r="E422" s="10">
        <f>VLOOKUP(B422,Grade_Set!B$2:D$200,3,FALSE)</f>
        <v>42697</v>
      </c>
      <c r="F422" s="99" t="s">
        <v>21793</v>
      </c>
      <c r="G422" s="99" t="s">
        <v>21752</v>
      </c>
      <c r="H422" s="99" t="str">
        <f t="shared" si="15"/>
        <v>51</v>
      </c>
      <c r="I422" s="99" t="str">
        <f t="shared" si="16"/>
        <v xml:space="preserve">Grade 4-4      </v>
      </c>
      <c r="J422" s="99" t="str">
        <f t="shared" si="17"/>
        <v>03</v>
      </c>
    </row>
    <row r="423" spans="1:10" ht="11.4" thickBot="1" x14ac:dyDescent="0.4">
      <c r="A423" s="13" t="s">
        <v>402</v>
      </c>
      <c r="B423" s="13" t="s">
        <v>21918</v>
      </c>
      <c r="C423" s="1" t="s">
        <v>21874</v>
      </c>
      <c r="D423" s="13" t="s">
        <v>1370</v>
      </c>
      <c r="E423" s="10">
        <f>VLOOKUP(B423,Grade_Set!B$2:D$200,3,FALSE)</f>
        <v>42697</v>
      </c>
      <c r="F423" s="99" t="s">
        <v>21794</v>
      </c>
      <c r="G423" s="99" t="s">
        <v>21752</v>
      </c>
      <c r="H423" s="99" t="str">
        <f t="shared" si="15"/>
        <v>51</v>
      </c>
      <c r="I423" s="99" t="str">
        <f t="shared" si="16"/>
        <v xml:space="preserve">Grade 4-3      </v>
      </c>
      <c r="J423" s="99" t="str">
        <f t="shared" si="17"/>
        <v>04</v>
      </c>
    </row>
    <row r="424" spans="1:10" ht="11.4" thickBot="1" x14ac:dyDescent="0.4">
      <c r="A424" s="13" t="s">
        <v>402</v>
      </c>
      <c r="B424" s="13" t="s">
        <v>21918</v>
      </c>
      <c r="C424" s="1" t="s">
        <v>21875</v>
      </c>
      <c r="D424" s="13" t="s">
        <v>1374</v>
      </c>
      <c r="E424" s="10">
        <f>VLOOKUP(B424,Grade_Set!B$2:D$200,3,FALSE)</f>
        <v>42697</v>
      </c>
      <c r="F424" s="99" t="s">
        <v>21795</v>
      </c>
      <c r="G424" s="99" t="s">
        <v>21752</v>
      </c>
      <c r="H424" s="99" t="str">
        <f t="shared" si="15"/>
        <v>51</v>
      </c>
      <c r="I424" s="99" t="str">
        <f t="shared" si="16"/>
        <v xml:space="preserve">Grade 3-3      </v>
      </c>
      <c r="J424" s="99" t="str">
        <f t="shared" si="17"/>
        <v>05</v>
      </c>
    </row>
    <row r="425" spans="1:10" ht="11.4" thickBot="1" x14ac:dyDescent="0.4">
      <c r="A425" s="13" t="s">
        <v>402</v>
      </c>
      <c r="B425" s="13" t="s">
        <v>21918</v>
      </c>
      <c r="C425" s="1" t="s">
        <v>21876</v>
      </c>
      <c r="D425" s="13" t="s">
        <v>1375</v>
      </c>
      <c r="E425" s="10">
        <f>VLOOKUP(B425,Grade_Set!B$2:D$200,3,FALSE)</f>
        <v>42697</v>
      </c>
      <c r="F425" s="99" t="s">
        <v>21796</v>
      </c>
      <c r="G425" s="99" t="s">
        <v>21752</v>
      </c>
      <c r="H425" s="99" t="str">
        <f t="shared" si="15"/>
        <v>51</v>
      </c>
      <c r="I425" s="99" t="str">
        <f t="shared" si="16"/>
        <v xml:space="preserve">Grade 3-2      </v>
      </c>
      <c r="J425" s="99" t="str">
        <f t="shared" si="17"/>
        <v>06</v>
      </c>
    </row>
    <row r="426" spans="1:10" ht="11.4" thickBot="1" x14ac:dyDescent="0.4">
      <c r="A426" s="13" t="s">
        <v>402</v>
      </c>
      <c r="B426" s="13" t="s">
        <v>21918</v>
      </c>
      <c r="C426" s="1" t="s">
        <v>21877</v>
      </c>
      <c r="D426" s="13" t="s">
        <v>1376</v>
      </c>
      <c r="E426" s="10">
        <f>VLOOKUP(B426,Grade_Set!B$2:D$200,3,FALSE)</f>
        <v>42697</v>
      </c>
      <c r="F426" s="99" t="s">
        <v>21797</v>
      </c>
      <c r="G426" s="99" t="s">
        <v>21752</v>
      </c>
      <c r="H426" s="99" t="str">
        <f t="shared" si="15"/>
        <v>51</v>
      </c>
      <c r="I426" s="99" t="str">
        <f t="shared" si="16"/>
        <v xml:space="preserve">Grade 2-2      </v>
      </c>
      <c r="J426" s="99" t="str">
        <f t="shared" si="17"/>
        <v>07</v>
      </c>
    </row>
    <row r="427" spans="1:10" ht="11.4" thickBot="1" x14ac:dyDescent="0.4">
      <c r="A427" s="13" t="s">
        <v>402</v>
      </c>
      <c r="B427" s="13" t="s">
        <v>21918</v>
      </c>
      <c r="C427" s="1" t="s">
        <v>21878</v>
      </c>
      <c r="D427" s="13" t="s">
        <v>1377</v>
      </c>
      <c r="E427" s="10">
        <f>VLOOKUP(B427,Grade_Set!B$2:D$200,3,FALSE)</f>
        <v>42697</v>
      </c>
      <c r="F427" s="99" t="s">
        <v>21798</v>
      </c>
      <c r="G427" s="99" t="s">
        <v>21752</v>
      </c>
      <c r="H427" s="99" t="str">
        <f t="shared" si="15"/>
        <v>51</v>
      </c>
      <c r="I427" s="99" t="str">
        <f t="shared" si="16"/>
        <v xml:space="preserve">Grade 2-1      </v>
      </c>
      <c r="J427" s="99" t="str">
        <f t="shared" si="17"/>
        <v>08</v>
      </c>
    </row>
    <row r="428" spans="1:10" ht="11.4" thickBot="1" x14ac:dyDescent="0.4">
      <c r="A428" s="13" t="s">
        <v>402</v>
      </c>
      <c r="B428" s="13" t="s">
        <v>21918</v>
      </c>
      <c r="C428" s="1" t="s">
        <v>21879</v>
      </c>
      <c r="D428" s="13" t="s">
        <v>1378</v>
      </c>
      <c r="E428" s="10">
        <f>VLOOKUP(B428,Grade_Set!B$2:D$200,3,FALSE)</f>
        <v>42697</v>
      </c>
      <c r="F428" s="99" t="s">
        <v>21799</v>
      </c>
      <c r="G428" s="99" t="s">
        <v>21752</v>
      </c>
      <c r="H428" s="99" t="str">
        <f t="shared" si="15"/>
        <v>51</v>
      </c>
      <c r="I428" s="99" t="str">
        <f t="shared" si="16"/>
        <v xml:space="preserve">Grade 1-1      </v>
      </c>
      <c r="J428" s="99" t="str">
        <f t="shared" si="17"/>
        <v>09</v>
      </c>
    </row>
    <row r="429" spans="1:10" ht="11.4" thickBot="1" x14ac:dyDescent="0.4">
      <c r="A429" s="13" t="s">
        <v>402</v>
      </c>
      <c r="B429" s="13" t="s">
        <v>21918</v>
      </c>
      <c r="C429" s="1" t="s">
        <v>21860</v>
      </c>
      <c r="D429" s="13" t="s">
        <v>1317</v>
      </c>
      <c r="E429" s="10">
        <f>VLOOKUP(B429,Grade_Set!B$2:D$200,3,FALSE)</f>
        <v>42697</v>
      </c>
      <c r="F429" s="99" t="s">
        <v>21800</v>
      </c>
      <c r="G429" s="99" t="s">
        <v>21752</v>
      </c>
      <c r="H429" s="99" t="str">
        <f t="shared" si="15"/>
        <v>51</v>
      </c>
      <c r="I429" s="99" t="str">
        <f t="shared" si="16"/>
        <v xml:space="preserve">Unclassified   </v>
      </c>
      <c r="J429" s="99" t="str">
        <f t="shared" si="17"/>
        <v>10</v>
      </c>
    </row>
    <row r="430" spans="1:10" ht="11.4" thickBot="1" x14ac:dyDescent="0.4">
      <c r="A430" s="13" t="s">
        <v>402</v>
      </c>
      <c r="B430" s="13" t="s">
        <v>21919</v>
      </c>
      <c r="C430" s="1" t="s">
        <v>21880</v>
      </c>
      <c r="D430" s="13" t="s">
        <v>679</v>
      </c>
      <c r="E430" s="10">
        <f>VLOOKUP(B430,Grade_Set!B$2:D$200,3,FALSE)</f>
        <v>42697</v>
      </c>
      <c r="F430" s="99" t="s">
        <v>21801</v>
      </c>
      <c r="G430" s="99" t="s">
        <v>21752</v>
      </c>
      <c r="H430" s="99" t="str">
        <f t="shared" si="15"/>
        <v>52</v>
      </c>
      <c r="I430" s="99" t="str">
        <f t="shared" si="16"/>
        <v xml:space="preserve">Grade A*       </v>
      </c>
      <c r="J430" s="99" t="str">
        <f t="shared" si="17"/>
        <v>01</v>
      </c>
    </row>
    <row r="431" spans="1:10" ht="11.4" thickBot="1" x14ac:dyDescent="0.4">
      <c r="A431" s="13" t="s">
        <v>402</v>
      </c>
      <c r="B431" s="13" t="s">
        <v>21919</v>
      </c>
      <c r="C431" s="1" t="s">
        <v>21881</v>
      </c>
      <c r="D431" s="13" t="s">
        <v>680</v>
      </c>
      <c r="E431" s="10">
        <f>VLOOKUP(B431,Grade_Set!B$2:D$200,3,FALSE)</f>
        <v>42697</v>
      </c>
      <c r="F431" s="99" t="s">
        <v>21802</v>
      </c>
      <c r="G431" s="99" t="s">
        <v>21752</v>
      </c>
      <c r="H431" s="99" t="str">
        <f t="shared" si="15"/>
        <v>52</v>
      </c>
      <c r="I431" s="99" t="str">
        <f t="shared" si="16"/>
        <v xml:space="preserve">Grade A        </v>
      </c>
      <c r="J431" s="99" t="str">
        <f t="shared" si="17"/>
        <v>02</v>
      </c>
    </row>
    <row r="432" spans="1:10" ht="11.4" thickBot="1" x14ac:dyDescent="0.4">
      <c r="A432" s="13" t="s">
        <v>402</v>
      </c>
      <c r="B432" s="13" t="s">
        <v>21919</v>
      </c>
      <c r="C432" s="1" t="s">
        <v>21882</v>
      </c>
      <c r="D432" s="13" t="s">
        <v>1361</v>
      </c>
      <c r="E432" s="10">
        <f>VLOOKUP(B432,Grade_Set!B$2:D$200,3,FALSE)</f>
        <v>42697</v>
      </c>
      <c r="F432" s="99" t="s">
        <v>21803</v>
      </c>
      <c r="G432" s="99" t="s">
        <v>21752</v>
      </c>
      <c r="H432" s="99" t="str">
        <f t="shared" si="15"/>
        <v>52</v>
      </c>
      <c r="I432" s="99" t="str">
        <f t="shared" si="16"/>
        <v xml:space="preserve">Grade B        </v>
      </c>
      <c r="J432" s="99" t="str">
        <f t="shared" si="17"/>
        <v>03</v>
      </c>
    </row>
    <row r="433" spans="1:10" ht="11.4" thickBot="1" x14ac:dyDescent="0.4">
      <c r="A433" s="13" t="s">
        <v>402</v>
      </c>
      <c r="B433" s="13" t="s">
        <v>21919</v>
      </c>
      <c r="C433" s="1" t="s">
        <v>21883</v>
      </c>
      <c r="D433" s="13" t="s">
        <v>1370</v>
      </c>
      <c r="E433" s="10">
        <f>VLOOKUP(B433,Grade_Set!B$2:D$200,3,FALSE)</f>
        <v>42697</v>
      </c>
      <c r="F433" s="99" t="s">
        <v>21804</v>
      </c>
      <c r="G433" s="99" t="s">
        <v>21752</v>
      </c>
      <c r="H433" s="99" t="str">
        <f t="shared" si="15"/>
        <v>52</v>
      </c>
      <c r="I433" s="99" t="str">
        <f t="shared" si="16"/>
        <v xml:space="preserve">Grade C        </v>
      </c>
      <c r="J433" s="99" t="str">
        <f t="shared" si="17"/>
        <v>04</v>
      </c>
    </row>
    <row r="434" spans="1:10" ht="11.4" thickBot="1" x14ac:dyDescent="0.4">
      <c r="A434" s="13" t="s">
        <v>402</v>
      </c>
      <c r="B434" s="13" t="s">
        <v>21919</v>
      </c>
      <c r="C434" s="1" t="s">
        <v>21884</v>
      </c>
      <c r="D434" s="13" t="s">
        <v>1374</v>
      </c>
      <c r="E434" s="10">
        <f>VLOOKUP(B434,Grade_Set!B$2:D$200,3,FALSE)</f>
        <v>42697</v>
      </c>
      <c r="F434" s="99" t="s">
        <v>21805</v>
      </c>
      <c r="G434" s="99" t="s">
        <v>21752</v>
      </c>
      <c r="H434" s="99" t="str">
        <f t="shared" si="15"/>
        <v>52</v>
      </c>
      <c r="I434" s="99" t="str">
        <f t="shared" si="16"/>
        <v xml:space="preserve">Grade D        </v>
      </c>
      <c r="J434" s="99" t="str">
        <f t="shared" si="17"/>
        <v>05</v>
      </c>
    </row>
    <row r="435" spans="1:10" ht="11.4" thickBot="1" x14ac:dyDescent="0.4">
      <c r="A435" s="13" t="s">
        <v>402</v>
      </c>
      <c r="B435" s="13" t="s">
        <v>21919</v>
      </c>
      <c r="C435" s="1" t="s">
        <v>21860</v>
      </c>
      <c r="D435" s="13" t="s">
        <v>1375</v>
      </c>
      <c r="E435" s="10">
        <f>VLOOKUP(B435,Grade_Set!B$2:D$200,3,FALSE)</f>
        <v>42697</v>
      </c>
      <c r="F435" s="99" t="s">
        <v>21806</v>
      </c>
      <c r="G435" s="99" t="s">
        <v>21752</v>
      </c>
      <c r="H435" s="99" t="str">
        <f t="shared" si="15"/>
        <v>52</v>
      </c>
      <c r="I435" s="99" t="str">
        <f t="shared" si="16"/>
        <v xml:space="preserve">Unclassified   </v>
      </c>
      <c r="J435" s="99" t="str">
        <f t="shared" si="17"/>
        <v>06</v>
      </c>
    </row>
    <row r="436" spans="1:10" ht="11.4" thickBot="1" x14ac:dyDescent="0.4">
      <c r="A436" s="13" t="s">
        <v>402</v>
      </c>
      <c r="B436" s="13" t="s">
        <v>21920</v>
      </c>
      <c r="C436" s="1" t="s">
        <v>21883</v>
      </c>
      <c r="D436" s="13" t="s">
        <v>679</v>
      </c>
      <c r="E436" s="10">
        <f>VLOOKUP(B436,Grade_Set!B$2:D$200,3,FALSE)</f>
        <v>42697</v>
      </c>
      <c r="F436" s="99" t="s">
        <v>21807</v>
      </c>
      <c r="G436" s="99" t="s">
        <v>21752</v>
      </c>
      <c r="H436" s="99" t="str">
        <f t="shared" si="15"/>
        <v>53</v>
      </c>
      <c r="I436" s="99" t="str">
        <f t="shared" si="16"/>
        <v xml:space="preserve">Grade C        </v>
      </c>
      <c r="J436" s="99" t="str">
        <f t="shared" si="17"/>
        <v>01</v>
      </c>
    </row>
    <row r="437" spans="1:10" ht="11.4" thickBot="1" x14ac:dyDescent="0.4">
      <c r="A437" s="13" t="s">
        <v>402</v>
      </c>
      <c r="B437" s="13" t="s">
        <v>21920</v>
      </c>
      <c r="C437" s="1" t="s">
        <v>21884</v>
      </c>
      <c r="D437" s="13" t="s">
        <v>680</v>
      </c>
      <c r="E437" s="10">
        <f>VLOOKUP(B437,Grade_Set!B$2:D$200,3,FALSE)</f>
        <v>42697</v>
      </c>
      <c r="F437" s="99" t="s">
        <v>21808</v>
      </c>
      <c r="G437" s="99" t="s">
        <v>21752</v>
      </c>
      <c r="H437" s="99" t="str">
        <f t="shared" si="15"/>
        <v>53</v>
      </c>
      <c r="I437" s="99" t="str">
        <f t="shared" si="16"/>
        <v xml:space="preserve">Grade D        </v>
      </c>
      <c r="J437" s="99" t="str">
        <f t="shared" si="17"/>
        <v>02</v>
      </c>
    </row>
    <row r="438" spans="1:10" ht="11.4" thickBot="1" x14ac:dyDescent="0.4">
      <c r="A438" s="13" t="s">
        <v>402</v>
      </c>
      <c r="B438" s="13" t="s">
        <v>21920</v>
      </c>
      <c r="C438" s="1" t="s">
        <v>21885</v>
      </c>
      <c r="D438" s="13" t="s">
        <v>1361</v>
      </c>
      <c r="E438" s="10">
        <f>VLOOKUP(B438,Grade_Set!B$2:D$200,3,FALSE)</f>
        <v>42697</v>
      </c>
      <c r="F438" s="99" t="s">
        <v>21809</v>
      </c>
      <c r="G438" s="99" t="s">
        <v>21752</v>
      </c>
      <c r="H438" s="99" t="str">
        <f t="shared" si="15"/>
        <v>53</v>
      </c>
      <c r="I438" s="99" t="str">
        <f t="shared" si="16"/>
        <v xml:space="preserve">Grade E        </v>
      </c>
      <c r="J438" s="99" t="str">
        <f t="shared" si="17"/>
        <v>03</v>
      </c>
    </row>
    <row r="439" spans="1:10" ht="11.4" thickBot="1" x14ac:dyDescent="0.4">
      <c r="A439" s="13" t="s">
        <v>402</v>
      </c>
      <c r="B439" s="13" t="s">
        <v>21920</v>
      </c>
      <c r="C439" s="1" t="s">
        <v>21886</v>
      </c>
      <c r="D439" s="13" t="s">
        <v>1370</v>
      </c>
      <c r="E439" s="10">
        <f>VLOOKUP(B439,Grade_Set!B$2:D$200,3,FALSE)</f>
        <v>42697</v>
      </c>
      <c r="F439" s="99" t="s">
        <v>21810</v>
      </c>
      <c r="G439" s="99" t="s">
        <v>21752</v>
      </c>
      <c r="H439" s="99" t="str">
        <f t="shared" si="15"/>
        <v>53</v>
      </c>
      <c r="I439" s="99" t="str">
        <f t="shared" si="16"/>
        <v xml:space="preserve">Grade F        </v>
      </c>
      <c r="J439" s="99" t="str">
        <f t="shared" si="17"/>
        <v>04</v>
      </c>
    </row>
    <row r="440" spans="1:10" ht="11.4" thickBot="1" x14ac:dyDescent="0.4">
      <c r="A440" s="13" t="s">
        <v>402</v>
      </c>
      <c r="B440" s="13" t="s">
        <v>21920</v>
      </c>
      <c r="C440" s="1" t="s">
        <v>21887</v>
      </c>
      <c r="D440" s="13" t="s">
        <v>1374</v>
      </c>
      <c r="E440" s="10">
        <f>VLOOKUP(B440,Grade_Set!B$2:D$200,3,FALSE)</f>
        <v>42697</v>
      </c>
      <c r="F440" s="99" t="s">
        <v>21811</v>
      </c>
      <c r="G440" s="99" t="s">
        <v>21752</v>
      </c>
      <c r="H440" s="99" t="str">
        <f t="shared" si="15"/>
        <v>53</v>
      </c>
      <c r="I440" s="99" t="str">
        <f t="shared" si="16"/>
        <v xml:space="preserve">Grade G        </v>
      </c>
      <c r="J440" s="99" t="str">
        <f t="shared" si="17"/>
        <v>05</v>
      </c>
    </row>
    <row r="441" spans="1:10" ht="11.4" thickBot="1" x14ac:dyDescent="0.4">
      <c r="A441" s="13" t="s">
        <v>402</v>
      </c>
      <c r="B441" s="13" t="s">
        <v>21920</v>
      </c>
      <c r="C441" s="1" t="s">
        <v>21860</v>
      </c>
      <c r="D441" s="13" t="s">
        <v>1375</v>
      </c>
      <c r="E441" s="10">
        <f>VLOOKUP(B441,Grade_Set!B$2:D$200,3,FALSE)</f>
        <v>42697</v>
      </c>
      <c r="F441" s="99" t="s">
        <v>21812</v>
      </c>
      <c r="G441" s="99" t="s">
        <v>21752</v>
      </c>
      <c r="H441" s="99" t="str">
        <f t="shared" si="15"/>
        <v>53</v>
      </c>
      <c r="I441" s="99" t="str">
        <f t="shared" si="16"/>
        <v xml:space="preserve">Unclassified   </v>
      </c>
      <c r="J441" s="99" t="str">
        <f t="shared" si="17"/>
        <v>06</v>
      </c>
    </row>
    <row r="442" spans="1:10" ht="11.4" thickBot="1" x14ac:dyDescent="0.4">
      <c r="A442" s="13" t="s">
        <v>402</v>
      </c>
      <c r="B442" s="13" t="s">
        <v>1333</v>
      </c>
      <c r="C442" s="1" t="s">
        <v>21888</v>
      </c>
      <c r="D442" s="13" t="s">
        <v>679</v>
      </c>
      <c r="E442" s="10">
        <f>VLOOKUP(B442,Grade_Set!B$2:D$200,3,FALSE)</f>
        <v>42697</v>
      </c>
      <c r="F442" s="99" t="s">
        <v>21813</v>
      </c>
      <c r="G442" s="99" t="s">
        <v>21752</v>
      </c>
      <c r="H442" s="99" t="str">
        <f t="shared" si="15"/>
        <v>54</v>
      </c>
      <c r="I442" s="99" t="str">
        <f t="shared" si="16"/>
        <v xml:space="preserve">Grade a*       </v>
      </c>
      <c r="J442" s="99" t="str">
        <f t="shared" si="17"/>
        <v>01</v>
      </c>
    </row>
    <row r="443" spans="1:10" ht="11.4" thickBot="1" x14ac:dyDescent="0.4">
      <c r="A443" s="13" t="s">
        <v>402</v>
      </c>
      <c r="B443" s="13" t="s">
        <v>1333</v>
      </c>
      <c r="C443" s="1" t="s">
        <v>21889</v>
      </c>
      <c r="D443" s="13" t="s">
        <v>680</v>
      </c>
      <c r="E443" s="10">
        <f>VLOOKUP(B443,Grade_Set!B$2:D$200,3,FALSE)</f>
        <v>42697</v>
      </c>
      <c r="F443" s="99" t="s">
        <v>21814</v>
      </c>
      <c r="G443" s="99" t="s">
        <v>21752</v>
      </c>
      <c r="H443" s="99" t="str">
        <f t="shared" ref="H443:H506" si="18">LEFT($F443,2)</f>
        <v>54</v>
      </c>
      <c r="I443" s="99" t="str">
        <f t="shared" ref="I443:I506" si="19">MID($F443,7,15)</f>
        <v xml:space="preserve">Grade a        </v>
      </c>
      <c r="J443" s="99" t="str">
        <f t="shared" ref="J443:J506" si="20">MID($F443,22,2)</f>
        <v>02</v>
      </c>
    </row>
    <row r="444" spans="1:10" ht="11.4" thickBot="1" x14ac:dyDescent="0.4">
      <c r="A444" s="13" t="s">
        <v>402</v>
      </c>
      <c r="B444" s="13" t="s">
        <v>1333</v>
      </c>
      <c r="C444" s="1" t="s">
        <v>21890</v>
      </c>
      <c r="D444" s="13" t="s">
        <v>1361</v>
      </c>
      <c r="E444" s="10">
        <f>VLOOKUP(B444,Grade_Set!B$2:D$200,3,FALSE)</f>
        <v>42697</v>
      </c>
      <c r="F444" s="99" t="s">
        <v>21815</v>
      </c>
      <c r="G444" s="99" t="s">
        <v>21752</v>
      </c>
      <c r="H444" s="99" t="str">
        <f t="shared" si="18"/>
        <v>54</v>
      </c>
      <c r="I444" s="99" t="str">
        <f t="shared" si="19"/>
        <v xml:space="preserve">Grade b        </v>
      </c>
      <c r="J444" s="99" t="str">
        <f t="shared" si="20"/>
        <v>03</v>
      </c>
    </row>
    <row r="445" spans="1:10" ht="11.4" thickBot="1" x14ac:dyDescent="0.4">
      <c r="A445" s="13" t="s">
        <v>402</v>
      </c>
      <c r="B445" s="13" t="s">
        <v>1333</v>
      </c>
      <c r="C445" s="1" t="s">
        <v>21891</v>
      </c>
      <c r="D445" s="13" t="s">
        <v>1370</v>
      </c>
      <c r="E445" s="10">
        <f>VLOOKUP(B445,Grade_Set!B$2:D$200,3,FALSE)</f>
        <v>42697</v>
      </c>
      <c r="F445" s="99" t="s">
        <v>21816</v>
      </c>
      <c r="G445" s="99" t="s">
        <v>21752</v>
      </c>
      <c r="H445" s="99" t="str">
        <f t="shared" si="18"/>
        <v>54</v>
      </c>
      <c r="I445" s="99" t="str">
        <f t="shared" si="19"/>
        <v xml:space="preserve">Grade c        </v>
      </c>
      <c r="J445" s="99" t="str">
        <f t="shared" si="20"/>
        <v>04</v>
      </c>
    </row>
    <row r="446" spans="1:10" ht="11.4" thickBot="1" x14ac:dyDescent="0.4">
      <c r="A446" s="13" t="s">
        <v>402</v>
      </c>
      <c r="B446" s="13" t="s">
        <v>1333</v>
      </c>
      <c r="C446" s="1" t="s">
        <v>21892</v>
      </c>
      <c r="D446" s="13" t="s">
        <v>1374</v>
      </c>
      <c r="E446" s="10">
        <f>VLOOKUP(B446,Grade_Set!B$2:D$200,3,FALSE)</f>
        <v>42697</v>
      </c>
      <c r="F446" s="99" t="s">
        <v>21817</v>
      </c>
      <c r="G446" s="99" t="s">
        <v>21752</v>
      </c>
      <c r="H446" s="99" t="str">
        <f t="shared" si="18"/>
        <v>54</v>
      </c>
      <c r="I446" s="99" t="str">
        <f t="shared" si="19"/>
        <v xml:space="preserve">Grade d        </v>
      </c>
      <c r="J446" s="99" t="str">
        <f t="shared" si="20"/>
        <v>05</v>
      </c>
    </row>
    <row r="447" spans="1:10" ht="11.4" thickBot="1" x14ac:dyDescent="0.4">
      <c r="A447" s="13" t="s">
        <v>402</v>
      </c>
      <c r="B447" s="13" t="s">
        <v>1333</v>
      </c>
      <c r="C447" s="1" t="s">
        <v>21860</v>
      </c>
      <c r="D447" s="13" t="s">
        <v>1375</v>
      </c>
      <c r="E447" s="10">
        <f>VLOOKUP(B447,Grade_Set!B$2:D$200,3,FALSE)</f>
        <v>42697</v>
      </c>
      <c r="F447" s="99" t="s">
        <v>21818</v>
      </c>
      <c r="G447" s="99" t="s">
        <v>21752</v>
      </c>
      <c r="H447" s="99" t="str">
        <f t="shared" si="18"/>
        <v>54</v>
      </c>
      <c r="I447" s="99" t="str">
        <f t="shared" si="19"/>
        <v xml:space="preserve">Unclassified   </v>
      </c>
      <c r="J447" s="99" t="str">
        <f t="shared" si="20"/>
        <v>06</v>
      </c>
    </row>
    <row r="448" spans="1:10" ht="11.4" thickBot="1" x14ac:dyDescent="0.4">
      <c r="A448" s="13" t="s">
        <v>402</v>
      </c>
      <c r="B448" s="13" t="s">
        <v>1334</v>
      </c>
      <c r="C448" s="1" t="s">
        <v>21892</v>
      </c>
      <c r="D448" s="13" t="s">
        <v>679</v>
      </c>
      <c r="E448" s="10">
        <f>VLOOKUP(B448,Grade_Set!B$2:D$200,3,FALSE)</f>
        <v>42697</v>
      </c>
      <c r="F448" s="99" t="s">
        <v>21819</v>
      </c>
      <c r="G448" s="99" t="s">
        <v>21752</v>
      </c>
      <c r="H448" s="99" t="str">
        <f t="shared" si="18"/>
        <v>55</v>
      </c>
      <c r="I448" s="99" t="str">
        <f t="shared" si="19"/>
        <v xml:space="preserve">Grade d        </v>
      </c>
      <c r="J448" s="99" t="str">
        <f t="shared" si="20"/>
        <v>01</v>
      </c>
    </row>
    <row r="449" spans="1:10" ht="11.4" thickBot="1" x14ac:dyDescent="0.4">
      <c r="A449" s="13" t="s">
        <v>402</v>
      </c>
      <c r="B449" s="13" t="s">
        <v>1334</v>
      </c>
      <c r="C449" s="1" t="s">
        <v>21893</v>
      </c>
      <c r="D449" s="13" t="s">
        <v>680</v>
      </c>
      <c r="E449" s="10">
        <f>VLOOKUP(B449,Grade_Set!B$2:D$200,3,FALSE)</f>
        <v>42697</v>
      </c>
      <c r="F449" s="99" t="s">
        <v>21820</v>
      </c>
      <c r="G449" s="99" t="s">
        <v>21752</v>
      </c>
      <c r="H449" s="99" t="str">
        <f t="shared" si="18"/>
        <v>55</v>
      </c>
      <c r="I449" s="99" t="str">
        <f t="shared" si="19"/>
        <v xml:space="preserve">Grade e        </v>
      </c>
      <c r="J449" s="99" t="str">
        <f t="shared" si="20"/>
        <v>02</v>
      </c>
    </row>
    <row r="450" spans="1:10" ht="11.4" thickBot="1" x14ac:dyDescent="0.4">
      <c r="A450" s="13" t="s">
        <v>402</v>
      </c>
      <c r="B450" s="13" t="s">
        <v>1334</v>
      </c>
      <c r="C450" s="1" t="s">
        <v>21894</v>
      </c>
      <c r="D450" s="13" t="s">
        <v>1361</v>
      </c>
      <c r="E450" s="10">
        <f>VLOOKUP(B450,Grade_Set!B$2:D$200,3,FALSE)</f>
        <v>42697</v>
      </c>
      <c r="F450" s="99" t="s">
        <v>21821</v>
      </c>
      <c r="G450" s="99" t="s">
        <v>21752</v>
      </c>
      <c r="H450" s="99" t="str">
        <f t="shared" si="18"/>
        <v>55</v>
      </c>
      <c r="I450" s="99" t="str">
        <f t="shared" si="19"/>
        <v xml:space="preserve">Grade f        </v>
      </c>
      <c r="J450" s="99" t="str">
        <f t="shared" si="20"/>
        <v>03</v>
      </c>
    </row>
    <row r="451" spans="1:10" ht="11.4" thickBot="1" x14ac:dyDescent="0.4">
      <c r="A451" s="13" t="s">
        <v>402</v>
      </c>
      <c r="B451" s="13" t="s">
        <v>1334</v>
      </c>
      <c r="C451" s="1" t="s">
        <v>21895</v>
      </c>
      <c r="D451" s="13" t="s">
        <v>1370</v>
      </c>
      <c r="E451" s="10">
        <f>VLOOKUP(B451,Grade_Set!B$2:D$200,3,FALSE)</f>
        <v>42697</v>
      </c>
      <c r="F451" s="99" t="s">
        <v>21822</v>
      </c>
      <c r="G451" s="99" t="s">
        <v>21752</v>
      </c>
      <c r="H451" s="99" t="str">
        <f t="shared" si="18"/>
        <v>55</v>
      </c>
      <c r="I451" s="99" t="str">
        <f t="shared" si="19"/>
        <v xml:space="preserve">Grade g        </v>
      </c>
      <c r="J451" s="99" t="str">
        <f t="shared" si="20"/>
        <v>04</v>
      </c>
    </row>
    <row r="452" spans="1:10" ht="11.4" thickBot="1" x14ac:dyDescent="0.4">
      <c r="A452" s="13" t="s">
        <v>402</v>
      </c>
      <c r="B452" s="13" t="s">
        <v>1334</v>
      </c>
      <c r="C452" s="1" t="s">
        <v>21860</v>
      </c>
      <c r="D452" s="13" t="s">
        <v>1374</v>
      </c>
      <c r="E452" s="10">
        <f>VLOOKUP(B452,Grade_Set!B$2:D$200,3,FALSE)</f>
        <v>42697</v>
      </c>
      <c r="F452" s="99" t="s">
        <v>21823</v>
      </c>
      <c r="G452" s="99" t="s">
        <v>21752</v>
      </c>
      <c r="H452" s="99" t="str">
        <f t="shared" si="18"/>
        <v>55</v>
      </c>
      <c r="I452" s="99" t="str">
        <f t="shared" si="19"/>
        <v xml:space="preserve">Unclassified   </v>
      </c>
      <c r="J452" s="99" t="str">
        <f t="shared" si="20"/>
        <v>05</v>
      </c>
    </row>
    <row r="453" spans="1:10" ht="11.4" thickBot="1" x14ac:dyDescent="0.4">
      <c r="A453" s="13" t="s">
        <v>402</v>
      </c>
      <c r="B453" s="13" t="s">
        <v>21921</v>
      </c>
      <c r="C453" s="1" t="s">
        <v>21896</v>
      </c>
      <c r="D453" s="13" t="s">
        <v>679</v>
      </c>
      <c r="E453" s="10">
        <f>VLOOKUP(B453,Grade_Set!B$2:D$200,3,FALSE)</f>
        <v>42697</v>
      </c>
      <c r="F453" s="99" t="s">
        <v>21824</v>
      </c>
      <c r="G453" s="99" t="s">
        <v>21752</v>
      </c>
      <c r="H453" s="99" t="str">
        <f t="shared" si="18"/>
        <v>56</v>
      </c>
      <c r="I453" s="99" t="str">
        <f t="shared" si="19"/>
        <v xml:space="preserve">Grade A*A*     </v>
      </c>
      <c r="J453" s="99" t="str">
        <f t="shared" si="20"/>
        <v>01</v>
      </c>
    </row>
    <row r="454" spans="1:10" ht="11.4" thickBot="1" x14ac:dyDescent="0.4">
      <c r="A454" s="13" t="s">
        <v>402</v>
      </c>
      <c r="B454" s="13" t="s">
        <v>21921</v>
      </c>
      <c r="C454" s="1" t="s">
        <v>21897</v>
      </c>
      <c r="D454" s="13" t="s">
        <v>680</v>
      </c>
      <c r="E454" s="10">
        <f>VLOOKUP(B454,Grade_Set!B$2:D$200,3,FALSE)</f>
        <v>42697</v>
      </c>
      <c r="F454" s="99" t="s">
        <v>21825</v>
      </c>
      <c r="G454" s="99" t="s">
        <v>21752</v>
      </c>
      <c r="H454" s="99" t="str">
        <f t="shared" si="18"/>
        <v>56</v>
      </c>
      <c r="I454" s="99" t="str">
        <f t="shared" si="19"/>
        <v xml:space="preserve">Grade A*A      </v>
      </c>
      <c r="J454" s="99" t="str">
        <f t="shared" si="20"/>
        <v>02</v>
      </c>
    </row>
    <row r="455" spans="1:10" ht="11.4" thickBot="1" x14ac:dyDescent="0.4">
      <c r="A455" s="13" t="s">
        <v>402</v>
      </c>
      <c r="B455" s="13" t="s">
        <v>21921</v>
      </c>
      <c r="C455" s="1" t="s">
        <v>21898</v>
      </c>
      <c r="D455" s="13" t="s">
        <v>1361</v>
      </c>
      <c r="E455" s="10">
        <f>VLOOKUP(B455,Grade_Set!B$2:D$200,3,FALSE)</f>
        <v>42697</v>
      </c>
      <c r="F455" s="99" t="s">
        <v>21826</v>
      </c>
      <c r="G455" s="99" t="s">
        <v>21752</v>
      </c>
      <c r="H455" s="99" t="str">
        <f t="shared" si="18"/>
        <v>56</v>
      </c>
      <c r="I455" s="99" t="str">
        <f t="shared" si="19"/>
        <v xml:space="preserve">Grade AA       </v>
      </c>
      <c r="J455" s="99" t="str">
        <f t="shared" si="20"/>
        <v>03</v>
      </c>
    </row>
    <row r="456" spans="1:10" ht="11.4" thickBot="1" x14ac:dyDescent="0.4">
      <c r="A456" s="13" t="s">
        <v>402</v>
      </c>
      <c r="B456" s="13" t="s">
        <v>21921</v>
      </c>
      <c r="C456" s="1" t="s">
        <v>21899</v>
      </c>
      <c r="D456" s="13" t="s">
        <v>1370</v>
      </c>
      <c r="E456" s="10">
        <f>VLOOKUP(B456,Grade_Set!B$2:D$200,3,FALSE)</f>
        <v>42697</v>
      </c>
      <c r="F456" s="99" t="s">
        <v>21827</v>
      </c>
      <c r="G456" s="99" t="s">
        <v>21752</v>
      </c>
      <c r="H456" s="99" t="str">
        <f t="shared" si="18"/>
        <v>56</v>
      </c>
      <c r="I456" s="99" t="str">
        <f t="shared" si="19"/>
        <v xml:space="preserve">Grade AB       </v>
      </c>
      <c r="J456" s="99" t="str">
        <f t="shared" si="20"/>
        <v>04</v>
      </c>
    </row>
    <row r="457" spans="1:10" ht="11.4" thickBot="1" x14ac:dyDescent="0.4">
      <c r="A457" s="13" t="s">
        <v>402</v>
      </c>
      <c r="B457" s="13" t="s">
        <v>21921</v>
      </c>
      <c r="C457" s="1" t="s">
        <v>21900</v>
      </c>
      <c r="D457" s="13" t="s">
        <v>1374</v>
      </c>
      <c r="E457" s="10">
        <f>VLOOKUP(B457,Grade_Set!B$2:D$200,3,FALSE)</f>
        <v>42697</v>
      </c>
      <c r="F457" s="99" t="s">
        <v>21828</v>
      </c>
      <c r="G457" s="99" t="s">
        <v>21752</v>
      </c>
      <c r="H457" s="99" t="str">
        <f t="shared" si="18"/>
        <v>56</v>
      </c>
      <c r="I457" s="99" t="str">
        <f t="shared" si="19"/>
        <v xml:space="preserve">Grade BB       </v>
      </c>
      <c r="J457" s="99" t="str">
        <f t="shared" si="20"/>
        <v>05</v>
      </c>
    </row>
    <row r="458" spans="1:10" ht="11.4" thickBot="1" x14ac:dyDescent="0.4">
      <c r="A458" s="13" t="s">
        <v>402</v>
      </c>
      <c r="B458" s="13" t="s">
        <v>21921</v>
      </c>
      <c r="C458" s="1" t="s">
        <v>21901</v>
      </c>
      <c r="D458" s="13" t="s">
        <v>1375</v>
      </c>
      <c r="E458" s="10">
        <f>VLOOKUP(B458,Grade_Set!B$2:D$200,3,FALSE)</f>
        <v>42697</v>
      </c>
      <c r="F458" s="99" t="s">
        <v>21829</v>
      </c>
      <c r="G458" s="99" t="s">
        <v>21752</v>
      </c>
      <c r="H458" s="99" t="str">
        <f t="shared" si="18"/>
        <v>56</v>
      </c>
      <c r="I458" s="99" t="str">
        <f t="shared" si="19"/>
        <v xml:space="preserve">Grade BC       </v>
      </c>
      <c r="J458" s="99" t="str">
        <f t="shared" si="20"/>
        <v>06</v>
      </c>
    </row>
    <row r="459" spans="1:10" ht="11.4" thickBot="1" x14ac:dyDescent="0.4">
      <c r="A459" s="13" t="s">
        <v>402</v>
      </c>
      <c r="B459" s="13" t="s">
        <v>21921</v>
      </c>
      <c r="C459" s="1" t="s">
        <v>21902</v>
      </c>
      <c r="D459" s="13" t="s">
        <v>1376</v>
      </c>
      <c r="E459" s="10">
        <f>VLOOKUP(B459,Grade_Set!B$2:D$200,3,FALSE)</f>
        <v>42697</v>
      </c>
      <c r="F459" s="99" t="s">
        <v>21830</v>
      </c>
      <c r="G459" s="99" t="s">
        <v>21752</v>
      </c>
      <c r="H459" s="99" t="str">
        <f t="shared" si="18"/>
        <v>56</v>
      </c>
      <c r="I459" s="99" t="str">
        <f t="shared" si="19"/>
        <v xml:space="preserve">Grade CC       </v>
      </c>
      <c r="J459" s="99" t="str">
        <f t="shared" si="20"/>
        <v>07</v>
      </c>
    </row>
    <row r="460" spans="1:10" ht="11.4" thickBot="1" x14ac:dyDescent="0.4">
      <c r="A460" s="13" t="s">
        <v>402</v>
      </c>
      <c r="B460" s="13" t="s">
        <v>21921</v>
      </c>
      <c r="C460" s="1" t="s">
        <v>21903</v>
      </c>
      <c r="D460" s="13" t="s">
        <v>1377</v>
      </c>
      <c r="E460" s="10">
        <f>VLOOKUP(B460,Grade_Set!B$2:D$200,3,FALSE)</f>
        <v>42697</v>
      </c>
      <c r="F460" s="99" t="s">
        <v>21831</v>
      </c>
      <c r="G460" s="99" t="s">
        <v>21752</v>
      </c>
      <c r="H460" s="99" t="str">
        <f t="shared" si="18"/>
        <v>56</v>
      </c>
      <c r="I460" s="99" t="str">
        <f t="shared" si="19"/>
        <v xml:space="preserve">Grade CD       </v>
      </c>
      <c r="J460" s="99" t="str">
        <f t="shared" si="20"/>
        <v>08</v>
      </c>
    </row>
    <row r="461" spans="1:10" ht="11.4" thickBot="1" x14ac:dyDescent="0.4">
      <c r="A461" s="13" t="s">
        <v>402</v>
      </c>
      <c r="B461" s="13" t="s">
        <v>21921</v>
      </c>
      <c r="C461" s="1" t="s">
        <v>21860</v>
      </c>
      <c r="D461" s="13" t="s">
        <v>1378</v>
      </c>
      <c r="E461" s="10">
        <f>VLOOKUP(B461,Grade_Set!B$2:D$200,3,FALSE)</f>
        <v>42697</v>
      </c>
      <c r="F461" s="99" t="s">
        <v>21832</v>
      </c>
      <c r="G461" s="99" t="s">
        <v>21752</v>
      </c>
      <c r="H461" s="99" t="str">
        <f t="shared" si="18"/>
        <v>56</v>
      </c>
      <c r="I461" s="99" t="str">
        <f t="shared" si="19"/>
        <v xml:space="preserve">Unclassified   </v>
      </c>
      <c r="J461" s="99" t="str">
        <f t="shared" si="20"/>
        <v>09</v>
      </c>
    </row>
    <row r="462" spans="1:10" ht="11.4" thickBot="1" x14ac:dyDescent="0.4">
      <c r="A462" s="13" t="s">
        <v>402</v>
      </c>
      <c r="B462" s="13" t="s">
        <v>21922</v>
      </c>
      <c r="C462" s="1" t="s">
        <v>21902</v>
      </c>
      <c r="D462" s="13" t="s">
        <v>679</v>
      </c>
      <c r="E462" s="10">
        <f>VLOOKUP(B462,Grade_Set!B$2:D$200,3,FALSE)</f>
        <v>42697</v>
      </c>
      <c r="F462" s="99" t="s">
        <v>21833</v>
      </c>
      <c r="G462" s="99" t="s">
        <v>21752</v>
      </c>
      <c r="H462" s="99" t="str">
        <f t="shared" si="18"/>
        <v>57</v>
      </c>
      <c r="I462" s="99" t="str">
        <f t="shared" si="19"/>
        <v xml:space="preserve">Grade CC       </v>
      </c>
      <c r="J462" s="99" t="str">
        <f t="shared" si="20"/>
        <v>01</v>
      </c>
    </row>
    <row r="463" spans="1:10" ht="11.4" thickBot="1" x14ac:dyDescent="0.4">
      <c r="A463" s="13" t="s">
        <v>402</v>
      </c>
      <c r="B463" s="13" t="s">
        <v>21922</v>
      </c>
      <c r="C463" s="1" t="s">
        <v>21903</v>
      </c>
      <c r="D463" s="13" t="s">
        <v>680</v>
      </c>
      <c r="E463" s="10">
        <f>VLOOKUP(B463,Grade_Set!B$2:D$200,3,FALSE)</f>
        <v>42697</v>
      </c>
      <c r="F463" s="99" t="s">
        <v>21834</v>
      </c>
      <c r="G463" s="99" t="s">
        <v>21752</v>
      </c>
      <c r="H463" s="99" t="str">
        <f t="shared" si="18"/>
        <v>57</v>
      </c>
      <c r="I463" s="99" t="str">
        <f t="shared" si="19"/>
        <v xml:space="preserve">Grade CD       </v>
      </c>
      <c r="J463" s="99" t="str">
        <f t="shared" si="20"/>
        <v>02</v>
      </c>
    </row>
    <row r="464" spans="1:10" ht="11.4" thickBot="1" x14ac:dyDescent="0.4">
      <c r="A464" s="13" t="s">
        <v>402</v>
      </c>
      <c r="B464" s="13" t="s">
        <v>21922</v>
      </c>
      <c r="C464" s="1" t="s">
        <v>21904</v>
      </c>
      <c r="D464" s="13" t="s">
        <v>1361</v>
      </c>
      <c r="E464" s="10">
        <f>VLOOKUP(B464,Grade_Set!B$2:D$200,3,FALSE)</f>
        <v>42697</v>
      </c>
      <c r="F464" s="99" t="s">
        <v>21835</v>
      </c>
      <c r="G464" s="99" t="s">
        <v>21752</v>
      </c>
      <c r="H464" s="99" t="str">
        <f t="shared" si="18"/>
        <v>57</v>
      </c>
      <c r="I464" s="99" t="str">
        <f t="shared" si="19"/>
        <v xml:space="preserve">Grade DD       </v>
      </c>
      <c r="J464" s="99" t="str">
        <f t="shared" si="20"/>
        <v>03</v>
      </c>
    </row>
    <row r="465" spans="1:10" ht="11.4" thickBot="1" x14ac:dyDescent="0.4">
      <c r="A465" s="13" t="s">
        <v>402</v>
      </c>
      <c r="B465" s="13" t="s">
        <v>21922</v>
      </c>
      <c r="C465" s="1" t="s">
        <v>21905</v>
      </c>
      <c r="D465" s="13" t="s">
        <v>1370</v>
      </c>
      <c r="E465" s="10">
        <f>VLOOKUP(B465,Grade_Set!B$2:D$200,3,FALSE)</f>
        <v>42697</v>
      </c>
      <c r="F465" s="99" t="s">
        <v>21836</v>
      </c>
      <c r="G465" s="99" t="s">
        <v>21752</v>
      </c>
      <c r="H465" s="99" t="str">
        <f t="shared" si="18"/>
        <v>57</v>
      </c>
      <c r="I465" s="99" t="str">
        <f t="shared" si="19"/>
        <v xml:space="preserve">Grade DE       </v>
      </c>
      <c r="J465" s="99" t="str">
        <f t="shared" si="20"/>
        <v>04</v>
      </c>
    </row>
    <row r="466" spans="1:10" ht="11.4" thickBot="1" x14ac:dyDescent="0.4">
      <c r="A466" s="13" t="s">
        <v>402</v>
      </c>
      <c r="B466" s="13" t="s">
        <v>21922</v>
      </c>
      <c r="C466" s="1" t="s">
        <v>21906</v>
      </c>
      <c r="D466" s="13" t="s">
        <v>1374</v>
      </c>
      <c r="E466" s="10">
        <f>VLOOKUP(B466,Grade_Set!B$2:D$200,3,FALSE)</f>
        <v>42697</v>
      </c>
      <c r="F466" s="99" t="s">
        <v>21837</v>
      </c>
      <c r="G466" s="99" t="s">
        <v>21752</v>
      </c>
      <c r="H466" s="99" t="str">
        <f t="shared" si="18"/>
        <v>57</v>
      </c>
      <c r="I466" s="99" t="str">
        <f t="shared" si="19"/>
        <v xml:space="preserve">Grade EE       </v>
      </c>
      <c r="J466" s="99" t="str">
        <f t="shared" si="20"/>
        <v>05</v>
      </c>
    </row>
    <row r="467" spans="1:10" ht="11.4" thickBot="1" x14ac:dyDescent="0.4">
      <c r="A467" s="13" t="s">
        <v>402</v>
      </c>
      <c r="B467" s="13" t="s">
        <v>21922</v>
      </c>
      <c r="C467" s="1" t="s">
        <v>21907</v>
      </c>
      <c r="D467" s="13" t="s">
        <v>1375</v>
      </c>
      <c r="E467" s="10">
        <f>VLOOKUP(B467,Grade_Set!B$2:D$200,3,FALSE)</f>
        <v>42697</v>
      </c>
      <c r="F467" s="99" t="s">
        <v>21838</v>
      </c>
      <c r="G467" s="99" t="s">
        <v>21752</v>
      </c>
      <c r="H467" s="99" t="str">
        <f t="shared" si="18"/>
        <v>57</v>
      </c>
      <c r="I467" s="99" t="str">
        <f t="shared" si="19"/>
        <v xml:space="preserve">Grade EF       </v>
      </c>
      <c r="J467" s="99" t="str">
        <f t="shared" si="20"/>
        <v>06</v>
      </c>
    </row>
    <row r="468" spans="1:10" ht="11.4" thickBot="1" x14ac:dyDescent="0.4">
      <c r="A468" s="13" t="s">
        <v>402</v>
      </c>
      <c r="B468" s="13" t="s">
        <v>21922</v>
      </c>
      <c r="C468" s="1" t="s">
        <v>21908</v>
      </c>
      <c r="D468" s="13" t="s">
        <v>1376</v>
      </c>
      <c r="E468" s="10">
        <f>VLOOKUP(B468,Grade_Set!B$2:D$200,3,FALSE)</f>
        <v>42697</v>
      </c>
      <c r="F468" s="99" t="s">
        <v>21839</v>
      </c>
      <c r="G468" s="99" t="s">
        <v>21752</v>
      </c>
      <c r="H468" s="99" t="str">
        <f t="shared" si="18"/>
        <v>57</v>
      </c>
      <c r="I468" s="99" t="str">
        <f t="shared" si="19"/>
        <v xml:space="preserve">Grade FF       </v>
      </c>
      <c r="J468" s="99" t="str">
        <f t="shared" si="20"/>
        <v>07</v>
      </c>
    </row>
    <row r="469" spans="1:10" ht="11.4" thickBot="1" x14ac:dyDescent="0.4">
      <c r="A469" s="13" t="s">
        <v>402</v>
      </c>
      <c r="B469" s="13" t="s">
        <v>21922</v>
      </c>
      <c r="C469" s="1" t="s">
        <v>21909</v>
      </c>
      <c r="D469" s="13" t="s">
        <v>1377</v>
      </c>
      <c r="E469" s="10">
        <f>VLOOKUP(B469,Grade_Set!B$2:D$200,3,FALSE)</f>
        <v>42697</v>
      </c>
      <c r="F469" s="99" t="s">
        <v>21840</v>
      </c>
      <c r="G469" s="99" t="s">
        <v>21752</v>
      </c>
      <c r="H469" s="99" t="str">
        <f t="shared" si="18"/>
        <v>57</v>
      </c>
      <c r="I469" s="99" t="str">
        <f t="shared" si="19"/>
        <v xml:space="preserve">Grade FG       </v>
      </c>
      <c r="J469" s="99" t="str">
        <f t="shared" si="20"/>
        <v>08</v>
      </c>
    </row>
    <row r="470" spans="1:10" ht="11.4" thickBot="1" x14ac:dyDescent="0.4">
      <c r="A470" s="13" t="s">
        <v>402</v>
      </c>
      <c r="B470" s="13" t="s">
        <v>21922</v>
      </c>
      <c r="C470" s="1" t="s">
        <v>21910</v>
      </c>
      <c r="D470" s="13" t="s">
        <v>1378</v>
      </c>
      <c r="E470" s="10">
        <f>VLOOKUP(B470,Grade_Set!B$2:D$200,3,FALSE)</f>
        <v>42697</v>
      </c>
      <c r="F470" s="99" t="s">
        <v>21841</v>
      </c>
      <c r="G470" s="99" t="s">
        <v>21752</v>
      </c>
      <c r="H470" s="99" t="str">
        <f t="shared" si="18"/>
        <v>57</v>
      </c>
      <c r="I470" s="99" t="str">
        <f t="shared" si="19"/>
        <v xml:space="preserve">Grade GG       </v>
      </c>
      <c r="J470" s="99" t="str">
        <f t="shared" si="20"/>
        <v>09</v>
      </c>
    </row>
    <row r="471" spans="1:10" ht="11.4" thickBot="1" x14ac:dyDescent="0.4">
      <c r="A471" s="13" t="s">
        <v>402</v>
      </c>
      <c r="B471" s="13" t="s">
        <v>21922</v>
      </c>
      <c r="C471" s="1" t="s">
        <v>21860</v>
      </c>
      <c r="D471" s="13" t="s">
        <v>1317</v>
      </c>
      <c r="E471" s="10">
        <f>VLOOKUP(B471,Grade_Set!B$2:D$200,3,FALSE)</f>
        <v>42697</v>
      </c>
      <c r="F471" s="99" t="s">
        <v>21842</v>
      </c>
      <c r="G471" s="99" t="s">
        <v>21752</v>
      </c>
      <c r="H471" s="99" t="str">
        <f t="shared" si="18"/>
        <v>57</v>
      </c>
      <c r="I471" s="99" t="str">
        <f t="shared" si="19"/>
        <v xml:space="preserve">Unclassified   </v>
      </c>
      <c r="J471" s="99" t="str">
        <f t="shared" si="20"/>
        <v>10</v>
      </c>
    </row>
    <row r="472" spans="1:10" ht="11.4" thickBot="1" x14ac:dyDescent="0.4">
      <c r="A472" s="13" t="s">
        <v>402</v>
      </c>
      <c r="B472" s="13" t="s">
        <v>21923</v>
      </c>
      <c r="C472" s="1" t="s">
        <v>21911</v>
      </c>
      <c r="D472" s="13" t="s">
        <v>679</v>
      </c>
      <c r="E472" s="10">
        <f>VLOOKUP(B472,Grade_Set!B$2:D$200,3,FALSE)</f>
        <v>42738</v>
      </c>
      <c r="F472" s="99" t="s">
        <v>21843</v>
      </c>
      <c r="G472" s="99" t="s">
        <v>21844</v>
      </c>
      <c r="H472" s="99" t="str">
        <f t="shared" si="18"/>
        <v>58</v>
      </c>
      <c r="I472" s="99" t="str">
        <f t="shared" si="19"/>
        <v xml:space="preserve">Distinction    </v>
      </c>
      <c r="J472" s="99" t="str">
        <f t="shared" si="20"/>
        <v>01</v>
      </c>
    </row>
    <row r="473" spans="1:10" ht="11.4" thickBot="1" x14ac:dyDescent="0.4">
      <c r="A473" s="13" t="s">
        <v>402</v>
      </c>
      <c r="B473" s="13" t="s">
        <v>21923</v>
      </c>
      <c r="C473" s="1" t="s">
        <v>21912</v>
      </c>
      <c r="D473" s="13" t="s">
        <v>680</v>
      </c>
      <c r="E473" s="10">
        <f>VLOOKUP(B473,Grade_Set!B$2:D$200,3,FALSE)</f>
        <v>42738</v>
      </c>
      <c r="F473" s="99" t="s">
        <v>21845</v>
      </c>
      <c r="G473" s="99" t="s">
        <v>21844</v>
      </c>
      <c r="H473" s="99" t="str">
        <f t="shared" si="18"/>
        <v>58</v>
      </c>
      <c r="I473" s="99" t="str">
        <f t="shared" si="19"/>
        <v xml:space="preserve">Merit          </v>
      </c>
      <c r="J473" s="99" t="str">
        <f t="shared" si="20"/>
        <v>02</v>
      </c>
    </row>
    <row r="474" spans="1:10" ht="11.4" thickBot="1" x14ac:dyDescent="0.4">
      <c r="A474" s="13" t="s">
        <v>402</v>
      </c>
      <c r="B474" s="13" t="s">
        <v>21923</v>
      </c>
      <c r="C474" s="1" t="s">
        <v>21913</v>
      </c>
      <c r="D474" s="13" t="s">
        <v>1361</v>
      </c>
      <c r="E474" s="10">
        <f>VLOOKUP(B474,Grade_Set!B$2:D$200,3,FALSE)</f>
        <v>42738</v>
      </c>
      <c r="F474" s="99" t="s">
        <v>21846</v>
      </c>
      <c r="G474" s="99" t="s">
        <v>21844</v>
      </c>
      <c r="H474" s="99" t="str">
        <f t="shared" si="18"/>
        <v>58</v>
      </c>
      <c r="I474" s="99" t="str">
        <f t="shared" si="19"/>
        <v xml:space="preserve">Pass           </v>
      </c>
      <c r="J474" s="99" t="str">
        <f t="shared" si="20"/>
        <v>03</v>
      </c>
    </row>
    <row r="475" spans="1:10" ht="11.4" thickBot="1" x14ac:dyDescent="0.4">
      <c r="A475" s="13" t="s">
        <v>402</v>
      </c>
      <c r="B475" s="13" t="s">
        <v>21923</v>
      </c>
      <c r="C475" s="1" t="s">
        <v>21860</v>
      </c>
      <c r="D475" s="13" t="s">
        <v>1370</v>
      </c>
      <c r="E475" s="10">
        <f>VLOOKUP(B475,Grade_Set!B$2:D$200,3,FALSE)</f>
        <v>42738</v>
      </c>
      <c r="F475" s="99" t="s">
        <v>21847</v>
      </c>
      <c r="G475" s="99" t="s">
        <v>21844</v>
      </c>
      <c r="H475" s="99" t="str">
        <f t="shared" si="18"/>
        <v>58</v>
      </c>
      <c r="I475" s="99" t="str">
        <f t="shared" si="19"/>
        <v xml:space="preserve">Unclassified   </v>
      </c>
      <c r="J475" s="99" t="str">
        <f t="shared" si="20"/>
        <v>04</v>
      </c>
    </row>
    <row r="476" spans="1:10" ht="11.4" thickBot="1" x14ac:dyDescent="0.4">
      <c r="A476" s="13" t="s">
        <v>402</v>
      </c>
      <c r="B476" s="13" t="s">
        <v>21924</v>
      </c>
      <c r="C476" s="1" t="s">
        <v>21914</v>
      </c>
      <c r="D476" s="13" t="s">
        <v>679</v>
      </c>
      <c r="E476" s="10">
        <f>VLOOKUP(B476,Grade_Set!B$2:D$200,3,FALSE)</f>
        <v>42738</v>
      </c>
      <c r="F476" s="99" t="s">
        <v>21848</v>
      </c>
      <c r="G476" s="99" t="s">
        <v>21844</v>
      </c>
      <c r="H476" s="99" t="str">
        <f t="shared" si="18"/>
        <v>59</v>
      </c>
      <c r="I476" s="99" t="str">
        <f t="shared" si="19"/>
        <v xml:space="preserve">Distinction*   </v>
      </c>
      <c r="J476" s="99" t="str">
        <f t="shared" si="20"/>
        <v>01</v>
      </c>
    </row>
    <row r="477" spans="1:10" ht="11.4" thickBot="1" x14ac:dyDescent="0.4">
      <c r="A477" s="13" t="s">
        <v>402</v>
      </c>
      <c r="B477" s="13" t="s">
        <v>21924</v>
      </c>
      <c r="C477" s="1" t="s">
        <v>21911</v>
      </c>
      <c r="D477" s="13" t="s">
        <v>680</v>
      </c>
      <c r="E477" s="10">
        <f>VLOOKUP(B477,Grade_Set!B$2:D$200,3,FALSE)</f>
        <v>42738</v>
      </c>
      <c r="F477" s="99" t="s">
        <v>21849</v>
      </c>
      <c r="G477" s="99" t="s">
        <v>21844</v>
      </c>
      <c r="H477" s="99" t="str">
        <f t="shared" si="18"/>
        <v>59</v>
      </c>
      <c r="I477" s="99" t="str">
        <f t="shared" si="19"/>
        <v xml:space="preserve">Distinction    </v>
      </c>
      <c r="J477" s="99" t="str">
        <f t="shared" si="20"/>
        <v>02</v>
      </c>
    </row>
    <row r="478" spans="1:10" ht="11.4" thickBot="1" x14ac:dyDescent="0.4">
      <c r="A478" s="13" t="s">
        <v>402</v>
      </c>
      <c r="B478" s="13" t="s">
        <v>21924</v>
      </c>
      <c r="C478" s="1" t="s">
        <v>21912</v>
      </c>
      <c r="D478" s="13" t="s">
        <v>1361</v>
      </c>
      <c r="E478" s="10">
        <f>VLOOKUP(B478,Grade_Set!B$2:D$200,3,FALSE)</f>
        <v>42738</v>
      </c>
      <c r="F478" s="99" t="s">
        <v>21850</v>
      </c>
      <c r="G478" s="99" t="s">
        <v>21844</v>
      </c>
      <c r="H478" s="99" t="str">
        <f t="shared" si="18"/>
        <v>59</v>
      </c>
      <c r="I478" s="99" t="str">
        <f t="shared" si="19"/>
        <v xml:space="preserve">Merit          </v>
      </c>
      <c r="J478" s="99" t="str">
        <f t="shared" si="20"/>
        <v>03</v>
      </c>
    </row>
    <row r="479" spans="1:10" ht="11.4" thickBot="1" x14ac:dyDescent="0.4">
      <c r="A479" s="13" t="s">
        <v>402</v>
      </c>
      <c r="B479" s="13" t="s">
        <v>21924</v>
      </c>
      <c r="C479" s="1" t="s">
        <v>21913</v>
      </c>
      <c r="D479" s="13" t="s">
        <v>1370</v>
      </c>
      <c r="E479" s="10">
        <f>VLOOKUP(B479,Grade_Set!B$2:D$200,3,FALSE)</f>
        <v>42738</v>
      </c>
      <c r="F479" s="99" t="s">
        <v>21851</v>
      </c>
      <c r="G479" s="99" t="s">
        <v>21844</v>
      </c>
      <c r="H479" s="99" t="str">
        <f t="shared" si="18"/>
        <v>59</v>
      </c>
      <c r="I479" s="99" t="str">
        <f t="shared" si="19"/>
        <v xml:space="preserve">Pass           </v>
      </c>
      <c r="J479" s="99" t="str">
        <f t="shared" si="20"/>
        <v>04</v>
      </c>
    </row>
    <row r="480" spans="1:10" ht="11.4" thickBot="1" x14ac:dyDescent="0.4">
      <c r="A480" s="13" t="s">
        <v>402</v>
      </c>
      <c r="B480" s="13" t="s">
        <v>21924</v>
      </c>
      <c r="C480" s="1" t="s">
        <v>21860</v>
      </c>
      <c r="D480" s="13" t="s">
        <v>1374</v>
      </c>
      <c r="E480" s="10">
        <f>VLOOKUP(B480,Grade_Set!B$2:D$200,3,FALSE)</f>
        <v>42738</v>
      </c>
      <c r="F480" s="99" t="s">
        <v>21852</v>
      </c>
      <c r="G480" s="99" t="s">
        <v>21844</v>
      </c>
      <c r="H480" s="99" t="str">
        <f t="shared" si="18"/>
        <v>59</v>
      </c>
      <c r="I480" s="99" t="str">
        <f t="shared" si="19"/>
        <v xml:space="preserve">Unclassified   </v>
      </c>
      <c r="J480" s="99" t="str">
        <f t="shared" si="20"/>
        <v>05</v>
      </c>
    </row>
    <row r="481" spans="1:10" ht="11.4" thickBot="1" x14ac:dyDescent="0.4">
      <c r="A481" s="13" t="s">
        <v>402</v>
      </c>
      <c r="B481" s="13" t="s">
        <v>22537</v>
      </c>
      <c r="C481" s="1" t="str">
        <f t="shared" ref="C481:C512" si="21">MID($F481,7,15)</f>
        <v xml:space="preserve">Distinction    </v>
      </c>
      <c r="D481" s="13" t="str">
        <f t="shared" ref="D481:D512" si="22">MID($F481,22,2)</f>
        <v>01</v>
      </c>
      <c r="E481" s="10">
        <f>VLOOKUP(B481,Grade_Set!B$2:D$200,3,FALSE)</f>
        <v>42795</v>
      </c>
      <c r="F481" s="99" t="s">
        <v>22458</v>
      </c>
      <c r="G481" s="99" t="s">
        <v>22459</v>
      </c>
      <c r="H481" s="99" t="str">
        <f t="shared" si="18"/>
        <v>60</v>
      </c>
      <c r="I481" s="99" t="str">
        <f t="shared" si="19"/>
        <v xml:space="preserve">Distinction    </v>
      </c>
      <c r="J481" s="99" t="str">
        <f t="shared" si="20"/>
        <v>01</v>
      </c>
    </row>
    <row r="482" spans="1:10" ht="11.4" thickBot="1" x14ac:dyDescent="0.4">
      <c r="A482" s="13" t="s">
        <v>402</v>
      </c>
      <c r="B482" s="13" t="s">
        <v>22537</v>
      </c>
      <c r="C482" s="1" t="str">
        <f t="shared" si="21"/>
        <v xml:space="preserve">Pass           </v>
      </c>
      <c r="D482" s="13" t="str">
        <f t="shared" si="22"/>
        <v>02</v>
      </c>
      <c r="E482" s="10">
        <f>VLOOKUP(B482,Grade_Set!B$2:D$200,3,FALSE)</f>
        <v>42795</v>
      </c>
      <c r="F482" s="99" t="s">
        <v>22460</v>
      </c>
      <c r="G482" s="99" t="s">
        <v>22459</v>
      </c>
      <c r="H482" s="99" t="str">
        <f t="shared" si="18"/>
        <v>60</v>
      </c>
      <c r="I482" s="99" t="str">
        <f t="shared" si="19"/>
        <v xml:space="preserve">Pass           </v>
      </c>
      <c r="J482" s="99" t="str">
        <f t="shared" si="20"/>
        <v>02</v>
      </c>
    </row>
    <row r="483" spans="1:10" ht="11.4" thickBot="1" x14ac:dyDescent="0.4">
      <c r="A483" s="13" t="s">
        <v>402</v>
      </c>
      <c r="B483" s="13" t="s">
        <v>22537</v>
      </c>
      <c r="C483" s="1" t="str">
        <f t="shared" si="21"/>
        <v xml:space="preserve">Unclassified   </v>
      </c>
      <c r="D483" s="13" t="str">
        <f t="shared" si="22"/>
        <v>03</v>
      </c>
      <c r="E483" s="10">
        <f>VLOOKUP(B483,Grade_Set!B$2:D$200,3,FALSE)</f>
        <v>42795</v>
      </c>
      <c r="F483" s="99" t="s">
        <v>22461</v>
      </c>
      <c r="G483" s="99" t="s">
        <v>22459</v>
      </c>
      <c r="H483" s="99" t="str">
        <f t="shared" si="18"/>
        <v>60</v>
      </c>
      <c r="I483" s="99" t="str">
        <f t="shared" si="19"/>
        <v xml:space="preserve">Unclassified   </v>
      </c>
      <c r="J483" s="99" t="str">
        <f t="shared" si="20"/>
        <v>03</v>
      </c>
    </row>
    <row r="484" spans="1:10" ht="11.4" thickBot="1" x14ac:dyDescent="0.4">
      <c r="A484" s="13" t="s">
        <v>402</v>
      </c>
      <c r="B484" s="13" t="s">
        <v>22538</v>
      </c>
      <c r="C484" s="1" t="str">
        <f t="shared" si="21"/>
        <v xml:space="preserve">Grade a        </v>
      </c>
      <c r="D484" s="13" t="str">
        <f t="shared" si="22"/>
        <v>01</v>
      </c>
      <c r="E484" s="10">
        <f>VLOOKUP(B484,Grade_Set!B$2:D$200,3,FALSE)</f>
        <v>42795</v>
      </c>
      <c r="F484" s="99" t="s">
        <v>22462</v>
      </c>
      <c r="G484" s="99" t="s">
        <v>22459</v>
      </c>
      <c r="H484" s="99" t="str">
        <f t="shared" si="18"/>
        <v>61</v>
      </c>
      <c r="I484" s="99" t="str">
        <f t="shared" si="19"/>
        <v xml:space="preserve">Grade a        </v>
      </c>
      <c r="J484" s="99" t="str">
        <f t="shared" si="20"/>
        <v>01</v>
      </c>
    </row>
    <row r="485" spans="1:10" ht="11.4" thickBot="1" x14ac:dyDescent="0.4">
      <c r="A485" s="13" t="s">
        <v>402</v>
      </c>
      <c r="B485" s="13" t="s">
        <v>22538</v>
      </c>
      <c r="C485" s="1" t="str">
        <f t="shared" si="21"/>
        <v xml:space="preserve">Grade b        </v>
      </c>
      <c r="D485" s="13" t="str">
        <f t="shared" si="22"/>
        <v>02</v>
      </c>
      <c r="E485" s="10">
        <f>VLOOKUP(B485,Grade_Set!B$2:D$200,3,FALSE)</f>
        <v>42795</v>
      </c>
      <c r="F485" s="99" t="s">
        <v>22463</v>
      </c>
      <c r="G485" s="99" t="s">
        <v>22459</v>
      </c>
      <c r="H485" s="99" t="str">
        <f t="shared" si="18"/>
        <v>61</v>
      </c>
      <c r="I485" s="99" t="str">
        <f t="shared" si="19"/>
        <v xml:space="preserve">Grade b        </v>
      </c>
      <c r="J485" s="99" t="str">
        <f t="shared" si="20"/>
        <v>02</v>
      </c>
    </row>
    <row r="486" spans="1:10" ht="11.4" thickBot="1" x14ac:dyDescent="0.4">
      <c r="A486" s="13" t="s">
        <v>402</v>
      </c>
      <c r="B486" s="13" t="s">
        <v>22538</v>
      </c>
      <c r="C486" s="1" t="str">
        <f t="shared" si="21"/>
        <v xml:space="preserve">Grade c*       </v>
      </c>
      <c r="D486" s="13" t="str">
        <f t="shared" si="22"/>
        <v>03</v>
      </c>
      <c r="E486" s="10">
        <f>VLOOKUP(B486,Grade_Set!B$2:D$200,3,FALSE)</f>
        <v>42795</v>
      </c>
      <c r="F486" s="99" t="s">
        <v>22464</v>
      </c>
      <c r="G486" s="99" t="s">
        <v>22459</v>
      </c>
      <c r="H486" s="99" t="str">
        <f t="shared" si="18"/>
        <v>61</v>
      </c>
      <c r="I486" s="99" t="str">
        <f t="shared" si="19"/>
        <v xml:space="preserve">Grade c*       </v>
      </c>
      <c r="J486" s="99" t="str">
        <f t="shared" si="20"/>
        <v>03</v>
      </c>
    </row>
    <row r="487" spans="1:10" ht="11.4" thickBot="1" x14ac:dyDescent="0.4">
      <c r="A487" s="13" t="s">
        <v>402</v>
      </c>
      <c r="B487" s="13" t="s">
        <v>22538</v>
      </c>
      <c r="C487" s="1" t="str">
        <f t="shared" si="21"/>
        <v xml:space="preserve">Grade c        </v>
      </c>
      <c r="D487" s="13" t="str">
        <f t="shared" si="22"/>
        <v>04</v>
      </c>
      <c r="E487" s="10">
        <f>VLOOKUP(B487,Grade_Set!B$2:D$200,3,FALSE)</f>
        <v>42795</v>
      </c>
      <c r="F487" s="99" t="s">
        <v>22465</v>
      </c>
      <c r="G487" s="99" t="s">
        <v>22459</v>
      </c>
      <c r="H487" s="99" t="str">
        <f t="shared" si="18"/>
        <v>61</v>
      </c>
      <c r="I487" s="99" t="str">
        <f t="shared" si="19"/>
        <v xml:space="preserve">Grade c        </v>
      </c>
      <c r="J487" s="99" t="str">
        <f t="shared" si="20"/>
        <v>04</v>
      </c>
    </row>
    <row r="488" spans="1:10" ht="11.4" thickBot="1" x14ac:dyDescent="0.4">
      <c r="A488" s="13" t="s">
        <v>402</v>
      </c>
      <c r="B488" s="13" t="s">
        <v>22538</v>
      </c>
      <c r="C488" s="1" t="str">
        <f t="shared" si="21"/>
        <v xml:space="preserve">Grade d        </v>
      </c>
      <c r="D488" s="13" t="str">
        <f t="shared" si="22"/>
        <v>05</v>
      </c>
      <c r="E488" s="10">
        <f>VLOOKUP(B488,Grade_Set!B$2:D$200,3,FALSE)</f>
        <v>42795</v>
      </c>
      <c r="F488" s="99" t="s">
        <v>22466</v>
      </c>
      <c r="G488" s="99" t="s">
        <v>22459</v>
      </c>
      <c r="H488" s="99" t="str">
        <f t="shared" si="18"/>
        <v>61</v>
      </c>
      <c r="I488" s="99" t="str">
        <f t="shared" si="19"/>
        <v xml:space="preserve">Grade d        </v>
      </c>
      <c r="J488" s="99" t="str">
        <f t="shared" si="20"/>
        <v>05</v>
      </c>
    </row>
    <row r="489" spans="1:10" ht="11.4" thickBot="1" x14ac:dyDescent="0.4">
      <c r="A489" s="13" t="s">
        <v>402</v>
      </c>
      <c r="B489" s="13" t="s">
        <v>22538</v>
      </c>
      <c r="C489" s="1" t="str">
        <f t="shared" si="21"/>
        <v xml:space="preserve">Grade e        </v>
      </c>
      <c r="D489" s="13" t="str">
        <f t="shared" si="22"/>
        <v>06</v>
      </c>
      <c r="E489" s="10">
        <f>VLOOKUP(B489,Grade_Set!B$2:D$200,3,FALSE)</f>
        <v>42795</v>
      </c>
      <c r="F489" s="99" t="s">
        <v>22467</v>
      </c>
      <c r="G489" s="99" t="s">
        <v>22459</v>
      </c>
      <c r="H489" s="99" t="str">
        <f t="shared" si="18"/>
        <v>61</v>
      </c>
      <c r="I489" s="99" t="str">
        <f t="shared" si="19"/>
        <v xml:space="preserve">Grade e        </v>
      </c>
      <c r="J489" s="99" t="str">
        <f t="shared" si="20"/>
        <v>06</v>
      </c>
    </row>
    <row r="490" spans="1:10" ht="11.4" thickBot="1" x14ac:dyDescent="0.4">
      <c r="A490" s="13" t="s">
        <v>402</v>
      </c>
      <c r="B490" s="13" t="s">
        <v>22538</v>
      </c>
      <c r="C490" s="1" t="str">
        <f t="shared" si="21"/>
        <v xml:space="preserve">Grade f        </v>
      </c>
      <c r="D490" s="13" t="str">
        <f t="shared" si="22"/>
        <v>07</v>
      </c>
      <c r="E490" s="10">
        <f>VLOOKUP(B490,Grade_Set!B$2:D$200,3,FALSE)</f>
        <v>42795</v>
      </c>
      <c r="F490" s="99" t="s">
        <v>22468</v>
      </c>
      <c r="G490" s="99" t="s">
        <v>22459</v>
      </c>
      <c r="H490" s="99" t="str">
        <f t="shared" si="18"/>
        <v>61</v>
      </c>
      <c r="I490" s="99" t="str">
        <f t="shared" si="19"/>
        <v xml:space="preserve">Grade f        </v>
      </c>
      <c r="J490" s="99" t="str">
        <f t="shared" si="20"/>
        <v>07</v>
      </c>
    </row>
    <row r="491" spans="1:10" ht="11.4" thickBot="1" x14ac:dyDescent="0.4">
      <c r="A491" s="13" t="s">
        <v>402</v>
      </c>
      <c r="B491" s="13" t="s">
        <v>22538</v>
      </c>
      <c r="C491" s="1" t="str">
        <f t="shared" si="21"/>
        <v xml:space="preserve">Grade g        </v>
      </c>
      <c r="D491" s="13" t="str">
        <f t="shared" si="22"/>
        <v>08</v>
      </c>
      <c r="E491" s="10">
        <f>VLOOKUP(B491,Grade_Set!B$2:D$200,3,FALSE)</f>
        <v>42795</v>
      </c>
      <c r="F491" s="99" t="s">
        <v>22469</v>
      </c>
      <c r="G491" s="99" t="s">
        <v>22459</v>
      </c>
      <c r="H491" s="99" t="str">
        <f t="shared" si="18"/>
        <v>61</v>
      </c>
      <c r="I491" s="99" t="str">
        <f t="shared" si="19"/>
        <v xml:space="preserve">Grade g        </v>
      </c>
      <c r="J491" s="99" t="str">
        <f t="shared" si="20"/>
        <v>08</v>
      </c>
    </row>
    <row r="492" spans="1:10" ht="11.4" thickBot="1" x14ac:dyDescent="0.4">
      <c r="A492" s="13" t="s">
        <v>402</v>
      </c>
      <c r="B492" s="13" t="s">
        <v>22538</v>
      </c>
      <c r="C492" s="1" t="str">
        <f t="shared" si="21"/>
        <v xml:space="preserve">Unclassified   </v>
      </c>
      <c r="D492" s="13" t="str">
        <f t="shared" si="22"/>
        <v>09</v>
      </c>
      <c r="E492" s="10">
        <f>VLOOKUP(B492,Grade_Set!B$2:D$200,3,FALSE)</f>
        <v>42795</v>
      </c>
      <c r="F492" s="99" t="s">
        <v>22470</v>
      </c>
      <c r="G492" s="99" t="s">
        <v>22459</v>
      </c>
      <c r="H492" s="99" t="str">
        <f t="shared" si="18"/>
        <v>61</v>
      </c>
      <c r="I492" s="99" t="str">
        <f t="shared" si="19"/>
        <v xml:space="preserve">Unclassified   </v>
      </c>
      <c r="J492" s="99" t="str">
        <f t="shared" si="20"/>
        <v>09</v>
      </c>
    </row>
    <row r="493" spans="1:10" ht="11.4" thickBot="1" x14ac:dyDescent="0.4">
      <c r="A493" s="13" t="s">
        <v>402</v>
      </c>
      <c r="B493" s="13" t="s">
        <v>22539</v>
      </c>
      <c r="C493" s="1" t="str">
        <f t="shared" si="21"/>
        <v xml:space="preserve">Grade A*A*     </v>
      </c>
      <c r="D493" s="13" t="str">
        <f t="shared" si="22"/>
        <v>01</v>
      </c>
      <c r="E493" s="10">
        <f>VLOOKUP(B493,Grade_Set!B$2:D$200,3,FALSE)</f>
        <v>42795</v>
      </c>
      <c r="F493" s="99" t="s">
        <v>22471</v>
      </c>
      <c r="G493" s="99" t="s">
        <v>22459</v>
      </c>
      <c r="H493" s="99" t="str">
        <f t="shared" si="18"/>
        <v>62</v>
      </c>
      <c r="I493" s="99" t="str">
        <f t="shared" si="19"/>
        <v xml:space="preserve">Grade A*A*     </v>
      </c>
      <c r="J493" s="99" t="str">
        <f t="shared" si="20"/>
        <v>01</v>
      </c>
    </row>
    <row r="494" spans="1:10" ht="11.4" thickBot="1" x14ac:dyDescent="0.4">
      <c r="A494" s="13" t="s">
        <v>402</v>
      </c>
      <c r="B494" s="13" t="s">
        <v>22539</v>
      </c>
      <c r="C494" s="1" t="str">
        <f t="shared" si="21"/>
        <v xml:space="preserve">Grade A*A      </v>
      </c>
      <c r="D494" s="13" t="str">
        <f t="shared" si="22"/>
        <v>02</v>
      </c>
      <c r="E494" s="10">
        <f>VLOOKUP(B494,Grade_Set!B$2:D$200,3,FALSE)</f>
        <v>42795</v>
      </c>
      <c r="F494" s="99" t="s">
        <v>22472</v>
      </c>
      <c r="G494" s="99" t="s">
        <v>22459</v>
      </c>
      <c r="H494" s="99" t="str">
        <f t="shared" si="18"/>
        <v>62</v>
      </c>
      <c r="I494" s="99" t="str">
        <f t="shared" si="19"/>
        <v xml:space="preserve">Grade A*A      </v>
      </c>
      <c r="J494" s="99" t="str">
        <f t="shared" si="20"/>
        <v>02</v>
      </c>
    </row>
    <row r="495" spans="1:10" ht="11.4" thickBot="1" x14ac:dyDescent="0.4">
      <c r="A495" s="13" t="s">
        <v>402</v>
      </c>
      <c r="B495" s="13" t="s">
        <v>22539</v>
      </c>
      <c r="C495" s="1" t="str">
        <f t="shared" si="21"/>
        <v xml:space="preserve">Grade AA       </v>
      </c>
      <c r="D495" s="13" t="str">
        <f t="shared" si="22"/>
        <v>03</v>
      </c>
      <c r="E495" s="10">
        <f>VLOOKUP(B495,Grade_Set!B$2:D$200,3,FALSE)</f>
        <v>42795</v>
      </c>
      <c r="F495" s="99" t="s">
        <v>22473</v>
      </c>
      <c r="G495" s="99" t="s">
        <v>22459</v>
      </c>
      <c r="H495" s="99" t="str">
        <f t="shared" si="18"/>
        <v>62</v>
      </c>
      <c r="I495" s="99" t="str">
        <f t="shared" si="19"/>
        <v xml:space="preserve">Grade AA       </v>
      </c>
      <c r="J495" s="99" t="str">
        <f t="shared" si="20"/>
        <v>03</v>
      </c>
    </row>
    <row r="496" spans="1:10" ht="11.4" thickBot="1" x14ac:dyDescent="0.4">
      <c r="A496" s="13" t="s">
        <v>402</v>
      </c>
      <c r="B496" s="13" t="s">
        <v>22539</v>
      </c>
      <c r="C496" s="1" t="str">
        <f t="shared" si="21"/>
        <v xml:space="preserve">Grade AB       </v>
      </c>
      <c r="D496" s="13" t="str">
        <f t="shared" si="22"/>
        <v>04</v>
      </c>
      <c r="E496" s="10">
        <f>VLOOKUP(B496,Grade_Set!B$2:D$200,3,FALSE)</f>
        <v>42795</v>
      </c>
      <c r="F496" s="99" t="s">
        <v>22474</v>
      </c>
      <c r="G496" s="99" t="s">
        <v>22459</v>
      </c>
      <c r="H496" s="99" t="str">
        <f t="shared" si="18"/>
        <v>62</v>
      </c>
      <c r="I496" s="99" t="str">
        <f t="shared" si="19"/>
        <v xml:space="preserve">Grade AB       </v>
      </c>
      <c r="J496" s="99" t="str">
        <f t="shared" si="20"/>
        <v>04</v>
      </c>
    </row>
    <row r="497" spans="1:10" ht="11.4" thickBot="1" x14ac:dyDescent="0.4">
      <c r="A497" s="13" t="s">
        <v>402</v>
      </c>
      <c r="B497" s="13" t="s">
        <v>22539</v>
      </c>
      <c r="C497" s="1" t="str">
        <f t="shared" si="21"/>
        <v xml:space="preserve">Grade BB       </v>
      </c>
      <c r="D497" s="13" t="str">
        <f t="shared" si="22"/>
        <v>05</v>
      </c>
      <c r="E497" s="10">
        <f>VLOOKUP(B497,Grade_Set!B$2:D$200,3,FALSE)</f>
        <v>42795</v>
      </c>
      <c r="F497" s="99" t="s">
        <v>22475</v>
      </c>
      <c r="G497" s="99" t="s">
        <v>22459</v>
      </c>
      <c r="H497" s="99" t="str">
        <f t="shared" si="18"/>
        <v>62</v>
      </c>
      <c r="I497" s="99" t="str">
        <f t="shared" si="19"/>
        <v xml:space="preserve">Grade BB       </v>
      </c>
      <c r="J497" s="99" t="str">
        <f t="shared" si="20"/>
        <v>05</v>
      </c>
    </row>
    <row r="498" spans="1:10" ht="11.4" thickBot="1" x14ac:dyDescent="0.4">
      <c r="A498" s="13" t="s">
        <v>402</v>
      </c>
      <c r="B498" s="13" t="s">
        <v>22539</v>
      </c>
      <c r="C498" s="1" t="str">
        <f t="shared" si="21"/>
        <v xml:space="preserve">Grade BC*      </v>
      </c>
      <c r="D498" s="13" t="str">
        <f t="shared" si="22"/>
        <v>06</v>
      </c>
      <c r="E498" s="10">
        <f>VLOOKUP(B498,Grade_Set!B$2:D$200,3,FALSE)</f>
        <v>42795</v>
      </c>
      <c r="F498" s="99" t="s">
        <v>22476</v>
      </c>
      <c r="G498" s="99" t="s">
        <v>22459</v>
      </c>
      <c r="H498" s="99" t="str">
        <f t="shared" si="18"/>
        <v>62</v>
      </c>
      <c r="I498" s="99" t="str">
        <f t="shared" si="19"/>
        <v xml:space="preserve">Grade BC*      </v>
      </c>
      <c r="J498" s="99" t="str">
        <f t="shared" si="20"/>
        <v>06</v>
      </c>
    </row>
    <row r="499" spans="1:10" ht="11.4" thickBot="1" x14ac:dyDescent="0.4">
      <c r="A499" s="13" t="s">
        <v>402</v>
      </c>
      <c r="B499" s="13" t="s">
        <v>22539</v>
      </c>
      <c r="C499" s="1" t="str">
        <f t="shared" si="21"/>
        <v xml:space="preserve">Grade C*C*     </v>
      </c>
      <c r="D499" s="13" t="str">
        <f t="shared" si="22"/>
        <v>07</v>
      </c>
      <c r="E499" s="10">
        <f>VLOOKUP(B499,Grade_Set!B$2:D$200,3,FALSE)</f>
        <v>42795</v>
      </c>
      <c r="F499" s="99" t="s">
        <v>22477</v>
      </c>
      <c r="G499" s="99" t="s">
        <v>22459</v>
      </c>
      <c r="H499" s="99" t="str">
        <f t="shared" si="18"/>
        <v>62</v>
      </c>
      <c r="I499" s="99" t="str">
        <f t="shared" si="19"/>
        <v xml:space="preserve">Grade C*C*     </v>
      </c>
      <c r="J499" s="99" t="str">
        <f t="shared" si="20"/>
        <v>07</v>
      </c>
    </row>
    <row r="500" spans="1:10" ht="11.4" thickBot="1" x14ac:dyDescent="0.4">
      <c r="A500" s="13" t="s">
        <v>402</v>
      </c>
      <c r="B500" s="13" t="s">
        <v>22539</v>
      </c>
      <c r="C500" s="1" t="str">
        <f t="shared" si="21"/>
        <v xml:space="preserve">Grade C*C      </v>
      </c>
      <c r="D500" s="13" t="str">
        <f t="shared" si="22"/>
        <v>08</v>
      </c>
      <c r="E500" s="10">
        <f>VLOOKUP(B500,Grade_Set!B$2:D$200,3,FALSE)</f>
        <v>42795</v>
      </c>
      <c r="F500" s="99" t="s">
        <v>22478</v>
      </c>
      <c r="G500" s="99" t="s">
        <v>22459</v>
      </c>
      <c r="H500" s="99" t="str">
        <f t="shared" si="18"/>
        <v>62</v>
      </c>
      <c r="I500" s="99" t="str">
        <f t="shared" si="19"/>
        <v xml:space="preserve">Grade C*C      </v>
      </c>
      <c r="J500" s="99" t="str">
        <f t="shared" si="20"/>
        <v>08</v>
      </c>
    </row>
    <row r="501" spans="1:10" ht="11.4" thickBot="1" x14ac:dyDescent="0.4">
      <c r="A501" s="13" t="s">
        <v>402</v>
      </c>
      <c r="B501" s="13" t="s">
        <v>22539</v>
      </c>
      <c r="C501" s="1" t="str">
        <f t="shared" si="21"/>
        <v xml:space="preserve">Grade CC       </v>
      </c>
      <c r="D501" s="13" t="str">
        <f t="shared" si="22"/>
        <v>09</v>
      </c>
      <c r="E501" s="10">
        <f>VLOOKUP(B501,Grade_Set!B$2:D$200,3,FALSE)</f>
        <v>42795</v>
      </c>
      <c r="F501" s="99" t="s">
        <v>22479</v>
      </c>
      <c r="G501" s="99" t="s">
        <v>22459</v>
      </c>
      <c r="H501" s="99" t="str">
        <f t="shared" si="18"/>
        <v>62</v>
      </c>
      <c r="I501" s="99" t="str">
        <f t="shared" si="19"/>
        <v xml:space="preserve">Grade CC       </v>
      </c>
      <c r="J501" s="99" t="str">
        <f t="shared" si="20"/>
        <v>09</v>
      </c>
    </row>
    <row r="502" spans="1:10" ht="11.4" thickBot="1" x14ac:dyDescent="0.4">
      <c r="A502" s="13" t="s">
        <v>402</v>
      </c>
      <c r="B502" s="13" t="s">
        <v>22539</v>
      </c>
      <c r="C502" s="1" t="str">
        <f t="shared" si="21"/>
        <v xml:space="preserve">Grade CD       </v>
      </c>
      <c r="D502" s="13" t="str">
        <f t="shared" si="22"/>
        <v>10</v>
      </c>
      <c r="E502" s="10">
        <f>VLOOKUP(B502,Grade_Set!B$2:D$200,3,FALSE)</f>
        <v>42795</v>
      </c>
      <c r="F502" s="99" t="s">
        <v>22480</v>
      </c>
      <c r="G502" s="99" t="s">
        <v>22459</v>
      </c>
      <c r="H502" s="99" t="str">
        <f t="shared" si="18"/>
        <v>62</v>
      </c>
      <c r="I502" s="99" t="str">
        <f t="shared" si="19"/>
        <v xml:space="preserve">Grade CD       </v>
      </c>
      <c r="J502" s="99" t="str">
        <f t="shared" si="20"/>
        <v>10</v>
      </c>
    </row>
    <row r="503" spans="1:10" ht="11.4" thickBot="1" x14ac:dyDescent="0.4">
      <c r="A503" s="13" t="s">
        <v>402</v>
      </c>
      <c r="B503" s="13" t="s">
        <v>22539</v>
      </c>
      <c r="C503" s="1" t="str">
        <f t="shared" si="21"/>
        <v xml:space="preserve">Grade DD       </v>
      </c>
      <c r="D503" s="13" t="str">
        <f t="shared" si="22"/>
        <v>11</v>
      </c>
      <c r="E503" s="10">
        <f>VLOOKUP(B503,Grade_Set!B$2:D$200,3,FALSE)</f>
        <v>42795</v>
      </c>
      <c r="F503" s="99" t="s">
        <v>22481</v>
      </c>
      <c r="G503" s="99" t="s">
        <v>22459</v>
      </c>
      <c r="H503" s="99" t="str">
        <f t="shared" si="18"/>
        <v>62</v>
      </c>
      <c r="I503" s="99" t="str">
        <f t="shared" si="19"/>
        <v xml:space="preserve">Grade DD       </v>
      </c>
      <c r="J503" s="99" t="str">
        <f t="shared" si="20"/>
        <v>11</v>
      </c>
    </row>
    <row r="504" spans="1:10" ht="11.4" thickBot="1" x14ac:dyDescent="0.4">
      <c r="A504" s="13" t="s">
        <v>402</v>
      </c>
      <c r="B504" s="13" t="s">
        <v>22539</v>
      </c>
      <c r="C504" s="1" t="str">
        <f t="shared" si="21"/>
        <v xml:space="preserve">Grade DE       </v>
      </c>
      <c r="D504" s="13" t="str">
        <f t="shared" si="22"/>
        <v>12</v>
      </c>
      <c r="E504" s="10">
        <f>VLOOKUP(B504,Grade_Set!B$2:D$200,3,FALSE)</f>
        <v>42795</v>
      </c>
      <c r="F504" s="99" t="s">
        <v>22482</v>
      </c>
      <c r="G504" s="99" t="s">
        <v>22459</v>
      </c>
      <c r="H504" s="99" t="str">
        <f t="shared" si="18"/>
        <v>62</v>
      </c>
      <c r="I504" s="99" t="str">
        <f t="shared" si="19"/>
        <v xml:space="preserve">Grade DE       </v>
      </c>
      <c r="J504" s="99" t="str">
        <f t="shared" si="20"/>
        <v>12</v>
      </c>
    </row>
    <row r="505" spans="1:10" ht="11.4" thickBot="1" x14ac:dyDescent="0.4">
      <c r="A505" s="13" t="s">
        <v>402</v>
      </c>
      <c r="B505" s="13" t="s">
        <v>22539</v>
      </c>
      <c r="C505" s="1" t="str">
        <f t="shared" si="21"/>
        <v xml:space="preserve">Grade EE       </v>
      </c>
      <c r="D505" s="13" t="str">
        <f t="shared" si="22"/>
        <v>13</v>
      </c>
      <c r="E505" s="10">
        <f>VLOOKUP(B505,Grade_Set!B$2:D$200,3,FALSE)</f>
        <v>42795</v>
      </c>
      <c r="F505" s="99" t="s">
        <v>22483</v>
      </c>
      <c r="G505" s="99" t="s">
        <v>22459</v>
      </c>
      <c r="H505" s="99" t="str">
        <f t="shared" si="18"/>
        <v>62</v>
      </c>
      <c r="I505" s="99" t="str">
        <f t="shared" si="19"/>
        <v xml:space="preserve">Grade EE       </v>
      </c>
      <c r="J505" s="99" t="str">
        <f t="shared" si="20"/>
        <v>13</v>
      </c>
    </row>
    <row r="506" spans="1:10" ht="11.4" thickBot="1" x14ac:dyDescent="0.4">
      <c r="A506" s="13" t="s">
        <v>402</v>
      </c>
      <c r="B506" s="13" t="s">
        <v>22539</v>
      </c>
      <c r="C506" s="1" t="str">
        <f t="shared" si="21"/>
        <v xml:space="preserve">Grade EF       </v>
      </c>
      <c r="D506" s="13" t="str">
        <f t="shared" si="22"/>
        <v>14</v>
      </c>
      <c r="E506" s="10">
        <f>VLOOKUP(B506,Grade_Set!B$2:D$200,3,FALSE)</f>
        <v>42795</v>
      </c>
      <c r="F506" s="99" t="s">
        <v>22484</v>
      </c>
      <c r="G506" s="99" t="s">
        <v>22459</v>
      </c>
      <c r="H506" s="99" t="str">
        <f t="shared" si="18"/>
        <v>62</v>
      </c>
      <c r="I506" s="99" t="str">
        <f t="shared" si="19"/>
        <v xml:space="preserve">Grade EF       </v>
      </c>
      <c r="J506" s="99" t="str">
        <f t="shared" si="20"/>
        <v>14</v>
      </c>
    </row>
    <row r="507" spans="1:10" ht="11.4" thickBot="1" x14ac:dyDescent="0.4">
      <c r="A507" s="13" t="s">
        <v>402</v>
      </c>
      <c r="B507" s="13" t="s">
        <v>22539</v>
      </c>
      <c r="C507" s="1" t="str">
        <f t="shared" si="21"/>
        <v xml:space="preserve">Grade FF       </v>
      </c>
      <c r="D507" s="13" t="str">
        <f t="shared" si="22"/>
        <v>15</v>
      </c>
      <c r="E507" s="10">
        <f>VLOOKUP(B507,Grade_Set!B$2:D$200,3,FALSE)</f>
        <v>42795</v>
      </c>
      <c r="F507" s="99" t="s">
        <v>22485</v>
      </c>
      <c r="G507" s="99" t="s">
        <v>22459</v>
      </c>
      <c r="H507" s="99" t="str">
        <f t="shared" ref="H507:H570" si="23">LEFT($F507,2)</f>
        <v>62</v>
      </c>
      <c r="I507" s="99" t="str">
        <f t="shared" ref="I507:I570" si="24">MID($F507,7,15)</f>
        <v xml:space="preserve">Grade FF       </v>
      </c>
      <c r="J507" s="99" t="str">
        <f t="shared" ref="J507:J570" si="25">MID($F507,22,2)</f>
        <v>15</v>
      </c>
    </row>
    <row r="508" spans="1:10" ht="11.4" thickBot="1" x14ac:dyDescent="0.4">
      <c r="A508" s="13" t="s">
        <v>402</v>
      </c>
      <c r="B508" s="13" t="s">
        <v>22539</v>
      </c>
      <c r="C508" s="1" t="str">
        <f t="shared" si="21"/>
        <v xml:space="preserve">Grade FG       </v>
      </c>
      <c r="D508" s="13" t="str">
        <f t="shared" si="22"/>
        <v>16</v>
      </c>
      <c r="E508" s="10">
        <f>VLOOKUP(B508,Grade_Set!B$2:D$200,3,FALSE)</f>
        <v>42795</v>
      </c>
      <c r="F508" s="99" t="s">
        <v>22486</v>
      </c>
      <c r="G508" s="99" t="s">
        <v>22459</v>
      </c>
      <c r="H508" s="99" t="str">
        <f t="shared" si="23"/>
        <v>62</v>
      </c>
      <c r="I508" s="99" t="str">
        <f t="shared" si="24"/>
        <v xml:space="preserve">Grade FG       </v>
      </c>
      <c r="J508" s="99" t="str">
        <f t="shared" si="25"/>
        <v>16</v>
      </c>
    </row>
    <row r="509" spans="1:10" ht="11.4" thickBot="1" x14ac:dyDescent="0.4">
      <c r="A509" s="13" t="s">
        <v>402</v>
      </c>
      <c r="B509" s="13" t="s">
        <v>22539</v>
      </c>
      <c r="C509" s="1" t="str">
        <f t="shared" si="21"/>
        <v xml:space="preserve">Grade GG       </v>
      </c>
      <c r="D509" s="13" t="str">
        <f t="shared" si="22"/>
        <v>17</v>
      </c>
      <c r="E509" s="10">
        <f>VLOOKUP(B509,Grade_Set!B$2:D$200,3,FALSE)</f>
        <v>42795</v>
      </c>
      <c r="F509" s="99" t="s">
        <v>22487</v>
      </c>
      <c r="G509" s="99" t="s">
        <v>22459</v>
      </c>
      <c r="H509" s="99" t="str">
        <f t="shared" si="23"/>
        <v>62</v>
      </c>
      <c r="I509" s="99" t="str">
        <f t="shared" si="24"/>
        <v xml:space="preserve">Grade GG       </v>
      </c>
      <c r="J509" s="99" t="str">
        <f t="shared" si="25"/>
        <v>17</v>
      </c>
    </row>
    <row r="510" spans="1:10" ht="11.4" thickBot="1" x14ac:dyDescent="0.4">
      <c r="A510" s="13" t="s">
        <v>402</v>
      </c>
      <c r="B510" s="13" t="s">
        <v>22539</v>
      </c>
      <c r="C510" s="1" t="str">
        <f t="shared" si="21"/>
        <v xml:space="preserve">Unclassified   </v>
      </c>
      <c r="D510" s="13" t="str">
        <f t="shared" si="22"/>
        <v>18</v>
      </c>
      <c r="E510" s="10">
        <f>VLOOKUP(B510,Grade_Set!B$2:D$200,3,FALSE)</f>
        <v>42795</v>
      </c>
      <c r="F510" s="99" t="s">
        <v>22488</v>
      </c>
      <c r="G510" s="99" t="s">
        <v>22459</v>
      </c>
      <c r="H510" s="99" t="str">
        <f t="shared" si="23"/>
        <v>62</v>
      </c>
      <c r="I510" s="99" t="str">
        <f t="shared" si="24"/>
        <v xml:space="preserve">Unclassified   </v>
      </c>
      <c r="J510" s="99" t="str">
        <f t="shared" si="25"/>
        <v>18</v>
      </c>
    </row>
    <row r="511" spans="1:10" ht="11.4" thickBot="1" x14ac:dyDescent="0.4">
      <c r="A511" s="13" t="s">
        <v>402</v>
      </c>
      <c r="B511" s="13" t="s">
        <v>22540</v>
      </c>
      <c r="C511" s="1" t="str">
        <f t="shared" si="21"/>
        <v xml:space="preserve">Grade a        </v>
      </c>
      <c r="D511" s="13" t="str">
        <f t="shared" si="22"/>
        <v>01</v>
      </c>
      <c r="E511" s="10">
        <f>VLOOKUP(B511,Grade_Set!B$2:D$200,3,FALSE)</f>
        <v>42795</v>
      </c>
      <c r="F511" s="99" t="s">
        <v>22489</v>
      </c>
      <c r="G511" s="99" t="s">
        <v>22459</v>
      </c>
      <c r="H511" s="99" t="str">
        <f t="shared" si="23"/>
        <v>63</v>
      </c>
      <c r="I511" s="99" t="str">
        <f t="shared" si="24"/>
        <v xml:space="preserve">Grade a        </v>
      </c>
      <c r="J511" s="99" t="str">
        <f t="shared" si="25"/>
        <v>01</v>
      </c>
    </row>
    <row r="512" spans="1:10" ht="11.4" thickBot="1" x14ac:dyDescent="0.4">
      <c r="A512" s="13" t="s">
        <v>402</v>
      </c>
      <c r="B512" s="13" t="s">
        <v>22540</v>
      </c>
      <c r="C512" s="1" t="str">
        <f t="shared" si="21"/>
        <v xml:space="preserve">Grade b        </v>
      </c>
      <c r="D512" s="13" t="str">
        <f t="shared" si="22"/>
        <v>02</v>
      </c>
      <c r="E512" s="10">
        <f>VLOOKUP(B512,Grade_Set!B$2:D$200,3,FALSE)</f>
        <v>42795</v>
      </c>
      <c r="F512" s="99" t="s">
        <v>22490</v>
      </c>
      <c r="G512" s="99" t="s">
        <v>22459</v>
      </c>
      <c r="H512" s="99" t="str">
        <f t="shared" si="23"/>
        <v>63</v>
      </c>
      <c r="I512" s="99" t="str">
        <f t="shared" si="24"/>
        <v xml:space="preserve">Grade b        </v>
      </c>
      <c r="J512" s="99" t="str">
        <f t="shared" si="25"/>
        <v>02</v>
      </c>
    </row>
    <row r="513" spans="1:10" ht="11.4" thickBot="1" x14ac:dyDescent="0.4">
      <c r="A513" s="13" t="s">
        <v>402</v>
      </c>
      <c r="B513" s="13" t="s">
        <v>22540</v>
      </c>
      <c r="C513" s="1" t="str">
        <f t="shared" ref="C513:C544" si="26">MID($F513,7,15)</f>
        <v xml:space="preserve">Grade c*       </v>
      </c>
      <c r="D513" s="13" t="str">
        <f t="shared" ref="D513:D544" si="27">MID($F513,22,2)</f>
        <v>03</v>
      </c>
      <c r="E513" s="10">
        <f>VLOOKUP(B513,Grade_Set!B$2:D$200,3,FALSE)</f>
        <v>42795</v>
      </c>
      <c r="F513" s="99" t="s">
        <v>22491</v>
      </c>
      <c r="G513" s="99" t="s">
        <v>22459</v>
      </c>
      <c r="H513" s="99" t="str">
        <f t="shared" si="23"/>
        <v>63</v>
      </c>
      <c r="I513" s="99" t="str">
        <f t="shared" si="24"/>
        <v xml:space="preserve">Grade c*       </v>
      </c>
      <c r="J513" s="99" t="str">
        <f t="shared" si="25"/>
        <v>03</v>
      </c>
    </row>
    <row r="514" spans="1:10" ht="11.4" thickBot="1" x14ac:dyDescent="0.4">
      <c r="A514" s="13" t="s">
        <v>402</v>
      </c>
      <c r="B514" s="13" t="s">
        <v>22540</v>
      </c>
      <c r="C514" s="1" t="str">
        <f t="shared" si="26"/>
        <v xml:space="preserve">Grade c        </v>
      </c>
      <c r="D514" s="13" t="str">
        <f t="shared" si="27"/>
        <v>04</v>
      </c>
      <c r="E514" s="10">
        <f>VLOOKUP(B514,Grade_Set!B$2:D$200,3,FALSE)</f>
        <v>42795</v>
      </c>
      <c r="F514" s="99" t="s">
        <v>22492</v>
      </c>
      <c r="G514" s="99" t="s">
        <v>22459</v>
      </c>
      <c r="H514" s="99" t="str">
        <f t="shared" si="23"/>
        <v>63</v>
      </c>
      <c r="I514" s="99" t="str">
        <f t="shared" si="24"/>
        <v xml:space="preserve">Grade c        </v>
      </c>
      <c r="J514" s="99" t="str">
        <f t="shared" si="25"/>
        <v>04</v>
      </c>
    </row>
    <row r="515" spans="1:10" ht="11.4" thickBot="1" x14ac:dyDescent="0.4">
      <c r="A515" s="13" t="s">
        <v>402</v>
      </c>
      <c r="B515" s="13" t="s">
        <v>22540</v>
      </c>
      <c r="C515" s="1" t="str">
        <f t="shared" si="26"/>
        <v xml:space="preserve">Grade d        </v>
      </c>
      <c r="D515" s="13" t="str">
        <f t="shared" si="27"/>
        <v>05</v>
      </c>
      <c r="E515" s="10">
        <f>VLOOKUP(B515,Grade_Set!B$2:D$200,3,FALSE)</f>
        <v>42795</v>
      </c>
      <c r="F515" s="99" t="s">
        <v>22493</v>
      </c>
      <c r="G515" s="99" t="s">
        <v>22459</v>
      </c>
      <c r="H515" s="99" t="str">
        <f t="shared" si="23"/>
        <v>63</v>
      </c>
      <c r="I515" s="99" t="str">
        <f t="shared" si="24"/>
        <v xml:space="preserve">Grade d        </v>
      </c>
      <c r="J515" s="99" t="str">
        <f t="shared" si="25"/>
        <v>05</v>
      </c>
    </row>
    <row r="516" spans="1:10" ht="11.4" thickBot="1" x14ac:dyDescent="0.4">
      <c r="A516" s="13" t="s">
        <v>402</v>
      </c>
      <c r="B516" s="13" t="s">
        <v>22540</v>
      </c>
      <c r="C516" s="1" t="str">
        <f t="shared" si="26"/>
        <v xml:space="preserve">Grade e        </v>
      </c>
      <c r="D516" s="13" t="str">
        <f t="shared" si="27"/>
        <v>06</v>
      </c>
      <c r="E516" s="10">
        <f>VLOOKUP(B516,Grade_Set!B$2:D$200,3,FALSE)</f>
        <v>42795</v>
      </c>
      <c r="F516" s="99" t="s">
        <v>22494</v>
      </c>
      <c r="G516" s="99" t="s">
        <v>22459</v>
      </c>
      <c r="H516" s="99" t="str">
        <f t="shared" si="23"/>
        <v>63</v>
      </c>
      <c r="I516" s="99" t="str">
        <f t="shared" si="24"/>
        <v xml:space="preserve">Grade e        </v>
      </c>
      <c r="J516" s="99" t="str">
        <f t="shared" si="25"/>
        <v>06</v>
      </c>
    </row>
    <row r="517" spans="1:10" ht="11.4" thickBot="1" x14ac:dyDescent="0.4">
      <c r="A517" s="13" t="s">
        <v>402</v>
      </c>
      <c r="B517" s="13" t="s">
        <v>22540</v>
      </c>
      <c r="C517" s="1" t="str">
        <f t="shared" si="26"/>
        <v xml:space="preserve">Unclassified   </v>
      </c>
      <c r="D517" s="13" t="str">
        <f t="shared" si="27"/>
        <v>07</v>
      </c>
      <c r="E517" s="10">
        <f>VLOOKUP(B517,Grade_Set!B$2:D$200,3,FALSE)</f>
        <v>42795</v>
      </c>
      <c r="F517" s="99" t="s">
        <v>22495</v>
      </c>
      <c r="G517" s="99" t="s">
        <v>22459</v>
      </c>
      <c r="H517" s="99" t="str">
        <f t="shared" si="23"/>
        <v>63</v>
      </c>
      <c r="I517" s="99" t="str">
        <f t="shared" si="24"/>
        <v xml:space="preserve">Unclassified   </v>
      </c>
      <c r="J517" s="99" t="str">
        <f t="shared" si="25"/>
        <v>07</v>
      </c>
    </row>
    <row r="518" spans="1:10" ht="11.4" thickBot="1" x14ac:dyDescent="0.4">
      <c r="A518" s="13" t="s">
        <v>402</v>
      </c>
      <c r="B518" s="13" t="s">
        <v>22541</v>
      </c>
      <c r="C518" s="1" t="str">
        <f t="shared" si="26"/>
        <v xml:space="preserve">Grade c*       </v>
      </c>
      <c r="D518" s="13" t="str">
        <f t="shared" si="27"/>
        <v>01</v>
      </c>
      <c r="E518" s="10">
        <f>VLOOKUP(B518,Grade_Set!B$2:D$200,3,FALSE)</f>
        <v>42795</v>
      </c>
      <c r="F518" s="99" t="s">
        <v>22496</v>
      </c>
      <c r="G518" s="99" t="s">
        <v>22459</v>
      </c>
      <c r="H518" s="99" t="str">
        <f t="shared" si="23"/>
        <v>64</v>
      </c>
      <c r="I518" s="99" t="str">
        <f t="shared" si="24"/>
        <v xml:space="preserve">Grade c*       </v>
      </c>
      <c r="J518" s="99" t="str">
        <f t="shared" si="25"/>
        <v>01</v>
      </c>
    </row>
    <row r="519" spans="1:10" ht="11.4" thickBot="1" x14ac:dyDescent="0.4">
      <c r="A519" s="13" t="s">
        <v>402</v>
      </c>
      <c r="B519" s="13" t="s">
        <v>22541</v>
      </c>
      <c r="C519" s="1" t="str">
        <f t="shared" si="26"/>
        <v xml:space="preserve">Grade c        </v>
      </c>
      <c r="D519" s="13" t="str">
        <f t="shared" si="27"/>
        <v>02</v>
      </c>
      <c r="E519" s="10">
        <f>VLOOKUP(B519,Grade_Set!B$2:D$200,3,FALSE)</f>
        <v>42795</v>
      </c>
      <c r="F519" s="99" t="s">
        <v>22497</v>
      </c>
      <c r="G519" s="99" t="s">
        <v>22459</v>
      </c>
      <c r="H519" s="99" t="str">
        <f t="shared" si="23"/>
        <v>64</v>
      </c>
      <c r="I519" s="99" t="str">
        <f t="shared" si="24"/>
        <v xml:space="preserve">Grade c        </v>
      </c>
      <c r="J519" s="99" t="str">
        <f t="shared" si="25"/>
        <v>02</v>
      </c>
    </row>
    <row r="520" spans="1:10" ht="11.4" thickBot="1" x14ac:dyDescent="0.4">
      <c r="A520" s="13" t="s">
        <v>402</v>
      </c>
      <c r="B520" s="13" t="s">
        <v>22541</v>
      </c>
      <c r="C520" s="1" t="str">
        <f t="shared" si="26"/>
        <v xml:space="preserve">Grade d        </v>
      </c>
      <c r="D520" s="13" t="str">
        <f t="shared" si="27"/>
        <v>03</v>
      </c>
      <c r="E520" s="10">
        <f>VLOOKUP(B520,Grade_Set!B$2:D$200,3,FALSE)</f>
        <v>42795</v>
      </c>
      <c r="F520" s="99" t="s">
        <v>22498</v>
      </c>
      <c r="G520" s="99" t="s">
        <v>22459</v>
      </c>
      <c r="H520" s="99" t="str">
        <f t="shared" si="23"/>
        <v>64</v>
      </c>
      <c r="I520" s="99" t="str">
        <f t="shared" si="24"/>
        <v xml:space="preserve">Grade d        </v>
      </c>
      <c r="J520" s="99" t="str">
        <f t="shared" si="25"/>
        <v>03</v>
      </c>
    </row>
    <row r="521" spans="1:10" ht="11.4" thickBot="1" x14ac:dyDescent="0.4">
      <c r="A521" s="13" t="s">
        <v>402</v>
      </c>
      <c r="B521" s="13" t="s">
        <v>22541</v>
      </c>
      <c r="C521" s="1" t="str">
        <f t="shared" si="26"/>
        <v xml:space="preserve">Grade e        </v>
      </c>
      <c r="D521" s="13" t="str">
        <f t="shared" si="27"/>
        <v>04</v>
      </c>
      <c r="E521" s="10">
        <f>VLOOKUP(B521,Grade_Set!B$2:D$200,3,FALSE)</f>
        <v>42795</v>
      </c>
      <c r="F521" s="99" t="s">
        <v>22499</v>
      </c>
      <c r="G521" s="99" t="s">
        <v>22459</v>
      </c>
      <c r="H521" s="99" t="str">
        <f t="shared" si="23"/>
        <v>64</v>
      </c>
      <c r="I521" s="99" t="str">
        <f t="shared" si="24"/>
        <v xml:space="preserve">Grade e        </v>
      </c>
      <c r="J521" s="99" t="str">
        <f t="shared" si="25"/>
        <v>04</v>
      </c>
    </row>
    <row r="522" spans="1:10" ht="11.4" thickBot="1" x14ac:dyDescent="0.4">
      <c r="A522" s="13" t="s">
        <v>402</v>
      </c>
      <c r="B522" s="13" t="s">
        <v>22541</v>
      </c>
      <c r="C522" s="1" t="str">
        <f t="shared" si="26"/>
        <v xml:space="preserve">Grade f        </v>
      </c>
      <c r="D522" s="13" t="str">
        <f t="shared" si="27"/>
        <v>05</v>
      </c>
      <c r="E522" s="10">
        <f>VLOOKUP(B522,Grade_Set!B$2:D$200,3,FALSE)</f>
        <v>42795</v>
      </c>
      <c r="F522" s="99" t="s">
        <v>22500</v>
      </c>
      <c r="G522" s="99" t="s">
        <v>22459</v>
      </c>
      <c r="H522" s="99" t="str">
        <f t="shared" si="23"/>
        <v>64</v>
      </c>
      <c r="I522" s="99" t="str">
        <f t="shared" si="24"/>
        <v xml:space="preserve">Grade f        </v>
      </c>
      <c r="J522" s="99" t="str">
        <f t="shared" si="25"/>
        <v>05</v>
      </c>
    </row>
    <row r="523" spans="1:10" ht="11.4" thickBot="1" x14ac:dyDescent="0.4">
      <c r="A523" s="13" t="s">
        <v>402</v>
      </c>
      <c r="B523" s="13" t="s">
        <v>22541</v>
      </c>
      <c r="C523" s="1" t="str">
        <f t="shared" si="26"/>
        <v xml:space="preserve">Grade g        </v>
      </c>
      <c r="D523" s="13" t="str">
        <f t="shared" si="27"/>
        <v>06</v>
      </c>
      <c r="E523" s="10">
        <f>VLOOKUP(B523,Grade_Set!B$2:D$200,3,FALSE)</f>
        <v>42795</v>
      </c>
      <c r="F523" s="99" t="s">
        <v>22501</v>
      </c>
      <c r="G523" s="99" t="s">
        <v>22459</v>
      </c>
      <c r="H523" s="99" t="str">
        <f t="shared" si="23"/>
        <v>64</v>
      </c>
      <c r="I523" s="99" t="str">
        <f t="shared" si="24"/>
        <v xml:space="preserve">Grade g        </v>
      </c>
      <c r="J523" s="99" t="str">
        <f t="shared" si="25"/>
        <v>06</v>
      </c>
    </row>
    <row r="524" spans="1:10" ht="11.4" thickBot="1" x14ac:dyDescent="0.4">
      <c r="A524" s="13" t="s">
        <v>402</v>
      </c>
      <c r="B524" s="13" t="s">
        <v>22541</v>
      </c>
      <c r="C524" s="1" t="str">
        <f t="shared" si="26"/>
        <v xml:space="preserve">Unclassified   </v>
      </c>
      <c r="D524" s="13" t="str">
        <f t="shared" si="27"/>
        <v>07</v>
      </c>
      <c r="E524" s="10">
        <f>VLOOKUP(B524,Grade_Set!B$2:D$200,3,FALSE)</f>
        <v>42795</v>
      </c>
      <c r="F524" s="99" t="s">
        <v>22502</v>
      </c>
      <c r="G524" s="99" t="s">
        <v>22459</v>
      </c>
      <c r="H524" s="99" t="str">
        <f t="shared" si="23"/>
        <v>64</v>
      </c>
      <c r="I524" s="99" t="str">
        <f t="shared" si="24"/>
        <v xml:space="preserve">Unclassified   </v>
      </c>
      <c r="J524" s="99" t="str">
        <f t="shared" si="25"/>
        <v>07</v>
      </c>
    </row>
    <row r="525" spans="1:10" ht="11.4" thickBot="1" x14ac:dyDescent="0.4">
      <c r="A525" s="13" t="s">
        <v>402</v>
      </c>
      <c r="B525" s="13" t="s">
        <v>1336</v>
      </c>
      <c r="C525" s="1" t="str">
        <f t="shared" si="26"/>
        <v xml:space="preserve">Grade 9-9      </v>
      </c>
      <c r="D525" s="13" t="str">
        <f t="shared" si="27"/>
        <v>01</v>
      </c>
      <c r="E525" s="10">
        <f>VLOOKUP(B525,Grade_Set!B$2:D$200,3,FALSE)</f>
        <v>42838</v>
      </c>
      <c r="F525" s="99" t="s">
        <v>22503</v>
      </c>
      <c r="G525" s="99" t="s">
        <v>22504</v>
      </c>
      <c r="H525" s="99" t="str">
        <f t="shared" si="23"/>
        <v>65</v>
      </c>
      <c r="I525" s="99" t="str">
        <f t="shared" si="24"/>
        <v xml:space="preserve">Grade 9-9      </v>
      </c>
      <c r="J525" s="99" t="str">
        <f t="shared" si="25"/>
        <v>01</v>
      </c>
    </row>
    <row r="526" spans="1:10" ht="11.4" thickBot="1" x14ac:dyDescent="0.4">
      <c r="A526" s="13" t="s">
        <v>402</v>
      </c>
      <c r="B526" s="13" t="s">
        <v>1336</v>
      </c>
      <c r="C526" s="1" t="str">
        <f t="shared" si="26"/>
        <v xml:space="preserve">Grade 8-8      </v>
      </c>
      <c r="D526" s="13" t="str">
        <f t="shared" si="27"/>
        <v>02</v>
      </c>
      <c r="E526" s="10">
        <f>VLOOKUP(B526,Grade_Set!B$2:D$200,3,FALSE)</f>
        <v>42838</v>
      </c>
      <c r="F526" s="99" t="s">
        <v>22505</v>
      </c>
      <c r="G526" s="99" t="s">
        <v>22504</v>
      </c>
      <c r="H526" s="99" t="str">
        <f t="shared" si="23"/>
        <v>65</v>
      </c>
      <c r="I526" s="99" t="str">
        <f t="shared" si="24"/>
        <v xml:space="preserve">Grade 8-8      </v>
      </c>
      <c r="J526" s="99" t="str">
        <f t="shared" si="25"/>
        <v>02</v>
      </c>
    </row>
    <row r="527" spans="1:10" ht="11.4" thickBot="1" x14ac:dyDescent="0.4">
      <c r="A527" s="13" t="s">
        <v>402</v>
      </c>
      <c r="B527" s="13" t="s">
        <v>1336</v>
      </c>
      <c r="C527" s="1" t="str">
        <f t="shared" si="26"/>
        <v xml:space="preserve">Grade 7-7      </v>
      </c>
      <c r="D527" s="13" t="str">
        <f t="shared" si="27"/>
        <v>03</v>
      </c>
      <c r="E527" s="10">
        <f>VLOOKUP(B527,Grade_Set!B$2:D$200,3,FALSE)</f>
        <v>42838</v>
      </c>
      <c r="F527" s="99" t="s">
        <v>22506</v>
      </c>
      <c r="G527" s="99" t="s">
        <v>22504</v>
      </c>
      <c r="H527" s="99" t="str">
        <f t="shared" si="23"/>
        <v>65</v>
      </c>
      <c r="I527" s="99" t="str">
        <f t="shared" si="24"/>
        <v xml:space="preserve">Grade 7-7      </v>
      </c>
      <c r="J527" s="99" t="str">
        <f t="shared" si="25"/>
        <v>03</v>
      </c>
    </row>
    <row r="528" spans="1:10" ht="11.4" thickBot="1" x14ac:dyDescent="0.4">
      <c r="A528" s="13" t="s">
        <v>402</v>
      </c>
      <c r="B528" s="13" t="s">
        <v>1336</v>
      </c>
      <c r="C528" s="1" t="str">
        <f t="shared" si="26"/>
        <v xml:space="preserve">Grade 6-6      </v>
      </c>
      <c r="D528" s="13" t="str">
        <f t="shared" si="27"/>
        <v>04</v>
      </c>
      <c r="E528" s="10">
        <f>VLOOKUP(B528,Grade_Set!B$2:D$200,3,FALSE)</f>
        <v>42838</v>
      </c>
      <c r="F528" s="99" t="s">
        <v>22507</v>
      </c>
      <c r="G528" s="99" t="s">
        <v>22504</v>
      </c>
      <c r="H528" s="99" t="str">
        <f t="shared" si="23"/>
        <v>65</v>
      </c>
      <c r="I528" s="99" t="str">
        <f t="shared" si="24"/>
        <v xml:space="preserve">Grade 6-6      </v>
      </c>
      <c r="J528" s="99" t="str">
        <f t="shared" si="25"/>
        <v>04</v>
      </c>
    </row>
    <row r="529" spans="1:10" ht="11.4" thickBot="1" x14ac:dyDescent="0.4">
      <c r="A529" s="13" t="s">
        <v>402</v>
      </c>
      <c r="B529" s="13" t="s">
        <v>1336</v>
      </c>
      <c r="C529" s="1" t="str">
        <f t="shared" si="26"/>
        <v xml:space="preserve">Grade 5-5      </v>
      </c>
      <c r="D529" s="13" t="str">
        <f t="shared" si="27"/>
        <v>05</v>
      </c>
      <c r="E529" s="10">
        <f>VLOOKUP(B529,Grade_Set!B$2:D$200,3,FALSE)</f>
        <v>42838</v>
      </c>
      <c r="F529" s="99" t="s">
        <v>22508</v>
      </c>
      <c r="G529" s="99" t="s">
        <v>22504</v>
      </c>
      <c r="H529" s="99" t="str">
        <f t="shared" si="23"/>
        <v>65</v>
      </c>
      <c r="I529" s="99" t="str">
        <f t="shared" si="24"/>
        <v xml:space="preserve">Grade 5-5      </v>
      </c>
      <c r="J529" s="99" t="str">
        <f t="shared" si="25"/>
        <v>05</v>
      </c>
    </row>
    <row r="530" spans="1:10" ht="11.4" thickBot="1" x14ac:dyDescent="0.4">
      <c r="A530" s="13" t="s">
        <v>402</v>
      </c>
      <c r="B530" s="13" t="s">
        <v>1336</v>
      </c>
      <c r="C530" s="1" t="str">
        <f t="shared" si="26"/>
        <v xml:space="preserve">Grade 4-4      </v>
      </c>
      <c r="D530" s="13" t="str">
        <f t="shared" si="27"/>
        <v>06</v>
      </c>
      <c r="E530" s="10">
        <f>VLOOKUP(B530,Grade_Set!B$2:D$200,3,FALSE)</f>
        <v>42838</v>
      </c>
      <c r="F530" s="99" t="s">
        <v>22509</v>
      </c>
      <c r="G530" s="99" t="s">
        <v>22504</v>
      </c>
      <c r="H530" s="99" t="str">
        <f t="shared" si="23"/>
        <v>65</v>
      </c>
      <c r="I530" s="99" t="str">
        <f t="shared" si="24"/>
        <v xml:space="preserve">Grade 4-4      </v>
      </c>
      <c r="J530" s="99" t="str">
        <f t="shared" si="25"/>
        <v>06</v>
      </c>
    </row>
    <row r="531" spans="1:10" ht="11.4" thickBot="1" x14ac:dyDescent="0.4">
      <c r="A531" s="13" t="s">
        <v>402</v>
      </c>
      <c r="B531" s="13" t="s">
        <v>1336</v>
      </c>
      <c r="C531" s="1" t="str">
        <f t="shared" si="26"/>
        <v xml:space="preserve">Grade 3-3      </v>
      </c>
      <c r="D531" s="13" t="str">
        <f t="shared" si="27"/>
        <v>07</v>
      </c>
      <c r="E531" s="10">
        <f>VLOOKUP(B531,Grade_Set!B$2:D$200,3,FALSE)</f>
        <v>42838</v>
      </c>
      <c r="F531" s="99" t="s">
        <v>22510</v>
      </c>
      <c r="G531" s="99" t="s">
        <v>22504</v>
      </c>
      <c r="H531" s="99" t="str">
        <f t="shared" si="23"/>
        <v>65</v>
      </c>
      <c r="I531" s="99" t="str">
        <f t="shared" si="24"/>
        <v xml:space="preserve">Grade 3-3      </v>
      </c>
      <c r="J531" s="99" t="str">
        <f t="shared" si="25"/>
        <v>07</v>
      </c>
    </row>
    <row r="532" spans="1:10" ht="11.4" thickBot="1" x14ac:dyDescent="0.4">
      <c r="A532" s="13" t="s">
        <v>402</v>
      </c>
      <c r="B532" s="13" t="s">
        <v>1336</v>
      </c>
      <c r="C532" s="1" t="str">
        <f t="shared" si="26"/>
        <v xml:space="preserve">Grade 2-2      </v>
      </c>
      <c r="D532" s="13" t="str">
        <f t="shared" si="27"/>
        <v>08</v>
      </c>
      <c r="E532" s="10">
        <f>VLOOKUP(B532,Grade_Set!B$2:D$200,3,FALSE)</f>
        <v>42838</v>
      </c>
      <c r="F532" s="99" t="s">
        <v>22511</v>
      </c>
      <c r="G532" s="99" t="s">
        <v>22504</v>
      </c>
      <c r="H532" s="99" t="str">
        <f t="shared" si="23"/>
        <v>65</v>
      </c>
      <c r="I532" s="99" t="str">
        <f t="shared" si="24"/>
        <v xml:space="preserve">Grade 2-2      </v>
      </c>
      <c r="J532" s="99" t="str">
        <f t="shared" si="25"/>
        <v>08</v>
      </c>
    </row>
    <row r="533" spans="1:10" ht="11.4" thickBot="1" x14ac:dyDescent="0.4">
      <c r="A533" s="13" t="s">
        <v>402</v>
      </c>
      <c r="B533" s="13" t="s">
        <v>1336</v>
      </c>
      <c r="C533" s="1" t="str">
        <f t="shared" si="26"/>
        <v xml:space="preserve">Grade 1-1      </v>
      </c>
      <c r="D533" s="13" t="str">
        <f t="shared" si="27"/>
        <v>09</v>
      </c>
      <c r="E533" s="10">
        <f>VLOOKUP(B533,Grade_Set!B$2:D$200,3,FALSE)</f>
        <v>42838</v>
      </c>
      <c r="F533" s="99" t="s">
        <v>22512</v>
      </c>
      <c r="G533" s="99" t="s">
        <v>22504</v>
      </c>
      <c r="H533" s="99" t="str">
        <f t="shared" si="23"/>
        <v>65</v>
      </c>
      <c r="I533" s="99" t="str">
        <f t="shared" si="24"/>
        <v xml:space="preserve">Grade 1-1      </v>
      </c>
      <c r="J533" s="99" t="str">
        <f t="shared" si="25"/>
        <v>09</v>
      </c>
    </row>
    <row r="534" spans="1:10" ht="11.4" thickBot="1" x14ac:dyDescent="0.4">
      <c r="A534" s="13" t="s">
        <v>402</v>
      </c>
      <c r="B534" s="13" t="s">
        <v>1336</v>
      </c>
      <c r="C534" s="1" t="str">
        <f t="shared" si="26"/>
        <v xml:space="preserve">Unclassified   </v>
      </c>
      <c r="D534" s="13" t="str">
        <f t="shared" si="27"/>
        <v>10</v>
      </c>
      <c r="E534" s="10">
        <f>VLOOKUP(B534,Grade_Set!B$2:D$200,3,FALSE)</f>
        <v>42838</v>
      </c>
      <c r="F534" s="99" t="s">
        <v>22513</v>
      </c>
      <c r="G534" s="99" t="s">
        <v>22504</v>
      </c>
      <c r="H534" s="99" t="str">
        <f t="shared" si="23"/>
        <v>65</v>
      </c>
      <c r="I534" s="99" t="str">
        <f t="shared" si="24"/>
        <v xml:space="preserve">Unclassified   </v>
      </c>
      <c r="J534" s="99" t="str">
        <f t="shared" si="25"/>
        <v>10</v>
      </c>
    </row>
    <row r="535" spans="1:10" ht="11.4" thickBot="1" x14ac:dyDescent="0.4">
      <c r="A535" s="13" t="s">
        <v>402</v>
      </c>
      <c r="B535" s="13" t="s">
        <v>1337</v>
      </c>
      <c r="C535" s="1" t="str">
        <f t="shared" si="26"/>
        <v xml:space="preserve">Distinction    </v>
      </c>
      <c r="D535" s="13" t="str">
        <f t="shared" si="27"/>
        <v>01</v>
      </c>
      <c r="E535" s="10">
        <f>VLOOKUP(B535,Grade_Set!B$2:D$200,3,FALSE)</f>
        <v>42838</v>
      </c>
      <c r="F535" s="99" t="s">
        <v>22514</v>
      </c>
      <c r="G535" s="99" t="s">
        <v>22504</v>
      </c>
      <c r="H535" s="99" t="str">
        <f t="shared" si="23"/>
        <v>66</v>
      </c>
      <c r="I535" s="99" t="str">
        <f t="shared" si="24"/>
        <v xml:space="preserve">Distinction    </v>
      </c>
      <c r="J535" s="99" t="str">
        <f t="shared" si="25"/>
        <v>01</v>
      </c>
    </row>
    <row r="536" spans="1:10" ht="11.4" thickBot="1" x14ac:dyDescent="0.4">
      <c r="A536" s="13" t="s">
        <v>402</v>
      </c>
      <c r="B536" s="13" t="s">
        <v>1337</v>
      </c>
      <c r="C536" s="1" t="str">
        <f t="shared" si="26"/>
        <v xml:space="preserve">Merit          </v>
      </c>
      <c r="D536" s="13" t="str">
        <f t="shared" si="27"/>
        <v>02</v>
      </c>
      <c r="E536" s="10">
        <f>VLOOKUP(B536,Grade_Set!B$2:D$200,3,FALSE)</f>
        <v>42838</v>
      </c>
      <c r="F536" s="99" t="s">
        <v>22515</v>
      </c>
      <c r="G536" s="99" t="s">
        <v>22504</v>
      </c>
      <c r="H536" s="99" t="str">
        <f t="shared" si="23"/>
        <v>66</v>
      </c>
      <c r="I536" s="99" t="str">
        <f t="shared" si="24"/>
        <v xml:space="preserve">Merit          </v>
      </c>
      <c r="J536" s="99" t="str">
        <f t="shared" si="25"/>
        <v>02</v>
      </c>
    </row>
    <row r="537" spans="1:10" ht="11.4" thickBot="1" x14ac:dyDescent="0.4">
      <c r="A537" s="13" t="s">
        <v>402</v>
      </c>
      <c r="B537" s="13" t="s">
        <v>1337</v>
      </c>
      <c r="C537" s="1" t="str">
        <f t="shared" si="26"/>
        <v xml:space="preserve">Pass           </v>
      </c>
      <c r="D537" s="13" t="str">
        <f t="shared" si="27"/>
        <v>03</v>
      </c>
      <c r="E537" s="10">
        <f>VLOOKUP(B537,Grade_Set!B$2:D$200,3,FALSE)</f>
        <v>42838</v>
      </c>
      <c r="F537" s="99" t="s">
        <v>22516</v>
      </c>
      <c r="G537" s="99" t="s">
        <v>22504</v>
      </c>
      <c r="H537" s="99" t="str">
        <f t="shared" si="23"/>
        <v>66</v>
      </c>
      <c r="I537" s="99" t="str">
        <f t="shared" si="24"/>
        <v xml:space="preserve">Pass           </v>
      </c>
      <c r="J537" s="99" t="str">
        <f t="shared" si="25"/>
        <v>03</v>
      </c>
    </row>
    <row r="538" spans="1:10" ht="11.4" thickBot="1" x14ac:dyDescent="0.4">
      <c r="A538" s="13" t="s">
        <v>402</v>
      </c>
      <c r="B538" s="13" t="s">
        <v>1337</v>
      </c>
      <c r="C538" s="1" t="str">
        <f t="shared" si="26"/>
        <v xml:space="preserve">Unclassified   </v>
      </c>
      <c r="D538" s="13" t="str">
        <f t="shared" si="27"/>
        <v>04</v>
      </c>
      <c r="E538" s="10">
        <f>VLOOKUP(B538,Grade_Set!B$2:D$200,3,FALSE)</f>
        <v>42838</v>
      </c>
      <c r="F538" s="99" t="s">
        <v>22517</v>
      </c>
      <c r="G538" s="99" t="s">
        <v>22504</v>
      </c>
      <c r="H538" s="99" t="str">
        <f t="shared" si="23"/>
        <v>66</v>
      </c>
      <c r="I538" s="99" t="str">
        <f t="shared" si="24"/>
        <v xml:space="preserve">Unclassified   </v>
      </c>
      <c r="J538" s="99" t="str">
        <f t="shared" si="25"/>
        <v>04</v>
      </c>
    </row>
    <row r="539" spans="1:10" ht="11.4" thickBot="1" x14ac:dyDescent="0.4">
      <c r="A539" s="13" t="s">
        <v>402</v>
      </c>
      <c r="B539" s="13" t="s">
        <v>22542</v>
      </c>
      <c r="C539" s="1" t="str">
        <f t="shared" si="26"/>
        <v>L2 Distinction*</v>
      </c>
      <c r="D539" s="13" t="str">
        <f t="shared" si="27"/>
        <v>01</v>
      </c>
      <c r="E539" s="10">
        <f>VLOOKUP(B539,Grade_Set!B$2:D$200,3,FALSE)</f>
        <v>42838</v>
      </c>
      <c r="F539" s="99" t="s">
        <v>22518</v>
      </c>
      <c r="G539" s="99" t="s">
        <v>22504</v>
      </c>
      <c r="H539" s="99" t="str">
        <f t="shared" si="23"/>
        <v>67</v>
      </c>
      <c r="I539" s="99" t="str">
        <f t="shared" si="24"/>
        <v>L2 Distinction*</v>
      </c>
      <c r="J539" s="99" t="str">
        <f t="shared" si="25"/>
        <v>01</v>
      </c>
    </row>
    <row r="540" spans="1:10" ht="11.4" thickBot="1" x14ac:dyDescent="0.4">
      <c r="A540" s="13" t="s">
        <v>402</v>
      </c>
      <c r="B540" s="13" t="s">
        <v>22542</v>
      </c>
      <c r="C540" s="1" t="str">
        <f t="shared" si="26"/>
        <v xml:space="preserve">L2 Distinction </v>
      </c>
      <c r="D540" s="13" t="str">
        <f t="shared" si="27"/>
        <v>02</v>
      </c>
      <c r="E540" s="10">
        <f>VLOOKUP(B540,Grade_Set!B$2:D$200,3,FALSE)</f>
        <v>42838</v>
      </c>
      <c r="F540" s="99" t="s">
        <v>22519</v>
      </c>
      <c r="G540" s="99" t="s">
        <v>22504</v>
      </c>
      <c r="H540" s="99" t="str">
        <f t="shared" si="23"/>
        <v>67</v>
      </c>
      <c r="I540" s="99" t="str">
        <f t="shared" si="24"/>
        <v xml:space="preserve">L2 Distinction </v>
      </c>
      <c r="J540" s="99" t="str">
        <f t="shared" si="25"/>
        <v>02</v>
      </c>
    </row>
    <row r="541" spans="1:10" ht="11.4" thickBot="1" x14ac:dyDescent="0.4">
      <c r="A541" s="13" t="s">
        <v>402</v>
      </c>
      <c r="B541" s="13" t="s">
        <v>22542</v>
      </c>
      <c r="C541" s="1" t="str">
        <f t="shared" si="26"/>
        <v xml:space="preserve">L2 Merit       </v>
      </c>
      <c r="D541" s="13" t="str">
        <f t="shared" si="27"/>
        <v>03</v>
      </c>
      <c r="E541" s="10">
        <f>VLOOKUP(B541,Grade_Set!B$2:D$200,3,FALSE)</f>
        <v>42838</v>
      </c>
      <c r="F541" s="99" t="s">
        <v>22520</v>
      </c>
      <c r="G541" s="99" t="s">
        <v>22504</v>
      </c>
      <c r="H541" s="99" t="str">
        <f t="shared" si="23"/>
        <v>67</v>
      </c>
      <c r="I541" s="99" t="str">
        <f t="shared" si="24"/>
        <v xml:space="preserve">L2 Merit       </v>
      </c>
      <c r="J541" s="99" t="str">
        <f t="shared" si="25"/>
        <v>03</v>
      </c>
    </row>
    <row r="542" spans="1:10" ht="11.4" thickBot="1" x14ac:dyDescent="0.4">
      <c r="A542" s="13" t="s">
        <v>402</v>
      </c>
      <c r="B542" s="13" t="s">
        <v>22542</v>
      </c>
      <c r="C542" s="1" t="str">
        <f t="shared" si="26"/>
        <v xml:space="preserve">L2 Pass        </v>
      </c>
      <c r="D542" s="13" t="str">
        <f t="shared" si="27"/>
        <v>04</v>
      </c>
      <c r="E542" s="10">
        <f>VLOOKUP(B542,Grade_Set!B$2:D$200,3,FALSE)</f>
        <v>42838</v>
      </c>
      <c r="F542" s="99" t="s">
        <v>22521</v>
      </c>
      <c r="G542" s="99" t="s">
        <v>22504</v>
      </c>
      <c r="H542" s="99" t="str">
        <f t="shared" si="23"/>
        <v>67</v>
      </c>
      <c r="I542" s="99" t="str">
        <f t="shared" si="24"/>
        <v xml:space="preserve">L2 Pass        </v>
      </c>
      <c r="J542" s="99" t="str">
        <f t="shared" si="25"/>
        <v>04</v>
      </c>
    </row>
    <row r="543" spans="1:10" ht="11.4" thickBot="1" x14ac:dyDescent="0.4">
      <c r="A543" s="13" t="s">
        <v>402</v>
      </c>
      <c r="B543" s="13" t="s">
        <v>22542</v>
      </c>
      <c r="C543" s="1" t="str">
        <f t="shared" si="26"/>
        <v xml:space="preserve">L1 Adv. Credit </v>
      </c>
      <c r="D543" s="13" t="str">
        <f t="shared" si="27"/>
        <v>05</v>
      </c>
      <c r="E543" s="10">
        <f>VLOOKUP(B543,Grade_Set!B$2:D$200,3,FALSE)</f>
        <v>42838</v>
      </c>
      <c r="F543" s="99" t="s">
        <v>22522</v>
      </c>
      <c r="G543" s="99" t="s">
        <v>22504</v>
      </c>
      <c r="H543" s="99" t="str">
        <f t="shared" si="23"/>
        <v>67</v>
      </c>
      <c r="I543" s="99" t="str">
        <f t="shared" si="24"/>
        <v xml:space="preserve">L1 Adv. Credit </v>
      </c>
      <c r="J543" s="99" t="str">
        <f t="shared" si="25"/>
        <v>05</v>
      </c>
    </row>
    <row r="544" spans="1:10" ht="11.4" thickBot="1" x14ac:dyDescent="0.4">
      <c r="A544" s="13" t="s">
        <v>402</v>
      </c>
      <c r="B544" s="13" t="s">
        <v>22542</v>
      </c>
      <c r="C544" s="1" t="str">
        <f t="shared" si="26"/>
        <v xml:space="preserve">L1 Credit      </v>
      </c>
      <c r="D544" s="13" t="str">
        <f t="shared" si="27"/>
        <v>06</v>
      </c>
      <c r="E544" s="10">
        <f>VLOOKUP(B544,Grade_Set!B$2:D$200,3,FALSE)</f>
        <v>42838</v>
      </c>
      <c r="F544" s="99" t="s">
        <v>22523</v>
      </c>
      <c r="G544" s="99" t="s">
        <v>22504</v>
      </c>
      <c r="H544" s="99" t="str">
        <f t="shared" si="23"/>
        <v>67</v>
      </c>
      <c r="I544" s="99" t="str">
        <f t="shared" si="24"/>
        <v xml:space="preserve">L1 Credit      </v>
      </c>
      <c r="J544" s="99" t="str">
        <f t="shared" si="25"/>
        <v>06</v>
      </c>
    </row>
    <row r="545" spans="1:10" ht="11.4" thickBot="1" x14ac:dyDescent="0.4">
      <c r="A545" s="13" t="s">
        <v>402</v>
      </c>
      <c r="B545" s="13" t="s">
        <v>22542</v>
      </c>
      <c r="C545" s="1" t="str">
        <f t="shared" ref="C545:C556" si="28">MID($F545,7,15)</f>
        <v xml:space="preserve">Unclassified   </v>
      </c>
      <c r="D545" s="13" t="str">
        <f t="shared" ref="D545:D556" si="29">MID($F545,22,2)</f>
        <v>07</v>
      </c>
      <c r="E545" s="10">
        <f>VLOOKUP(B545,Grade_Set!B$2:D$200,3,FALSE)</f>
        <v>42838</v>
      </c>
      <c r="F545" s="99" t="s">
        <v>22524</v>
      </c>
      <c r="G545" s="99" t="s">
        <v>22504</v>
      </c>
      <c r="H545" s="99" t="str">
        <f t="shared" si="23"/>
        <v>67</v>
      </c>
      <c r="I545" s="99" t="str">
        <f t="shared" si="24"/>
        <v xml:space="preserve">Unclassified   </v>
      </c>
      <c r="J545" s="99" t="str">
        <f t="shared" si="25"/>
        <v>07</v>
      </c>
    </row>
    <row r="546" spans="1:10" ht="11.4" thickBot="1" x14ac:dyDescent="0.4">
      <c r="A546" s="13" t="s">
        <v>402</v>
      </c>
      <c r="B546" s="13" t="s">
        <v>22543</v>
      </c>
      <c r="C546" s="1" t="str">
        <f t="shared" si="28"/>
        <v>L2 Distinction*</v>
      </c>
      <c r="D546" s="13" t="str">
        <f t="shared" si="29"/>
        <v>01</v>
      </c>
      <c r="E546" s="10">
        <f>VLOOKUP(B546,Grade_Set!B$2:D$200,3,FALSE)</f>
        <v>42838</v>
      </c>
      <c r="F546" s="99" t="s">
        <v>22525</v>
      </c>
      <c r="G546" s="99" t="s">
        <v>22504</v>
      </c>
      <c r="H546" s="99" t="str">
        <f t="shared" si="23"/>
        <v>68</v>
      </c>
      <c r="I546" s="99" t="str">
        <f t="shared" si="24"/>
        <v>L2 Distinction*</v>
      </c>
      <c r="J546" s="99" t="str">
        <f t="shared" si="25"/>
        <v>01</v>
      </c>
    </row>
    <row r="547" spans="1:10" ht="11.4" thickBot="1" x14ac:dyDescent="0.4">
      <c r="A547" s="13" t="s">
        <v>402</v>
      </c>
      <c r="B547" s="13" t="s">
        <v>22543</v>
      </c>
      <c r="C547" s="1" t="str">
        <f t="shared" si="28"/>
        <v xml:space="preserve">L2 Distinction </v>
      </c>
      <c r="D547" s="13" t="str">
        <f t="shared" si="29"/>
        <v>02</v>
      </c>
      <c r="E547" s="10">
        <f>VLOOKUP(B547,Grade_Set!B$2:D$200,3,FALSE)</f>
        <v>42838</v>
      </c>
      <c r="F547" s="99" t="s">
        <v>22526</v>
      </c>
      <c r="G547" s="99" t="s">
        <v>22504</v>
      </c>
      <c r="H547" s="99" t="str">
        <f t="shared" si="23"/>
        <v>68</v>
      </c>
      <c r="I547" s="99" t="str">
        <f t="shared" si="24"/>
        <v xml:space="preserve">L2 Distinction </v>
      </c>
      <c r="J547" s="99" t="str">
        <f t="shared" si="25"/>
        <v>02</v>
      </c>
    </row>
    <row r="548" spans="1:10" ht="11.4" thickBot="1" x14ac:dyDescent="0.4">
      <c r="A548" s="13" t="s">
        <v>402</v>
      </c>
      <c r="B548" s="13" t="s">
        <v>22543</v>
      </c>
      <c r="C548" s="1" t="str">
        <f t="shared" si="28"/>
        <v xml:space="preserve">L2 Merit       </v>
      </c>
      <c r="D548" s="13" t="str">
        <f t="shared" si="29"/>
        <v>03</v>
      </c>
      <c r="E548" s="10">
        <f>VLOOKUP(B548,Grade_Set!B$2:D$200,3,FALSE)</f>
        <v>42838</v>
      </c>
      <c r="F548" s="99" t="s">
        <v>22527</v>
      </c>
      <c r="G548" s="99" t="s">
        <v>22504</v>
      </c>
      <c r="H548" s="99" t="str">
        <f t="shared" si="23"/>
        <v>68</v>
      </c>
      <c r="I548" s="99" t="str">
        <f t="shared" si="24"/>
        <v xml:space="preserve">L2 Merit       </v>
      </c>
      <c r="J548" s="99" t="str">
        <f t="shared" si="25"/>
        <v>03</v>
      </c>
    </row>
    <row r="549" spans="1:10" ht="11.4" thickBot="1" x14ac:dyDescent="0.4">
      <c r="A549" s="13" t="s">
        <v>402</v>
      </c>
      <c r="B549" s="13" t="s">
        <v>22543</v>
      </c>
      <c r="C549" s="1" t="str">
        <f t="shared" si="28"/>
        <v xml:space="preserve">L2 Pass        </v>
      </c>
      <c r="D549" s="13" t="str">
        <f t="shared" si="29"/>
        <v>04</v>
      </c>
      <c r="E549" s="10">
        <f>VLOOKUP(B549,Grade_Set!B$2:D$200,3,FALSE)</f>
        <v>42838</v>
      </c>
      <c r="F549" s="99" t="s">
        <v>22528</v>
      </c>
      <c r="G549" s="99" t="s">
        <v>22504</v>
      </c>
      <c r="H549" s="99" t="str">
        <f t="shared" si="23"/>
        <v>68</v>
      </c>
      <c r="I549" s="99" t="str">
        <f t="shared" si="24"/>
        <v xml:space="preserve">L2 Pass        </v>
      </c>
      <c r="J549" s="99" t="str">
        <f t="shared" si="25"/>
        <v>04</v>
      </c>
    </row>
    <row r="550" spans="1:10" ht="11.4" thickBot="1" x14ac:dyDescent="0.4">
      <c r="A550" s="13" t="s">
        <v>402</v>
      </c>
      <c r="B550" s="13" t="s">
        <v>22543</v>
      </c>
      <c r="C550" s="1" t="str">
        <f t="shared" si="28"/>
        <v xml:space="preserve">L1 Adv. Credit </v>
      </c>
      <c r="D550" s="13" t="str">
        <f t="shared" si="29"/>
        <v>05</v>
      </c>
      <c r="E550" s="10">
        <f>VLOOKUP(B550,Grade_Set!B$2:D$200,3,FALSE)</f>
        <v>42838</v>
      </c>
      <c r="F550" s="99" t="s">
        <v>22529</v>
      </c>
      <c r="G550" s="99" t="s">
        <v>22504</v>
      </c>
      <c r="H550" s="99" t="str">
        <f t="shared" si="23"/>
        <v>68</v>
      </c>
      <c r="I550" s="99" t="str">
        <f t="shared" si="24"/>
        <v xml:space="preserve">L1 Adv. Credit </v>
      </c>
      <c r="J550" s="99" t="str">
        <f t="shared" si="25"/>
        <v>05</v>
      </c>
    </row>
    <row r="551" spans="1:10" ht="11.4" thickBot="1" x14ac:dyDescent="0.4">
      <c r="A551" s="13" t="s">
        <v>402</v>
      </c>
      <c r="B551" s="13" t="s">
        <v>22543</v>
      </c>
      <c r="C551" s="1" t="str">
        <f t="shared" si="28"/>
        <v xml:space="preserve">L1 Credit      </v>
      </c>
      <c r="D551" s="13" t="str">
        <f t="shared" si="29"/>
        <v>06</v>
      </c>
      <c r="E551" s="10">
        <f>VLOOKUP(B551,Grade_Set!B$2:D$200,3,FALSE)</f>
        <v>42838</v>
      </c>
      <c r="F551" s="99" t="s">
        <v>22530</v>
      </c>
      <c r="G551" s="99" t="s">
        <v>22504</v>
      </c>
      <c r="H551" s="99" t="str">
        <f t="shared" si="23"/>
        <v>68</v>
      </c>
      <c r="I551" s="99" t="str">
        <f t="shared" si="24"/>
        <v xml:space="preserve">L1 Credit      </v>
      </c>
      <c r="J551" s="99" t="str">
        <f t="shared" si="25"/>
        <v>06</v>
      </c>
    </row>
    <row r="552" spans="1:10" ht="11.4" thickBot="1" x14ac:dyDescent="0.4">
      <c r="A552" s="13" t="s">
        <v>402</v>
      </c>
      <c r="B552" s="13" t="s">
        <v>22543</v>
      </c>
      <c r="C552" s="1" t="str">
        <f t="shared" si="28"/>
        <v xml:space="preserve">Unclassified   </v>
      </c>
      <c r="D552" s="13" t="str">
        <f t="shared" si="29"/>
        <v>07</v>
      </c>
      <c r="E552" s="10">
        <f>VLOOKUP(B552,Grade_Set!B$2:D$200,3,FALSE)</f>
        <v>42838</v>
      </c>
      <c r="F552" s="99" t="s">
        <v>22531</v>
      </c>
      <c r="G552" s="99" t="s">
        <v>22504</v>
      </c>
      <c r="H552" s="99" t="str">
        <f t="shared" si="23"/>
        <v>68</v>
      </c>
      <c r="I552" s="99" t="str">
        <f t="shared" si="24"/>
        <v xml:space="preserve">Unclassified   </v>
      </c>
      <c r="J552" s="99" t="str">
        <f t="shared" si="25"/>
        <v>07</v>
      </c>
    </row>
    <row r="553" spans="1:10" ht="11.4" thickBot="1" x14ac:dyDescent="0.4">
      <c r="A553" s="13" t="s">
        <v>402</v>
      </c>
      <c r="B553" s="13" t="s">
        <v>22544</v>
      </c>
      <c r="C553" s="1" t="str">
        <f t="shared" si="28"/>
        <v xml:space="preserve">Distinction    </v>
      </c>
      <c r="D553" s="13" t="str">
        <f t="shared" si="29"/>
        <v>01</v>
      </c>
      <c r="E553" s="10">
        <f>VLOOKUP(B553,Grade_Set!B$2:D$200,3,FALSE)</f>
        <v>42872</v>
      </c>
      <c r="F553" s="99" t="s">
        <v>22532</v>
      </c>
      <c r="G553" s="99" t="s">
        <v>22533</v>
      </c>
      <c r="H553" s="99" t="str">
        <f t="shared" si="23"/>
        <v>69</v>
      </c>
      <c r="I553" s="99" t="str">
        <f t="shared" si="24"/>
        <v xml:space="preserve">Distinction    </v>
      </c>
      <c r="J553" s="99" t="str">
        <f t="shared" si="25"/>
        <v>01</v>
      </c>
    </row>
    <row r="554" spans="1:10" ht="11.4" thickBot="1" x14ac:dyDescent="0.4">
      <c r="A554" s="13" t="s">
        <v>402</v>
      </c>
      <c r="B554" s="13" t="s">
        <v>22544</v>
      </c>
      <c r="C554" s="1" t="str">
        <f t="shared" si="28"/>
        <v xml:space="preserve">Merit          </v>
      </c>
      <c r="D554" s="13" t="str">
        <f t="shared" si="29"/>
        <v>02</v>
      </c>
      <c r="E554" s="10">
        <f>VLOOKUP(B554,Grade_Set!B$2:D$200,3,FALSE)</f>
        <v>42872</v>
      </c>
      <c r="F554" s="99" t="s">
        <v>22534</v>
      </c>
      <c r="G554" s="99" t="s">
        <v>22533</v>
      </c>
      <c r="H554" s="99" t="str">
        <f t="shared" si="23"/>
        <v>69</v>
      </c>
      <c r="I554" s="99" t="str">
        <f t="shared" si="24"/>
        <v xml:space="preserve">Merit          </v>
      </c>
      <c r="J554" s="99" t="str">
        <f t="shared" si="25"/>
        <v>02</v>
      </c>
    </row>
    <row r="555" spans="1:10" ht="11.4" thickBot="1" x14ac:dyDescent="0.4">
      <c r="A555" s="13" t="s">
        <v>402</v>
      </c>
      <c r="B555" s="13" t="s">
        <v>22544</v>
      </c>
      <c r="C555" s="1" t="str">
        <f t="shared" si="28"/>
        <v xml:space="preserve">Pass           </v>
      </c>
      <c r="D555" s="13" t="str">
        <f t="shared" si="29"/>
        <v>03</v>
      </c>
      <c r="E555" s="10">
        <f>VLOOKUP(B555,Grade_Set!B$2:D$200,3,FALSE)</f>
        <v>42872</v>
      </c>
      <c r="F555" s="99" t="s">
        <v>22535</v>
      </c>
      <c r="G555" s="99" t="s">
        <v>22533</v>
      </c>
      <c r="H555" s="99" t="str">
        <f t="shared" si="23"/>
        <v>69</v>
      </c>
      <c r="I555" s="99" t="str">
        <f t="shared" si="24"/>
        <v xml:space="preserve">Pass           </v>
      </c>
      <c r="J555" s="99" t="str">
        <f t="shared" si="25"/>
        <v>03</v>
      </c>
    </row>
    <row r="556" spans="1:10" ht="11.4" thickBot="1" x14ac:dyDescent="0.4">
      <c r="A556" s="13" t="s">
        <v>402</v>
      </c>
      <c r="B556" s="13" t="s">
        <v>22544</v>
      </c>
      <c r="C556" s="1" t="str">
        <f t="shared" si="28"/>
        <v>Below Threshold</v>
      </c>
      <c r="D556" s="13" t="str">
        <f t="shared" si="29"/>
        <v>04</v>
      </c>
      <c r="E556" s="10">
        <f>VLOOKUP(B556,Grade_Set!B$2:D$200,3,FALSE)</f>
        <v>42872</v>
      </c>
      <c r="F556" s="99" t="s">
        <v>22536</v>
      </c>
      <c r="G556" s="99" t="s">
        <v>22533</v>
      </c>
      <c r="H556" s="99" t="str">
        <f t="shared" si="23"/>
        <v>69</v>
      </c>
      <c r="I556" s="99" t="str">
        <f t="shared" si="24"/>
        <v>Below Threshold</v>
      </c>
      <c r="J556" s="99" t="str">
        <f t="shared" si="25"/>
        <v>04</v>
      </c>
    </row>
    <row r="557" spans="1:10" ht="11.4" thickBot="1" x14ac:dyDescent="0.4">
      <c r="A557" s="13" t="s">
        <v>402</v>
      </c>
      <c r="B557" s="13" t="s">
        <v>736</v>
      </c>
      <c r="C557" s="1" t="s">
        <v>737</v>
      </c>
      <c r="D557" s="13" t="s">
        <v>679</v>
      </c>
      <c r="E557" s="10">
        <f>VLOOKUP(B557,Grade_Set!B$2:D$200,3,FALSE)</f>
        <v>39692</v>
      </c>
      <c r="F557" s="99" t="s">
        <v>21925</v>
      </c>
      <c r="G557" s="99"/>
      <c r="H557" s="99" t="str">
        <f t="shared" si="23"/>
        <v xml:space="preserve">A </v>
      </c>
      <c r="I557" s="99" t="str">
        <f t="shared" si="24"/>
        <v xml:space="preserve">Grade A        </v>
      </c>
      <c r="J557" s="99" t="str">
        <f t="shared" si="25"/>
        <v>01</v>
      </c>
    </row>
    <row r="558" spans="1:10" ht="11.4" thickBot="1" x14ac:dyDescent="0.4">
      <c r="A558" s="13" t="s">
        <v>402</v>
      </c>
      <c r="B558" s="13" t="s">
        <v>736</v>
      </c>
      <c r="C558" s="1" t="s">
        <v>771</v>
      </c>
      <c r="D558" s="13" t="s">
        <v>680</v>
      </c>
      <c r="E558" s="10">
        <f>VLOOKUP(B558,Grade_Set!B$2:D$200,3,FALSE)</f>
        <v>39692</v>
      </c>
      <c r="F558" s="99" t="s">
        <v>21926</v>
      </c>
      <c r="G558" s="99"/>
      <c r="H558" s="99" t="str">
        <f t="shared" si="23"/>
        <v xml:space="preserve">A </v>
      </c>
      <c r="I558" s="99" t="str">
        <f t="shared" si="24"/>
        <v xml:space="preserve">Grade B        </v>
      </c>
      <c r="J558" s="99" t="str">
        <f t="shared" si="25"/>
        <v>02</v>
      </c>
    </row>
    <row r="559" spans="1:10" ht="11.4" thickBot="1" x14ac:dyDescent="0.4">
      <c r="A559" s="13" t="s">
        <v>402</v>
      </c>
      <c r="B559" s="13" t="s">
        <v>736</v>
      </c>
      <c r="C559" s="1" t="s">
        <v>781</v>
      </c>
      <c r="D559" s="13" t="s">
        <v>1361</v>
      </c>
      <c r="E559" s="10">
        <f>VLOOKUP(B559,Grade_Set!B$2:D$200,3,FALSE)</f>
        <v>39692</v>
      </c>
      <c r="F559" s="99" t="s">
        <v>21927</v>
      </c>
      <c r="G559" s="99"/>
      <c r="H559" s="99" t="str">
        <f t="shared" si="23"/>
        <v xml:space="preserve">A </v>
      </c>
      <c r="I559" s="99" t="str">
        <f t="shared" si="24"/>
        <v xml:space="preserve">Grade C        </v>
      </c>
      <c r="J559" s="99" t="str">
        <f t="shared" si="25"/>
        <v>03</v>
      </c>
    </row>
    <row r="560" spans="1:10" ht="11.4" thickBot="1" x14ac:dyDescent="0.4">
      <c r="A560" s="13" t="s">
        <v>402</v>
      </c>
      <c r="B560" s="13" t="s">
        <v>736</v>
      </c>
      <c r="C560" s="1" t="s">
        <v>797</v>
      </c>
      <c r="D560" s="13" t="s">
        <v>1370</v>
      </c>
      <c r="E560" s="10">
        <f>VLOOKUP(B560,Grade_Set!B$2:D$200,3,FALSE)</f>
        <v>39692</v>
      </c>
      <c r="F560" s="99" t="s">
        <v>21928</v>
      </c>
      <c r="G560" s="99"/>
      <c r="H560" s="99" t="str">
        <f t="shared" si="23"/>
        <v xml:space="preserve">A </v>
      </c>
      <c r="I560" s="99" t="str">
        <f t="shared" si="24"/>
        <v xml:space="preserve">Grade D        </v>
      </c>
      <c r="J560" s="99" t="str">
        <f t="shared" si="25"/>
        <v>04</v>
      </c>
    </row>
    <row r="561" spans="1:10" ht="11.4" thickBot="1" x14ac:dyDescent="0.4">
      <c r="A561" s="13" t="s">
        <v>402</v>
      </c>
      <c r="B561" s="13" t="s">
        <v>736</v>
      </c>
      <c r="C561" s="1" t="s">
        <v>845</v>
      </c>
      <c r="D561" s="13" t="s">
        <v>1374</v>
      </c>
      <c r="E561" s="10">
        <f>VLOOKUP(B561,Grade_Set!B$2:D$200,3,FALSE)</f>
        <v>39692</v>
      </c>
      <c r="F561" s="99" t="s">
        <v>21929</v>
      </c>
      <c r="G561" s="99"/>
      <c r="H561" s="99" t="str">
        <f t="shared" si="23"/>
        <v xml:space="preserve">A </v>
      </c>
      <c r="I561" s="99" t="str">
        <f t="shared" si="24"/>
        <v xml:space="preserve">Grade E        </v>
      </c>
      <c r="J561" s="99" t="str">
        <f t="shared" si="25"/>
        <v>05</v>
      </c>
    </row>
    <row r="562" spans="1:10" ht="11.4" thickBot="1" x14ac:dyDescent="0.4">
      <c r="A562" s="13" t="s">
        <v>402</v>
      </c>
      <c r="B562" s="13" t="s">
        <v>736</v>
      </c>
      <c r="C562" s="1" t="s">
        <v>934</v>
      </c>
      <c r="D562" s="13" t="s">
        <v>1375</v>
      </c>
      <c r="E562" s="10">
        <f>VLOOKUP(B562,Grade_Set!B$2:D$200,3,FALSE)</f>
        <v>39692</v>
      </c>
      <c r="F562" s="99" t="s">
        <v>21930</v>
      </c>
      <c r="G562" s="99"/>
      <c r="H562" s="99" t="str">
        <f t="shared" si="23"/>
        <v xml:space="preserve">A </v>
      </c>
      <c r="I562" s="99" t="str">
        <f t="shared" si="24"/>
        <v xml:space="preserve">Unclassified   </v>
      </c>
      <c r="J562" s="99" t="str">
        <f t="shared" si="25"/>
        <v>06</v>
      </c>
    </row>
    <row r="563" spans="1:10" ht="11.4" thickBot="1" x14ac:dyDescent="0.4">
      <c r="A563" s="13" t="s">
        <v>402</v>
      </c>
      <c r="B563" s="13" t="s">
        <v>745</v>
      </c>
      <c r="C563" s="1" t="s">
        <v>746</v>
      </c>
      <c r="D563" s="13" t="s">
        <v>679</v>
      </c>
      <c r="E563" s="10">
        <f>VLOOKUP(B563,Grade_Set!B$2:D$200,3,FALSE)</f>
        <v>39692</v>
      </c>
      <c r="F563" s="99" t="s">
        <v>21931</v>
      </c>
      <c r="G563" s="99"/>
      <c r="H563" s="99" t="str">
        <f t="shared" si="23"/>
        <v xml:space="preserve">B </v>
      </c>
      <c r="I563" s="99" t="str">
        <f t="shared" si="24"/>
        <v xml:space="preserve">Grade a        </v>
      </c>
      <c r="J563" s="99" t="str">
        <f t="shared" si="25"/>
        <v>01</v>
      </c>
    </row>
    <row r="564" spans="1:10" ht="11.4" thickBot="1" x14ac:dyDescent="0.4">
      <c r="A564" s="13" t="s">
        <v>402</v>
      </c>
      <c r="B564" s="13" t="s">
        <v>745</v>
      </c>
      <c r="C564" s="1" t="s">
        <v>773</v>
      </c>
      <c r="D564" s="13" t="s">
        <v>680</v>
      </c>
      <c r="E564" s="10">
        <f>VLOOKUP(B564,Grade_Set!B$2:D$200,3,FALSE)</f>
        <v>39692</v>
      </c>
      <c r="F564" s="99" t="s">
        <v>21932</v>
      </c>
      <c r="G564" s="99"/>
      <c r="H564" s="99" t="str">
        <f t="shared" si="23"/>
        <v xml:space="preserve">B </v>
      </c>
      <c r="I564" s="99" t="str">
        <f t="shared" si="24"/>
        <v xml:space="preserve">Grade b        </v>
      </c>
      <c r="J564" s="99" t="str">
        <f t="shared" si="25"/>
        <v>02</v>
      </c>
    </row>
    <row r="565" spans="1:10" ht="11.4" thickBot="1" x14ac:dyDescent="0.4">
      <c r="A565" s="13" t="s">
        <v>402</v>
      </c>
      <c r="B565" s="13" t="s">
        <v>745</v>
      </c>
      <c r="C565" s="1" t="s">
        <v>783</v>
      </c>
      <c r="D565" s="13" t="s">
        <v>1361</v>
      </c>
      <c r="E565" s="10">
        <f>VLOOKUP(B565,Grade_Set!B$2:D$200,3,FALSE)</f>
        <v>39692</v>
      </c>
      <c r="F565" s="99" t="s">
        <v>21933</v>
      </c>
      <c r="G565" s="99"/>
      <c r="H565" s="99" t="str">
        <f t="shared" si="23"/>
        <v xml:space="preserve">B </v>
      </c>
      <c r="I565" s="99" t="str">
        <f t="shared" si="24"/>
        <v xml:space="preserve">Grade c        </v>
      </c>
      <c r="J565" s="99" t="str">
        <f t="shared" si="25"/>
        <v>03</v>
      </c>
    </row>
    <row r="566" spans="1:10" ht="11.4" thickBot="1" x14ac:dyDescent="0.4">
      <c r="A566" s="13" t="s">
        <v>402</v>
      </c>
      <c r="B566" s="13" t="s">
        <v>745</v>
      </c>
      <c r="C566" s="1" t="s">
        <v>800</v>
      </c>
      <c r="D566" s="13" t="s">
        <v>1370</v>
      </c>
      <c r="E566" s="10">
        <f>VLOOKUP(B566,Grade_Set!B$2:D$200,3,FALSE)</f>
        <v>39692</v>
      </c>
      <c r="F566" s="99" t="s">
        <v>21934</v>
      </c>
      <c r="G566" s="99"/>
      <c r="H566" s="99" t="str">
        <f t="shared" si="23"/>
        <v xml:space="preserve">B </v>
      </c>
      <c r="I566" s="99" t="str">
        <f t="shared" si="24"/>
        <v xml:space="preserve">Grade d        </v>
      </c>
      <c r="J566" s="99" t="str">
        <f t="shared" si="25"/>
        <v>04</v>
      </c>
    </row>
    <row r="567" spans="1:10" ht="11.4" thickBot="1" x14ac:dyDescent="0.4">
      <c r="A567" s="13" t="s">
        <v>402</v>
      </c>
      <c r="B567" s="13" t="s">
        <v>745</v>
      </c>
      <c r="C567" s="1" t="s">
        <v>846</v>
      </c>
      <c r="D567" s="13" t="s">
        <v>1374</v>
      </c>
      <c r="E567" s="10">
        <f>VLOOKUP(B567,Grade_Set!B$2:D$200,3,FALSE)</f>
        <v>39692</v>
      </c>
      <c r="F567" s="99" t="s">
        <v>21935</v>
      </c>
      <c r="G567" s="99"/>
      <c r="H567" s="99" t="str">
        <f t="shared" si="23"/>
        <v xml:space="preserve">B </v>
      </c>
      <c r="I567" s="99" t="str">
        <f t="shared" si="24"/>
        <v xml:space="preserve">Grade e        </v>
      </c>
      <c r="J567" s="99" t="str">
        <f t="shared" si="25"/>
        <v>05</v>
      </c>
    </row>
    <row r="568" spans="1:10" ht="11.4" thickBot="1" x14ac:dyDescent="0.4">
      <c r="A568" s="13" t="s">
        <v>402</v>
      </c>
      <c r="B568" s="13" t="s">
        <v>745</v>
      </c>
      <c r="C568" s="1" t="s">
        <v>935</v>
      </c>
      <c r="D568" s="13" t="s">
        <v>1375</v>
      </c>
      <c r="E568" s="10">
        <f>VLOOKUP(B568,Grade_Set!B$2:D$200,3,FALSE)</f>
        <v>39692</v>
      </c>
      <c r="F568" s="99" t="s">
        <v>21936</v>
      </c>
      <c r="G568" s="99"/>
      <c r="H568" s="99" t="str">
        <f t="shared" si="23"/>
        <v xml:space="preserve">B </v>
      </c>
      <c r="I568" s="99" t="str">
        <f t="shared" si="24"/>
        <v xml:space="preserve">Unclassified   </v>
      </c>
      <c r="J568" s="99" t="str">
        <f t="shared" si="25"/>
        <v>06</v>
      </c>
    </row>
    <row r="569" spans="1:10" ht="11.4" thickBot="1" x14ac:dyDescent="0.4">
      <c r="A569" s="13" t="s">
        <v>402</v>
      </c>
      <c r="B569" s="13" t="s">
        <v>763</v>
      </c>
      <c r="C569" s="1" t="s">
        <v>765</v>
      </c>
      <c r="D569" s="13" t="s">
        <v>679</v>
      </c>
      <c r="E569" s="10">
        <f>VLOOKUP(B569,Grade_Set!B$2:D$200,3,FALSE)</f>
        <v>39692</v>
      </c>
      <c r="F569" s="99" t="s">
        <v>21937</v>
      </c>
      <c r="G569" s="99"/>
      <c r="H569" s="99" t="str">
        <f t="shared" si="23"/>
        <v xml:space="preserve">C </v>
      </c>
      <c r="I569" s="99" t="str">
        <f t="shared" si="24"/>
        <v xml:space="preserve">Grade AA       </v>
      </c>
      <c r="J569" s="99" t="str">
        <f t="shared" si="25"/>
        <v>01</v>
      </c>
    </row>
    <row r="570" spans="1:10" ht="11.4" thickBot="1" x14ac:dyDescent="0.4">
      <c r="A570" s="13" t="s">
        <v>402</v>
      </c>
      <c r="B570" s="13" t="s">
        <v>763</v>
      </c>
      <c r="C570" s="1" t="s">
        <v>770</v>
      </c>
      <c r="D570" s="13" t="s">
        <v>680</v>
      </c>
      <c r="E570" s="10">
        <f>VLOOKUP(B570,Grade_Set!B$2:D$200,3,FALSE)</f>
        <v>39692</v>
      </c>
      <c r="F570" s="99" t="s">
        <v>21938</v>
      </c>
      <c r="G570" s="99"/>
      <c r="H570" s="99" t="str">
        <f t="shared" si="23"/>
        <v xml:space="preserve">C </v>
      </c>
      <c r="I570" s="99" t="str">
        <f t="shared" si="24"/>
        <v xml:space="preserve">Grade AB       </v>
      </c>
      <c r="J570" s="99" t="str">
        <f t="shared" si="25"/>
        <v>02</v>
      </c>
    </row>
    <row r="571" spans="1:10" ht="11.4" thickBot="1" x14ac:dyDescent="0.4">
      <c r="A571" s="13" t="s">
        <v>402</v>
      </c>
      <c r="B571" s="13" t="s">
        <v>763</v>
      </c>
      <c r="C571" s="1" t="s">
        <v>775</v>
      </c>
      <c r="D571" s="13" t="s">
        <v>1361</v>
      </c>
      <c r="E571" s="10">
        <f>VLOOKUP(B571,Grade_Set!B$2:D$200,3,FALSE)</f>
        <v>39692</v>
      </c>
      <c r="F571" s="99" t="s">
        <v>21939</v>
      </c>
      <c r="G571" s="99"/>
      <c r="H571" s="99" t="str">
        <f t="shared" ref="H571:H634" si="30">LEFT($F571,2)</f>
        <v xml:space="preserve">C </v>
      </c>
      <c r="I571" s="99" t="str">
        <f t="shared" ref="I571:I634" si="31">MID($F571,7,15)</f>
        <v xml:space="preserve">Grade BB       </v>
      </c>
      <c r="J571" s="99" t="str">
        <f t="shared" ref="J571:J634" si="32">MID($F571,22,2)</f>
        <v>03</v>
      </c>
    </row>
    <row r="572" spans="1:10" ht="11.4" thickBot="1" x14ac:dyDescent="0.4">
      <c r="A572" s="13" t="s">
        <v>402</v>
      </c>
      <c r="B572" s="13" t="s">
        <v>763</v>
      </c>
      <c r="C572" s="1" t="s">
        <v>777</v>
      </c>
      <c r="D572" s="13" t="s">
        <v>1370</v>
      </c>
      <c r="E572" s="10">
        <f>VLOOKUP(B572,Grade_Set!B$2:D$200,3,FALSE)</f>
        <v>39692</v>
      </c>
      <c r="F572" s="99" t="s">
        <v>21940</v>
      </c>
      <c r="G572" s="99"/>
      <c r="H572" s="99" t="str">
        <f t="shared" si="30"/>
        <v xml:space="preserve">C </v>
      </c>
      <c r="I572" s="99" t="str">
        <f t="shared" si="31"/>
        <v xml:space="preserve">Grade BC       </v>
      </c>
      <c r="J572" s="99" t="str">
        <f t="shared" si="32"/>
        <v>04</v>
      </c>
    </row>
    <row r="573" spans="1:10" ht="11.4" thickBot="1" x14ac:dyDescent="0.4">
      <c r="A573" s="13" t="s">
        <v>402</v>
      </c>
      <c r="B573" s="13" t="s">
        <v>763</v>
      </c>
      <c r="C573" s="1" t="s">
        <v>785</v>
      </c>
      <c r="D573" s="13" t="s">
        <v>1374</v>
      </c>
      <c r="E573" s="10">
        <f>VLOOKUP(B573,Grade_Set!B$2:D$200,3,FALSE)</f>
        <v>39692</v>
      </c>
      <c r="F573" s="99" t="s">
        <v>21941</v>
      </c>
      <c r="G573" s="99"/>
      <c r="H573" s="99" t="str">
        <f t="shared" si="30"/>
        <v xml:space="preserve">C </v>
      </c>
      <c r="I573" s="99" t="str">
        <f t="shared" si="31"/>
        <v xml:space="preserve">Grade CC       </v>
      </c>
      <c r="J573" s="99" t="str">
        <f t="shared" si="32"/>
        <v>05</v>
      </c>
    </row>
    <row r="574" spans="1:10" ht="11.4" thickBot="1" x14ac:dyDescent="0.4">
      <c r="A574" s="13" t="s">
        <v>402</v>
      </c>
      <c r="B574" s="13" t="s">
        <v>763</v>
      </c>
      <c r="C574" s="1" t="s">
        <v>787</v>
      </c>
      <c r="D574" s="13" t="s">
        <v>1375</v>
      </c>
      <c r="E574" s="10">
        <f>VLOOKUP(B574,Grade_Set!B$2:D$200,3,FALSE)</f>
        <v>39692</v>
      </c>
      <c r="F574" s="99" t="s">
        <v>21942</v>
      </c>
      <c r="G574" s="99"/>
      <c r="H574" s="99" t="str">
        <f t="shared" si="30"/>
        <v xml:space="preserve">C </v>
      </c>
      <c r="I574" s="99" t="str">
        <f t="shared" si="31"/>
        <v xml:space="preserve">Grade CD       </v>
      </c>
      <c r="J574" s="99" t="str">
        <f t="shared" si="32"/>
        <v>06</v>
      </c>
    </row>
    <row r="575" spans="1:10" ht="11.4" thickBot="1" x14ac:dyDescent="0.4">
      <c r="A575" s="13" t="s">
        <v>402</v>
      </c>
      <c r="B575" s="13" t="s">
        <v>763</v>
      </c>
      <c r="C575" s="1" t="s">
        <v>840</v>
      </c>
      <c r="D575" s="13" t="s">
        <v>1376</v>
      </c>
      <c r="E575" s="10">
        <f>VLOOKUP(B575,Grade_Set!B$2:D$200,3,FALSE)</f>
        <v>39692</v>
      </c>
      <c r="F575" s="99" t="s">
        <v>21943</v>
      </c>
      <c r="G575" s="99"/>
      <c r="H575" s="99" t="str">
        <f t="shared" si="30"/>
        <v xml:space="preserve">C </v>
      </c>
      <c r="I575" s="99" t="str">
        <f t="shared" si="31"/>
        <v xml:space="preserve">Grade DD       </v>
      </c>
      <c r="J575" s="99" t="str">
        <f t="shared" si="32"/>
        <v>07</v>
      </c>
    </row>
    <row r="576" spans="1:10" ht="11.4" thickBot="1" x14ac:dyDescent="0.4">
      <c r="A576" s="13" t="s">
        <v>402</v>
      </c>
      <c r="B576" s="13" t="s">
        <v>763</v>
      </c>
      <c r="C576" s="1" t="s">
        <v>842</v>
      </c>
      <c r="D576" s="13" t="s">
        <v>1377</v>
      </c>
      <c r="E576" s="10">
        <f>VLOOKUP(B576,Grade_Set!B$2:D$200,3,FALSE)</f>
        <v>39692</v>
      </c>
      <c r="F576" s="99" t="s">
        <v>21944</v>
      </c>
      <c r="G576" s="99"/>
      <c r="H576" s="99" t="str">
        <f t="shared" si="30"/>
        <v xml:space="preserve">C </v>
      </c>
      <c r="I576" s="99" t="str">
        <f t="shared" si="31"/>
        <v xml:space="preserve">Grade DE       </v>
      </c>
      <c r="J576" s="99" t="str">
        <f t="shared" si="32"/>
        <v>08</v>
      </c>
    </row>
    <row r="577" spans="1:10" ht="11.4" thickBot="1" x14ac:dyDescent="0.4">
      <c r="A577" s="13" t="s">
        <v>402</v>
      </c>
      <c r="B577" s="13" t="s">
        <v>763</v>
      </c>
      <c r="C577" s="1" t="s">
        <v>850</v>
      </c>
      <c r="D577" s="13" t="s">
        <v>1378</v>
      </c>
      <c r="E577" s="10">
        <f>VLOOKUP(B577,Grade_Set!B$2:D$200,3,FALSE)</f>
        <v>39692</v>
      </c>
      <c r="F577" s="99" t="s">
        <v>21945</v>
      </c>
      <c r="G577" s="99"/>
      <c r="H577" s="99" t="str">
        <f t="shared" si="30"/>
        <v xml:space="preserve">C </v>
      </c>
      <c r="I577" s="99" t="str">
        <f t="shared" si="31"/>
        <v xml:space="preserve">Grade EE       </v>
      </c>
      <c r="J577" s="99" t="str">
        <f t="shared" si="32"/>
        <v>09</v>
      </c>
    </row>
    <row r="578" spans="1:10" ht="11.4" thickBot="1" x14ac:dyDescent="0.4">
      <c r="A578" s="13" t="s">
        <v>402</v>
      </c>
      <c r="B578" s="13" t="s">
        <v>763</v>
      </c>
      <c r="C578" s="1" t="s">
        <v>934</v>
      </c>
      <c r="D578" s="13" t="s">
        <v>1317</v>
      </c>
      <c r="E578" s="10">
        <f>VLOOKUP(B578,Grade_Set!B$2:D$200,3,FALSE)</f>
        <v>39692</v>
      </c>
      <c r="F578" s="99" t="s">
        <v>21946</v>
      </c>
      <c r="G578" s="99"/>
      <c r="H578" s="99" t="str">
        <f t="shared" si="30"/>
        <v xml:space="preserve">C </v>
      </c>
      <c r="I578" s="99" t="str">
        <f t="shared" si="31"/>
        <v xml:space="preserve">Unclassified   </v>
      </c>
      <c r="J578" s="99" t="str">
        <f t="shared" si="32"/>
        <v>10</v>
      </c>
    </row>
    <row r="579" spans="1:10" ht="11.4" thickBot="1" x14ac:dyDescent="0.4">
      <c r="A579" s="13" t="s">
        <v>402</v>
      </c>
      <c r="B579" s="13" t="s">
        <v>788</v>
      </c>
      <c r="C579" s="1" t="s">
        <v>789</v>
      </c>
      <c r="D579" s="13" t="s">
        <v>679</v>
      </c>
      <c r="E579" s="10">
        <f>VLOOKUP(B579,Grade_Set!B$2:D$200,3,FALSE)</f>
        <v>39692</v>
      </c>
      <c r="F579" s="99" t="s">
        <v>21947</v>
      </c>
      <c r="G579" s="99"/>
      <c r="H579" s="99" t="str">
        <f t="shared" si="30"/>
        <v xml:space="preserve">D </v>
      </c>
      <c r="I579" s="99" t="str">
        <f t="shared" si="31"/>
        <v xml:space="preserve">Distinction    </v>
      </c>
      <c r="J579" s="99" t="str">
        <f t="shared" si="32"/>
        <v>01</v>
      </c>
    </row>
    <row r="580" spans="1:10" ht="11.4" thickBot="1" x14ac:dyDescent="0.4">
      <c r="A580" s="13" t="s">
        <v>402</v>
      </c>
      <c r="B580" s="13" t="s">
        <v>788</v>
      </c>
      <c r="C580" s="1" t="s">
        <v>869</v>
      </c>
      <c r="D580" s="13" t="s">
        <v>680</v>
      </c>
      <c r="E580" s="10">
        <f>VLOOKUP(B580,Grade_Set!B$2:D$200,3,FALSE)</f>
        <v>39692</v>
      </c>
      <c r="F580" s="99" t="s">
        <v>21948</v>
      </c>
      <c r="G580" s="99"/>
      <c r="H580" s="99" t="str">
        <f t="shared" si="30"/>
        <v xml:space="preserve">D </v>
      </c>
      <c r="I580" s="99" t="str">
        <f t="shared" si="31"/>
        <v xml:space="preserve">Merit          </v>
      </c>
      <c r="J580" s="99" t="str">
        <f t="shared" si="32"/>
        <v>02</v>
      </c>
    </row>
    <row r="581" spans="1:10" ht="11.4" thickBot="1" x14ac:dyDescent="0.4">
      <c r="A581" s="13" t="s">
        <v>402</v>
      </c>
      <c r="B581" s="13" t="s">
        <v>788</v>
      </c>
      <c r="C581" s="1" t="s">
        <v>896</v>
      </c>
      <c r="D581" s="13" t="s">
        <v>1361</v>
      </c>
      <c r="E581" s="10">
        <f>VLOOKUP(B581,Grade_Set!B$2:D$200,3,FALSE)</f>
        <v>39692</v>
      </c>
      <c r="F581" s="99" t="s">
        <v>21949</v>
      </c>
      <c r="G581" s="99"/>
      <c r="H581" s="99" t="str">
        <f t="shared" si="30"/>
        <v xml:space="preserve">D </v>
      </c>
      <c r="I581" s="99" t="str">
        <f t="shared" si="31"/>
        <v xml:space="preserve">Pass           </v>
      </c>
      <c r="J581" s="99" t="str">
        <f t="shared" si="32"/>
        <v>03</v>
      </c>
    </row>
    <row r="582" spans="1:10" ht="11.4" thickBot="1" x14ac:dyDescent="0.4">
      <c r="A582" s="13" t="s">
        <v>402</v>
      </c>
      <c r="B582" s="13" t="s">
        <v>788</v>
      </c>
      <c r="C582" s="1" t="s">
        <v>934</v>
      </c>
      <c r="D582" s="13" t="s">
        <v>1370</v>
      </c>
      <c r="E582" s="10">
        <f>VLOOKUP(B582,Grade_Set!B$2:D$200,3,FALSE)</f>
        <v>39692</v>
      </c>
      <c r="F582" s="99" t="s">
        <v>21950</v>
      </c>
      <c r="G582" s="99"/>
      <c r="H582" s="99" t="str">
        <f t="shared" si="30"/>
        <v xml:space="preserve">D </v>
      </c>
      <c r="I582" s="99" t="str">
        <f t="shared" si="31"/>
        <v xml:space="preserve">Unclassified   </v>
      </c>
      <c r="J582" s="99" t="str">
        <f t="shared" si="32"/>
        <v>04</v>
      </c>
    </row>
    <row r="583" spans="1:10" ht="11.4" thickBot="1" x14ac:dyDescent="0.4">
      <c r="A583" s="13" t="s">
        <v>402</v>
      </c>
      <c r="B583" s="13" t="s">
        <v>798</v>
      </c>
      <c r="C583" s="1" t="s">
        <v>1122</v>
      </c>
      <c r="D583" s="13" t="s">
        <v>679</v>
      </c>
      <c r="E583" s="10">
        <f>VLOOKUP(B583,Grade_Set!B$2:D$200,3,FALSE)</f>
        <v>39692</v>
      </c>
      <c r="F583" s="99" t="s">
        <v>21951</v>
      </c>
      <c r="G583" s="99"/>
      <c r="H583" s="99" t="str">
        <f t="shared" si="30"/>
        <v xml:space="preserve">E </v>
      </c>
      <c r="I583" s="99" t="str">
        <f t="shared" si="31"/>
        <v xml:space="preserve">Distinction    </v>
      </c>
      <c r="J583" s="99" t="str">
        <f t="shared" si="32"/>
        <v>01</v>
      </c>
    </row>
    <row r="584" spans="1:10" ht="11.4" thickBot="1" x14ac:dyDescent="0.4">
      <c r="A584" s="13" t="s">
        <v>402</v>
      </c>
      <c r="B584" s="13" t="s">
        <v>798</v>
      </c>
      <c r="C584" s="1" t="s">
        <v>1123</v>
      </c>
      <c r="D584" s="13" t="s">
        <v>680</v>
      </c>
      <c r="E584" s="10">
        <f>VLOOKUP(B584,Grade_Set!B$2:D$200,3,FALSE)</f>
        <v>39692</v>
      </c>
      <c r="F584" s="99" t="s">
        <v>21952</v>
      </c>
      <c r="G584" s="99"/>
      <c r="H584" s="99" t="str">
        <f t="shared" si="30"/>
        <v xml:space="preserve">E </v>
      </c>
      <c r="I584" s="99" t="str">
        <f t="shared" si="31"/>
        <v xml:space="preserve">Merit          </v>
      </c>
      <c r="J584" s="99" t="str">
        <f t="shared" si="32"/>
        <v>02</v>
      </c>
    </row>
    <row r="585" spans="1:10" ht="11.4" thickBot="1" x14ac:dyDescent="0.4">
      <c r="A585" s="13" t="s">
        <v>402</v>
      </c>
      <c r="B585" s="13" t="s">
        <v>798</v>
      </c>
      <c r="C585" s="1" t="s">
        <v>1124</v>
      </c>
      <c r="D585" s="13" t="s">
        <v>1361</v>
      </c>
      <c r="E585" s="10">
        <f>VLOOKUP(B585,Grade_Set!B$2:D$200,3,FALSE)</f>
        <v>39692</v>
      </c>
      <c r="F585" s="99" t="s">
        <v>21953</v>
      </c>
      <c r="G585" s="99"/>
      <c r="H585" s="99" t="str">
        <f t="shared" si="30"/>
        <v xml:space="preserve">E </v>
      </c>
      <c r="I585" s="99" t="str">
        <f t="shared" si="31"/>
        <v xml:space="preserve">Pass           </v>
      </c>
      <c r="J585" s="99" t="str">
        <f t="shared" si="32"/>
        <v>03</v>
      </c>
    </row>
    <row r="586" spans="1:10" ht="11.4" thickBot="1" x14ac:dyDescent="0.4">
      <c r="A586" s="13" t="s">
        <v>402</v>
      </c>
      <c r="B586" s="13" t="s">
        <v>798</v>
      </c>
      <c r="C586" s="1" t="s">
        <v>935</v>
      </c>
      <c r="D586" s="13" t="s">
        <v>1370</v>
      </c>
      <c r="E586" s="10">
        <f>VLOOKUP(B586,Grade_Set!B$2:D$200,3,FALSE)</f>
        <v>39692</v>
      </c>
      <c r="F586" s="99" t="s">
        <v>21954</v>
      </c>
      <c r="G586" s="99"/>
      <c r="H586" s="99" t="str">
        <f t="shared" si="30"/>
        <v xml:space="preserve">E </v>
      </c>
      <c r="I586" s="99" t="str">
        <f t="shared" si="31"/>
        <v xml:space="preserve">Unclassified   </v>
      </c>
      <c r="J586" s="99" t="str">
        <f t="shared" si="32"/>
        <v>04</v>
      </c>
    </row>
    <row r="587" spans="1:10" ht="11.4" thickBot="1" x14ac:dyDescent="0.4">
      <c r="A587" s="13" t="s">
        <v>402</v>
      </c>
      <c r="B587" s="13" t="s">
        <v>738</v>
      </c>
      <c r="C587" s="1" t="s">
        <v>757</v>
      </c>
      <c r="D587" s="14" t="s">
        <v>679</v>
      </c>
      <c r="E587" s="10">
        <f>VLOOKUP(B587,Grade_Set!B$2:D$200,3,FALSE)</f>
        <v>39692</v>
      </c>
      <c r="F587" s="99" t="s">
        <v>21955</v>
      </c>
      <c r="G587" s="99"/>
      <c r="H587" s="99" t="str">
        <f t="shared" si="30"/>
        <v xml:space="preserve">F </v>
      </c>
      <c r="I587" s="99" t="str">
        <f t="shared" si="31"/>
        <v xml:space="preserve">Grade A*       </v>
      </c>
      <c r="J587" s="99" t="str">
        <f t="shared" si="32"/>
        <v>01</v>
      </c>
    </row>
    <row r="588" spans="1:10" ht="11.4" thickBot="1" x14ac:dyDescent="0.4">
      <c r="A588" s="13" t="s">
        <v>402</v>
      </c>
      <c r="B588" s="13" t="s">
        <v>738</v>
      </c>
      <c r="C588" s="1" t="s">
        <v>737</v>
      </c>
      <c r="D588" s="14" t="s">
        <v>680</v>
      </c>
      <c r="E588" s="10">
        <f>VLOOKUP(B588,Grade_Set!B$2:D$200,3,FALSE)</f>
        <v>39692</v>
      </c>
      <c r="F588" s="99" t="s">
        <v>21956</v>
      </c>
      <c r="G588" s="99"/>
      <c r="H588" s="99" t="str">
        <f t="shared" si="30"/>
        <v xml:space="preserve">F </v>
      </c>
      <c r="I588" s="99" t="str">
        <f t="shared" si="31"/>
        <v xml:space="preserve">Grade A        </v>
      </c>
      <c r="J588" s="99" t="str">
        <f t="shared" si="32"/>
        <v>02</v>
      </c>
    </row>
    <row r="589" spans="1:10" ht="11.4" thickBot="1" x14ac:dyDescent="0.4">
      <c r="A589" s="13" t="s">
        <v>402</v>
      </c>
      <c r="B589" s="13" t="s">
        <v>738</v>
      </c>
      <c r="C589" s="1" t="s">
        <v>771</v>
      </c>
      <c r="D589" s="13" t="s">
        <v>1361</v>
      </c>
      <c r="E589" s="10">
        <f>VLOOKUP(B589,Grade_Set!B$2:D$200,3,FALSE)</f>
        <v>39692</v>
      </c>
      <c r="F589" s="99" t="s">
        <v>21957</v>
      </c>
      <c r="G589" s="99"/>
      <c r="H589" s="99" t="str">
        <f t="shared" si="30"/>
        <v xml:space="preserve">F </v>
      </c>
      <c r="I589" s="99" t="str">
        <f t="shared" si="31"/>
        <v xml:space="preserve">Grade B        </v>
      </c>
      <c r="J589" s="99" t="str">
        <f t="shared" si="32"/>
        <v>03</v>
      </c>
    </row>
    <row r="590" spans="1:10" ht="11.4" thickBot="1" x14ac:dyDescent="0.4">
      <c r="A590" s="13" t="s">
        <v>402</v>
      </c>
      <c r="B590" s="13" t="s">
        <v>738</v>
      </c>
      <c r="C590" s="1" t="s">
        <v>781</v>
      </c>
      <c r="D590" s="13" t="s">
        <v>1370</v>
      </c>
      <c r="E590" s="10">
        <f>VLOOKUP(B590,Grade_Set!B$2:D$200,3,FALSE)</f>
        <v>39692</v>
      </c>
      <c r="F590" s="99" t="s">
        <v>21958</v>
      </c>
      <c r="G590" s="99"/>
      <c r="H590" s="99" t="str">
        <f t="shared" si="30"/>
        <v xml:space="preserve">F </v>
      </c>
      <c r="I590" s="99" t="str">
        <f t="shared" si="31"/>
        <v xml:space="preserve">Grade C        </v>
      </c>
      <c r="J590" s="99" t="str">
        <f t="shared" si="32"/>
        <v>04</v>
      </c>
    </row>
    <row r="591" spans="1:10" ht="11.4" thickBot="1" x14ac:dyDescent="0.4">
      <c r="A591" s="13" t="s">
        <v>402</v>
      </c>
      <c r="B591" s="13" t="s">
        <v>738</v>
      </c>
      <c r="C591" s="1" t="s">
        <v>797</v>
      </c>
      <c r="D591" s="13" t="s">
        <v>1374</v>
      </c>
      <c r="E591" s="10">
        <f>VLOOKUP(B591,Grade_Set!B$2:D$200,3,FALSE)</f>
        <v>39692</v>
      </c>
      <c r="F591" s="99" t="s">
        <v>21959</v>
      </c>
      <c r="G591" s="99"/>
      <c r="H591" s="99" t="str">
        <f t="shared" si="30"/>
        <v xml:space="preserve">F </v>
      </c>
      <c r="I591" s="99" t="str">
        <f t="shared" si="31"/>
        <v xml:space="preserve">Grade D        </v>
      </c>
      <c r="J591" s="99" t="str">
        <f t="shared" si="32"/>
        <v>05</v>
      </c>
    </row>
    <row r="592" spans="1:10" ht="11.4" thickBot="1" x14ac:dyDescent="0.4">
      <c r="A592" s="13" t="s">
        <v>402</v>
      </c>
      <c r="B592" s="13" t="s">
        <v>738</v>
      </c>
      <c r="C592" s="1" t="s">
        <v>845</v>
      </c>
      <c r="D592" s="13" t="s">
        <v>1375</v>
      </c>
      <c r="E592" s="10">
        <f>VLOOKUP(B592,Grade_Set!B$2:D$200,3,FALSE)</f>
        <v>39692</v>
      </c>
      <c r="F592" s="99" t="s">
        <v>21960</v>
      </c>
      <c r="G592" s="99"/>
      <c r="H592" s="99" t="str">
        <f t="shared" si="30"/>
        <v xml:space="preserve">F </v>
      </c>
      <c r="I592" s="99" t="str">
        <f t="shared" si="31"/>
        <v xml:space="preserve">Grade E        </v>
      </c>
      <c r="J592" s="99" t="str">
        <f t="shared" si="32"/>
        <v>06</v>
      </c>
    </row>
    <row r="593" spans="1:10" ht="11.4" thickBot="1" x14ac:dyDescent="0.4">
      <c r="A593" s="13" t="s">
        <v>402</v>
      </c>
      <c r="B593" s="13" t="s">
        <v>738</v>
      </c>
      <c r="C593" s="1" t="s">
        <v>858</v>
      </c>
      <c r="D593" s="13" t="s">
        <v>1376</v>
      </c>
      <c r="E593" s="10">
        <f>VLOOKUP(B593,Grade_Set!B$2:D$200,3,FALSE)</f>
        <v>39692</v>
      </c>
      <c r="F593" s="99" t="s">
        <v>21961</v>
      </c>
      <c r="G593" s="99"/>
      <c r="H593" s="99" t="str">
        <f t="shared" si="30"/>
        <v xml:space="preserve">F </v>
      </c>
      <c r="I593" s="99" t="str">
        <f t="shared" si="31"/>
        <v xml:space="preserve">Grade F        </v>
      </c>
      <c r="J593" s="99" t="str">
        <f t="shared" si="32"/>
        <v>07</v>
      </c>
    </row>
    <row r="594" spans="1:10" ht="11.4" thickBot="1" x14ac:dyDescent="0.4">
      <c r="A594" s="13" t="s">
        <v>402</v>
      </c>
      <c r="B594" s="13" t="s">
        <v>738</v>
      </c>
      <c r="C594" s="1" t="s">
        <v>864</v>
      </c>
      <c r="D594" s="13" t="s">
        <v>1377</v>
      </c>
      <c r="E594" s="10">
        <f>VLOOKUP(B594,Grade_Set!B$2:D$200,3,FALSE)</f>
        <v>39692</v>
      </c>
      <c r="F594" s="99" t="s">
        <v>21962</v>
      </c>
      <c r="G594" s="99"/>
      <c r="H594" s="99" t="str">
        <f t="shared" si="30"/>
        <v xml:space="preserve">F </v>
      </c>
      <c r="I594" s="99" t="str">
        <f t="shared" si="31"/>
        <v xml:space="preserve">Grade G        </v>
      </c>
      <c r="J594" s="99" t="str">
        <f t="shared" si="32"/>
        <v>08</v>
      </c>
    </row>
    <row r="595" spans="1:10" ht="11.4" thickBot="1" x14ac:dyDescent="0.4">
      <c r="A595" s="13" t="s">
        <v>402</v>
      </c>
      <c r="B595" s="13" t="s">
        <v>738</v>
      </c>
      <c r="C595" s="1" t="s">
        <v>934</v>
      </c>
      <c r="D595" s="13" t="s">
        <v>1378</v>
      </c>
      <c r="E595" s="10">
        <f>VLOOKUP(B595,Grade_Set!B$2:D$200,3,FALSE)</f>
        <v>39692</v>
      </c>
      <c r="F595" s="99" t="s">
        <v>21963</v>
      </c>
      <c r="G595" s="99"/>
      <c r="H595" s="99" t="str">
        <f t="shared" si="30"/>
        <v xml:space="preserve">F </v>
      </c>
      <c r="I595" s="99" t="str">
        <f t="shared" si="31"/>
        <v xml:space="preserve">Unclassified   </v>
      </c>
      <c r="J595" s="99" t="str">
        <f t="shared" si="32"/>
        <v>09</v>
      </c>
    </row>
    <row r="596" spans="1:10" ht="11.4" thickBot="1" x14ac:dyDescent="0.4">
      <c r="A596" s="13" t="s">
        <v>402</v>
      </c>
      <c r="B596" s="13" t="s">
        <v>694</v>
      </c>
      <c r="C596" s="1" t="s">
        <v>67</v>
      </c>
      <c r="D596" s="14" t="s">
        <v>679</v>
      </c>
      <c r="E596" s="10">
        <f>VLOOKUP(B596,Grade_Set!B$2:D$200,3,FALSE)</f>
        <v>39692</v>
      </c>
      <c r="F596" s="99" t="s">
        <v>21964</v>
      </c>
      <c r="G596" s="99"/>
      <c r="H596" s="99" t="str">
        <f t="shared" si="30"/>
        <v xml:space="preserve">G </v>
      </c>
      <c r="I596" s="99" t="str">
        <f t="shared" si="31"/>
        <v xml:space="preserve">Entry 3        </v>
      </c>
      <c r="J596" s="99" t="str">
        <f t="shared" si="32"/>
        <v>01</v>
      </c>
    </row>
    <row r="597" spans="1:10" ht="11.4" thickBot="1" x14ac:dyDescent="0.4">
      <c r="A597" s="13" t="s">
        <v>402</v>
      </c>
      <c r="B597" s="13" t="s">
        <v>694</v>
      </c>
      <c r="C597" s="1" t="s">
        <v>66</v>
      </c>
      <c r="D597" s="14" t="s">
        <v>680</v>
      </c>
      <c r="E597" s="10">
        <f>VLOOKUP(B597,Grade_Set!B$2:D$200,3,FALSE)</f>
        <v>39692</v>
      </c>
      <c r="F597" s="99" t="s">
        <v>21965</v>
      </c>
      <c r="G597" s="99"/>
      <c r="H597" s="99" t="str">
        <f t="shared" si="30"/>
        <v xml:space="preserve">G </v>
      </c>
      <c r="I597" s="99" t="str">
        <f t="shared" si="31"/>
        <v xml:space="preserve">Entry 2        </v>
      </c>
      <c r="J597" s="99" t="str">
        <f t="shared" si="32"/>
        <v>02</v>
      </c>
    </row>
    <row r="598" spans="1:10" ht="11.4" thickBot="1" x14ac:dyDescent="0.4">
      <c r="A598" s="13" t="s">
        <v>402</v>
      </c>
      <c r="B598" s="13" t="s">
        <v>694</v>
      </c>
      <c r="C598" s="1" t="s">
        <v>65</v>
      </c>
      <c r="D598" s="14" t="s">
        <v>1361</v>
      </c>
      <c r="E598" s="10">
        <f>VLOOKUP(B598,Grade_Set!B$2:D$200,3,FALSE)</f>
        <v>39692</v>
      </c>
      <c r="F598" s="99" t="s">
        <v>21966</v>
      </c>
      <c r="G598" s="99"/>
      <c r="H598" s="99" t="str">
        <f t="shared" si="30"/>
        <v xml:space="preserve">G </v>
      </c>
      <c r="I598" s="99" t="str">
        <f t="shared" si="31"/>
        <v xml:space="preserve">Entry 1        </v>
      </c>
      <c r="J598" s="99" t="str">
        <f t="shared" si="32"/>
        <v>03</v>
      </c>
    </row>
    <row r="599" spans="1:10" ht="11.4" thickBot="1" x14ac:dyDescent="0.4">
      <c r="A599" s="13" t="s">
        <v>402</v>
      </c>
      <c r="B599" s="13" t="s">
        <v>694</v>
      </c>
      <c r="C599" s="1" t="s">
        <v>934</v>
      </c>
      <c r="D599" s="13" t="s">
        <v>1370</v>
      </c>
      <c r="E599" s="10">
        <f>VLOOKUP(B599,Grade_Set!B$2:D$200,3,FALSE)</f>
        <v>39692</v>
      </c>
      <c r="F599" s="99" t="s">
        <v>21967</v>
      </c>
      <c r="G599" s="99"/>
      <c r="H599" s="99" t="str">
        <f t="shared" si="30"/>
        <v xml:space="preserve">G </v>
      </c>
      <c r="I599" s="99" t="str">
        <f t="shared" si="31"/>
        <v xml:space="preserve">Unclassified   </v>
      </c>
      <c r="J599" s="99" t="str">
        <f t="shared" si="32"/>
        <v>04</v>
      </c>
    </row>
    <row r="600" spans="1:10" ht="11.4" thickBot="1" x14ac:dyDescent="0.4">
      <c r="A600" s="13" t="s">
        <v>402</v>
      </c>
      <c r="B600" s="13" t="s">
        <v>791</v>
      </c>
      <c r="C600" s="1" t="s">
        <v>789</v>
      </c>
      <c r="D600" s="13" t="s">
        <v>679</v>
      </c>
      <c r="E600" s="10">
        <f>VLOOKUP(B600,Grade_Set!B$2:D$200,3,FALSE)</f>
        <v>39692</v>
      </c>
      <c r="F600" s="99" t="s">
        <v>21968</v>
      </c>
      <c r="G600" s="99"/>
      <c r="H600" s="99" t="str">
        <f t="shared" si="30"/>
        <v xml:space="preserve">H </v>
      </c>
      <c r="I600" s="99" t="str">
        <f t="shared" si="31"/>
        <v xml:space="preserve">Distinction    </v>
      </c>
      <c r="J600" s="99" t="str">
        <f t="shared" si="32"/>
        <v>01</v>
      </c>
    </row>
    <row r="601" spans="1:10" ht="11.4" thickBot="1" x14ac:dyDescent="0.4">
      <c r="A601" s="13" t="s">
        <v>402</v>
      </c>
      <c r="B601" s="13" t="s">
        <v>791</v>
      </c>
      <c r="C601" s="1" t="s">
        <v>869</v>
      </c>
      <c r="D601" s="13" t="s">
        <v>680</v>
      </c>
      <c r="E601" s="10">
        <f>VLOOKUP(B601,Grade_Set!B$2:D$200,3,FALSE)</f>
        <v>39692</v>
      </c>
      <c r="F601" s="99" t="s">
        <v>21969</v>
      </c>
      <c r="G601" s="99"/>
      <c r="H601" s="99" t="str">
        <f t="shared" si="30"/>
        <v xml:space="preserve">H </v>
      </c>
      <c r="I601" s="99" t="str">
        <f t="shared" si="31"/>
        <v xml:space="preserve">Merit          </v>
      </c>
      <c r="J601" s="99" t="str">
        <f t="shared" si="32"/>
        <v>02</v>
      </c>
    </row>
    <row r="602" spans="1:10" ht="11.4" thickBot="1" x14ac:dyDescent="0.4">
      <c r="A602" s="13" t="s">
        <v>402</v>
      </c>
      <c r="B602" s="13" t="s">
        <v>791</v>
      </c>
      <c r="C602" s="1" t="s">
        <v>934</v>
      </c>
      <c r="D602" s="13" t="s">
        <v>1361</v>
      </c>
      <c r="E602" s="10">
        <f>VLOOKUP(B602,Grade_Set!B$2:D$200,3,FALSE)</f>
        <v>39692</v>
      </c>
      <c r="F602" s="99" t="s">
        <v>21970</v>
      </c>
      <c r="G602" s="99"/>
      <c r="H602" s="99" t="str">
        <f t="shared" si="30"/>
        <v xml:space="preserve">H </v>
      </c>
      <c r="I602" s="99" t="str">
        <f t="shared" si="31"/>
        <v xml:space="preserve">Unclassified   </v>
      </c>
      <c r="J602" s="99" t="str">
        <f t="shared" si="32"/>
        <v>03</v>
      </c>
    </row>
    <row r="603" spans="1:10" ht="11.4" thickBot="1" x14ac:dyDescent="0.4">
      <c r="A603" s="13" t="s">
        <v>402</v>
      </c>
      <c r="B603" s="13" t="s">
        <v>739</v>
      </c>
      <c r="C603" s="1" t="s">
        <v>737</v>
      </c>
      <c r="D603" s="13" t="s">
        <v>679</v>
      </c>
      <c r="E603" s="10">
        <f>VLOOKUP(B603,Grade_Set!B$2:D$200,3,FALSE)</f>
        <v>39692</v>
      </c>
      <c r="F603" s="99" t="s">
        <v>21971</v>
      </c>
      <c r="G603" s="99"/>
      <c r="H603" s="99" t="str">
        <f t="shared" si="30"/>
        <v xml:space="preserve">I </v>
      </c>
      <c r="I603" s="99" t="str">
        <f t="shared" si="31"/>
        <v xml:space="preserve">Grade A        </v>
      </c>
      <c r="J603" s="99" t="str">
        <f t="shared" si="32"/>
        <v>01</v>
      </c>
    </row>
    <row r="604" spans="1:10" ht="11.4" thickBot="1" x14ac:dyDescent="0.4">
      <c r="A604" s="13" t="s">
        <v>402</v>
      </c>
      <c r="B604" s="13" t="s">
        <v>739</v>
      </c>
      <c r="C604" s="1" t="s">
        <v>771</v>
      </c>
      <c r="D604" s="13" t="s">
        <v>680</v>
      </c>
      <c r="E604" s="10">
        <f>VLOOKUP(B604,Grade_Set!B$2:D$200,3,FALSE)</f>
        <v>39692</v>
      </c>
      <c r="F604" s="99" t="s">
        <v>21972</v>
      </c>
      <c r="G604" s="99"/>
      <c r="H604" s="99" t="str">
        <f t="shared" si="30"/>
        <v xml:space="preserve">I </v>
      </c>
      <c r="I604" s="99" t="str">
        <f t="shared" si="31"/>
        <v xml:space="preserve">Grade B        </v>
      </c>
      <c r="J604" s="99" t="str">
        <f t="shared" si="32"/>
        <v>02</v>
      </c>
    </row>
    <row r="605" spans="1:10" ht="11.4" thickBot="1" x14ac:dyDescent="0.4">
      <c r="A605" s="13" t="s">
        <v>402</v>
      </c>
      <c r="B605" s="13" t="s">
        <v>739</v>
      </c>
      <c r="C605" s="1" t="s">
        <v>781</v>
      </c>
      <c r="D605" s="13" t="s">
        <v>1361</v>
      </c>
      <c r="E605" s="10">
        <f>VLOOKUP(B605,Grade_Set!B$2:D$200,3,FALSE)</f>
        <v>39692</v>
      </c>
      <c r="F605" s="99" t="s">
        <v>21973</v>
      </c>
      <c r="G605" s="99"/>
      <c r="H605" s="99" t="str">
        <f t="shared" si="30"/>
        <v xml:space="preserve">I </v>
      </c>
      <c r="I605" s="99" t="str">
        <f t="shared" si="31"/>
        <v xml:space="preserve">Grade C        </v>
      </c>
      <c r="J605" s="99" t="str">
        <f t="shared" si="32"/>
        <v>03</v>
      </c>
    </row>
    <row r="606" spans="1:10" ht="11.4" thickBot="1" x14ac:dyDescent="0.4">
      <c r="A606" s="13" t="s">
        <v>402</v>
      </c>
      <c r="B606" s="13" t="s">
        <v>739</v>
      </c>
      <c r="C606" s="1" t="s">
        <v>797</v>
      </c>
      <c r="D606" s="13" t="s">
        <v>1370</v>
      </c>
      <c r="E606" s="10">
        <f>VLOOKUP(B606,Grade_Set!B$2:D$200,3,FALSE)</f>
        <v>39692</v>
      </c>
      <c r="F606" s="99" t="s">
        <v>21974</v>
      </c>
      <c r="G606" s="99"/>
      <c r="H606" s="99" t="str">
        <f t="shared" si="30"/>
        <v xml:space="preserve">I </v>
      </c>
      <c r="I606" s="99" t="str">
        <f t="shared" si="31"/>
        <v xml:space="preserve">Grade D        </v>
      </c>
      <c r="J606" s="99" t="str">
        <f t="shared" si="32"/>
        <v>04</v>
      </c>
    </row>
    <row r="607" spans="1:10" ht="11.4" thickBot="1" x14ac:dyDescent="0.4">
      <c r="A607" s="13" t="s">
        <v>402</v>
      </c>
      <c r="B607" s="13" t="s">
        <v>739</v>
      </c>
      <c r="C607" s="1" t="s">
        <v>845</v>
      </c>
      <c r="D607" s="13" t="s">
        <v>1374</v>
      </c>
      <c r="E607" s="10">
        <f>VLOOKUP(B607,Grade_Set!B$2:D$200,3,FALSE)</f>
        <v>39692</v>
      </c>
      <c r="F607" s="99" t="s">
        <v>21975</v>
      </c>
      <c r="G607" s="99"/>
      <c r="H607" s="99" t="str">
        <f t="shared" si="30"/>
        <v xml:space="preserve">I </v>
      </c>
      <c r="I607" s="99" t="str">
        <f t="shared" si="31"/>
        <v xml:space="preserve">Grade E        </v>
      </c>
      <c r="J607" s="99" t="str">
        <f t="shared" si="32"/>
        <v>05</v>
      </c>
    </row>
    <row r="608" spans="1:10" ht="11.4" thickBot="1" x14ac:dyDescent="0.4">
      <c r="A608" s="13" t="s">
        <v>402</v>
      </c>
      <c r="B608" s="13" t="s">
        <v>739</v>
      </c>
      <c r="C608" s="1" t="s">
        <v>888</v>
      </c>
      <c r="D608" s="13" t="s">
        <v>1375</v>
      </c>
      <c r="E608" s="10">
        <f>VLOOKUP(B608,Grade_Set!B$2:D$200,3,FALSE)</f>
        <v>39692</v>
      </c>
      <c r="F608" s="99" t="s">
        <v>21976</v>
      </c>
      <c r="G608" s="99"/>
      <c r="H608" s="99" t="str">
        <f t="shared" si="30"/>
        <v xml:space="preserve">I </v>
      </c>
      <c r="I608" s="99" t="str">
        <f t="shared" si="31"/>
        <v xml:space="preserve">Grade N        </v>
      </c>
      <c r="J608" s="99" t="str">
        <f t="shared" si="32"/>
        <v>06</v>
      </c>
    </row>
    <row r="609" spans="1:10" ht="11.4" thickBot="1" x14ac:dyDescent="0.4">
      <c r="A609" s="13" t="s">
        <v>402</v>
      </c>
      <c r="B609" s="13" t="s">
        <v>739</v>
      </c>
      <c r="C609" s="1" t="s">
        <v>934</v>
      </c>
      <c r="D609" s="13" t="s">
        <v>1376</v>
      </c>
      <c r="E609" s="10">
        <f>VLOOKUP(B609,Grade_Set!B$2:D$200,3,FALSE)</f>
        <v>39692</v>
      </c>
      <c r="F609" s="99" t="s">
        <v>21977</v>
      </c>
      <c r="G609" s="99"/>
      <c r="H609" s="99" t="str">
        <f t="shared" si="30"/>
        <v xml:space="preserve">I </v>
      </c>
      <c r="I609" s="99" t="str">
        <f t="shared" si="31"/>
        <v xml:space="preserve">Unclassified   </v>
      </c>
      <c r="J609" s="99" t="str">
        <f t="shared" si="32"/>
        <v>07</v>
      </c>
    </row>
    <row r="610" spans="1:10" ht="11.4" thickBot="1" x14ac:dyDescent="0.4">
      <c r="A610" s="13" t="s">
        <v>402</v>
      </c>
      <c r="B610" s="13" t="s">
        <v>748</v>
      </c>
      <c r="C610" s="1" t="s">
        <v>746</v>
      </c>
      <c r="D610" s="13" t="s">
        <v>679</v>
      </c>
      <c r="E610" s="10">
        <f>VLOOKUP(B610,Grade_Set!B$2:D$200,3,FALSE)</f>
        <v>39692</v>
      </c>
      <c r="F610" s="99" t="s">
        <v>21978</v>
      </c>
      <c r="G610" s="99"/>
      <c r="H610" s="99" t="str">
        <f t="shared" si="30"/>
        <v xml:space="preserve">J </v>
      </c>
      <c r="I610" s="99" t="str">
        <f t="shared" si="31"/>
        <v xml:space="preserve">Grade a        </v>
      </c>
      <c r="J610" s="99" t="str">
        <f t="shared" si="32"/>
        <v>01</v>
      </c>
    </row>
    <row r="611" spans="1:10" ht="11.4" thickBot="1" x14ac:dyDescent="0.4">
      <c r="A611" s="13" t="s">
        <v>402</v>
      </c>
      <c r="B611" s="13" t="s">
        <v>748</v>
      </c>
      <c r="C611" s="1" t="s">
        <v>773</v>
      </c>
      <c r="D611" s="13" t="s">
        <v>680</v>
      </c>
      <c r="E611" s="10">
        <f>VLOOKUP(B611,Grade_Set!B$2:D$200,3,FALSE)</f>
        <v>39692</v>
      </c>
      <c r="F611" s="99" t="s">
        <v>21979</v>
      </c>
      <c r="G611" s="99"/>
      <c r="H611" s="99" t="str">
        <f t="shared" si="30"/>
        <v xml:space="preserve">J </v>
      </c>
      <c r="I611" s="99" t="str">
        <f t="shared" si="31"/>
        <v xml:space="preserve">Grade b        </v>
      </c>
      <c r="J611" s="99" t="str">
        <f t="shared" si="32"/>
        <v>02</v>
      </c>
    </row>
    <row r="612" spans="1:10" ht="11.4" thickBot="1" x14ac:dyDescent="0.4">
      <c r="A612" s="13" t="s">
        <v>402</v>
      </c>
      <c r="B612" s="13" t="s">
        <v>748</v>
      </c>
      <c r="C612" s="1" t="s">
        <v>783</v>
      </c>
      <c r="D612" s="13" t="s">
        <v>1361</v>
      </c>
      <c r="E612" s="10">
        <f>VLOOKUP(B612,Grade_Set!B$2:D$200,3,FALSE)</f>
        <v>39692</v>
      </c>
      <c r="F612" s="99" t="s">
        <v>21980</v>
      </c>
      <c r="G612" s="99"/>
      <c r="H612" s="99" t="str">
        <f t="shared" si="30"/>
        <v xml:space="preserve">J </v>
      </c>
      <c r="I612" s="99" t="str">
        <f t="shared" si="31"/>
        <v xml:space="preserve">Grade c        </v>
      </c>
      <c r="J612" s="99" t="str">
        <f t="shared" si="32"/>
        <v>03</v>
      </c>
    </row>
    <row r="613" spans="1:10" ht="11.4" thickBot="1" x14ac:dyDescent="0.4">
      <c r="A613" s="13" t="s">
        <v>402</v>
      </c>
      <c r="B613" s="13" t="s">
        <v>748</v>
      </c>
      <c r="C613" s="1" t="s">
        <v>800</v>
      </c>
      <c r="D613" s="13" t="s">
        <v>1370</v>
      </c>
      <c r="E613" s="10">
        <f>VLOOKUP(B613,Grade_Set!B$2:D$200,3,FALSE)</f>
        <v>39692</v>
      </c>
      <c r="F613" s="99" t="s">
        <v>21981</v>
      </c>
      <c r="G613" s="99"/>
      <c r="H613" s="99" t="str">
        <f t="shared" si="30"/>
        <v xml:space="preserve">J </v>
      </c>
      <c r="I613" s="99" t="str">
        <f t="shared" si="31"/>
        <v xml:space="preserve">Grade d        </v>
      </c>
      <c r="J613" s="99" t="str">
        <f t="shared" si="32"/>
        <v>04</v>
      </c>
    </row>
    <row r="614" spans="1:10" ht="11.4" thickBot="1" x14ac:dyDescent="0.4">
      <c r="A614" s="13" t="s">
        <v>402</v>
      </c>
      <c r="B614" s="13" t="s">
        <v>748</v>
      </c>
      <c r="C614" s="1" t="s">
        <v>846</v>
      </c>
      <c r="D614" s="13" t="s">
        <v>1374</v>
      </c>
      <c r="E614" s="10">
        <f>VLOOKUP(B614,Grade_Set!B$2:D$200,3,FALSE)</f>
        <v>39692</v>
      </c>
      <c r="F614" s="99" t="s">
        <v>21982</v>
      </c>
      <c r="G614" s="99"/>
      <c r="H614" s="99" t="str">
        <f t="shared" si="30"/>
        <v xml:space="preserve">J </v>
      </c>
      <c r="I614" s="99" t="str">
        <f t="shared" si="31"/>
        <v xml:space="preserve">Grade e        </v>
      </c>
      <c r="J614" s="99" t="str">
        <f t="shared" si="32"/>
        <v>05</v>
      </c>
    </row>
    <row r="615" spans="1:10" ht="11.4" thickBot="1" x14ac:dyDescent="0.4">
      <c r="A615" s="13" t="s">
        <v>402</v>
      </c>
      <c r="B615" s="13" t="s">
        <v>748</v>
      </c>
      <c r="C615" s="1" t="s">
        <v>891</v>
      </c>
      <c r="D615" s="13" t="s">
        <v>1375</v>
      </c>
      <c r="E615" s="10">
        <f>VLOOKUP(B615,Grade_Set!B$2:D$200,3,FALSE)</f>
        <v>39692</v>
      </c>
      <c r="F615" s="99" t="s">
        <v>21983</v>
      </c>
      <c r="G615" s="99"/>
      <c r="H615" s="99" t="str">
        <f t="shared" si="30"/>
        <v xml:space="preserve">J </v>
      </c>
      <c r="I615" s="99" t="str">
        <f t="shared" si="31"/>
        <v xml:space="preserve">Grade n        </v>
      </c>
      <c r="J615" s="99" t="str">
        <f t="shared" si="32"/>
        <v>06</v>
      </c>
    </row>
    <row r="616" spans="1:10" ht="11.4" thickBot="1" x14ac:dyDescent="0.4">
      <c r="A616" s="13" t="s">
        <v>402</v>
      </c>
      <c r="B616" s="13" t="s">
        <v>748</v>
      </c>
      <c r="C616" s="1" t="s">
        <v>935</v>
      </c>
      <c r="D616" s="13" t="s">
        <v>1376</v>
      </c>
      <c r="E616" s="10">
        <f>VLOOKUP(B616,Grade_Set!B$2:D$200,3,FALSE)</f>
        <v>39692</v>
      </c>
      <c r="F616" s="99" t="s">
        <v>21984</v>
      </c>
      <c r="G616" s="99"/>
      <c r="H616" s="99" t="str">
        <f t="shared" si="30"/>
        <v xml:space="preserve">J </v>
      </c>
      <c r="I616" s="99" t="str">
        <f t="shared" si="31"/>
        <v xml:space="preserve">Unclassified   </v>
      </c>
      <c r="J616" s="99" t="str">
        <f t="shared" si="32"/>
        <v>07</v>
      </c>
    </row>
    <row r="617" spans="1:10" ht="11.4" thickBot="1" x14ac:dyDescent="0.4">
      <c r="A617" s="13" t="s">
        <v>402</v>
      </c>
      <c r="B617" s="13" t="s">
        <v>767</v>
      </c>
      <c r="C617" s="1" t="s">
        <v>765</v>
      </c>
      <c r="D617" s="13" t="s">
        <v>679</v>
      </c>
      <c r="E617" s="10">
        <f>VLOOKUP(B617,Grade_Set!B$2:D$200,3,FALSE)</f>
        <v>39692</v>
      </c>
      <c r="F617" s="99" t="s">
        <v>21985</v>
      </c>
      <c r="G617" s="99"/>
      <c r="H617" s="99" t="str">
        <f t="shared" si="30"/>
        <v xml:space="preserve">K </v>
      </c>
      <c r="I617" s="99" t="str">
        <f t="shared" si="31"/>
        <v xml:space="preserve">Grade AA       </v>
      </c>
      <c r="J617" s="99" t="str">
        <f t="shared" si="32"/>
        <v>01</v>
      </c>
    </row>
    <row r="618" spans="1:10" ht="11.4" thickBot="1" x14ac:dyDescent="0.4">
      <c r="A618" s="13" t="s">
        <v>402</v>
      </c>
      <c r="B618" s="13" t="s">
        <v>767</v>
      </c>
      <c r="C618" s="1" t="s">
        <v>770</v>
      </c>
      <c r="D618" s="13" t="s">
        <v>680</v>
      </c>
      <c r="E618" s="10">
        <f>VLOOKUP(B618,Grade_Set!B$2:D$200,3,FALSE)</f>
        <v>39692</v>
      </c>
      <c r="F618" s="99" t="s">
        <v>21986</v>
      </c>
      <c r="G618" s="99"/>
      <c r="H618" s="99" t="str">
        <f t="shared" si="30"/>
        <v xml:space="preserve">K </v>
      </c>
      <c r="I618" s="99" t="str">
        <f t="shared" si="31"/>
        <v xml:space="preserve">Grade AB       </v>
      </c>
      <c r="J618" s="99" t="str">
        <f t="shared" si="32"/>
        <v>02</v>
      </c>
    </row>
    <row r="619" spans="1:10" ht="11.4" thickBot="1" x14ac:dyDescent="0.4">
      <c r="A619" s="13" t="s">
        <v>402</v>
      </c>
      <c r="B619" s="13" t="s">
        <v>767</v>
      </c>
      <c r="C619" s="1" t="s">
        <v>775</v>
      </c>
      <c r="D619" s="13" t="s">
        <v>1361</v>
      </c>
      <c r="E619" s="10">
        <f>VLOOKUP(B619,Grade_Set!B$2:D$200,3,FALSE)</f>
        <v>39692</v>
      </c>
      <c r="F619" s="99" t="s">
        <v>21987</v>
      </c>
      <c r="G619" s="99"/>
      <c r="H619" s="99" t="str">
        <f t="shared" si="30"/>
        <v xml:space="preserve">K </v>
      </c>
      <c r="I619" s="99" t="str">
        <f t="shared" si="31"/>
        <v xml:space="preserve">Grade BB       </v>
      </c>
      <c r="J619" s="99" t="str">
        <f t="shared" si="32"/>
        <v>03</v>
      </c>
    </row>
    <row r="620" spans="1:10" ht="11.4" thickBot="1" x14ac:dyDescent="0.4">
      <c r="A620" s="13" t="s">
        <v>402</v>
      </c>
      <c r="B620" s="13" t="s">
        <v>767</v>
      </c>
      <c r="C620" s="1" t="s">
        <v>777</v>
      </c>
      <c r="D620" s="13" t="s">
        <v>1370</v>
      </c>
      <c r="E620" s="10">
        <f>VLOOKUP(B620,Grade_Set!B$2:D$200,3,FALSE)</f>
        <v>39692</v>
      </c>
      <c r="F620" s="99" t="s">
        <v>21988</v>
      </c>
      <c r="G620" s="99"/>
      <c r="H620" s="99" t="str">
        <f t="shared" si="30"/>
        <v xml:space="preserve">K </v>
      </c>
      <c r="I620" s="99" t="str">
        <f t="shared" si="31"/>
        <v xml:space="preserve">Grade BC       </v>
      </c>
      <c r="J620" s="99" t="str">
        <f t="shared" si="32"/>
        <v>04</v>
      </c>
    </row>
    <row r="621" spans="1:10" ht="11.4" thickBot="1" x14ac:dyDescent="0.4">
      <c r="A621" s="13" t="s">
        <v>402</v>
      </c>
      <c r="B621" s="13" t="s">
        <v>767</v>
      </c>
      <c r="C621" s="1" t="s">
        <v>785</v>
      </c>
      <c r="D621" s="13" t="s">
        <v>1374</v>
      </c>
      <c r="E621" s="10">
        <f>VLOOKUP(B621,Grade_Set!B$2:D$200,3,FALSE)</f>
        <v>39692</v>
      </c>
      <c r="F621" s="99" t="s">
        <v>21989</v>
      </c>
      <c r="G621" s="99"/>
      <c r="H621" s="99" t="str">
        <f t="shared" si="30"/>
        <v xml:space="preserve">K </v>
      </c>
      <c r="I621" s="99" t="str">
        <f t="shared" si="31"/>
        <v xml:space="preserve">Grade CC       </v>
      </c>
      <c r="J621" s="99" t="str">
        <f t="shared" si="32"/>
        <v>05</v>
      </c>
    </row>
    <row r="622" spans="1:10" ht="11.4" thickBot="1" x14ac:dyDescent="0.4">
      <c r="A622" s="13" t="s">
        <v>402</v>
      </c>
      <c r="B622" s="13" t="s">
        <v>767</v>
      </c>
      <c r="C622" s="1" t="s">
        <v>787</v>
      </c>
      <c r="D622" s="13" t="s">
        <v>1375</v>
      </c>
      <c r="E622" s="10">
        <f>VLOOKUP(B622,Grade_Set!B$2:D$200,3,FALSE)</f>
        <v>39692</v>
      </c>
      <c r="F622" s="99" t="s">
        <v>21990</v>
      </c>
      <c r="G622" s="99"/>
      <c r="H622" s="99" t="str">
        <f t="shared" si="30"/>
        <v xml:space="preserve">K </v>
      </c>
      <c r="I622" s="99" t="str">
        <f t="shared" si="31"/>
        <v xml:space="preserve">Grade CD       </v>
      </c>
      <c r="J622" s="99" t="str">
        <f t="shared" si="32"/>
        <v>06</v>
      </c>
    </row>
    <row r="623" spans="1:10" ht="11.4" thickBot="1" x14ac:dyDescent="0.4">
      <c r="A623" s="13" t="s">
        <v>402</v>
      </c>
      <c r="B623" s="13" t="s">
        <v>767</v>
      </c>
      <c r="C623" s="1" t="s">
        <v>840</v>
      </c>
      <c r="D623" s="13" t="s">
        <v>1376</v>
      </c>
      <c r="E623" s="10">
        <f>VLOOKUP(B623,Grade_Set!B$2:D$200,3,FALSE)</f>
        <v>39692</v>
      </c>
      <c r="F623" s="99" t="s">
        <v>21991</v>
      </c>
      <c r="G623" s="99"/>
      <c r="H623" s="99" t="str">
        <f t="shared" si="30"/>
        <v xml:space="preserve">K </v>
      </c>
      <c r="I623" s="99" t="str">
        <f t="shared" si="31"/>
        <v xml:space="preserve">Grade DD       </v>
      </c>
      <c r="J623" s="99" t="str">
        <f t="shared" si="32"/>
        <v>07</v>
      </c>
    </row>
    <row r="624" spans="1:10" ht="11.4" thickBot="1" x14ac:dyDescent="0.4">
      <c r="A624" s="13" t="s">
        <v>402</v>
      </c>
      <c r="B624" s="13" t="s">
        <v>767</v>
      </c>
      <c r="C624" s="1" t="s">
        <v>842</v>
      </c>
      <c r="D624" s="13" t="s">
        <v>1377</v>
      </c>
      <c r="E624" s="10">
        <f>VLOOKUP(B624,Grade_Set!B$2:D$200,3,FALSE)</f>
        <v>39692</v>
      </c>
      <c r="F624" s="99" t="s">
        <v>21992</v>
      </c>
      <c r="G624" s="99"/>
      <c r="H624" s="99" t="str">
        <f t="shared" si="30"/>
        <v xml:space="preserve">K </v>
      </c>
      <c r="I624" s="99" t="str">
        <f t="shared" si="31"/>
        <v xml:space="preserve">Grade DE       </v>
      </c>
      <c r="J624" s="99" t="str">
        <f t="shared" si="32"/>
        <v>08</v>
      </c>
    </row>
    <row r="625" spans="1:10" ht="11.4" thickBot="1" x14ac:dyDescent="0.4">
      <c r="A625" s="13" t="s">
        <v>402</v>
      </c>
      <c r="B625" s="13" t="s">
        <v>767</v>
      </c>
      <c r="C625" s="1" t="s">
        <v>850</v>
      </c>
      <c r="D625" s="13" t="s">
        <v>1378</v>
      </c>
      <c r="E625" s="10">
        <f>VLOOKUP(B625,Grade_Set!B$2:D$200,3,FALSE)</f>
        <v>39692</v>
      </c>
      <c r="F625" s="99" t="s">
        <v>21993</v>
      </c>
      <c r="G625" s="99"/>
      <c r="H625" s="99" t="str">
        <f t="shared" si="30"/>
        <v xml:space="preserve">K </v>
      </c>
      <c r="I625" s="99" t="str">
        <f t="shared" si="31"/>
        <v xml:space="preserve">Grade EE       </v>
      </c>
      <c r="J625" s="99" t="str">
        <f t="shared" si="32"/>
        <v>09</v>
      </c>
    </row>
    <row r="626" spans="1:10" ht="11.4" thickBot="1" x14ac:dyDescent="0.4">
      <c r="A626" s="13" t="s">
        <v>402</v>
      </c>
      <c r="B626" s="13" t="s">
        <v>767</v>
      </c>
      <c r="C626" s="1" t="s">
        <v>854</v>
      </c>
      <c r="D626" s="13" t="s">
        <v>1317</v>
      </c>
      <c r="E626" s="10">
        <f>VLOOKUP(B626,Grade_Set!B$2:D$200,3,FALSE)</f>
        <v>39692</v>
      </c>
      <c r="F626" s="99" t="s">
        <v>21994</v>
      </c>
      <c r="G626" s="99"/>
      <c r="H626" s="99" t="str">
        <f t="shared" si="30"/>
        <v xml:space="preserve">K </v>
      </c>
      <c r="I626" s="99" t="str">
        <f t="shared" si="31"/>
        <v xml:space="preserve">Grade EN       </v>
      </c>
      <c r="J626" s="99" t="str">
        <f t="shared" si="32"/>
        <v>10</v>
      </c>
    </row>
    <row r="627" spans="1:10" ht="11.4" thickBot="1" x14ac:dyDescent="0.4">
      <c r="A627" s="13" t="s">
        <v>402</v>
      </c>
      <c r="B627" s="13" t="s">
        <v>767</v>
      </c>
      <c r="C627" s="1" t="s">
        <v>893</v>
      </c>
      <c r="D627" s="13" t="s">
        <v>1318</v>
      </c>
      <c r="E627" s="10">
        <f>VLOOKUP(B627,Grade_Set!B$2:D$200,3,FALSE)</f>
        <v>39692</v>
      </c>
      <c r="F627" s="99" t="s">
        <v>21995</v>
      </c>
      <c r="G627" s="99"/>
      <c r="H627" s="99" t="str">
        <f t="shared" si="30"/>
        <v xml:space="preserve">K </v>
      </c>
      <c r="I627" s="99" t="str">
        <f t="shared" si="31"/>
        <v xml:space="preserve">Grade NN       </v>
      </c>
      <c r="J627" s="99" t="str">
        <f t="shared" si="32"/>
        <v>11</v>
      </c>
    </row>
    <row r="628" spans="1:10" ht="11.4" thickBot="1" x14ac:dyDescent="0.4">
      <c r="A628" s="13" t="s">
        <v>402</v>
      </c>
      <c r="B628" s="13" t="s">
        <v>767</v>
      </c>
      <c r="C628" s="1" t="s">
        <v>895</v>
      </c>
      <c r="D628" s="13" t="s">
        <v>1319</v>
      </c>
      <c r="E628" s="10">
        <f>VLOOKUP(B628,Grade_Set!B$2:D$200,3,FALSE)</f>
        <v>39692</v>
      </c>
      <c r="F628" s="99" t="s">
        <v>21996</v>
      </c>
      <c r="G628" s="99"/>
      <c r="H628" s="99" t="str">
        <f t="shared" si="30"/>
        <v xml:space="preserve">K </v>
      </c>
      <c r="I628" s="99" t="str">
        <f t="shared" si="31"/>
        <v xml:space="preserve">Grade NU       </v>
      </c>
      <c r="J628" s="99" t="str">
        <f t="shared" si="32"/>
        <v>12</v>
      </c>
    </row>
    <row r="629" spans="1:10" ht="11.4" thickBot="1" x14ac:dyDescent="0.4">
      <c r="A629" s="13" t="s">
        <v>402</v>
      </c>
      <c r="B629" s="13" t="s">
        <v>767</v>
      </c>
      <c r="C629" s="1" t="s">
        <v>934</v>
      </c>
      <c r="D629" s="13" t="s">
        <v>1320</v>
      </c>
      <c r="E629" s="10">
        <f>VLOOKUP(B629,Grade_Set!B$2:D$200,3,FALSE)</f>
        <v>39692</v>
      </c>
      <c r="F629" s="99" t="s">
        <v>21997</v>
      </c>
      <c r="G629" s="99"/>
      <c r="H629" s="99" t="str">
        <f t="shared" si="30"/>
        <v xml:space="preserve">K </v>
      </c>
      <c r="I629" s="99" t="str">
        <f t="shared" si="31"/>
        <v xml:space="preserve">Unclassified   </v>
      </c>
      <c r="J629" s="99" t="str">
        <f t="shared" si="32"/>
        <v>13</v>
      </c>
    </row>
    <row r="630" spans="1:10" ht="11.4" thickBot="1" x14ac:dyDescent="0.4">
      <c r="A630" s="13" t="s">
        <v>402</v>
      </c>
      <c r="B630" s="13" t="s">
        <v>701</v>
      </c>
      <c r="C630" s="1" t="s">
        <v>64</v>
      </c>
      <c r="D630" s="14" t="s">
        <v>679</v>
      </c>
      <c r="E630" s="10">
        <f>VLOOKUP(B630,Grade_Set!B$2:D$200,3,FALSE)</f>
        <v>39692</v>
      </c>
      <c r="F630" s="99" t="s">
        <v>21998</v>
      </c>
      <c r="G630" s="99"/>
      <c r="H630" s="99" t="str">
        <f t="shared" si="30"/>
        <v xml:space="preserve">L </v>
      </c>
      <c r="I630" s="99" t="str">
        <f t="shared" si="31"/>
        <v xml:space="preserve">Level 5        </v>
      </c>
      <c r="J630" s="99" t="str">
        <f t="shared" si="32"/>
        <v>01</v>
      </c>
    </row>
    <row r="631" spans="1:10" ht="11.4" thickBot="1" x14ac:dyDescent="0.4">
      <c r="A631" s="13" t="s">
        <v>402</v>
      </c>
      <c r="B631" s="13" t="s">
        <v>701</v>
      </c>
      <c r="C631" s="1" t="s">
        <v>63</v>
      </c>
      <c r="D631" s="14" t="s">
        <v>680</v>
      </c>
      <c r="E631" s="10">
        <f>VLOOKUP(B631,Grade_Set!B$2:D$200,3,FALSE)</f>
        <v>39692</v>
      </c>
      <c r="F631" s="99" t="s">
        <v>21999</v>
      </c>
      <c r="G631" s="99"/>
      <c r="H631" s="99" t="str">
        <f t="shared" si="30"/>
        <v xml:space="preserve">L </v>
      </c>
      <c r="I631" s="99" t="str">
        <f t="shared" si="31"/>
        <v xml:space="preserve">Level 4        </v>
      </c>
      <c r="J631" s="99" t="str">
        <f t="shared" si="32"/>
        <v>02</v>
      </c>
    </row>
    <row r="632" spans="1:10" ht="11.4" thickBot="1" x14ac:dyDescent="0.4">
      <c r="A632" s="13" t="s">
        <v>402</v>
      </c>
      <c r="B632" s="13" t="s">
        <v>701</v>
      </c>
      <c r="C632" s="1" t="s">
        <v>62</v>
      </c>
      <c r="D632" s="14" t="s">
        <v>1361</v>
      </c>
      <c r="E632" s="10">
        <f>VLOOKUP(B632,Grade_Set!B$2:D$200,3,FALSE)</f>
        <v>39692</v>
      </c>
      <c r="F632" s="99" t="s">
        <v>22000</v>
      </c>
      <c r="G632" s="99"/>
      <c r="H632" s="99" t="str">
        <f t="shared" si="30"/>
        <v xml:space="preserve">L </v>
      </c>
      <c r="I632" s="99" t="str">
        <f t="shared" si="31"/>
        <v xml:space="preserve">Level 3        </v>
      </c>
      <c r="J632" s="99" t="str">
        <f t="shared" si="32"/>
        <v>03</v>
      </c>
    </row>
    <row r="633" spans="1:10" ht="11.4" thickBot="1" x14ac:dyDescent="0.4">
      <c r="A633" s="13" t="s">
        <v>402</v>
      </c>
      <c r="B633" s="13" t="s">
        <v>701</v>
      </c>
      <c r="C633" s="1" t="s">
        <v>61</v>
      </c>
      <c r="D633" s="14" t="s">
        <v>1370</v>
      </c>
      <c r="E633" s="10">
        <f>VLOOKUP(B633,Grade_Set!B$2:D$200,3,FALSE)</f>
        <v>39692</v>
      </c>
      <c r="F633" s="99" t="s">
        <v>22001</v>
      </c>
      <c r="G633" s="99"/>
      <c r="H633" s="99" t="str">
        <f t="shared" si="30"/>
        <v xml:space="preserve">L </v>
      </c>
      <c r="I633" s="99" t="str">
        <f t="shared" si="31"/>
        <v xml:space="preserve">Level 2        </v>
      </c>
      <c r="J633" s="99" t="str">
        <f t="shared" si="32"/>
        <v>04</v>
      </c>
    </row>
    <row r="634" spans="1:10" ht="11.4" thickBot="1" x14ac:dyDescent="0.4">
      <c r="A634" s="13" t="s">
        <v>402</v>
      </c>
      <c r="B634" s="13" t="s">
        <v>701</v>
      </c>
      <c r="C634" s="1" t="s">
        <v>214</v>
      </c>
      <c r="D634" s="14" t="s">
        <v>1374</v>
      </c>
      <c r="E634" s="10">
        <f>VLOOKUP(B634,Grade_Set!B$2:D$200,3,FALSE)</f>
        <v>39692</v>
      </c>
      <c r="F634" s="99" t="s">
        <v>22002</v>
      </c>
      <c r="G634" s="99"/>
      <c r="H634" s="99" t="str">
        <f t="shared" si="30"/>
        <v xml:space="preserve">L </v>
      </c>
      <c r="I634" s="99" t="str">
        <f t="shared" si="31"/>
        <v xml:space="preserve">Level 1        </v>
      </c>
      <c r="J634" s="99" t="str">
        <f t="shared" si="32"/>
        <v>05</v>
      </c>
    </row>
    <row r="635" spans="1:10" ht="11.4" thickBot="1" x14ac:dyDescent="0.4">
      <c r="A635" s="13" t="s">
        <v>402</v>
      </c>
      <c r="B635" s="13" t="s">
        <v>701</v>
      </c>
      <c r="C635" s="1" t="s">
        <v>934</v>
      </c>
      <c r="D635" s="13" t="s">
        <v>1375</v>
      </c>
      <c r="E635" s="10">
        <f>VLOOKUP(B635,Grade_Set!B$2:D$200,3,FALSE)</f>
        <v>39692</v>
      </c>
      <c r="F635" s="99" t="s">
        <v>22003</v>
      </c>
      <c r="G635" s="99"/>
      <c r="H635" s="99" t="str">
        <f t="shared" ref="H635:H698" si="33">LEFT($F635,2)</f>
        <v xml:space="preserve">L </v>
      </c>
      <c r="I635" s="99" t="str">
        <f t="shared" ref="I635:I698" si="34">MID($F635,7,15)</f>
        <v xml:space="preserve">Unclassified   </v>
      </c>
      <c r="J635" s="99" t="str">
        <f t="shared" ref="J635:J698" si="35">MID($F635,22,2)</f>
        <v>06</v>
      </c>
    </row>
    <row r="636" spans="1:10" ht="11.4" thickBot="1" x14ac:dyDescent="0.4">
      <c r="A636" s="13" t="s">
        <v>402</v>
      </c>
      <c r="B636" s="13" t="s">
        <v>855</v>
      </c>
      <c r="C636" s="1" t="s">
        <v>896</v>
      </c>
      <c r="D636" s="14" t="s">
        <v>679</v>
      </c>
      <c r="E636" s="10">
        <f>VLOOKUP(B636,Grade_Set!B$2:D$200,3,FALSE)</f>
        <v>39692</v>
      </c>
      <c r="F636" s="99" t="s">
        <v>22004</v>
      </c>
      <c r="G636" s="99"/>
      <c r="H636" s="99" t="str">
        <f t="shared" si="33"/>
        <v xml:space="preserve">M </v>
      </c>
      <c r="I636" s="99" t="str">
        <f t="shared" si="34"/>
        <v xml:space="preserve">Pass           </v>
      </c>
      <c r="J636" s="99" t="str">
        <f t="shared" si="35"/>
        <v>01</v>
      </c>
    </row>
    <row r="637" spans="1:10" ht="11.4" thickBot="1" x14ac:dyDescent="0.4">
      <c r="A637" s="13" t="s">
        <v>402</v>
      </c>
      <c r="B637" s="13" t="s">
        <v>855</v>
      </c>
      <c r="C637" s="1" t="s">
        <v>856</v>
      </c>
      <c r="D637" s="14" t="s">
        <v>680</v>
      </c>
      <c r="E637" s="10">
        <f>VLOOKUP(B637,Grade_Set!B$2:D$200,3,FALSE)</f>
        <v>39692</v>
      </c>
      <c r="F637" s="99" t="s">
        <v>22005</v>
      </c>
      <c r="G637" s="99"/>
      <c r="H637" s="99" t="str">
        <f t="shared" si="33"/>
        <v xml:space="preserve">M </v>
      </c>
      <c r="I637" s="99" t="str">
        <f t="shared" si="34"/>
        <v xml:space="preserve">Fail           </v>
      </c>
      <c r="J637" s="99" t="str">
        <f t="shared" si="35"/>
        <v>02</v>
      </c>
    </row>
    <row r="638" spans="1:10" ht="11.4" thickBot="1" x14ac:dyDescent="0.4">
      <c r="A638" s="13" t="s">
        <v>402</v>
      </c>
      <c r="B638" s="13" t="s">
        <v>887</v>
      </c>
      <c r="C638" s="1" t="s">
        <v>896</v>
      </c>
      <c r="D638" s="14" t="s">
        <v>679</v>
      </c>
      <c r="E638" s="10">
        <f>VLOOKUP(B638,Grade_Set!B$2:D$200,3,FALSE)</f>
        <v>39692</v>
      </c>
      <c r="F638" s="99" t="s">
        <v>22006</v>
      </c>
      <c r="G638" s="99"/>
      <c r="H638" s="99" t="str">
        <f t="shared" si="33"/>
        <v xml:space="preserve">N </v>
      </c>
      <c r="I638" s="99" t="str">
        <f t="shared" si="34"/>
        <v xml:space="preserve">Pass           </v>
      </c>
      <c r="J638" s="99" t="str">
        <f t="shared" si="35"/>
        <v>01</v>
      </c>
    </row>
    <row r="639" spans="1:10" ht="11.4" thickBot="1" x14ac:dyDescent="0.4">
      <c r="A639" s="13" t="s">
        <v>402</v>
      </c>
      <c r="B639" s="13" t="s">
        <v>887</v>
      </c>
      <c r="C639" s="1" t="s">
        <v>934</v>
      </c>
      <c r="D639" s="14" t="s">
        <v>680</v>
      </c>
      <c r="E639" s="10">
        <f>VLOOKUP(B639,Grade_Set!B$2:D$200,3,FALSE)</f>
        <v>39692</v>
      </c>
      <c r="F639" s="99" t="s">
        <v>22007</v>
      </c>
      <c r="G639" s="99"/>
      <c r="H639" s="99" t="str">
        <f t="shared" si="33"/>
        <v xml:space="preserve">N </v>
      </c>
      <c r="I639" s="99" t="str">
        <f t="shared" si="34"/>
        <v xml:space="preserve">Unclassified   </v>
      </c>
      <c r="J639" s="99" t="str">
        <f t="shared" si="35"/>
        <v>02</v>
      </c>
    </row>
    <row r="640" spans="1:10" ht="11.4" thickBot="1" x14ac:dyDescent="0.4">
      <c r="A640" s="13" t="s">
        <v>402</v>
      </c>
      <c r="B640" s="13" t="s">
        <v>696</v>
      </c>
      <c r="C640" s="1" t="s">
        <v>928</v>
      </c>
      <c r="D640" s="14" t="s">
        <v>679</v>
      </c>
      <c r="E640" s="10">
        <f>VLOOKUP(B640,Grade_Set!B$2:D$200,3,FALSE)</f>
        <v>39692</v>
      </c>
      <c r="F640" s="99" t="s">
        <v>22008</v>
      </c>
      <c r="G640" s="99"/>
      <c r="H640" s="99" t="str">
        <f t="shared" si="33"/>
        <v xml:space="preserve">O </v>
      </c>
      <c r="I640" s="99" t="str">
        <f t="shared" si="34"/>
        <v xml:space="preserve">Grade S        </v>
      </c>
      <c r="J640" s="99" t="str">
        <f t="shared" si="35"/>
        <v>01</v>
      </c>
    </row>
    <row r="641" spans="1:10" ht="11.4" thickBot="1" x14ac:dyDescent="0.4">
      <c r="A641" s="13" t="s">
        <v>402</v>
      </c>
      <c r="B641" s="13" t="s">
        <v>696</v>
      </c>
      <c r="C641" s="1" t="s">
        <v>697</v>
      </c>
      <c r="D641" s="14" t="s">
        <v>680</v>
      </c>
      <c r="E641" s="10">
        <f>VLOOKUP(B641,Grade_Set!B$2:D$200,3,FALSE)</f>
        <v>39692</v>
      </c>
      <c r="F641" s="99" t="s">
        <v>22009</v>
      </c>
      <c r="G641" s="99"/>
      <c r="H641" s="99" t="str">
        <f t="shared" si="33"/>
        <v xml:space="preserve">O </v>
      </c>
      <c r="I641" s="99" t="str">
        <f t="shared" si="34"/>
        <v xml:space="preserve">Grade 1        </v>
      </c>
      <c r="J641" s="99" t="str">
        <f t="shared" si="35"/>
        <v>02</v>
      </c>
    </row>
    <row r="642" spans="1:10" ht="11.4" thickBot="1" x14ac:dyDescent="0.4">
      <c r="A642" s="13" t="s">
        <v>402</v>
      </c>
      <c r="B642" s="13" t="s">
        <v>696</v>
      </c>
      <c r="C642" s="1" t="s">
        <v>705</v>
      </c>
      <c r="D642" s="14" t="s">
        <v>1361</v>
      </c>
      <c r="E642" s="10">
        <f>VLOOKUP(B642,Grade_Set!B$2:D$200,3,FALSE)</f>
        <v>39692</v>
      </c>
      <c r="F642" s="99" t="s">
        <v>22010</v>
      </c>
      <c r="G642" s="99"/>
      <c r="H642" s="99" t="str">
        <f t="shared" si="33"/>
        <v xml:space="preserve">O </v>
      </c>
      <c r="I642" s="99" t="str">
        <f t="shared" si="34"/>
        <v xml:space="preserve">Grade 2        </v>
      </c>
      <c r="J642" s="99" t="str">
        <f t="shared" si="35"/>
        <v>03</v>
      </c>
    </row>
    <row r="643" spans="1:10" ht="11.4" thickBot="1" x14ac:dyDescent="0.4">
      <c r="A643" s="13" t="s">
        <v>402</v>
      </c>
      <c r="B643" s="13" t="s">
        <v>696</v>
      </c>
      <c r="C643" s="1" t="s">
        <v>706</v>
      </c>
      <c r="D643" s="14" t="s">
        <v>1370</v>
      </c>
      <c r="E643" s="10">
        <f>VLOOKUP(B643,Grade_Set!B$2:D$200,3,FALSE)</f>
        <v>39692</v>
      </c>
      <c r="F643" s="99" t="s">
        <v>22011</v>
      </c>
      <c r="G643" s="99"/>
      <c r="H643" s="99" t="str">
        <f t="shared" si="33"/>
        <v xml:space="preserve">O </v>
      </c>
      <c r="I643" s="99" t="str">
        <f t="shared" si="34"/>
        <v xml:space="preserve">Grade 3        </v>
      </c>
      <c r="J643" s="99" t="str">
        <f t="shared" si="35"/>
        <v>04</v>
      </c>
    </row>
    <row r="644" spans="1:10" ht="11.4" thickBot="1" x14ac:dyDescent="0.4">
      <c r="A644" s="13" t="s">
        <v>402</v>
      </c>
      <c r="B644" s="13" t="s">
        <v>696</v>
      </c>
      <c r="C644" s="1" t="s">
        <v>934</v>
      </c>
      <c r="D644" s="13" t="s">
        <v>1374</v>
      </c>
      <c r="E644" s="10">
        <f>VLOOKUP(B644,Grade_Set!B$2:D$200,3,FALSE)</f>
        <v>39692</v>
      </c>
      <c r="F644" s="99" t="s">
        <v>22012</v>
      </c>
      <c r="G644" s="99"/>
      <c r="H644" s="99" t="str">
        <f t="shared" si="33"/>
        <v xml:space="preserve">O </v>
      </c>
      <c r="I644" s="99" t="str">
        <f t="shared" si="34"/>
        <v xml:space="preserve">Unclassified   </v>
      </c>
      <c r="J644" s="99" t="str">
        <f t="shared" si="35"/>
        <v>05</v>
      </c>
    </row>
    <row r="645" spans="1:10" ht="11.4" thickBot="1" x14ac:dyDescent="0.4">
      <c r="A645" s="13" t="s">
        <v>402</v>
      </c>
      <c r="B645" s="13" t="s">
        <v>749</v>
      </c>
      <c r="C645" s="1" t="s">
        <v>760</v>
      </c>
      <c r="D645" s="14" t="s">
        <v>679</v>
      </c>
      <c r="E645" s="10">
        <f>VLOOKUP(B645,Grade_Set!B$2:D$200,3,FALSE)</f>
        <v>39692</v>
      </c>
      <c r="F645" s="99" t="s">
        <v>22013</v>
      </c>
      <c r="G645" s="99"/>
      <c r="H645" s="99" t="str">
        <f t="shared" si="33"/>
        <v xml:space="preserve">P </v>
      </c>
      <c r="I645" s="99" t="str">
        <f t="shared" si="34"/>
        <v xml:space="preserve">Grade a*       </v>
      </c>
      <c r="J645" s="99" t="str">
        <f t="shared" si="35"/>
        <v>01</v>
      </c>
    </row>
    <row r="646" spans="1:10" ht="11.4" thickBot="1" x14ac:dyDescent="0.4">
      <c r="A646" s="13" t="s">
        <v>402</v>
      </c>
      <c r="B646" s="13" t="s">
        <v>749</v>
      </c>
      <c r="C646" s="1" t="s">
        <v>746</v>
      </c>
      <c r="D646" s="13" t="s">
        <v>680</v>
      </c>
      <c r="E646" s="10">
        <f>VLOOKUP(B646,Grade_Set!B$2:D$200,3,FALSE)</f>
        <v>39692</v>
      </c>
      <c r="F646" s="99" t="s">
        <v>22014</v>
      </c>
      <c r="G646" s="99"/>
      <c r="H646" s="99" t="str">
        <f t="shared" si="33"/>
        <v xml:space="preserve">P </v>
      </c>
      <c r="I646" s="99" t="str">
        <f t="shared" si="34"/>
        <v xml:space="preserve">Grade a        </v>
      </c>
      <c r="J646" s="99" t="str">
        <f t="shared" si="35"/>
        <v>02</v>
      </c>
    </row>
    <row r="647" spans="1:10" ht="11.4" thickBot="1" x14ac:dyDescent="0.4">
      <c r="A647" s="13" t="s">
        <v>402</v>
      </c>
      <c r="B647" s="13" t="s">
        <v>749</v>
      </c>
      <c r="C647" s="1" t="s">
        <v>773</v>
      </c>
      <c r="D647" s="13" t="s">
        <v>1361</v>
      </c>
      <c r="E647" s="10">
        <f>VLOOKUP(B647,Grade_Set!B$2:D$200,3,FALSE)</f>
        <v>39692</v>
      </c>
      <c r="F647" s="99" t="s">
        <v>22015</v>
      </c>
      <c r="G647" s="99"/>
      <c r="H647" s="99" t="str">
        <f t="shared" si="33"/>
        <v xml:space="preserve">P </v>
      </c>
      <c r="I647" s="99" t="str">
        <f t="shared" si="34"/>
        <v xml:space="preserve">Grade b        </v>
      </c>
      <c r="J647" s="99" t="str">
        <f t="shared" si="35"/>
        <v>03</v>
      </c>
    </row>
    <row r="648" spans="1:10" ht="11.4" thickBot="1" x14ac:dyDescent="0.4">
      <c r="A648" s="13" t="s">
        <v>402</v>
      </c>
      <c r="B648" s="13" t="s">
        <v>749</v>
      </c>
      <c r="C648" s="1" t="s">
        <v>783</v>
      </c>
      <c r="D648" s="13" t="s">
        <v>1370</v>
      </c>
      <c r="E648" s="10">
        <f>VLOOKUP(B648,Grade_Set!B$2:D$200,3,FALSE)</f>
        <v>39692</v>
      </c>
      <c r="F648" s="99" t="s">
        <v>22016</v>
      </c>
      <c r="G648" s="99"/>
      <c r="H648" s="99" t="str">
        <f t="shared" si="33"/>
        <v xml:space="preserve">P </v>
      </c>
      <c r="I648" s="99" t="str">
        <f t="shared" si="34"/>
        <v xml:space="preserve">Grade c        </v>
      </c>
      <c r="J648" s="99" t="str">
        <f t="shared" si="35"/>
        <v>04</v>
      </c>
    </row>
    <row r="649" spans="1:10" ht="11.4" thickBot="1" x14ac:dyDescent="0.4">
      <c r="A649" s="13" t="s">
        <v>402</v>
      </c>
      <c r="B649" s="13" t="s">
        <v>749</v>
      </c>
      <c r="C649" s="1" t="s">
        <v>800</v>
      </c>
      <c r="D649" s="13" t="s">
        <v>1374</v>
      </c>
      <c r="E649" s="10">
        <f>VLOOKUP(B649,Grade_Set!B$2:D$200,3,FALSE)</f>
        <v>39692</v>
      </c>
      <c r="F649" s="99" t="s">
        <v>22017</v>
      </c>
      <c r="G649" s="99"/>
      <c r="H649" s="99" t="str">
        <f t="shared" si="33"/>
        <v xml:space="preserve">P </v>
      </c>
      <c r="I649" s="99" t="str">
        <f t="shared" si="34"/>
        <v xml:space="preserve">Grade d        </v>
      </c>
      <c r="J649" s="99" t="str">
        <f t="shared" si="35"/>
        <v>05</v>
      </c>
    </row>
    <row r="650" spans="1:10" ht="11.4" thickBot="1" x14ac:dyDescent="0.4">
      <c r="A650" s="13" t="s">
        <v>402</v>
      </c>
      <c r="B650" s="13" t="s">
        <v>749</v>
      </c>
      <c r="C650" s="1" t="s">
        <v>846</v>
      </c>
      <c r="D650" s="13" t="s">
        <v>1375</v>
      </c>
      <c r="E650" s="10">
        <f>VLOOKUP(B650,Grade_Set!B$2:D$200,3,FALSE)</f>
        <v>39692</v>
      </c>
      <c r="F650" s="99" t="s">
        <v>22018</v>
      </c>
      <c r="G650" s="99"/>
      <c r="H650" s="99" t="str">
        <f t="shared" si="33"/>
        <v xml:space="preserve">P </v>
      </c>
      <c r="I650" s="99" t="str">
        <f t="shared" si="34"/>
        <v xml:space="preserve">Grade e        </v>
      </c>
      <c r="J650" s="99" t="str">
        <f t="shared" si="35"/>
        <v>06</v>
      </c>
    </row>
    <row r="651" spans="1:10" ht="11.4" thickBot="1" x14ac:dyDescent="0.4">
      <c r="A651" s="13" t="s">
        <v>402</v>
      </c>
      <c r="B651" s="13" t="s">
        <v>749</v>
      </c>
      <c r="C651" s="1" t="s">
        <v>859</v>
      </c>
      <c r="D651" s="13" t="s">
        <v>1376</v>
      </c>
      <c r="E651" s="10">
        <f>VLOOKUP(B651,Grade_Set!B$2:D$200,3,FALSE)</f>
        <v>39692</v>
      </c>
      <c r="F651" s="99" t="s">
        <v>22019</v>
      </c>
      <c r="G651" s="99"/>
      <c r="H651" s="99" t="str">
        <f t="shared" si="33"/>
        <v xml:space="preserve">P </v>
      </c>
      <c r="I651" s="99" t="str">
        <f t="shared" si="34"/>
        <v xml:space="preserve">Grade f        </v>
      </c>
      <c r="J651" s="99" t="str">
        <f t="shared" si="35"/>
        <v>07</v>
      </c>
    </row>
    <row r="652" spans="1:10" ht="11.4" thickBot="1" x14ac:dyDescent="0.4">
      <c r="A652" s="13" t="s">
        <v>402</v>
      </c>
      <c r="B652" s="13" t="s">
        <v>749</v>
      </c>
      <c r="C652" s="1" t="s">
        <v>865</v>
      </c>
      <c r="D652" s="13" t="s">
        <v>1377</v>
      </c>
      <c r="E652" s="10">
        <f>VLOOKUP(B652,Grade_Set!B$2:D$200,3,FALSE)</f>
        <v>39692</v>
      </c>
      <c r="F652" s="99" t="s">
        <v>22020</v>
      </c>
      <c r="G652" s="99"/>
      <c r="H652" s="99" t="str">
        <f t="shared" si="33"/>
        <v xml:space="preserve">P </v>
      </c>
      <c r="I652" s="99" t="str">
        <f t="shared" si="34"/>
        <v xml:space="preserve">Grade g        </v>
      </c>
      <c r="J652" s="99" t="str">
        <f t="shared" si="35"/>
        <v>08</v>
      </c>
    </row>
    <row r="653" spans="1:10" ht="11.4" thickBot="1" x14ac:dyDescent="0.4">
      <c r="A653" s="13" t="s">
        <v>402</v>
      </c>
      <c r="B653" s="13" t="s">
        <v>749</v>
      </c>
      <c r="C653" s="1" t="s">
        <v>904</v>
      </c>
      <c r="D653" s="13" t="s">
        <v>1378</v>
      </c>
      <c r="E653" s="10">
        <f>VLOOKUP(B653,Grade_Set!B$2:D$200,3,FALSE)</f>
        <v>39692</v>
      </c>
      <c r="F653" s="99" t="s">
        <v>22021</v>
      </c>
      <c r="G653" s="99"/>
      <c r="H653" s="99" t="str">
        <f t="shared" si="33"/>
        <v xml:space="preserve">P </v>
      </c>
      <c r="I653" s="99" t="str">
        <f t="shared" si="34"/>
        <v xml:space="preserve">Grade p        </v>
      </c>
      <c r="J653" s="99" t="str">
        <f t="shared" si="35"/>
        <v>09</v>
      </c>
    </row>
    <row r="654" spans="1:10" ht="11.4" thickBot="1" x14ac:dyDescent="0.4">
      <c r="A654" s="13" t="s">
        <v>402</v>
      </c>
      <c r="B654" s="13" t="s">
        <v>749</v>
      </c>
      <c r="C654" s="1" t="s">
        <v>935</v>
      </c>
      <c r="D654" s="13" t="s">
        <v>1317</v>
      </c>
      <c r="E654" s="10">
        <f>VLOOKUP(B654,Grade_Set!B$2:D$200,3,FALSE)</f>
        <v>39692</v>
      </c>
      <c r="F654" s="99" t="s">
        <v>22022</v>
      </c>
      <c r="G654" s="99"/>
      <c r="H654" s="99" t="str">
        <f t="shared" si="33"/>
        <v xml:space="preserve">P </v>
      </c>
      <c r="I654" s="99" t="str">
        <f t="shared" si="34"/>
        <v xml:space="preserve">Unclassified   </v>
      </c>
      <c r="J654" s="99" t="str">
        <f t="shared" si="35"/>
        <v>10</v>
      </c>
    </row>
    <row r="655" spans="1:10" ht="11.4" thickBot="1" x14ac:dyDescent="0.4">
      <c r="A655" s="13" t="s">
        <v>402</v>
      </c>
      <c r="B655" s="13" t="s">
        <v>751</v>
      </c>
      <c r="C655" s="1" t="s">
        <v>760</v>
      </c>
      <c r="D655" s="14" t="s">
        <v>679</v>
      </c>
      <c r="E655" s="10">
        <f>VLOOKUP(B655,Grade_Set!B$2:D$200,3,FALSE)</f>
        <v>39692</v>
      </c>
      <c r="F655" s="99" t="s">
        <v>22023</v>
      </c>
      <c r="G655" s="99"/>
      <c r="H655" s="99" t="str">
        <f t="shared" si="33"/>
        <v xml:space="preserve">Q </v>
      </c>
      <c r="I655" s="99" t="str">
        <f t="shared" si="34"/>
        <v xml:space="preserve">Grade a*       </v>
      </c>
      <c r="J655" s="99" t="str">
        <f t="shared" si="35"/>
        <v>01</v>
      </c>
    </row>
    <row r="656" spans="1:10" ht="11.4" thickBot="1" x14ac:dyDescent="0.4">
      <c r="A656" s="13" t="s">
        <v>402</v>
      </c>
      <c r="B656" s="13" t="s">
        <v>751</v>
      </c>
      <c r="C656" s="1" t="s">
        <v>746</v>
      </c>
      <c r="D656" s="13" t="s">
        <v>680</v>
      </c>
      <c r="E656" s="10">
        <f>VLOOKUP(B656,Grade_Set!B$2:D$200,3,FALSE)</f>
        <v>39692</v>
      </c>
      <c r="F656" s="99" t="s">
        <v>22024</v>
      </c>
      <c r="G656" s="99"/>
      <c r="H656" s="99" t="str">
        <f t="shared" si="33"/>
        <v xml:space="preserve">Q </v>
      </c>
      <c r="I656" s="99" t="str">
        <f t="shared" si="34"/>
        <v xml:space="preserve">Grade a        </v>
      </c>
      <c r="J656" s="99" t="str">
        <f t="shared" si="35"/>
        <v>02</v>
      </c>
    </row>
    <row r="657" spans="1:10" ht="11.4" thickBot="1" x14ac:dyDescent="0.4">
      <c r="A657" s="13" t="s">
        <v>402</v>
      </c>
      <c r="B657" s="13" t="s">
        <v>751</v>
      </c>
      <c r="C657" s="1" t="s">
        <v>773</v>
      </c>
      <c r="D657" s="13" t="s">
        <v>1361</v>
      </c>
      <c r="E657" s="10">
        <f>VLOOKUP(B657,Grade_Set!B$2:D$200,3,FALSE)</f>
        <v>39692</v>
      </c>
      <c r="F657" s="99" t="s">
        <v>22025</v>
      </c>
      <c r="G657" s="99"/>
      <c r="H657" s="99" t="str">
        <f t="shared" si="33"/>
        <v xml:space="preserve">Q </v>
      </c>
      <c r="I657" s="99" t="str">
        <f t="shared" si="34"/>
        <v xml:space="preserve">Grade b        </v>
      </c>
      <c r="J657" s="99" t="str">
        <f t="shared" si="35"/>
        <v>03</v>
      </c>
    </row>
    <row r="658" spans="1:10" ht="11.4" thickBot="1" x14ac:dyDescent="0.4">
      <c r="A658" s="13" t="s">
        <v>402</v>
      </c>
      <c r="B658" s="13" t="s">
        <v>751</v>
      </c>
      <c r="C658" s="1" t="s">
        <v>783</v>
      </c>
      <c r="D658" s="13" t="s">
        <v>1370</v>
      </c>
      <c r="E658" s="10">
        <f>VLOOKUP(B658,Grade_Set!B$2:D$200,3,FALSE)</f>
        <v>39692</v>
      </c>
      <c r="F658" s="99" t="s">
        <v>22026</v>
      </c>
      <c r="G658" s="99"/>
      <c r="H658" s="99" t="str">
        <f t="shared" si="33"/>
        <v xml:space="preserve">Q </v>
      </c>
      <c r="I658" s="99" t="str">
        <f t="shared" si="34"/>
        <v xml:space="preserve">Grade c        </v>
      </c>
      <c r="J658" s="99" t="str">
        <f t="shared" si="35"/>
        <v>04</v>
      </c>
    </row>
    <row r="659" spans="1:10" ht="11.4" thickBot="1" x14ac:dyDescent="0.4">
      <c r="A659" s="13" t="s">
        <v>402</v>
      </c>
      <c r="B659" s="13" t="s">
        <v>751</v>
      </c>
      <c r="C659" s="1" t="s">
        <v>800</v>
      </c>
      <c r="D659" s="13" t="s">
        <v>1374</v>
      </c>
      <c r="E659" s="10">
        <f>VLOOKUP(B659,Grade_Set!B$2:D$200,3,FALSE)</f>
        <v>39692</v>
      </c>
      <c r="F659" s="99" t="s">
        <v>22027</v>
      </c>
      <c r="G659" s="99"/>
      <c r="H659" s="99" t="str">
        <f t="shared" si="33"/>
        <v xml:space="preserve">Q </v>
      </c>
      <c r="I659" s="99" t="str">
        <f t="shared" si="34"/>
        <v xml:space="preserve">Grade d        </v>
      </c>
      <c r="J659" s="99" t="str">
        <f t="shared" si="35"/>
        <v>05</v>
      </c>
    </row>
    <row r="660" spans="1:10" ht="11.4" thickBot="1" x14ac:dyDescent="0.4">
      <c r="A660" s="13" t="s">
        <v>402</v>
      </c>
      <c r="B660" s="13" t="s">
        <v>751</v>
      </c>
      <c r="C660" s="1" t="s">
        <v>846</v>
      </c>
      <c r="D660" s="13" t="s">
        <v>1375</v>
      </c>
      <c r="E660" s="10">
        <f>VLOOKUP(B660,Grade_Set!B$2:D$200,3,FALSE)</f>
        <v>39692</v>
      </c>
      <c r="F660" s="99" t="s">
        <v>22028</v>
      </c>
      <c r="G660" s="99"/>
      <c r="H660" s="99" t="str">
        <f t="shared" si="33"/>
        <v xml:space="preserve">Q </v>
      </c>
      <c r="I660" s="99" t="str">
        <f t="shared" si="34"/>
        <v xml:space="preserve">Grade e        </v>
      </c>
      <c r="J660" s="99" t="str">
        <f t="shared" si="35"/>
        <v>06</v>
      </c>
    </row>
    <row r="661" spans="1:10" ht="11.4" thickBot="1" x14ac:dyDescent="0.4">
      <c r="A661" s="13" t="s">
        <v>402</v>
      </c>
      <c r="B661" s="13" t="s">
        <v>751</v>
      </c>
      <c r="C661" s="1" t="s">
        <v>859</v>
      </c>
      <c r="D661" s="13" t="s">
        <v>1376</v>
      </c>
      <c r="E661" s="10">
        <f>VLOOKUP(B661,Grade_Set!B$2:D$200,3,FALSE)</f>
        <v>39692</v>
      </c>
      <c r="F661" s="99" t="s">
        <v>22029</v>
      </c>
      <c r="G661" s="99"/>
      <c r="H661" s="99" t="str">
        <f t="shared" si="33"/>
        <v xml:space="preserve">Q </v>
      </c>
      <c r="I661" s="99" t="str">
        <f t="shared" si="34"/>
        <v xml:space="preserve">Grade f        </v>
      </c>
      <c r="J661" s="99" t="str">
        <f t="shared" si="35"/>
        <v>07</v>
      </c>
    </row>
    <row r="662" spans="1:10" ht="11.4" thickBot="1" x14ac:dyDescent="0.4">
      <c r="A662" s="13" t="s">
        <v>402</v>
      </c>
      <c r="B662" s="13" t="s">
        <v>751</v>
      </c>
      <c r="C662" s="1" t="s">
        <v>865</v>
      </c>
      <c r="D662" s="13" t="s">
        <v>1377</v>
      </c>
      <c r="E662" s="10">
        <f>VLOOKUP(B662,Grade_Set!B$2:D$200,3,FALSE)</f>
        <v>39692</v>
      </c>
      <c r="F662" s="99" t="s">
        <v>22030</v>
      </c>
      <c r="G662" s="99"/>
      <c r="H662" s="99" t="str">
        <f t="shared" si="33"/>
        <v xml:space="preserve">Q </v>
      </c>
      <c r="I662" s="99" t="str">
        <f t="shared" si="34"/>
        <v xml:space="preserve">Grade g        </v>
      </c>
      <c r="J662" s="99" t="str">
        <f t="shared" si="35"/>
        <v>08</v>
      </c>
    </row>
    <row r="663" spans="1:10" ht="11.4" thickBot="1" x14ac:dyDescent="0.4">
      <c r="A663" s="13" t="s">
        <v>402</v>
      </c>
      <c r="B663" s="13" t="s">
        <v>751</v>
      </c>
      <c r="C663" s="1" t="s">
        <v>935</v>
      </c>
      <c r="D663" s="13" t="s">
        <v>1378</v>
      </c>
      <c r="E663" s="10">
        <f>VLOOKUP(B663,Grade_Set!B$2:D$200,3,FALSE)</f>
        <v>39692</v>
      </c>
      <c r="F663" s="99" t="s">
        <v>22031</v>
      </c>
      <c r="G663" s="99"/>
      <c r="H663" s="99" t="str">
        <f t="shared" si="33"/>
        <v xml:space="preserve">Q </v>
      </c>
      <c r="I663" s="99" t="str">
        <f t="shared" si="34"/>
        <v xml:space="preserve">Unclassified   </v>
      </c>
      <c r="J663" s="99" t="str">
        <f t="shared" si="35"/>
        <v>09</v>
      </c>
    </row>
    <row r="664" spans="1:10" ht="11.4" thickBot="1" x14ac:dyDescent="0.4">
      <c r="A664" s="13" t="s">
        <v>402</v>
      </c>
      <c r="B664" s="13" t="s">
        <v>898</v>
      </c>
      <c r="C664" s="1" t="s">
        <v>896</v>
      </c>
      <c r="D664" s="13" t="s">
        <v>679</v>
      </c>
      <c r="E664" s="10">
        <f>VLOOKUP(B664,Grade_Set!B$2:D$200,3,FALSE)</f>
        <v>39692</v>
      </c>
      <c r="F664" s="99" t="s">
        <v>22032</v>
      </c>
      <c r="G664" s="99"/>
      <c r="H664" s="99" t="str">
        <f t="shared" si="33"/>
        <v xml:space="preserve">R </v>
      </c>
      <c r="I664" s="99" t="str">
        <f t="shared" si="34"/>
        <v xml:space="preserve">Pass           </v>
      </c>
      <c r="J664" s="99" t="str">
        <f t="shared" si="35"/>
        <v>01</v>
      </c>
    </row>
    <row r="665" spans="1:10" ht="11.4" thickBot="1" x14ac:dyDescent="0.4">
      <c r="A665" s="13" t="s">
        <v>402</v>
      </c>
      <c r="B665" s="13" t="s">
        <v>898</v>
      </c>
      <c r="C665" s="1" t="s">
        <v>927</v>
      </c>
      <c r="D665" s="13" t="s">
        <v>680</v>
      </c>
      <c r="E665" s="10">
        <f>VLOOKUP(B665,Grade_Set!B$2:D$200,3,FALSE)</f>
        <v>39692</v>
      </c>
      <c r="F665" s="99" t="s">
        <v>22033</v>
      </c>
      <c r="G665" s="99"/>
      <c r="H665" s="99" t="str">
        <f t="shared" si="33"/>
        <v xml:space="preserve">R </v>
      </c>
      <c r="I665" s="99" t="str">
        <f t="shared" si="34"/>
        <v xml:space="preserve">Refer          </v>
      </c>
      <c r="J665" s="99" t="str">
        <f t="shared" si="35"/>
        <v>02</v>
      </c>
    </row>
    <row r="666" spans="1:10" ht="11.4" thickBot="1" x14ac:dyDescent="0.4">
      <c r="A666" s="13" t="s">
        <v>402</v>
      </c>
      <c r="B666" s="13" t="s">
        <v>814</v>
      </c>
      <c r="C666" s="1" t="s">
        <v>1190</v>
      </c>
      <c r="D666" s="13" t="s">
        <v>679</v>
      </c>
      <c r="E666" s="10">
        <f>VLOOKUP(B666,Grade_Set!B$2:D$200,3,FALSE)</f>
        <v>39692</v>
      </c>
      <c r="F666" s="99" t="s">
        <v>22034</v>
      </c>
      <c r="G666" s="99"/>
      <c r="H666" s="99" t="str">
        <f t="shared" si="33"/>
        <v xml:space="preserve">S </v>
      </c>
      <c r="I666" s="99" t="str">
        <f t="shared" si="34"/>
        <v xml:space="preserve">DDD            </v>
      </c>
      <c r="J666" s="99" t="str">
        <f t="shared" si="35"/>
        <v>01</v>
      </c>
    </row>
    <row r="667" spans="1:10" ht="11.4" thickBot="1" x14ac:dyDescent="0.4">
      <c r="A667" s="13" t="s">
        <v>402</v>
      </c>
      <c r="B667" s="13" t="s">
        <v>814</v>
      </c>
      <c r="C667" s="1" t="s">
        <v>1348</v>
      </c>
      <c r="D667" s="13" t="s">
        <v>680</v>
      </c>
      <c r="E667" s="10">
        <f>VLOOKUP(B667,Grade_Set!B$2:D$200,3,FALSE)</f>
        <v>39692</v>
      </c>
      <c r="F667" s="99" t="s">
        <v>22035</v>
      </c>
      <c r="G667" s="99"/>
      <c r="H667" s="99" t="str">
        <f t="shared" si="33"/>
        <v xml:space="preserve">S </v>
      </c>
      <c r="I667" s="99" t="str">
        <f t="shared" si="34"/>
        <v xml:space="preserve">DDM            </v>
      </c>
      <c r="J667" s="99" t="str">
        <f t="shared" si="35"/>
        <v>02</v>
      </c>
    </row>
    <row r="668" spans="1:10" ht="11.4" thickBot="1" x14ac:dyDescent="0.4">
      <c r="A668" s="13" t="s">
        <v>402</v>
      </c>
      <c r="B668" s="13" t="s">
        <v>814</v>
      </c>
      <c r="C668" s="1" t="s">
        <v>1347</v>
      </c>
      <c r="D668" s="13" t="s">
        <v>1361</v>
      </c>
      <c r="E668" s="10">
        <f>VLOOKUP(B668,Grade_Set!B$2:D$200,3,FALSE)</f>
        <v>39692</v>
      </c>
      <c r="F668" s="99" t="s">
        <v>22036</v>
      </c>
      <c r="G668" s="99"/>
      <c r="H668" s="99" t="str">
        <f t="shared" si="33"/>
        <v xml:space="preserve">S </v>
      </c>
      <c r="I668" s="99" t="str">
        <f t="shared" si="34"/>
        <v xml:space="preserve">DMM            </v>
      </c>
      <c r="J668" s="99" t="str">
        <f t="shared" si="35"/>
        <v>03</v>
      </c>
    </row>
    <row r="669" spans="1:10" ht="11.4" thickBot="1" x14ac:dyDescent="0.4">
      <c r="A669" s="13" t="s">
        <v>402</v>
      </c>
      <c r="B669" s="13" t="s">
        <v>814</v>
      </c>
      <c r="C669" s="1" t="s">
        <v>874</v>
      </c>
      <c r="D669" s="13" t="s">
        <v>1370</v>
      </c>
      <c r="E669" s="10">
        <f>VLOOKUP(B669,Grade_Set!B$2:D$200,3,FALSE)</f>
        <v>39692</v>
      </c>
      <c r="F669" s="99" t="s">
        <v>22037</v>
      </c>
      <c r="G669" s="99"/>
      <c r="H669" s="99" t="str">
        <f t="shared" si="33"/>
        <v xml:space="preserve">S </v>
      </c>
      <c r="I669" s="99" t="str">
        <f t="shared" si="34"/>
        <v xml:space="preserve">MMM            </v>
      </c>
      <c r="J669" s="99" t="str">
        <f t="shared" si="35"/>
        <v>04</v>
      </c>
    </row>
    <row r="670" spans="1:10" ht="11.4" thickBot="1" x14ac:dyDescent="0.4">
      <c r="A670" s="13" t="s">
        <v>402</v>
      </c>
      <c r="B670" s="13" t="s">
        <v>814</v>
      </c>
      <c r="C670" s="1" t="s">
        <v>878</v>
      </c>
      <c r="D670" s="13" t="s">
        <v>1374</v>
      </c>
      <c r="E670" s="10">
        <f>VLOOKUP(B670,Grade_Set!B$2:D$200,3,FALSE)</f>
        <v>39692</v>
      </c>
      <c r="F670" s="99" t="s">
        <v>22038</v>
      </c>
      <c r="G670" s="99"/>
      <c r="H670" s="99" t="str">
        <f t="shared" si="33"/>
        <v xml:space="preserve">S </v>
      </c>
      <c r="I670" s="99" t="str">
        <f t="shared" si="34"/>
        <v xml:space="preserve">MMP            </v>
      </c>
      <c r="J670" s="99" t="str">
        <f t="shared" si="35"/>
        <v>05</v>
      </c>
    </row>
    <row r="671" spans="1:10" ht="11.4" thickBot="1" x14ac:dyDescent="0.4">
      <c r="A671" s="13" t="s">
        <v>402</v>
      </c>
      <c r="B671" s="13" t="s">
        <v>814</v>
      </c>
      <c r="C671" s="1" t="s">
        <v>882</v>
      </c>
      <c r="D671" s="13" t="s">
        <v>1375</v>
      </c>
      <c r="E671" s="10">
        <f>VLOOKUP(B671,Grade_Set!B$2:D$200,3,FALSE)</f>
        <v>39692</v>
      </c>
      <c r="F671" s="99" t="s">
        <v>22039</v>
      </c>
      <c r="G671" s="99"/>
      <c r="H671" s="99" t="str">
        <f t="shared" si="33"/>
        <v xml:space="preserve">S </v>
      </c>
      <c r="I671" s="99" t="str">
        <f t="shared" si="34"/>
        <v xml:space="preserve">MPP            </v>
      </c>
      <c r="J671" s="99" t="str">
        <f t="shared" si="35"/>
        <v>06</v>
      </c>
    </row>
    <row r="672" spans="1:10" ht="11.4" thickBot="1" x14ac:dyDescent="0.4">
      <c r="A672" s="13" t="s">
        <v>402</v>
      </c>
      <c r="B672" s="13" t="s">
        <v>814</v>
      </c>
      <c r="C672" s="1" t="s">
        <v>911</v>
      </c>
      <c r="D672" s="13" t="s">
        <v>1376</v>
      </c>
      <c r="E672" s="10">
        <f>VLOOKUP(B672,Grade_Set!B$2:D$200,3,FALSE)</f>
        <v>39692</v>
      </c>
      <c r="F672" s="99" t="s">
        <v>22040</v>
      </c>
      <c r="G672" s="99"/>
      <c r="H672" s="99" t="str">
        <f t="shared" si="33"/>
        <v xml:space="preserve">S </v>
      </c>
      <c r="I672" s="99" t="str">
        <f t="shared" si="34"/>
        <v xml:space="preserve">PPP            </v>
      </c>
      <c r="J672" s="99" t="str">
        <f t="shared" si="35"/>
        <v>07</v>
      </c>
    </row>
    <row r="673" spans="1:10" ht="11.4" thickBot="1" x14ac:dyDescent="0.4">
      <c r="A673" s="13" t="s">
        <v>402</v>
      </c>
      <c r="B673" s="13" t="s">
        <v>814</v>
      </c>
      <c r="C673" s="1" t="s">
        <v>917</v>
      </c>
      <c r="D673" s="13" t="s">
        <v>1377</v>
      </c>
      <c r="E673" s="10">
        <f>VLOOKUP(B673,Grade_Set!B$2:D$200,3,FALSE)</f>
        <v>39692</v>
      </c>
      <c r="F673" s="99" t="s">
        <v>22041</v>
      </c>
      <c r="G673" s="99"/>
      <c r="H673" s="99" t="str">
        <f t="shared" si="33"/>
        <v xml:space="preserve">S </v>
      </c>
      <c r="I673" s="99" t="str">
        <f t="shared" si="34"/>
        <v xml:space="preserve">PPU            </v>
      </c>
      <c r="J673" s="99" t="str">
        <f t="shared" si="35"/>
        <v>08</v>
      </c>
    </row>
    <row r="674" spans="1:10" ht="11.4" thickBot="1" x14ac:dyDescent="0.4">
      <c r="A674" s="13" t="s">
        <v>402</v>
      </c>
      <c r="B674" s="13" t="s">
        <v>814</v>
      </c>
      <c r="C674" s="1" t="s">
        <v>923</v>
      </c>
      <c r="D674" s="13" t="s">
        <v>1378</v>
      </c>
      <c r="E674" s="10">
        <f>VLOOKUP(B674,Grade_Set!B$2:D$200,3,FALSE)</f>
        <v>39692</v>
      </c>
      <c r="F674" s="99" t="s">
        <v>22042</v>
      </c>
      <c r="G674" s="99"/>
      <c r="H674" s="99" t="str">
        <f t="shared" si="33"/>
        <v xml:space="preserve">S </v>
      </c>
      <c r="I674" s="99" t="str">
        <f t="shared" si="34"/>
        <v xml:space="preserve">PUU            </v>
      </c>
      <c r="J674" s="99" t="str">
        <f t="shared" si="35"/>
        <v>09</v>
      </c>
    </row>
    <row r="675" spans="1:10" ht="11.4" thickBot="1" x14ac:dyDescent="0.4">
      <c r="A675" s="13" t="s">
        <v>402</v>
      </c>
      <c r="B675" s="13" t="s">
        <v>814</v>
      </c>
      <c r="C675" s="1" t="s">
        <v>937</v>
      </c>
      <c r="D675" s="13" t="s">
        <v>1317</v>
      </c>
      <c r="E675" s="10">
        <f>VLOOKUP(B675,Grade_Set!B$2:D$200,3,FALSE)</f>
        <v>39692</v>
      </c>
      <c r="F675" s="99" t="s">
        <v>22043</v>
      </c>
      <c r="G675" s="99"/>
      <c r="H675" s="99" t="str">
        <f t="shared" si="33"/>
        <v xml:space="preserve">S </v>
      </c>
      <c r="I675" s="99" t="str">
        <f t="shared" si="34"/>
        <v xml:space="preserve">UUU            </v>
      </c>
      <c r="J675" s="99" t="str">
        <f t="shared" si="35"/>
        <v>10</v>
      </c>
    </row>
    <row r="676" spans="1:10" ht="11.4" thickBot="1" x14ac:dyDescent="0.4">
      <c r="A676" s="13" t="s">
        <v>402</v>
      </c>
      <c r="B676" s="13" t="s">
        <v>836</v>
      </c>
      <c r="C676" s="1" t="s">
        <v>837</v>
      </c>
      <c r="D676" s="13" t="s">
        <v>679</v>
      </c>
      <c r="E676" s="10">
        <f>VLOOKUP(B676,Grade_Set!B$2:D$200,3,FALSE)</f>
        <v>39692</v>
      </c>
      <c r="F676" s="99" t="s">
        <v>22044</v>
      </c>
      <c r="G676" s="99"/>
      <c r="H676" s="99" t="str">
        <f t="shared" si="33"/>
        <v xml:space="preserve">T </v>
      </c>
      <c r="I676" s="99" t="str">
        <f t="shared" si="34"/>
        <v xml:space="preserve">DD             </v>
      </c>
      <c r="J676" s="99" t="str">
        <f t="shared" si="35"/>
        <v>01</v>
      </c>
    </row>
    <row r="677" spans="1:10" ht="11.4" thickBot="1" x14ac:dyDescent="0.4">
      <c r="A677" s="13" t="s">
        <v>402</v>
      </c>
      <c r="B677" s="13" t="s">
        <v>836</v>
      </c>
      <c r="C677" s="1" t="s">
        <v>843</v>
      </c>
      <c r="D677" s="13" t="s">
        <v>680</v>
      </c>
      <c r="E677" s="10">
        <f>VLOOKUP(B677,Grade_Set!B$2:D$200,3,FALSE)</f>
        <v>39692</v>
      </c>
      <c r="F677" s="99" t="s">
        <v>22045</v>
      </c>
      <c r="G677" s="99"/>
      <c r="H677" s="99" t="str">
        <f t="shared" si="33"/>
        <v xml:space="preserve">T </v>
      </c>
      <c r="I677" s="99" t="str">
        <f t="shared" si="34"/>
        <v xml:space="preserve">DM             </v>
      </c>
      <c r="J677" s="99" t="str">
        <f t="shared" si="35"/>
        <v>02</v>
      </c>
    </row>
    <row r="678" spans="1:10" ht="11.4" thickBot="1" x14ac:dyDescent="0.4">
      <c r="A678" s="13" t="s">
        <v>402</v>
      </c>
      <c r="B678" s="13" t="s">
        <v>836</v>
      </c>
      <c r="C678" s="1" t="s">
        <v>883</v>
      </c>
      <c r="D678" s="13" t="s">
        <v>1361</v>
      </c>
      <c r="E678" s="10">
        <f>VLOOKUP(B678,Grade_Set!B$2:D$200,3,FALSE)</f>
        <v>39692</v>
      </c>
      <c r="F678" s="99" t="s">
        <v>22046</v>
      </c>
      <c r="G678" s="99"/>
      <c r="H678" s="99" t="str">
        <f t="shared" si="33"/>
        <v xml:space="preserve">T </v>
      </c>
      <c r="I678" s="99" t="str">
        <f t="shared" si="34"/>
        <v xml:space="preserve">MM             </v>
      </c>
      <c r="J678" s="99" t="str">
        <f t="shared" si="35"/>
        <v>03</v>
      </c>
    </row>
    <row r="679" spans="1:10" ht="11.4" thickBot="1" x14ac:dyDescent="0.4">
      <c r="A679" s="13" t="s">
        <v>402</v>
      </c>
      <c r="B679" s="13" t="s">
        <v>836</v>
      </c>
      <c r="C679" s="1" t="s">
        <v>885</v>
      </c>
      <c r="D679" s="13" t="s">
        <v>1370</v>
      </c>
      <c r="E679" s="10">
        <f>VLOOKUP(B679,Grade_Set!B$2:D$200,3,FALSE)</f>
        <v>39692</v>
      </c>
      <c r="F679" s="99" t="s">
        <v>22047</v>
      </c>
      <c r="G679" s="99"/>
      <c r="H679" s="99" t="str">
        <f t="shared" si="33"/>
        <v xml:space="preserve">T </v>
      </c>
      <c r="I679" s="99" t="str">
        <f t="shared" si="34"/>
        <v xml:space="preserve">MP             </v>
      </c>
      <c r="J679" s="99" t="str">
        <f t="shared" si="35"/>
        <v>04</v>
      </c>
    </row>
    <row r="680" spans="1:10" ht="11.4" thickBot="1" x14ac:dyDescent="0.4">
      <c r="A680" s="13" t="s">
        <v>402</v>
      </c>
      <c r="B680" s="13" t="s">
        <v>836</v>
      </c>
      <c r="C680" s="1" t="s">
        <v>924</v>
      </c>
      <c r="D680" s="13" t="s">
        <v>1374</v>
      </c>
      <c r="E680" s="10">
        <f>VLOOKUP(B680,Grade_Set!B$2:D$200,3,FALSE)</f>
        <v>39692</v>
      </c>
      <c r="F680" s="99" t="s">
        <v>22048</v>
      </c>
      <c r="G680" s="99"/>
      <c r="H680" s="99" t="str">
        <f t="shared" si="33"/>
        <v xml:space="preserve">T </v>
      </c>
      <c r="I680" s="99" t="str">
        <f t="shared" si="34"/>
        <v xml:space="preserve">PP             </v>
      </c>
      <c r="J680" s="99" t="str">
        <f t="shared" si="35"/>
        <v>05</v>
      </c>
    </row>
    <row r="681" spans="1:10" ht="11.4" thickBot="1" x14ac:dyDescent="0.4">
      <c r="A681" s="13" t="s">
        <v>402</v>
      </c>
      <c r="B681" s="13" t="s">
        <v>836</v>
      </c>
      <c r="C681" s="1" t="s">
        <v>926</v>
      </c>
      <c r="D681" s="13" t="s">
        <v>1375</v>
      </c>
      <c r="E681" s="10">
        <f>VLOOKUP(B681,Grade_Set!B$2:D$200,3,FALSE)</f>
        <v>39692</v>
      </c>
      <c r="F681" s="99" t="s">
        <v>22049</v>
      </c>
      <c r="G681" s="99"/>
      <c r="H681" s="99" t="str">
        <f t="shared" si="33"/>
        <v xml:space="preserve">T </v>
      </c>
      <c r="I681" s="99" t="str">
        <f t="shared" si="34"/>
        <v xml:space="preserve">PU             </v>
      </c>
      <c r="J681" s="99" t="str">
        <f t="shared" si="35"/>
        <v>06</v>
      </c>
    </row>
    <row r="682" spans="1:10" ht="11.4" thickBot="1" x14ac:dyDescent="0.4">
      <c r="A682" s="13" t="s">
        <v>402</v>
      </c>
      <c r="B682" s="13" t="s">
        <v>836</v>
      </c>
      <c r="C682" s="1" t="s">
        <v>936</v>
      </c>
      <c r="D682" s="13" t="s">
        <v>1376</v>
      </c>
      <c r="E682" s="10">
        <f>VLOOKUP(B682,Grade_Set!B$2:D$200,3,FALSE)</f>
        <v>39692</v>
      </c>
      <c r="F682" s="99" t="s">
        <v>22050</v>
      </c>
      <c r="G682" s="99"/>
      <c r="H682" s="99" t="str">
        <f t="shared" si="33"/>
        <v xml:space="preserve">T </v>
      </c>
      <c r="I682" s="99" t="str">
        <f t="shared" si="34"/>
        <v xml:space="preserve">UU             </v>
      </c>
      <c r="J682" s="99" t="str">
        <f t="shared" si="35"/>
        <v>07</v>
      </c>
    </row>
    <row r="683" spans="1:10" ht="11.4" thickBot="1" x14ac:dyDescent="0.4">
      <c r="A683" s="13" t="s">
        <v>402</v>
      </c>
      <c r="B683" s="13" t="s">
        <v>778</v>
      </c>
      <c r="C683" s="1" t="s">
        <v>789</v>
      </c>
      <c r="D683" s="14" t="s">
        <v>679</v>
      </c>
      <c r="E683" s="10">
        <f>VLOOKUP(B683,Grade_Set!B$2:D$200,3,FALSE)</f>
        <v>39692</v>
      </c>
      <c r="F683" s="99" t="s">
        <v>22051</v>
      </c>
      <c r="G683" s="99"/>
      <c r="H683" s="99" t="str">
        <f t="shared" si="33"/>
        <v xml:space="preserve">U </v>
      </c>
      <c r="I683" s="99" t="str">
        <f t="shared" si="34"/>
        <v xml:space="preserve">Distinction    </v>
      </c>
      <c r="J683" s="99" t="str">
        <f t="shared" si="35"/>
        <v>01</v>
      </c>
    </row>
    <row r="684" spans="1:10" ht="11.4" thickBot="1" x14ac:dyDescent="0.4">
      <c r="A684" s="13" t="s">
        <v>402</v>
      </c>
      <c r="B684" s="13" t="s">
        <v>778</v>
      </c>
      <c r="C684" s="1" t="s">
        <v>869</v>
      </c>
      <c r="D684" s="14" t="s">
        <v>680</v>
      </c>
      <c r="E684" s="10">
        <f>VLOOKUP(B684,Grade_Set!B$2:D$200,3,FALSE)</f>
        <v>39692</v>
      </c>
      <c r="F684" s="99" t="s">
        <v>22052</v>
      </c>
      <c r="G684" s="99"/>
      <c r="H684" s="99" t="str">
        <f t="shared" si="33"/>
        <v xml:space="preserve">U </v>
      </c>
      <c r="I684" s="99" t="str">
        <f t="shared" si="34"/>
        <v xml:space="preserve">Merit          </v>
      </c>
      <c r="J684" s="99" t="str">
        <f t="shared" si="35"/>
        <v>02</v>
      </c>
    </row>
    <row r="685" spans="1:10" ht="11.4" thickBot="1" x14ac:dyDescent="0.4">
      <c r="A685" s="13" t="s">
        <v>402</v>
      </c>
      <c r="B685" s="13" t="s">
        <v>778</v>
      </c>
      <c r="C685" s="1" t="s">
        <v>779</v>
      </c>
      <c r="D685" s="14" t="s">
        <v>1361</v>
      </c>
      <c r="E685" s="10">
        <f>VLOOKUP(B685,Grade_Set!B$2:D$200,3,FALSE)</f>
        <v>39692</v>
      </c>
      <c r="F685" s="99" t="s">
        <v>22053</v>
      </c>
      <c r="G685" s="99"/>
      <c r="H685" s="99" t="str">
        <f t="shared" si="33"/>
        <v xml:space="preserve">U </v>
      </c>
      <c r="I685" s="99" t="str">
        <f t="shared" si="34"/>
        <v xml:space="preserve">Credit         </v>
      </c>
      <c r="J685" s="99" t="str">
        <f t="shared" si="35"/>
        <v>03</v>
      </c>
    </row>
    <row r="686" spans="1:10" ht="11.4" thickBot="1" x14ac:dyDescent="0.4">
      <c r="A686" s="13" t="s">
        <v>402</v>
      </c>
      <c r="B686" s="13" t="s">
        <v>778</v>
      </c>
      <c r="C686" s="1" t="s">
        <v>896</v>
      </c>
      <c r="D686" s="14" t="s">
        <v>1370</v>
      </c>
      <c r="E686" s="10">
        <f>VLOOKUP(B686,Grade_Set!B$2:D$200,3,FALSE)</f>
        <v>39692</v>
      </c>
      <c r="F686" s="99" t="s">
        <v>22054</v>
      </c>
      <c r="G686" s="99"/>
      <c r="H686" s="99" t="str">
        <f t="shared" si="33"/>
        <v xml:space="preserve">U </v>
      </c>
      <c r="I686" s="99" t="str">
        <f t="shared" si="34"/>
        <v xml:space="preserve">Pass           </v>
      </c>
      <c r="J686" s="99" t="str">
        <f t="shared" si="35"/>
        <v>04</v>
      </c>
    </row>
    <row r="687" spans="1:10" ht="11.4" thickBot="1" x14ac:dyDescent="0.4">
      <c r="A687" s="13" t="s">
        <v>402</v>
      </c>
      <c r="B687" s="13" t="s">
        <v>778</v>
      </c>
      <c r="C687" s="1" t="s">
        <v>934</v>
      </c>
      <c r="D687" s="14" t="s">
        <v>1374</v>
      </c>
      <c r="E687" s="10">
        <f>VLOOKUP(B687,Grade_Set!B$2:D$200,3,FALSE)</f>
        <v>39692</v>
      </c>
      <c r="F687" s="99" t="s">
        <v>22055</v>
      </c>
      <c r="G687" s="99"/>
      <c r="H687" s="99" t="str">
        <f t="shared" si="33"/>
        <v xml:space="preserve">U </v>
      </c>
      <c r="I687" s="99" t="str">
        <f t="shared" si="34"/>
        <v xml:space="preserve">Unclassified   </v>
      </c>
      <c r="J687" s="99" t="str">
        <f t="shared" si="35"/>
        <v>05</v>
      </c>
    </row>
    <row r="688" spans="1:10" ht="11.4" thickBot="1" x14ac:dyDescent="0.4">
      <c r="A688" s="13" t="s">
        <v>402</v>
      </c>
      <c r="B688" s="13" t="s">
        <v>703</v>
      </c>
      <c r="C688" s="1" t="s">
        <v>214</v>
      </c>
      <c r="D688" s="13" t="s">
        <v>679</v>
      </c>
      <c r="E688" s="10">
        <f>VLOOKUP(B688,Grade_Set!B$2:D$200,3,FALSE)</f>
        <v>39692</v>
      </c>
      <c r="F688" s="99" t="s">
        <v>22056</v>
      </c>
      <c r="G688" s="99"/>
      <c r="H688" s="99" t="str">
        <f t="shared" si="33"/>
        <v xml:space="preserve">V </v>
      </c>
      <c r="I688" s="99" t="str">
        <f t="shared" si="34"/>
        <v xml:space="preserve">Level 1        </v>
      </c>
      <c r="J688" s="99" t="str">
        <f t="shared" si="35"/>
        <v>01</v>
      </c>
    </row>
    <row r="689" spans="1:10" ht="11.4" thickBot="1" x14ac:dyDescent="0.4">
      <c r="A689" s="13" t="s">
        <v>402</v>
      </c>
      <c r="B689" s="13" t="s">
        <v>703</v>
      </c>
      <c r="C689" s="1" t="s">
        <v>61</v>
      </c>
      <c r="D689" s="13" t="s">
        <v>680</v>
      </c>
      <c r="E689" s="10">
        <f>VLOOKUP(B689,Grade_Set!B$2:D$200,3,FALSE)</f>
        <v>39692</v>
      </c>
      <c r="F689" s="99" t="s">
        <v>22057</v>
      </c>
      <c r="G689" s="99"/>
      <c r="H689" s="99" t="str">
        <f t="shared" si="33"/>
        <v xml:space="preserve">V </v>
      </c>
      <c r="I689" s="99" t="str">
        <f t="shared" si="34"/>
        <v xml:space="preserve">Level 2        </v>
      </c>
      <c r="J689" s="99" t="str">
        <f t="shared" si="35"/>
        <v>02</v>
      </c>
    </row>
    <row r="690" spans="1:10" ht="11.4" thickBot="1" x14ac:dyDescent="0.4">
      <c r="A690" s="13" t="s">
        <v>402</v>
      </c>
      <c r="B690" s="13" t="s">
        <v>703</v>
      </c>
      <c r="C690" s="1" t="s">
        <v>934</v>
      </c>
      <c r="D690" s="13" t="s">
        <v>1361</v>
      </c>
      <c r="E690" s="10">
        <f>VLOOKUP(B690,Grade_Set!B$2:D$200,3,FALSE)</f>
        <v>39692</v>
      </c>
      <c r="F690" s="99" t="s">
        <v>22058</v>
      </c>
      <c r="G690" s="99"/>
      <c r="H690" s="99" t="str">
        <f t="shared" si="33"/>
        <v xml:space="preserve">V </v>
      </c>
      <c r="I690" s="99" t="str">
        <f t="shared" si="34"/>
        <v xml:space="preserve">Unclassified   </v>
      </c>
      <c r="J690" s="99" t="str">
        <f t="shared" si="35"/>
        <v>03</v>
      </c>
    </row>
    <row r="691" spans="1:10" ht="11.4" thickBot="1" x14ac:dyDescent="0.4">
      <c r="A691" s="13" t="s">
        <v>402</v>
      </c>
      <c r="B691" s="13" t="s">
        <v>699</v>
      </c>
      <c r="C691" s="1" t="s">
        <v>706</v>
      </c>
      <c r="D691" s="14" t="s">
        <v>679</v>
      </c>
      <c r="E691" s="10">
        <f>VLOOKUP(B691,Grade_Set!B$2:D$200,3,FALSE)</f>
        <v>39692</v>
      </c>
      <c r="F691" s="99" t="s">
        <v>22059</v>
      </c>
      <c r="G691" s="99"/>
      <c r="H691" s="99" t="str">
        <f t="shared" si="33"/>
        <v xml:space="preserve">W </v>
      </c>
      <c r="I691" s="99" t="str">
        <f t="shared" si="34"/>
        <v xml:space="preserve">Grade 3        </v>
      </c>
      <c r="J691" s="99" t="str">
        <f t="shared" si="35"/>
        <v>01</v>
      </c>
    </row>
    <row r="692" spans="1:10" ht="11.4" thickBot="1" x14ac:dyDescent="0.4">
      <c r="A692" s="13" t="s">
        <v>402</v>
      </c>
      <c r="B692" s="13" t="s">
        <v>699</v>
      </c>
      <c r="C692" s="1" t="s">
        <v>705</v>
      </c>
      <c r="D692" s="14" t="s">
        <v>680</v>
      </c>
      <c r="E692" s="10">
        <f>VLOOKUP(B692,Grade_Set!B$2:D$200,3,FALSE)</f>
        <v>39692</v>
      </c>
      <c r="F692" s="99" t="s">
        <v>22060</v>
      </c>
      <c r="G692" s="99"/>
      <c r="H692" s="99" t="str">
        <f t="shared" si="33"/>
        <v xml:space="preserve">W </v>
      </c>
      <c r="I692" s="99" t="str">
        <f t="shared" si="34"/>
        <v xml:space="preserve">Grade 2        </v>
      </c>
      <c r="J692" s="99" t="str">
        <f t="shared" si="35"/>
        <v>02</v>
      </c>
    </row>
    <row r="693" spans="1:10" ht="11.4" thickBot="1" x14ac:dyDescent="0.4">
      <c r="A693" s="13" t="s">
        <v>402</v>
      </c>
      <c r="B693" s="13" t="s">
        <v>699</v>
      </c>
      <c r="C693" s="1" t="s">
        <v>697</v>
      </c>
      <c r="D693" s="14" t="s">
        <v>1361</v>
      </c>
      <c r="E693" s="10">
        <f>VLOOKUP(B693,Grade_Set!B$2:D$200,3,FALSE)</f>
        <v>39692</v>
      </c>
      <c r="F693" s="99" t="s">
        <v>22061</v>
      </c>
      <c r="G693" s="99"/>
      <c r="H693" s="99" t="str">
        <f t="shared" si="33"/>
        <v xml:space="preserve">W </v>
      </c>
      <c r="I693" s="99" t="str">
        <f t="shared" si="34"/>
        <v xml:space="preserve">Grade 1        </v>
      </c>
      <c r="J693" s="99" t="str">
        <f t="shared" si="35"/>
        <v>03</v>
      </c>
    </row>
    <row r="694" spans="1:10" ht="11.4" thickBot="1" x14ac:dyDescent="0.4">
      <c r="A694" s="13" t="s">
        <v>402</v>
      </c>
      <c r="B694" s="13" t="s">
        <v>699</v>
      </c>
      <c r="C694" s="1" t="s">
        <v>934</v>
      </c>
      <c r="D694" s="13" t="s">
        <v>1370</v>
      </c>
      <c r="E694" s="10">
        <f>VLOOKUP(B694,Grade_Set!B$2:D$200,3,FALSE)</f>
        <v>39692</v>
      </c>
      <c r="F694" s="99" t="s">
        <v>22062</v>
      </c>
      <c r="G694" s="99"/>
      <c r="H694" s="99" t="str">
        <f t="shared" si="33"/>
        <v xml:space="preserve">W </v>
      </c>
      <c r="I694" s="99" t="str">
        <f t="shared" si="34"/>
        <v xml:space="preserve">Unclassified   </v>
      </c>
      <c r="J694" s="99" t="str">
        <f t="shared" si="35"/>
        <v>04</v>
      </c>
    </row>
    <row r="695" spans="1:10" ht="11.4" thickBot="1" x14ac:dyDescent="0.4">
      <c r="A695" s="13" t="s">
        <v>402</v>
      </c>
      <c r="B695" s="13" t="s">
        <v>707</v>
      </c>
      <c r="C695" s="1" t="s">
        <v>710</v>
      </c>
      <c r="D695" s="14" t="s">
        <v>679</v>
      </c>
      <c r="E695" s="10">
        <f>VLOOKUP(B695,Grade_Set!B$2:D$200,3,FALSE)</f>
        <v>39692</v>
      </c>
      <c r="F695" s="99" t="s">
        <v>22063</v>
      </c>
      <c r="G695" s="99"/>
      <c r="H695" s="99" t="str">
        <f t="shared" si="33"/>
        <v xml:space="preserve">X </v>
      </c>
      <c r="I695" s="99" t="str">
        <f t="shared" si="34"/>
        <v xml:space="preserve">Grade 6        </v>
      </c>
      <c r="J695" s="99" t="str">
        <f t="shared" si="35"/>
        <v>01</v>
      </c>
    </row>
    <row r="696" spans="1:10" ht="11.4" thickBot="1" x14ac:dyDescent="0.4">
      <c r="A696" s="13" t="s">
        <v>402</v>
      </c>
      <c r="B696" s="13" t="s">
        <v>707</v>
      </c>
      <c r="C696" s="1" t="s">
        <v>709</v>
      </c>
      <c r="D696" s="14" t="s">
        <v>680</v>
      </c>
      <c r="E696" s="10">
        <f>VLOOKUP(B696,Grade_Set!B$2:D$200,3,FALSE)</f>
        <v>39692</v>
      </c>
      <c r="F696" s="99" t="s">
        <v>22064</v>
      </c>
      <c r="G696" s="99"/>
      <c r="H696" s="99" t="str">
        <f t="shared" si="33"/>
        <v xml:space="preserve">X </v>
      </c>
      <c r="I696" s="99" t="str">
        <f t="shared" si="34"/>
        <v xml:space="preserve">Grade 5        </v>
      </c>
      <c r="J696" s="99" t="str">
        <f t="shared" si="35"/>
        <v>02</v>
      </c>
    </row>
    <row r="697" spans="1:10" ht="11.4" thickBot="1" x14ac:dyDescent="0.4">
      <c r="A697" s="13" t="s">
        <v>402</v>
      </c>
      <c r="B697" s="13" t="s">
        <v>707</v>
      </c>
      <c r="C697" s="1" t="s">
        <v>708</v>
      </c>
      <c r="D697" s="14" t="s">
        <v>1361</v>
      </c>
      <c r="E697" s="10">
        <f>VLOOKUP(B697,Grade_Set!B$2:D$200,3,FALSE)</f>
        <v>39692</v>
      </c>
      <c r="F697" s="99" t="s">
        <v>22065</v>
      </c>
      <c r="G697" s="99"/>
      <c r="H697" s="99" t="str">
        <f t="shared" si="33"/>
        <v xml:space="preserve">X </v>
      </c>
      <c r="I697" s="99" t="str">
        <f t="shared" si="34"/>
        <v xml:space="preserve">Grade 4        </v>
      </c>
      <c r="J697" s="99" t="str">
        <f t="shared" si="35"/>
        <v>03</v>
      </c>
    </row>
    <row r="698" spans="1:10" ht="11.4" thickBot="1" x14ac:dyDescent="0.4">
      <c r="A698" s="13" t="s">
        <v>402</v>
      </c>
      <c r="B698" s="13" t="s">
        <v>707</v>
      </c>
      <c r="C698" s="1" t="s">
        <v>935</v>
      </c>
      <c r="D698" s="13" t="s">
        <v>1370</v>
      </c>
      <c r="E698" s="10">
        <f>VLOOKUP(B698,Grade_Set!B$2:D$200,3,FALSE)</f>
        <v>39692</v>
      </c>
      <c r="F698" s="99" t="s">
        <v>22066</v>
      </c>
      <c r="G698" s="99"/>
      <c r="H698" s="99" t="str">
        <f t="shared" si="33"/>
        <v xml:space="preserve">X </v>
      </c>
      <c r="I698" s="99" t="str">
        <f t="shared" si="34"/>
        <v xml:space="preserve">unclassified   </v>
      </c>
      <c r="J698" s="99" t="str">
        <f t="shared" si="35"/>
        <v>04</v>
      </c>
    </row>
    <row r="699" spans="1:10" ht="11.4" thickBot="1" x14ac:dyDescent="0.4">
      <c r="A699" s="13" t="s">
        <v>402</v>
      </c>
      <c r="B699" s="13" t="s">
        <v>711</v>
      </c>
      <c r="C699" s="1" t="s">
        <v>714</v>
      </c>
      <c r="D699" s="14" t="s">
        <v>679</v>
      </c>
      <c r="E699" s="10">
        <f>VLOOKUP(B699,Grade_Set!B$2:D$200,3,FALSE)</f>
        <v>39692</v>
      </c>
      <c r="F699" s="99" t="s">
        <v>22067</v>
      </c>
      <c r="G699" s="99"/>
      <c r="H699" s="99" t="str">
        <f t="shared" ref="H699:H706" si="36">LEFT($F699,2)</f>
        <v xml:space="preserve">Y </v>
      </c>
      <c r="I699" s="99" t="str">
        <f t="shared" ref="I699:I706" si="37">MID($F699,7,15)</f>
        <v xml:space="preserve">Grade 9        </v>
      </c>
      <c r="J699" s="99" t="str">
        <f t="shared" ref="J699:J706" si="38">MID($F699,22,2)</f>
        <v>01</v>
      </c>
    </row>
    <row r="700" spans="1:10" ht="11.4" thickBot="1" x14ac:dyDescent="0.4">
      <c r="A700" s="13" t="s">
        <v>402</v>
      </c>
      <c r="B700" s="13" t="s">
        <v>711</v>
      </c>
      <c r="C700" s="1" t="s">
        <v>713</v>
      </c>
      <c r="D700" s="14" t="s">
        <v>680</v>
      </c>
      <c r="E700" s="10">
        <f>VLOOKUP(B700,Grade_Set!B$2:D$200,3,FALSE)</f>
        <v>39692</v>
      </c>
      <c r="F700" s="99" t="s">
        <v>22068</v>
      </c>
      <c r="G700" s="99"/>
      <c r="H700" s="99" t="str">
        <f t="shared" si="36"/>
        <v xml:space="preserve">Y </v>
      </c>
      <c r="I700" s="99" t="str">
        <f t="shared" si="37"/>
        <v xml:space="preserve">Grade 8        </v>
      </c>
      <c r="J700" s="99" t="str">
        <f t="shared" si="38"/>
        <v>02</v>
      </c>
    </row>
    <row r="701" spans="1:10" ht="11.4" thickBot="1" x14ac:dyDescent="0.4">
      <c r="A701" s="13" t="s">
        <v>402</v>
      </c>
      <c r="B701" s="13" t="s">
        <v>711</v>
      </c>
      <c r="C701" s="1" t="s">
        <v>712</v>
      </c>
      <c r="D701" s="14" t="s">
        <v>1361</v>
      </c>
      <c r="E701" s="10">
        <f>VLOOKUP(B701,Grade_Set!B$2:D$200,3,FALSE)</f>
        <v>39692</v>
      </c>
      <c r="F701" s="99" t="s">
        <v>22069</v>
      </c>
      <c r="G701" s="99"/>
      <c r="H701" s="99" t="str">
        <f t="shared" si="36"/>
        <v xml:space="preserve">Y </v>
      </c>
      <c r="I701" s="99" t="str">
        <f t="shared" si="37"/>
        <v xml:space="preserve">Grade 7        </v>
      </c>
      <c r="J701" s="99" t="str">
        <f t="shared" si="38"/>
        <v>03</v>
      </c>
    </row>
    <row r="702" spans="1:10" ht="11.4" thickBot="1" x14ac:dyDescent="0.4">
      <c r="A702" s="13" t="s">
        <v>402</v>
      </c>
      <c r="B702" s="13" t="s">
        <v>711</v>
      </c>
      <c r="C702" s="1" t="s">
        <v>934</v>
      </c>
      <c r="D702" s="13" t="s">
        <v>1370</v>
      </c>
      <c r="E702" s="10">
        <f>VLOOKUP(B702,Grade_Set!B$2:D$200,3,FALSE)</f>
        <v>39692</v>
      </c>
      <c r="F702" s="99" t="s">
        <v>22070</v>
      </c>
      <c r="G702" s="99"/>
      <c r="H702" s="99" t="str">
        <f t="shared" si="36"/>
        <v xml:space="preserve">Y </v>
      </c>
      <c r="I702" s="99" t="str">
        <f t="shared" si="37"/>
        <v xml:space="preserve">Unclassified   </v>
      </c>
      <c r="J702" s="99" t="str">
        <f t="shared" si="38"/>
        <v>04</v>
      </c>
    </row>
    <row r="703" spans="1:10" ht="11.4" thickBot="1" x14ac:dyDescent="0.4">
      <c r="A703" s="13" t="s">
        <v>402</v>
      </c>
      <c r="B703" s="13" t="s">
        <v>715</v>
      </c>
      <c r="C703" s="1" t="s">
        <v>718</v>
      </c>
      <c r="D703" s="14" t="s">
        <v>679</v>
      </c>
      <c r="E703" s="10">
        <f>VLOOKUP(B703,Grade_Set!B$2:D$200,3,FALSE)</f>
        <v>39692</v>
      </c>
      <c r="F703" s="99" t="s">
        <v>22071</v>
      </c>
      <c r="G703" s="99"/>
      <c r="H703" s="99" t="str">
        <f t="shared" si="36"/>
        <v xml:space="preserve">Z </v>
      </c>
      <c r="I703" s="99" t="str">
        <f t="shared" si="37"/>
        <v xml:space="preserve">Grade 12       </v>
      </c>
      <c r="J703" s="99" t="str">
        <f t="shared" si="38"/>
        <v>01</v>
      </c>
    </row>
    <row r="704" spans="1:10" ht="11.4" thickBot="1" x14ac:dyDescent="0.4">
      <c r="A704" s="13" t="s">
        <v>402</v>
      </c>
      <c r="B704" s="13" t="s">
        <v>715</v>
      </c>
      <c r="C704" s="1" t="s">
        <v>717</v>
      </c>
      <c r="D704" s="14" t="s">
        <v>680</v>
      </c>
      <c r="E704" s="10">
        <f>VLOOKUP(B704,Grade_Set!B$2:D$200,3,FALSE)</f>
        <v>39692</v>
      </c>
      <c r="F704" s="99" t="s">
        <v>22072</v>
      </c>
      <c r="G704" s="99"/>
      <c r="H704" s="99" t="str">
        <f t="shared" si="36"/>
        <v xml:space="preserve">Z </v>
      </c>
      <c r="I704" s="99" t="str">
        <f t="shared" si="37"/>
        <v xml:space="preserve">Grade 11       </v>
      </c>
      <c r="J704" s="99" t="str">
        <f t="shared" si="38"/>
        <v>02</v>
      </c>
    </row>
    <row r="705" spans="1:10" ht="11.4" thickBot="1" x14ac:dyDescent="0.4">
      <c r="A705" s="13" t="s">
        <v>402</v>
      </c>
      <c r="B705" s="13" t="s">
        <v>715</v>
      </c>
      <c r="C705" s="1" t="s">
        <v>716</v>
      </c>
      <c r="D705" s="14" t="s">
        <v>1361</v>
      </c>
      <c r="E705" s="10">
        <f>VLOOKUP(B705,Grade_Set!B$2:D$200,3,FALSE)</f>
        <v>39692</v>
      </c>
      <c r="F705" s="99" t="s">
        <v>22073</v>
      </c>
      <c r="G705" s="99"/>
      <c r="H705" s="99" t="str">
        <f t="shared" si="36"/>
        <v xml:space="preserve">Z </v>
      </c>
      <c r="I705" s="99" t="str">
        <f t="shared" si="37"/>
        <v xml:space="preserve">Grade 10       </v>
      </c>
      <c r="J705" s="99" t="str">
        <f t="shared" si="38"/>
        <v>03</v>
      </c>
    </row>
    <row r="706" spans="1:10" ht="11.4" thickBot="1" x14ac:dyDescent="0.4">
      <c r="A706" s="13" t="s">
        <v>402</v>
      </c>
      <c r="B706" s="13" t="s">
        <v>715</v>
      </c>
      <c r="C706" s="1" t="s">
        <v>934</v>
      </c>
      <c r="D706" s="13" t="s">
        <v>1370</v>
      </c>
      <c r="E706" s="10">
        <f>VLOOKUP(B706,Grade_Set!B$2:D$200,3,FALSE)</f>
        <v>39692</v>
      </c>
      <c r="F706" s="99" t="s">
        <v>22074</v>
      </c>
      <c r="G706" s="99"/>
      <c r="H706" s="99" t="str">
        <f t="shared" si="36"/>
        <v xml:space="preserve">Z </v>
      </c>
      <c r="I706" s="99" t="str">
        <f t="shared" si="37"/>
        <v xml:space="preserve">Unclassified   </v>
      </c>
      <c r="J706" s="99" t="str">
        <f t="shared" si="38"/>
        <v>04</v>
      </c>
    </row>
    <row r="707" spans="1:10" ht="11.4" thickBot="1" x14ac:dyDescent="0.4">
      <c r="A707" s="13" t="s">
        <v>970</v>
      </c>
      <c r="B707" s="13" t="s">
        <v>22443</v>
      </c>
      <c r="C707" s="1" t="s">
        <v>22436</v>
      </c>
      <c r="D707" s="13" t="s">
        <v>1361</v>
      </c>
      <c r="E707" s="10">
        <f>VLOOKUP(B707,Grade_Set!B$2:D$200,3,FALSE)</f>
        <v>39814</v>
      </c>
      <c r="F707" s="99"/>
      <c r="G707" s="99"/>
      <c r="H707" s="99"/>
      <c r="I707" s="99"/>
      <c r="J707" s="99"/>
    </row>
    <row r="708" spans="1:10" ht="11.4" thickBot="1" x14ac:dyDescent="0.4">
      <c r="A708" s="13" t="s">
        <v>970</v>
      </c>
      <c r="B708" s="13" t="s">
        <v>22443</v>
      </c>
      <c r="C708" s="1" t="s">
        <v>22437</v>
      </c>
      <c r="D708" s="13" t="s">
        <v>1370</v>
      </c>
      <c r="E708" s="10">
        <f>VLOOKUP(B708,Grade_Set!B$2:D$200,3,FALSE)</f>
        <v>39814</v>
      </c>
      <c r="F708" s="99"/>
      <c r="G708" s="99"/>
      <c r="H708" s="99"/>
      <c r="I708" s="99"/>
      <c r="J708" s="99"/>
    </row>
    <row r="709" spans="1:10" ht="11.4" thickBot="1" x14ac:dyDescent="0.4">
      <c r="A709" s="13" t="s">
        <v>970</v>
      </c>
      <c r="B709" s="13" t="s">
        <v>22443</v>
      </c>
      <c r="C709" s="1" t="s">
        <v>22438</v>
      </c>
      <c r="D709" s="13" t="s">
        <v>1374</v>
      </c>
      <c r="E709" s="10">
        <f>VLOOKUP(B709,Grade_Set!B$2:D$200,3,FALSE)</f>
        <v>39814</v>
      </c>
      <c r="F709" s="99"/>
      <c r="G709" s="99"/>
      <c r="H709" s="99"/>
      <c r="I709" s="99"/>
      <c r="J709" s="99"/>
    </row>
    <row r="710" spans="1:10" ht="11.4" thickBot="1" x14ac:dyDescent="0.4">
      <c r="A710" s="13" t="s">
        <v>970</v>
      </c>
      <c r="B710" s="13" t="s">
        <v>22443</v>
      </c>
      <c r="C710" s="1" t="s">
        <v>972</v>
      </c>
      <c r="D710" s="13" t="s">
        <v>1343</v>
      </c>
      <c r="E710" s="10">
        <f>VLOOKUP(B710,Grade_Set!B$2:D$200,3,FALSE)</f>
        <v>39814</v>
      </c>
      <c r="F710" s="99"/>
      <c r="G710" s="99"/>
      <c r="H710" s="99"/>
      <c r="I710" s="99"/>
      <c r="J710" s="99"/>
    </row>
    <row r="711" spans="1:10" ht="11.4" thickBot="1" x14ac:dyDescent="0.4">
      <c r="A711" s="13" t="s">
        <v>970</v>
      </c>
      <c r="B711" s="13" t="s">
        <v>22443</v>
      </c>
      <c r="C711" s="1" t="s">
        <v>22439</v>
      </c>
      <c r="D711" s="13" t="s">
        <v>679</v>
      </c>
      <c r="E711" s="10">
        <f>VLOOKUP(B711,Grade_Set!B$2:D$200,3,FALSE)</f>
        <v>39814</v>
      </c>
      <c r="F711" s="99"/>
      <c r="G711" s="99"/>
      <c r="H711" s="99"/>
      <c r="I711" s="99"/>
      <c r="J711" s="99"/>
    </row>
    <row r="712" spans="1:10" ht="11.4" thickBot="1" x14ac:dyDescent="0.4">
      <c r="A712" s="13" t="s">
        <v>970</v>
      </c>
      <c r="B712" s="13" t="s">
        <v>22443</v>
      </c>
      <c r="C712" s="1" t="s">
        <v>22440</v>
      </c>
      <c r="D712" s="13" t="s">
        <v>680</v>
      </c>
      <c r="E712" s="10">
        <f>VLOOKUP(B712,Grade_Set!B$2:D$200,3,FALSE)</f>
        <v>39814</v>
      </c>
      <c r="F712" s="99"/>
      <c r="G712" s="99"/>
      <c r="H712" s="99"/>
      <c r="I712" s="99"/>
      <c r="J712" s="99"/>
    </row>
    <row r="713" spans="1:10" ht="11.4" thickBot="1" x14ac:dyDescent="0.4">
      <c r="A713" s="13" t="s">
        <v>970</v>
      </c>
      <c r="B713" s="13" t="s">
        <v>22443</v>
      </c>
      <c r="C713" s="1" t="s">
        <v>974</v>
      </c>
      <c r="D713" s="13" t="s">
        <v>22567</v>
      </c>
      <c r="E713" s="10">
        <f>VLOOKUP(B713,Grade_Set!B$2:D$200,3,FALSE)</f>
        <v>39814</v>
      </c>
      <c r="F713" s="99"/>
      <c r="G713" s="99"/>
      <c r="H713" s="99"/>
      <c r="I713" s="99"/>
      <c r="J713" s="99"/>
    </row>
    <row r="714" spans="1:10" ht="11.4" thickBot="1" x14ac:dyDescent="0.4">
      <c r="A714" s="13" t="s">
        <v>970</v>
      </c>
      <c r="B714" s="13" t="s">
        <v>22443</v>
      </c>
      <c r="C714" s="1" t="s">
        <v>22441</v>
      </c>
      <c r="D714" s="13">
        <v>80</v>
      </c>
      <c r="E714" s="10">
        <f>VLOOKUP(B714,Grade_Set!B$2:D$200,3,FALSE)</f>
        <v>39814</v>
      </c>
      <c r="F714" s="99"/>
      <c r="G714" s="99"/>
      <c r="H714" s="99"/>
      <c r="I714" s="99"/>
      <c r="J714" s="99"/>
    </row>
    <row r="715" spans="1:10" ht="11.4" thickBot="1" x14ac:dyDescent="0.4">
      <c r="A715" s="13" t="s">
        <v>970</v>
      </c>
      <c r="B715" s="13" t="s">
        <v>22443</v>
      </c>
      <c r="C715" s="1" t="s">
        <v>976</v>
      </c>
      <c r="D715" s="13">
        <v>87</v>
      </c>
      <c r="E715" s="10">
        <f>VLOOKUP(B715,Grade_Set!B$2:D$200,3,FALSE)</f>
        <v>39814</v>
      </c>
      <c r="F715" s="99"/>
      <c r="G715" s="99"/>
      <c r="H715" s="99"/>
      <c r="I715" s="99"/>
      <c r="J715" s="99"/>
    </row>
    <row r="716" spans="1:10" ht="11.4" thickBot="1" x14ac:dyDescent="0.4">
      <c r="A716" s="13" t="s">
        <v>970</v>
      </c>
      <c r="B716" s="13" t="s">
        <v>21745</v>
      </c>
      <c r="C716" s="1" t="s">
        <v>757</v>
      </c>
      <c r="D716" s="13" t="s">
        <v>1314</v>
      </c>
      <c r="E716" s="10">
        <f>VLOOKUP(B716,Grade_Set!B$2:D$200,3,FALSE)</f>
        <v>42979</v>
      </c>
      <c r="F716" s="99"/>
      <c r="G716" s="99"/>
      <c r="H716" s="99"/>
      <c r="I716" s="99"/>
      <c r="J716" s="99"/>
    </row>
    <row r="717" spans="1:10" ht="11.4" thickBot="1" x14ac:dyDescent="0.4">
      <c r="A717" s="13" t="s">
        <v>970</v>
      </c>
      <c r="B717" s="13" t="s">
        <v>21745</v>
      </c>
      <c r="C717" s="1" t="s">
        <v>737</v>
      </c>
      <c r="D717" s="13" t="s">
        <v>1315</v>
      </c>
      <c r="E717" s="10">
        <f>VLOOKUP(B717,Grade_Set!B$2:D$200,3,FALSE)</f>
        <v>42979</v>
      </c>
      <c r="F717" s="99"/>
      <c r="G717" s="99"/>
      <c r="H717" s="99"/>
      <c r="I717" s="99"/>
      <c r="J717" s="99"/>
    </row>
    <row r="718" spans="1:10" ht="11.4" thickBot="1" x14ac:dyDescent="0.4">
      <c r="A718" s="13" t="s">
        <v>970</v>
      </c>
      <c r="B718" s="13" t="s">
        <v>21745</v>
      </c>
      <c r="C718" s="1" t="s">
        <v>771</v>
      </c>
      <c r="D718" s="13" t="s">
        <v>1316</v>
      </c>
      <c r="E718" s="10">
        <f>VLOOKUP(B718,Grade_Set!B$2:D$200,3,FALSE)</f>
        <v>42979</v>
      </c>
      <c r="F718" s="99"/>
      <c r="G718" s="99"/>
      <c r="H718" s="99"/>
      <c r="I718" s="99"/>
      <c r="J718" s="99"/>
    </row>
    <row r="719" spans="1:10" ht="11.4" thickBot="1" x14ac:dyDescent="0.4">
      <c r="A719" s="13" t="s">
        <v>970</v>
      </c>
      <c r="B719" s="13" t="s">
        <v>21745</v>
      </c>
      <c r="C719" s="1" t="s">
        <v>781</v>
      </c>
      <c r="D719" s="13" t="s">
        <v>1329</v>
      </c>
      <c r="E719" s="10">
        <f>VLOOKUP(B719,Grade_Set!B$2:D$200,3,FALSE)</f>
        <v>42979</v>
      </c>
      <c r="F719" s="99"/>
      <c r="G719" s="99"/>
      <c r="H719" s="99"/>
      <c r="I719" s="99"/>
      <c r="J719" s="99"/>
    </row>
    <row r="720" spans="1:10" ht="11.4" thickBot="1" x14ac:dyDescent="0.4">
      <c r="A720" s="13" t="s">
        <v>970</v>
      </c>
      <c r="B720" s="13" t="s">
        <v>21745</v>
      </c>
      <c r="C720" s="1" t="s">
        <v>797</v>
      </c>
      <c r="D720" s="13" t="s">
        <v>1332</v>
      </c>
      <c r="E720" s="10">
        <f>VLOOKUP(B720,Grade_Set!B$2:D$200,3,FALSE)</f>
        <v>42979</v>
      </c>
      <c r="F720" s="99"/>
      <c r="G720" s="99"/>
      <c r="H720" s="99"/>
      <c r="I720" s="99"/>
      <c r="J720" s="99"/>
    </row>
    <row r="721" spans="1:10" ht="11.4" thickBot="1" x14ac:dyDescent="0.4">
      <c r="A721" s="13" t="s">
        <v>970</v>
      </c>
      <c r="B721" s="13" t="s">
        <v>21745</v>
      </c>
      <c r="C721" s="1" t="s">
        <v>845</v>
      </c>
      <c r="D721" s="13" t="s">
        <v>1335</v>
      </c>
      <c r="E721" s="10">
        <f>VLOOKUP(B721,Grade_Set!B$2:D$200,3,FALSE)</f>
        <v>42979</v>
      </c>
      <c r="F721" s="99"/>
      <c r="G721" s="99"/>
      <c r="H721" s="99"/>
      <c r="I721" s="99"/>
      <c r="J721" s="99"/>
    </row>
    <row r="722" spans="1:10" ht="11.4" thickBot="1" x14ac:dyDescent="0.4">
      <c r="A722" s="13" t="s">
        <v>23300</v>
      </c>
      <c r="B722" s="13" t="s">
        <v>968</v>
      </c>
      <c r="C722" s="1" t="s">
        <v>969</v>
      </c>
      <c r="D722" s="13">
        <v>65</v>
      </c>
      <c r="E722" s="10">
        <f>VLOOKUP(B722,Grade_Set!B$2:D$200,3,FALSE)</f>
        <v>32874</v>
      </c>
      <c r="F722" s="99"/>
      <c r="G722" s="99"/>
      <c r="H722" s="99"/>
      <c r="I722" s="99"/>
      <c r="J722" s="99"/>
    </row>
  </sheetData>
  <autoFilter ref="A1:E722"/>
  <sortState ref="A2:J722">
    <sortCondition ref="A2:A722"/>
    <sortCondition ref="B2:B722"/>
    <sortCondition ref="D2:D722"/>
    <sortCondition ref="C2:C722"/>
  </sortState>
  <pageMargins left="0.7" right="0.7" top="0.75" bottom="0.75"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18"/>
  <sheetViews>
    <sheetView workbookViewId="0">
      <pane ySplit="1" topLeftCell="A2" activePane="bottomLeft" state="frozen"/>
      <selection pane="bottomLeft" activeCell="A2" sqref="A2"/>
    </sheetView>
  </sheetViews>
  <sheetFormatPr defaultRowHeight="11.1" x14ac:dyDescent="0.35"/>
  <cols>
    <col min="1" max="1" width="31" style="75" customWidth="1"/>
    <col min="2" max="2" width="68.83203125" style="6" bestFit="1" customWidth="1"/>
    <col min="3" max="3" width="31.5546875" style="6" bestFit="1" customWidth="1"/>
    <col min="4" max="4" width="48.71875" style="6" bestFit="1" customWidth="1"/>
    <col min="5" max="16384" width="8.88671875" style="6"/>
  </cols>
  <sheetData>
    <row r="1" spans="1:3" ht="11.4" thickBot="1" x14ac:dyDescent="0.4">
      <c r="A1" s="7" t="s">
        <v>1396</v>
      </c>
      <c r="B1" s="7" t="s">
        <v>22664</v>
      </c>
      <c r="C1" s="7" t="s">
        <v>23395</v>
      </c>
    </row>
    <row r="2" spans="1:3" ht="11.4" thickBot="1" x14ac:dyDescent="0.4">
      <c r="A2" s="74" t="s">
        <v>679</v>
      </c>
      <c r="B2" s="1" t="s">
        <v>23257</v>
      </c>
      <c r="C2" s="1" t="s">
        <v>22739</v>
      </c>
    </row>
    <row r="3" spans="1:3" ht="11.4" thickBot="1" x14ac:dyDescent="0.4">
      <c r="A3" s="74" t="s">
        <v>679</v>
      </c>
      <c r="B3" s="1" t="s">
        <v>22817</v>
      </c>
      <c r="C3" s="1" t="s">
        <v>22740</v>
      </c>
    </row>
    <row r="4" spans="1:3" ht="11.4" thickBot="1" x14ac:dyDescent="0.4">
      <c r="A4" s="74" t="s">
        <v>679</v>
      </c>
      <c r="B4" s="1" t="s">
        <v>23253</v>
      </c>
      <c r="C4" s="1" t="s">
        <v>22742</v>
      </c>
    </row>
    <row r="5" spans="1:3" ht="11.4" thickBot="1" x14ac:dyDescent="0.4">
      <c r="A5" s="55" t="s">
        <v>680</v>
      </c>
      <c r="B5" s="1" t="s">
        <v>23257</v>
      </c>
      <c r="C5" s="1" t="s">
        <v>22739</v>
      </c>
    </row>
    <row r="6" spans="1:3" ht="11.4" thickBot="1" x14ac:dyDescent="0.4">
      <c r="A6" s="55" t="s">
        <v>680</v>
      </c>
      <c r="B6" s="1" t="s">
        <v>22817</v>
      </c>
      <c r="C6" s="1" t="s">
        <v>22740</v>
      </c>
    </row>
    <row r="7" spans="1:3" ht="11.4" thickBot="1" x14ac:dyDescent="0.4">
      <c r="A7" s="74">
        <v>10</v>
      </c>
      <c r="B7" s="1" t="s">
        <v>23257</v>
      </c>
      <c r="C7" s="1" t="s">
        <v>22739</v>
      </c>
    </row>
    <row r="8" spans="1:3" ht="11.4" thickBot="1" x14ac:dyDescent="0.4">
      <c r="A8" s="74">
        <v>10</v>
      </c>
      <c r="B8" s="1" t="s">
        <v>22817</v>
      </c>
      <c r="C8" s="1" t="s">
        <v>22740</v>
      </c>
    </row>
    <row r="9" spans="1:3" ht="11.4" thickBot="1" x14ac:dyDescent="0.4">
      <c r="A9" s="74">
        <v>11</v>
      </c>
      <c r="B9" s="1" t="s">
        <v>23257</v>
      </c>
      <c r="C9" s="1" t="s">
        <v>22739</v>
      </c>
    </row>
    <row r="10" spans="1:3" ht="11.4" thickBot="1" x14ac:dyDescent="0.4">
      <c r="A10" s="74">
        <v>11</v>
      </c>
      <c r="B10" s="1" t="s">
        <v>22817</v>
      </c>
      <c r="C10" s="1" t="s">
        <v>22740</v>
      </c>
    </row>
    <row r="11" spans="1:3" ht="11.4" thickBot="1" x14ac:dyDescent="0.4">
      <c r="A11" s="74">
        <v>13</v>
      </c>
      <c r="B11" s="1" t="s">
        <v>23257</v>
      </c>
      <c r="C11" s="1" t="s">
        <v>22739</v>
      </c>
    </row>
    <row r="12" spans="1:3" ht="11.4" thickBot="1" x14ac:dyDescent="0.4">
      <c r="A12" s="74">
        <v>13</v>
      </c>
      <c r="B12" s="1" t="s">
        <v>22817</v>
      </c>
      <c r="C12" s="1" t="s">
        <v>22740</v>
      </c>
    </row>
    <row r="13" spans="1:3" ht="11.4" thickBot="1" x14ac:dyDescent="0.4">
      <c r="A13" s="74">
        <v>14</v>
      </c>
      <c r="B13" s="1" t="s">
        <v>23257</v>
      </c>
      <c r="C13" s="1" t="s">
        <v>22739</v>
      </c>
    </row>
    <row r="14" spans="1:3" ht="11.4" thickBot="1" x14ac:dyDescent="0.4">
      <c r="A14" s="74">
        <v>14</v>
      </c>
      <c r="B14" s="1" t="s">
        <v>22817</v>
      </c>
      <c r="C14" s="1" t="s">
        <v>22740</v>
      </c>
    </row>
    <row r="15" spans="1:3" ht="11.4" thickBot="1" x14ac:dyDescent="0.4">
      <c r="A15" s="74">
        <v>15</v>
      </c>
      <c r="B15" s="1" t="s">
        <v>23257</v>
      </c>
      <c r="C15" s="1" t="s">
        <v>22739</v>
      </c>
    </row>
    <row r="16" spans="1:3" ht="11.4" thickBot="1" x14ac:dyDescent="0.4">
      <c r="A16" s="74">
        <v>15</v>
      </c>
      <c r="B16" s="1" t="s">
        <v>22817</v>
      </c>
      <c r="C16" s="1" t="s">
        <v>22740</v>
      </c>
    </row>
    <row r="17" spans="1:3" ht="11.4" thickBot="1" x14ac:dyDescent="0.4">
      <c r="A17" s="74">
        <v>29</v>
      </c>
      <c r="B17" s="1" t="s">
        <v>23257</v>
      </c>
      <c r="C17" s="1" t="s">
        <v>22740</v>
      </c>
    </row>
    <row r="18" spans="1:3" ht="11.4" thickBot="1" x14ac:dyDescent="0.4">
      <c r="A18" s="74">
        <v>29</v>
      </c>
      <c r="B18" s="1" t="s">
        <v>23255</v>
      </c>
      <c r="C18" s="1" t="s">
        <v>22739</v>
      </c>
    </row>
    <row r="19" spans="1:3" ht="11.4" thickBot="1" x14ac:dyDescent="0.4">
      <c r="A19" s="74">
        <v>29</v>
      </c>
      <c r="B19" s="1" t="s">
        <v>22823</v>
      </c>
      <c r="C19" s="1" t="s">
        <v>22744</v>
      </c>
    </row>
    <row r="20" spans="1:3" ht="11.4" thickBot="1" x14ac:dyDescent="0.4">
      <c r="A20" s="74">
        <v>29</v>
      </c>
      <c r="B20" s="1" t="s">
        <v>23258</v>
      </c>
      <c r="C20" s="1" t="s">
        <v>22739</v>
      </c>
    </row>
    <row r="21" spans="1:3" ht="11.4" thickBot="1" x14ac:dyDescent="0.4">
      <c r="A21" s="74">
        <v>29</v>
      </c>
      <c r="B21" s="1" t="s">
        <v>22826</v>
      </c>
      <c r="C21" s="1" t="s">
        <v>22744</v>
      </c>
    </row>
    <row r="22" spans="1:3" ht="11.4" thickBot="1" x14ac:dyDescent="0.4">
      <c r="A22" s="74">
        <v>29</v>
      </c>
      <c r="B22" s="1" t="s">
        <v>22827</v>
      </c>
      <c r="C22" s="1" t="s">
        <v>22739</v>
      </c>
    </row>
    <row r="23" spans="1:3" ht="11.4" thickBot="1" x14ac:dyDescent="0.4">
      <c r="A23" s="74">
        <v>29</v>
      </c>
      <c r="B23" s="1" t="s">
        <v>22828</v>
      </c>
      <c r="C23" s="1" t="s">
        <v>22739</v>
      </c>
    </row>
    <row r="24" spans="1:3" ht="11.4" thickBot="1" x14ac:dyDescent="0.4">
      <c r="A24" s="74">
        <v>29</v>
      </c>
      <c r="B24" s="1" t="s">
        <v>22829</v>
      </c>
      <c r="C24" s="1" t="s">
        <v>22739</v>
      </c>
    </row>
    <row r="25" spans="1:3" ht="11.4" thickBot="1" x14ac:dyDescent="0.4">
      <c r="A25" s="74">
        <v>29</v>
      </c>
      <c r="B25" s="1" t="s">
        <v>22830</v>
      </c>
      <c r="C25" s="1" t="s">
        <v>22739</v>
      </c>
    </row>
    <row r="26" spans="1:3" ht="11.4" thickBot="1" x14ac:dyDescent="0.4">
      <c r="A26" s="74">
        <v>29</v>
      </c>
      <c r="B26" s="1" t="s">
        <v>22831</v>
      </c>
      <c r="C26" s="1" t="s">
        <v>22739</v>
      </c>
    </row>
    <row r="27" spans="1:3" ht="11.4" thickBot="1" x14ac:dyDescent="0.4">
      <c r="A27" s="74">
        <v>29</v>
      </c>
      <c r="B27" s="1" t="s">
        <v>22832</v>
      </c>
      <c r="C27" s="1" t="s">
        <v>22739</v>
      </c>
    </row>
    <row r="28" spans="1:3" ht="11.4" thickBot="1" x14ac:dyDescent="0.4">
      <c r="A28" s="74">
        <v>29</v>
      </c>
      <c r="B28" s="1" t="s">
        <v>22833</v>
      </c>
      <c r="C28" s="1" t="s">
        <v>22745</v>
      </c>
    </row>
    <row r="29" spans="1:3" ht="11.4" thickBot="1" x14ac:dyDescent="0.4">
      <c r="A29" s="74">
        <v>29</v>
      </c>
      <c r="B29" s="1" t="s">
        <v>22835</v>
      </c>
      <c r="C29" s="1" t="s">
        <v>22745</v>
      </c>
    </row>
    <row r="30" spans="1:3" ht="11.4" thickBot="1" x14ac:dyDescent="0.4">
      <c r="A30" s="74">
        <v>29</v>
      </c>
      <c r="B30" s="1" t="s">
        <v>22836</v>
      </c>
      <c r="C30" s="1" t="s">
        <v>22745</v>
      </c>
    </row>
    <row r="31" spans="1:3" ht="11.4" thickBot="1" x14ac:dyDescent="0.4">
      <c r="A31" s="74">
        <v>29</v>
      </c>
      <c r="B31" s="1" t="s">
        <v>22837</v>
      </c>
      <c r="C31" s="1" t="s">
        <v>22739</v>
      </c>
    </row>
    <row r="32" spans="1:3" ht="11.4" thickBot="1" x14ac:dyDescent="0.4">
      <c r="A32" s="74">
        <v>29</v>
      </c>
      <c r="B32" s="1" t="s">
        <v>22838</v>
      </c>
      <c r="C32" s="1" t="s">
        <v>22739</v>
      </c>
    </row>
    <row r="33" spans="1:3" ht="11.4" thickBot="1" x14ac:dyDescent="0.4">
      <c r="A33" s="74">
        <v>29</v>
      </c>
      <c r="B33" s="1" t="s">
        <v>22839</v>
      </c>
      <c r="C33" s="1" t="s">
        <v>22739</v>
      </c>
    </row>
    <row r="34" spans="1:3" ht="11.4" thickBot="1" x14ac:dyDescent="0.4">
      <c r="A34" s="74">
        <v>29</v>
      </c>
      <c r="B34" s="1" t="s">
        <v>22840</v>
      </c>
      <c r="C34" s="1" t="s">
        <v>22744</v>
      </c>
    </row>
    <row r="35" spans="1:3" ht="11.4" thickBot="1" x14ac:dyDescent="0.4">
      <c r="A35" s="74">
        <v>29</v>
      </c>
      <c r="B35" s="1" t="s">
        <v>22842</v>
      </c>
      <c r="C35" s="1" t="s">
        <v>22739</v>
      </c>
    </row>
    <row r="36" spans="1:3" ht="11.4" thickBot="1" x14ac:dyDescent="0.4">
      <c r="A36" s="74">
        <v>29</v>
      </c>
      <c r="B36" s="1" t="s">
        <v>22843</v>
      </c>
      <c r="C36" s="1" t="s">
        <v>22739</v>
      </c>
    </row>
    <row r="37" spans="1:3" ht="11.4" thickBot="1" x14ac:dyDescent="0.4">
      <c r="A37" s="74">
        <v>29</v>
      </c>
      <c r="B37" s="1" t="s">
        <v>22844</v>
      </c>
      <c r="C37" s="1" t="s">
        <v>22745</v>
      </c>
    </row>
    <row r="38" spans="1:3" ht="11.4" thickBot="1" x14ac:dyDescent="0.4">
      <c r="A38" s="74">
        <v>29</v>
      </c>
      <c r="B38" s="1" t="s">
        <v>22845</v>
      </c>
      <c r="C38" s="1" t="s">
        <v>22744</v>
      </c>
    </row>
    <row r="39" spans="1:3" ht="11.4" thickBot="1" x14ac:dyDescent="0.4">
      <c r="A39" s="74">
        <v>29</v>
      </c>
      <c r="B39" s="1" t="s">
        <v>22846</v>
      </c>
      <c r="C39" s="1" t="s">
        <v>22745</v>
      </c>
    </row>
    <row r="40" spans="1:3" ht="11.4" thickBot="1" x14ac:dyDescent="0.4">
      <c r="A40" s="74">
        <v>29</v>
      </c>
      <c r="B40" s="1" t="s">
        <v>22847</v>
      </c>
      <c r="C40" s="1" t="s">
        <v>22744</v>
      </c>
    </row>
    <row r="41" spans="1:3" ht="11.4" thickBot="1" x14ac:dyDescent="0.4">
      <c r="A41" s="74">
        <v>29</v>
      </c>
      <c r="B41" s="1" t="s">
        <v>22848</v>
      </c>
      <c r="C41" s="1" t="s">
        <v>22739</v>
      </c>
    </row>
    <row r="42" spans="1:3" ht="11.4" thickBot="1" x14ac:dyDescent="0.4">
      <c r="A42" s="74">
        <v>29</v>
      </c>
      <c r="B42" s="1" t="s">
        <v>23256</v>
      </c>
      <c r="C42" s="1" t="s">
        <v>22740</v>
      </c>
    </row>
    <row r="43" spans="1:3" ht="11.4" thickBot="1" x14ac:dyDescent="0.4">
      <c r="A43" s="74">
        <v>29</v>
      </c>
      <c r="B43" s="1" t="s">
        <v>22849</v>
      </c>
      <c r="C43" s="1" t="s">
        <v>22744</v>
      </c>
    </row>
    <row r="44" spans="1:3" ht="11.4" thickBot="1" x14ac:dyDescent="0.4">
      <c r="A44" s="74">
        <v>40</v>
      </c>
      <c r="B44" s="1" t="s">
        <v>23257</v>
      </c>
      <c r="C44" s="1" t="s">
        <v>22739</v>
      </c>
    </row>
    <row r="45" spans="1:3" ht="11.4" thickBot="1" x14ac:dyDescent="0.4">
      <c r="A45" s="74">
        <v>40</v>
      </c>
      <c r="B45" s="1" t="s">
        <v>22817</v>
      </c>
      <c r="C45" s="1" t="s">
        <v>22740</v>
      </c>
    </row>
    <row r="46" spans="1:3" ht="11.4" thickBot="1" x14ac:dyDescent="0.4">
      <c r="A46" s="74">
        <v>41</v>
      </c>
      <c r="B46" s="1" t="s">
        <v>23257</v>
      </c>
      <c r="C46" s="1" t="s">
        <v>22739</v>
      </c>
    </row>
    <row r="47" spans="1:3" ht="11.4" thickBot="1" x14ac:dyDescent="0.4">
      <c r="A47" s="74">
        <v>41</v>
      </c>
      <c r="B47" s="1" t="s">
        <v>22817</v>
      </c>
      <c r="C47" s="1" t="s">
        <v>22740</v>
      </c>
    </row>
    <row r="48" spans="1:3" ht="11.4" thickBot="1" x14ac:dyDescent="0.4">
      <c r="A48" s="74">
        <v>61</v>
      </c>
      <c r="B48" s="1" t="s">
        <v>23257</v>
      </c>
      <c r="C48" s="1" t="s">
        <v>22739</v>
      </c>
    </row>
    <row r="49" spans="1:3" ht="11.4" thickBot="1" x14ac:dyDescent="0.4">
      <c r="A49" s="74">
        <v>61</v>
      </c>
      <c r="B49" s="1" t="s">
        <v>22817</v>
      </c>
      <c r="C49" s="1" t="s">
        <v>22740</v>
      </c>
    </row>
    <row r="50" spans="1:3" ht="11.4" thickBot="1" x14ac:dyDescent="0.4">
      <c r="A50" s="74">
        <v>69</v>
      </c>
      <c r="B50" s="1" t="s">
        <v>23257</v>
      </c>
      <c r="C50" s="1" t="s">
        <v>22740</v>
      </c>
    </row>
    <row r="51" spans="1:3" ht="11.4" thickBot="1" x14ac:dyDescent="0.4">
      <c r="A51" s="74">
        <v>69</v>
      </c>
      <c r="B51" s="1" t="s">
        <v>22666</v>
      </c>
      <c r="C51" s="1" t="s">
        <v>22727</v>
      </c>
    </row>
    <row r="52" spans="1:3" ht="11.4" thickBot="1" x14ac:dyDescent="0.4">
      <c r="A52" s="74">
        <v>69</v>
      </c>
      <c r="B52" s="1" t="s">
        <v>22665</v>
      </c>
      <c r="C52" s="1" t="s">
        <v>22727</v>
      </c>
    </row>
    <row r="53" spans="1:3" ht="11.4" thickBot="1" x14ac:dyDescent="0.4">
      <c r="A53" s="74">
        <v>69</v>
      </c>
      <c r="B53" s="1" t="s">
        <v>22816</v>
      </c>
      <c r="C53" s="1" t="s">
        <v>22738</v>
      </c>
    </row>
    <row r="54" spans="1:3" ht="11.4" thickBot="1" x14ac:dyDescent="0.4">
      <c r="A54" s="74">
        <v>69</v>
      </c>
      <c r="B54" s="1" t="s">
        <v>22817</v>
      </c>
      <c r="C54" s="1" t="s">
        <v>22740</v>
      </c>
    </row>
    <row r="55" spans="1:3" ht="11.4" thickBot="1" x14ac:dyDescent="0.4">
      <c r="A55" s="74">
        <v>69</v>
      </c>
      <c r="B55" s="1" t="s">
        <v>22818</v>
      </c>
      <c r="C55" s="1" t="s">
        <v>22738</v>
      </c>
    </row>
    <row r="56" spans="1:3" ht="11.4" thickBot="1" x14ac:dyDescent="0.4">
      <c r="A56" s="74">
        <v>69</v>
      </c>
      <c r="B56" s="1" t="s">
        <v>22819</v>
      </c>
      <c r="C56" s="1" t="s">
        <v>22741</v>
      </c>
    </row>
    <row r="57" spans="1:3" ht="11.4" thickBot="1" x14ac:dyDescent="0.4">
      <c r="A57" s="74">
        <v>69</v>
      </c>
      <c r="B57" s="1" t="s">
        <v>23254</v>
      </c>
      <c r="C57" s="1" t="s">
        <v>22871</v>
      </c>
    </row>
    <row r="58" spans="1:3" ht="11.4" thickBot="1" x14ac:dyDescent="0.4">
      <c r="A58" s="74">
        <v>69</v>
      </c>
      <c r="B58" s="1" t="s">
        <v>22821</v>
      </c>
      <c r="C58" s="1" t="s">
        <v>22738</v>
      </c>
    </row>
    <row r="59" spans="1:3" ht="11.4" thickBot="1" x14ac:dyDescent="0.4">
      <c r="A59" s="74">
        <v>69</v>
      </c>
      <c r="B59" s="1" t="s">
        <v>23255</v>
      </c>
      <c r="C59" s="1" t="s">
        <v>22744</v>
      </c>
    </row>
    <row r="60" spans="1:3" ht="11.4" thickBot="1" x14ac:dyDescent="0.4">
      <c r="A60" s="74">
        <v>69</v>
      </c>
      <c r="B60" s="1" t="s">
        <v>22823</v>
      </c>
      <c r="C60" s="1" t="s">
        <v>22744</v>
      </c>
    </row>
    <row r="61" spans="1:3" ht="11.4" thickBot="1" x14ac:dyDescent="0.4">
      <c r="A61" s="74">
        <v>69</v>
      </c>
      <c r="B61" s="1" t="s">
        <v>22825</v>
      </c>
      <c r="C61" s="1" t="s">
        <v>22744</v>
      </c>
    </row>
    <row r="62" spans="1:3" ht="11.4" thickBot="1" x14ac:dyDescent="0.4">
      <c r="A62" s="74">
        <v>69</v>
      </c>
      <c r="B62" s="1" t="s">
        <v>22826</v>
      </c>
      <c r="C62" s="1" t="s">
        <v>22744</v>
      </c>
    </row>
    <row r="63" spans="1:3" ht="11.4" thickBot="1" x14ac:dyDescent="0.4">
      <c r="A63" s="74">
        <v>69</v>
      </c>
      <c r="B63" s="1" t="s">
        <v>22827</v>
      </c>
      <c r="C63" s="1" t="s">
        <v>22739</v>
      </c>
    </row>
    <row r="64" spans="1:3" ht="11.4" thickBot="1" x14ac:dyDescent="0.4">
      <c r="A64" s="74">
        <v>69</v>
      </c>
      <c r="B64" s="1" t="s">
        <v>22828</v>
      </c>
      <c r="C64" s="1" t="s">
        <v>22739</v>
      </c>
    </row>
    <row r="65" spans="1:3" ht="11.4" thickBot="1" x14ac:dyDescent="0.4">
      <c r="A65" s="74">
        <v>69</v>
      </c>
      <c r="B65" s="1" t="s">
        <v>22829</v>
      </c>
      <c r="C65" s="1" t="s">
        <v>22739</v>
      </c>
    </row>
    <row r="66" spans="1:3" ht="11.4" thickBot="1" x14ac:dyDescent="0.4">
      <c r="A66" s="74">
        <v>69</v>
      </c>
      <c r="B66" s="1" t="s">
        <v>22830</v>
      </c>
      <c r="C66" s="1" t="s">
        <v>22739</v>
      </c>
    </row>
    <row r="67" spans="1:3" ht="11.4" thickBot="1" x14ac:dyDescent="0.4">
      <c r="A67" s="74">
        <v>69</v>
      </c>
      <c r="B67" s="1" t="s">
        <v>22831</v>
      </c>
      <c r="C67" s="1" t="s">
        <v>22739</v>
      </c>
    </row>
    <row r="68" spans="1:3" ht="11.4" thickBot="1" x14ac:dyDescent="0.4">
      <c r="A68" s="74">
        <v>69</v>
      </c>
      <c r="B68" s="1" t="s">
        <v>22832</v>
      </c>
      <c r="C68" s="1" t="s">
        <v>22739</v>
      </c>
    </row>
    <row r="69" spans="1:3" ht="11.4" thickBot="1" x14ac:dyDescent="0.4">
      <c r="A69" s="74">
        <v>69</v>
      </c>
      <c r="B69" s="1" t="s">
        <v>22833</v>
      </c>
      <c r="C69" s="1" t="s">
        <v>22744</v>
      </c>
    </row>
    <row r="70" spans="1:3" ht="11.4" thickBot="1" x14ac:dyDescent="0.4">
      <c r="A70" s="74">
        <v>69</v>
      </c>
      <c r="B70" s="1" t="s">
        <v>22835</v>
      </c>
      <c r="C70" s="1" t="s">
        <v>22744</v>
      </c>
    </row>
    <row r="71" spans="1:3" ht="11.4" thickBot="1" x14ac:dyDescent="0.4">
      <c r="A71" s="74">
        <v>69</v>
      </c>
      <c r="B71" s="1" t="s">
        <v>22836</v>
      </c>
      <c r="C71" s="1" t="s">
        <v>22744</v>
      </c>
    </row>
    <row r="72" spans="1:3" ht="11.4" thickBot="1" x14ac:dyDescent="0.4">
      <c r="A72" s="74">
        <v>69</v>
      </c>
      <c r="B72" s="1" t="s">
        <v>22837</v>
      </c>
      <c r="C72" s="1" t="s">
        <v>22739</v>
      </c>
    </row>
    <row r="73" spans="1:3" ht="11.4" thickBot="1" x14ac:dyDescent="0.4">
      <c r="A73" s="74">
        <v>69</v>
      </c>
      <c r="B73" s="1" t="s">
        <v>22838</v>
      </c>
      <c r="C73" s="1" t="s">
        <v>22739</v>
      </c>
    </row>
    <row r="74" spans="1:3" ht="11.4" thickBot="1" x14ac:dyDescent="0.4">
      <c r="A74" s="74">
        <v>69</v>
      </c>
      <c r="B74" s="1" t="s">
        <v>22839</v>
      </c>
      <c r="C74" s="1" t="s">
        <v>22739</v>
      </c>
    </row>
    <row r="75" spans="1:3" ht="11.4" thickBot="1" x14ac:dyDescent="0.4">
      <c r="A75" s="74">
        <v>69</v>
      </c>
      <c r="B75" s="1" t="s">
        <v>22840</v>
      </c>
      <c r="C75" s="1" t="s">
        <v>22744</v>
      </c>
    </row>
    <row r="76" spans="1:3" ht="11.4" thickBot="1" x14ac:dyDescent="0.4">
      <c r="A76" s="74">
        <v>69</v>
      </c>
      <c r="B76" s="1" t="s">
        <v>22842</v>
      </c>
      <c r="C76" s="1" t="s">
        <v>22744</v>
      </c>
    </row>
    <row r="77" spans="1:3" ht="11.4" thickBot="1" x14ac:dyDescent="0.4">
      <c r="A77" s="74">
        <v>69</v>
      </c>
      <c r="B77" s="1" t="s">
        <v>22843</v>
      </c>
      <c r="C77" s="1" t="s">
        <v>22739</v>
      </c>
    </row>
    <row r="78" spans="1:3" ht="11.4" thickBot="1" x14ac:dyDescent="0.4">
      <c r="A78" s="74">
        <v>69</v>
      </c>
      <c r="B78" s="1" t="s">
        <v>22844</v>
      </c>
      <c r="C78" s="1" t="s">
        <v>22745</v>
      </c>
    </row>
    <row r="79" spans="1:3" ht="11.4" thickBot="1" x14ac:dyDescent="0.4">
      <c r="A79" s="74">
        <v>69</v>
      </c>
      <c r="B79" s="1" t="s">
        <v>22845</v>
      </c>
      <c r="C79" s="1" t="s">
        <v>22744</v>
      </c>
    </row>
    <row r="80" spans="1:3" ht="11.4" thickBot="1" x14ac:dyDescent="0.4">
      <c r="A80" s="74">
        <v>69</v>
      </c>
      <c r="B80" s="1" t="s">
        <v>22846</v>
      </c>
      <c r="C80" s="1" t="s">
        <v>22744</v>
      </c>
    </row>
    <row r="81" spans="1:3" ht="11.4" thickBot="1" x14ac:dyDescent="0.4">
      <c r="A81" s="74">
        <v>69</v>
      </c>
      <c r="B81" s="1" t="s">
        <v>22847</v>
      </c>
      <c r="C81" s="1" t="s">
        <v>22744</v>
      </c>
    </row>
    <row r="82" spans="1:3" ht="11.4" thickBot="1" x14ac:dyDescent="0.4">
      <c r="A82" s="74">
        <v>69</v>
      </c>
      <c r="B82" s="1" t="s">
        <v>22848</v>
      </c>
      <c r="C82" s="1" t="s">
        <v>22739</v>
      </c>
    </row>
    <row r="83" spans="1:3" ht="11.4" thickBot="1" x14ac:dyDescent="0.4">
      <c r="A83" s="74">
        <v>69</v>
      </c>
      <c r="B83" s="1" t="s">
        <v>23256</v>
      </c>
      <c r="C83" s="1" t="s">
        <v>22740</v>
      </c>
    </row>
    <row r="84" spans="1:3" ht="11.4" thickBot="1" x14ac:dyDescent="0.4">
      <c r="A84" s="74">
        <v>69</v>
      </c>
      <c r="B84" s="1" t="s">
        <v>22849</v>
      </c>
      <c r="C84" s="1" t="s">
        <v>22744</v>
      </c>
    </row>
    <row r="85" spans="1:3" ht="11.4" thickBot="1" x14ac:dyDescent="0.4">
      <c r="A85" s="74">
        <v>70</v>
      </c>
      <c r="B85" s="1" t="s">
        <v>23257</v>
      </c>
      <c r="C85" s="1" t="s">
        <v>22739</v>
      </c>
    </row>
    <row r="86" spans="1:3" ht="11.4" thickBot="1" x14ac:dyDescent="0.4">
      <c r="A86" s="74">
        <v>70</v>
      </c>
      <c r="B86" s="1" t="s">
        <v>22817</v>
      </c>
      <c r="C86" s="1" t="s">
        <v>22740</v>
      </c>
    </row>
    <row r="87" spans="1:3" ht="11.4" thickBot="1" x14ac:dyDescent="0.4">
      <c r="A87" s="74">
        <v>71</v>
      </c>
      <c r="B87" s="1" t="s">
        <v>23257</v>
      </c>
      <c r="C87" s="1" t="s">
        <v>22739</v>
      </c>
    </row>
    <row r="88" spans="1:3" ht="11.4" thickBot="1" x14ac:dyDescent="0.4">
      <c r="A88" s="74">
        <v>71</v>
      </c>
      <c r="B88" s="1" t="s">
        <v>22817</v>
      </c>
      <c r="C88" s="1" t="s">
        <v>22740</v>
      </c>
    </row>
    <row r="89" spans="1:3" ht="11.4" thickBot="1" x14ac:dyDescent="0.4">
      <c r="A89" s="74">
        <v>72</v>
      </c>
      <c r="B89" s="1" t="s">
        <v>23257</v>
      </c>
      <c r="C89" s="1" t="s">
        <v>22740</v>
      </c>
    </row>
    <row r="90" spans="1:3" ht="11.4" thickBot="1" x14ac:dyDescent="0.4">
      <c r="A90" s="74">
        <v>72</v>
      </c>
      <c r="B90" s="1" t="s">
        <v>22817</v>
      </c>
      <c r="C90" s="1" t="s">
        <v>22739</v>
      </c>
    </row>
    <row r="91" spans="1:3" ht="11.4" thickBot="1" x14ac:dyDescent="0.4">
      <c r="A91" s="74">
        <v>72</v>
      </c>
      <c r="B91" s="1" t="s">
        <v>23255</v>
      </c>
      <c r="C91" s="1" t="s">
        <v>22739</v>
      </c>
    </row>
    <row r="92" spans="1:3" ht="11.4" thickBot="1" x14ac:dyDescent="0.4">
      <c r="A92" s="74">
        <v>72</v>
      </c>
      <c r="B92" s="1" t="s">
        <v>22823</v>
      </c>
      <c r="C92" s="1" t="s">
        <v>22744</v>
      </c>
    </row>
    <row r="93" spans="1:3" ht="11.4" thickBot="1" x14ac:dyDescent="0.4">
      <c r="A93" s="74">
        <v>72</v>
      </c>
      <c r="B93" s="1" t="s">
        <v>22825</v>
      </c>
      <c r="C93" s="1" t="s">
        <v>22744</v>
      </c>
    </row>
    <row r="94" spans="1:3" ht="11.4" thickBot="1" x14ac:dyDescent="0.4">
      <c r="A94" s="74">
        <v>72</v>
      </c>
      <c r="B94" s="1" t="s">
        <v>22826</v>
      </c>
      <c r="C94" s="1" t="s">
        <v>22744</v>
      </c>
    </row>
    <row r="95" spans="1:3" ht="11.4" thickBot="1" x14ac:dyDescent="0.4">
      <c r="A95" s="74">
        <v>72</v>
      </c>
      <c r="B95" s="1" t="s">
        <v>22827</v>
      </c>
      <c r="C95" s="1" t="s">
        <v>22745</v>
      </c>
    </row>
    <row r="96" spans="1:3" ht="11.4" thickBot="1" x14ac:dyDescent="0.4">
      <c r="A96" s="74">
        <v>72</v>
      </c>
      <c r="B96" s="1" t="s">
        <v>22828</v>
      </c>
      <c r="C96" s="1" t="s">
        <v>22739</v>
      </c>
    </row>
    <row r="97" spans="1:3" ht="11.4" thickBot="1" x14ac:dyDescent="0.4">
      <c r="A97" s="74">
        <v>72</v>
      </c>
      <c r="B97" s="1" t="s">
        <v>22829</v>
      </c>
      <c r="C97" s="1" t="s">
        <v>22739</v>
      </c>
    </row>
    <row r="98" spans="1:3" ht="11.4" thickBot="1" x14ac:dyDescent="0.4">
      <c r="A98" s="74">
        <v>72</v>
      </c>
      <c r="B98" s="1" t="s">
        <v>22830</v>
      </c>
      <c r="C98" s="1" t="s">
        <v>22745</v>
      </c>
    </row>
    <row r="99" spans="1:3" ht="11.4" thickBot="1" x14ac:dyDescent="0.4">
      <c r="A99" s="74">
        <v>72</v>
      </c>
      <c r="B99" s="1" t="s">
        <v>22831</v>
      </c>
      <c r="C99" s="1" t="s">
        <v>22739</v>
      </c>
    </row>
    <row r="100" spans="1:3" ht="11.4" thickBot="1" x14ac:dyDescent="0.4">
      <c r="A100" s="74">
        <v>72</v>
      </c>
      <c r="B100" s="1" t="s">
        <v>22832</v>
      </c>
      <c r="C100" s="1" t="s">
        <v>22739</v>
      </c>
    </row>
    <row r="101" spans="1:3" ht="11.4" thickBot="1" x14ac:dyDescent="0.4">
      <c r="A101" s="74">
        <v>72</v>
      </c>
      <c r="B101" s="1" t="s">
        <v>22833</v>
      </c>
      <c r="C101" s="1" t="s">
        <v>22744</v>
      </c>
    </row>
    <row r="102" spans="1:3" ht="11.4" thickBot="1" x14ac:dyDescent="0.4">
      <c r="A102" s="74">
        <v>72</v>
      </c>
      <c r="B102" s="1" t="s">
        <v>22835</v>
      </c>
      <c r="C102" s="1" t="s">
        <v>22745</v>
      </c>
    </row>
    <row r="103" spans="1:3" ht="11.4" thickBot="1" x14ac:dyDescent="0.4">
      <c r="A103" s="74">
        <v>72</v>
      </c>
      <c r="B103" s="1" t="s">
        <v>22836</v>
      </c>
      <c r="C103" s="1" t="s">
        <v>22739</v>
      </c>
    </row>
    <row r="104" spans="1:3" ht="11.4" thickBot="1" x14ac:dyDescent="0.4">
      <c r="A104" s="74">
        <v>72</v>
      </c>
      <c r="B104" s="1" t="s">
        <v>22837</v>
      </c>
      <c r="C104" s="1" t="s">
        <v>22745</v>
      </c>
    </row>
    <row r="105" spans="1:3" ht="11.4" thickBot="1" x14ac:dyDescent="0.4">
      <c r="A105" s="74">
        <v>72</v>
      </c>
      <c r="B105" s="1" t="s">
        <v>22838</v>
      </c>
      <c r="C105" s="1" t="s">
        <v>22739</v>
      </c>
    </row>
    <row r="106" spans="1:3" ht="11.4" thickBot="1" x14ac:dyDescent="0.4">
      <c r="A106" s="74">
        <v>72</v>
      </c>
      <c r="B106" s="1" t="s">
        <v>22839</v>
      </c>
      <c r="C106" s="1" t="s">
        <v>22739</v>
      </c>
    </row>
    <row r="107" spans="1:3" ht="11.4" thickBot="1" x14ac:dyDescent="0.4">
      <c r="A107" s="74">
        <v>72</v>
      </c>
      <c r="B107" s="1" t="s">
        <v>22840</v>
      </c>
      <c r="C107" s="1" t="s">
        <v>22745</v>
      </c>
    </row>
    <row r="108" spans="1:3" ht="11.4" thickBot="1" x14ac:dyDescent="0.4">
      <c r="A108" s="74">
        <v>72</v>
      </c>
      <c r="B108" s="1" t="s">
        <v>22842</v>
      </c>
      <c r="C108" s="1" t="s">
        <v>22744</v>
      </c>
    </row>
    <row r="109" spans="1:3" ht="11.4" thickBot="1" x14ac:dyDescent="0.4">
      <c r="A109" s="74">
        <v>72</v>
      </c>
      <c r="B109" s="1" t="s">
        <v>22843</v>
      </c>
      <c r="C109" s="1" t="s">
        <v>22739</v>
      </c>
    </row>
    <row r="110" spans="1:3" ht="11.4" thickBot="1" x14ac:dyDescent="0.4">
      <c r="A110" s="74">
        <v>72</v>
      </c>
      <c r="B110" s="1" t="s">
        <v>22844</v>
      </c>
      <c r="C110" s="1" t="s">
        <v>22745</v>
      </c>
    </row>
    <row r="111" spans="1:3" ht="11.4" thickBot="1" x14ac:dyDescent="0.4">
      <c r="A111" s="74">
        <v>72</v>
      </c>
      <c r="B111" s="1" t="s">
        <v>22845</v>
      </c>
      <c r="C111" s="1" t="s">
        <v>22744</v>
      </c>
    </row>
    <row r="112" spans="1:3" ht="11.4" thickBot="1" x14ac:dyDescent="0.4">
      <c r="A112" s="74">
        <v>72</v>
      </c>
      <c r="B112" s="1" t="s">
        <v>22846</v>
      </c>
      <c r="C112" s="1" t="s">
        <v>22745</v>
      </c>
    </row>
    <row r="113" spans="1:3" ht="11.4" thickBot="1" x14ac:dyDescent="0.4">
      <c r="A113" s="74">
        <v>72</v>
      </c>
      <c r="B113" s="1" t="s">
        <v>22847</v>
      </c>
      <c r="C113" s="1" t="s">
        <v>22744</v>
      </c>
    </row>
    <row r="114" spans="1:3" ht="11.4" thickBot="1" x14ac:dyDescent="0.4">
      <c r="A114" s="74">
        <v>72</v>
      </c>
      <c r="B114" s="1" t="s">
        <v>22848</v>
      </c>
      <c r="C114" s="1" t="s">
        <v>22739</v>
      </c>
    </row>
    <row r="115" spans="1:3" ht="11.4" thickBot="1" x14ac:dyDescent="0.4">
      <c r="A115" s="74">
        <v>72</v>
      </c>
      <c r="B115" s="1" t="s">
        <v>23256</v>
      </c>
      <c r="C115" s="1" t="s">
        <v>22740</v>
      </c>
    </row>
    <row r="116" spans="1:3" ht="11.4" thickBot="1" x14ac:dyDescent="0.4">
      <c r="A116" s="74">
        <v>72</v>
      </c>
      <c r="B116" s="1" t="s">
        <v>22849</v>
      </c>
      <c r="C116" s="1" t="s">
        <v>22744</v>
      </c>
    </row>
    <row r="117" spans="1:3" ht="11.4" thickBot="1" x14ac:dyDescent="0.4">
      <c r="A117" s="74">
        <v>74</v>
      </c>
      <c r="B117" s="1" t="s">
        <v>23257</v>
      </c>
      <c r="C117" s="1" t="s">
        <v>22740</v>
      </c>
    </row>
    <row r="118" spans="1:3" ht="11.4" thickBot="1" x14ac:dyDescent="0.4">
      <c r="A118" s="74">
        <v>74</v>
      </c>
      <c r="B118" s="1" t="s">
        <v>22817</v>
      </c>
      <c r="C118" s="1" t="s">
        <v>22739</v>
      </c>
    </row>
  </sheetData>
  <autoFilter ref="A1:C118"/>
  <sortState ref="A2:C118">
    <sortCondition ref="A2:A118"/>
    <sortCondition ref="B2:B118"/>
  </sortState>
  <pageMargins left="0.7" right="0.7" top="0.75" bottom="0.75" header="0.3" footer="0.3"/>
  <pageSetup paperSize="9" orientation="portrait" horizontalDpi="0" verticalDpi="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45"/>
  <sheetViews>
    <sheetView workbookViewId="0">
      <pane ySplit="1" topLeftCell="A2" activePane="bottomLeft" state="frozen"/>
      <selection pane="bottomLeft" activeCell="A2" sqref="A2"/>
    </sheetView>
  </sheetViews>
  <sheetFormatPr defaultRowHeight="11.1" x14ac:dyDescent="0.35"/>
  <cols>
    <col min="1" max="1" width="13.83203125" style="6" bestFit="1" customWidth="1"/>
    <col min="2" max="2" width="48" style="6" bestFit="1" customWidth="1"/>
    <col min="3" max="16384" width="8.88671875" style="6"/>
  </cols>
  <sheetData>
    <row r="1" spans="1:4" ht="22.2" x14ac:dyDescent="0.35">
      <c r="A1" s="96" t="s">
        <v>22990</v>
      </c>
      <c r="B1" s="96" t="s">
        <v>22991</v>
      </c>
      <c r="C1" s="52" t="s">
        <v>23414</v>
      </c>
      <c r="D1" s="52" t="s">
        <v>23415</v>
      </c>
    </row>
    <row r="2" spans="1:4" x14ac:dyDescent="0.35">
      <c r="A2" s="97" t="s">
        <v>14039</v>
      </c>
      <c r="B2" s="97" t="s">
        <v>435</v>
      </c>
      <c r="C2" s="95">
        <f>LEN(B2)</f>
        <v>7</v>
      </c>
      <c r="D2" s="95">
        <f>LEN(A2)</f>
        <v>2</v>
      </c>
    </row>
    <row r="3" spans="1:4" x14ac:dyDescent="0.35">
      <c r="A3" s="97" t="s">
        <v>14040</v>
      </c>
      <c r="B3" s="97" t="s">
        <v>674</v>
      </c>
      <c r="C3" s="95">
        <f t="shared" ref="C3:C64" si="0">LEN(B3)</f>
        <v>20</v>
      </c>
      <c r="D3" s="95">
        <f t="shared" ref="D3:D66" si="1">LEN(A3)</f>
        <v>2</v>
      </c>
    </row>
    <row r="4" spans="1:4" x14ac:dyDescent="0.35">
      <c r="A4" s="97" t="s">
        <v>14041</v>
      </c>
      <c r="B4" s="97" t="s">
        <v>432</v>
      </c>
      <c r="C4" s="95">
        <f t="shared" si="0"/>
        <v>11</v>
      </c>
      <c r="D4" s="95">
        <f t="shared" si="1"/>
        <v>2</v>
      </c>
    </row>
    <row r="5" spans="1:4" x14ac:dyDescent="0.35">
      <c r="A5" s="97" t="s">
        <v>14042</v>
      </c>
      <c r="B5" s="97" t="s">
        <v>437</v>
      </c>
      <c r="C5" s="95">
        <f t="shared" si="0"/>
        <v>19</v>
      </c>
      <c r="D5" s="95">
        <f t="shared" si="1"/>
        <v>2</v>
      </c>
    </row>
    <row r="6" spans="1:4" x14ac:dyDescent="0.35">
      <c r="A6" s="97" t="s">
        <v>22992</v>
      </c>
      <c r="B6" s="97" t="s">
        <v>22993</v>
      </c>
      <c r="C6" s="95">
        <f t="shared" si="0"/>
        <v>8</v>
      </c>
      <c r="D6" s="95">
        <f t="shared" si="1"/>
        <v>2</v>
      </c>
    </row>
    <row r="7" spans="1:4" x14ac:dyDescent="0.35">
      <c r="A7" s="97" t="s">
        <v>14045</v>
      </c>
      <c r="B7" s="97" t="s">
        <v>433</v>
      </c>
      <c r="C7" s="95">
        <f t="shared" si="0"/>
        <v>7</v>
      </c>
      <c r="D7" s="95">
        <f t="shared" si="1"/>
        <v>2</v>
      </c>
    </row>
    <row r="8" spans="1:4" x14ac:dyDescent="0.35">
      <c r="A8" s="97" t="s">
        <v>14046</v>
      </c>
      <c r="B8" s="97" t="s">
        <v>439</v>
      </c>
      <c r="C8" s="95">
        <f t="shared" si="0"/>
        <v>7</v>
      </c>
      <c r="D8" s="95">
        <f t="shared" si="1"/>
        <v>2</v>
      </c>
    </row>
    <row r="9" spans="1:4" x14ac:dyDescent="0.35">
      <c r="A9" s="97" t="s">
        <v>22994</v>
      </c>
      <c r="B9" s="97" t="s">
        <v>436</v>
      </c>
      <c r="C9" s="95">
        <f t="shared" si="0"/>
        <v>6</v>
      </c>
      <c r="D9" s="95">
        <f t="shared" si="1"/>
        <v>2</v>
      </c>
    </row>
    <row r="10" spans="1:4" x14ac:dyDescent="0.35">
      <c r="A10" s="97" t="s">
        <v>22995</v>
      </c>
      <c r="B10" s="97" t="s">
        <v>438</v>
      </c>
      <c r="C10" s="95">
        <f t="shared" si="0"/>
        <v>9</v>
      </c>
      <c r="D10" s="95">
        <f t="shared" si="1"/>
        <v>2</v>
      </c>
    </row>
    <row r="11" spans="1:4" x14ac:dyDescent="0.35">
      <c r="A11" s="97" t="s">
        <v>131</v>
      </c>
      <c r="B11" s="97" t="s">
        <v>22996</v>
      </c>
      <c r="C11" s="95">
        <f t="shared" si="0"/>
        <v>14</v>
      </c>
      <c r="D11" s="95">
        <f t="shared" si="1"/>
        <v>2</v>
      </c>
    </row>
    <row r="12" spans="1:4" x14ac:dyDescent="0.35">
      <c r="A12" s="97" t="s">
        <v>22997</v>
      </c>
      <c r="B12" s="97" t="s">
        <v>441</v>
      </c>
      <c r="C12" s="95">
        <f t="shared" si="0"/>
        <v>7</v>
      </c>
      <c r="D12" s="95">
        <f t="shared" si="1"/>
        <v>2</v>
      </c>
    </row>
    <row r="13" spans="1:4" x14ac:dyDescent="0.35">
      <c r="A13" s="97" t="s">
        <v>22998</v>
      </c>
      <c r="B13" s="97" t="s">
        <v>440</v>
      </c>
      <c r="C13" s="95">
        <f t="shared" si="0"/>
        <v>9</v>
      </c>
      <c r="D13" s="95">
        <f t="shared" si="1"/>
        <v>2</v>
      </c>
    </row>
    <row r="14" spans="1:4" x14ac:dyDescent="0.35">
      <c r="A14" s="97" t="s">
        <v>22999</v>
      </c>
      <c r="B14" s="97" t="s">
        <v>23000</v>
      </c>
      <c r="C14" s="95">
        <f t="shared" si="0"/>
        <v>5</v>
      </c>
      <c r="D14" s="95">
        <f t="shared" si="1"/>
        <v>2</v>
      </c>
    </row>
    <row r="15" spans="1:4" x14ac:dyDescent="0.35">
      <c r="A15" s="97" t="s">
        <v>23001</v>
      </c>
      <c r="B15" s="97" t="s">
        <v>23002</v>
      </c>
      <c r="C15" s="95">
        <f t="shared" si="0"/>
        <v>13</v>
      </c>
      <c r="D15" s="95">
        <f t="shared" si="1"/>
        <v>2</v>
      </c>
    </row>
    <row r="16" spans="1:4" x14ac:dyDescent="0.35">
      <c r="A16" s="97" t="s">
        <v>14048</v>
      </c>
      <c r="B16" s="97" t="s">
        <v>442</v>
      </c>
      <c r="C16" s="95">
        <f t="shared" si="0"/>
        <v>10</v>
      </c>
      <c r="D16" s="95">
        <f t="shared" si="1"/>
        <v>2</v>
      </c>
    </row>
    <row r="17" spans="1:4" x14ac:dyDescent="0.35">
      <c r="A17" s="97" t="s">
        <v>14049</v>
      </c>
      <c r="B17" s="97" t="s">
        <v>451</v>
      </c>
      <c r="C17" s="95">
        <f t="shared" si="0"/>
        <v>22</v>
      </c>
      <c r="D17" s="95">
        <f t="shared" si="1"/>
        <v>2</v>
      </c>
    </row>
    <row r="18" spans="1:4" x14ac:dyDescent="0.35">
      <c r="A18" s="97" t="s">
        <v>774</v>
      </c>
      <c r="B18" s="97" t="s">
        <v>445</v>
      </c>
      <c r="C18" s="95">
        <f t="shared" si="0"/>
        <v>8</v>
      </c>
      <c r="D18" s="95">
        <f t="shared" si="1"/>
        <v>2</v>
      </c>
    </row>
    <row r="19" spans="1:4" x14ac:dyDescent="0.35">
      <c r="A19" s="97" t="s">
        <v>14050</v>
      </c>
      <c r="B19" s="97" t="s">
        <v>444</v>
      </c>
      <c r="C19" s="95">
        <f t="shared" si="0"/>
        <v>10</v>
      </c>
      <c r="D19" s="95">
        <f t="shared" si="1"/>
        <v>2</v>
      </c>
    </row>
    <row r="20" spans="1:4" x14ac:dyDescent="0.35">
      <c r="A20" s="97" t="s">
        <v>14051</v>
      </c>
      <c r="B20" s="97" t="s">
        <v>447</v>
      </c>
      <c r="C20" s="95">
        <f t="shared" si="0"/>
        <v>7</v>
      </c>
      <c r="D20" s="95">
        <f t="shared" si="1"/>
        <v>2</v>
      </c>
    </row>
    <row r="21" spans="1:4" x14ac:dyDescent="0.35">
      <c r="A21" s="97" t="s">
        <v>14052</v>
      </c>
      <c r="B21" s="97" t="s">
        <v>455</v>
      </c>
      <c r="C21" s="95">
        <f t="shared" si="0"/>
        <v>12</v>
      </c>
      <c r="D21" s="95">
        <f t="shared" si="1"/>
        <v>2</v>
      </c>
    </row>
    <row r="22" spans="1:4" x14ac:dyDescent="0.35">
      <c r="A22" s="97" t="s">
        <v>23003</v>
      </c>
      <c r="B22" s="97" t="s">
        <v>454</v>
      </c>
      <c r="C22" s="95">
        <f t="shared" si="0"/>
        <v>8</v>
      </c>
      <c r="D22" s="95">
        <f t="shared" si="1"/>
        <v>2</v>
      </c>
    </row>
    <row r="23" spans="1:4" x14ac:dyDescent="0.35">
      <c r="A23" s="97" t="s">
        <v>23004</v>
      </c>
      <c r="B23" s="97" t="s">
        <v>443</v>
      </c>
      <c r="C23" s="95">
        <f t="shared" si="0"/>
        <v>7</v>
      </c>
      <c r="D23" s="95">
        <f t="shared" si="1"/>
        <v>2</v>
      </c>
    </row>
    <row r="24" spans="1:4" x14ac:dyDescent="0.35">
      <c r="A24" s="97" t="s">
        <v>23005</v>
      </c>
      <c r="B24" s="97" t="s">
        <v>456</v>
      </c>
      <c r="C24" s="95">
        <f t="shared" si="0"/>
        <v>7</v>
      </c>
      <c r="D24" s="95">
        <f t="shared" si="1"/>
        <v>2</v>
      </c>
    </row>
    <row r="25" spans="1:4" x14ac:dyDescent="0.35">
      <c r="A25" s="97" t="s">
        <v>23006</v>
      </c>
      <c r="B25" s="97" t="s">
        <v>449</v>
      </c>
      <c r="C25" s="95">
        <f t="shared" si="0"/>
        <v>5</v>
      </c>
      <c r="D25" s="95">
        <f t="shared" si="1"/>
        <v>2</v>
      </c>
    </row>
    <row r="26" spans="1:4" x14ac:dyDescent="0.35">
      <c r="A26" s="97" t="s">
        <v>23007</v>
      </c>
      <c r="B26" s="97" t="s">
        <v>23008</v>
      </c>
      <c r="C26" s="95">
        <f t="shared" si="0"/>
        <v>16</v>
      </c>
      <c r="D26" s="95">
        <f t="shared" si="1"/>
        <v>2</v>
      </c>
    </row>
    <row r="27" spans="1:4" x14ac:dyDescent="0.35">
      <c r="A27" s="97" t="s">
        <v>23009</v>
      </c>
      <c r="B27" s="97" t="s">
        <v>23010</v>
      </c>
      <c r="C27" s="95">
        <f t="shared" si="0"/>
        <v>7</v>
      </c>
      <c r="D27" s="95">
        <f t="shared" si="1"/>
        <v>2</v>
      </c>
    </row>
    <row r="28" spans="1:4" x14ac:dyDescent="0.35">
      <c r="A28" s="97" t="s">
        <v>23011</v>
      </c>
      <c r="B28" s="97" t="s">
        <v>23012</v>
      </c>
      <c r="C28" s="95">
        <f t="shared" si="0"/>
        <v>17</v>
      </c>
      <c r="D28" s="95">
        <f t="shared" si="1"/>
        <v>2</v>
      </c>
    </row>
    <row r="29" spans="1:4" x14ac:dyDescent="0.35">
      <c r="A29" s="97" t="s">
        <v>23013</v>
      </c>
      <c r="B29" s="97" t="s">
        <v>656</v>
      </c>
      <c r="C29" s="95">
        <f t="shared" si="0"/>
        <v>7</v>
      </c>
      <c r="D29" s="95">
        <f t="shared" si="1"/>
        <v>2</v>
      </c>
    </row>
    <row r="30" spans="1:4" x14ac:dyDescent="0.35">
      <c r="A30" s="97" t="s">
        <v>23014</v>
      </c>
      <c r="B30" s="97" t="s">
        <v>23015</v>
      </c>
      <c r="C30" s="95">
        <f t="shared" si="0"/>
        <v>32</v>
      </c>
      <c r="D30" s="95">
        <f t="shared" si="1"/>
        <v>2</v>
      </c>
    </row>
    <row r="31" spans="1:4" x14ac:dyDescent="0.35">
      <c r="A31" s="97" t="s">
        <v>23016</v>
      </c>
      <c r="B31" s="97" t="s">
        <v>453</v>
      </c>
      <c r="C31" s="95">
        <f t="shared" si="0"/>
        <v>6</v>
      </c>
      <c r="D31" s="95">
        <f t="shared" si="1"/>
        <v>2</v>
      </c>
    </row>
    <row r="32" spans="1:4" x14ac:dyDescent="0.35">
      <c r="A32" s="97" t="s">
        <v>23017</v>
      </c>
      <c r="B32" s="97" t="s">
        <v>655</v>
      </c>
      <c r="C32" s="95">
        <f t="shared" si="0"/>
        <v>12</v>
      </c>
      <c r="D32" s="95">
        <f t="shared" si="1"/>
        <v>2</v>
      </c>
    </row>
    <row r="33" spans="1:4" x14ac:dyDescent="0.35">
      <c r="A33" s="97" t="s">
        <v>22574</v>
      </c>
      <c r="B33" s="97" t="s">
        <v>450</v>
      </c>
      <c r="C33" s="95">
        <f t="shared" si="0"/>
        <v>6</v>
      </c>
      <c r="D33" s="95">
        <f t="shared" si="1"/>
        <v>2</v>
      </c>
    </row>
    <row r="34" spans="1:4" x14ac:dyDescent="0.35">
      <c r="A34" s="97" t="s">
        <v>23018</v>
      </c>
      <c r="B34" s="97" t="s">
        <v>452</v>
      </c>
      <c r="C34" s="95">
        <f t="shared" si="0"/>
        <v>8</v>
      </c>
      <c r="D34" s="95">
        <f t="shared" si="1"/>
        <v>2</v>
      </c>
    </row>
    <row r="35" spans="1:4" x14ac:dyDescent="0.35">
      <c r="A35" s="97" t="s">
        <v>23019</v>
      </c>
      <c r="B35" s="97" t="s">
        <v>446</v>
      </c>
      <c r="C35" s="95">
        <f t="shared" si="0"/>
        <v>7</v>
      </c>
      <c r="D35" s="95">
        <f t="shared" si="1"/>
        <v>2</v>
      </c>
    </row>
    <row r="36" spans="1:4" x14ac:dyDescent="0.35">
      <c r="A36" s="97" t="s">
        <v>23020</v>
      </c>
      <c r="B36" s="97" t="s">
        <v>448</v>
      </c>
      <c r="C36" s="95">
        <f t="shared" si="0"/>
        <v>6</v>
      </c>
      <c r="D36" s="95">
        <f t="shared" si="1"/>
        <v>2</v>
      </c>
    </row>
    <row r="37" spans="1:4" x14ac:dyDescent="0.35">
      <c r="A37" s="97" t="s">
        <v>5046</v>
      </c>
      <c r="B37" s="97" t="s">
        <v>459</v>
      </c>
      <c r="C37" s="95">
        <f t="shared" si="0"/>
        <v>6</v>
      </c>
      <c r="D37" s="95">
        <f t="shared" si="1"/>
        <v>2</v>
      </c>
    </row>
    <row r="38" spans="1:4" x14ac:dyDescent="0.35">
      <c r="A38" s="97" t="s">
        <v>784</v>
      </c>
      <c r="B38" s="97" t="s">
        <v>23021</v>
      </c>
      <c r="C38" s="95">
        <f t="shared" si="0"/>
        <v>23</v>
      </c>
      <c r="D38" s="95">
        <f t="shared" si="1"/>
        <v>2</v>
      </c>
    </row>
    <row r="39" spans="1:4" x14ac:dyDescent="0.35">
      <c r="A39" s="97" t="s">
        <v>786</v>
      </c>
      <c r="B39" s="97" t="s">
        <v>658</v>
      </c>
      <c r="C39" s="95">
        <f t="shared" si="0"/>
        <v>27</v>
      </c>
      <c r="D39" s="95">
        <f t="shared" si="1"/>
        <v>2</v>
      </c>
    </row>
    <row r="40" spans="1:4" x14ac:dyDescent="0.35">
      <c r="A40" s="97" t="s">
        <v>23022</v>
      </c>
      <c r="B40" s="97" t="s">
        <v>657</v>
      </c>
      <c r="C40" s="95">
        <f t="shared" si="0"/>
        <v>24</v>
      </c>
      <c r="D40" s="95">
        <f t="shared" si="1"/>
        <v>2</v>
      </c>
    </row>
    <row r="41" spans="1:4" x14ac:dyDescent="0.35">
      <c r="A41" s="97" t="s">
        <v>23023</v>
      </c>
      <c r="B41" s="97" t="s">
        <v>465</v>
      </c>
      <c r="C41" s="95">
        <f t="shared" si="0"/>
        <v>5</v>
      </c>
      <c r="D41" s="95">
        <f t="shared" si="1"/>
        <v>2</v>
      </c>
    </row>
    <row r="42" spans="1:4" x14ac:dyDescent="0.35">
      <c r="A42" s="97" t="s">
        <v>23024</v>
      </c>
      <c r="B42" s="97" t="s">
        <v>570</v>
      </c>
      <c r="C42" s="95">
        <f t="shared" si="0"/>
        <v>11</v>
      </c>
      <c r="D42" s="95">
        <f t="shared" si="1"/>
        <v>2</v>
      </c>
    </row>
    <row r="43" spans="1:4" x14ac:dyDescent="0.35">
      <c r="A43" s="97" t="s">
        <v>23025</v>
      </c>
      <c r="B43" s="97" t="s">
        <v>23026</v>
      </c>
      <c r="C43" s="95">
        <f t="shared" si="0"/>
        <v>27</v>
      </c>
      <c r="D43" s="95">
        <f t="shared" si="1"/>
        <v>2</v>
      </c>
    </row>
    <row r="44" spans="1:4" x14ac:dyDescent="0.35">
      <c r="A44" s="97" t="s">
        <v>23027</v>
      </c>
      <c r="B44" s="97" t="s">
        <v>23028</v>
      </c>
      <c r="C44" s="95">
        <f t="shared" si="0"/>
        <v>12</v>
      </c>
      <c r="D44" s="95">
        <f t="shared" si="1"/>
        <v>2</v>
      </c>
    </row>
    <row r="45" spans="1:4" x14ac:dyDescent="0.35">
      <c r="A45" s="97" t="s">
        <v>23029</v>
      </c>
      <c r="B45" s="97" t="s">
        <v>461</v>
      </c>
      <c r="C45" s="95">
        <f t="shared" si="0"/>
        <v>5</v>
      </c>
      <c r="D45" s="95">
        <f t="shared" si="1"/>
        <v>2</v>
      </c>
    </row>
    <row r="46" spans="1:4" x14ac:dyDescent="0.35">
      <c r="A46" s="97" t="s">
        <v>23030</v>
      </c>
      <c r="B46" s="97" t="s">
        <v>458</v>
      </c>
      <c r="C46" s="95">
        <f t="shared" si="0"/>
        <v>8</v>
      </c>
      <c r="D46" s="95">
        <f t="shared" si="1"/>
        <v>2</v>
      </c>
    </row>
    <row r="47" spans="1:4" x14ac:dyDescent="0.35">
      <c r="A47" s="97" t="s">
        <v>23031</v>
      </c>
      <c r="B47" s="97" t="s">
        <v>462</v>
      </c>
      <c r="C47" s="95">
        <f t="shared" si="0"/>
        <v>5</v>
      </c>
      <c r="D47" s="95">
        <f t="shared" si="1"/>
        <v>2</v>
      </c>
    </row>
    <row r="48" spans="1:4" x14ac:dyDescent="0.35">
      <c r="A48" s="97" t="s">
        <v>23032</v>
      </c>
      <c r="B48" s="97" t="s">
        <v>463</v>
      </c>
      <c r="C48" s="95">
        <f t="shared" si="0"/>
        <v>8</v>
      </c>
      <c r="D48" s="95">
        <f t="shared" si="1"/>
        <v>2</v>
      </c>
    </row>
    <row r="49" spans="1:4" x14ac:dyDescent="0.35">
      <c r="A49" s="97" t="s">
        <v>23033</v>
      </c>
      <c r="B49" s="97" t="s">
        <v>466</v>
      </c>
      <c r="C49" s="95">
        <f t="shared" si="0"/>
        <v>10</v>
      </c>
      <c r="D49" s="95">
        <f t="shared" si="1"/>
        <v>2</v>
      </c>
    </row>
    <row r="50" spans="1:4" x14ac:dyDescent="0.35">
      <c r="A50" s="97" t="s">
        <v>23034</v>
      </c>
      <c r="B50" s="97" t="s">
        <v>468</v>
      </c>
      <c r="C50" s="95">
        <f t="shared" si="0"/>
        <v>4</v>
      </c>
      <c r="D50" s="95">
        <f t="shared" si="1"/>
        <v>2</v>
      </c>
    </row>
    <row r="51" spans="1:4" x14ac:dyDescent="0.35">
      <c r="A51" s="97" t="s">
        <v>23035</v>
      </c>
      <c r="B51" s="97" t="s">
        <v>23036</v>
      </c>
      <c r="C51" s="95">
        <f t="shared" si="0"/>
        <v>23</v>
      </c>
      <c r="D51" s="95">
        <f t="shared" si="1"/>
        <v>2</v>
      </c>
    </row>
    <row r="52" spans="1:4" x14ac:dyDescent="0.35">
      <c r="A52" s="97" t="s">
        <v>23037</v>
      </c>
      <c r="B52" s="97" t="s">
        <v>23038</v>
      </c>
      <c r="C52" s="95">
        <f t="shared" si="0"/>
        <v>7</v>
      </c>
      <c r="D52" s="95">
        <f t="shared" si="1"/>
        <v>2</v>
      </c>
    </row>
    <row r="53" spans="1:4" x14ac:dyDescent="0.35">
      <c r="A53" s="97" t="s">
        <v>23039</v>
      </c>
      <c r="B53" s="97" t="s">
        <v>23040</v>
      </c>
      <c r="C53" s="95">
        <f t="shared" si="0"/>
        <v>16</v>
      </c>
      <c r="D53" s="95">
        <f t="shared" si="1"/>
        <v>2</v>
      </c>
    </row>
    <row r="54" spans="1:4" x14ac:dyDescent="0.35">
      <c r="A54" s="97" t="s">
        <v>23041</v>
      </c>
      <c r="B54" s="97" t="s">
        <v>469</v>
      </c>
      <c r="C54" s="95">
        <f t="shared" si="0"/>
        <v>6</v>
      </c>
      <c r="D54" s="95">
        <f t="shared" si="1"/>
        <v>2</v>
      </c>
    </row>
    <row r="55" spans="1:4" x14ac:dyDescent="0.35">
      <c r="A55" s="97" t="s">
        <v>23042</v>
      </c>
      <c r="B55" s="97" t="s">
        <v>23043</v>
      </c>
      <c r="C55" s="95">
        <f t="shared" si="0"/>
        <v>7</v>
      </c>
      <c r="D55" s="95">
        <f t="shared" si="1"/>
        <v>2</v>
      </c>
    </row>
    <row r="56" spans="1:4" x14ac:dyDescent="0.35">
      <c r="A56" s="97" t="s">
        <v>841</v>
      </c>
      <c r="B56" s="97" t="s">
        <v>485</v>
      </c>
      <c r="C56" s="95">
        <f t="shared" si="0"/>
        <v>7</v>
      </c>
      <c r="D56" s="95">
        <f t="shared" si="1"/>
        <v>2</v>
      </c>
    </row>
    <row r="57" spans="1:4" x14ac:dyDescent="0.35">
      <c r="A57" s="97" t="s">
        <v>23044</v>
      </c>
      <c r="B57" s="97" t="s">
        <v>471</v>
      </c>
      <c r="C57" s="95">
        <f t="shared" si="0"/>
        <v>8</v>
      </c>
      <c r="D57" s="95">
        <f t="shared" si="1"/>
        <v>2</v>
      </c>
    </row>
    <row r="58" spans="1:4" x14ac:dyDescent="0.35">
      <c r="A58" s="97" t="s">
        <v>23045</v>
      </c>
      <c r="B58" s="97" t="s">
        <v>470</v>
      </c>
      <c r="C58" s="95">
        <f t="shared" si="0"/>
        <v>7</v>
      </c>
      <c r="D58" s="95">
        <f t="shared" si="1"/>
        <v>2</v>
      </c>
    </row>
    <row r="59" spans="1:4" x14ac:dyDescent="0.35">
      <c r="A59" s="97" t="s">
        <v>843</v>
      </c>
      <c r="B59" s="97" t="s">
        <v>472</v>
      </c>
      <c r="C59" s="95">
        <f t="shared" si="0"/>
        <v>8</v>
      </c>
      <c r="D59" s="95">
        <f t="shared" si="1"/>
        <v>2</v>
      </c>
    </row>
    <row r="60" spans="1:4" x14ac:dyDescent="0.35">
      <c r="A60" s="97" t="s">
        <v>23046</v>
      </c>
      <c r="B60" s="97" t="s">
        <v>659</v>
      </c>
      <c r="C60" s="95">
        <f t="shared" si="0"/>
        <v>18</v>
      </c>
      <c r="D60" s="95">
        <f t="shared" si="1"/>
        <v>2</v>
      </c>
    </row>
    <row r="61" spans="1:4" x14ac:dyDescent="0.35">
      <c r="A61" s="97" t="s">
        <v>23047</v>
      </c>
      <c r="B61" s="97" t="s">
        <v>434</v>
      </c>
      <c r="C61" s="95">
        <f t="shared" si="0"/>
        <v>7</v>
      </c>
      <c r="D61" s="95">
        <f t="shared" si="1"/>
        <v>2</v>
      </c>
    </row>
    <row r="62" spans="1:4" x14ac:dyDescent="0.35">
      <c r="A62" s="97" t="s">
        <v>14055</v>
      </c>
      <c r="B62" s="97" t="s">
        <v>473</v>
      </c>
      <c r="C62" s="95">
        <f t="shared" si="0"/>
        <v>7</v>
      </c>
      <c r="D62" s="95">
        <f t="shared" si="1"/>
        <v>2</v>
      </c>
    </row>
    <row r="63" spans="1:4" x14ac:dyDescent="0.35">
      <c r="A63" s="97" t="s">
        <v>849</v>
      </c>
      <c r="B63" s="97" t="s">
        <v>478</v>
      </c>
      <c r="C63" s="95">
        <f t="shared" si="0"/>
        <v>7</v>
      </c>
      <c r="D63" s="95">
        <f t="shared" si="1"/>
        <v>2</v>
      </c>
    </row>
    <row r="64" spans="1:4" x14ac:dyDescent="0.35">
      <c r="A64" s="97" t="s">
        <v>23048</v>
      </c>
      <c r="B64" s="97" t="s">
        <v>474</v>
      </c>
      <c r="C64" s="95">
        <f t="shared" si="0"/>
        <v>5</v>
      </c>
      <c r="D64" s="95">
        <f t="shared" si="1"/>
        <v>2</v>
      </c>
    </row>
    <row r="65" spans="1:4" x14ac:dyDescent="0.35">
      <c r="A65" s="97" t="s">
        <v>23049</v>
      </c>
      <c r="B65" s="97" t="s">
        <v>23050</v>
      </c>
      <c r="C65" s="95">
        <f t="shared" ref="C65:C121" si="2">LEN(B65)</f>
        <v>14</v>
      </c>
      <c r="D65" s="95">
        <f t="shared" si="1"/>
        <v>2</v>
      </c>
    </row>
    <row r="66" spans="1:4" x14ac:dyDescent="0.35">
      <c r="A66" s="97" t="s">
        <v>23051</v>
      </c>
      <c r="B66" s="97" t="s">
        <v>477</v>
      </c>
      <c r="C66" s="95">
        <f t="shared" si="2"/>
        <v>7</v>
      </c>
      <c r="D66" s="95">
        <f t="shared" si="1"/>
        <v>2</v>
      </c>
    </row>
    <row r="67" spans="1:4" x14ac:dyDescent="0.35">
      <c r="A67" s="97" t="s">
        <v>23052</v>
      </c>
      <c r="B67" s="97" t="s">
        <v>565</v>
      </c>
      <c r="C67" s="95">
        <f t="shared" si="2"/>
        <v>5</v>
      </c>
      <c r="D67" s="95">
        <f t="shared" ref="D67:D124" si="3">LEN(A67)</f>
        <v>2</v>
      </c>
    </row>
    <row r="68" spans="1:4" x14ac:dyDescent="0.35">
      <c r="A68" s="97" t="s">
        <v>23053</v>
      </c>
      <c r="B68" s="97" t="s">
        <v>479</v>
      </c>
      <c r="C68" s="95">
        <f t="shared" si="2"/>
        <v>8</v>
      </c>
      <c r="D68" s="95">
        <f t="shared" si="3"/>
        <v>2</v>
      </c>
    </row>
    <row r="69" spans="1:4" x14ac:dyDescent="0.35">
      <c r="A69" s="97" t="s">
        <v>23054</v>
      </c>
      <c r="B69" s="97" t="s">
        <v>481</v>
      </c>
      <c r="C69" s="95">
        <f t="shared" si="2"/>
        <v>7</v>
      </c>
      <c r="D69" s="95">
        <f t="shared" si="3"/>
        <v>2</v>
      </c>
    </row>
    <row r="70" spans="1:4" x14ac:dyDescent="0.35">
      <c r="A70" s="97" t="s">
        <v>14059</v>
      </c>
      <c r="B70" s="97" t="s">
        <v>480</v>
      </c>
      <c r="C70" s="95">
        <f t="shared" si="2"/>
        <v>4</v>
      </c>
      <c r="D70" s="95">
        <f t="shared" si="3"/>
        <v>2</v>
      </c>
    </row>
    <row r="71" spans="1:4" x14ac:dyDescent="0.35">
      <c r="A71" s="97" t="s">
        <v>23055</v>
      </c>
      <c r="B71" s="97" t="s">
        <v>23056</v>
      </c>
      <c r="C71" s="95">
        <f t="shared" si="2"/>
        <v>27</v>
      </c>
      <c r="D71" s="95">
        <f t="shared" si="3"/>
        <v>2</v>
      </c>
    </row>
    <row r="72" spans="1:4" x14ac:dyDescent="0.35">
      <c r="A72" s="97" t="s">
        <v>14060</v>
      </c>
      <c r="B72" s="97" t="s">
        <v>665</v>
      </c>
      <c r="C72" s="95">
        <f t="shared" si="2"/>
        <v>10</v>
      </c>
      <c r="D72" s="95">
        <f t="shared" si="3"/>
        <v>2</v>
      </c>
    </row>
    <row r="73" spans="1:4" x14ac:dyDescent="0.35">
      <c r="A73" s="97" t="s">
        <v>23057</v>
      </c>
      <c r="B73" s="97" t="s">
        <v>23058</v>
      </c>
      <c r="C73" s="95">
        <f t="shared" si="2"/>
        <v>13</v>
      </c>
      <c r="D73" s="95">
        <f t="shared" si="3"/>
        <v>2</v>
      </c>
    </row>
    <row r="74" spans="1:4" x14ac:dyDescent="0.35">
      <c r="A74" s="97" t="s">
        <v>23059</v>
      </c>
      <c r="B74" s="97" t="s">
        <v>482</v>
      </c>
      <c r="C74" s="95">
        <f t="shared" si="2"/>
        <v>6</v>
      </c>
      <c r="D74" s="95">
        <f t="shared" si="3"/>
        <v>2</v>
      </c>
    </row>
    <row r="75" spans="1:4" x14ac:dyDescent="0.35">
      <c r="A75" s="97" t="s">
        <v>14062</v>
      </c>
      <c r="B75" s="97" t="s">
        <v>483</v>
      </c>
      <c r="C75" s="95">
        <f t="shared" si="2"/>
        <v>5</v>
      </c>
      <c r="D75" s="95">
        <f t="shared" si="3"/>
        <v>2</v>
      </c>
    </row>
    <row r="76" spans="1:4" x14ac:dyDescent="0.35">
      <c r="A76" s="97" t="s">
        <v>14065</v>
      </c>
      <c r="B76" s="97" t="s">
        <v>488</v>
      </c>
      <c r="C76" s="95">
        <f t="shared" si="2"/>
        <v>7</v>
      </c>
      <c r="D76" s="95">
        <f t="shared" si="3"/>
        <v>2</v>
      </c>
    </row>
    <row r="77" spans="1:4" x14ac:dyDescent="0.35">
      <c r="A77" s="97" t="s">
        <v>23060</v>
      </c>
      <c r="B77" s="97" t="s">
        <v>484</v>
      </c>
      <c r="C77" s="95">
        <f t="shared" si="2"/>
        <v>7</v>
      </c>
      <c r="D77" s="95">
        <f t="shared" si="3"/>
        <v>2</v>
      </c>
    </row>
    <row r="78" spans="1:4" x14ac:dyDescent="0.35">
      <c r="A78" s="97" t="s">
        <v>14066</v>
      </c>
      <c r="B78" s="97" t="s">
        <v>23061</v>
      </c>
      <c r="C78" s="95">
        <f t="shared" si="2"/>
        <v>13</v>
      </c>
      <c r="D78" s="95">
        <f t="shared" si="3"/>
        <v>2</v>
      </c>
    </row>
    <row r="79" spans="1:4" x14ac:dyDescent="0.35">
      <c r="A79" s="97" t="s">
        <v>866</v>
      </c>
      <c r="B79" s="97" t="s">
        <v>23062</v>
      </c>
      <c r="C79" s="95">
        <f t="shared" si="2"/>
        <v>8</v>
      </c>
      <c r="D79" s="95">
        <f t="shared" si="3"/>
        <v>2</v>
      </c>
    </row>
    <row r="80" spans="1:4" x14ac:dyDescent="0.35">
      <c r="A80" s="97" t="s">
        <v>23063</v>
      </c>
      <c r="B80" s="97" t="s">
        <v>486</v>
      </c>
      <c r="C80" s="95">
        <f t="shared" si="2"/>
        <v>5</v>
      </c>
      <c r="D80" s="95">
        <f t="shared" si="3"/>
        <v>2</v>
      </c>
    </row>
    <row r="81" spans="1:4" x14ac:dyDescent="0.35">
      <c r="A81" s="97" t="s">
        <v>23064</v>
      </c>
      <c r="B81" s="97" t="s">
        <v>23065</v>
      </c>
      <c r="C81" s="95">
        <f t="shared" si="2"/>
        <v>9</v>
      </c>
      <c r="D81" s="95">
        <f t="shared" si="3"/>
        <v>2</v>
      </c>
    </row>
    <row r="82" spans="1:4" x14ac:dyDescent="0.35">
      <c r="A82" s="97" t="s">
        <v>23066</v>
      </c>
      <c r="B82" s="97" t="s">
        <v>23067</v>
      </c>
      <c r="C82" s="95">
        <f t="shared" si="2"/>
        <v>9</v>
      </c>
      <c r="D82" s="95">
        <f t="shared" si="3"/>
        <v>2</v>
      </c>
    </row>
    <row r="83" spans="1:4" x14ac:dyDescent="0.35">
      <c r="A83" s="97" t="s">
        <v>23068</v>
      </c>
      <c r="B83" s="97" t="s">
        <v>660</v>
      </c>
      <c r="C83" s="95">
        <f t="shared" si="2"/>
        <v>11</v>
      </c>
      <c r="D83" s="95">
        <f t="shared" si="3"/>
        <v>2</v>
      </c>
    </row>
    <row r="84" spans="1:4" x14ac:dyDescent="0.35">
      <c r="A84" s="97" t="s">
        <v>23069</v>
      </c>
      <c r="B84" s="97" t="s">
        <v>490</v>
      </c>
      <c r="C84" s="95">
        <f t="shared" si="2"/>
        <v>6</v>
      </c>
      <c r="D84" s="95">
        <f t="shared" si="3"/>
        <v>2</v>
      </c>
    </row>
    <row r="85" spans="1:4" x14ac:dyDescent="0.35">
      <c r="A85" s="97" t="s">
        <v>23070</v>
      </c>
      <c r="B85" s="97" t="s">
        <v>23071</v>
      </c>
      <c r="C85" s="95">
        <f t="shared" si="2"/>
        <v>10</v>
      </c>
      <c r="D85" s="95">
        <f t="shared" si="3"/>
        <v>2</v>
      </c>
    </row>
    <row r="86" spans="1:4" x14ac:dyDescent="0.35">
      <c r="A86" s="97" t="s">
        <v>21750</v>
      </c>
      <c r="B86" s="97" t="s">
        <v>476</v>
      </c>
      <c r="C86" s="95">
        <f t="shared" si="2"/>
        <v>17</v>
      </c>
      <c r="D86" s="95">
        <f t="shared" si="3"/>
        <v>2</v>
      </c>
    </row>
    <row r="87" spans="1:4" x14ac:dyDescent="0.35">
      <c r="A87" s="97" t="s">
        <v>23072</v>
      </c>
      <c r="B87" s="97" t="s">
        <v>487</v>
      </c>
      <c r="C87" s="95">
        <f t="shared" si="2"/>
        <v>6</v>
      </c>
      <c r="D87" s="95">
        <f t="shared" si="3"/>
        <v>2</v>
      </c>
    </row>
    <row r="88" spans="1:4" x14ac:dyDescent="0.35">
      <c r="A88" s="97" t="s">
        <v>23073</v>
      </c>
      <c r="B88" s="97" t="s">
        <v>23074</v>
      </c>
      <c r="C88" s="95">
        <f t="shared" si="2"/>
        <v>44</v>
      </c>
      <c r="D88" s="95">
        <f t="shared" si="3"/>
        <v>2</v>
      </c>
    </row>
    <row r="89" spans="1:4" x14ac:dyDescent="0.35">
      <c r="A89" s="97" t="s">
        <v>23075</v>
      </c>
      <c r="B89" s="97" t="s">
        <v>489</v>
      </c>
      <c r="C89" s="95">
        <f t="shared" si="2"/>
        <v>9</v>
      </c>
      <c r="D89" s="95">
        <f t="shared" si="3"/>
        <v>2</v>
      </c>
    </row>
    <row r="90" spans="1:4" x14ac:dyDescent="0.35">
      <c r="A90" s="97" t="s">
        <v>23076</v>
      </c>
      <c r="B90" s="97" t="s">
        <v>23077</v>
      </c>
      <c r="C90" s="95">
        <f t="shared" si="2"/>
        <v>4</v>
      </c>
      <c r="D90" s="95">
        <f t="shared" si="3"/>
        <v>2</v>
      </c>
    </row>
    <row r="91" spans="1:4" x14ac:dyDescent="0.35">
      <c r="A91" s="97" t="s">
        <v>23078</v>
      </c>
      <c r="B91" s="97" t="s">
        <v>491</v>
      </c>
      <c r="C91" s="95">
        <f t="shared" si="2"/>
        <v>13</v>
      </c>
      <c r="D91" s="95">
        <f t="shared" si="3"/>
        <v>2</v>
      </c>
    </row>
    <row r="92" spans="1:4" x14ac:dyDescent="0.35">
      <c r="A92" s="97" t="s">
        <v>23079</v>
      </c>
      <c r="B92" s="97" t="s">
        <v>492</v>
      </c>
      <c r="C92" s="95">
        <f t="shared" si="2"/>
        <v>6</v>
      </c>
      <c r="D92" s="95">
        <f t="shared" si="3"/>
        <v>2</v>
      </c>
    </row>
    <row r="93" spans="1:4" x14ac:dyDescent="0.35">
      <c r="A93" s="97" t="s">
        <v>14075</v>
      </c>
      <c r="B93" s="97" t="s">
        <v>23080</v>
      </c>
      <c r="C93" s="95">
        <f t="shared" si="2"/>
        <v>9</v>
      </c>
      <c r="D93" s="95">
        <f t="shared" si="3"/>
        <v>2</v>
      </c>
    </row>
    <row r="94" spans="1:4" x14ac:dyDescent="0.35">
      <c r="A94" s="97" t="s">
        <v>23081</v>
      </c>
      <c r="B94" s="97" t="s">
        <v>494</v>
      </c>
      <c r="C94" s="95">
        <f t="shared" si="2"/>
        <v>8</v>
      </c>
      <c r="D94" s="95">
        <f t="shared" si="3"/>
        <v>2</v>
      </c>
    </row>
    <row r="95" spans="1:4" x14ac:dyDescent="0.35">
      <c r="A95" s="97" t="s">
        <v>23082</v>
      </c>
      <c r="B95" s="97" t="s">
        <v>467</v>
      </c>
      <c r="C95" s="95">
        <f t="shared" si="2"/>
        <v>7</v>
      </c>
      <c r="D95" s="95">
        <f t="shared" si="3"/>
        <v>2</v>
      </c>
    </row>
    <row r="96" spans="1:4" x14ac:dyDescent="0.35">
      <c r="A96" s="97" t="s">
        <v>23083</v>
      </c>
      <c r="B96" s="97" t="s">
        <v>493</v>
      </c>
      <c r="C96" s="95">
        <f t="shared" si="2"/>
        <v>5</v>
      </c>
      <c r="D96" s="95">
        <f t="shared" si="3"/>
        <v>2</v>
      </c>
    </row>
    <row r="97" spans="1:4" x14ac:dyDescent="0.35">
      <c r="A97" s="97" t="s">
        <v>23084</v>
      </c>
      <c r="B97" s="97" t="s">
        <v>495</v>
      </c>
      <c r="C97" s="95">
        <f t="shared" si="2"/>
        <v>7</v>
      </c>
      <c r="D97" s="95">
        <f t="shared" si="3"/>
        <v>2</v>
      </c>
    </row>
    <row r="98" spans="1:4" x14ac:dyDescent="0.35">
      <c r="A98" s="97" t="s">
        <v>23085</v>
      </c>
      <c r="B98" s="97" t="s">
        <v>498</v>
      </c>
      <c r="C98" s="95">
        <f t="shared" si="2"/>
        <v>9</v>
      </c>
      <c r="D98" s="95">
        <f t="shared" si="3"/>
        <v>2</v>
      </c>
    </row>
    <row r="99" spans="1:4" x14ac:dyDescent="0.35">
      <c r="A99" s="97" t="s">
        <v>23086</v>
      </c>
      <c r="B99" s="97" t="s">
        <v>500</v>
      </c>
      <c r="C99" s="95">
        <f t="shared" si="2"/>
        <v>7</v>
      </c>
      <c r="D99" s="95">
        <f t="shared" si="3"/>
        <v>2</v>
      </c>
    </row>
    <row r="100" spans="1:4" x14ac:dyDescent="0.35">
      <c r="A100" s="97" t="s">
        <v>23087</v>
      </c>
      <c r="B100" s="97" t="s">
        <v>501</v>
      </c>
      <c r="C100" s="95">
        <f t="shared" si="2"/>
        <v>6</v>
      </c>
      <c r="D100" s="95">
        <f t="shared" si="3"/>
        <v>2</v>
      </c>
    </row>
    <row r="101" spans="1:4" x14ac:dyDescent="0.35">
      <c r="A101" s="97" t="s">
        <v>23088</v>
      </c>
      <c r="B101" s="97" t="s">
        <v>23089</v>
      </c>
      <c r="C101" s="95">
        <f t="shared" si="2"/>
        <v>11</v>
      </c>
      <c r="D101" s="95">
        <f t="shared" si="3"/>
        <v>2</v>
      </c>
    </row>
    <row r="102" spans="1:4" x14ac:dyDescent="0.35">
      <c r="A102" s="97" t="s">
        <v>23090</v>
      </c>
      <c r="B102" s="97" t="s">
        <v>497</v>
      </c>
      <c r="C102" s="95">
        <f t="shared" si="2"/>
        <v>5</v>
      </c>
      <c r="D102" s="95">
        <f t="shared" si="3"/>
        <v>2</v>
      </c>
    </row>
    <row r="103" spans="1:4" x14ac:dyDescent="0.35">
      <c r="A103" s="97" t="s">
        <v>23091</v>
      </c>
      <c r="B103" s="97" t="s">
        <v>23092</v>
      </c>
      <c r="C103" s="95">
        <f t="shared" si="2"/>
        <v>30</v>
      </c>
      <c r="D103" s="95">
        <f t="shared" si="3"/>
        <v>2</v>
      </c>
    </row>
    <row r="104" spans="1:4" x14ac:dyDescent="0.35">
      <c r="A104" s="97" t="s">
        <v>23093</v>
      </c>
      <c r="B104" s="97" t="s">
        <v>499</v>
      </c>
      <c r="C104" s="95">
        <f t="shared" si="2"/>
        <v>4</v>
      </c>
      <c r="D104" s="95">
        <f t="shared" si="3"/>
        <v>2</v>
      </c>
    </row>
    <row r="105" spans="1:4" x14ac:dyDescent="0.35">
      <c r="A105" s="97" t="s">
        <v>23094</v>
      </c>
      <c r="B105" s="97" t="s">
        <v>661</v>
      </c>
      <c r="C105" s="95">
        <f t="shared" si="2"/>
        <v>4</v>
      </c>
      <c r="D105" s="95">
        <f t="shared" si="3"/>
        <v>2</v>
      </c>
    </row>
    <row r="106" spans="1:4" x14ac:dyDescent="0.35">
      <c r="A106" s="97" t="s">
        <v>23095</v>
      </c>
      <c r="B106" s="97" t="s">
        <v>496</v>
      </c>
      <c r="C106" s="95">
        <f t="shared" si="2"/>
        <v>7</v>
      </c>
      <c r="D106" s="95">
        <f t="shared" si="3"/>
        <v>2</v>
      </c>
    </row>
    <row r="107" spans="1:4" x14ac:dyDescent="0.35">
      <c r="A107" s="97" t="s">
        <v>5047</v>
      </c>
      <c r="B107" s="97" t="s">
        <v>502</v>
      </c>
      <c r="C107" s="95">
        <f t="shared" si="2"/>
        <v>5</v>
      </c>
      <c r="D107" s="95">
        <f t="shared" si="3"/>
        <v>2</v>
      </c>
    </row>
    <row r="108" spans="1:4" x14ac:dyDescent="0.35">
      <c r="A108" s="97" t="s">
        <v>14080</v>
      </c>
      <c r="B108" s="97" t="s">
        <v>23096</v>
      </c>
      <c r="C108" s="95">
        <f t="shared" si="2"/>
        <v>6</v>
      </c>
      <c r="D108" s="95">
        <f t="shared" si="3"/>
        <v>2</v>
      </c>
    </row>
    <row r="109" spans="1:4" x14ac:dyDescent="0.35">
      <c r="A109" s="97" t="s">
        <v>23097</v>
      </c>
      <c r="B109" s="97" t="s">
        <v>503</v>
      </c>
      <c r="C109" s="95">
        <f t="shared" si="2"/>
        <v>7</v>
      </c>
      <c r="D109" s="95">
        <f t="shared" si="3"/>
        <v>2</v>
      </c>
    </row>
    <row r="110" spans="1:4" x14ac:dyDescent="0.35">
      <c r="A110" s="97" t="s">
        <v>23098</v>
      </c>
      <c r="B110" s="97" t="s">
        <v>505</v>
      </c>
      <c r="C110" s="95">
        <f t="shared" si="2"/>
        <v>6</v>
      </c>
      <c r="D110" s="95">
        <f t="shared" si="3"/>
        <v>2</v>
      </c>
    </row>
    <row r="111" spans="1:4" x14ac:dyDescent="0.35">
      <c r="A111" s="97" t="s">
        <v>14086</v>
      </c>
      <c r="B111" s="97" t="s">
        <v>504</v>
      </c>
      <c r="C111" s="95">
        <f t="shared" si="2"/>
        <v>5</v>
      </c>
      <c r="D111" s="95">
        <f t="shared" si="3"/>
        <v>2</v>
      </c>
    </row>
    <row r="112" spans="1:4" x14ac:dyDescent="0.35">
      <c r="A112" s="97" t="s">
        <v>23099</v>
      </c>
      <c r="B112" s="97" t="s">
        <v>507</v>
      </c>
      <c r="C112" s="95">
        <f t="shared" si="2"/>
        <v>5</v>
      </c>
      <c r="D112" s="95">
        <f t="shared" si="3"/>
        <v>2</v>
      </c>
    </row>
    <row r="113" spans="1:4" x14ac:dyDescent="0.35">
      <c r="A113" s="97" t="s">
        <v>23100</v>
      </c>
      <c r="B113" s="97" t="s">
        <v>510</v>
      </c>
      <c r="C113" s="95">
        <f t="shared" si="2"/>
        <v>10</v>
      </c>
      <c r="D113" s="95">
        <f t="shared" si="3"/>
        <v>2</v>
      </c>
    </row>
    <row r="114" spans="1:4" x14ac:dyDescent="0.35">
      <c r="A114" s="97" t="s">
        <v>14092</v>
      </c>
      <c r="B114" s="97" t="s">
        <v>457</v>
      </c>
      <c r="C114" s="95">
        <f t="shared" si="2"/>
        <v>8</v>
      </c>
      <c r="D114" s="95">
        <f t="shared" si="3"/>
        <v>2</v>
      </c>
    </row>
    <row r="115" spans="1:4" x14ac:dyDescent="0.35">
      <c r="A115" s="97" t="s">
        <v>23101</v>
      </c>
      <c r="B115" s="97" t="s">
        <v>508</v>
      </c>
      <c r="C115" s="95">
        <f t="shared" si="2"/>
        <v>8</v>
      </c>
      <c r="D115" s="95">
        <f t="shared" si="3"/>
        <v>2</v>
      </c>
    </row>
    <row r="116" spans="1:4" x14ac:dyDescent="0.35">
      <c r="A116" s="97" t="s">
        <v>23102</v>
      </c>
      <c r="B116" s="97" t="s">
        <v>464</v>
      </c>
      <c r="C116" s="95">
        <f t="shared" si="2"/>
        <v>7</v>
      </c>
      <c r="D116" s="95">
        <f t="shared" si="3"/>
        <v>2</v>
      </c>
    </row>
    <row r="117" spans="1:4" x14ac:dyDescent="0.35">
      <c r="A117" s="97" t="s">
        <v>23103</v>
      </c>
      <c r="B117" s="97" t="s">
        <v>23104</v>
      </c>
      <c r="C117" s="95">
        <f t="shared" si="2"/>
        <v>21</v>
      </c>
      <c r="D117" s="95">
        <f t="shared" si="3"/>
        <v>2</v>
      </c>
    </row>
    <row r="118" spans="1:4" x14ac:dyDescent="0.35">
      <c r="A118" s="97" t="s">
        <v>23105</v>
      </c>
      <c r="B118" s="97" t="s">
        <v>23106</v>
      </c>
      <c r="C118" s="95">
        <f t="shared" si="2"/>
        <v>57</v>
      </c>
      <c r="D118" s="95">
        <f t="shared" si="3"/>
        <v>2</v>
      </c>
    </row>
    <row r="119" spans="1:4" x14ac:dyDescent="0.35">
      <c r="A119" s="97" t="s">
        <v>23107</v>
      </c>
      <c r="B119" s="97" t="s">
        <v>23108</v>
      </c>
      <c r="C119" s="95">
        <f t="shared" si="2"/>
        <v>37</v>
      </c>
      <c r="D119" s="95">
        <f t="shared" si="3"/>
        <v>2</v>
      </c>
    </row>
    <row r="120" spans="1:4" x14ac:dyDescent="0.35">
      <c r="A120" s="97" t="s">
        <v>23109</v>
      </c>
      <c r="B120" s="97" t="s">
        <v>509</v>
      </c>
      <c r="C120" s="95">
        <f t="shared" si="2"/>
        <v>6</v>
      </c>
      <c r="D120" s="95">
        <f t="shared" si="3"/>
        <v>2</v>
      </c>
    </row>
    <row r="121" spans="1:4" x14ac:dyDescent="0.35">
      <c r="A121" s="97" t="s">
        <v>23110</v>
      </c>
      <c r="B121" s="97" t="s">
        <v>23111</v>
      </c>
      <c r="C121" s="95">
        <f t="shared" si="2"/>
        <v>14</v>
      </c>
      <c r="D121" s="95">
        <f t="shared" si="3"/>
        <v>2</v>
      </c>
    </row>
    <row r="122" spans="1:4" x14ac:dyDescent="0.35">
      <c r="A122" s="97" t="s">
        <v>23112</v>
      </c>
      <c r="B122" s="97" t="s">
        <v>506</v>
      </c>
      <c r="C122" s="95">
        <f t="shared" ref="C122:C183" si="4">LEN(B122)</f>
        <v>10</v>
      </c>
      <c r="D122" s="95">
        <f t="shared" si="3"/>
        <v>2</v>
      </c>
    </row>
    <row r="123" spans="1:4" x14ac:dyDescent="0.35">
      <c r="A123" s="97" t="s">
        <v>14094</v>
      </c>
      <c r="B123" s="97" t="s">
        <v>23113</v>
      </c>
      <c r="C123" s="95">
        <f t="shared" si="4"/>
        <v>39</v>
      </c>
      <c r="D123" s="95">
        <f t="shared" si="3"/>
        <v>2</v>
      </c>
    </row>
    <row r="124" spans="1:4" x14ac:dyDescent="0.35">
      <c r="A124" s="97" t="s">
        <v>14095</v>
      </c>
      <c r="B124" s="97" t="s">
        <v>512</v>
      </c>
      <c r="C124" s="95">
        <f t="shared" si="4"/>
        <v>7</v>
      </c>
      <c r="D124" s="95">
        <f t="shared" si="3"/>
        <v>2</v>
      </c>
    </row>
    <row r="125" spans="1:4" x14ac:dyDescent="0.35">
      <c r="A125" s="97" t="s">
        <v>14096</v>
      </c>
      <c r="B125" s="97" t="s">
        <v>23114</v>
      </c>
      <c r="C125" s="95">
        <f t="shared" si="4"/>
        <v>11</v>
      </c>
      <c r="D125" s="95">
        <f t="shared" ref="D125:D186" si="5">LEN(A125)</f>
        <v>2</v>
      </c>
    </row>
    <row r="126" spans="1:4" x14ac:dyDescent="0.35">
      <c r="A126" s="97" t="s">
        <v>23115</v>
      </c>
      <c r="B126" s="97" t="s">
        <v>516</v>
      </c>
      <c r="C126" s="95">
        <f t="shared" si="4"/>
        <v>13</v>
      </c>
      <c r="D126" s="95">
        <f t="shared" si="5"/>
        <v>2</v>
      </c>
    </row>
    <row r="127" spans="1:4" x14ac:dyDescent="0.35">
      <c r="A127" s="97" t="s">
        <v>14103</v>
      </c>
      <c r="B127" s="97" t="s">
        <v>566</v>
      </c>
      <c r="C127" s="95">
        <f t="shared" si="4"/>
        <v>9</v>
      </c>
      <c r="D127" s="95">
        <f t="shared" si="5"/>
        <v>2</v>
      </c>
    </row>
    <row r="128" spans="1:4" x14ac:dyDescent="0.35">
      <c r="A128" s="97" t="s">
        <v>23116</v>
      </c>
      <c r="B128" s="97" t="s">
        <v>514</v>
      </c>
      <c r="C128" s="95">
        <f t="shared" si="4"/>
        <v>7</v>
      </c>
      <c r="D128" s="95">
        <f t="shared" si="5"/>
        <v>2</v>
      </c>
    </row>
    <row r="129" spans="1:4" x14ac:dyDescent="0.35">
      <c r="A129" s="97" t="s">
        <v>23117</v>
      </c>
      <c r="B129" s="97" t="s">
        <v>513</v>
      </c>
      <c r="C129" s="95">
        <f t="shared" si="4"/>
        <v>7</v>
      </c>
      <c r="D129" s="95">
        <f t="shared" si="5"/>
        <v>2</v>
      </c>
    </row>
    <row r="130" spans="1:4" x14ac:dyDescent="0.35">
      <c r="A130" s="97" t="s">
        <v>23118</v>
      </c>
      <c r="B130" s="97" t="s">
        <v>517</v>
      </c>
      <c r="C130" s="95">
        <f t="shared" si="4"/>
        <v>9</v>
      </c>
      <c r="D130" s="95">
        <f t="shared" si="5"/>
        <v>2</v>
      </c>
    </row>
    <row r="131" spans="1:4" x14ac:dyDescent="0.35">
      <c r="A131" s="97" t="s">
        <v>23119</v>
      </c>
      <c r="B131" s="97" t="s">
        <v>518</v>
      </c>
      <c r="C131" s="95">
        <f t="shared" si="4"/>
        <v>10</v>
      </c>
      <c r="D131" s="95">
        <f t="shared" si="5"/>
        <v>2</v>
      </c>
    </row>
    <row r="132" spans="1:4" x14ac:dyDescent="0.35">
      <c r="A132" s="97" t="s">
        <v>23120</v>
      </c>
      <c r="B132" s="97" t="s">
        <v>511</v>
      </c>
      <c r="C132" s="95">
        <f t="shared" si="4"/>
        <v>6</v>
      </c>
      <c r="D132" s="95">
        <f t="shared" si="5"/>
        <v>2</v>
      </c>
    </row>
    <row r="133" spans="1:4" x14ac:dyDescent="0.35">
      <c r="A133" s="97" t="s">
        <v>23121</v>
      </c>
      <c r="B133" s="97" t="s">
        <v>515</v>
      </c>
      <c r="C133" s="95">
        <f t="shared" si="4"/>
        <v>5</v>
      </c>
      <c r="D133" s="95">
        <f t="shared" si="5"/>
        <v>2</v>
      </c>
    </row>
    <row r="134" spans="1:4" x14ac:dyDescent="0.35">
      <c r="A134" s="97" t="s">
        <v>5234</v>
      </c>
      <c r="B134" s="97" t="s">
        <v>531</v>
      </c>
      <c r="C134" s="95">
        <f t="shared" si="4"/>
        <v>7</v>
      </c>
      <c r="D134" s="95">
        <f t="shared" si="5"/>
        <v>2</v>
      </c>
    </row>
    <row r="135" spans="1:4" x14ac:dyDescent="0.35">
      <c r="A135" s="97" t="s">
        <v>14104</v>
      </c>
      <c r="B135" s="97" t="s">
        <v>528</v>
      </c>
      <c r="C135" s="95">
        <f t="shared" si="4"/>
        <v>6</v>
      </c>
      <c r="D135" s="95">
        <f t="shared" si="5"/>
        <v>2</v>
      </c>
    </row>
    <row r="136" spans="1:4" x14ac:dyDescent="0.35">
      <c r="A136" s="97" t="s">
        <v>14105</v>
      </c>
      <c r="B136" s="97" t="s">
        <v>666</v>
      </c>
      <c r="C136" s="95">
        <f t="shared" si="4"/>
        <v>7</v>
      </c>
      <c r="D136" s="95">
        <f t="shared" si="5"/>
        <v>2</v>
      </c>
    </row>
    <row r="137" spans="1:4" x14ac:dyDescent="0.35">
      <c r="A137" s="97" t="s">
        <v>14106</v>
      </c>
      <c r="B137" s="97" t="s">
        <v>530</v>
      </c>
      <c r="C137" s="95">
        <f t="shared" si="4"/>
        <v>10</v>
      </c>
      <c r="D137" s="95">
        <f t="shared" si="5"/>
        <v>2</v>
      </c>
    </row>
    <row r="138" spans="1:4" x14ac:dyDescent="0.35">
      <c r="A138" s="97" t="s">
        <v>14107</v>
      </c>
      <c r="B138" s="97" t="s">
        <v>23122</v>
      </c>
      <c r="C138" s="95">
        <f t="shared" si="4"/>
        <v>26</v>
      </c>
      <c r="D138" s="95">
        <f t="shared" si="5"/>
        <v>2</v>
      </c>
    </row>
    <row r="139" spans="1:4" x14ac:dyDescent="0.35">
      <c r="A139" s="97" t="s">
        <v>14108</v>
      </c>
      <c r="B139" s="97" t="s">
        <v>519</v>
      </c>
      <c r="C139" s="95">
        <f t="shared" si="4"/>
        <v>10</v>
      </c>
      <c r="D139" s="95">
        <f t="shared" si="5"/>
        <v>2</v>
      </c>
    </row>
    <row r="140" spans="1:4" x14ac:dyDescent="0.35">
      <c r="A140" s="97" t="s">
        <v>14109</v>
      </c>
      <c r="B140" s="97" t="s">
        <v>664</v>
      </c>
      <c r="C140" s="95">
        <f t="shared" si="4"/>
        <v>16</v>
      </c>
      <c r="D140" s="95">
        <f t="shared" si="5"/>
        <v>2</v>
      </c>
    </row>
    <row r="141" spans="1:4" x14ac:dyDescent="0.35">
      <c r="A141" s="97" t="s">
        <v>23123</v>
      </c>
      <c r="B141" s="97" t="s">
        <v>663</v>
      </c>
      <c r="C141" s="95">
        <f t="shared" si="4"/>
        <v>9</v>
      </c>
      <c r="D141" s="95">
        <f t="shared" si="5"/>
        <v>2</v>
      </c>
    </row>
    <row r="142" spans="1:4" x14ac:dyDescent="0.35">
      <c r="A142" s="97" t="s">
        <v>23124</v>
      </c>
      <c r="B142" s="97" t="s">
        <v>523</v>
      </c>
      <c r="C142" s="95">
        <f t="shared" si="4"/>
        <v>4</v>
      </c>
      <c r="D142" s="95">
        <f t="shared" si="5"/>
        <v>2</v>
      </c>
    </row>
    <row r="143" spans="1:4" x14ac:dyDescent="0.35">
      <c r="A143" s="97" t="s">
        <v>883</v>
      </c>
      <c r="B143" s="97" t="s">
        <v>23125</v>
      </c>
      <c r="C143" s="95">
        <f t="shared" si="4"/>
        <v>15</v>
      </c>
      <c r="D143" s="95">
        <f t="shared" si="5"/>
        <v>2</v>
      </c>
    </row>
    <row r="144" spans="1:4" x14ac:dyDescent="0.35">
      <c r="A144" s="97" t="s">
        <v>23126</v>
      </c>
      <c r="B144" s="97" t="s">
        <v>529</v>
      </c>
      <c r="C144" s="95">
        <f t="shared" si="4"/>
        <v>8</v>
      </c>
      <c r="D144" s="95">
        <f t="shared" si="5"/>
        <v>2</v>
      </c>
    </row>
    <row r="145" spans="1:4" x14ac:dyDescent="0.35">
      <c r="A145" s="97" t="s">
        <v>23127</v>
      </c>
      <c r="B145" s="97" t="s">
        <v>23128</v>
      </c>
      <c r="C145" s="95">
        <f t="shared" si="4"/>
        <v>5</v>
      </c>
      <c r="D145" s="95">
        <f t="shared" si="5"/>
        <v>2</v>
      </c>
    </row>
    <row r="146" spans="1:4" x14ac:dyDescent="0.35">
      <c r="A146" s="97" t="s">
        <v>885</v>
      </c>
      <c r="B146" s="97" t="s">
        <v>23129</v>
      </c>
      <c r="C146" s="95">
        <f t="shared" si="4"/>
        <v>24</v>
      </c>
      <c r="D146" s="95">
        <f t="shared" si="5"/>
        <v>2</v>
      </c>
    </row>
    <row r="147" spans="1:4" x14ac:dyDescent="0.35">
      <c r="A147" s="97" t="s">
        <v>23130</v>
      </c>
      <c r="B147" s="97" t="s">
        <v>23131</v>
      </c>
      <c r="C147" s="95">
        <f t="shared" si="4"/>
        <v>10</v>
      </c>
      <c r="D147" s="95">
        <f t="shared" si="5"/>
        <v>2</v>
      </c>
    </row>
    <row r="148" spans="1:4" x14ac:dyDescent="0.35">
      <c r="A148" s="97" t="s">
        <v>23132</v>
      </c>
      <c r="B148" s="97" t="s">
        <v>525</v>
      </c>
      <c r="C148" s="95">
        <f t="shared" si="4"/>
        <v>10</v>
      </c>
      <c r="D148" s="95">
        <f t="shared" si="5"/>
        <v>2</v>
      </c>
    </row>
    <row r="149" spans="1:4" x14ac:dyDescent="0.35">
      <c r="A149" s="97" t="s">
        <v>23133</v>
      </c>
      <c r="B149" s="97" t="s">
        <v>23134</v>
      </c>
      <c r="C149" s="95">
        <f t="shared" si="4"/>
        <v>10</v>
      </c>
      <c r="D149" s="95">
        <f t="shared" si="5"/>
        <v>2</v>
      </c>
    </row>
    <row r="150" spans="1:4" x14ac:dyDescent="0.35">
      <c r="A150" s="97" t="s">
        <v>23135</v>
      </c>
      <c r="B150" s="97" t="s">
        <v>524</v>
      </c>
      <c r="C150" s="95">
        <f t="shared" si="4"/>
        <v>5</v>
      </c>
      <c r="D150" s="95">
        <f t="shared" si="5"/>
        <v>2</v>
      </c>
    </row>
    <row r="151" spans="1:4" x14ac:dyDescent="0.35">
      <c r="A151" s="97" t="s">
        <v>23136</v>
      </c>
      <c r="B151" s="97" t="s">
        <v>526</v>
      </c>
      <c r="C151" s="95">
        <f t="shared" si="4"/>
        <v>9</v>
      </c>
      <c r="D151" s="95">
        <f t="shared" si="5"/>
        <v>2</v>
      </c>
    </row>
    <row r="152" spans="1:4" x14ac:dyDescent="0.35">
      <c r="A152" s="97" t="s">
        <v>23137</v>
      </c>
      <c r="B152" s="97" t="s">
        <v>522</v>
      </c>
      <c r="C152" s="95">
        <f t="shared" si="4"/>
        <v>8</v>
      </c>
      <c r="D152" s="95">
        <f t="shared" si="5"/>
        <v>2</v>
      </c>
    </row>
    <row r="153" spans="1:4" x14ac:dyDescent="0.35">
      <c r="A153" s="97" t="s">
        <v>23138</v>
      </c>
      <c r="B153" s="97" t="s">
        <v>520</v>
      </c>
      <c r="C153" s="95">
        <f t="shared" si="4"/>
        <v>6</v>
      </c>
      <c r="D153" s="95">
        <f t="shared" si="5"/>
        <v>2</v>
      </c>
    </row>
    <row r="154" spans="1:4" x14ac:dyDescent="0.35">
      <c r="A154" s="97" t="s">
        <v>23139</v>
      </c>
      <c r="B154" s="97" t="s">
        <v>527</v>
      </c>
      <c r="C154" s="95">
        <f t="shared" si="4"/>
        <v>6</v>
      </c>
      <c r="D154" s="95">
        <f t="shared" si="5"/>
        <v>2</v>
      </c>
    </row>
    <row r="155" spans="1:4" x14ac:dyDescent="0.35">
      <c r="A155" s="97" t="s">
        <v>23140</v>
      </c>
      <c r="B155" s="97" t="s">
        <v>521</v>
      </c>
      <c r="C155" s="95">
        <f t="shared" si="4"/>
        <v>8</v>
      </c>
      <c r="D155" s="95">
        <f t="shared" si="5"/>
        <v>2</v>
      </c>
    </row>
    <row r="156" spans="1:4" x14ac:dyDescent="0.35">
      <c r="A156" s="97" t="s">
        <v>23141</v>
      </c>
      <c r="B156" s="97" t="s">
        <v>532</v>
      </c>
      <c r="C156" s="95">
        <f t="shared" si="4"/>
        <v>10</v>
      </c>
      <c r="D156" s="95">
        <f t="shared" si="5"/>
        <v>2</v>
      </c>
    </row>
    <row r="157" spans="1:4" x14ac:dyDescent="0.35">
      <c r="A157" s="97" t="s">
        <v>982</v>
      </c>
      <c r="B157" s="97" t="s">
        <v>533</v>
      </c>
      <c r="C157" s="95">
        <f t="shared" si="4"/>
        <v>7</v>
      </c>
      <c r="D157" s="95">
        <f t="shared" si="5"/>
        <v>2</v>
      </c>
    </row>
    <row r="158" spans="1:4" x14ac:dyDescent="0.35">
      <c r="A158" s="97" t="s">
        <v>964</v>
      </c>
      <c r="B158" s="97" t="s">
        <v>23142</v>
      </c>
      <c r="C158" s="95">
        <f t="shared" si="4"/>
        <v>13</v>
      </c>
      <c r="D158" s="95">
        <f t="shared" si="5"/>
        <v>2</v>
      </c>
    </row>
    <row r="159" spans="1:4" x14ac:dyDescent="0.35">
      <c r="A159" s="97" t="s">
        <v>14113</v>
      </c>
      <c r="B159" s="97" t="s">
        <v>668</v>
      </c>
      <c r="C159" s="95">
        <f t="shared" si="4"/>
        <v>5</v>
      </c>
      <c r="D159" s="95">
        <f t="shared" si="5"/>
        <v>2</v>
      </c>
    </row>
    <row r="160" spans="1:4" x14ac:dyDescent="0.35">
      <c r="A160" s="97" t="s">
        <v>14114</v>
      </c>
      <c r="B160" s="97" t="s">
        <v>23143</v>
      </c>
      <c r="C160" s="95">
        <f t="shared" si="4"/>
        <v>14</v>
      </c>
      <c r="D160" s="95">
        <f t="shared" si="5"/>
        <v>2</v>
      </c>
    </row>
    <row r="161" spans="1:4" x14ac:dyDescent="0.35">
      <c r="A161" s="97" t="s">
        <v>5244</v>
      </c>
      <c r="B161" s="97" t="s">
        <v>538</v>
      </c>
      <c r="C161" s="95">
        <f t="shared" si="4"/>
        <v>7</v>
      </c>
      <c r="D161" s="95">
        <f t="shared" si="5"/>
        <v>2</v>
      </c>
    </row>
    <row r="162" spans="1:4" x14ac:dyDescent="0.35">
      <c r="A162" s="97" t="s">
        <v>23144</v>
      </c>
      <c r="B162" s="97" t="s">
        <v>537</v>
      </c>
      <c r="C162" s="95">
        <f t="shared" si="4"/>
        <v>9</v>
      </c>
      <c r="D162" s="95">
        <f t="shared" si="5"/>
        <v>2</v>
      </c>
    </row>
    <row r="163" spans="1:4" x14ac:dyDescent="0.35">
      <c r="A163" s="97" t="s">
        <v>14116</v>
      </c>
      <c r="B163" s="97" t="s">
        <v>667</v>
      </c>
      <c r="C163" s="95">
        <f t="shared" si="4"/>
        <v>11</v>
      </c>
      <c r="D163" s="95">
        <f t="shared" si="5"/>
        <v>2</v>
      </c>
    </row>
    <row r="164" spans="1:4" x14ac:dyDescent="0.35">
      <c r="A164" s="97" t="s">
        <v>23145</v>
      </c>
      <c r="B164" s="97" t="s">
        <v>539</v>
      </c>
      <c r="C164" s="95">
        <f t="shared" si="4"/>
        <v>6</v>
      </c>
      <c r="D164" s="95">
        <f t="shared" si="5"/>
        <v>2</v>
      </c>
    </row>
    <row r="165" spans="1:4" x14ac:dyDescent="0.35">
      <c r="A165" s="97" t="s">
        <v>23146</v>
      </c>
      <c r="B165" s="97" t="s">
        <v>535</v>
      </c>
      <c r="C165" s="95">
        <f t="shared" si="4"/>
        <v>5</v>
      </c>
      <c r="D165" s="95">
        <f t="shared" si="5"/>
        <v>2</v>
      </c>
    </row>
    <row r="166" spans="1:4" x14ac:dyDescent="0.35">
      <c r="A166" s="97" t="s">
        <v>23147</v>
      </c>
      <c r="B166" s="97" t="s">
        <v>534</v>
      </c>
      <c r="C166" s="95">
        <f t="shared" si="4"/>
        <v>5</v>
      </c>
      <c r="D166" s="95">
        <f t="shared" si="5"/>
        <v>2</v>
      </c>
    </row>
    <row r="167" spans="1:4" x14ac:dyDescent="0.35">
      <c r="A167" s="97" t="s">
        <v>894</v>
      </c>
      <c r="B167" s="97" t="s">
        <v>23148</v>
      </c>
      <c r="C167" s="95">
        <f t="shared" si="4"/>
        <v>4</v>
      </c>
      <c r="D167" s="95">
        <f t="shared" si="5"/>
        <v>2</v>
      </c>
    </row>
    <row r="168" spans="1:4" x14ac:dyDescent="0.35">
      <c r="A168" s="97" t="s">
        <v>23149</v>
      </c>
      <c r="B168" s="97" t="s">
        <v>536</v>
      </c>
      <c r="C168" s="95">
        <f t="shared" si="4"/>
        <v>11</v>
      </c>
      <c r="D168" s="95">
        <f t="shared" si="5"/>
        <v>2</v>
      </c>
    </row>
    <row r="169" spans="1:4" x14ac:dyDescent="0.35">
      <c r="A169" s="97" t="s">
        <v>23150</v>
      </c>
      <c r="B169" s="97" t="s">
        <v>540</v>
      </c>
      <c r="C169" s="95">
        <f t="shared" si="4"/>
        <v>4</v>
      </c>
      <c r="D169" s="95">
        <f t="shared" si="5"/>
        <v>2</v>
      </c>
    </row>
    <row r="170" spans="1:4" x14ac:dyDescent="0.35">
      <c r="A170" s="97" t="s">
        <v>14118</v>
      </c>
      <c r="B170" s="97" t="s">
        <v>543</v>
      </c>
      <c r="C170" s="95">
        <f t="shared" si="4"/>
        <v>6</v>
      </c>
      <c r="D170" s="95">
        <f t="shared" si="5"/>
        <v>2</v>
      </c>
    </row>
    <row r="171" spans="1:4" x14ac:dyDescent="0.35">
      <c r="A171" s="97" t="s">
        <v>14122</v>
      </c>
      <c r="B171" s="97" t="s">
        <v>546</v>
      </c>
      <c r="C171" s="95">
        <f t="shared" si="4"/>
        <v>4</v>
      </c>
      <c r="D171" s="95">
        <f t="shared" si="5"/>
        <v>2</v>
      </c>
    </row>
    <row r="172" spans="1:4" x14ac:dyDescent="0.35">
      <c r="A172" s="97" t="s">
        <v>14123</v>
      </c>
      <c r="B172" s="97" t="s">
        <v>23151</v>
      </c>
      <c r="C172" s="95">
        <f t="shared" si="4"/>
        <v>16</v>
      </c>
      <c r="D172" s="95">
        <f t="shared" si="5"/>
        <v>2</v>
      </c>
    </row>
    <row r="173" spans="1:4" x14ac:dyDescent="0.35">
      <c r="A173" s="97" t="s">
        <v>14124</v>
      </c>
      <c r="B173" s="97" t="s">
        <v>544</v>
      </c>
      <c r="C173" s="95">
        <f t="shared" si="4"/>
        <v>16</v>
      </c>
      <c r="D173" s="95">
        <f t="shared" si="5"/>
        <v>2</v>
      </c>
    </row>
    <row r="174" spans="1:4" x14ac:dyDescent="0.35">
      <c r="A174" s="97" t="s">
        <v>14125</v>
      </c>
      <c r="B174" s="97" t="s">
        <v>669</v>
      </c>
      <c r="C174" s="95">
        <f t="shared" si="4"/>
        <v>11</v>
      </c>
      <c r="D174" s="95">
        <f t="shared" si="5"/>
        <v>2</v>
      </c>
    </row>
    <row r="175" spans="1:4" x14ac:dyDescent="0.35">
      <c r="A175" s="97" t="s">
        <v>14127</v>
      </c>
      <c r="B175" s="97" t="s">
        <v>541</v>
      </c>
      <c r="C175" s="95">
        <f t="shared" si="4"/>
        <v>8</v>
      </c>
      <c r="D175" s="95">
        <f t="shared" si="5"/>
        <v>2</v>
      </c>
    </row>
    <row r="176" spans="1:4" x14ac:dyDescent="0.35">
      <c r="A176" s="97" t="s">
        <v>14128</v>
      </c>
      <c r="B176" s="97" t="s">
        <v>547</v>
      </c>
      <c r="C176" s="95">
        <f t="shared" si="4"/>
        <v>6</v>
      </c>
      <c r="D176" s="95">
        <f t="shared" si="5"/>
        <v>2</v>
      </c>
    </row>
    <row r="177" spans="1:4" x14ac:dyDescent="0.35">
      <c r="A177" s="97" t="s">
        <v>23152</v>
      </c>
      <c r="B177" s="97" t="s">
        <v>23153</v>
      </c>
      <c r="C177" s="95">
        <f t="shared" si="4"/>
        <v>25</v>
      </c>
      <c r="D177" s="95">
        <f t="shared" si="5"/>
        <v>2</v>
      </c>
    </row>
    <row r="178" spans="1:4" x14ac:dyDescent="0.35">
      <c r="A178" s="97" t="s">
        <v>23154</v>
      </c>
      <c r="B178" s="97" t="s">
        <v>23155</v>
      </c>
      <c r="C178" s="95">
        <f t="shared" si="4"/>
        <v>8</v>
      </c>
      <c r="D178" s="95">
        <f t="shared" si="5"/>
        <v>2</v>
      </c>
    </row>
    <row r="179" spans="1:4" x14ac:dyDescent="0.35">
      <c r="A179" s="97" t="s">
        <v>14129</v>
      </c>
      <c r="B179" s="97" t="s">
        <v>23156</v>
      </c>
      <c r="C179" s="95">
        <f t="shared" si="4"/>
        <v>11</v>
      </c>
      <c r="D179" s="95">
        <f t="shared" si="5"/>
        <v>2</v>
      </c>
    </row>
    <row r="180" spans="1:4" x14ac:dyDescent="0.35">
      <c r="A180" s="97" t="s">
        <v>14130</v>
      </c>
      <c r="B180" s="97" t="s">
        <v>23157</v>
      </c>
      <c r="C180" s="95">
        <f t="shared" si="4"/>
        <v>19</v>
      </c>
      <c r="D180" s="95">
        <f t="shared" si="5"/>
        <v>2</v>
      </c>
    </row>
    <row r="181" spans="1:4" x14ac:dyDescent="0.35">
      <c r="A181" s="97" t="s">
        <v>14131</v>
      </c>
      <c r="B181" s="97" t="s">
        <v>548</v>
      </c>
      <c r="C181" s="95">
        <f t="shared" si="4"/>
        <v>8</v>
      </c>
      <c r="D181" s="95">
        <f t="shared" si="5"/>
        <v>2</v>
      </c>
    </row>
    <row r="182" spans="1:4" x14ac:dyDescent="0.35">
      <c r="A182" s="97" t="s">
        <v>23158</v>
      </c>
      <c r="B182" s="97" t="s">
        <v>542</v>
      </c>
      <c r="C182" s="95">
        <f t="shared" si="4"/>
        <v>5</v>
      </c>
      <c r="D182" s="95">
        <f t="shared" si="5"/>
        <v>2</v>
      </c>
    </row>
    <row r="183" spans="1:4" x14ac:dyDescent="0.35">
      <c r="A183" s="97" t="s">
        <v>23159</v>
      </c>
      <c r="B183" s="97" t="s">
        <v>545</v>
      </c>
      <c r="C183" s="95">
        <f t="shared" si="4"/>
        <v>8</v>
      </c>
      <c r="D183" s="95">
        <f t="shared" si="5"/>
        <v>2</v>
      </c>
    </row>
    <row r="184" spans="1:4" x14ac:dyDescent="0.35">
      <c r="A184" s="97" t="s">
        <v>14133</v>
      </c>
      <c r="B184" s="97" t="s">
        <v>549</v>
      </c>
      <c r="C184" s="95">
        <f t="shared" ref="C184:C242" si="6">LEN(B184)</f>
        <v>5</v>
      </c>
      <c r="D184" s="95">
        <f t="shared" si="5"/>
        <v>2</v>
      </c>
    </row>
    <row r="185" spans="1:4" x14ac:dyDescent="0.35">
      <c r="A185" s="97" t="s">
        <v>14144</v>
      </c>
      <c r="B185" s="97" t="s">
        <v>23160</v>
      </c>
      <c r="C185" s="95">
        <f t="shared" si="6"/>
        <v>7</v>
      </c>
      <c r="D185" s="95">
        <f t="shared" si="5"/>
        <v>2</v>
      </c>
    </row>
    <row r="186" spans="1:4" x14ac:dyDescent="0.35">
      <c r="A186" s="97" t="s">
        <v>23161</v>
      </c>
      <c r="B186" s="97" t="s">
        <v>550</v>
      </c>
      <c r="C186" s="95">
        <f t="shared" si="6"/>
        <v>7</v>
      </c>
      <c r="D186" s="95">
        <f t="shared" si="5"/>
        <v>2</v>
      </c>
    </row>
    <row r="187" spans="1:4" x14ac:dyDescent="0.35">
      <c r="A187" s="97" t="s">
        <v>23162</v>
      </c>
      <c r="B187" s="97" t="s">
        <v>557</v>
      </c>
      <c r="C187" s="95">
        <f t="shared" si="6"/>
        <v>6</v>
      </c>
      <c r="D187" s="95">
        <f t="shared" ref="D187:D245" si="7">LEN(A187)</f>
        <v>2</v>
      </c>
    </row>
    <row r="188" spans="1:4" x14ac:dyDescent="0.35">
      <c r="A188" s="97" t="s">
        <v>23163</v>
      </c>
      <c r="B188" s="97" t="s">
        <v>23164</v>
      </c>
      <c r="C188" s="95">
        <f t="shared" si="6"/>
        <v>18</v>
      </c>
      <c r="D188" s="95">
        <f t="shared" si="7"/>
        <v>2</v>
      </c>
    </row>
    <row r="189" spans="1:4" x14ac:dyDescent="0.35">
      <c r="A189" s="97" t="s">
        <v>23165</v>
      </c>
      <c r="B189" s="97" t="s">
        <v>551</v>
      </c>
      <c r="C189" s="95">
        <f t="shared" si="6"/>
        <v>6</v>
      </c>
      <c r="D189" s="95">
        <f t="shared" si="7"/>
        <v>2</v>
      </c>
    </row>
    <row r="190" spans="1:4" x14ac:dyDescent="0.35">
      <c r="A190" s="97" t="s">
        <v>14150</v>
      </c>
      <c r="B190" s="97" t="s">
        <v>555</v>
      </c>
      <c r="C190" s="95">
        <f t="shared" si="6"/>
        <v>12</v>
      </c>
      <c r="D190" s="95">
        <f t="shared" si="7"/>
        <v>2</v>
      </c>
    </row>
    <row r="191" spans="1:4" x14ac:dyDescent="0.35">
      <c r="A191" s="97" t="s">
        <v>23166</v>
      </c>
      <c r="B191" s="97" t="s">
        <v>670</v>
      </c>
      <c r="C191" s="95">
        <f t="shared" si="6"/>
        <v>15</v>
      </c>
      <c r="D191" s="95">
        <f t="shared" si="7"/>
        <v>2</v>
      </c>
    </row>
    <row r="192" spans="1:4" x14ac:dyDescent="0.35">
      <c r="A192" s="97" t="s">
        <v>14151</v>
      </c>
      <c r="B192" s="97" t="s">
        <v>558</v>
      </c>
      <c r="C192" s="95">
        <f t="shared" si="6"/>
        <v>10</v>
      </c>
      <c r="D192" s="95">
        <f t="shared" si="7"/>
        <v>2</v>
      </c>
    </row>
    <row r="193" spans="1:4" x14ac:dyDescent="0.35">
      <c r="A193" s="97" t="s">
        <v>14152</v>
      </c>
      <c r="B193" s="97" t="s">
        <v>672</v>
      </c>
      <c r="C193" s="95">
        <f t="shared" si="6"/>
        <v>5</v>
      </c>
      <c r="D193" s="95">
        <f t="shared" si="7"/>
        <v>2</v>
      </c>
    </row>
    <row r="194" spans="1:4" x14ac:dyDescent="0.35">
      <c r="A194" s="97" t="s">
        <v>14153</v>
      </c>
      <c r="B194" s="97" t="s">
        <v>569</v>
      </c>
      <c r="C194" s="95">
        <f t="shared" si="6"/>
        <v>6</v>
      </c>
      <c r="D194" s="95">
        <f t="shared" si="7"/>
        <v>2</v>
      </c>
    </row>
    <row r="195" spans="1:4" x14ac:dyDescent="0.35">
      <c r="A195" s="97" t="s">
        <v>14155</v>
      </c>
      <c r="B195" s="97" t="s">
        <v>560</v>
      </c>
      <c r="C195" s="95">
        <f t="shared" si="6"/>
        <v>9</v>
      </c>
      <c r="D195" s="95">
        <f t="shared" si="7"/>
        <v>2</v>
      </c>
    </row>
    <row r="196" spans="1:4" x14ac:dyDescent="0.35">
      <c r="A196" s="97" t="s">
        <v>14156</v>
      </c>
      <c r="B196" s="97" t="s">
        <v>23167</v>
      </c>
      <c r="C196" s="95">
        <f t="shared" si="6"/>
        <v>44</v>
      </c>
      <c r="D196" s="95">
        <f t="shared" si="7"/>
        <v>2</v>
      </c>
    </row>
    <row r="197" spans="1:4" x14ac:dyDescent="0.35">
      <c r="A197" s="97" t="s">
        <v>23168</v>
      </c>
      <c r="B197" s="97" t="s">
        <v>562</v>
      </c>
      <c r="C197" s="95">
        <f t="shared" si="6"/>
        <v>8</v>
      </c>
      <c r="D197" s="95">
        <f t="shared" si="7"/>
        <v>2</v>
      </c>
    </row>
    <row r="198" spans="1:4" x14ac:dyDescent="0.35">
      <c r="A198" s="97" t="s">
        <v>14157</v>
      </c>
      <c r="B198" s="97" t="s">
        <v>23169</v>
      </c>
      <c r="C198" s="95">
        <f t="shared" si="6"/>
        <v>22</v>
      </c>
      <c r="D198" s="95">
        <f t="shared" si="7"/>
        <v>2</v>
      </c>
    </row>
    <row r="199" spans="1:4" x14ac:dyDescent="0.35">
      <c r="A199" s="97" t="s">
        <v>14158</v>
      </c>
      <c r="B199" s="97" t="s">
        <v>561</v>
      </c>
      <c r="C199" s="95">
        <f t="shared" si="6"/>
        <v>8</v>
      </c>
      <c r="D199" s="95">
        <f t="shared" si="7"/>
        <v>2</v>
      </c>
    </row>
    <row r="200" spans="1:4" x14ac:dyDescent="0.35">
      <c r="A200" s="97" t="s">
        <v>14159</v>
      </c>
      <c r="B200" s="97" t="s">
        <v>559</v>
      </c>
      <c r="C200" s="95">
        <f t="shared" si="6"/>
        <v>12</v>
      </c>
      <c r="D200" s="95">
        <f t="shared" si="7"/>
        <v>2</v>
      </c>
    </row>
    <row r="201" spans="1:4" x14ac:dyDescent="0.35">
      <c r="A201" s="97" t="s">
        <v>14160</v>
      </c>
      <c r="B201" s="97" t="s">
        <v>553</v>
      </c>
      <c r="C201" s="95">
        <f t="shared" si="6"/>
        <v>10</v>
      </c>
      <c r="D201" s="95">
        <f t="shared" si="7"/>
        <v>2</v>
      </c>
    </row>
    <row r="202" spans="1:4" x14ac:dyDescent="0.35">
      <c r="A202" s="97" t="s">
        <v>14161</v>
      </c>
      <c r="B202" s="97" t="s">
        <v>556</v>
      </c>
      <c r="C202" s="95">
        <f t="shared" si="6"/>
        <v>7</v>
      </c>
      <c r="D202" s="95">
        <f t="shared" si="7"/>
        <v>2</v>
      </c>
    </row>
    <row r="203" spans="1:4" x14ac:dyDescent="0.35">
      <c r="A203" s="97" t="s">
        <v>23170</v>
      </c>
      <c r="B203" s="97" t="s">
        <v>563</v>
      </c>
      <c r="C203" s="95">
        <f t="shared" si="6"/>
        <v>7</v>
      </c>
      <c r="D203" s="95">
        <f t="shared" si="7"/>
        <v>2</v>
      </c>
    </row>
    <row r="204" spans="1:4" x14ac:dyDescent="0.35">
      <c r="A204" s="97" t="s">
        <v>23171</v>
      </c>
      <c r="B204" s="97" t="s">
        <v>567</v>
      </c>
      <c r="C204" s="95">
        <f t="shared" si="6"/>
        <v>8</v>
      </c>
      <c r="D204" s="95">
        <f t="shared" si="7"/>
        <v>2</v>
      </c>
    </row>
    <row r="205" spans="1:4" x14ac:dyDescent="0.35">
      <c r="A205" s="97" t="s">
        <v>23172</v>
      </c>
      <c r="B205" s="97" t="s">
        <v>671</v>
      </c>
      <c r="C205" s="95">
        <f t="shared" si="6"/>
        <v>11</v>
      </c>
      <c r="D205" s="95">
        <f t="shared" si="7"/>
        <v>2</v>
      </c>
    </row>
    <row r="206" spans="1:4" x14ac:dyDescent="0.35">
      <c r="A206" s="97" t="s">
        <v>23173</v>
      </c>
      <c r="B206" s="97" t="s">
        <v>554</v>
      </c>
      <c r="C206" s="95">
        <f t="shared" si="6"/>
        <v>21</v>
      </c>
      <c r="D206" s="95">
        <f t="shared" si="7"/>
        <v>2</v>
      </c>
    </row>
    <row r="207" spans="1:4" x14ac:dyDescent="0.35">
      <c r="A207" s="97" t="s">
        <v>23174</v>
      </c>
      <c r="B207" s="97" t="s">
        <v>475</v>
      </c>
      <c r="C207" s="95">
        <f t="shared" si="6"/>
        <v>11</v>
      </c>
      <c r="D207" s="95">
        <f t="shared" si="7"/>
        <v>2</v>
      </c>
    </row>
    <row r="208" spans="1:4" x14ac:dyDescent="0.35">
      <c r="A208" s="97" t="s">
        <v>23175</v>
      </c>
      <c r="B208" s="97" t="s">
        <v>23176</v>
      </c>
      <c r="C208" s="95">
        <f t="shared" si="6"/>
        <v>25</v>
      </c>
      <c r="D208" s="95">
        <f t="shared" si="7"/>
        <v>2</v>
      </c>
    </row>
    <row r="209" spans="1:4" x14ac:dyDescent="0.35">
      <c r="A209" s="97" t="s">
        <v>23177</v>
      </c>
      <c r="B209" s="97" t="s">
        <v>23178</v>
      </c>
      <c r="C209" s="95">
        <f t="shared" si="6"/>
        <v>20</v>
      </c>
      <c r="D209" s="95">
        <f t="shared" si="7"/>
        <v>2</v>
      </c>
    </row>
    <row r="210" spans="1:4" x14ac:dyDescent="0.35">
      <c r="A210" s="97" t="s">
        <v>23179</v>
      </c>
      <c r="B210" s="97" t="s">
        <v>568</v>
      </c>
      <c r="C210" s="95">
        <f t="shared" si="6"/>
        <v>9</v>
      </c>
      <c r="D210" s="95">
        <f t="shared" si="7"/>
        <v>2</v>
      </c>
    </row>
    <row r="211" spans="1:4" x14ac:dyDescent="0.35">
      <c r="A211" s="97" t="s">
        <v>14163</v>
      </c>
      <c r="B211" s="97" t="s">
        <v>23180</v>
      </c>
      <c r="C211" s="95">
        <f t="shared" si="6"/>
        <v>24</v>
      </c>
      <c r="D211" s="95">
        <f t="shared" si="7"/>
        <v>2</v>
      </c>
    </row>
    <row r="212" spans="1:4" x14ac:dyDescent="0.35">
      <c r="A212" s="97" t="s">
        <v>14164</v>
      </c>
      <c r="B212" s="97" t="s">
        <v>460</v>
      </c>
      <c r="C212" s="95">
        <f t="shared" si="6"/>
        <v>4</v>
      </c>
      <c r="D212" s="95">
        <f t="shared" si="7"/>
        <v>2</v>
      </c>
    </row>
    <row r="213" spans="1:4" x14ac:dyDescent="0.35">
      <c r="A213" s="97" t="s">
        <v>14167</v>
      </c>
      <c r="B213" s="97" t="s">
        <v>573</v>
      </c>
      <c r="C213" s="95">
        <f t="shared" si="6"/>
        <v>4</v>
      </c>
      <c r="D213" s="95">
        <f t="shared" si="7"/>
        <v>2</v>
      </c>
    </row>
    <row r="214" spans="1:4" x14ac:dyDescent="0.35">
      <c r="A214" s="97" t="s">
        <v>14168</v>
      </c>
      <c r="B214" s="97" t="s">
        <v>572</v>
      </c>
      <c r="C214" s="95">
        <f t="shared" si="6"/>
        <v>8</v>
      </c>
      <c r="D214" s="95">
        <f t="shared" si="7"/>
        <v>2</v>
      </c>
    </row>
    <row r="215" spans="1:4" x14ac:dyDescent="0.35">
      <c r="A215" s="97" t="s">
        <v>14169</v>
      </c>
      <c r="B215" s="97" t="s">
        <v>571</v>
      </c>
      <c r="C215" s="95">
        <f t="shared" si="6"/>
        <v>10</v>
      </c>
      <c r="D215" s="95">
        <f t="shared" si="7"/>
        <v>2</v>
      </c>
    </row>
    <row r="216" spans="1:4" x14ac:dyDescent="0.35">
      <c r="A216" s="97" t="s">
        <v>14170</v>
      </c>
      <c r="B216" s="97" t="s">
        <v>23181</v>
      </c>
      <c r="C216" s="95">
        <f t="shared" si="6"/>
        <v>7</v>
      </c>
      <c r="D216" s="95">
        <f t="shared" si="7"/>
        <v>2</v>
      </c>
    </row>
    <row r="217" spans="1:4" x14ac:dyDescent="0.35">
      <c r="A217" s="97" t="s">
        <v>14171</v>
      </c>
      <c r="B217" s="97" t="s">
        <v>23182</v>
      </c>
      <c r="C217" s="95">
        <f t="shared" si="6"/>
        <v>24</v>
      </c>
      <c r="D217" s="95">
        <f t="shared" si="7"/>
        <v>2</v>
      </c>
    </row>
    <row r="218" spans="1:4" x14ac:dyDescent="0.35">
      <c r="A218" s="97" t="s">
        <v>14172</v>
      </c>
      <c r="B218" s="97" t="s">
        <v>578</v>
      </c>
      <c r="C218" s="95">
        <f t="shared" si="6"/>
        <v>12</v>
      </c>
      <c r="D218" s="95">
        <f t="shared" si="7"/>
        <v>2</v>
      </c>
    </row>
    <row r="219" spans="1:4" x14ac:dyDescent="0.35">
      <c r="A219" s="97" t="s">
        <v>23183</v>
      </c>
      <c r="B219" s="97" t="s">
        <v>576</v>
      </c>
      <c r="C219" s="95">
        <f t="shared" si="6"/>
        <v>7</v>
      </c>
      <c r="D219" s="95">
        <f t="shared" si="7"/>
        <v>2</v>
      </c>
    </row>
    <row r="220" spans="1:4" x14ac:dyDescent="0.35">
      <c r="A220" s="97" t="s">
        <v>23184</v>
      </c>
      <c r="B220" s="97" t="s">
        <v>574</v>
      </c>
      <c r="C220" s="95">
        <f t="shared" si="6"/>
        <v>5</v>
      </c>
      <c r="D220" s="95">
        <f t="shared" si="7"/>
        <v>2</v>
      </c>
    </row>
    <row r="221" spans="1:4" x14ac:dyDescent="0.35">
      <c r="A221" s="97" t="s">
        <v>23185</v>
      </c>
      <c r="B221" s="97" t="s">
        <v>577</v>
      </c>
      <c r="C221" s="95">
        <f t="shared" si="6"/>
        <v>6</v>
      </c>
      <c r="D221" s="95">
        <f t="shared" si="7"/>
        <v>2</v>
      </c>
    </row>
    <row r="222" spans="1:4" x14ac:dyDescent="0.35">
      <c r="A222" s="97" t="s">
        <v>23186</v>
      </c>
      <c r="B222" s="97" t="s">
        <v>575</v>
      </c>
      <c r="C222" s="95">
        <f t="shared" si="6"/>
        <v>19</v>
      </c>
      <c r="D222" s="95">
        <f t="shared" si="7"/>
        <v>2</v>
      </c>
    </row>
    <row r="223" spans="1:4" x14ac:dyDescent="0.35">
      <c r="A223" s="97" t="s">
        <v>23187</v>
      </c>
      <c r="B223" s="97" t="s">
        <v>579</v>
      </c>
      <c r="C223" s="95">
        <f t="shared" si="6"/>
        <v>6</v>
      </c>
      <c r="D223" s="95">
        <f t="shared" si="7"/>
        <v>2</v>
      </c>
    </row>
    <row r="224" spans="1:4" x14ac:dyDescent="0.35">
      <c r="A224" s="97" t="s">
        <v>23188</v>
      </c>
      <c r="B224" s="97" t="s">
        <v>23189</v>
      </c>
      <c r="C224" s="95">
        <f t="shared" si="6"/>
        <v>26</v>
      </c>
      <c r="D224" s="95">
        <f t="shared" si="7"/>
        <v>2</v>
      </c>
    </row>
    <row r="225" spans="1:4" x14ac:dyDescent="0.35">
      <c r="A225" s="97" t="s">
        <v>23190</v>
      </c>
      <c r="B225" s="97" t="s">
        <v>673</v>
      </c>
      <c r="C225" s="95">
        <f t="shared" si="6"/>
        <v>8</v>
      </c>
      <c r="D225" s="95">
        <f t="shared" si="7"/>
        <v>2</v>
      </c>
    </row>
    <row r="226" spans="1:4" x14ac:dyDescent="0.35">
      <c r="A226" s="97" t="s">
        <v>23191</v>
      </c>
      <c r="B226" s="97" t="s">
        <v>581</v>
      </c>
      <c r="C226" s="95">
        <f t="shared" si="6"/>
        <v>7</v>
      </c>
      <c r="D226" s="95">
        <f t="shared" si="7"/>
        <v>2</v>
      </c>
    </row>
    <row r="227" spans="1:4" x14ac:dyDescent="0.35">
      <c r="A227" s="97" t="s">
        <v>23192</v>
      </c>
      <c r="B227" s="97" t="s">
        <v>580</v>
      </c>
      <c r="C227" s="95">
        <f t="shared" si="6"/>
        <v>6</v>
      </c>
      <c r="D227" s="95">
        <f t="shared" si="7"/>
        <v>2</v>
      </c>
    </row>
    <row r="228" spans="1:4" x14ac:dyDescent="0.35">
      <c r="A228" s="97" t="s">
        <v>23193</v>
      </c>
      <c r="B228" s="97" t="s">
        <v>23194</v>
      </c>
      <c r="C228" s="95">
        <f t="shared" si="6"/>
        <v>24</v>
      </c>
      <c r="D228" s="95">
        <f t="shared" si="7"/>
        <v>2</v>
      </c>
    </row>
    <row r="229" spans="1:4" x14ac:dyDescent="0.35">
      <c r="A229" s="97" t="s">
        <v>23195</v>
      </c>
      <c r="B229" s="97" t="s">
        <v>582</v>
      </c>
      <c r="C229" s="95">
        <f t="shared" si="6"/>
        <v>7</v>
      </c>
      <c r="D229" s="95">
        <f t="shared" si="7"/>
        <v>2</v>
      </c>
    </row>
    <row r="230" spans="1:4" x14ac:dyDescent="0.35">
      <c r="A230" s="97" t="s">
        <v>23196</v>
      </c>
      <c r="B230" s="97" t="s">
        <v>583</v>
      </c>
      <c r="C230" s="95">
        <f t="shared" si="6"/>
        <v>10</v>
      </c>
      <c r="D230" s="95">
        <f t="shared" si="7"/>
        <v>2</v>
      </c>
    </row>
    <row r="231" spans="1:4" x14ac:dyDescent="0.35">
      <c r="A231" s="97" t="s">
        <v>23197</v>
      </c>
      <c r="B231" s="97" t="s">
        <v>23198</v>
      </c>
      <c r="C231" s="95">
        <f t="shared" si="6"/>
        <v>29</v>
      </c>
      <c r="D231" s="95">
        <f t="shared" si="7"/>
        <v>2</v>
      </c>
    </row>
    <row r="232" spans="1:4" x14ac:dyDescent="0.35">
      <c r="A232" s="97" t="s">
        <v>23199</v>
      </c>
      <c r="B232" s="97" t="s">
        <v>23200</v>
      </c>
      <c r="C232" s="95">
        <f t="shared" si="6"/>
        <v>32</v>
      </c>
      <c r="D232" s="95">
        <f t="shared" si="7"/>
        <v>2</v>
      </c>
    </row>
    <row r="233" spans="1:4" x14ac:dyDescent="0.35">
      <c r="A233" s="97" t="s">
        <v>14174</v>
      </c>
      <c r="B233" s="97" t="s">
        <v>675</v>
      </c>
      <c r="C233" s="95">
        <f t="shared" si="6"/>
        <v>9</v>
      </c>
      <c r="D233" s="95">
        <f t="shared" si="7"/>
        <v>2</v>
      </c>
    </row>
    <row r="234" spans="1:4" x14ac:dyDescent="0.35">
      <c r="A234" s="97" t="s">
        <v>14176</v>
      </c>
      <c r="B234" s="97" t="s">
        <v>23201</v>
      </c>
      <c r="C234" s="95">
        <f t="shared" si="6"/>
        <v>24</v>
      </c>
      <c r="D234" s="95">
        <f t="shared" si="7"/>
        <v>2</v>
      </c>
    </row>
    <row r="235" spans="1:4" x14ac:dyDescent="0.35">
      <c r="A235" s="97" t="s">
        <v>23202</v>
      </c>
      <c r="B235" s="97" t="s">
        <v>23203</v>
      </c>
      <c r="C235" s="95">
        <f t="shared" si="6"/>
        <v>21</v>
      </c>
      <c r="D235" s="95">
        <f t="shared" si="7"/>
        <v>2</v>
      </c>
    </row>
    <row r="236" spans="1:4" x14ac:dyDescent="0.35">
      <c r="A236" s="97" t="s">
        <v>23204</v>
      </c>
      <c r="B236" s="97" t="s">
        <v>23205</v>
      </c>
      <c r="C236" s="95">
        <f t="shared" si="6"/>
        <v>8</v>
      </c>
      <c r="D236" s="95">
        <f t="shared" si="7"/>
        <v>2</v>
      </c>
    </row>
    <row r="237" spans="1:4" x14ac:dyDescent="0.35">
      <c r="A237" s="97" t="s">
        <v>23206</v>
      </c>
      <c r="B237" s="97" t="s">
        <v>584</v>
      </c>
      <c r="C237" s="95">
        <f t="shared" si="6"/>
        <v>7</v>
      </c>
      <c r="D237" s="95">
        <f t="shared" si="7"/>
        <v>2</v>
      </c>
    </row>
    <row r="238" spans="1:4" x14ac:dyDescent="0.35">
      <c r="A238" s="97" t="s">
        <v>14182</v>
      </c>
      <c r="B238" s="97" t="s">
        <v>23207</v>
      </c>
      <c r="C238" s="95">
        <f t="shared" si="6"/>
        <v>17</v>
      </c>
      <c r="D238" s="95">
        <f t="shared" si="7"/>
        <v>2</v>
      </c>
    </row>
    <row r="239" spans="1:4" x14ac:dyDescent="0.35">
      <c r="A239" s="97" t="s">
        <v>23208</v>
      </c>
      <c r="B239" s="97" t="s">
        <v>552</v>
      </c>
      <c r="C239" s="95">
        <f t="shared" si="6"/>
        <v>5</v>
      </c>
      <c r="D239" s="95">
        <f t="shared" si="7"/>
        <v>2</v>
      </c>
    </row>
    <row r="240" spans="1:4" x14ac:dyDescent="0.35">
      <c r="A240" s="97" t="s">
        <v>23260</v>
      </c>
      <c r="B240" s="97" t="s">
        <v>662</v>
      </c>
      <c r="C240" s="95">
        <f t="shared" si="6"/>
        <v>6</v>
      </c>
      <c r="D240" s="95">
        <f t="shared" si="7"/>
        <v>2</v>
      </c>
    </row>
    <row r="241" spans="1:4" x14ac:dyDescent="0.35">
      <c r="A241" s="97" t="s">
        <v>14205</v>
      </c>
      <c r="B241" s="97" t="s">
        <v>585</v>
      </c>
      <c r="C241" s="95">
        <f t="shared" si="6"/>
        <v>5</v>
      </c>
      <c r="D241" s="95">
        <f t="shared" si="7"/>
        <v>2</v>
      </c>
    </row>
    <row r="242" spans="1:4" x14ac:dyDescent="0.35">
      <c r="A242" s="97" t="s">
        <v>23209</v>
      </c>
      <c r="B242" s="97" t="s">
        <v>23210</v>
      </c>
      <c r="C242" s="95">
        <f t="shared" si="6"/>
        <v>7</v>
      </c>
      <c r="D242" s="95">
        <f t="shared" si="7"/>
        <v>2</v>
      </c>
    </row>
    <row r="243" spans="1:4" x14ac:dyDescent="0.35">
      <c r="A243" s="97" t="s">
        <v>23211</v>
      </c>
      <c r="B243" s="97" t="s">
        <v>564</v>
      </c>
      <c r="C243" s="95">
        <f>LEN(B243)</f>
        <v>12</v>
      </c>
      <c r="D243" s="95">
        <f t="shared" si="7"/>
        <v>2</v>
      </c>
    </row>
    <row r="244" spans="1:4" x14ac:dyDescent="0.35">
      <c r="A244" s="97" t="s">
        <v>14206</v>
      </c>
      <c r="B244" s="97" t="s">
        <v>586</v>
      </c>
      <c r="C244" s="95">
        <f>LEN(B244)</f>
        <v>6</v>
      </c>
      <c r="D244" s="95">
        <f t="shared" si="7"/>
        <v>2</v>
      </c>
    </row>
    <row r="245" spans="1:4" x14ac:dyDescent="0.35">
      <c r="A245" s="97" t="s">
        <v>23212</v>
      </c>
      <c r="B245" s="97" t="s">
        <v>587</v>
      </c>
      <c r="C245" s="95">
        <f>LEN(B245)</f>
        <v>8</v>
      </c>
      <c r="D245" s="95">
        <f t="shared" si="7"/>
        <v>2</v>
      </c>
    </row>
  </sheetData>
  <autoFilter ref="A1:D245"/>
  <pageMargins left="0.7" right="0.7" top="0.75" bottom="0.75" header="0.3" footer="0.3"/>
  <pageSetup paperSize="9" orientation="portrait" horizontalDpi="0" verticalDpi="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F9"/>
  <sheetViews>
    <sheetView workbookViewId="0">
      <pane ySplit="1" topLeftCell="A2" activePane="bottomLeft" state="frozen"/>
      <selection pane="bottomLeft" activeCell="A2" sqref="A2"/>
    </sheetView>
  </sheetViews>
  <sheetFormatPr defaultRowHeight="11.1" x14ac:dyDescent="0.35"/>
  <cols>
    <col min="1" max="2" width="33.27734375" style="6" customWidth="1"/>
    <col min="3" max="3" width="38.5546875" style="6" customWidth="1"/>
    <col min="4" max="4" width="41.27734375" style="6" customWidth="1"/>
    <col min="5" max="5" width="8.88671875" style="6"/>
    <col min="6" max="6" width="12" style="6" customWidth="1"/>
    <col min="7" max="16384" width="8.88671875" style="6"/>
  </cols>
  <sheetData>
    <row r="1" spans="1:6" ht="22.2" x14ac:dyDescent="0.35">
      <c r="A1" s="9" t="s">
        <v>185</v>
      </c>
      <c r="B1" s="9" t="s">
        <v>14462</v>
      </c>
      <c r="C1" s="52" t="s">
        <v>1514</v>
      </c>
      <c r="D1" s="52" t="s">
        <v>430</v>
      </c>
      <c r="E1" s="52" t="s">
        <v>7</v>
      </c>
      <c r="F1" s="52" t="s">
        <v>14439</v>
      </c>
    </row>
    <row r="2" spans="1:6" s="64" customFormat="1" ht="222" x14ac:dyDescent="0.35">
      <c r="A2" s="2" t="s">
        <v>78</v>
      </c>
      <c r="B2" s="2" t="s">
        <v>14442</v>
      </c>
      <c r="C2" s="95" t="s">
        <v>355</v>
      </c>
      <c r="D2" s="95" t="s">
        <v>1038</v>
      </c>
      <c r="E2" s="95" t="s">
        <v>402</v>
      </c>
      <c r="F2" s="95">
        <f>LEN(B2)</f>
        <v>97</v>
      </c>
    </row>
    <row r="3" spans="1:6" s="64" customFormat="1" ht="33.299999999999997" x14ac:dyDescent="0.35">
      <c r="A3" s="2" t="s">
        <v>145</v>
      </c>
      <c r="B3" s="2" t="s">
        <v>14441</v>
      </c>
      <c r="C3" s="95" t="s">
        <v>1598</v>
      </c>
      <c r="D3" s="95" t="s">
        <v>1595</v>
      </c>
      <c r="E3" s="95" t="s">
        <v>402</v>
      </c>
      <c r="F3" s="95">
        <f t="shared" ref="F3:F9" si="0">LEN(B3)</f>
        <v>98</v>
      </c>
    </row>
    <row r="4" spans="1:6" s="64" customFormat="1" ht="133.19999999999999" x14ac:dyDescent="0.35">
      <c r="A4" s="2" t="s">
        <v>1032</v>
      </c>
      <c r="B4" s="2" t="s">
        <v>14440</v>
      </c>
      <c r="C4" s="95" t="s">
        <v>1033</v>
      </c>
      <c r="D4" s="95" t="s">
        <v>1041</v>
      </c>
      <c r="E4" s="95" t="s">
        <v>402</v>
      </c>
      <c r="F4" s="95">
        <f t="shared" si="0"/>
        <v>97</v>
      </c>
    </row>
    <row r="5" spans="1:6" s="64" customFormat="1" ht="77.7" x14ac:dyDescent="0.35">
      <c r="A5" s="2" t="s">
        <v>79</v>
      </c>
      <c r="B5" s="2" t="s">
        <v>14443</v>
      </c>
      <c r="C5" s="95" t="s">
        <v>610</v>
      </c>
      <c r="D5" s="95" t="s">
        <v>1039</v>
      </c>
      <c r="E5" s="95" t="s">
        <v>402</v>
      </c>
      <c r="F5" s="95">
        <f t="shared" si="0"/>
        <v>75</v>
      </c>
    </row>
    <row r="6" spans="1:6" s="64" customFormat="1" ht="222" x14ac:dyDescent="0.35">
      <c r="A6" s="2" t="s">
        <v>1127</v>
      </c>
      <c r="B6" s="2" t="s">
        <v>14444</v>
      </c>
      <c r="C6" s="95" t="s">
        <v>1592</v>
      </c>
      <c r="D6" s="95" t="s">
        <v>1597</v>
      </c>
      <c r="E6" s="95" t="s">
        <v>402</v>
      </c>
      <c r="F6" s="95">
        <f t="shared" si="0"/>
        <v>93</v>
      </c>
    </row>
    <row r="7" spans="1:6" s="64" customFormat="1" ht="277.5" x14ac:dyDescent="0.35">
      <c r="A7" s="2" t="s">
        <v>81</v>
      </c>
      <c r="B7" s="2" t="s">
        <v>14444</v>
      </c>
      <c r="C7" s="95" t="s">
        <v>612</v>
      </c>
      <c r="D7" s="95" t="s">
        <v>1596</v>
      </c>
      <c r="E7" s="95" t="s">
        <v>402</v>
      </c>
      <c r="F7" s="95">
        <f t="shared" si="0"/>
        <v>93</v>
      </c>
    </row>
    <row r="8" spans="1:6" s="64" customFormat="1" ht="177.6" x14ac:dyDescent="0.35">
      <c r="A8" s="2" t="s">
        <v>224</v>
      </c>
      <c r="B8" s="2" t="s">
        <v>14445</v>
      </c>
      <c r="C8" s="95" t="s">
        <v>1593</v>
      </c>
      <c r="D8" s="95" t="s">
        <v>1594</v>
      </c>
      <c r="E8" s="95" t="s">
        <v>402</v>
      </c>
      <c r="F8" s="95">
        <f t="shared" si="0"/>
        <v>81</v>
      </c>
    </row>
    <row r="9" spans="1:6" s="64" customFormat="1" ht="144.30000000000001" x14ac:dyDescent="0.35">
      <c r="A9" s="2" t="s">
        <v>80</v>
      </c>
      <c r="B9" s="2" t="s">
        <v>14446</v>
      </c>
      <c r="C9" s="95" t="s">
        <v>611</v>
      </c>
      <c r="D9" s="95" t="s">
        <v>1040</v>
      </c>
      <c r="E9" s="95" t="s">
        <v>402</v>
      </c>
      <c r="F9" s="95">
        <f t="shared" si="0"/>
        <v>64</v>
      </c>
    </row>
  </sheetData>
  <pageMargins left="0.7" right="0.7" top="0.75" bottom="0.75" header="0.3" footer="0.3"/>
  <pageSetup paperSize="9" orientation="portrait" horizontalDpi="0" verticalDpi="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E97"/>
  <sheetViews>
    <sheetView workbookViewId="0">
      <pane xSplit="3" ySplit="1" topLeftCell="D2" activePane="bottomRight" state="frozen"/>
      <selection pane="topRight" activeCell="D1" sqref="D1"/>
      <selection pane="bottomLeft" activeCell="A2" sqref="A2"/>
      <selection pane="bottomRight" activeCell="D2" sqref="D2"/>
    </sheetView>
  </sheetViews>
  <sheetFormatPr defaultColWidth="9.1640625" defaultRowHeight="11.1" x14ac:dyDescent="0.35"/>
  <cols>
    <col min="1" max="1" width="29.5546875" style="6" customWidth="1"/>
    <col min="2" max="2" width="30.83203125" style="6" customWidth="1"/>
    <col min="3" max="3" width="37" style="6" customWidth="1"/>
    <col min="4" max="4" width="52.1640625" style="6" customWidth="1"/>
    <col min="5" max="5" width="62.71875" style="6" customWidth="1"/>
    <col min="6" max="16384" width="9.1640625" style="5"/>
  </cols>
  <sheetData>
    <row r="1" spans="1:5" x14ac:dyDescent="0.35">
      <c r="A1" s="9" t="s">
        <v>1071</v>
      </c>
      <c r="B1" s="9" t="s">
        <v>23402</v>
      </c>
      <c r="C1" s="9" t="s">
        <v>1072</v>
      </c>
      <c r="D1" s="52" t="s">
        <v>644</v>
      </c>
      <c r="E1" s="52" t="s">
        <v>1379</v>
      </c>
    </row>
    <row r="2" spans="1:5" ht="22.2" x14ac:dyDescent="0.35">
      <c r="A2" s="2" t="s">
        <v>402</v>
      </c>
      <c r="B2" s="2" t="s">
        <v>1073</v>
      </c>
      <c r="C2" s="2" t="s">
        <v>95</v>
      </c>
      <c r="D2" s="90" t="s">
        <v>615</v>
      </c>
      <c r="E2" s="90"/>
    </row>
    <row r="3" spans="1:5" s="17" customFormat="1" ht="66.599999999999994" x14ac:dyDescent="0.35">
      <c r="A3" s="2" t="s">
        <v>402</v>
      </c>
      <c r="B3" s="2" t="s">
        <v>1073</v>
      </c>
      <c r="C3" s="2" t="s">
        <v>1235</v>
      </c>
      <c r="D3" s="90" t="s">
        <v>1636</v>
      </c>
      <c r="E3" s="90" t="s">
        <v>1717</v>
      </c>
    </row>
    <row r="4" spans="1:5" s="17" customFormat="1" ht="55.5" x14ac:dyDescent="0.35">
      <c r="A4" s="2" t="s">
        <v>402</v>
      </c>
      <c r="B4" s="2" t="s">
        <v>1073</v>
      </c>
      <c r="C4" s="2" t="s">
        <v>267</v>
      </c>
      <c r="D4" s="90" t="s">
        <v>1719</v>
      </c>
      <c r="E4" s="90" t="s">
        <v>14348</v>
      </c>
    </row>
    <row r="5" spans="1:5" s="17" customFormat="1" ht="33.299999999999997" x14ac:dyDescent="0.35">
      <c r="A5" s="2" t="s">
        <v>402</v>
      </c>
      <c r="B5" s="2" t="s">
        <v>1073</v>
      </c>
      <c r="C5" s="2" t="s">
        <v>118</v>
      </c>
      <c r="D5" s="90" t="s">
        <v>616</v>
      </c>
      <c r="E5" s="90"/>
    </row>
    <row r="6" spans="1:5" s="17" customFormat="1" ht="22.2" x14ac:dyDescent="0.35">
      <c r="A6" s="2" t="s">
        <v>402</v>
      </c>
      <c r="B6" s="2" t="s">
        <v>1073</v>
      </c>
      <c r="C6" s="2" t="s">
        <v>1093</v>
      </c>
      <c r="D6" s="90" t="s">
        <v>1094</v>
      </c>
      <c r="E6" s="90"/>
    </row>
    <row r="7" spans="1:5" s="17" customFormat="1" x14ac:dyDescent="0.35">
      <c r="A7" s="2" t="s">
        <v>402</v>
      </c>
      <c r="B7" s="2" t="s">
        <v>1073</v>
      </c>
      <c r="C7" s="2" t="s">
        <v>1101</v>
      </c>
      <c r="D7" s="90" t="s">
        <v>1102</v>
      </c>
      <c r="E7" s="90"/>
    </row>
    <row r="8" spans="1:5" s="17" customFormat="1" ht="22.2" x14ac:dyDescent="0.35">
      <c r="A8" s="2" t="s">
        <v>402</v>
      </c>
      <c r="B8" s="2" t="s">
        <v>1073</v>
      </c>
      <c r="C8" s="2" t="s">
        <v>1090</v>
      </c>
      <c r="D8" s="90" t="s">
        <v>1091</v>
      </c>
      <c r="E8" s="90"/>
    </row>
    <row r="9" spans="1:5" s="17" customFormat="1" ht="22.2" x14ac:dyDescent="0.35">
      <c r="A9" s="2" t="s">
        <v>402</v>
      </c>
      <c r="B9" s="2" t="s">
        <v>1073</v>
      </c>
      <c r="C9" s="2" t="s">
        <v>1099</v>
      </c>
      <c r="D9" s="90" t="s">
        <v>1100</v>
      </c>
      <c r="E9" s="90"/>
    </row>
    <row r="10" spans="1:5" s="17" customFormat="1" ht="44.4" x14ac:dyDescent="0.35">
      <c r="A10" s="2" t="s">
        <v>402</v>
      </c>
      <c r="B10" s="2" t="s">
        <v>1073</v>
      </c>
      <c r="C10" s="2" t="s">
        <v>1086</v>
      </c>
      <c r="D10" s="90" t="s">
        <v>1087</v>
      </c>
      <c r="E10" s="90"/>
    </row>
    <row r="11" spans="1:5" s="17" customFormat="1" ht="22.2" x14ac:dyDescent="0.35">
      <c r="A11" s="2" t="s">
        <v>402</v>
      </c>
      <c r="B11" s="2" t="s">
        <v>1073</v>
      </c>
      <c r="C11" s="2" t="s">
        <v>1088</v>
      </c>
      <c r="D11" s="90" t="s">
        <v>1089</v>
      </c>
      <c r="E11" s="90"/>
    </row>
    <row r="12" spans="1:5" s="17" customFormat="1" x14ac:dyDescent="0.35">
      <c r="A12" s="2" t="s">
        <v>402</v>
      </c>
      <c r="B12" s="2" t="s">
        <v>1073</v>
      </c>
      <c r="C12" s="2" t="s">
        <v>1310</v>
      </c>
      <c r="D12" s="90" t="s">
        <v>1311</v>
      </c>
      <c r="E12" s="90"/>
    </row>
    <row r="13" spans="1:5" s="17" customFormat="1" ht="33.299999999999997" x14ac:dyDescent="0.35">
      <c r="A13" s="2" t="s">
        <v>402</v>
      </c>
      <c r="B13" s="2" t="s">
        <v>1073</v>
      </c>
      <c r="C13" s="2" t="s">
        <v>1095</v>
      </c>
      <c r="D13" s="90" t="s">
        <v>1709</v>
      </c>
      <c r="E13" s="90"/>
    </row>
    <row r="14" spans="1:5" s="17" customFormat="1" x14ac:dyDescent="0.35">
      <c r="A14" s="2" t="s">
        <v>402</v>
      </c>
      <c r="B14" s="2" t="s">
        <v>1073</v>
      </c>
      <c r="C14" s="2" t="s">
        <v>1103</v>
      </c>
      <c r="D14" s="90" t="s">
        <v>1104</v>
      </c>
      <c r="E14" s="90"/>
    </row>
    <row r="15" spans="1:5" s="17" customFormat="1" x14ac:dyDescent="0.35">
      <c r="A15" s="2" t="s">
        <v>402</v>
      </c>
      <c r="B15" s="2" t="s">
        <v>1073</v>
      </c>
      <c r="C15" s="2" t="s">
        <v>1309</v>
      </c>
      <c r="D15" s="90" t="s">
        <v>1309</v>
      </c>
      <c r="E15" s="90"/>
    </row>
    <row r="16" spans="1:5" s="17" customFormat="1" x14ac:dyDescent="0.35">
      <c r="A16" s="2" t="s">
        <v>402</v>
      </c>
      <c r="B16" s="2" t="s">
        <v>1073</v>
      </c>
      <c r="C16" s="2" t="s">
        <v>1306</v>
      </c>
      <c r="D16" s="90" t="s">
        <v>1306</v>
      </c>
      <c r="E16" s="90"/>
    </row>
    <row r="17" spans="1:5" s="17" customFormat="1" x14ac:dyDescent="0.35">
      <c r="A17" s="2" t="s">
        <v>402</v>
      </c>
      <c r="B17" s="2" t="s">
        <v>1073</v>
      </c>
      <c r="C17" s="2" t="s">
        <v>1307</v>
      </c>
      <c r="D17" s="90" t="s">
        <v>1307</v>
      </c>
      <c r="E17" s="90"/>
    </row>
    <row r="18" spans="1:5" s="17" customFormat="1" ht="22.2" x14ac:dyDescent="0.35">
      <c r="A18" s="2" t="s">
        <v>402</v>
      </c>
      <c r="B18" s="2" t="s">
        <v>1073</v>
      </c>
      <c r="C18" s="2" t="s">
        <v>22444</v>
      </c>
      <c r="D18" s="90" t="s">
        <v>1097</v>
      </c>
      <c r="E18" s="90"/>
    </row>
    <row r="19" spans="1:5" s="17" customFormat="1" ht="22.2" x14ac:dyDescent="0.35">
      <c r="A19" s="2" t="s">
        <v>402</v>
      </c>
      <c r="B19" s="2" t="s">
        <v>1073</v>
      </c>
      <c r="C19" s="2" t="s">
        <v>780</v>
      </c>
      <c r="D19" s="90" t="s">
        <v>1092</v>
      </c>
      <c r="E19" s="90"/>
    </row>
    <row r="20" spans="1:5" s="17" customFormat="1" ht="44.4" x14ac:dyDescent="0.35">
      <c r="A20" s="2" t="s">
        <v>402</v>
      </c>
      <c r="B20" s="2" t="s">
        <v>1073</v>
      </c>
      <c r="C20" s="2" t="s">
        <v>4</v>
      </c>
      <c r="D20" s="90" t="s">
        <v>617</v>
      </c>
      <c r="E20" s="90" t="s">
        <v>14349</v>
      </c>
    </row>
    <row r="21" spans="1:5" s="17" customFormat="1" ht="22.2" x14ac:dyDescent="0.35">
      <c r="A21" s="2" t="s">
        <v>402</v>
      </c>
      <c r="B21" s="2" t="s">
        <v>1073</v>
      </c>
      <c r="C21" s="2" t="s">
        <v>97</v>
      </c>
      <c r="D21" s="90" t="s">
        <v>1711</v>
      </c>
      <c r="E21" s="90" t="s">
        <v>1714</v>
      </c>
    </row>
    <row r="22" spans="1:5" s="17" customFormat="1" ht="22.2" x14ac:dyDescent="0.35">
      <c r="A22" s="2" t="s">
        <v>402</v>
      </c>
      <c r="B22" s="2" t="s">
        <v>1073</v>
      </c>
      <c r="C22" s="2" t="s">
        <v>14341</v>
      </c>
      <c r="D22" s="90" t="s">
        <v>1710</v>
      </c>
      <c r="E22" s="90" t="s">
        <v>14342</v>
      </c>
    </row>
    <row r="23" spans="1:5" s="17" customFormat="1" x14ac:dyDescent="0.35">
      <c r="A23" s="2" t="s">
        <v>402</v>
      </c>
      <c r="B23" s="2" t="s">
        <v>1073</v>
      </c>
      <c r="C23" s="2" t="s">
        <v>5029</v>
      </c>
      <c r="D23" s="90"/>
      <c r="E23" s="90"/>
    </row>
    <row r="24" spans="1:5" s="17" customFormat="1" x14ac:dyDescent="0.35">
      <c r="A24" s="2" t="s">
        <v>402</v>
      </c>
      <c r="B24" s="2" t="s">
        <v>1073</v>
      </c>
      <c r="C24" s="2" t="s">
        <v>268</v>
      </c>
      <c r="D24" s="90" t="s">
        <v>268</v>
      </c>
      <c r="E24" s="90"/>
    </row>
    <row r="25" spans="1:5" s="17" customFormat="1" x14ac:dyDescent="0.35">
      <c r="A25" s="2" t="s">
        <v>402</v>
      </c>
      <c r="B25" s="2" t="s">
        <v>1073</v>
      </c>
      <c r="C25" s="2" t="s">
        <v>225</v>
      </c>
      <c r="D25" s="90" t="s">
        <v>622</v>
      </c>
      <c r="E25" s="90" t="s">
        <v>14344</v>
      </c>
    </row>
    <row r="26" spans="1:5" s="17" customFormat="1" ht="22.2" x14ac:dyDescent="0.35">
      <c r="A26" s="2" t="s">
        <v>402</v>
      </c>
      <c r="B26" s="2" t="s">
        <v>1073</v>
      </c>
      <c r="C26" s="2" t="s">
        <v>5</v>
      </c>
      <c r="D26" s="90" t="s">
        <v>618</v>
      </c>
      <c r="E26" s="90" t="s">
        <v>14343</v>
      </c>
    </row>
    <row r="27" spans="1:5" s="17" customFormat="1" x14ac:dyDescent="0.35">
      <c r="A27" s="2" t="s">
        <v>402</v>
      </c>
      <c r="B27" s="2" t="s">
        <v>1073</v>
      </c>
      <c r="C27" s="2" t="s">
        <v>14032</v>
      </c>
      <c r="D27" s="90"/>
      <c r="E27" s="90"/>
    </row>
    <row r="28" spans="1:5" s="17" customFormat="1" ht="22.2" x14ac:dyDescent="0.35">
      <c r="A28" s="2" t="s">
        <v>402</v>
      </c>
      <c r="B28" s="2" t="s">
        <v>1073</v>
      </c>
      <c r="C28" s="2" t="s">
        <v>119</v>
      </c>
      <c r="D28" s="90" t="s">
        <v>619</v>
      </c>
      <c r="E28" s="90"/>
    </row>
    <row r="29" spans="1:5" s="17" customFormat="1" ht="44.4" x14ac:dyDescent="0.35">
      <c r="A29" s="2" t="s">
        <v>402</v>
      </c>
      <c r="B29" s="2" t="s">
        <v>1073</v>
      </c>
      <c r="C29" s="2" t="s">
        <v>120</v>
      </c>
      <c r="D29" s="90" t="s">
        <v>620</v>
      </c>
      <c r="E29" s="90"/>
    </row>
    <row r="30" spans="1:5" s="17" customFormat="1" ht="66.599999999999994" x14ac:dyDescent="0.35">
      <c r="A30" s="2" t="s">
        <v>402</v>
      </c>
      <c r="B30" s="2" t="s">
        <v>1073</v>
      </c>
      <c r="C30" s="2" t="s">
        <v>613</v>
      </c>
      <c r="D30" s="90" t="s">
        <v>629</v>
      </c>
      <c r="E30" s="90"/>
    </row>
    <row r="31" spans="1:5" s="17" customFormat="1" ht="44.4" x14ac:dyDescent="0.35">
      <c r="A31" s="2" t="s">
        <v>402</v>
      </c>
      <c r="B31" s="2" t="s">
        <v>1073</v>
      </c>
      <c r="C31" s="2" t="s">
        <v>1185</v>
      </c>
      <c r="D31" s="90" t="s">
        <v>621</v>
      </c>
      <c r="E31" s="90"/>
    </row>
    <row r="32" spans="1:5" s="17" customFormat="1" x14ac:dyDescent="0.35">
      <c r="A32" s="2" t="s">
        <v>402</v>
      </c>
      <c r="B32" s="2" t="s">
        <v>1073</v>
      </c>
      <c r="C32" s="2" t="s">
        <v>14345</v>
      </c>
      <c r="D32" s="90" t="s">
        <v>14346</v>
      </c>
      <c r="E32" s="90"/>
    </row>
    <row r="33" spans="1:5" s="17" customFormat="1" ht="22.2" x14ac:dyDescent="0.35">
      <c r="A33" s="2" t="s">
        <v>402</v>
      </c>
      <c r="B33" s="2" t="s">
        <v>1073</v>
      </c>
      <c r="C33" s="2" t="s">
        <v>1084</v>
      </c>
      <c r="D33" s="90" t="s">
        <v>1085</v>
      </c>
      <c r="E33" s="90"/>
    </row>
    <row r="34" spans="1:5" s="17" customFormat="1" ht="33.299999999999997" x14ac:dyDescent="0.35">
      <c r="A34" s="2" t="s">
        <v>402</v>
      </c>
      <c r="B34" s="2" t="s">
        <v>1073</v>
      </c>
      <c r="C34" s="2" t="s">
        <v>6</v>
      </c>
      <c r="D34" s="90" t="s">
        <v>624</v>
      </c>
      <c r="E34" s="90"/>
    </row>
    <row r="35" spans="1:5" s="17" customFormat="1" ht="22.2" x14ac:dyDescent="0.35">
      <c r="A35" s="2" t="s">
        <v>402</v>
      </c>
      <c r="B35" s="2" t="s">
        <v>1073</v>
      </c>
      <c r="C35" s="2" t="s">
        <v>1096</v>
      </c>
      <c r="D35" s="90" t="s">
        <v>1637</v>
      </c>
      <c r="E35" s="90"/>
    </row>
    <row r="36" spans="1:5" s="17" customFormat="1" x14ac:dyDescent="0.35">
      <c r="A36" s="2" t="s">
        <v>402</v>
      </c>
      <c r="B36" s="2" t="s">
        <v>1073</v>
      </c>
      <c r="C36" s="2" t="s">
        <v>137</v>
      </c>
      <c r="D36" s="90" t="s">
        <v>623</v>
      </c>
      <c r="E36" s="90"/>
    </row>
    <row r="37" spans="1:5" s="17" customFormat="1" ht="44.4" x14ac:dyDescent="0.35">
      <c r="A37" s="2" t="s">
        <v>402</v>
      </c>
      <c r="B37" s="2" t="s">
        <v>1073</v>
      </c>
      <c r="C37" s="2" t="s">
        <v>265</v>
      </c>
      <c r="D37" s="90" t="s">
        <v>614</v>
      </c>
      <c r="E37" s="90"/>
    </row>
    <row r="38" spans="1:5" s="17" customFormat="1" x14ac:dyDescent="0.35">
      <c r="A38" s="2" t="s">
        <v>402</v>
      </c>
      <c r="B38" s="2" t="s">
        <v>1073</v>
      </c>
      <c r="C38" s="2" t="s">
        <v>14035</v>
      </c>
      <c r="D38" s="90"/>
      <c r="E38" s="90"/>
    </row>
    <row r="39" spans="1:5" s="17" customFormat="1" x14ac:dyDescent="0.35">
      <c r="A39" s="2" t="s">
        <v>402</v>
      </c>
      <c r="B39" s="2" t="s">
        <v>1073</v>
      </c>
      <c r="C39" s="2" t="s">
        <v>1305</v>
      </c>
      <c r="D39" s="90" t="s">
        <v>1308</v>
      </c>
      <c r="E39" s="90"/>
    </row>
    <row r="40" spans="1:5" s="17" customFormat="1" x14ac:dyDescent="0.35">
      <c r="A40" s="2" t="s">
        <v>402</v>
      </c>
      <c r="B40" s="2" t="s">
        <v>1073</v>
      </c>
      <c r="C40" s="2" t="s">
        <v>1620</v>
      </c>
      <c r="D40" s="90" t="s">
        <v>1715</v>
      </c>
      <c r="E40" s="90" t="s">
        <v>1716</v>
      </c>
    </row>
    <row r="41" spans="1:5" s="17" customFormat="1" ht="22.2" x14ac:dyDescent="0.35">
      <c r="A41" s="2" t="s">
        <v>402</v>
      </c>
      <c r="B41" s="2" t="s">
        <v>1073</v>
      </c>
      <c r="C41" s="2" t="s">
        <v>14338</v>
      </c>
      <c r="D41" s="90" t="s">
        <v>628</v>
      </c>
      <c r="E41" s="90" t="s">
        <v>5030</v>
      </c>
    </row>
    <row r="42" spans="1:5" s="17" customFormat="1" ht="22.2" x14ac:dyDescent="0.35">
      <c r="A42" s="2" t="s">
        <v>402</v>
      </c>
      <c r="B42" s="2" t="s">
        <v>1073</v>
      </c>
      <c r="C42" s="2" t="s">
        <v>138</v>
      </c>
      <c r="D42" s="90" t="s">
        <v>625</v>
      </c>
      <c r="E42" s="90"/>
    </row>
    <row r="43" spans="1:5" s="17" customFormat="1" ht="22.2" x14ac:dyDescent="0.35">
      <c r="A43" s="2" t="s">
        <v>402</v>
      </c>
      <c r="B43" s="2" t="s">
        <v>1073</v>
      </c>
      <c r="C43" s="2" t="s">
        <v>92</v>
      </c>
      <c r="D43" s="90" t="s">
        <v>626</v>
      </c>
      <c r="E43" s="90"/>
    </row>
    <row r="44" spans="1:5" s="17" customFormat="1" ht="33.299999999999997" x14ac:dyDescent="0.35">
      <c r="A44" s="2" t="s">
        <v>402</v>
      </c>
      <c r="B44" s="2" t="s">
        <v>1073</v>
      </c>
      <c r="C44" s="2" t="s">
        <v>29</v>
      </c>
      <c r="D44" s="90" t="s">
        <v>627</v>
      </c>
      <c r="E44" s="90"/>
    </row>
    <row r="45" spans="1:5" s="17" customFormat="1" x14ac:dyDescent="0.35">
      <c r="A45" s="2" t="s">
        <v>402</v>
      </c>
      <c r="B45" s="2" t="s">
        <v>1073</v>
      </c>
      <c r="C45" s="2" t="s">
        <v>266</v>
      </c>
      <c r="D45" s="90" t="s">
        <v>266</v>
      </c>
      <c r="E45" s="90"/>
    </row>
    <row r="46" spans="1:5" s="17" customFormat="1" x14ac:dyDescent="0.35">
      <c r="A46" s="2" t="s">
        <v>402</v>
      </c>
      <c r="B46" s="2" t="s">
        <v>1073</v>
      </c>
      <c r="C46" s="2" t="s">
        <v>5033</v>
      </c>
      <c r="D46" s="90" t="s">
        <v>5034</v>
      </c>
      <c r="E46" s="90"/>
    </row>
    <row r="47" spans="1:5" s="17" customFormat="1" x14ac:dyDescent="0.35">
      <c r="A47" s="2" t="s">
        <v>402</v>
      </c>
      <c r="B47" s="2" t="s">
        <v>1073</v>
      </c>
      <c r="C47" s="2" t="s">
        <v>5031</v>
      </c>
      <c r="D47" s="90" t="s">
        <v>5036</v>
      </c>
      <c r="E47" s="90"/>
    </row>
    <row r="48" spans="1:5" s="17" customFormat="1" x14ac:dyDescent="0.35">
      <c r="A48" s="2" t="s">
        <v>402</v>
      </c>
      <c r="B48" s="2" t="s">
        <v>1073</v>
      </c>
      <c r="C48" s="2" t="s">
        <v>5032</v>
      </c>
      <c r="D48" s="90" t="s">
        <v>5035</v>
      </c>
      <c r="E48" s="90"/>
    </row>
    <row r="49" spans="1:5" s="17" customFormat="1" ht="99.9" x14ac:dyDescent="0.35">
      <c r="A49" s="2" t="s">
        <v>402</v>
      </c>
      <c r="B49" s="2" t="s">
        <v>1073</v>
      </c>
      <c r="C49" s="2" t="s">
        <v>1098</v>
      </c>
      <c r="D49" s="90" t="s">
        <v>1634</v>
      </c>
      <c r="E49" s="90" t="s">
        <v>1635</v>
      </c>
    </row>
    <row r="50" spans="1:5" s="17" customFormat="1" ht="22.2" x14ac:dyDescent="0.35">
      <c r="A50" s="2" t="s">
        <v>402</v>
      </c>
      <c r="B50" s="2" t="s">
        <v>1073</v>
      </c>
      <c r="C50" s="2" t="s">
        <v>1195</v>
      </c>
      <c r="D50" s="90" t="s">
        <v>1708</v>
      </c>
      <c r="E50" s="90"/>
    </row>
    <row r="51" spans="1:5" s="17" customFormat="1" x14ac:dyDescent="0.35">
      <c r="A51" s="2" t="s">
        <v>402</v>
      </c>
      <c r="B51" s="2" t="s">
        <v>1073</v>
      </c>
      <c r="C51" s="2" t="s">
        <v>1629</v>
      </c>
      <c r="D51" s="90" t="s">
        <v>1629</v>
      </c>
      <c r="E51" s="90" t="s">
        <v>14347</v>
      </c>
    </row>
    <row r="52" spans="1:5" s="17" customFormat="1" x14ac:dyDescent="0.35">
      <c r="A52" s="2" t="s">
        <v>10</v>
      </c>
      <c r="B52" s="2" t="s">
        <v>1193</v>
      </c>
      <c r="C52" s="2" t="s">
        <v>118</v>
      </c>
      <c r="D52" s="90"/>
      <c r="E52" s="90"/>
    </row>
    <row r="53" spans="1:5" s="17" customFormat="1" x14ac:dyDescent="0.35">
      <c r="A53" s="2" t="s">
        <v>10</v>
      </c>
      <c r="B53" s="2" t="s">
        <v>1193</v>
      </c>
      <c r="C53" s="2" t="s">
        <v>14036</v>
      </c>
      <c r="D53" s="90"/>
      <c r="E53" s="90"/>
    </row>
    <row r="54" spans="1:5" s="17" customFormat="1" x14ac:dyDescent="0.35">
      <c r="A54" s="2" t="s">
        <v>10</v>
      </c>
      <c r="B54" s="2" t="s">
        <v>1193</v>
      </c>
      <c r="C54" s="2" t="s">
        <v>14032</v>
      </c>
      <c r="D54" s="90"/>
      <c r="E54" s="90"/>
    </row>
    <row r="55" spans="1:5" s="17" customFormat="1" x14ac:dyDescent="0.35">
      <c r="A55" s="2" t="s">
        <v>10</v>
      </c>
      <c r="B55" s="2" t="s">
        <v>1193</v>
      </c>
      <c r="C55" s="2" t="s">
        <v>14033</v>
      </c>
      <c r="D55" s="90"/>
      <c r="E55" s="90"/>
    </row>
    <row r="56" spans="1:5" s="17" customFormat="1" x14ac:dyDescent="0.35">
      <c r="A56" s="2" t="s">
        <v>10</v>
      </c>
      <c r="B56" s="2" t="s">
        <v>1193</v>
      </c>
      <c r="C56" s="2" t="s">
        <v>14034</v>
      </c>
      <c r="D56" s="90"/>
      <c r="E56" s="90"/>
    </row>
    <row r="57" spans="1:5" s="17" customFormat="1" x14ac:dyDescent="0.35">
      <c r="A57" s="2" t="s">
        <v>10</v>
      </c>
      <c r="B57" s="2" t="s">
        <v>1193</v>
      </c>
      <c r="C57" s="2" t="s">
        <v>137</v>
      </c>
      <c r="D57" s="90"/>
      <c r="E57" s="90"/>
    </row>
    <row r="58" spans="1:5" s="17" customFormat="1" x14ac:dyDescent="0.35">
      <c r="A58" s="2" t="s">
        <v>10</v>
      </c>
      <c r="B58" s="2" t="s">
        <v>1193</v>
      </c>
      <c r="C58" s="2" t="s">
        <v>14035</v>
      </c>
      <c r="D58" s="90"/>
      <c r="E58" s="90"/>
    </row>
    <row r="59" spans="1:5" s="17" customFormat="1" x14ac:dyDescent="0.35">
      <c r="A59" s="2" t="s">
        <v>10</v>
      </c>
      <c r="B59" s="2" t="s">
        <v>1193</v>
      </c>
      <c r="C59" s="2" t="s">
        <v>1620</v>
      </c>
      <c r="D59" s="90"/>
      <c r="E59" s="90"/>
    </row>
    <row r="60" spans="1:5" s="17" customFormat="1" x14ac:dyDescent="0.35">
      <c r="A60" s="2" t="s">
        <v>10</v>
      </c>
      <c r="B60" s="2" t="s">
        <v>1193</v>
      </c>
      <c r="C60" s="2" t="s">
        <v>29</v>
      </c>
      <c r="D60" s="90"/>
      <c r="E60" s="90"/>
    </row>
    <row r="61" spans="1:5" s="17" customFormat="1" x14ac:dyDescent="0.35">
      <c r="A61" s="2" t="s">
        <v>10</v>
      </c>
      <c r="B61" s="2" t="s">
        <v>1193</v>
      </c>
      <c r="C61" s="2" t="s">
        <v>14037</v>
      </c>
      <c r="D61" s="90"/>
      <c r="E61" s="90"/>
    </row>
    <row r="62" spans="1:5" s="17" customFormat="1" x14ac:dyDescent="0.35">
      <c r="A62" s="2" t="s">
        <v>10</v>
      </c>
      <c r="B62" s="2" t="s">
        <v>1193</v>
      </c>
      <c r="C62" s="2" t="s">
        <v>14038</v>
      </c>
      <c r="D62" s="90"/>
      <c r="E62" s="90"/>
    </row>
    <row r="63" spans="1:5" s="17" customFormat="1" x14ac:dyDescent="0.35">
      <c r="A63" s="2" t="s">
        <v>10</v>
      </c>
      <c r="B63" s="2" t="s">
        <v>1193</v>
      </c>
      <c r="C63" s="2" t="s">
        <v>1077</v>
      </c>
      <c r="D63" s="90"/>
      <c r="E63" s="90"/>
    </row>
    <row r="64" spans="1:5" s="17" customFormat="1" ht="22.2" x14ac:dyDescent="0.35">
      <c r="A64" s="2" t="s">
        <v>10</v>
      </c>
      <c r="B64" s="2" t="s">
        <v>1193</v>
      </c>
      <c r="C64" s="2" t="s">
        <v>95</v>
      </c>
      <c r="D64" s="90" t="s">
        <v>615</v>
      </c>
      <c r="E64" s="90"/>
    </row>
    <row r="65" spans="1:5" s="17" customFormat="1" x14ac:dyDescent="0.35">
      <c r="A65" s="2" t="s">
        <v>10</v>
      </c>
      <c r="B65" s="2" t="s">
        <v>1193</v>
      </c>
      <c r="C65" s="2" t="s">
        <v>4</v>
      </c>
      <c r="D65" s="90"/>
      <c r="E65" s="90"/>
    </row>
    <row r="66" spans="1:5" s="17" customFormat="1" x14ac:dyDescent="0.35">
      <c r="A66" s="2" t="s">
        <v>10</v>
      </c>
      <c r="B66" s="2" t="s">
        <v>1193</v>
      </c>
      <c r="C66" s="2" t="s">
        <v>97</v>
      </c>
      <c r="D66" s="90"/>
      <c r="E66" s="90"/>
    </row>
    <row r="67" spans="1:5" s="17" customFormat="1" x14ac:dyDescent="0.35">
      <c r="A67" s="2" t="s">
        <v>10</v>
      </c>
      <c r="B67" s="2" t="s">
        <v>1193</v>
      </c>
      <c r="C67" s="2" t="s">
        <v>5</v>
      </c>
      <c r="D67" s="90"/>
      <c r="E67" s="90"/>
    </row>
    <row r="68" spans="1:5" s="17" customFormat="1" x14ac:dyDescent="0.35">
      <c r="A68" s="2" t="s">
        <v>10</v>
      </c>
      <c r="B68" s="2" t="s">
        <v>1193</v>
      </c>
      <c r="C68" s="2" t="s">
        <v>119</v>
      </c>
      <c r="D68" s="90"/>
      <c r="E68" s="90"/>
    </row>
    <row r="69" spans="1:5" s="17" customFormat="1" x14ac:dyDescent="0.35">
      <c r="A69" s="2" t="s">
        <v>10</v>
      </c>
      <c r="B69" s="2" t="s">
        <v>1193</v>
      </c>
      <c r="C69" s="2" t="s">
        <v>120</v>
      </c>
      <c r="D69" s="90"/>
      <c r="E69" s="90"/>
    </row>
    <row r="70" spans="1:5" s="17" customFormat="1" x14ac:dyDescent="0.35">
      <c r="A70" s="2" t="s">
        <v>10</v>
      </c>
      <c r="B70" s="2" t="s">
        <v>1193</v>
      </c>
      <c r="C70" s="2" t="s">
        <v>613</v>
      </c>
      <c r="D70" s="90"/>
      <c r="E70" s="90"/>
    </row>
    <row r="71" spans="1:5" s="17" customFormat="1" x14ac:dyDescent="0.35">
      <c r="A71" s="2" t="s">
        <v>10</v>
      </c>
      <c r="B71" s="2" t="s">
        <v>1193</v>
      </c>
      <c r="C71" s="2" t="s">
        <v>1185</v>
      </c>
      <c r="D71" s="90" t="s">
        <v>1194</v>
      </c>
      <c r="E71" s="90"/>
    </row>
    <row r="72" spans="1:5" s="17" customFormat="1" x14ac:dyDescent="0.35">
      <c r="A72" s="2" t="s">
        <v>10</v>
      </c>
      <c r="B72" s="2" t="s">
        <v>1193</v>
      </c>
      <c r="C72" s="2" t="s">
        <v>6</v>
      </c>
      <c r="D72" s="90"/>
      <c r="E72" s="90"/>
    </row>
    <row r="73" spans="1:5" s="17" customFormat="1" x14ac:dyDescent="0.35">
      <c r="A73" s="2" t="s">
        <v>10</v>
      </c>
      <c r="B73" s="2" t="s">
        <v>1193</v>
      </c>
      <c r="C73" s="2" t="s">
        <v>408</v>
      </c>
      <c r="D73" s="90"/>
      <c r="E73" s="90"/>
    </row>
    <row r="74" spans="1:5" s="17" customFormat="1" x14ac:dyDescent="0.35">
      <c r="A74" s="2" t="s">
        <v>10</v>
      </c>
      <c r="B74" s="2" t="s">
        <v>1193</v>
      </c>
      <c r="C74" s="2" t="s">
        <v>1079</v>
      </c>
      <c r="D74" s="90"/>
      <c r="E74" s="90"/>
    </row>
    <row r="75" spans="1:5" s="17" customFormat="1" x14ac:dyDescent="0.35">
      <c r="A75" s="2" t="s">
        <v>10</v>
      </c>
      <c r="B75" s="2" t="s">
        <v>1193</v>
      </c>
      <c r="C75" s="2" t="s">
        <v>92</v>
      </c>
      <c r="D75" s="90"/>
      <c r="E75" s="90"/>
    </row>
    <row r="76" spans="1:5" s="17" customFormat="1" ht="22.2" x14ac:dyDescent="0.35">
      <c r="A76" s="2" t="s">
        <v>14340</v>
      </c>
      <c r="B76" s="2" t="s">
        <v>1630</v>
      </c>
      <c r="C76" s="2" t="s">
        <v>1615</v>
      </c>
      <c r="D76" s="90" t="s">
        <v>615</v>
      </c>
      <c r="E76" s="90"/>
    </row>
    <row r="77" spans="1:5" s="17" customFormat="1" x14ac:dyDescent="0.35">
      <c r="A77" s="2" t="s">
        <v>14340</v>
      </c>
      <c r="B77" s="2" t="s">
        <v>1630</v>
      </c>
      <c r="C77" s="2" t="s">
        <v>1616</v>
      </c>
      <c r="D77" s="90" t="s">
        <v>1632</v>
      </c>
      <c r="E77" s="90"/>
    </row>
    <row r="78" spans="1:5" s="17" customFormat="1" x14ac:dyDescent="0.35">
      <c r="A78" s="2" t="s">
        <v>14340</v>
      </c>
      <c r="B78" s="2" t="s">
        <v>1630</v>
      </c>
      <c r="C78" s="2" t="s">
        <v>1617</v>
      </c>
      <c r="D78" s="90"/>
      <c r="E78" s="90"/>
    </row>
    <row r="79" spans="1:5" s="17" customFormat="1" x14ac:dyDescent="0.35">
      <c r="A79" s="2" t="s">
        <v>14340</v>
      </c>
      <c r="B79" s="2" t="s">
        <v>1630</v>
      </c>
      <c r="C79" s="2" t="s">
        <v>1618</v>
      </c>
      <c r="D79" s="90"/>
      <c r="E79" s="90"/>
    </row>
    <row r="80" spans="1:5" s="17" customFormat="1" x14ac:dyDescent="0.35">
      <c r="A80" s="2" t="s">
        <v>14340</v>
      </c>
      <c r="B80" s="2" t="s">
        <v>1630</v>
      </c>
      <c r="C80" s="2" t="s">
        <v>1619</v>
      </c>
      <c r="D80" s="90"/>
      <c r="E80" s="90"/>
    </row>
    <row r="81" spans="1:5" s="17" customFormat="1" x14ac:dyDescent="0.35">
      <c r="A81" s="2" t="s">
        <v>14340</v>
      </c>
      <c r="B81" s="2" t="s">
        <v>1630</v>
      </c>
      <c r="C81" s="2" t="s">
        <v>5</v>
      </c>
      <c r="D81" s="90"/>
      <c r="E81" s="90"/>
    </row>
    <row r="82" spans="1:5" s="17" customFormat="1" x14ac:dyDescent="0.35">
      <c r="A82" s="2" t="s">
        <v>14340</v>
      </c>
      <c r="B82" s="2" t="s">
        <v>1630</v>
      </c>
      <c r="C82" s="2" t="s">
        <v>1621</v>
      </c>
      <c r="D82" s="90"/>
      <c r="E82" s="90"/>
    </row>
    <row r="83" spans="1:5" s="17" customFormat="1" x14ac:dyDescent="0.35">
      <c r="A83" s="2" t="s">
        <v>14340</v>
      </c>
      <c r="B83" s="2" t="s">
        <v>1630</v>
      </c>
      <c r="C83" s="2" t="s">
        <v>1622</v>
      </c>
      <c r="D83" s="90"/>
      <c r="E83" s="90"/>
    </row>
    <row r="84" spans="1:5" s="17" customFormat="1" x14ac:dyDescent="0.35">
      <c r="A84" s="2" t="s">
        <v>14340</v>
      </c>
      <c r="B84" s="2" t="s">
        <v>1630</v>
      </c>
      <c r="C84" s="2" t="s">
        <v>613</v>
      </c>
      <c r="D84" s="90"/>
      <c r="E84" s="90"/>
    </row>
    <row r="85" spans="1:5" s="17" customFormat="1" x14ac:dyDescent="0.35">
      <c r="A85" s="2" t="s">
        <v>14340</v>
      </c>
      <c r="B85" s="2" t="s">
        <v>1630</v>
      </c>
      <c r="C85" s="2" t="s">
        <v>121</v>
      </c>
      <c r="D85" s="90" t="s">
        <v>1185</v>
      </c>
      <c r="E85" s="90" t="s">
        <v>1718</v>
      </c>
    </row>
    <row r="86" spans="1:5" s="17" customFormat="1" x14ac:dyDescent="0.35">
      <c r="A86" s="2" t="s">
        <v>14340</v>
      </c>
      <c r="B86" s="2" t="s">
        <v>1630</v>
      </c>
      <c r="C86" s="2" t="s">
        <v>1623</v>
      </c>
      <c r="D86" s="90"/>
      <c r="E86" s="90"/>
    </row>
    <row r="87" spans="1:5" s="17" customFormat="1" x14ac:dyDescent="0.35">
      <c r="A87" s="2" t="s">
        <v>14340</v>
      </c>
      <c r="B87" s="2" t="s">
        <v>1630</v>
      </c>
      <c r="C87" s="2" t="s">
        <v>1624</v>
      </c>
      <c r="D87" s="90" t="s">
        <v>1633</v>
      </c>
      <c r="E87" s="90"/>
    </row>
    <row r="88" spans="1:5" s="17" customFormat="1" x14ac:dyDescent="0.35">
      <c r="A88" s="2" t="s">
        <v>14340</v>
      </c>
      <c r="B88" s="2" t="s">
        <v>1630</v>
      </c>
      <c r="C88" s="2" t="s">
        <v>1625</v>
      </c>
      <c r="D88" s="90"/>
      <c r="E88" s="90"/>
    </row>
    <row r="89" spans="1:5" s="17" customFormat="1" x14ac:dyDescent="0.35">
      <c r="A89" s="2" t="s">
        <v>14340</v>
      </c>
      <c r="B89" s="2" t="s">
        <v>1630</v>
      </c>
      <c r="C89" s="2" t="s">
        <v>137</v>
      </c>
      <c r="D89" s="90"/>
      <c r="E89" s="90"/>
    </row>
    <row r="90" spans="1:5" s="17" customFormat="1" x14ac:dyDescent="0.35">
      <c r="A90" s="2" t="s">
        <v>14340</v>
      </c>
      <c r="B90" s="2" t="s">
        <v>1630</v>
      </c>
      <c r="C90" s="2" t="s">
        <v>1626</v>
      </c>
      <c r="D90" s="90"/>
      <c r="E90" s="90"/>
    </row>
    <row r="91" spans="1:5" s="17" customFormat="1" x14ac:dyDescent="0.35">
      <c r="A91" s="2" t="s">
        <v>14340</v>
      </c>
      <c r="B91" s="2" t="s">
        <v>1630</v>
      </c>
      <c r="C91" s="2" t="s">
        <v>1627</v>
      </c>
      <c r="D91" s="90"/>
      <c r="E91" s="90"/>
    </row>
    <row r="92" spans="1:5" s="17" customFormat="1" x14ac:dyDescent="0.35">
      <c r="A92" s="2" t="s">
        <v>14340</v>
      </c>
      <c r="B92" s="2" t="s">
        <v>1630</v>
      </c>
      <c r="C92" s="2" t="s">
        <v>1628</v>
      </c>
      <c r="D92" s="90"/>
      <c r="E92" s="90"/>
    </row>
    <row r="93" spans="1:5" s="17" customFormat="1" x14ac:dyDescent="0.35">
      <c r="A93" s="2" t="s">
        <v>14340</v>
      </c>
      <c r="B93" s="2" t="s">
        <v>1630</v>
      </c>
      <c r="C93" s="2" t="s">
        <v>92</v>
      </c>
      <c r="D93" s="90"/>
      <c r="E93" s="90"/>
    </row>
    <row r="94" spans="1:5" s="17" customFormat="1" x14ac:dyDescent="0.35">
      <c r="A94" s="2" t="s">
        <v>14340</v>
      </c>
      <c r="B94" s="2" t="s">
        <v>1630</v>
      </c>
      <c r="C94" s="2" t="s">
        <v>29</v>
      </c>
      <c r="D94" s="90"/>
      <c r="E94" s="90"/>
    </row>
    <row r="95" spans="1:5" s="17" customFormat="1" x14ac:dyDescent="0.35">
      <c r="A95" s="2" t="s">
        <v>14340</v>
      </c>
      <c r="B95" s="2" t="s">
        <v>1630</v>
      </c>
      <c r="C95" s="2" t="s">
        <v>1077</v>
      </c>
      <c r="D95" s="90"/>
      <c r="E95" s="90"/>
    </row>
    <row r="96" spans="1:5" s="17" customFormat="1" x14ac:dyDescent="0.35">
      <c r="A96" s="2" t="s">
        <v>14340</v>
      </c>
      <c r="B96" s="2" t="s">
        <v>1630</v>
      </c>
      <c r="C96" s="2" t="s">
        <v>1629</v>
      </c>
      <c r="D96" s="90"/>
      <c r="E96" s="90"/>
    </row>
    <row r="97" spans="1:5" s="17" customFormat="1" x14ac:dyDescent="0.35">
      <c r="A97" s="2" t="s">
        <v>1398</v>
      </c>
      <c r="B97" s="2" t="s">
        <v>1631</v>
      </c>
      <c r="C97" s="2" t="s">
        <v>266</v>
      </c>
      <c r="D97" s="90"/>
      <c r="E97" s="90"/>
    </row>
  </sheetData>
  <autoFilter ref="A1:E97"/>
  <sortState ref="A2:E101">
    <sortCondition ref="A2:A101"/>
    <sortCondition ref="B2:B101"/>
    <sortCondition ref="C2:C101"/>
  </sortState>
  <pageMargins left="0.7" right="0.7" top="0.75" bottom="0.75"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0"/>
  </sheetPr>
  <dimension ref="A1:F122"/>
  <sheetViews>
    <sheetView workbookViewId="0">
      <pane ySplit="1" topLeftCell="A2" activePane="bottomLeft" state="frozen"/>
      <selection pane="bottomLeft" activeCell="A2" sqref="A2"/>
    </sheetView>
  </sheetViews>
  <sheetFormatPr defaultRowHeight="11.1" x14ac:dyDescent="0.35"/>
  <cols>
    <col min="1" max="1" width="29.44140625" style="6" customWidth="1"/>
    <col min="2" max="2" width="33.71875" style="6" customWidth="1"/>
    <col min="3" max="3" width="30.71875" style="6" customWidth="1"/>
    <col min="4" max="4" width="32.5546875" style="6" customWidth="1"/>
    <col min="5" max="5" width="10.27734375" style="6" bestFit="1" customWidth="1"/>
    <col min="6" max="6" width="77.71875" style="6" customWidth="1"/>
    <col min="7" max="16384" width="8.88671875" style="6"/>
  </cols>
  <sheetData>
    <row r="1" spans="1:6" ht="11.4" thickBot="1" x14ac:dyDescent="0.4">
      <c r="A1" s="7" t="s">
        <v>1248</v>
      </c>
      <c r="B1" s="7" t="s">
        <v>172</v>
      </c>
      <c r="C1" s="7" t="s">
        <v>14370</v>
      </c>
      <c r="D1" s="7" t="s">
        <v>173</v>
      </c>
      <c r="E1" s="92" t="s">
        <v>1230</v>
      </c>
      <c r="F1" s="92" t="s">
        <v>1379</v>
      </c>
    </row>
    <row r="2" spans="1:6" ht="11.4" thickBot="1" x14ac:dyDescent="0.4">
      <c r="A2" s="1" t="s">
        <v>10</v>
      </c>
      <c r="B2" s="1" t="s">
        <v>1261</v>
      </c>
      <c r="C2" s="1" t="s">
        <v>1256</v>
      </c>
      <c r="D2" s="1" t="s">
        <v>1264</v>
      </c>
      <c r="E2" s="93">
        <v>1</v>
      </c>
      <c r="F2" s="94"/>
    </row>
    <row r="3" spans="1:6" ht="11.4" thickBot="1" x14ac:dyDescent="0.4">
      <c r="A3" s="1" t="s">
        <v>10</v>
      </c>
      <c r="B3" s="1" t="s">
        <v>1261</v>
      </c>
      <c r="C3" s="1" t="s">
        <v>1257</v>
      </c>
      <c r="D3" s="1" t="s">
        <v>1265</v>
      </c>
      <c r="E3" s="93">
        <v>1.01</v>
      </c>
      <c r="F3" s="94"/>
    </row>
    <row r="4" spans="1:6" ht="11.4" thickBot="1" x14ac:dyDescent="0.4">
      <c r="A4" s="1" t="s">
        <v>10</v>
      </c>
      <c r="B4" s="1" t="s">
        <v>1261</v>
      </c>
      <c r="C4" s="1" t="s">
        <v>14352</v>
      </c>
      <c r="D4" s="1" t="s">
        <v>1265</v>
      </c>
      <c r="E4" s="93">
        <v>1.012</v>
      </c>
      <c r="F4" s="94"/>
    </row>
    <row r="5" spans="1:6" ht="11.4" thickBot="1" x14ac:dyDescent="0.4">
      <c r="A5" s="1" t="s">
        <v>10</v>
      </c>
      <c r="B5" s="1" t="s">
        <v>1261</v>
      </c>
      <c r="C5" s="1" t="s">
        <v>14354</v>
      </c>
      <c r="D5" s="1" t="s">
        <v>1265</v>
      </c>
      <c r="E5" s="93">
        <v>1.0123</v>
      </c>
      <c r="F5" s="94"/>
    </row>
    <row r="6" spans="1:6" ht="11.4" thickBot="1" x14ac:dyDescent="0.4">
      <c r="A6" s="1" t="s">
        <v>10</v>
      </c>
      <c r="B6" s="1" t="s">
        <v>1261</v>
      </c>
      <c r="C6" s="1" t="s">
        <v>1258</v>
      </c>
      <c r="D6" s="1" t="s">
        <v>1265</v>
      </c>
      <c r="E6" s="93">
        <v>1.02</v>
      </c>
      <c r="F6" s="94"/>
    </row>
    <row r="7" spans="1:6" ht="11.4" thickBot="1" x14ac:dyDescent="0.4">
      <c r="A7" s="1" t="s">
        <v>10</v>
      </c>
      <c r="B7" s="1" t="s">
        <v>1261</v>
      </c>
      <c r="C7" s="1" t="s">
        <v>14353</v>
      </c>
      <c r="D7" s="1" t="s">
        <v>1265</v>
      </c>
      <c r="E7" s="93">
        <v>1.0229999999999999</v>
      </c>
      <c r="F7" s="94"/>
    </row>
    <row r="8" spans="1:6" ht="11.4" thickBot="1" x14ac:dyDescent="0.4">
      <c r="A8" s="1" t="s">
        <v>10</v>
      </c>
      <c r="B8" s="1" t="s">
        <v>1261</v>
      </c>
      <c r="C8" s="1" t="s">
        <v>1259</v>
      </c>
      <c r="D8" s="1" t="s">
        <v>1265</v>
      </c>
      <c r="E8" s="93">
        <v>1.03</v>
      </c>
      <c r="F8" s="94"/>
    </row>
    <row r="9" spans="1:6" ht="11.4" thickBot="1" x14ac:dyDescent="0.4">
      <c r="A9" s="1" t="s">
        <v>10</v>
      </c>
      <c r="B9" s="1" t="s">
        <v>1261</v>
      </c>
      <c r="C9" s="1" t="s">
        <v>1262</v>
      </c>
      <c r="D9" s="1" t="s">
        <v>1264</v>
      </c>
      <c r="E9" s="93">
        <v>1.1000000000000001</v>
      </c>
      <c r="F9" s="94"/>
    </row>
    <row r="10" spans="1:6" ht="44.7" thickBot="1" x14ac:dyDescent="0.4">
      <c r="A10" s="1" t="s">
        <v>10</v>
      </c>
      <c r="B10" s="1" t="s">
        <v>1261</v>
      </c>
      <c r="C10" s="1" t="s">
        <v>1196</v>
      </c>
      <c r="D10" s="1" t="s">
        <v>1264</v>
      </c>
      <c r="E10" s="93">
        <v>1.1200000000000001</v>
      </c>
      <c r="F10" s="94" t="s">
        <v>1304</v>
      </c>
    </row>
    <row r="11" spans="1:6" ht="11.4" thickBot="1" x14ac:dyDescent="0.4">
      <c r="A11" s="1" t="s">
        <v>10</v>
      </c>
      <c r="B11" s="1" t="s">
        <v>1261</v>
      </c>
      <c r="C11" s="1" t="s">
        <v>61</v>
      </c>
      <c r="D11" s="1" t="s">
        <v>1264</v>
      </c>
      <c r="E11" s="93">
        <v>1.2</v>
      </c>
      <c r="F11" s="94"/>
    </row>
    <row r="12" spans="1:6" ht="11.4" thickBot="1" x14ac:dyDescent="0.4">
      <c r="A12" s="1" t="s">
        <v>10</v>
      </c>
      <c r="B12" s="1" t="s">
        <v>1261</v>
      </c>
      <c r="C12" s="1" t="s">
        <v>62</v>
      </c>
      <c r="D12" s="1" t="s">
        <v>1264</v>
      </c>
      <c r="E12" s="93">
        <v>1.3</v>
      </c>
      <c r="F12" s="94"/>
    </row>
    <row r="13" spans="1:6" ht="11.4" thickBot="1" x14ac:dyDescent="0.4">
      <c r="A13" s="1" t="s">
        <v>10</v>
      </c>
      <c r="B13" s="1" t="s">
        <v>1261</v>
      </c>
      <c r="C13" s="1" t="s">
        <v>63</v>
      </c>
      <c r="D13" s="1" t="s">
        <v>1264</v>
      </c>
      <c r="E13" s="93">
        <v>1.4</v>
      </c>
      <c r="F13" s="94"/>
    </row>
    <row r="14" spans="1:6" ht="11.4" thickBot="1" x14ac:dyDescent="0.4">
      <c r="A14" s="1" t="s">
        <v>10</v>
      </c>
      <c r="B14" s="1" t="s">
        <v>1261</v>
      </c>
      <c r="C14" s="1" t="s">
        <v>64</v>
      </c>
      <c r="D14" s="1" t="s">
        <v>1264</v>
      </c>
      <c r="E14" s="93">
        <v>1.5</v>
      </c>
      <c r="F14" s="94"/>
    </row>
    <row r="15" spans="1:6" ht="11.4" thickBot="1" x14ac:dyDescent="0.4">
      <c r="A15" s="1" t="s">
        <v>10</v>
      </c>
      <c r="B15" s="1" t="s">
        <v>1261</v>
      </c>
      <c r="C15" s="1" t="s">
        <v>1197</v>
      </c>
      <c r="D15" s="1" t="s">
        <v>1264</v>
      </c>
      <c r="E15" s="93">
        <v>1.6</v>
      </c>
      <c r="F15" s="94"/>
    </row>
    <row r="16" spans="1:6" ht="11.4" thickBot="1" x14ac:dyDescent="0.4">
      <c r="A16" s="1" t="s">
        <v>10</v>
      </c>
      <c r="B16" s="1" t="s">
        <v>1261</v>
      </c>
      <c r="C16" s="1" t="s">
        <v>1271</v>
      </c>
      <c r="D16" s="1" t="s">
        <v>1264</v>
      </c>
      <c r="E16" s="93">
        <v>1.7</v>
      </c>
      <c r="F16" s="94"/>
    </row>
    <row r="17" spans="1:6" ht="11.4" thickBot="1" x14ac:dyDescent="0.4">
      <c r="A17" s="1" t="s">
        <v>10</v>
      </c>
      <c r="B17" s="1" t="s">
        <v>1261</v>
      </c>
      <c r="C17" s="1" t="s">
        <v>1263</v>
      </c>
      <c r="D17" s="1" t="s">
        <v>1264</v>
      </c>
      <c r="E17" s="93">
        <v>1.8</v>
      </c>
      <c r="F17" s="94"/>
    </row>
    <row r="18" spans="1:6" ht="11.4" thickBot="1" x14ac:dyDescent="0.4">
      <c r="A18" s="1" t="s">
        <v>10</v>
      </c>
      <c r="B18" s="1" t="s">
        <v>1260</v>
      </c>
      <c r="C18" s="1" t="s">
        <v>1256</v>
      </c>
      <c r="D18" s="1" t="s">
        <v>1264</v>
      </c>
      <c r="E18" s="93">
        <v>2</v>
      </c>
      <c r="F18" s="94"/>
    </row>
    <row r="19" spans="1:6" ht="11.4" thickBot="1" x14ac:dyDescent="0.4">
      <c r="A19" s="1" t="s">
        <v>10</v>
      </c>
      <c r="B19" s="1" t="s">
        <v>1260</v>
      </c>
      <c r="C19" s="1" t="s">
        <v>1257</v>
      </c>
      <c r="D19" s="1" t="s">
        <v>1265</v>
      </c>
      <c r="E19" s="93">
        <v>2.0099999999999998</v>
      </c>
      <c r="F19" s="94"/>
    </row>
    <row r="20" spans="1:6" ht="11.4" thickBot="1" x14ac:dyDescent="0.4">
      <c r="A20" s="1" t="s">
        <v>10</v>
      </c>
      <c r="B20" s="1" t="s">
        <v>1260</v>
      </c>
      <c r="C20" s="1" t="s">
        <v>1258</v>
      </c>
      <c r="D20" s="1" t="s">
        <v>1265</v>
      </c>
      <c r="E20" s="93">
        <v>2.02</v>
      </c>
      <c r="F20" s="94"/>
    </row>
    <row r="21" spans="1:6" ht="11.4" thickBot="1" x14ac:dyDescent="0.4">
      <c r="A21" s="1" t="s">
        <v>10</v>
      </c>
      <c r="B21" s="1" t="s">
        <v>1260</v>
      </c>
      <c r="C21" s="1" t="s">
        <v>1259</v>
      </c>
      <c r="D21" s="1" t="s">
        <v>1265</v>
      </c>
      <c r="E21" s="93">
        <v>2.0300000000000002</v>
      </c>
      <c r="F21" s="94"/>
    </row>
    <row r="22" spans="1:6" ht="11.4" thickBot="1" x14ac:dyDescent="0.4">
      <c r="A22" s="1" t="s">
        <v>10</v>
      </c>
      <c r="B22" s="1" t="s">
        <v>1260</v>
      </c>
      <c r="C22" s="1" t="s">
        <v>1262</v>
      </c>
      <c r="D22" s="1" t="s">
        <v>1264</v>
      </c>
      <c r="E22" s="93">
        <v>2.1</v>
      </c>
      <c r="F22" s="94"/>
    </row>
    <row r="23" spans="1:6" ht="44.7" thickBot="1" x14ac:dyDescent="0.4">
      <c r="A23" s="1" t="s">
        <v>10</v>
      </c>
      <c r="B23" s="1" t="s">
        <v>1260</v>
      </c>
      <c r="C23" s="1" t="s">
        <v>1196</v>
      </c>
      <c r="D23" s="1" t="s">
        <v>1264</v>
      </c>
      <c r="E23" s="93">
        <v>2.12</v>
      </c>
      <c r="F23" s="94" t="s">
        <v>1304</v>
      </c>
    </row>
    <row r="24" spans="1:6" ht="11.4" thickBot="1" x14ac:dyDescent="0.4">
      <c r="A24" s="1" t="s">
        <v>10</v>
      </c>
      <c r="B24" s="1" t="s">
        <v>1260</v>
      </c>
      <c r="C24" s="1" t="s">
        <v>61</v>
      </c>
      <c r="D24" s="1" t="s">
        <v>1264</v>
      </c>
      <c r="E24" s="93">
        <v>2.2000000000000002</v>
      </c>
      <c r="F24" s="94"/>
    </row>
    <row r="25" spans="1:6" ht="11.4" thickBot="1" x14ac:dyDescent="0.4">
      <c r="A25" s="1" t="s">
        <v>10</v>
      </c>
      <c r="B25" s="1" t="s">
        <v>1260</v>
      </c>
      <c r="C25" s="1" t="s">
        <v>62</v>
      </c>
      <c r="D25" s="1" t="s">
        <v>1264</v>
      </c>
      <c r="E25" s="93">
        <v>2.2999999999999998</v>
      </c>
      <c r="F25" s="94"/>
    </row>
    <row r="26" spans="1:6" ht="11.4" thickBot="1" x14ac:dyDescent="0.4">
      <c r="A26" s="1" t="s">
        <v>10</v>
      </c>
      <c r="B26" s="1" t="s">
        <v>1260</v>
      </c>
      <c r="C26" s="1" t="s">
        <v>63</v>
      </c>
      <c r="D26" s="1" t="s">
        <v>1264</v>
      </c>
      <c r="E26" s="93">
        <v>2.4</v>
      </c>
      <c r="F26" s="94"/>
    </row>
    <row r="27" spans="1:6" ht="11.4" thickBot="1" x14ac:dyDescent="0.4">
      <c r="A27" s="1" t="s">
        <v>10</v>
      </c>
      <c r="B27" s="1" t="s">
        <v>1260</v>
      </c>
      <c r="C27" s="1" t="s">
        <v>64</v>
      </c>
      <c r="D27" s="1" t="s">
        <v>1264</v>
      </c>
      <c r="E27" s="93">
        <v>2.5</v>
      </c>
      <c r="F27" s="94"/>
    </row>
    <row r="28" spans="1:6" ht="11.4" thickBot="1" x14ac:dyDescent="0.4">
      <c r="A28" s="1" t="s">
        <v>10</v>
      </c>
      <c r="B28" s="1" t="s">
        <v>1260</v>
      </c>
      <c r="C28" s="1" t="s">
        <v>1197</v>
      </c>
      <c r="D28" s="1" t="s">
        <v>1264</v>
      </c>
      <c r="E28" s="93">
        <v>2.6</v>
      </c>
      <c r="F28" s="94"/>
    </row>
    <row r="29" spans="1:6" ht="11.4" thickBot="1" x14ac:dyDescent="0.4">
      <c r="A29" s="1" t="s">
        <v>10</v>
      </c>
      <c r="B29" s="1" t="s">
        <v>1260</v>
      </c>
      <c r="C29" s="1" t="s">
        <v>1271</v>
      </c>
      <c r="D29" s="1" t="s">
        <v>1264</v>
      </c>
      <c r="E29" s="93">
        <v>2.7</v>
      </c>
      <c r="F29" s="94"/>
    </row>
    <row r="30" spans="1:6" ht="11.4" thickBot="1" x14ac:dyDescent="0.4">
      <c r="A30" s="1" t="s">
        <v>10</v>
      </c>
      <c r="B30" s="1" t="s">
        <v>1260</v>
      </c>
      <c r="C30" s="1" t="s">
        <v>1263</v>
      </c>
      <c r="D30" s="1" t="s">
        <v>1264</v>
      </c>
      <c r="E30" s="93">
        <v>2.8</v>
      </c>
      <c r="F30" s="94"/>
    </row>
    <row r="31" spans="1:6" ht="11.4" thickBot="1" x14ac:dyDescent="0.4">
      <c r="A31" s="1" t="s">
        <v>10</v>
      </c>
      <c r="B31" s="1" t="s">
        <v>29</v>
      </c>
      <c r="C31" s="1" t="s">
        <v>1256</v>
      </c>
      <c r="D31" s="1" t="s">
        <v>1264</v>
      </c>
      <c r="E31" s="93">
        <v>3</v>
      </c>
      <c r="F31" s="94"/>
    </row>
    <row r="32" spans="1:6" ht="11.4" thickBot="1" x14ac:dyDescent="0.4">
      <c r="A32" s="1" t="s">
        <v>10</v>
      </c>
      <c r="B32" s="1" t="s">
        <v>29</v>
      </c>
      <c r="C32" s="1" t="s">
        <v>1257</v>
      </c>
      <c r="D32" s="1" t="s">
        <v>1265</v>
      </c>
      <c r="E32" s="93">
        <v>3.01</v>
      </c>
      <c r="F32" s="94"/>
    </row>
    <row r="33" spans="1:6" ht="11.4" thickBot="1" x14ac:dyDescent="0.4">
      <c r="A33" s="1" t="s">
        <v>10</v>
      </c>
      <c r="B33" s="1" t="s">
        <v>29</v>
      </c>
      <c r="C33" s="1" t="s">
        <v>1258</v>
      </c>
      <c r="D33" s="1" t="s">
        <v>1265</v>
      </c>
      <c r="E33" s="93">
        <v>3.02</v>
      </c>
      <c r="F33" s="94"/>
    </row>
    <row r="34" spans="1:6" ht="11.4" thickBot="1" x14ac:dyDescent="0.4">
      <c r="A34" s="1" t="s">
        <v>10</v>
      </c>
      <c r="B34" s="1" t="s">
        <v>29</v>
      </c>
      <c r="C34" s="1" t="s">
        <v>1259</v>
      </c>
      <c r="D34" s="1" t="s">
        <v>1265</v>
      </c>
      <c r="E34" s="93">
        <v>3.0300000000000002</v>
      </c>
      <c r="F34" s="94"/>
    </row>
    <row r="35" spans="1:6" ht="11.4" thickBot="1" x14ac:dyDescent="0.4">
      <c r="A35" s="1" t="s">
        <v>10</v>
      </c>
      <c r="B35" s="1" t="s">
        <v>29</v>
      </c>
      <c r="C35" s="1" t="s">
        <v>1262</v>
      </c>
      <c r="D35" s="1" t="s">
        <v>1264</v>
      </c>
      <c r="E35" s="93">
        <v>3.1</v>
      </c>
      <c r="F35" s="94"/>
    </row>
    <row r="36" spans="1:6" ht="11.4" thickBot="1" x14ac:dyDescent="0.4">
      <c r="A36" s="1" t="s">
        <v>10</v>
      </c>
      <c r="B36" s="1" t="s">
        <v>29</v>
      </c>
      <c r="C36" s="1" t="s">
        <v>61</v>
      </c>
      <c r="D36" s="1" t="s">
        <v>1264</v>
      </c>
      <c r="E36" s="93">
        <v>3.2</v>
      </c>
      <c r="F36" s="94"/>
    </row>
    <row r="37" spans="1:6" ht="11.4" thickBot="1" x14ac:dyDescent="0.4">
      <c r="A37" s="1" t="s">
        <v>10</v>
      </c>
      <c r="B37" s="1" t="s">
        <v>29</v>
      </c>
      <c r="C37" s="1" t="s">
        <v>62</v>
      </c>
      <c r="D37" s="1" t="s">
        <v>1264</v>
      </c>
      <c r="E37" s="93">
        <v>3.3</v>
      </c>
      <c r="F37" s="94"/>
    </row>
    <row r="38" spans="1:6" ht="11.4" thickBot="1" x14ac:dyDescent="0.4">
      <c r="A38" s="1" t="s">
        <v>10</v>
      </c>
      <c r="B38" s="1" t="s">
        <v>29</v>
      </c>
      <c r="C38" s="1" t="s">
        <v>63</v>
      </c>
      <c r="D38" s="1" t="s">
        <v>1264</v>
      </c>
      <c r="E38" s="93">
        <v>3.4</v>
      </c>
      <c r="F38" s="94"/>
    </row>
    <row r="39" spans="1:6" ht="11.4" thickBot="1" x14ac:dyDescent="0.4">
      <c r="A39" s="1" t="s">
        <v>10</v>
      </c>
      <c r="B39" s="1" t="s">
        <v>29</v>
      </c>
      <c r="C39" s="1" t="s">
        <v>64</v>
      </c>
      <c r="D39" s="1" t="s">
        <v>1264</v>
      </c>
      <c r="E39" s="93">
        <v>3.5</v>
      </c>
      <c r="F39" s="94"/>
    </row>
    <row r="40" spans="1:6" ht="11.4" thickBot="1" x14ac:dyDescent="0.4">
      <c r="A40" s="1" t="s">
        <v>10</v>
      </c>
      <c r="B40" s="1" t="s">
        <v>29</v>
      </c>
      <c r="C40" s="1" t="s">
        <v>1197</v>
      </c>
      <c r="D40" s="1" t="s">
        <v>1264</v>
      </c>
      <c r="E40" s="93">
        <v>3.6</v>
      </c>
      <c r="F40" s="94"/>
    </row>
    <row r="41" spans="1:6" ht="11.4" thickBot="1" x14ac:dyDescent="0.4">
      <c r="A41" s="1" t="s">
        <v>10</v>
      </c>
      <c r="B41" s="1" t="s">
        <v>29</v>
      </c>
      <c r="C41" s="1" t="s">
        <v>1271</v>
      </c>
      <c r="D41" s="1" t="s">
        <v>1264</v>
      </c>
      <c r="E41" s="93">
        <v>3.7</v>
      </c>
      <c r="F41" s="94"/>
    </row>
    <row r="42" spans="1:6" ht="11.4" thickBot="1" x14ac:dyDescent="0.4">
      <c r="A42" s="1" t="s">
        <v>10</v>
      </c>
      <c r="B42" s="1" t="s">
        <v>29</v>
      </c>
      <c r="C42" s="1" t="s">
        <v>1263</v>
      </c>
      <c r="D42" s="1" t="s">
        <v>1264</v>
      </c>
      <c r="E42" s="93">
        <v>3.8</v>
      </c>
      <c r="F42" s="94"/>
    </row>
    <row r="43" spans="1:6" ht="11.4" thickBot="1" x14ac:dyDescent="0.4">
      <c r="A43" s="1" t="s">
        <v>1246</v>
      </c>
      <c r="B43" s="1" t="s">
        <v>262</v>
      </c>
      <c r="C43" s="1" t="s">
        <v>1256</v>
      </c>
      <c r="D43" s="1" t="s">
        <v>1264</v>
      </c>
      <c r="E43" s="93">
        <v>4</v>
      </c>
      <c r="F43" s="94"/>
    </row>
    <row r="44" spans="1:6" ht="11.4" thickBot="1" x14ac:dyDescent="0.4">
      <c r="A44" s="1" t="s">
        <v>1246</v>
      </c>
      <c r="B44" s="1" t="s">
        <v>262</v>
      </c>
      <c r="C44" s="1" t="s">
        <v>1262</v>
      </c>
      <c r="D44" s="1" t="s">
        <v>1264</v>
      </c>
      <c r="E44" s="93">
        <v>4.01</v>
      </c>
      <c r="F44" s="94"/>
    </row>
    <row r="45" spans="1:6" ht="11.4" thickBot="1" x14ac:dyDescent="0.4">
      <c r="A45" s="1" t="s">
        <v>1246</v>
      </c>
      <c r="B45" s="1" t="s">
        <v>262</v>
      </c>
      <c r="C45" s="1" t="s">
        <v>61</v>
      </c>
      <c r="D45" s="1" t="s">
        <v>1264</v>
      </c>
      <c r="E45" s="93">
        <v>4.0199999999999996</v>
      </c>
      <c r="F45" s="94"/>
    </row>
    <row r="46" spans="1:6" ht="11.4" thickBot="1" x14ac:dyDescent="0.4">
      <c r="A46" s="1" t="s">
        <v>1246</v>
      </c>
      <c r="B46" s="1" t="s">
        <v>262</v>
      </c>
      <c r="C46" s="1" t="s">
        <v>62</v>
      </c>
      <c r="D46" s="1" t="s">
        <v>1264</v>
      </c>
      <c r="E46" s="93">
        <v>4.03</v>
      </c>
      <c r="F46" s="94"/>
    </row>
    <row r="47" spans="1:6" ht="11.4" thickBot="1" x14ac:dyDescent="0.4">
      <c r="A47" s="1" t="s">
        <v>1246</v>
      </c>
      <c r="B47" s="1" t="s">
        <v>262</v>
      </c>
      <c r="C47" s="1" t="s">
        <v>63</v>
      </c>
      <c r="D47" s="1" t="s">
        <v>1264</v>
      </c>
      <c r="E47" s="93">
        <v>4.0999999999999996</v>
      </c>
      <c r="F47" s="94"/>
    </row>
    <row r="48" spans="1:6" ht="11.4" thickBot="1" x14ac:dyDescent="0.4">
      <c r="A48" s="1" t="s">
        <v>1246</v>
      </c>
      <c r="B48" s="1" t="s">
        <v>262</v>
      </c>
      <c r="C48" s="1" t="s">
        <v>64</v>
      </c>
      <c r="D48" s="1" t="s">
        <v>1264</v>
      </c>
      <c r="E48" s="93">
        <v>4.2</v>
      </c>
      <c r="F48" s="94"/>
    </row>
    <row r="49" spans="1:6" ht="11.4" thickBot="1" x14ac:dyDescent="0.4">
      <c r="A49" s="1" t="s">
        <v>1246</v>
      </c>
      <c r="B49" s="1" t="s">
        <v>262</v>
      </c>
      <c r="C49" s="1" t="s">
        <v>1197</v>
      </c>
      <c r="D49" s="1" t="s">
        <v>1264</v>
      </c>
      <c r="E49" s="93">
        <v>4.3</v>
      </c>
      <c r="F49" s="94"/>
    </row>
    <row r="50" spans="1:6" ht="11.4" thickBot="1" x14ac:dyDescent="0.4">
      <c r="A50" s="1" t="s">
        <v>1246</v>
      </c>
      <c r="B50" s="1" t="s">
        <v>262</v>
      </c>
      <c r="C50" s="1" t="s">
        <v>1271</v>
      </c>
      <c r="D50" s="1" t="s">
        <v>1264</v>
      </c>
      <c r="E50" s="93">
        <v>4.4000000000000004</v>
      </c>
      <c r="F50" s="94"/>
    </row>
    <row r="51" spans="1:6" ht="11.4" thickBot="1" x14ac:dyDescent="0.4">
      <c r="A51" s="1" t="s">
        <v>1246</v>
      </c>
      <c r="B51" s="1" t="s">
        <v>262</v>
      </c>
      <c r="C51" s="1" t="s">
        <v>1263</v>
      </c>
      <c r="D51" s="1" t="s">
        <v>1264</v>
      </c>
      <c r="E51" s="93">
        <v>4.5</v>
      </c>
      <c r="F51" s="94"/>
    </row>
    <row r="52" spans="1:6" ht="11.4" thickBot="1" x14ac:dyDescent="0.4">
      <c r="A52" s="1" t="s">
        <v>1246</v>
      </c>
      <c r="B52" s="1" t="s">
        <v>262</v>
      </c>
      <c r="C52" s="1" t="s">
        <v>1257</v>
      </c>
      <c r="D52" s="1" t="s">
        <v>1265</v>
      </c>
      <c r="E52" s="93">
        <v>4.5999999999999996</v>
      </c>
      <c r="F52" s="94"/>
    </row>
    <row r="53" spans="1:6" ht="11.4" thickBot="1" x14ac:dyDescent="0.4">
      <c r="A53" s="1" t="s">
        <v>1246</v>
      </c>
      <c r="B53" s="1" t="s">
        <v>262</v>
      </c>
      <c r="C53" s="1" t="s">
        <v>1258</v>
      </c>
      <c r="D53" s="1" t="s">
        <v>1265</v>
      </c>
      <c r="E53" s="93">
        <v>4.7</v>
      </c>
      <c r="F53" s="94"/>
    </row>
    <row r="54" spans="1:6" ht="11.4" thickBot="1" x14ac:dyDescent="0.4">
      <c r="A54" s="1" t="s">
        <v>1246</v>
      </c>
      <c r="B54" s="1" t="s">
        <v>262</v>
      </c>
      <c r="C54" s="1" t="s">
        <v>1259</v>
      </c>
      <c r="D54" s="1" t="s">
        <v>1265</v>
      </c>
      <c r="E54" s="93">
        <v>4.8</v>
      </c>
      <c r="F54" s="94"/>
    </row>
    <row r="55" spans="1:6" ht="11.4" thickBot="1" x14ac:dyDescent="0.4">
      <c r="A55" s="1" t="s">
        <v>1249</v>
      </c>
      <c r="B55" s="1" t="s">
        <v>27</v>
      </c>
      <c r="C55" s="1" t="s">
        <v>1266</v>
      </c>
      <c r="D55" s="1" t="s">
        <v>1264</v>
      </c>
      <c r="E55" s="93">
        <v>5.01</v>
      </c>
      <c r="F55" s="94"/>
    </row>
    <row r="56" spans="1:6" ht="11.4" thickBot="1" x14ac:dyDescent="0.4">
      <c r="A56" s="1" t="s">
        <v>1249</v>
      </c>
      <c r="B56" s="1" t="s">
        <v>27</v>
      </c>
      <c r="C56" s="1" t="s">
        <v>1236</v>
      </c>
      <c r="D56" s="1" t="s">
        <v>1264</v>
      </c>
      <c r="E56" s="93">
        <v>5.0199999999999996</v>
      </c>
      <c r="F56" s="94"/>
    </row>
    <row r="57" spans="1:6" ht="11.4" thickBot="1" x14ac:dyDescent="0.4">
      <c r="A57" s="1" t="s">
        <v>1249</v>
      </c>
      <c r="B57" s="1" t="s">
        <v>27</v>
      </c>
      <c r="C57" s="1" t="s">
        <v>1237</v>
      </c>
      <c r="D57" s="1" t="s">
        <v>1264</v>
      </c>
      <c r="E57" s="93">
        <v>5.03</v>
      </c>
      <c r="F57" s="94"/>
    </row>
    <row r="58" spans="1:6" ht="11.4" thickBot="1" x14ac:dyDescent="0.4">
      <c r="A58" s="1" t="s">
        <v>1249</v>
      </c>
      <c r="B58" s="1" t="s">
        <v>27</v>
      </c>
      <c r="C58" s="1" t="s">
        <v>1238</v>
      </c>
      <c r="D58" s="1" t="s">
        <v>1264</v>
      </c>
      <c r="E58" s="93">
        <v>5.04</v>
      </c>
      <c r="F58" s="94"/>
    </row>
    <row r="59" spans="1:6" ht="11.4" thickBot="1" x14ac:dyDescent="0.4">
      <c r="A59" s="1" t="s">
        <v>1249</v>
      </c>
      <c r="B59" s="1" t="s">
        <v>27</v>
      </c>
      <c r="C59" s="1" t="s">
        <v>1239</v>
      </c>
      <c r="D59" s="1" t="s">
        <v>1264</v>
      </c>
      <c r="E59" s="93">
        <v>5.05</v>
      </c>
      <c r="F59" s="94"/>
    </row>
    <row r="60" spans="1:6" ht="11.4" thickBot="1" x14ac:dyDescent="0.4">
      <c r="A60" s="1" t="s">
        <v>1249</v>
      </c>
      <c r="B60" s="1" t="s">
        <v>27</v>
      </c>
      <c r="C60" s="1" t="s">
        <v>1240</v>
      </c>
      <c r="D60" s="1" t="s">
        <v>1264</v>
      </c>
      <c r="E60" s="93">
        <v>5.0599999999999996</v>
      </c>
      <c r="F60" s="94"/>
    </row>
    <row r="61" spans="1:6" ht="11.4" thickBot="1" x14ac:dyDescent="0.4">
      <c r="A61" s="1" t="s">
        <v>1249</v>
      </c>
      <c r="B61" s="1" t="s">
        <v>27</v>
      </c>
      <c r="C61" s="1" t="s">
        <v>1277</v>
      </c>
      <c r="D61" s="1" t="s">
        <v>1264</v>
      </c>
      <c r="E61" s="93">
        <v>5.07</v>
      </c>
      <c r="F61" s="94"/>
    </row>
    <row r="62" spans="1:6" ht="11.4" thickBot="1" x14ac:dyDescent="0.4">
      <c r="A62" s="1" t="s">
        <v>1249</v>
      </c>
      <c r="B62" s="1" t="s">
        <v>27</v>
      </c>
      <c r="C62" s="1" t="s">
        <v>1276</v>
      </c>
      <c r="D62" s="1" t="s">
        <v>1264</v>
      </c>
      <c r="E62" s="93">
        <v>5.08</v>
      </c>
      <c r="F62" s="94"/>
    </row>
    <row r="63" spans="1:6" ht="11.4" thickBot="1" x14ac:dyDescent="0.4">
      <c r="A63" s="1" t="s">
        <v>1249</v>
      </c>
      <c r="B63" s="1" t="s">
        <v>27</v>
      </c>
      <c r="C63" s="1" t="s">
        <v>1241</v>
      </c>
      <c r="D63" s="1" t="s">
        <v>1264</v>
      </c>
      <c r="E63" s="93">
        <v>5.09</v>
      </c>
      <c r="F63" s="94"/>
    </row>
    <row r="64" spans="1:6" ht="11.4" thickBot="1" x14ac:dyDescent="0.4">
      <c r="A64" s="1" t="s">
        <v>1249</v>
      </c>
      <c r="B64" s="1" t="s">
        <v>27</v>
      </c>
      <c r="C64" s="1" t="s">
        <v>1242</v>
      </c>
      <c r="D64" s="1" t="s">
        <v>1264</v>
      </c>
      <c r="E64" s="93">
        <v>5.0999999999999996</v>
      </c>
      <c r="F64" s="94"/>
    </row>
    <row r="65" spans="1:6" ht="11.4" thickBot="1" x14ac:dyDescent="0.4">
      <c r="A65" s="1" t="s">
        <v>1249</v>
      </c>
      <c r="B65" s="1" t="s">
        <v>27</v>
      </c>
      <c r="C65" s="1" t="s">
        <v>1243</v>
      </c>
      <c r="D65" s="1" t="s">
        <v>1264</v>
      </c>
      <c r="E65" s="93">
        <v>5.1100000000000003</v>
      </c>
      <c r="F65" s="94"/>
    </row>
    <row r="66" spans="1:6" ht="11.4" thickBot="1" x14ac:dyDescent="0.4">
      <c r="A66" s="1" t="s">
        <v>1249</v>
      </c>
      <c r="B66" s="1" t="s">
        <v>27</v>
      </c>
      <c r="C66" s="1" t="s">
        <v>1267</v>
      </c>
      <c r="D66" s="1" t="s">
        <v>1264</v>
      </c>
      <c r="E66" s="93">
        <v>5.12</v>
      </c>
      <c r="F66" s="94"/>
    </row>
    <row r="67" spans="1:6" ht="11.4" thickBot="1" x14ac:dyDescent="0.4">
      <c r="A67" s="1" t="s">
        <v>1251</v>
      </c>
      <c r="B67" s="1" t="s">
        <v>1576</v>
      </c>
      <c r="C67" s="1" t="s">
        <v>1291</v>
      </c>
      <c r="D67" s="1" t="s">
        <v>1264</v>
      </c>
      <c r="E67" s="93">
        <v>6.01</v>
      </c>
      <c r="F67" s="94"/>
    </row>
    <row r="68" spans="1:6" ht="11.4" thickBot="1" x14ac:dyDescent="0.4">
      <c r="A68" s="1" t="s">
        <v>1251</v>
      </c>
      <c r="B68" s="1" t="s">
        <v>1576</v>
      </c>
      <c r="C68" s="1" t="s">
        <v>1284</v>
      </c>
      <c r="D68" s="1" t="s">
        <v>1264</v>
      </c>
      <c r="E68" s="93">
        <v>6.02</v>
      </c>
      <c r="F68" s="94"/>
    </row>
    <row r="69" spans="1:6" ht="11.4" thickBot="1" x14ac:dyDescent="0.4">
      <c r="A69" s="1" t="s">
        <v>1251</v>
      </c>
      <c r="B69" s="1" t="s">
        <v>1576</v>
      </c>
      <c r="C69" s="1" t="s">
        <v>1285</v>
      </c>
      <c r="D69" s="1" t="s">
        <v>1264</v>
      </c>
      <c r="E69" s="93">
        <v>6.03</v>
      </c>
      <c r="F69" s="94"/>
    </row>
    <row r="70" spans="1:6" ht="11.4" thickBot="1" x14ac:dyDescent="0.4">
      <c r="A70" s="1" t="s">
        <v>1251</v>
      </c>
      <c r="B70" s="1" t="s">
        <v>1576</v>
      </c>
      <c r="C70" s="1" t="s">
        <v>1286</v>
      </c>
      <c r="D70" s="1" t="s">
        <v>1264</v>
      </c>
      <c r="E70" s="93">
        <v>6.04</v>
      </c>
      <c r="F70" s="94"/>
    </row>
    <row r="71" spans="1:6" ht="11.4" thickBot="1" x14ac:dyDescent="0.4">
      <c r="A71" s="1" t="s">
        <v>1251</v>
      </c>
      <c r="B71" s="1" t="s">
        <v>1576</v>
      </c>
      <c r="C71" s="1" t="s">
        <v>1287</v>
      </c>
      <c r="D71" s="1" t="s">
        <v>1264</v>
      </c>
      <c r="E71" s="93">
        <v>6.05</v>
      </c>
      <c r="F71" s="94"/>
    </row>
    <row r="72" spans="1:6" ht="11.4" thickBot="1" x14ac:dyDescent="0.4">
      <c r="A72" s="1" t="s">
        <v>1251</v>
      </c>
      <c r="B72" s="1" t="s">
        <v>1576</v>
      </c>
      <c r="C72" s="1" t="s">
        <v>1288</v>
      </c>
      <c r="D72" s="1" t="s">
        <v>1264</v>
      </c>
      <c r="E72" s="93">
        <v>6.06</v>
      </c>
      <c r="F72" s="94"/>
    </row>
    <row r="73" spans="1:6" ht="11.4" thickBot="1" x14ac:dyDescent="0.4">
      <c r="A73" s="1" t="s">
        <v>1251</v>
      </c>
      <c r="B73" s="1" t="s">
        <v>1576</v>
      </c>
      <c r="C73" s="1" t="s">
        <v>1292</v>
      </c>
      <c r="D73" s="1" t="s">
        <v>1264</v>
      </c>
      <c r="E73" s="93">
        <v>6.07</v>
      </c>
      <c r="F73" s="94"/>
    </row>
    <row r="74" spans="1:6" ht="11.4" thickBot="1" x14ac:dyDescent="0.4">
      <c r="A74" s="1" t="s">
        <v>1251</v>
      </c>
      <c r="B74" s="1" t="s">
        <v>1576</v>
      </c>
      <c r="C74" s="1" t="s">
        <v>1293</v>
      </c>
      <c r="D74" s="1" t="s">
        <v>1264</v>
      </c>
      <c r="E74" s="93">
        <v>6.08</v>
      </c>
      <c r="F74" s="94"/>
    </row>
    <row r="75" spans="1:6" ht="11.4" thickBot="1" x14ac:dyDescent="0.4">
      <c r="A75" s="1" t="s">
        <v>1251</v>
      </c>
      <c r="B75" s="1" t="s">
        <v>1576</v>
      </c>
      <c r="C75" s="1" t="s">
        <v>1289</v>
      </c>
      <c r="D75" s="1" t="s">
        <v>1264</v>
      </c>
      <c r="E75" s="93">
        <v>6.09</v>
      </c>
      <c r="F75" s="94"/>
    </row>
    <row r="76" spans="1:6" ht="11.4" thickBot="1" x14ac:dyDescent="0.4">
      <c r="A76" s="1" t="s">
        <v>1251</v>
      </c>
      <c r="B76" s="1" t="s">
        <v>1576</v>
      </c>
      <c r="C76" s="1" t="s">
        <v>1290</v>
      </c>
      <c r="D76" s="1" t="s">
        <v>1264</v>
      </c>
      <c r="E76" s="93">
        <v>6.1</v>
      </c>
      <c r="F76" s="94"/>
    </row>
    <row r="77" spans="1:6" ht="11.4" thickBot="1" x14ac:dyDescent="0.4">
      <c r="A77" s="1" t="s">
        <v>1252</v>
      </c>
      <c r="B77" s="1" t="s">
        <v>630</v>
      </c>
      <c r="C77" s="1" t="s">
        <v>1294</v>
      </c>
      <c r="D77" s="1" t="s">
        <v>1264</v>
      </c>
      <c r="E77" s="93">
        <v>7.04</v>
      </c>
      <c r="F77" s="94"/>
    </row>
    <row r="78" spans="1:6" ht="11.4" thickBot="1" x14ac:dyDescent="0.4">
      <c r="A78" s="1" t="s">
        <v>1252</v>
      </c>
      <c r="B78" s="1" t="s">
        <v>630</v>
      </c>
      <c r="C78" s="1" t="s">
        <v>1295</v>
      </c>
      <c r="D78" s="1" t="s">
        <v>1264</v>
      </c>
      <c r="E78" s="93">
        <v>7.05</v>
      </c>
      <c r="F78" s="94"/>
    </row>
    <row r="79" spans="1:6" ht="11.4" thickBot="1" x14ac:dyDescent="0.4">
      <c r="A79" s="1" t="s">
        <v>1252</v>
      </c>
      <c r="B79" s="1" t="s">
        <v>630</v>
      </c>
      <c r="C79" s="1" t="s">
        <v>1296</v>
      </c>
      <c r="D79" s="1" t="s">
        <v>1264</v>
      </c>
      <c r="E79" s="93">
        <v>7.06</v>
      </c>
      <c r="F79" s="94"/>
    </row>
    <row r="80" spans="1:6" ht="11.4" thickBot="1" x14ac:dyDescent="0.4">
      <c r="A80" s="1" t="s">
        <v>1252</v>
      </c>
      <c r="B80" s="1" t="s">
        <v>630</v>
      </c>
      <c r="C80" s="1" t="s">
        <v>1297</v>
      </c>
      <c r="D80" s="1" t="s">
        <v>1264</v>
      </c>
      <c r="E80" s="93">
        <v>7.07</v>
      </c>
      <c r="F80" s="94"/>
    </row>
    <row r="81" spans="1:6" ht="11.4" thickBot="1" x14ac:dyDescent="0.4">
      <c r="A81" s="1" t="s">
        <v>1252</v>
      </c>
      <c r="B81" s="1" t="s">
        <v>630</v>
      </c>
      <c r="C81" s="1" t="s">
        <v>1298</v>
      </c>
      <c r="D81" s="1" t="s">
        <v>1264</v>
      </c>
      <c r="E81" s="93">
        <v>7.08</v>
      </c>
      <c r="F81" s="94"/>
    </row>
    <row r="82" spans="1:6" ht="11.4" thickBot="1" x14ac:dyDescent="0.4">
      <c r="A82" s="1" t="s">
        <v>1252</v>
      </c>
      <c r="B82" s="1" t="s">
        <v>1303</v>
      </c>
      <c r="C82" s="1" t="s">
        <v>1297</v>
      </c>
      <c r="D82" s="1" t="s">
        <v>1264</v>
      </c>
      <c r="E82" s="93">
        <v>8.07</v>
      </c>
      <c r="F82" s="94"/>
    </row>
    <row r="83" spans="1:6" ht="11.4" thickBot="1" x14ac:dyDescent="0.4">
      <c r="A83" s="1" t="s">
        <v>1252</v>
      </c>
      <c r="B83" s="1" t="s">
        <v>1303</v>
      </c>
      <c r="C83" s="1" t="s">
        <v>1298</v>
      </c>
      <c r="D83" s="1" t="s">
        <v>1264</v>
      </c>
      <c r="E83" s="93">
        <v>8.08</v>
      </c>
      <c r="F83" s="94"/>
    </row>
    <row r="84" spans="1:6" ht="11.4" thickBot="1" x14ac:dyDescent="0.4">
      <c r="A84" s="1" t="s">
        <v>1252</v>
      </c>
      <c r="B84" s="1" t="s">
        <v>1303</v>
      </c>
      <c r="C84" s="1" t="s">
        <v>1299</v>
      </c>
      <c r="D84" s="1" t="s">
        <v>1264</v>
      </c>
      <c r="E84" s="93">
        <v>8.09</v>
      </c>
      <c r="F84" s="94"/>
    </row>
    <row r="85" spans="1:6" ht="11.4" thickBot="1" x14ac:dyDescent="0.4">
      <c r="A85" s="1" t="s">
        <v>1252</v>
      </c>
      <c r="B85" s="1" t="s">
        <v>1303</v>
      </c>
      <c r="C85" s="1" t="s">
        <v>1300</v>
      </c>
      <c r="D85" s="1" t="s">
        <v>1264</v>
      </c>
      <c r="E85" s="93">
        <v>8.1</v>
      </c>
      <c r="F85" s="94"/>
    </row>
    <row r="86" spans="1:6" ht="11.4" thickBot="1" x14ac:dyDescent="0.4">
      <c r="A86" s="1" t="s">
        <v>1252</v>
      </c>
      <c r="B86" s="1" t="s">
        <v>1303</v>
      </c>
      <c r="C86" s="1" t="s">
        <v>1301</v>
      </c>
      <c r="D86" s="1" t="s">
        <v>1264</v>
      </c>
      <c r="E86" s="93">
        <v>8.11</v>
      </c>
      <c r="F86" s="94"/>
    </row>
    <row r="87" spans="1:6" ht="11.4" thickBot="1" x14ac:dyDescent="0.4">
      <c r="A87" s="1" t="s">
        <v>1252</v>
      </c>
      <c r="B87" s="1" t="s">
        <v>1303</v>
      </c>
      <c r="C87" s="1" t="s">
        <v>1302</v>
      </c>
      <c r="D87" s="1" t="s">
        <v>1264</v>
      </c>
      <c r="E87" s="93">
        <v>8.1199999999999992</v>
      </c>
      <c r="F87" s="94"/>
    </row>
    <row r="88" spans="1:6" ht="11.4" thickBot="1" x14ac:dyDescent="0.4">
      <c r="A88" s="1" t="s">
        <v>1253</v>
      </c>
      <c r="B88" s="1" t="s">
        <v>1272</v>
      </c>
      <c r="C88" s="1" t="s">
        <v>1273</v>
      </c>
      <c r="D88" s="1" t="s">
        <v>1264</v>
      </c>
      <c r="E88" s="93">
        <v>9.1</v>
      </c>
      <c r="F88" s="94"/>
    </row>
    <row r="89" spans="1:6" ht="11.4" thickBot="1" x14ac:dyDescent="0.4">
      <c r="A89" s="1" t="s">
        <v>1253</v>
      </c>
      <c r="B89" s="1" t="s">
        <v>1272</v>
      </c>
      <c r="C89" s="1" t="s">
        <v>1274</v>
      </c>
      <c r="D89" s="1" t="s">
        <v>1264</v>
      </c>
      <c r="E89" s="93">
        <v>9.1999999999999993</v>
      </c>
      <c r="F89" s="94"/>
    </row>
    <row r="90" spans="1:6" ht="11.4" thickBot="1" x14ac:dyDescent="0.4">
      <c r="A90" s="1" t="s">
        <v>1253</v>
      </c>
      <c r="B90" s="1" t="s">
        <v>1272</v>
      </c>
      <c r="C90" s="1" t="s">
        <v>1275</v>
      </c>
      <c r="D90" s="1" t="s">
        <v>1264</v>
      </c>
      <c r="E90" s="93">
        <v>9.3000000000000007</v>
      </c>
      <c r="F90" s="94"/>
    </row>
    <row r="91" spans="1:6" ht="11.4" thickBot="1" x14ac:dyDescent="0.4">
      <c r="A91" s="1" t="s">
        <v>1250</v>
      </c>
      <c r="B91" s="1" t="s">
        <v>1268</v>
      </c>
      <c r="C91" s="1" t="s">
        <v>1269</v>
      </c>
      <c r="D91" s="1" t="s">
        <v>1264</v>
      </c>
      <c r="E91" s="93">
        <v>10.1</v>
      </c>
      <c r="F91" s="94"/>
    </row>
    <row r="92" spans="1:6" ht="11.4" thickBot="1" x14ac:dyDescent="0.4">
      <c r="A92" s="1" t="s">
        <v>1250</v>
      </c>
      <c r="B92" s="1" t="s">
        <v>1268</v>
      </c>
      <c r="C92" s="1" t="s">
        <v>1278</v>
      </c>
      <c r="D92" s="1" t="s">
        <v>1264</v>
      </c>
      <c r="E92" s="93">
        <v>10.199999999999999</v>
      </c>
      <c r="F92" s="94"/>
    </row>
    <row r="93" spans="1:6" ht="11.4" thickBot="1" x14ac:dyDescent="0.4">
      <c r="A93" s="1" t="s">
        <v>1250</v>
      </c>
      <c r="B93" s="1" t="s">
        <v>1268</v>
      </c>
      <c r="C93" s="1" t="s">
        <v>1279</v>
      </c>
      <c r="D93" s="1" t="s">
        <v>1264</v>
      </c>
      <c r="E93" s="93">
        <v>10.3</v>
      </c>
      <c r="F93" s="94"/>
    </row>
    <row r="94" spans="1:6" ht="11.4" thickBot="1" x14ac:dyDescent="0.4">
      <c r="A94" s="1" t="s">
        <v>1250</v>
      </c>
      <c r="B94" s="1" t="s">
        <v>1268</v>
      </c>
      <c r="C94" s="1" t="s">
        <v>1280</v>
      </c>
      <c r="D94" s="1" t="s">
        <v>1264</v>
      </c>
      <c r="E94" s="93">
        <v>10.4</v>
      </c>
      <c r="F94" s="94"/>
    </row>
    <row r="95" spans="1:6" ht="11.4" thickBot="1" x14ac:dyDescent="0.4">
      <c r="A95" s="1" t="s">
        <v>1250</v>
      </c>
      <c r="B95" s="1" t="s">
        <v>1268</v>
      </c>
      <c r="C95" s="1" t="s">
        <v>1281</v>
      </c>
      <c r="D95" s="1" t="s">
        <v>1264</v>
      </c>
      <c r="E95" s="93">
        <v>10.5</v>
      </c>
      <c r="F95" s="94"/>
    </row>
    <row r="96" spans="1:6" ht="11.4" thickBot="1" x14ac:dyDescent="0.4">
      <c r="A96" s="1" t="s">
        <v>1250</v>
      </c>
      <c r="B96" s="1" t="s">
        <v>1268</v>
      </c>
      <c r="C96" s="1" t="s">
        <v>1282</v>
      </c>
      <c r="D96" s="1" t="s">
        <v>1264</v>
      </c>
      <c r="E96" s="93">
        <v>10.6</v>
      </c>
      <c r="F96" s="94"/>
    </row>
    <row r="97" spans="1:6" ht="11.4" thickBot="1" x14ac:dyDescent="0.4">
      <c r="A97" s="1" t="s">
        <v>1250</v>
      </c>
      <c r="B97" s="1" t="s">
        <v>1268</v>
      </c>
      <c r="C97" s="1" t="s">
        <v>1283</v>
      </c>
      <c r="D97" s="1" t="s">
        <v>1264</v>
      </c>
      <c r="E97" s="93">
        <v>10.7</v>
      </c>
      <c r="F97" s="94"/>
    </row>
    <row r="98" spans="1:6" ht="11.4" thickBot="1" x14ac:dyDescent="0.4">
      <c r="A98" s="1" t="s">
        <v>1250</v>
      </c>
      <c r="B98" s="1" t="s">
        <v>1268</v>
      </c>
      <c r="C98" s="1" t="s">
        <v>1270</v>
      </c>
      <c r="D98" s="1" t="s">
        <v>1264</v>
      </c>
      <c r="E98" s="93">
        <v>10.8</v>
      </c>
      <c r="F98" s="94"/>
    </row>
    <row r="99" spans="1:6" ht="11.4" thickBot="1" x14ac:dyDescent="0.4">
      <c r="A99" s="1" t="s">
        <v>677</v>
      </c>
      <c r="B99" s="1" t="s">
        <v>9</v>
      </c>
      <c r="C99" s="1" t="s">
        <v>1256</v>
      </c>
      <c r="D99" s="1" t="s">
        <v>1264</v>
      </c>
      <c r="E99" s="93">
        <v>11</v>
      </c>
      <c r="F99" s="94"/>
    </row>
    <row r="100" spans="1:6" ht="11.4" thickBot="1" x14ac:dyDescent="0.4">
      <c r="A100" s="1" t="s">
        <v>677</v>
      </c>
      <c r="B100" s="1" t="s">
        <v>9</v>
      </c>
      <c r="C100" s="1" t="s">
        <v>1257</v>
      </c>
      <c r="D100" s="1" t="s">
        <v>1265</v>
      </c>
      <c r="E100" s="93">
        <v>11.01</v>
      </c>
      <c r="F100" s="94"/>
    </row>
    <row r="101" spans="1:6" ht="11.4" thickBot="1" x14ac:dyDescent="0.4">
      <c r="A101" s="1" t="s">
        <v>677</v>
      </c>
      <c r="B101" s="1" t="s">
        <v>9</v>
      </c>
      <c r="C101" s="1" t="s">
        <v>1258</v>
      </c>
      <c r="D101" s="1" t="s">
        <v>1265</v>
      </c>
      <c r="E101" s="93">
        <v>11.02</v>
      </c>
      <c r="F101" s="94"/>
    </row>
    <row r="102" spans="1:6" ht="11.4" thickBot="1" x14ac:dyDescent="0.4">
      <c r="A102" s="1" t="s">
        <v>677</v>
      </c>
      <c r="B102" s="1" t="s">
        <v>9</v>
      </c>
      <c r="C102" s="1" t="s">
        <v>1259</v>
      </c>
      <c r="D102" s="1" t="s">
        <v>1265</v>
      </c>
      <c r="E102" s="93">
        <v>11.03</v>
      </c>
      <c r="F102" s="94"/>
    </row>
    <row r="103" spans="1:6" ht="11.4" thickBot="1" x14ac:dyDescent="0.4">
      <c r="A103" s="1" t="s">
        <v>677</v>
      </c>
      <c r="B103" s="1" t="s">
        <v>9</v>
      </c>
      <c r="C103" s="1" t="s">
        <v>1262</v>
      </c>
      <c r="D103" s="1" t="s">
        <v>1264</v>
      </c>
      <c r="E103" s="93">
        <v>11.1</v>
      </c>
      <c r="F103" s="94"/>
    </row>
    <row r="104" spans="1:6" ht="11.4" thickBot="1" x14ac:dyDescent="0.4">
      <c r="A104" s="1" t="s">
        <v>677</v>
      </c>
      <c r="B104" s="1" t="s">
        <v>9</v>
      </c>
      <c r="C104" s="1" t="s">
        <v>61</v>
      </c>
      <c r="D104" s="1" t="s">
        <v>1264</v>
      </c>
      <c r="E104" s="93">
        <v>11.2</v>
      </c>
      <c r="F104" s="94"/>
    </row>
    <row r="105" spans="1:6" ht="11.4" thickBot="1" x14ac:dyDescent="0.4">
      <c r="A105" s="1" t="s">
        <v>677</v>
      </c>
      <c r="B105" s="1" t="s">
        <v>9</v>
      </c>
      <c r="C105" s="1" t="s">
        <v>62</v>
      </c>
      <c r="D105" s="1" t="s">
        <v>1264</v>
      </c>
      <c r="E105" s="93">
        <v>11.3</v>
      </c>
      <c r="F105" s="94"/>
    </row>
    <row r="106" spans="1:6" ht="11.4" thickBot="1" x14ac:dyDescent="0.4">
      <c r="A106" s="1" t="s">
        <v>677</v>
      </c>
      <c r="B106" s="1" t="s">
        <v>9</v>
      </c>
      <c r="C106" s="1" t="s">
        <v>63</v>
      </c>
      <c r="D106" s="1" t="s">
        <v>1264</v>
      </c>
      <c r="E106" s="93">
        <v>11.4</v>
      </c>
      <c r="F106" s="94"/>
    </row>
    <row r="107" spans="1:6" ht="11.4" thickBot="1" x14ac:dyDescent="0.4">
      <c r="A107" s="1" t="s">
        <v>677</v>
      </c>
      <c r="B107" s="1" t="s">
        <v>9</v>
      </c>
      <c r="C107" s="1" t="s">
        <v>64</v>
      </c>
      <c r="D107" s="1" t="s">
        <v>1264</v>
      </c>
      <c r="E107" s="93">
        <v>11.5</v>
      </c>
      <c r="F107" s="94"/>
    </row>
    <row r="108" spans="1:6" ht="11.4" thickBot="1" x14ac:dyDescent="0.4">
      <c r="A108" s="1" t="s">
        <v>677</v>
      </c>
      <c r="B108" s="1" t="s">
        <v>9</v>
      </c>
      <c r="C108" s="1" t="s">
        <v>1197</v>
      </c>
      <c r="D108" s="1" t="s">
        <v>1264</v>
      </c>
      <c r="E108" s="93">
        <v>11.6</v>
      </c>
      <c r="F108" s="94"/>
    </row>
    <row r="109" spans="1:6" ht="11.4" thickBot="1" x14ac:dyDescent="0.4">
      <c r="A109" s="1" t="s">
        <v>677</v>
      </c>
      <c r="B109" s="1" t="s">
        <v>9</v>
      </c>
      <c r="C109" s="1" t="s">
        <v>1271</v>
      </c>
      <c r="D109" s="1" t="s">
        <v>1264</v>
      </c>
      <c r="E109" s="93">
        <v>11.7</v>
      </c>
      <c r="F109" s="94"/>
    </row>
    <row r="110" spans="1:6" ht="11.4" thickBot="1" x14ac:dyDescent="0.4">
      <c r="A110" s="1" t="s">
        <v>677</v>
      </c>
      <c r="B110" s="1" t="s">
        <v>9</v>
      </c>
      <c r="C110" s="1" t="s">
        <v>1263</v>
      </c>
      <c r="D110" s="1" t="s">
        <v>1264</v>
      </c>
      <c r="E110" s="93">
        <v>11.8</v>
      </c>
      <c r="F110" s="94"/>
    </row>
    <row r="111" spans="1:6" ht="11.4" thickBot="1" x14ac:dyDescent="0.4">
      <c r="A111" s="1" t="s">
        <v>677</v>
      </c>
      <c r="B111" s="1" t="s">
        <v>260</v>
      </c>
      <c r="C111" s="1" t="s">
        <v>1256</v>
      </c>
      <c r="D111" s="1" t="s">
        <v>1264</v>
      </c>
      <c r="E111" s="93">
        <v>12</v>
      </c>
      <c r="F111" s="94"/>
    </row>
    <row r="112" spans="1:6" ht="11.4" thickBot="1" x14ac:dyDescent="0.4">
      <c r="A112" s="1" t="s">
        <v>677</v>
      </c>
      <c r="B112" s="1" t="s">
        <v>260</v>
      </c>
      <c r="C112" s="1" t="s">
        <v>1257</v>
      </c>
      <c r="D112" s="1" t="s">
        <v>1265</v>
      </c>
      <c r="E112" s="93">
        <v>12.01</v>
      </c>
      <c r="F112" s="94"/>
    </row>
    <row r="113" spans="1:6" ht="11.4" thickBot="1" x14ac:dyDescent="0.4">
      <c r="A113" s="1" t="s">
        <v>677</v>
      </c>
      <c r="B113" s="1" t="s">
        <v>260</v>
      </c>
      <c r="C113" s="1" t="s">
        <v>1258</v>
      </c>
      <c r="D113" s="1" t="s">
        <v>1265</v>
      </c>
      <c r="E113" s="93">
        <v>12.02</v>
      </c>
      <c r="F113" s="94"/>
    </row>
    <row r="114" spans="1:6" ht="11.4" thickBot="1" x14ac:dyDescent="0.4">
      <c r="A114" s="1" t="s">
        <v>677</v>
      </c>
      <c r="B114" s="1" t="s">
        <v>260</v>
      </c>
      <c r="C114" s="1" t="s">
        <v>1259</v>
      </c>
      <c r="D114" s="1" t="s">
        <v>1265</v>
      </c>
      <c r="E114" s="93">
        <v>12.03</v>
      </c>
      <c r="F114" s="94"/>
    </row>
    <row r="115" spans="1:6" ht="11.4" thickBot="1" x14ac:dyDescent="0.4">
      <c r="A115" s="1" t="s">
        <v>677</v>
      </c>
      <c r="B115" s="1" t="s">
        <v>260</v>
      </c>
      <c r="C115" s="1" t="s">
        <v>1262</v>
      </c>
      <c r="D115" s="1" t="s">
        <v>1264</v>
      </c>
      <c r="E115" s="93">
        <v>12.1</v>
      </c>
      <c r="F115" s="94"/>
    </row>
    <row r="116" spans="1:6" ht="11.4" thickBot="1" x14ac:dyDescent="0.4">
      <c r="A116" s="1" t="s">
        <v>677</v>
      </c>
      <c r="B116" s="1" t="s">
        <v>260</v>
      </c>
      <c r="C116" s="1" t="s">
        <v>61</v>
      </c>
      <c r="D116" s="1" t="s">
        <v>1264</v>
      </c>
      <c r="E116" s="93">
        <v>12.2</v>
      </c>
      <c r="F116" s="94"/>
    </row>
    <row r="117" spans="1:6" ht="11.4" thickBot="1" x14ac:dyDescent="0.4">
      <c r="A117" s="1" t="s">
        <v>677</v>
      </c>
      <c r="B117" s="1" t="s">
        <v>260</v>
      </c>
      <c r="C117" s="1" t="s">
        <v>62</v>
      </c>
      <c r="D117" s="1" t="s">
        <v>1264</v>
      </c>
      <c r="E117" s="93">
        <v>12.3</v>
      </c>
      <c r="F117" s="94"/>
    </row>
    <row r="118" spans="1:6" ht="11.4" thickBot="1" x14ac:dyDescent="0.4">
      <c r="A118" s="1" t="s">
        <v>677</v>
      </c>
      <c r="B118" s="1" t="s">
        <v>260</v>
      </c>
      <c r="C118" s="1" t="s">
        <v>63</v>
      </c>
      <c r="D118" s="1" t="s">
        <v>1264</v>
      </c>
      <c r="E118" s="93">
        <v>12.4</v>
      </c>
      <c r="F118" s="94"/>
    </row>
    <row r="119" spans="1:6" ht="11.4" thickBot="1" x14ac:dyDescent="0.4">
      <c r="A119" s="1" t="s">
        <v>677</v>
      </c>
      <c r="B119" s="1" t="s">
        <v>260</v>
      </c>
      <c r="C119" s="1" t="s">
        <v>64</v>
      </c>
      <c r="D119" s="1" t="s">
        <v>1264</v>
      </c>
      <c r="E119" s="93">
        <v>12.5</v>
      </c>
      <c r="F119" s="94"/>
    </row>
    <row r="120" spans="1:6" ht="11.4" thickBot="1" x14ac:dyDescent="0.4">
      <c r="A120" s="1" t="s">
        <v>677</v>
      </c>
      <c r="B120" s="1" t="s">
        <v>260</v>
      </c>
      <c r="C120" s="1" t="s">
        <v>1197</v>
      </c>
      <c r="D120" s="1" t="s">
        <v>1264</v>
      </c>
      <c r="E120" s="93">
        <v>12.6</v>
      </c>
      <c r="F120" s="94"/>
    </row>
    <row r="121" spans="1:6" ht="11.4" thickBot="1" x14ac:dyDescent="0.4">
      <c r="A121" s="1" t="s">
        <v>677</v>
      </c>
      <c r="B121" s="1" t="s">
        <v>260</v>
      </c>
      <c r="C121" s="1" t="s">
        <v>1271</v>
      </c>
      <c r="D121" s="1" t="s">
        <v>1264</v>
      </c>
      <c r="E121" s="93">
        <v>12.7</v>
      </c>
      <c r="F121" s="94"/>
    </row>
    <row r="122" spans="1:6" ht="11.4" thickBot="1" x14ac:dyDescent="0.4">
      <c r="A122" s="1" t="s">
        <v>677</v>
      </c>
      <c r="B122" s="1" t="s">
        <v>260</v>
      </c>
      <c r="C122" s="1" t="s">
        <v>1263</v>
      </c>
      <c r="D122" s="1" t="s">
        <v>1264</v>
      </c>
      <c r="E122" s="93">
        <v>12.8</v>
      </c>
      <c r="F122" s="94"/>
    </row>
  </sheetData>
  <autoFilter ref="A1:F119"/>
  <sortState ref="A2:F122">
    <sortCondition ref="E2:E122"/>
    <sortCondition ref="A2:A122"/>
    <sortCondition ref="B2:B122"/>
    <sortCondition ref="D2:D122"/>
    <sortCondition ref="C2:C122"/>
  </sortState>
  <pageMargins left="0.7" right="0.7" top="0.75" bottom="0.75" header="0.3" footer="0.3"/>
  <pageSetup paperSize="9" orientation="portrait" horizontalDpi="0" verticalDpi="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theme="0"/>
  </sheetPr>
  <dimension ref="A1:C299"/>
  <sheetViews>
    <sheetView workbookViewId="0">
      <pane ySplit="1" topLeftCell="A2" activePane="bottomLeft" state="frozen"/>
      <selection pane="bottomLeft" activeCell="A2" sqref="A2"/>
    </sheetView>
  </sheetViews>
  <sheetFormatPr defaultRowHeight="11.1" x14ac:dyDescent="0.35"/>
  <cols>
    <col min="1" max="1" width="29.83203125" style="6" bestFit="1" customWidth="1"/>
    <col min="2" max="2" width="19.27734375" style="6" customWidth="1"/>
    <col min="3" max="3" width="54.27734375" style="6" bestFit="1" customWidth="1"/>
    <col min="4" max="16384" width="8.88671875" style="6"/>
  </cols>
  <sheetData>
    <row r="1" spans="1:3" x14ac:dyDescent="0.35">
      <c r="A1" s="11" t="s">
        <v>1055</v>
      </c>
      <c r="B1" s="11" t="s">
        <v>14273</v>
      </c>
      <c r="C1" s="11" t="s">
        <v>14274</v>
      </c>
    </row>
    <row r="2" spans="1:3" x14ac:dyDescent="0.35">
      <c r="A2" s="2" t="s">
        <v>14388</v>
      </c>
      <c r="B2" s="2" t="s">
        <v>764</v>
      </c>
      <c r="C2" s="2" t="s">
        <v>5037</v>
      </c>
    </row>
    <row r="3" spans="1:3" x14ac:dyDescent="0.35">
      <c r="A3" s="2" t="s">
        <v>14388</v>
      </c>
      <c r="B3" s="2" t="s">
        <v>5038</v>
      </c>
      <c r="C3" s="2" t="s">
        <v>5039</v>
      </c>
    </row>
    <row r="4" spans="1:3" x14ac:dyDescent="0.35">
      <c r="A4" s="2" t="s">
        <v>14388</v>
      </c>
      <c r="B4" s="2" t="s">
        <v>5040</v>
      </c>
      <c r="C4" s="2" t="s">
        <v>5041</v>
      </c>
    </row>
    <row r="5" spans="1:3" x14ac:dyDescent="0.35">
      <c r="A5" s="2" t="s">
        <v>14388</v>
      </c>
      <c r="B5" s="2" t="s">
        <v>5042</v>
      </c>
      <c r="C5" s="2" t="s">
        <v>5043</v>
      </c>
    </row>
    <row r="6" spans="1:3" x14ac:dyDescent="0.35">
      <c r="A6" s="2" t="s">
        <v>14388</v>
      </c>
      <c r="B6" s="2" t="s">
        <v>5044</v>
      </c>
      <c r="C6" s="2" t="s">
        <v>3556</v>
      </c>
    </row>
    <row r="7" spans="1:3" x14ac:dyDescent="0.35">
      <c r="A7" s="2" t="s">
        <v>14388</v>
      </c>
      <c r="B7" s="2" t="s">
        <v>776</v>
      </c>
      <c r="C7" s="2" t="s">
        <v>5045</v>
      </c>
    </row>
    <row r="8" spans="1:3" x14ac:dyDescent="0.35">
      <c r="A8" s="2" t="s">
        <v>14388</v>
      </c>
      <c r="B8" s="2" t="s">
        <v>5046</v>
      </c>
      <c r="C8" s="2" t="s">
        <v>5047</v>
      </c>
    </row>
    <row r="9" spans="1:3" x14ac:dyDescent="0.35">
      <c r="A9" s="2" t="s">
        <v>14388</v>
      </c>
      <c r="B9" s="2" t="s">
        <v>5048</v>
      </c>
      <c r="C9" s="2" t="s">
        <v>5049</v>
      </c>
    </row>
    <row r="10" spans="1:3" x14ac:dyDescent="0.35">
      <c r="A10" s="2" t="s">
        <v>14388</v>
      </c>
      <c r="B10" s="2" t="s">
        <v>5050</v>
      </c>
      <c r="C10" s="2" t="s">
        <v>5051</v>
      </c>
    </row>
    <row r="11" spans="1:3" x14ac:dyDescent="0.35">
      <c r="A11" s="2" t="s">
        <v>14388</v>
      </c>
      <c r="B11" s="2" t="s">
        <v>5052</v>
      </c>
      <c r="C11" s="2" t="s">
        <v>5053</v>
      </c>
    </row>
    <row r="12" spans="1:3" x14ac:dyDescent="0.35">
      <c r="A12" s="2" t="s">
        <v>14388</v>
      </c>
      <c r="B12" s="2" t="s">
        <v>5054</v>
      </c>
      <c r="C12" s="2" t="s">
        <v>5055</v>
      </c>
    </row>
    <row r="13" spans="1:3" x14ac:dyDescent="0.35">
      <c r="A13" s="2" t="s">
        <v>14388</v>
      </c>
      <c r="B13" s="2" t="s">
        <v>5056</v>
      </c>
      <c r="C13" s="2" t="s">
        <v>5057</v>
      </c>
    </row>
    <row r="14" spans="1:3" x14ac:dyDescent="0.35">
      <c r="A14" s="2" t="s">
        <v>14388</v>
      </c>
      <c r="B14" s="2" t="s">
        <v>5058</v>
      </c>
      <c r="C14" s="2" t="s">
        <v>5059</v>
      </c>
    </row>
    <row r="15" spans="1:3" x14ac:dyDescent="0.35">
      <c r="A15" s="2" t="s">
        <v>14388</v>
      </c>
      <c r="B15" s="2" t="s">
        <v>5060</v>
      </c>
      <c r="C15" s="2" t="s">
        <v>5061</v>
      </c>
    </row>
    <row r="16" spans="1:3" x14ac:dyDescent="0.35">
      <c r="A16" s="2" t="s">
        <v>14388</v>
      </c>
      <c r="B16" s="2" t="s">
        <v>5062</v>
      </c>
      <c r="C16" s="2" t="s">
        <v>5063</v>
      </c>
    </row>
    <row r="17" spans="1:3" x14ac:dyDescent="0.35">
      <c r="A17" s="2" t="s">
        <v>14388</v>
      </c>
      <c r="B17" s="2" t="s">
        <v>5064</v>
      </c>
      <c r="C17" s="2" t="s">
        <v>5065</v>
      </c>
    </row>
    <row r="18" spans="1:3" x14ac:dyDescent="0.35">
      <c r="A18" s="2" t="s">
        <v>14388</v>
      </c>
      <c r="B18" s="2" t="s">
        <v>5066</v>
      </c>
      <c r="C18" s="2" t="s">
        <v>5067</v>
      </c>
    </row>
    <row r="19" spans="1:3" x14ac:dyDescent="0.35">
      <c r="A19" s="2" t="s">
        <v>14388</v>
      </c>
      <c r="B19" s="2" t="s">
        <v>5068</v>
      </c>
      <c r="C19" s="2" t="s">
        <v>5069</v>
      </c>
    </row>
    <row r="20" spans="1:3" x14ac:dyDescent="0.35">
      <c r="A20" s="2" t="s">
        <v>14388</v>
      </c>
      <c r="B20" s="2" t="s">
        <v>5070</v>
      </c>
      <c r="C20" s="2" t="s">
        <v>4390</v>
      </c>
    </row>
    <row r="21" spans="1:3" x14ac:dyDescent="0.35">
      <c r="A21" s="2" t="s">
        <v>14388</v>
      </c>
      <c r="B21" s="2" t="s">
        <v>5071</v>
      </c>
      <c r="C21" s="2" t="s">
        <v>5072</v>
      </c>
    </row>
    <row r="22" spans="1:3" x14ac:dyDescent="0.35">
      <c r="A22" s="2" t="s">
        <v>14388</v>
      </c>
      <c r="B22" s="2" t="s">
        <v>5073</v>
      </c>
      <c r="C22" s="2" t="s">
        <v>5074</v>
      </c>
    </row>
    <row r="23" spans="1:3" x14ac:dyDescent="0.35">
      <c r="A23" s="2" t="s">
        <v>14388</v>
      </c>
      <c r="B23" s="2" t="s">
        <v>5075</v>
      </c>
      <c r="C23" s="2" t="s">
        <v>5076</v>
      </c>
    </row>
    <row r="24" spans="1:3" x14ac:dyDescent="0.35">
      <c r="A24" s="2" t="s">
        <v>14388</v>
      </c>
      <c r="B24" s="2" t="s">
        <v>5077</v>
      </c>
      <c r="C24" s="2" t="s">
        <v>5078</v>
      </c>
    </row>
    <row r="25" spans="1:3" x14ac:dyDescent="0.35">
      <c r="A25" s="2" t="s">
        <v>14388</v>
      </c>
      <c r="B25" s="2" t="s">
        <v>5079</v>
      </c>
      <c r="C25" s="2" t="s">
        <v>5080</v>
      </c>
    </row>
    <row r="26" spans="1:3" x14ac:dyDescent="0.35">
      <c r="A26" s="2" t="s">
        <v>14388</v>
      </c>
      <c r="B26" s="2" t="s">
        <v>5081</v>
      </c>
      <c r="C26" s="2" t="s">
        <v>5082</v>
      </c>
    </row>
    <row r="27" spans="1:3" x14ac:dyDescent="0.35">
      <c r="A27" s="2" t="s">
        <v>14388</v>
      </c>
      <c r="B27" s="2" t="s">
        <v>5083</v>
      </c>
      <c r="C27" s="2" t="s">
        <v>3218</v>
      </c>
    </row>
    <row r="28" spans="1:3" x14ac:dyDescent="0.35">
      <c r="A28" s="2" t="s">
        <v>14388</v>
      </c>
      <c r="B28" s="2" t="s">
        <v>5084</v>
      </c>
      <c r="C28" s="2" t="s">
        <v>5085</v>
      </c>
    </row>
    <row r="29" spans="1:3" x14ac:dyDescent="0.35">
      <c r="A29" s="2" t="s">
        <v>14388</v>
      </c>
      <c r="B29" s="2" t="s">
        <v>5086</v>
      </c>
      <c r="C29" s="2" t="s">
        <v>3308</v>
      </c>
    </row>
    <row r="30" spans="1:3" x14ac:dyDescent="0.35">
      <c r="A30" s="2" t="s">
        <v>14388</v>
      </c>
      <c r="B30" s="2" t="s">
        <v>5087</v>
      </c>
      <c r="C30" s="2" t="s">
        <v>3382</v>
      </c>
    </row>
    <row r="31" spans="1:3" x14ac:dyDescent="0.35">
      <c r="A31" s="2" t="s">
        <v>14388</v>
      </c>
      <c r="B31" s="2" t="s">
        <v>5088</v>
      </c>
      <c r="C31" s="2" t="s">
        <v>5089</v>
      </c>
    </row>
    <row r="32" spans="1:3" x14ac:dyDescent="0.35">
      <c r="A32" s="2" t="s">
        <v>14388</v>
      </c>
      <c r="B32" s="2" t="s">
        <v>5090</v>
      </c>
      <c r="C32" s="2" t="s">
        <v>5091</v>
      </c>
    </row>
    <row r="33" spans="1:3" x14ac:dyDescent="0.35">
      <c r="A33" s="2" t="s">
        <v>14388</v>
      </c>
      <c r="B33" s="2" t="s">
        <v>5092</v>
      </c>
      <c r="C33" s="2" t="s">
        <v>5093</v>
      </c>
    </row>
    <row r="34" spans="1:3" x14ac:dyDescent="0.35">
      <c r="A34" s="2" t="s">
        <v>14388</v>
      </c>
      <c r="B34" s="2" t="s">
        <v>5094</v>
      </c>
      <c r="C34" s="2" t="s">
        <v>5095</v>
      </c>
    </row>
    <row r="35" spans="1:3" x14ac:dyDescent="0.35">
      <c r="A35" s="2" t="s">
        <v>14388</v>
      </c>
      <c r="B35" s="2" t="s">
        <v>5096</v>
      </c>
      <c r="C35" s="2" t="s">
        <v>5097</v>
      </c>
    </row>
    <row r="36" spans="1:3" x14ac:dyDescent="0.35">
      <c r="A36" s="2" t="s">
        <v>14388</v>
      </c>
      <c r="B36" s="2" t="s">
        <v>5098</v>
      </c>
      <c r="C36" s="2" t="s">
        <v>5099</v>
      </c>
    </row>
    <row r="37" spans="1:3" x14ac:dyDescent="0.35">
      <c r="A37" s="2" t="s">
        <v>14388</v>
      </c>
      <c r="B37" s="2" t="s">
        <v>5100</v>
      </c>
      <c r="C37" s="2" t="s">
        <v>5101</v>
      </c>
    </row>
    <row r="38" spans="1:3" x14ac:dyDescent="0.35">
      <c r="A38" s="2" t="s">
        <v>14388</v>
      </c>
      <c r="B38" s="2" t="s">
        <v>5102</v>
      </c>
      <c r="C38" s="2" t="s">
        <v>1389</v>
      </c>
    </row>
    <row r="39" spans="1:3" x14ac:dyDescent="0.35">
      <c r="A39" s="2" t="s">
        <v>14388</v>
      </c>
      <c r="B39" s="2" t="s">
        <v>5103</v>
      </c>
      <c r="C39" s="2" t="s">
        <v>5104</v>
      </c>
    </row>
    <row r="40" spans="1:3" x14ac:dyDescent="0.35">
      <c r="A40" s="2" t="s">
        <v>14388</v>
      </c>
      <c r="B40" s="2" t="s">
        <v>5105</v>
      </c>
      <c r="C40" s="2" t="s">
        <v>5106</v>
      </c>
    </row>
    <row r="41" spans="1:3" x14ac:dyDescent="0.35">
      <c r="A41" s="2" t="s">
        <v>14388</v>
      </c>
      <c r="B41" s="2" t="s">
        <v>5107</v>
      </c>
      <c r="C41" s="2" t="s">
        <v>4</v>
      </c>
    </row>
    <row r="42" spans="1:3" x14ac:dyDescent="0.35">
      <c r="A42" s="2" t="s">
        <v>14388</v>
      </c>
      <c r="B42" s="2" t="s">
        <v>5108</v>
      </c>
      <c r="C42" s="2" t="s">
        <v>5109</v>
      </c>
    </row>
    <row r="43" spans="1:3" x14ac:dyDescent="0.35">
      <c r="A43" s="2" t="s">
        <v>14388</v>
      </c>
      <c r="B43" s="2" t="s">
        <v>5110</v>
      </c>
      <c r="C43" s="2" t="s">
        <v>5111</v>
      </c>
    </row>
    <row r="44" spans="1:3" x14ac:dyDescent="0.35">
      <c r="A44" s="2" t="s">
        <v>14388</v>
      </c>
      <c r="B44" s="2" t="s">
        <v>5112</v>
      </c>
      <c r="C44" s="2" t="s">
        <v>300</v>
      </c>
    </row>
    <row r="45" spans="1:3" x14ac:dyDescent="0.35">
      <c r="A45" s="2" t="s">
        <v>14388</v>
      </c>
      <c r="B45" s="2" t="s">
        <v>5113</v>
      </c>
      <c r="C45" s="2" t="s">
        <v>1781</v>
      </c>
    </row>
    <row r="46" spans="1:3" x14ac:dyDescent="0.35">
      <c r="A46" s="2" t="s">
        <v>14388</v>
      </c>
      <c r="B46" s="2" t="s">
        <v>5114</v>
      </c>
      <c r="C46" s="2" t="s">
        <v>4026</v>
      </c>
    </row>
    <row r="47" spans="1:3" x14ac:dyDescent="0.35">
      <c r="A47" s="2" t="s">
        <v>14388</v>
      </c>
      <c r="B47" s="2" t="s">
        <v>5115</v>
      </c>
      <c r="C47" s="2" t="s">
        <v>5116</v>
      </c>
    </row>
    <row r="48" spans="1:3" x14ac:dyDescent="0.35">
      <c r="A48" s="2" t="s">
        <v>14388</v>
      </c>
      <c r="B48" s="2" t="s">
        <v>5117</v>
      </c>
      <c r="C48" s="2" t="s">
        <v>5118</v>
      </c>
    </row>
    <row r="49" spans="1:3" x14ac:dyDescent="0.35">
      <c r="A49" s="2" t="s">
        <v>14388</v>
      </c>
      <c r="B49" s="2" t="s">
        <v>5119</v>
      </c>
      <c r="C49" s="2" t="s">
        <v>308</v>
      </c>
    </row>
    <row r="50" spans="1:3" x14ac:dyDescent="0.35">
      <c r="A50" s="2" t="s">
        <v>14388</v>
      </c>
      <c r="B50" s="2" t="s">
        <v>5120</v>
      </c>
      <c r="C50" s="2" t="s">
        <v>313</v>
      </c>
    </row>
    <row r="51" spans="1:3" x14ac:dyDescent="0.35">
      <c r="A51" s="2" t="s">
        <v>14388</v>
      </c>
      <c r="B51" s="2" t="s">
        <v>5121</v>
      </c>
      <c r="C51" s="2" t="s">
        <v>5122</v>
      </c>
    </row>
    <row r="52" spans="1:3" x14ac:dyDescent="0.35">
      <c r="A52" s="2" t="s">
        <v>14388</v>
      </c>
      <c r="B52" s="2" t="s">
        <v>5123</v>
      </c>
      <c r="C52" s="2" t="s">
        <v>5124</v>
      </c>
    </row>
    <row r="53" spans="1:3" x14ac:dyDescent="0.35">
      <c r="A53" s="2" t="s">
        <v>14388</v>
      </c>
      <c r="B53" s="2" t="s">
        <v>5125</v>
      </c>
      <c r="C53" s="2" t="s">
        <v>309</v>
      </c>
    </row>
    <row r="54" spans="1:3" x14ac:dyDescent="0.35">
      <c r="A54" s="2" t="s">
        <v>14388</v>
      </c>
      <c r="B54" s="2" t="s">
        <v>5126</v>
      </c>
      <c r="C54" s="2" t="s">
        <v>299</v>
      </c>
    </row>
    <row r="55" spans="1:3" x14ac:dyDescent="0.35">
      <c r="A55" s="2" t="s">
        <v>14388</v>
      </c>
      <c r="B55" s="2" t="s">
        <v>5127</v>
      </c>
      <c r="C55" s="2" t="s">
        <v>317</v>
      </c>
    </row>
    <row r="56" spans="1:3" x14ac:dyDescent="0.35">
      <c r="A56" s="2" t="s">
        <v>14388</v>
      </c>
      <c r="B56" s="2" t="s">
        <v>5128</v>
      </c>
      <c r="C56" s="2" t="s">
        <v>318</v>
      </c>
    </row>
    <row r="57" spans="1:3" x14ac:dyDescent="0.35">
      <c r="A57" s="2" t="s">
        <v>14388</v>
      </c>
      <c r="B57" s="2" t="s">
        <v>5129</v>
      </c>
      <c r="C57" s="2" t="s">
        <v>5130</v>
      </c>
    </row>
    <row r="58" spans="1:3" x14ac:dyDescent="0.35">
      <c r="A58" s="2" t="s">
        <v>14388</v>
      </c>
      <c r="B58" s="2" t="s">
        <v>5131</v>
      </c>
      <c r="C58" s="2" t="s">
        <v>319</v>
      </c>
    </row>
    <row r="59" spans="1:3" x14ac:dyDescent="0.35">
      <c r="A59" s="2" t="s">
        <v>14388</v>
      </c>
      <c r="B59" s="2" t="s">
        <v>5132</v>
      </c>
      <c r="C59" s="2" t="s">
        <v>322</v>
      </c>
    </row>
    <row r="60" spans="1:3" x14ac:dyDescent="0.35">
      <c r="A60" s="2" t="s">
        <v>14388</v>
      </c>
      <c r="B60" s="2" t="s">
        <v>5133</v>
      </c>
      <c r="C60" s="2" t="s">
        <v>323</v>
      </c>
    </row>
    <row r="61" spans="1:3" x14ac:dyDescent="0.35">
      <c r="A61" s="2" t="s">
        <v>14388</v>
      </c>
      <c r="B61" s="2" t="s">
        <v>5134</v>
      </c>
      <c r="C61" s="2" t="s">
        <v>324</v>
      </c>
    </row>
    <row r="62" spans="1:3" x14ac:dyDescent="0.35">
      <c r="A62" s="2" t="s">
        <v>14388</v>
      </c>
      <c r="B62" s="2" t="s">
        <v>5135</v>
      </c>
      <c r="C62" s="2" t="s">
        <v>3829</v>
      </c>
    </row>
    <row r="63" spans="1:3" x14ac:dyDescent="0.35">
      <c r="A63" s="2" t="s">
        <v>14388</v>
      </c>
      <c r="B63" s="2" t="s">
        <v>5136</v>
      </c>
      <c r="C63" s="2" t="s">
        <v>315</v>
      </c>
    </row>
    <row r="64" spans="1:3" x14ac:dyDescent="0.35">
      <c r="A64" s="2" t="s">
        <v>14388</v>
      </c>
      <c r="B64" s="2" t="s">
        <v>5137</v>
      </c>
      <c r="C64" s="2" t="s">
        <v>5138</v>
      </c>
    </row>
    <row r="65" spans="1:3" x14ac:dyDescent="0.35">
      <c r="A65" s="2" t="s">
        <v>14388</v>
      </c>
      <c r="B65" s="2" t="s">
        <v>5139</v>
      </c>
      <c r="C65" s="2" t="s">
        <v>5140</v>
      </c>
    </row>
    <row r="66" spans="1:3" x14ac:dyDescent="0.35">
      <c r="A66" s="2" t="s">
        <v>14388</v>
      </c>
      <c r="B66" s="2" t="s">
        <v>5141</v>
      </c>
      <c r="C66" s="2" t="s">
        <v>5142</v>
      </c>
    </row>
    <row r="67" spans="1:3" x14ac:dyDescent="0.35">
      <c r="A67" s="2" t="s">
        <v>14388</v>
      </c>
      <c r="B67" s="2" t="s">
        <v>5143</v>
      </c>
      <c r="C67" s="2" t="s">
        <v>5144</v>
      </c>
    </row>
    <row r="68" spans="1:3" x14ac:dyDescent="0.35">
      <c r="A68" s="2" t="s">
        <v>14388</v>
      </c>
      <c r="B68" s="2" t="s">
        <v>5145</v>
      </c>
      <c r="C68" s="2" t="s">
        <v>5146</v>
      </c>
    </row>
    <row r="69" spans="1:3" x14ac:dyDescent="0.35">
      <c r="A69" s="2" t="s">
        <v>14388</v>
      </c>
      <c r="B69" s="2" t="s">
        <v>5147</v>
      </c>
      <c r="C69" s="2" t="s">
        <v>5148</v>
      </c>
    </row>
    <row r="70" spans="1:3" x14ac:dyDescent="0.35">
      <c r="A70" s="2" t="s">
        <v>14388</v>
      </c>
      <c r="B70" s="2" t="s">
        <v>5149</v>
      </c>
      <c r="C70" s="2" t="s">
        <v>5150</v>
      </c>
    </row>
    <row r="71" spans="1:3" x14ac:dyDescent="0.35">
      <c r="A71" s="2" t="s">
        <v>14388</v>
      </c>
      <c r="B71" s="2" t="s">
        <v>5151</v>
      </c>
      <c r="C71" s="2" t="s">
        <v>5152</v>
      </c>
    </row>
    <row r="72" spans="1:3" x14ac:dyDescent="0.35">
      <c r="A72" s="2" t="s">
        <v>14388</v>
      </c>
      <c r="B72" s="2" t="s">
        <v>5153</v>
      </c>
      <c r="C72" s="2" t="s">
        <v>5154</v>
      </c>
    </row>
    <row r="73" spans="1:3" x14ac:dyDescent="0.35">
      <c r="A73" s="2" t="s">
        <v>14388</v>
      </c>
      <c r="B73" s="2" t="s">
        <v>5155</v>
      </c>
      <c r="C73" s="2" t="s">
        <v>5156</v>
      </c>
    </row>
    <row r="74" spans="1:3" x14ac:dyDescent="0.35">
      <c r="A74" s="2" t="s">
        <v>14388</v>
      </c>
      <c r="B74" s="2" t="s">
        <v>5157</v>
      </c>
      <c r="C74" s="2" t="s">
        <v>5158</v>
      </c>
    </row>
    <row r="75" spans="1:3" x14ac:dyDescent="0.35">
      <c r="A75" s="2" t="s">
        <v>14388</v>
      </c>
      <c r="B75" s="2" t="s">
        <v>5159</v>
      </c>
      <c r="C75" s="2" t="s">
        <v>5160</v>
      </c>
    </row>
    <row r="76" spans="1:3" x14ac:dyDescent="0.35">
      <c r="A76" s="2" t="s">
        <v>14388</v>
      </c>
      <c r="B76" s="2" t="s">
        <v>5161</v>
      </c>
      <c r="C76" s="2" t="s">
        <v>5162</v>
      </c>
    </row>
    <row r="77" spans="1:3" x14ac:dyDescent="0.35">
      <c r="A77" s="2" t="s">
        <v>14388</v>
      </c>
      <c r="B77" s="2" t="s">
        <v>5163</v>
      </c>
      <c r="C77" s="2" t="s">
        <v>5164</v>
      </c>
    </row>
    <row r="78" spans="1:3" x14ac:dyDescent="0.35">
      <c r="A78" s="2" t="s">
        <v>14388</v>
      </c>
      <c r="B78" s="2" t="s">
        <v>5165</v>
      </c>
      <c r="C78" s="2" t="s">
        <v>5166</v>
      </c>
    </row>
    <row r="79" spans="1:3" x14ac:dyDescent="0.35">
      <c r="A79" s="2" t="s">
        <v>14388</v>
      </c>
      <c r="B79" s="2" t="s">
        <v>5167</v>
      </c>
      <c r="C79" s="2" t="s">
        <v>4706</v>
      </c>
    </row>
    <row r="80" spans="1:3" x14ac:dyDescent="0.35">
      <c r="A80" s="2" t="s">
        <v>14388</v>
      </c>
      <c r="B80" s="2" t="s">
        <v>5168</v>
      </c>
      <c r="C80" s="2" t="s">
        <v>5169</v>
      </c>
    </row>
    <row r="81" spans="1:3" x14ac:dyDescent="0.35">
      <c r="A81" s="2" t="s">
        <v>14388</v>
      </c>
      <c r="B81" s="2" t="s">
        <v>5170</v>
      </c>
      <c r="C81" s="2" t="s">
        <v>5171</v>
      </c>
    </row>
    <row r="82" spans="1:3" x14ac:dyDescent="0.35">
      <c r="A82" s="2" t="s">
        <v>14388</v>
      </c>
      <c r="B82" s="2" t="s">
        <v>5172</v>
      </c>
      <c r="C82" s="2" t="s">
        <v>5173</v>
      </c>
    </row>
    <row r="83" spans="1:3" x14ac:dyDescent="0.35">
      <c r="A83" s="2" t="s">
        <v>14388</v>
      </c>
      <c r="B83" s="2" t="s">
        <v>5174</v>
      </c>
      <c r="C83" s="2" t="s">
        <v>5175</v>
      </c>
    </row>
    <row r="84" spans="1:3" x14ac:dyDescent="0.35">
      <c r="A84" s="2" t="s">
        <v>14388</v>
      </c>
      <c r="B84" s="2" t="s">
        <v>5176</v>
      </c>
      <c r="C84" s="2" t="s">
        <v>5177</v>
      </c>
    </row>
    <row r="85" spans="1:3" x14ac:dyDescent="0.35">
      <c r="A85" s="2" t="s">
        <v>14388</v>
      </c>
      <c r="B85" s="2" t="s">
        <v>5178</v>
      </c>
      <c r="C85" s="2" t="s">
        <v>5179</v>
      </c>
    </row>
    <row r="86" spans="1:3" x14ac:dyDescent="0.35">
      <c r="A86" s="2" t="s">
        <v>14388</v>
      </c>
      <c r="B86" s="2" t="s">
        <v>5180</v>
      </c>
      <c r="C86" s="2" t="s">
        <v>5181</v>
      </c>
    </row>
    <row r="87" spans="1:3" x14ac:dyDescent="0.35">
      <c r="A87" s="2" t="s">
        <v>14388</v>
      </c>
      <c r="B87" s="2" t="s">
        <v>5182</v>
      </c>
      <c r="C87" s="2" t="s">
        <v>5183</v>
      </c>
    </row>
    <row r="88" spans="1:3" x14ac:dyDescent="0.35">
      <c r="A88" s="2" t="s">
        <v>14388</v>
      </c>
      <c r="B88" s="2" t="s">
        <v>5184</v>
      </c>
      <c r="C88" s="2" t="s">
        <v>5185</v>
      </c>
    </row>
    <row r="89" spans="1:3" x14ac:dyDescent="0.35">
      <c r="A89" s="2" t="s">
        <v>14388</v>
      </c>
      <c r="B89" s="2" t="s">
        <v>5186</v>
      </c>
      <c r="C89" s="2" t="s">
        <v>5187</v>
      </c>
    </row>
    <row r="90" spans="1:3" x14ac:dyDescent="0.35">
      <c r="A90" s="2" t="s">
        <v>14388</v>
      </c>
      <c r="B90" s="2" t="s">
        <v>5188</v>
      </c>
      <c r="C90" s="2" t="s">
        <v>5189</v>
      </c>
    </row>
    <row r="91" spans="1:3" x14ac:dyDescent="0.35">
      <c r="A91" s="2" t="s">
        <v>14388</v>
      </c>
      <c r="B91" s="2" t="s">
        <v>5190</v>
      </c>
      <c r="C91" s="2" t="s">
        <v>5191</v>
      </c>
    </row>
    <row r="92" spans="1:3" x14ac:dyDescent="0.35">
      <c r="A92" s="2" t="s">
        <v>14388</v>
      </c>
      <c r="B92" s="2" t="s">
        <v>5192</v>
      </c>
      <c r="C92" s="2" t="s">
        <v>5193</v>
      </c>
    </row>
    <row r="93" spans="1:3" x14ac:dyDescent="0.35">
      <c r="A93" s="2" t="s">
        <v>14388</v>
      </c>
      <c r="B93" s="2" t="s">
        <v>5194</v>
      </c>
      <c r="C93" s="2" t="s">
        <v>5195</v>
      </c>
    </row>
    <row r="94" spans="1:3" x14ac:dyDescent="0.35">
      <c r="A94" s="2" t="s">
        <v>14388</v>
      </c>
      <c r="B94" s="2" t="s">
        <v>5196</v>
      </c>
      <c r="C94" s="2" t="s">
        <v>5197</v>
      </c>
    </row>
    <row r="95" spans="1:3" x14ac:dyDescent="0.35">
      <c r="A95" s="2" t="s">
        <v>14388</v>
      </c>
      <c r="B95" s="2" t="s">
        <v>5198</v>
      </c>
      <c r="C95" s="2" t="s">
        <v>5199</v>
      </c>
    </row>
    <row r="96" spans="1:3" x14ac:dyDescent="0.35">
      <c r="A96" s="2" t="s">
        <v>14388</v>
      </c>
      <c r="B96" s="2" t="s">
        <v>5200</v>
      </c>
      <c r="C96" s="2" t="s">
        <v>5201</v>
      </c>
    </row>
    <row r="97" spans="1:3" x14ac:dyDescent="0.35">
      <c r="A97" s="2" t="s">
        <v>14388</v>
      </c>
      <c r="B97" s="2" t="s">
        <v>5202</v>
      </c>
      <c r="C97" s="2" t="s">
        <v>5203</v>
      </c>
    </row>
    <row r="98" spans="1:3" x14ac:dyDescent="0.35">
      <c r="A98" s="2" t="s">
        <v>14388</v>
      </c>
      <c r="B98" s="2" t="s">
        <v>5204</v>
      </c>
      <c r="C98" s="2" t="s">
        <v>5205</v>
      </c>
    </row>
    <row r="99" spans="1:3" x14ac:dyDescent="0.35">
      <c r="A99" s="2" t="s">
        <v>14388</v>
      </c>
      <c r="B99" s="2" t="s">
        <v>5206</v>
      </c>
      <c r="C99" s="2" t="s">
        <v>5207</v>
      </c>
    </row>
    <row r="100" spans="1:3" x14ac:dyDescent="0.35">
      <c r="A100" s="2" t="s">
        <v>14388</v>
      </c>
      <c r="B100" s="2" t="s">
        <v>5208</v>
      </c>
      <c r="C100" s="2" t="s">
        <v>5209</v>
      </c>
    </row>
    <row r="101" spans="1:3" x14ac:dyDescent="0.35">
      <c r="A101" s="2" t="s">
        <v>14388</v>
      </c>
      <c r="B101" s="2" t="s">
        <v>5210</v>
      </c>
      <c r="C101" s="2" t="s">
        <v>5211</v>
      </c>
    </row>
    <row r="102" spans="1:3" x14ac:dyDescent="0.35">
      <c r="A102" s="2" t="s">
        <v>14388</v>
      </c>
      <c r="B102" s="2" t="s">
        <v>5212</v>
      </c>
      <c r="C102" s="2" t="s">
        <v>5213</v>
      </c>
    </row>
    <row r="103" spans="1:3" x14ac:dyDescent="0.35">
      <c r="A103" s="2" t="s">
        <v>14388</v>
      </c>
      <c r="B103" s="2" t="s">
        <v>5214</v>
      </c>
      <c r="C103" s="2" t="s">
        <v>5215</v>
      </c>
    </row>
    <row r="104" spans="1:3" x14ac:dyDescent="0.35">
      <c r="A104" s="2" t="s">
        <v>14388</v>
      </c>
      <c r="B104" s="2" t="s">
        <v>5216</v>
      </c>
      <c r="C104" s="2" t="s">
        <v>5217</v>
      </c>
    </row>
    <row r="105" spans="1:3" x14ac:dyDescent="0.35">
      <c r="A105" s="2" t="s">
        <v>14388</v>
      </c>
      <c r="B105" s="2" t="s">
        <v>5218</v>
      </c>
      <c r="C105" s="2" t="s">
        <v>5219</v>
      </c>
    </row>
    <row r="106" spans="1:3" x14ac:dyDescent="0.35">
      <c r="A106" s="2" t="s">
        <v>14388</v>
      </c>
      <c r="B106" s="2" t="s">
        <v>5220</v>
      </c>
      <c r="C106" s="2" t="s">
        <v>5221</v>
      </c>
    </row>
    <row r="107" spans="1:3" x14ac:dyDescent="0.35">
      <c r="A107" s="2" t="s">
        <v>14388</v>
      </c>
      <c r="B107" s="2" t="s">
        <v>5222</v>
      </c>
      <c r="C107" s="2" t="s">
        <v>5223</v>
      </c>
    </row>
    <row r="108" spans="1:3" x14ac:dyDescent="0.35">
      <c r="A108" s="2" t="s">
        <v>14388</v>
      </c>
      <c r="B108" s="2" t="s">
        <v>5224</v>
      </c>
      <c r="C108" s="2" t="s">
        <v>5225</v>
      </c>
    </row>
    <row r="109" spans="1:3" x14ac:dyDescent="0.35">
      <c r="A109" s="2" t="s">
        <v>14388</v>
      </c>
      <c r="B109" s="2" t="s">
        <v>5226</v>
      </c>
      <c r="C109" s="2" t="s">
        <v>5227</v>
      </c>
    </row>
    <row r="110" spans="1:3" x14ac:dyDescent="0.35">
      <c r="A110" s="2" t="s">
        <v>14388</v>
      </c>
      <c r="B110" s="2" t="s">
        <v>5228</v>
      </c>
      <c r="C110" s="2" t="s">
        <v>5229</v>
      </c>
    </row>
    <row r="111" spans="1:3" x14ac:dyDescent="0.35">
      <c r="A111" s="2" t="s">
        <v>14388</v>
      </c>
      <c r="B111" s="2" t="s">
        <v>5230</v>
      </c>
      <c r="C111" s="2" t="s">
        <v>5231</v>
      </c>
    </row>
    <row r="112" spans="1:3" x14ac:dyDescent="0.35">
      <c r="A112" s="2" t="s">
        <v>14388</v>
      </c>
      <c r="B112" s="2" t="s">
        <v>5232</v>
      </c>
      <c r="C112" s="2" t="s">
        <v>5233</v>
      </c>
    </row>
    <row r="113" spans="1:3" x14ac:dyDescent="0.35">
      <c r="A113" s="2" t="s">
        <v>14388</v>
      </c>
      <c r="B113" s="2" t="s">
        <v>5234</v>
      </c>
      <c r="C113" s="2" t="s">
        <v>5235</v>
      </c>
    </row>
    <row r="114" spans="1:3" x14ac:dyDescent="0.35">
      <c r="A114" s="2" t="s">
        <v>14388</v>
      </c>
      <c r="B114" s="2" t="s">
        <v>5236</v>
      </c>
      <c r="C114" s="2" t="s">
        <v>5237</v>
      </c>
    </row>
    <row r="115" spans="1:3" x14ac:dyDescent="0.35">
      <c r="A115" s="2" t="s">
        <v>14388</v>
      </c>
      <c r="B115" s="2" t="s">
        <v>5238</v>
      </c>
      <c r="C115" s="2" t="s">
        <v>5239</v>
      </c>
    </row>
    <row r="116" spans="1:3" x14ac:dyDescent="0.35">
      <c r="A116" s="2" t="s">
        <v>14388</v>
      </c>
      <c r="B116" s="2" t="s">
        <v>5240</v>
      </c>
      <c r="C116" s="2" t="s">
        <v>5241</v>
      </c>
    </row>
    <row r="117" spans="1:3" x14ac:dyDescent="0.35">
      <c r="A117" s="2" t="s">
        <v>14388</v>
      </c>
      <c r="B117" s="2" t="s">
        <v>5242</v>
      </c>
      <c r="C117" s="2" t="s">
        <v>5243</v>
      </c>
    </row>
    <row r="118" spans="1:3" x14ac:dyDescent="0.35">
      <c r="A118" s="2" t="s">
        <v>14388</v>
      </c>
      <c r="B118" s="2" t="s">
        <v>5244</v>
      </c>
      <c r="C118" s="2" t="s">
        <v>5245</v>
      </c>
    </row>
    <row r="119" spans="1:3" x14ac:dyDescent="0.35">
      <c r="A119" s="2" t="s">
        <v>14388</v>
      </c>
      <c r="B119" s="2" t="s">
        <v>5246</v>
      </c>
      <c r="C119" s="2" t="s">
        <v>5247</v>
      </c>
    </row>
    <row r="120" spans="1:3" x14ac:dyDescent="0.35">
      <c r="A120" s="2" t="s">
        <v>14388</v>
      </c>
      <c r="B120" s="2" t="s">
        <v>5248</v>
      </c>
      <c r="C120" s="2" t="s">
        <v>5249</v>
      </c>
    </row>
    <row r="121" spans="1:3" x14ac:dyDescent="0.35">
      <c r="A121" s="2" t="s">
        <v>14388</v>
      </c>
      <c r="B121" s="2" t="s">
        <v>5250</v>
      </c>
      <c r="C121" s="2" t="s">
        <v>3626</v>
      </c>
    </row>
    <row r="122" spans="1:3" x14ac:dyDescent="0.35">
      <c r="A122" s="2" t="s">
        <v>14388</v>
      </c>
      <c r="B122" s="2" t="s">
        <v>5251</v>
      </c>
      <c r="C122" s="2" t="s">
        <v>5252</v>
      </c>
    </row>
    <row r="123" spans="1:3" x14ac:dyDescent="0.35">
      <c r="A123" s="2" t="s">
        <v>14388</v>
      </c>
      <c r="B123" s="2" t="s">
        <v>5253</v>
      </c>
      <c r="C123" s="2" t="s">
        <v>5254</v>
      </c>
    </row>
    <row r="124" spans="1:3" x14ac:dyDescent="0.35">
      <c r="A124" s="2" t="s">
        <v>14388</v>
      </c>
      <c r="B124" s="2" t="s">
        <v>5255</v>
      </c>
      <c r="C124" s="2" t="s">
        <v>5256</v>
      </c>
    </row>
    <row r="125" spans="1:3" x14ac:dyDescent="0.35">
      <c r="A125" s="2" t="s">
        <v>14388</v>
      </c>
      <c r="B125" s="2" t="s">
        <v>5257</v>
      </c>
      <c r="C125" s="2" t="s">
        <v>5258</v>
      </c>
    </row>
    <row r="126" spans="1:3" x14ac:dyDescent="0.35">
      <c r="A126" s="2" t="s">
        <v>14388</v>
      </c>
      <c r="B126" s="2" t="s">
        <v>5259</v>
      </c>
      <c r="C126" s="2" t="s">
        <v>5260</v>
      </c>
    </row>
    <row r="127" spans="1:3" x14ac:dyDescent="0.35">
      <c r="A127" s="2" t="s">
        <v>14388</v>
      </c>
      <c r="B127" s="2" t="s">
        <v>5261</v>
      </c>
      <c r="C127" s="2" t="s">
        <v>5262</v>
      </c>
    </row>
    <row r="128" spans="1:3" x14ac:dyDescent="0.35">
      <c r="A128" s="2" t="s">
        <v>14388</v>
      </c>
      <c r="B128" s="2" t="s">
        <v>5263</v>
      </c>
      <c r="C128" s="2" t="s">
        <v>5264</v>
      </c>
    </row>
    <row r="129" spans="1:3" x14ac:dyDescent="0.35">
      <c r="A129" s="2" t="s">
        <v>14388</v>
      </c>
      <c r="B129" s="2" t="s">
        <v>5265</v>
      </c>
      <c r="C129" s="2" t="s">
        <v>5266</v>
      </c>
    </row>
    <row r="130" spans="1:3" x14ac:dyDescent="0.35">
      <c r="A130" s="2" t="s">
        <v>14388</v>
      </c>
      <c r="B130" s="2" t="s">
        <v>5267</v>
      </c>
      <c r="C130" s="2" t="s">
        <v>5268</v>
      </c>
    </row>
    <row r="131" spans="1:3" x14ac:dyDescent="0.35">
      <c r="A131" s="2" t="s">
        <v>14388</v>
      </c>
      <c r="B131" s="2" t="s">
        <v>5269</v>
      </c>
      <c r="C131" s="2" t="s">
        <v>5270</v>
      </c>
    </row>
    <row r="132" spans="1:3" x14ac:dyDescent="0.35">
      <c r="A132" s="2" t="s">
        <v>14388</v>
      </c>
      <c r="B132" s="2" t="s">
        <v>5271</v>
      </c>
      <c r="C132" s="2" t="s">
        <v>5272</v>
      </c>
    </row>
    <row r="133" spans="1:3" x14ac:dyDescent="0.35">
      <c r="A133" s="2" t="s">
        <v>14388</v>
      </c>
      <c r="B133" s="2" t="s">
        <v>5273</v>
      </c>
      <c r="C133" s="2" t="s">
        <v>5274</v>
      </c>
    </row>
    <row r="134" spans="1:3" x14ac:dyDescent="0.35">
      <c r="A134" s="2" t="s">
        <v>14388</v>
      </c>
      <c r="B134" s="2" t="s">
        <v>5275</v>
      </c>
      <c r="C134" s="2" t="s">
        <v>5276</v>
      </c>
    </row>
    <row r="135" spans="1:3" x14ac:dyDescent="0.35">
      <c r="A135" s="2" t="s">
        <v>14388</v>
      </c>
      <c r="B135" s="2" t="s">
        <v>5277</v>
      </c>
      <c r="C135" s="2" t="s">
        <v>5278</v>
      </c>
    </row>
    <row r="136" spans="1:3" x14ac:dyDescent="0.35">
      <c r="A136" s="2" t="s">
        <v>14388</v>
      </c>
      <c r="B136" s="2" t="s">
        <v>5279</v>
      </c>
      <c r="C136" s="2" t="s">
        <v>5280</v>
      </c>
    </row>
    <row r="137" spans="1:3" x14ac:dyDescent="0.35">
      <c r="A137" s="2" t="s">
        <v>14388</v>
      </c>
      <c r="B137" s="2" t="s">
        <v>5281</v>
      </c>
      <c r="C137" s="2" t="s">
        <v>5282</v>
      </c>
    </row>
    <row r="138" spans="1:3" x14ac:dyDescent="0.35">
      <c r="A138" s="2" t="s">
        <v>14388</v>
      </c>
      <c r="B138" s="2" t="s">
        <v>5283</v>
      </c>
      <c r="C138" s="2" t="s">
        <v>5284</v>
      </c>
    </row>
    <row r="139" spans="1:3" x14ac:dyDescent="0.35">
      <c r="A139" s="2" t="s">
        <v>14388</v>
      </c>
      <c r="B139" s="2" t="s">
        <v>5285</v>
      </c>
      <c r="C139" s="2" t="s">
        <v>5286</v>
      </c>
    </row>
    <row r="140" spans="1:3" x14ac:dyDescent="0.35">
      <c r="A140" s="2" t="s">
        <v>14388</v>
      </c>
      <c r="B140" s="2" t="s">
        <v>5287</v>
      </c>
      <c r="C140" s="2" t="s">
        <v>5288</v>
      </c>
    </row>
    <row r="141" spans="1:3" x14ac:dyDescent="0.35">
      <c r="A141" s="2" t="s">
        <v>14388</v>
      </c>
      <c r="B141" s="2" t="s">
        <v>5289</v>
      </c>
      <c r="C141" s="2" t="s">
        <v>5290</v>
      </c>
    </row>
    <row r="142" spans="1:3" x14ac:dyDescent="0.35">
      <c r="A142" s="2" t="s">
        <v>14388</v>
      </c>
      <c r="B142" s="2" t="s">
        <v>5291</v>
      </c>
      <c r="C142" s="2" t="s">
        <v>2638</v>
      </c>
    </row>
    <row r="143" spans="1:3" x14ac:dyDescent="0.35">
      <c r="A143" s="2" t="s">
        <v>14388</v>
      </c>
      <c r="B143" s="2" t="s">
        <v>5292</v>
      </c>
      <c r="C143" s="2" t="s">
        <v>5293</v>
      </c>
    </row>
    <row r="144" spans="1:3" x14ac:dyDescent="0.35">
      <c r="A144" s="2" t="s">
        <v>14388</v>
      </c>
      <c r="B144" s="2" t="s">
        <v>5294</v>
      </c>
      <c r="C144" s="2" t="s">
        <v>5295</v>
      </c>
    </row>
    <row r="145" spans="1:3" x14ac:dyDescent="0.35">
      <c r="A145" s="2" t="s">
        <v>14388</v>
      </c>
      <c r="B145" s="2" t="s">
        <v>5296</v>
      </c>
      <c r="C145" s="2" t="s">
        <v>5297</v>
      </c>
    </row>
    <row r="146" spans="1:3" x14ac:dyDescent="0.35">
      <c r="A146" s="2" t="s">
        <v>14388</v>
      </c>
      <c r="B146" s="2" t="s">
        <v>5298</v>
      </c>
      <c r="C146" s="2" t="s">
        <v>5299</v>
      </c>
    </row>
    <row r="147" spans="1:3" x14ac:dyDescent="0.35">
      <c r="A147" s="2" t="s">
        <v>14388</v>
      </c>
      <c r="B147" s="2" t="s">
        <v>5300</v>
      </c>
      <c r="C147" s="2" t="s">
        <v>5301</v>
      </c>
    </row>
    <row r="148" spans="1:3" x14ac:dyDescent="0.35">
      <c r="A148" s="2" t="s">
        <v>14388</v>
      </c>
      <c r="B148" s="2" t="s">
        <v>5302</v>
      </c>
      <c r="C148" s="2" t="s">
        <v>5303</v>
      </c>
    </row>
    <row r="149" spans="1:3" x14ac:dyDescent="0.35">
      <c r="A149" s="2" t="s">
        <v>14388</v>
      </c>
      <c r="B149" s="2" t="s">
        <v>5304</v>
      </c>
      <c r="C149" s="2" t="s">
        <v>5305</v>
      </c>
    </row>
    <row r="150" spans="1:3" x14ac:dyDescent="0.35">
      <c r="A150" s="2" t="s">
        <v>14388</v>
      </c>
      <c r="B150" s="2" t="s">
        <v>5306</v>
      </c>
      <c r="C150" s="2" t="s">
        <v>5307</v>
      </c>
    </row>
    <row r="151" spans="1:3" x14ac:dyDescent="0.35">
      <c r="A151" s="2" t="s">
        <v>14388</v>
      </c>
      <c r="B151" s="2" t="s">
        <v>5308</v>
      </c>
      <c r="C151" s="2" t="s">
        <v>5309</v>
      </c>
    </row>
    <row r="152" spans="1:3" x14ac:dyDescent="0.35">
      <c r="A152" s="2" t="s">
        <v>14388</v>
      </c>
      <c r="B152" s="2" t="s">
        <v>5310</v>
      </c>
      <c r="C152" s="2" t="s">
        <v>2474</v>
      </c>
    </row>
    <row r="153" spans="1:3" x14ac:dyDescent="0.35">
      <c r="A153" s="2" t="s">
        <v>14388</v>
      </c>
      <c r="B153" s="2" t="s">
        <v>5311</v>
      </c>
      <c r="C153" s="2" t="s">
        <v>2492</v>
      </c>
    </row>
    <row r="154" spans="1:3" x14ac:dyDescent="0.35">
      <c r="A154" s="2" t="s">
        <v>14388</v>
      </c>
      <c r="B154" s="2" t="s">
        <v>5312</v>
      </c>
      <c r="C154" s="2" t="s">
        <v>5313</v>
      </c>
    </row>
    <row r="155" spans="1:3" x14ac:dyDescent="0.35">
      <c r="A155" s="2" t="s">
        <v>14388</v>
      </c>
      <c r="B155" s="2" t="s">
        <v>5314</v>
      </c>
      <c r="C155" s="2" t="s">
        <v>5315</v>
      </c>
    </row>
    <row r="156" spans="1:3" x14ac:dyDescent="0.35">
      <c r="A156" s="2" t="s">
        <v>14388</v>
      </c>
      <c r="B156" s="2" t="s">
        <v>5316</v>
      </c>
      <c r="C156" s="2" t="s">
        <v>1905</v>
      </c>
    </row>
    <row r="157" spans="1:3" x14ac:dyDescent="0.35">
      <c r="A157" s="2" t="s">
        <v>14388</v>
      </c>
      <c r="B157" s="2" t="s">
        <v>5317</v>
      </c>
      <c r="C157" s="2" t="s">
        <v>5318</v>
      </c>
    </row>
    <row r="158" spans="1:3" x14ac:dyDescent="0.35">
      <c r="A158" s="2" t="s">
        <v>14388</v>
      </c>
      <c r="B158" s="2" t="s">
        <v>5319</v>
      </c>
      <c r="C158" s="2" t="s">
        <v>5320</v>
      </c>
    </row>
    <row r="159" spans="1:3" x14ac:dyDescent="0.35">
      <c r="A159" s="2" t="s">
        <v>14388</v>
      </c>
      <c r="B159" s="2" t="s">
        <v>5321</v>
      </c>
      <c r="C159" s="2" t="s">
        <v>5322</v>
      </c>
    </row>
    <row r="160" spans="1:3" x14ac:dyDescent="0.35">
      <c r="A160" s="2" t="s">
        <v>14388</v>
      </c>
      <c r="B160" s="2" t="s">
        <v>5323</v>
      </c>
      <c r="C160" s="2" t="s">
        <v>5324</v>
      </c>
    </row>
    <row r="161" spans="1:3" x14ac:dyDescent="0.35">
      <c r="A161" s="2" t="s">
        <v>14388</v>
      </c>
      <c r="B161" s="2" t="s">
        <v>5325</v>
      </c>
      <c r="C161" s="2" t="s">
        <v>5326</v>
      </c>
    </row>
    <row r="162" spans="1:3" x14ac:dyDescent="0.35">
      <c r="A162" s="2" t="s">
        <v>14388</v>
      </c>
      <c r="B162" s="2" t="s">
        <v>5327</v>
      </c>
      <c r="C162" s="2" t="s">
        <v>5328</v>
      </c>
    </row>
    <row r="163" spans="1:3" x14ac:dyDescent="0.35">
      <c r="A163" s="2" t="s">
        <v>14388</v>
      </c>
      <c r="B163" s="2" t="s">
        <v>5329</v>
      </c>
      <c r="C163" s="2" t="s">
        <v>5330</v>
      </c>
    </row>
    <row r="164" spans="1:3" x14ac:dyDescent="0.35">
      <c r="A164" s="2" t="s">
        <v>14388</v>
      </c>
      <c r="B164" s="2" t="s">
        <v>5331</v>
      </c>
      <c r="C164" s="2" t="s">
        <v>5332</v>
      </c>
    </row>
    <row r="165" spans="1:3" x14ac:dyDescent="0.35">
      <c r="A165" s="2" t="s">
        <v>14388</v>
      </c>
      <c r="B165" s="2" t="s">
        <v>5333</v>
      </c>
      <c r="C165" s="2" t="s">
        <v>5334</v>
      </c>
    </row>
    <row r="166" spans="1:3" x14ac:dyDescent="0.35">
      <c r="A166" s="2" t="s">
        <v>14388</v>
      </c>
      <c r="B166" s="2" t="s">
        <v>5335</v>
      </c>
      <c r="C166" s="2" t="s">
        <v>5336</v>
      </c>
    </row>
    <row r="167" spans="1:3" x14ac:dyDescent="0.35">
      <c r="A167" s="2" t="s">
        <v>14388</v>
      </c>
      <c r="B167" s="2" t="s">
        <v>5337</v>
      </c>
      <c r="C167" s="2" t="s">
        <v>5338</v>
      </c>
    </row>
    <row r="168" spans="1:3" x14ac:dyDescent="0.35">
      <c r="A168" s="2" t="s">
        <v>14388</v>
      </c>
      <c r="B168" s="2" t="s">
        <v>5339</v>
      </c>
      <c r="C168" s="2" t="s">
        <v>5340</v>
      </c>
    </row>
    <row r="169" spans="1:3" x14ac:dyDescent="0.35">
      <c r="A169" s="2" t="s">
        <v>14388</v>
      </c>
      <c r="B169" s="2" t="s">
        <v>5341</v>
      </c>
      <c r="C169" s="2" t="s">
        <v>5342</v>
      </c>
    </row>
    <row r="170" spans="1:3" x14ac:dyDescent="0.35">
      <c r="A170" s="2" t="s">
        <v>14388</v>
      </c>
      <c r="B170" s="2" t="s">
        <v>5343</v>
      </c>
      <c r="C170" s="2" t="s">
        <v>5344</v>
      </c>
    </row>
    <row r="171" spans="1:3" x14ac:dyDescent="0.35">
      <c r="A171" s="2" t="s">
        <v>14388</v>
      </c>
      <c r="B171" s="2" t="s">
        <v>5345</v>
      </c>
      <c r="C171" s="2" t="s">
        <v>5346</v>
      </c>
    </row>
    <row r="172" spans="1:3" x14ac:dyDescent="0.35">
      <c r="A172" s="2" t="s">
        <v>14388</v>
      </c>
      <c r="B172" s="2" t="s">
        <v>5347</v>
      </c>
      <c r="C172" s="2" t="s">
        <v>2903</v>
      </c>
    </row>
    <row r="173" spans="1:3" x14ac:dyDescent="0.35">
      <c r="A173" s="2" t="s">
        <v>14388</v>
      </c>
      <c r="B173" s="2" t="s">
        <v>5348</v>
      </c>
      <c r="C173" s="2" t="s">
        <v>5349</v>
      </c>
    </row>
    <row r="174" spans="1:3" x14ac:dyDescent="0.35">
      <c r="A174" s="2" t="s">
        <v>14388</v>
      </c>
      <c r="B174" s="2" t="s">
        <v>5350</v>
      </c>
      <c r="C174" s="2" t="s">
        <v>5351</v>
      </c>
    </row>
    <row r="175" spans="1:3" x14ac:dyDescent="0.35">
      <c r="A175" s="2" t="s">
        <v>14388</v>
      </c>
      <c r="B175" s="2" t="s">
        <v>5352</v>
      </c>
      <c r="C175" s="2" t="s">
        <v>5353</v>
      </c>
    </row>
    <row r="176" spans="1:3" x14ac:dyDescent="0.35">
      <c r="A176" s="2" t="s">
        <v>14388</v>
      </c>
      <c r="B176" s="2" t="s">
        <v>5354</v>
      </c>
      <c r="C176" s="2" t="s">
        <v>5355</v>
      </c>
    </row>
    <row r="177" spans="1:3" x14ac:dyDescent="0.35">
      <c r="A177" s="2" t="s">
        <v>14388</v>
      </c>
      <c r="B177" s="2" t="s">
        <v>5356</v>
      </c>
      <c r="C177" s="2" t="s">
        <v>5357</v>
      </c>
    </row>
    <row r="178" spans="1:3" x14ac:dyDescent="0.35">
      <c r="A178" s="2" t="s">
        <v>14388</v>
      </c>
      <c r="B178" s="2" t="s">
        <v>5358</v>
      </c>
      <c r="C178" s="2" t="s">
        <v>5359</v>
      </c>
    </row>
    <row r="179" spans="1:3" x14ac:dyDescent="0.35">
      <c r="A179" s="2" t="s">
        <v>14388</v>
      </c>
      <c r="B179" s="2" t="s">
        <v>5360</v>
      </c>
      <c r="C179" s="2" t="s">
        <v>5361</v>
      </c>
    </row>
    <row r="180" spans="1:3" x14ac:dyDescent="0.35">
      <c r="A180" s="2" t="s">
        <v>14388</v>
      </c>
      <c r="B180" s="2" t="s">
        <v>5362</v>
      </c>
      <c r="C180" s="2" t="s">
        <v>5363</v>
      </c>
    </row>
    <row r="181" spans="1:3" x14ac:dyDescent="0.35">
      <c r="A181" s="2" t="s">
        <v>14388</v>
      </c>
      <c r="B181" s="2" t="s">
        <v>5364</v>
      </c>
      <c r="C181" s="2" t="s">
        <v>5365</v>
      </c>
    </row>
    <row r="182" spans="1:3" x14ac:dyDescent="0.35">
      <c r="A182" s="2" t="s">
        <v>14388</v>
      </c>
      <c r="B182" s="2" t="s">
        <v>5366</v>
      </c>
      <c r="C182" s="2" t="s">
        <v>5367</v>
      </c>
    </row>
    <row r="183" spans="1:3" x14ac:dyDescent="0.35">
      <c r="A183" s="2" t="s">
        <v>14387</v>
      </c>
      <c r="B183" s="2" t="s">
        <v>5368</v>
      </c>
      <c r="C183" s="2" t="s">
        <v>5369</v>
      </c>
    </row>
    <row r="184" spans="1:3" x14ac:dyDescent="0.35">
      <c r="A184" s="2" t="s">
        <v>14387</v>
      </c>
      <c r="B184" s="2" t="s">
        <v>5370</v>
      </c>
      <c r="C184" s="2" t="s">
        <v>5371</v>
      </c>
    </row>
    <row r="185" spans="1:3" x14ac:dyDescent="0.35">
      <c r="A185" s="2" t="s">
        <v>14387</v>
      </c>
      <c r="B185" s="2" t="s">
        <v>5372</v>
      </c>
      <c r="C185" s="2" t="s">
        <v>5373</v>
      </c>
    </row>
    <row r="186" spans="1:3" x14ac:dyDescent="0.35">
      <c r="A186" s="2" t="s">
        <v>14387</v>
      </c>
      <c r="B186" s="2" t="s">
        <v>5374</v>
      </c>
      <c r="C186" s="2" t="s">
        <v>5375</v>
      </c>
    </row>
    <row r="187" spans="1:3" x14ac:dyDescent="0.35">
      <c r="A187" s="2" t="s">
        <v>14387</v>
      </c>
      <c r="B187" s="2" t="s">
        <v>5376</v>
      </c>
      <c r="C187" s="2" t="s">
        <v>5377</v>
      </c>
    </row>
    <row r="188" spans="1:3" x14ac:dyDescent="0.35">
      <c r="A188" s="2" t="s">
        <v>14387</v>
      </c>
      <c r="B188" s="2" t="s">
        <v>5378</v>
      </c>
      <c r="C188" s="2" t="s">
        <v>5379</v>
      </c>
    </row>
    <row r="189" spans="1:3" x14ac:dyDescent="0.35">
      <c r="A189" s="2" t="s">
        <v>14387</v>
      </c>
      <c r="B189" s="2" t="s">
        <v>5380</v>
      </c>
      <c r="C189" s="2" t="s">
        <v>5381</v>
      </c>
    </row>
    <row r="190" spans="1:3" x14ac:dyDescent="0.35">
      <c r="A190" s="2" t="s">
        <v>14387</v>
      </c>
      <c r="B190" s="2" t="s">
        <v>5382</v>
      </c>
      <c r="C190" s="2" t="s">
        <v>5383</v>
      </c>
    </row>
    <row r="191" spans="1:3" x14ac:dyDescent="0.35">
      <c r="A191" s="2" t="s">
        <v>14387</v>
      </c>
      <c r="B191" s="2" t="s">
        <v>5384</v>
      </c>
      <c r="C191" s="2" t="s">
        <v>5385</v>
      </c>
    </row>
    <row r="192" spans="1:3" x14ac:dyDescent="0.35">
      <c r="A192" s="2" t="s">
        <v>14387</v>
      </c>
      <c r="B192" s="2" t="s">
        <v>5386</v>
      </c>
      <c r="C192" s="2" t="s">
        <v>5387</v>
      </c>
    </row>
    <row r="193" spans="1:3" x14ac:dyDescent="0.35">
      <c r="A193" s="2" t="s">
        <v>14387</v>
      </c>
      <c r="B193" s="2" t="s">
        <v>5388</v>
      </c>
      <c r="C193" s="2" t="s">
        <v>1905</v>
      </c>
    </row>
    <row r="194" spans="1:3" x14ac:dyDescent="0.35">
      <c r="A194" s="2" t="s">
        <v>14387</v>
      </c>
      <c r="B194" s="2" t="s">
        <v>5389</v>
      </c>
      <c r="C194" s="2" t="s">
        <v>1384</v>
      </c>
    </row>
    <row r="195" spans="1:3" x14ac:dyDescent="0.35">
      <c r="A195" s="2" t="s">
        <v>14387</v>
      </c>
      <c r="B195" s="2" t="s">
        <v>5390</v>
      </c>
      <c r="C195" s="2" t="s">
        <v>2428</v>
      </c>
    </row>
    <row r="196" spans="1:3" x14ac:dyDescent="0.35">
      <c r="A196" s="2" t="s">
        <v>14387</v>
      </c>
      <c r="B196" s="2" t="s">
        <v>5391</v>
      </c>
      <c r="C196" s="2" t="s">
        <v>5392</v>
      </c>
    </row>
    <row r="197" spans="1:3" x14ac:dyDescent="0.35">
      <c r="A197" s="2" t="s">
        <v>14387</v>
      </c>
      <c r="B197" s="2" t="s">
        <v>5393</v>
      </c>
      <c r="C197" s="2" t="s">
        <v>5394</v>
      </c>
    </row>
    <row r="198" spans="1:3" x14ac:dyDescent="0.35">
      <c r="A198" s="2" t="s">
        <v>14387</v>
      </c>
      <c r="B198" s="2" t="s">
        <v>5395</v>
      </c>
      <c r="C198" s="2" t="s">
        <v>5260</v>
      </c>
    </row>
    <row r="199" spans="1:3" x14ac:dyDescent="0.35">
      <c r="A199" s="2" t="s">
        <v>14387</v>
      </c>
      <c r="B199" s="2" t="s">
        <v>5396</v>
      </c>
      <c r="C199" s="2" t="s">
        <v>2492</v>
      </c>
    </row>
    <row r="200" spans="1:3" x14ac:dyDescent="0.35">
      <c r="A200" s="2" t="s">
        <v>14387</v>
      </c>
      <c r="B200" s="2" t="s">
        <v>5397</v>
      </c>
      <c r="C200" s="2" t="s">
        <v>5398</v>
      </c>
    </row>
    <row r="201" spans="1:3" x14ac:dyDescent="0.35">
      <c r="A201" s="2" t="s">
        <v>14387</v>
      </c>
      <c r="B201" s="2" t="s">
        <v>5399</v>
      </c>
      <c r="C201" s="2" t="s">
        <v>5400</v>
      </c>
    </row>
    <row r="202" spans="1:3" x14ac:dyDescent="0.35">
      <c r="A202" s="2" t="s">
        <v>14387</v>
      </c>
      <c r="B202" s="2" t="s">
        <v>5401</v>
      </c>
      <c r="C202" s="2" t="s">
        <v>2614</v>
      </c>
    </row>
    <row r="203" spans="1:3" x14ac:dyDescent="0.35">
      <c r="A203" s="2" t="s">
        <v>14387</v>
      </c>
      <c r="B203" s="2" t="s">
        <v>5402</v>
      </c>
      <c r="C203" s="2" t="s">
        <v>5403</v>
      </c>
    </row>
    <row r="204" spans="1:3" x14ac:dyDescent="0.35">
      <c r="A204" s="2" t="s">
        <v>14387</v>
      </c>
      <c r="B204" s="2" t="s">
        <v>5404</v>
      </c>
      <c r="C204" s="2" t="s">
        <v>5405</v>
      </c>
    </row>
    <row r="205" spans="1:3" x14ac:dyDescent="0.35">
      <c r="A205" s="2" t="s">
        <v>14387</v>
      </c>
      <c r="B205" s="2" t="s">
        <v>5406</v>
      </c>
      <c r="C205" s="2" t="s">
        <v>5407</v>
      </c>
    </row>
    <row r="206" spans="1:3" x14ac:dyDescent="0.35">
      <c r="A206" s="2" t="s">
        <v>14387</v>
      </c>
      <c r="B206" s="2" t="s">
        <v>5408</v>
      </c>
      <c r="C206" s="2" t="s">
        <v>5409</v>
      </c>
    </row>
    <row r="207" spans="1:3" x14ac:dyDescent="0.35">
      <c r="A207" s="2" t="s">
        <v>14387</v>
      </c>
      <c r="B207" s="2" t="s">
        <v>5410</v>
      </c>
      <c r="C207" s="2" t="s">
        <v>5411</v>
      </c>
    </row>
    <row r="208" spans="1:3" x14ac:dyDescent="0.35">
      <c r="A208" s="2" t="s">
        <v>14387</v>
      </c>
      <c r="B208" s="2" t="s">
        <v>5412</v>
      </c>
      <c r="C208" s="2" t="s">
        <v>5413</v>
      </c>
    </row>
    <row r="209" spans="1:3" x14ac:dyDescent="0.35">
      <c r="A209" s="2" t="s">
        <v>14387</v>
      </c>
      <c r="B209" s="2" t="s">
        <v>5414</v>
      </c>
      <c r="C209" s="2" t="s">
        <v>5415</v>
      </c>
    </row>
    <row r="210" spans="1:3" x14ac:dyDescent="0.35">
      <c r="A210" s="2" t="s">
        <v>14387</v>
      </c>
      <c r="B210" s="2" t="s">
        <v>5416</v>
      </c>
      <c r="C210" s="2" t="s">
        <v>5417</v>
      </c>
    </row>
    <row r="211" spans="1:3" x14ac:dyDescent="0.35">
      <c r="A211" s="2" t="s">
        <v>14387</v>
      </c>
      <c r="B211" s="2" t="s">
        <v>5418</v>
      </c>
      <c r="C211" s="2" t="s">
        <v>5419</v>
      </c>
    </row>
    <row r="212" spans="1:3" x14ac:dyDescent="0.35">
      <c r="A212" s="2" t="s">
        <v>14387</v>
      </c>
      <c r="B212" s="2" t="s">
        <v>5420</v>
      </c>
      <c r="C212" s="2" t="s">
        <v>5421</v>
      </c>
    </row>
    <row r="213" spans="1:3" x14ac:dyDescent="0.35">
      <c r="A213" s="2" t="s">
        <v>14387</v>
      </c>
      <c r="B213" s="2" t="s">
        <v>5422</v>
      </c>
      <c r="C213" s="2" t="s">
        <v>2734</v>
      </c>
    </row>
    <row r="214" spans="1:3" x14ac:dyDescent="0.35">
      <c r="A214" s="2" t="s">
        <v>14387</v>
      </c>
      <c r="B214" s="2" t="s">
        <v>5423</v>
      </c>
      <c r="C214" s="2" t="s">
        <v>5295</v>
      </c>
    </row>
    <row r="215" spans="1:3" x14ac:dyDescent="0.35">
      <c r="A215" s="2" t="s">
        <v>14387</v>
      </c>
      <c r="B215" s="2" t="s">
        <v>5424</v>
      </c>
      <c r="C215" s="2" t="s">
        <v>5425</v>
      </c>
    </row>
    <row r="216" spans="1:3" x14ac:dyDescent="0.35">
      <c r="A216" s="2" t="s">
        <v>14387</v>
      </c>
      <c r="B216" s="2" t="s">
        <v>5426</v>
      </c>
      <c r="C216" s="2" t="s">
        <v>5301</v>
      </c>
    </row>
    <row r="217" spans="1:3" x14ac:dyDescent="0.35">
      <c r="A217" s="2" t="s">
        <v>14387</v>
      </c>
      <c r="B217" s="2" t="s">
        <v>5427</v>
      </c>
      <c r="C217" s="2" t="s">
        <v>2638</v>
      </c>
    </row>
    <row r="218" spans="1:3" x14ac:dyDescent="0.35">
      <c r="A218" s="2" t="s">
        <v>14387</v>
      </c>
      <c r="B218" s="2" t="s">
        <v>5428</v>
      </c>
      <c r="C218" s="2" t="s">
        <v>5429</v>
      </c>
    </row>
    <row r="219" spans="1:3" x14ac:dyDescent="0.35">
      <c r="A219" s="2" t="s">
        <v>14387</v>
      </c>
      <c r="B219" s="2" t="s">
        <v>5430</v>
      </c>
      <c r="C219" s="2" t="s">
        <v>5431</v>
      </c>
    </row>
    <row r="220" spans="1:3" x14ac:dyDescent="0.35">
      <c r="A220" s="2" t="s">
        <v>14387</v>
      </c>
      <c r="B220" s="2" t="s">
        <v>5432</v>
      </c>
      <c r="C220" s="2" t="s">
        <v>5433</v>
      </c>
    </row>
    <row r="221" spans="1:3" x14ac:dyDescent="0.35">
      <c r="A221" s="2" t="s">
        <v>14387</v>
      </c>
      <c r="B221" s="2" t="s">
        <v>5434</v>
      </c>
      <c r="C221" s="2" t="s">
        <v>5245</v>
      </c>
    </row>
    <row r="222" spans="1:3" x14ac:dyDescent="0.35">
      <c r="A222" s="2" t="s">
        <v>14387</v>
      </c>
      <c r="B222" s="2" t="s">
        <v>5435</v>
      </c>
      <c r="C222" s="2" t="s">
        <v>5436</v>
      </c>
    </row>
    <row r="223" spans="1:3" x14ac:dyDescent="0.35">
      <c r="A223" s="2" t="s">
        <v>14387</v>
      </c>
      <c r="B223" s="2" t="s">
        <v>5437</v>
      </c>
      <c r="C223" s="2" t="s">
        <v>5152</v>
      </c>
    </row>
    <row r="224" spans="1:3" x14ac:dyDescent="0.35">
      <c r="A224" s="2" t="s">
        <v>14387</v>
      </c>
      <c r="B224" s="2" t="s">
        <v>5438</v>
      </c>
      <c r="C224" s="2" t="s">
        <v>5439</v>
      </c>
    </row>
    <row r="225" spans="1:3" x14ac:dyDescent="0.35">
      <c r="A225" s="2" t="s">
        <v>14387</v>
      </c>
      <c r="B225" s="2" t="s">
        <v>5440</v>
      </c>
      <c r="C225" s="2" t="s">
        <v>5441</v>
      </c>
    </row>
    <row r="226" spans="1:3" x14ac:dyDescent="0.35">
      <c r="A226" s="2" t="s">
        <v>14387</v>
      </c>
      <c r="B226" s="2" t="s">
        <v>5442</v>
      </c>
      <c r="C226" s="2" t="s">
        <v>5443</v>
      </c>
    </row>
    <row r="227" spans="1:3" x14ac:dyDescent="0.35">
      <c r="A227" s="2" t="s">
        <v>14387</v>
      </c>
      <c r="B227" s="2" t="s">
        <v>5444</v>
      </c>
      <c r="C227" s="2" t="s">
        <v>5445</v>
      </c>
    </row>
    <row r="228" spans="1:3" x14ac:dyDescent="0.35">
      <c r="A228" s="2" t="s">
        <v>14387</v>
      </c>
      <c r="B228" s="2" t="s">
        <v>5446</v>
      </c>
      <c r="C228" s="2" t="s">
        <v>5447</v>
      </c>
    </row>
    <row r="229" spans="1:3" x14ac:dyDescent="0.35">
      <c r="A229" s="2" t="s">
        <v>14387</v>
      </c>
      <c r="B229" s="2" t="s">
        <v>5448</v>
      </c>
      <c r="C229" s="2" t="s">
        <v>5449</v>
      </c>
    </row>
    <row r="230" spans="1:3" x14ac:dyDescent="0.35">
      <c r="A230" s="2" t="s">
        <v>14387</v>
      </c>
      <c r="B230" s="2" t="s">
        <v>5450</v>
      </c>
      <c r="C230" s="2" t="s">
        <v>5451</v>
      </c>
    </row>
    <row r="231" spans="1:3" x14ac:dyDescent="0.35">
      <c r="A231" s="2" t="s">
        <v>14387</v>
      </c>
      <c r="B231" s="2" t="s">
        <v>5452</v>
      </c>
      <c r="C231" s="2" t="s">
        <v>5313</v>
      </c>
    </row>
    <row r="232" spans="1:3" x14ac:dyDescent="0.35">
      <c r="A232" s="2" t="s">
        <v>14387</v>
      </c>
      <c r="B232" s="2" t="s">
        <v>5453</v>
      </c>
      <c r="C232" s="2" t="s">
        <v>5454</v>
      </c>
    </row>
    <row r="233" spans="1:3" x14ac:dyDescent="0.35">
      <c r="A233" s="2" t="s">
        <v>14387</v>
      </c>
      <c r="B233" s="2" t="s">
        <v>5455</v>
      </c>
      <c r="C233" s="2" t="s">
        <v>5063</v>
      </c>
    </row>
    <row r="234" spans="1:3" x14ac:dyDescent="0.35">
      <c r="A234" s="2" t="s">
        <v>14387</v>
      </c>
      <c r="B234" s="2" t="s">
        <v>5456</v>
      </c>
      <c r="C234" s="2" t="s">
        <v>3218</v>
      </c>
    </row>
    <row r="235" spans="1:3" x14ac:dyDescent="0.35">
      <c r="A235" s="2" t="s">
        <v>14387</v>
      </c>
      <c r="B235" s="2" t="s">
        <v>5457</v>
      </c>
      <c r="C235" s="2" t="s">
        <v>5458</v>
      </c>
    </row>
    <row r="236" spans="1:3" x14ac:dyDescent="0.35">
      <c r="A236" s="2" t="s">
        <v>14387</v>
      </c>
      <c r="B236" s="2" t="s">
        <v>5459</v>
      </c>
      <c r="C236" s="2" t="s">
        <v>5072</v>
      </c>
    </row>
    <row r="237" spans="1:3" x14ac:dyDescent="0.35">
      <c r="A237" s="2" t="s">
        <v>14387</v>
      </c>
      <c r="B237" s="2" t="s">
        <v>5460</v>
      </c>
      <c r="C237" s="2" t="s">
        <v>5461</v>
      </c>
    </row>
    <row r="238" spans="1:3" x14ac:dyDescent="0.35">
      <c r="A238" s="2" t="s">
        <v>14387</v>
      </c>
      <c r="B238" s="2">
        <v>4710</v>
      </c>
      <c r="C238" s="2" t="s">
        <v>5462</v>
      </c>
    </row>
    <row r="239" spans="1:3" x14ac:dyDescent="0.35">
      <c r="A239" s="2" t="s">
        <v>14387</v>
      </c>
      <c r="B239" s="2" t="s">
        <v>5463</v>
      </c>
      <c r="C239" s="2" t="s">
        <v>4390</v>
      </c>
    </row>
    <row r="240" spans="1:3" x14ac:dyDescent="0.35">
      <c r="A240" s="2" t="s">
        <v>14387</v>
      </c>
      <c r="B240" s="2" t="s">
        <v>5464</v>
      </c>
      <c r="C240" s="2" t="s">
        <v>5465</v>
      </c>
    </row>
    <row r="241" spans="1:3" x14ac:dyDescent="0.35">
      <c r="A241" s="2" t="s">
        <v>14387</v>
      </c>
      <c r="B241" s="2" t="s">
        <v>5466</v>
      </c>
      <c r="C241" s="2" t="s">
        <v>3486</v>
      </c>
    </row>
    <row r="242" spans="1:3" x14ac:dyDescent="0.35">
      <c r="A242" s="2" t="s">
        <v>14387</v>
      </c>
      <c r="B242" s="2" t="s">
        <v>5467</v>
      </c>
      <c r="C242" s="2" t="s">
        <v>5468</v>
      </c>
    </row>
    <row r="243" spans="1:3" x14ac:dyDescent="0.35">
      <c r="A243" s="2" t="s">
        <v>14387</v>
      </c>
      <c r="B243" s="2" t="s">
        <v>5469</v>
      </c>
      <c r="C243" s="2" t="s">
        <v>5470</v>
      </c>
    </row>
    <row r="244" spans="1:3" x14ac:dyDescent="0.35">
      <c r="A244" s="2" t="s">
        <v>14387</v>
      </c>
      <c r="B244" s="2" t="s">
        <v>5471</v>
      </c>
      <c r="C244" s="2" t="s">
        <v>2075</v>
      </c>
    </row>
    <row r="245" spans="1:3" x14ac:dyDescent="0.35">
      <c r="A245" s="2" t="s">
        <v>14387</v>
      </c>
      <c r="B245" s="2" t="s">
        <v>5472</v>
      </c>
      <c r="C245" s="2" t="s">
        <v>3308</v>
      </c>
    </row>
    <row r="246" spans="1:3" x14ac:dyDescent="0.35">
      <c r="A246" s="2" t="s">
        <v>14387</v>
      </c>
      <c r="B246" s="2" t="s">
        <v>5473</v>
      </c>
      <c r="C246" s="2" t="s">
        <v>3382</v>
      </c>
    </row>
    <row r="247" spans="1:3" x14ac:dyDescent="0.35">
      <c r="A247" s="2" t="s">
        <v>14387</v>
      </c>
      <c r="B247" s="2" t="s">
        <v>5474</v>
      </c>
      <c r="C247" s="2" t="s">
        <v>5475</v>
      </c>
    </row>
    <row r="248" spans="1:3" x14ac:dyDescent="0.35">
      <c r="A248" s="2" t="s">
        <v>14387</v>
      </c>
      <c r="B248" s="2" t="s">
        <v>5476</v>
      </c>
      <c r="C248" s="2" t="s">
        <v>5109</v>
      </c>
    </row>
    <row r="249" spans="1:3" x14ac:dyDescent="0.35">
      <c r="A249" s="2" t="s">
        <v>14387</v>
      </c>
      <c r="B249" s="2" t="s">
        <v>5477</v>
      </c>
      <c r="C249" s="2" t="s">
        <v>5111</v>
      </c>
    </row>
    <row r="250" spans="1:3" x14ac:dyDescent="0.35">
      <c r="A250" s="2" t="s">
        <v>14387</v>
      </c>
      <c r="B250" s="2" t="s">
        <v>5478</v>
      </c>
      <c r="C250" s="2" t="s">
        <v>5101</v>
      </c>
    </row>
    <row r="251" spans="1:3" x14ac:dyDescent="0.35">
      <c r="A251" s="2" t="s">
        <v>14387</v>
      </c>
      <c r="B251" s="2" t="s">
        <v>5479</v>
      </c>
      <c r="C251" s="2" t="s">
        <v>5480</v>
      </c>
    </row>
    <row r="252" spans="1:3" x14ac:dyDescent="0.35">
      <c r="A252" s="2" t="s">
        <v>14387</v>
      </c>
      <c r="B252" s="2" t="s">
        <v>5481</v>
      </c>
      <c r="C252" s="2" t="s">
        <v>5164</v>
      </c>
    </row>
    <row r="253" spans="1:3" x14ac:dyDescent="0.35">
      <c r="A253" s="2" t="s">
        <v>14387</v>
      </c>
      <c r="B253" s="2" t="s">
        <v>5482</v>
      </c>
      <c r="C253" s="2" t="s">
        <v>5158</v>
      </c>
    </row>
    <row r="254" spans="1:3" x14ac:dyDescent="0.35">
      <c r="A254" s="2" t="s">
        <v>14387</v>
      </c>
      <c r="B254" s="2" t="s">
        <v>5483</v>
      </c>
      <c r="C254" s="2" t="s">
        <v>5484</v>
      </c>
    </row>
    <row r="255" spans="1:3" x14ac:dyDescent="0.35">
      <c r="A255" s="2" t="s">
        <v>14387</v>
      </c>
      <c r="B255" s="2" t="s">
        <v>5485</v>
      </c>
      <c r="C255" s="2" t="s">
        <v>5486</v>
      </c>
    </row>
    <row r="256" spans="1:3" x14ac:dyDescent="0.35">
      <c r="A256" s="2" t="s">
        <v>14387</v>
      </c>
      <c r="B256" s="2" t="s">
        <v>5487</v>
      </c>
      <c r="C256" s="2" t="s">
        <v>5488</v>
      </c>
    </row>
    <row r="257" spans="1:3" x14ac:dyDescent="0.35">
      <c r="A257" s="2" t="s">
        <v>14387</v>
      </c>
      <c r="B257" s="2" t="s">
        <v>5489</v>
      </c>
      <c r="C257" s="2" t="s">
        <v>5490</v>
      </c>
    </row>
    <row r="258" spans="1:3" x14ac:dyDescent="0.35">
      <c r="A258" s="2" t="s">
        <v>14387</v>
      </c>
      <c r="B258" s="2" t="s">
        <v>5491</v>
      </c>
      <c r="C258" s="2" t="s">
        <v>5492</v>
      </c>
    </row>
    <row r="259" spans="1:3" x14ac:dyDescent="0.35">
      <c r="A259" s="2" t="s">
        <v>14387</v>
      </c>
      <c r="B259" s="2" t="s">
        <v>5493</v>
      </c>
      <c r="C259" s="2" t="s">
        <v>5494</v>
      </c>
    </row>
    <row r="260" spans="1:3" x14ac:dyDescent="0.35">
      <c r="A260" s="2" t="s">
        <v>14387</v>
      </c>
      <c r="B260" s="2" t="s">
        <v>5495</v>
      </c>
      <c r="C260" s="2" t="s">
        <v>5116</v>
      </c>
    </row>
    <row r="261" spans="1:3" x14ac:dyDescent="0.35">
      <c r="A261" s="2" t="s">
        <v>14387</v>
      </c>
      <c r="B261" s="2" t="s">
        <v>5496</v>
      </c>
      <c r="C261" s="2" t="s">
        <v>4026</v>
      </c>
    </row>
    <row r="262" spans="1:3" x14ac:dyDescent="0.35">
      <c r="A262" s="2" t="s">
        <v>14387</v>
      </c>
      <c r="B262" s="2" t="s">
        <v>5497</v>
      </c>
      <c r="C262" s="2" t="s">
        <v>305</v>
      </c>
    </row>
    <row r="263" spans="1:3" x14ac:dyDescent="0.35">
      <c r="A263" s="2" t="s">
        <v>14387</v>
      </c>
      <c r="B263" s="2" t="s">
        <v>5498</v>
      </c>
      <c r="C263" s="2" t="s">
        <v>308</v>
      </c>
    </row>
    <row r="264" spans="1:3" x14ac:dyDescent="0.35">
      <c r="A264" s="2" t="s">
        <v>14387</v>
      </c>
      <c r="B264" s="2" t="s">
        <v>5499</v>
      </c>
      <c r="C264" s="2" t="s">
        <v>315</v>
      </c>
    </row>
    <row r="265" spans="1:3" x14ac:dyDescent="0.35">
      <c r="A265" s="2" t="s">
        <v>14387</v>
      </c>
      <c r="B265" s="2" t="s">
        <v>5500</v>
      </c>
      <c r="C265" s="2" t="s">
        <v>5501</v>
      </c>
    </row>
    <row r="266" spans="1:3" x14ac:dyDescent="0.35">
      <c r="A266" s="2" t="s">
        <v>14387</v>
      </c>
      <c r="B266" s="2" t="s">
        <v>5502</v>
      </c>
      <c r="C266" s="2" t="s">
        <v>318</v>
      </c>
    </row>
    <row r="267" spans="1:3" x14ac:dyDescent="0.35">
      <c r="A267" s="2" t="s">
        <v>14387</v>
      </c>
      <c r="B267" s="2" t="s">
        <v>5503</v>
      </c>
      <c r="C267" s="2" t="s">
        <v>322</v>
      </c>
    </row>
    <row r="268" spans="1:3" x14ac:dyDescent="0.35">
      <c r="A268" s="2" t="s">
        <v>14387</v>
      </c>
      <c r="B268" s="2" t="s">
        <v>5504</v>
      </c>
      <c r="C268" s="2" t="s">
        <v>299</v>
      </c>
    </row>
    <row r="269" spans="1:3" x14ac:dyDescent="0.35">
      <c r="A269" s="2" t="s">
        <v>14387</v>
      </c>
      <c r="B269" s="2" t="s">
        <v>5505</v>
      </c>
      <c r="C269" s="2" t="s">
        <v>300</v>
      </c>
    </row>
    <row r="270" spans="1:3" x14ac:dyDescent="0.35">
      <c r="A270" s="2" t="s">
        <v>14387</v>
      </c>
      <c r="B270" s="2" t="s">
        <v>5506</v>
      </c>
      <c r="C270" s="2" t="s">
        <v>1781</v>
      </c>
    </row>
    <row r="271" spans="1:3" x14ac:dyDescent="0.35">
      <c r="A271" s="2" t="s">
        <v>14387</v>
      </c>
      <c r="B271" s="2" t="s">
        <v>5507</v>
      </c>
      <c r="C271" s="2" t="s">
        <v>310</v>
      </c>
    </row>
    <row r="272" spans="1:3" x14ac:dyDescent="0.35">
      <c r="A272" s="2" t="s">
        <v>14387</v>
      </c>
      <c r="B272" s="2" t="s">
        <v>5508</v>
      </c>
      <c r="C272" s="2" t="s">
        <v>316</v>
      </c>
    </row>
    <row r="273" spans="1:3" x14ac:dyDescent="0.35">
      <c r="A273" s="2" t="s">
        <v>14387</v>
      </c>
      <c r="B273" s="2" t="s">
        <v>5509</v>
      </c>
      <c r="C273" s="2" t="s">
        <v>5510</v>
      </c>
    </row>
    <row r="274" spans="1:3" x14ac:dyDescent="0.35">
      <c r="A274" s="2" t="s">
        <v>14387</v>
      </c>
      <c r="B274" s="2" t="s">
        <v>5511</v>
      </c>
      <c r="C274" s="2" t="s">
        <v>5130</v>
      </c>
    </row>
    <row r="275" spans="1:3" x14ac:dyDescent="0.35">
      <c r="A275" s="2" t="s">
        <v>14387</v>
      </c>
      <c r="B275" s="2" t="s">
        <v>5512</v>
      </c>
      <c r="C275" s="2" t="s">
        <v>317</v>
      </c>
    </row>
    <row r="276" spans="1:3" x14ac:dyDescent="0.35">
      <c r="A276" s="2" t="s">
        <v>14387</v>
      </c>
      <c r="B276" s="2" t="s">
        <v>5513</v>
      </c>
      <c r="C276" s="2" t="s">
        <v>319</v>
      </c>
    </row>
    <row r="277" spans="1:3" x14ac:dyDescent="0.35">
      <c r="A277" s="2" t="s">
        <v>14387</v>
      </c>
      <c r="B277" s="2" t="s">
        <v>5514</v>
      </c>
      <c r="C277" s="2" t="s">
        <v>323</v>
      </c>
    </row>
    <row r="278" spans="1:3" x14ac:dyDescent="0.35">
      <c r="A278" s="2" t="s">
        <v>14387</v>
      </c>
      <c r="B278" s="2" t="s">
        <v>5515</v>
      </c>
      <c r="C278" s="2" t="s">
        <v>324</v>
      </c>
    </row>
    <row r="279" spans="1:3" x14ac:dyDescent="0.35">
      <c r="A279" s="2" t="s">
        <v>14387</v>
      </c>
      <c r="B279" s="2" t="s">
        <v>5516</v>
      </c>
      <c r="C279" s="2" t="s">
        <v>5517</v>
      </c>
    </row>
    <row r="280" spans="1:3" x14ac:dyDescent="0.35">
      <c r="A280" s="2" t="s">
        <v>14387</v>
      </c>
      <c r="B280" s="2" t="s">
        <v>5518</v>
      </c>
      <c r="C280" s="2" t="s">
        <v>5519</v>
      </c>
    </row>
    <row r="281" spans="1:3" x14ac:dyDescent="0.35">
      <c r="A281" s="2" t="s">
        <v>14387</v>
      </c>
      <c r="B281" s="2" t="s">
        <v>5520</v>
      </c>
      <c r="C281" s="2" t="s">
        <v>5521</v>
      </c>
    </row>
    <row r="282" spans="1:3" x14ac:dyDescent="0.35">
      <c r="A282" s="2" t="s">
        <v>14387</v>
      </c>
      <c r="B282" s="2" t="s">
        <v>5522</v>
      </c>
      <c r="C282" s="2" t="s">
        <v>5067</v>
      </c>
    </row>
    <row r="283" spans="1:3" x14ac:dyDescent="0.35">
      <c r="A283" s="2" t="s">
        <v>14387</v>
      </c>
      <c r="B283" s="2" t="s">
        <v>5523</v>
      </c>
      <c r="C283" s="2" t="s">
        <v>5065</v>
      </c>
    </row>
    <row r="284" spans="1:3" x14ac:dyDescent="0.35">
      <c r="A284" s="2" t="s">
        <v>14387</v>
      </c>
      <c r="B284" s="2" t="s">
        <v>5524</v>
      </c>
      <c r="C284" s="2" t="s">
        <v>5069</v>
      </c>
    </row>
    <row r="285" spans="1:3" x14ac:dyDescent="0.35">
      <c r="A285" s="2" t="s">
        <v>14387</v>
      </c>
      <c r="B285" s="2" t="s">
        <v>5525</v>
      </c>
      <c r="C285" s="2" t="s">
        <v>5526</v>
      </c>
    </row>
    <row r="286" spans="1:3" x14ac:dyDescent="0.35">
      <c r="A286" s="2" t="s">
        <v>14387</v>
      </c>
      <c r="B286" s="2" t="s">
        <v>5527</v>
      </c>
      <c r="C286" s="2" t="s">
        <v>5095</v>
      </c>
    </row>
    <row r="287" spans="1:3" x14ac:dyDescent="0.35">
      <c r="A287" s="2" t="s">
        <v>14387</v>
      </c>
      <c r="B287" s="2" t="s">
        <v>5528</v>
      </c>
      <c r="C287" s="2" t="s">
        <v>5099</v>
      </c>
    </row>
    <row r="288" spans="1:3" x14ac:dyDescent="0.35">
      <c r="A288" s="2" t="s">
        <v>14387</v>
      </c>
      <c r="B288" s="2" t="s">
        <v>5529</v>
      </c>
      <c r="C288" s="2" t="s">
        <v>4532</v>
      </c>
    </row>
    <row r="289" spans="1:3" x14ac:dyDescent="0.35">
      <c r="A289" s="2" t="s">
        <v>14387</v>
      </c>
      <c r="B289" s="2" t="s">
        <v>5530</v>
      </c>
      <c r="C289" s="2" t="s">
        <v>5531</v>
      </c>
    </row>
    <row r="290" spans="1:3" x14ac:dyDescent="0.35">
      <c r="A290" s="2" t="s">
        <v>14387</v>
      </c>
      <c r="B290" s="2" t="s">
        <v>5532</v>
      </c>
      <c r="C290" s="2" t="s">
        <v>5533</v>
      </c>
    </row>
    <row r="291" spans="1:3" x14ac:dyDescent="0.35">
      <c r="A291" s="2" t="s">
        <v>14387</v>
      </c>
      <c r="B291" s="2" t="s">
        <v>5534</v>
      </c>
      <c r="C291" s="2" t="s">
        <v>4658</v>
      </c>
    </row>
    <row r="292" spans="1:3" x14ac:dyDescent="0.35">
      <c r="A292" s="2" t="s">
        <v>14387</v>
      </c>
      <c r="B292" s="2" t="s">
        <v>5535</v>
      </c>
      <c r="C292" s="2" t="s">
        <v>5536</v>
      </c>
    </row>
    <row r="293" spans="1:3" x14ac:dyDescent="0.35">
      <c r="A293" s="2" t="s">
        <v>14387</v>
      </c>
      <c r="B293" s="2" t="s">
        <v>5537</v>
      </c>
      <c r="C293" s="2" t="s">
        <v>5538</v>
      </c>
    </row>
    <row r="294" spans="1:3" x14ac:dyDescent="0.35">
      <c r="A294" s="2" t="s">
        <v>14387</v>
      </c>
      <c r="B294" s="2" t="s">
        <v>5539</v>
      </c>
      <c r="C294" s="2" t="s">
        <v>5540</v>
      </c>
    </row>
    <row r="295" spans="1:3" x14ac:dyDescent="0.35">
      <c r="A295" s="2" t="s">
        <v>14387</v>
      </c>
      <c r="B295" s="2" t="s">
        <v>5541</v>
      </c>
      <c r="C295" s="2" t="s">
        <v>5542</v>
      </c>
    </row>
    <row r="296" spans="1:3" x14ac:dyDescent="0.35">
      <c r="A296" s="2" t="s">
        <v>14387</v>
      </c>
      <c r="B296" s="2" t="s">
        <v>5543</v>
      </c>
      <c r="C296" s="2" t="s">
        <v>5544</v>
      </c>
    </row>
    <row r="297" spans="1:3" x14ac:dyDescent="0.35">
      <c r="A297" s="2" t="s">
        <v>14387</v>
      </c>
      <c r="B297" s="2" t="s">
        <v>5545</v>
      </c>
      <c r="C297" s="2" t="s">
        <v>5546</v>
      </c>
    </row>
    <row r="298" spans="1:3" x14ac:dyDescent="0.35">
      <c r="A298" s="2" t="s">
        <v>14387</v>
      </c>
      <c r="B298" s="2" t="s">
        <v>5547</v>
      </c>
      <c r="C298" s="2" t="s">
        <v>5548</v>
      </c>
    </row>
    <row r="299" spans="1:3" x14ac:dyDescent="0.35">
      <c r="A299" s="2" t="s">
        <v>14387</v>
      </c>
      <c r="B299" s="2" t="s">
        <v>5549</v>
      </c>
      <c r="C299" s="2" t="s">
        <v>5550</v>
      </c>
    </row>
  </sheetData>
  <autoFilter ref="A1:C299"/>
  <pageMargins left="0.7" right="0.7" top="0.75" bottom="0.75" header="0.3" footer="0.3"/>
  <pageSetup paperSize="9" orientation="portrait" horizontalDpi="0" verticalDpi="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theme="0"/>
  </sheetPr>
  <dimension ref="A1:F7116"/>
  <sheetViews>
    <sheetView workbookViewId="0">
      <pane xSplit="3" ySplit="1" topLeftCell="D2" activePane="bottomRight" state="frozen"/>
      <selection pane="topRight" activeCell="D1" sqref="D1"/>
      <selection pane="bottomLeft" activeCell="A2" sqref="A2"/>
      <selection pane="bottomRight" activeCell="D2" sqref="D2"/>
    </sheetView>
  </sheetViews>
  <sheetFormatPr defaultColWidth="9.1640625" defaultRowHeight="11.1" x14ac:dyDescent="0.35"/>
  <cols>
    <col min="1" max="1" width="29.83203125" style="6" bestFit="1" customWidth="1"/>
    <col min="2" max="2" width="25.83203125" style="6" customWidth="1"/>
    <col min="3" max="3" width="28.5546875" style="6" customWidth="1"/>
    <col min="4" max="4" width="48.71875" style="6" customWidth="1"/>
    <col min="5" max="5" width="46.27734375" style="6" bestFit="1" customWidth="1"/>
    <col min="6" max="6" width="24.71875" style="6" bestFit="1" customWidth="1"/>
    <col min="7" max="16384" width="9.1640625" style="6"/>
  </cols>
  <sheetData>
    <row r="1" spans="1:6" x14ac:dyDescent="0.35">
      <c r="A1" s="11" t="s">
        <v>1055</v>
      </c>
      <c r="B1" s="11" t="s">
        <v>1054</v>
      </c>
      <c r="C1" s="11" t="s">
        <v>5025</v>
      </c>
      <c r="D1" s="11" t="s">
        <v>14466</v>
      </c>
      <c r="E1" s="11" t="s">
        <v>5027</v>
      </c>
      <c r="F1" s="11" t="s">
        <v>14467</v>
      </c>
    </row>
    <row r="2" spans="1:6" x14ac:dyDescent="0.35">
      <c r="A2" s="2" t="s">
        <v>14388</v>
      </c>
      <c r="B2" s="2" t="s">
        <v>1083</v>
      </c>
      <c r="C2" s="2" t="s">
        <v>764</v>
      </c>
      <c r="D2" s="2" t="s">
        <v>5037</v>
      </c>
      <c r="E2" s="2" t="str">
        <f t="shared" ref="E2:E65" si="0">LEFT(D2,50)</f>
        <v>Business/Finance</v>
      </c>
      <c r="F2" s="2" t="str">
        <f t="shared" ref="F2:F65" si="1">LEFT(D2,20)</f>
        <v>Business/Finance</v>
      </c>
    </row>
    <row r="3" spans="1:6" x14ac:dyDescent="0.35">
      <c r="A3" s="2" t="s">
        <v>14388</v>
      </c>
      <c r="B3" s="2" t="s">
        <v>1083</v>
      </c>
      <c r="C3" s="2" t="s">
        <v>5038</v>
      </c>
      <c r="D3" s="2" t="s">
        <v>5039</v>
      </c>
      <c r="E3" s="2" t="str">
        <f t="shared" si="0"/>
        <v>Business Studies</v>
      </c>
      <c r="F3" s="2" t="str">
        <f t="shared" si="1"/>
        <v>Business Studies</v>
      </c>
    </row>
    <row r="4" spans="1:6" x14ac:dyDescent="0.35">
      <c r="A4" s="2" t="s">
        <v>14388</v>
      </c>
      <c r="B4" s="2" t="s">
        <v>1083</v>
      </c>
      <c r="C4" s="2" t="s">
        <v>5040</v>
      </c>
      <c r="D4" s="2" t="s">
        <v>5041</v>
      </c>
      <c r="E4" s="2" t="str">
        <f t="shared" si="0"/>
        <v>Public Administration</v>
      </c>
      <c r="F4" s="2" t="str">
        <f t="shared" si="1"/>
        <v>Public Administratio</v>
      </c>
    </row>
    <row r="5" spans="1:6" x14ac:dyDescent="0.35">
      <c r="A5" s="2" t="s">
        <v>14388</v>
      </c>
      <c r="B5" s="2" t="s">
        <v>1083</v>
      </c>
      <c r="C5" s="2" t="s">
        <v>5042</v>
      </c>
      <c r="D5" s="2" t="s">
        <v>5043</v>
      </c>
      <c r="E5" s="2" t="str">
        <f t="shared" si="0"/>
        <v>Small Business Management</v>
      </c>
      <c r="F5" s="2" t="str">
        <f t="shared" si="1"/>
        <v>Small Business Manag</v>
      </c>
    </row>
    <row r="6" spans="1:6" x14ac:dyDescent="0.35">
      <c r="A6" s="2" t="s">
        <v>14388</v>
      </c>
      <c r="B6" s="2" t="s">
        <v>1083</v>
      </c>
      <c r="C6" s="2" t="s">
        <v>5044</v>
      </c>
      <c r="D6" s="2" t="s">
        <v>3556</v>
      </c>
      <c r="E6" s="2" t="str">
        <f t="shared" si="0"/>
        <v>Accounting</v>
      </c>
      <c r="F6" s="2" t="str">
        <f t="shared" si="1"/>
        <v>Accounting</v>
      </c>
    </row>
    <row r="7" spans="1:6" x14ac:dyDescent="0.35">
      <c r="A7" s="2" t="s">
        <v>14388</v>
      </c>
      <c r="B7" s="2" t="s">
        <v>1083</v>
      </c>
      <c r="C7" s="2" t="s">
        <v>776</v>
      </c>
      <c r="D7" s="2" t="s">
        <v>5045</v>
      </c>
      <c r="E7" s="2" t="str">
        <f t="shared" si="0"/>
        <v>Retailing</v>
      </c>
      <c r="F7" s="2" t="str">
        <f t="shared" si="1"/>
        <v>Retailing</v>
      </c>
    </row>
    <row r="8" spans="1:6" x14ac:dyDescent="0.35">
      <c r="A8" s="2" t="s">
        <v>14388</v>
      </c>
      <c r="B8" s="2" t="s">
        <v>1083</v>
      </c>
      <c r="C8" s="2" t="s">
        <v>5046</v>
      </c>
      <c r="D8" s="2" t="s">
        <v>5047</v>
      </c>
      <c r="E8" s="2" t="str">
        <f t="shared" si="0"/>
        <v>IT</v>
      </c>
      <c r="F8" s="2" t="str">
        <f t="shared" si="1"/>
        <v>IT</v>
      </c>
    </row>
    <row r="9" spans="1:6" x14ac:dyDescent="0.35">
      <c r="A9" s="2" t="s">
        <v>14388</v>
      </c>
      <c r="B9" s="2" t="s">
        <v>1083</v>
      </c>
      <c r="C9" s="2" t="s">
        <v>5048</v>
      </c>
      <c r="D9" s="2" t="s">
        <v>5049</v>
      </c>
      <c r="E9" s="2" t="str">
        <f t="shared" si="0"/>
        <v>Computer Technology</v>
      </c>
      <c r="F9" s="2" t="str">
        <f t="shared" si="1"/>
        <v>Computer Technology</v>
      </c>
    </row>
    <row r="10" spans="1:6" x14ac:dyDescent="0.35">
      <c r="A10" s="2" t="s">
        <v>14388</v>
      </c>
      <c r="B10" s="2" t="s">
        <v>1083</v>
      </c>
      <c r="C10" s="2" t="s">
        <v>5050</v>
      </c>
      <c r="D10" s="2" t="s">
        <v>5051</v>
      </c>
      <c r="E10" s="2" t="str">
        <f t="shared" si="0"/>
        <v>Computer Architecture / Systems</v>
      </c>
      <c r="F10" s="2" t="str">
        <f t="shared" si="1"/>
        <v>Computer Architectur</v>
      </c>
    </row>
    <row r="11" spans="1:6" x14ac:dyDescent="0.35">
      <c r="A11" s="2" t="s">
        <v>14388</v>
      </c>
      <c r="B11" s="2" t="s">
        <v>1083</v>
      </c>
      <c r="C11" s="2" t="s">
        <v>5052</v>
      </c>
      <c r="D11" s="2" t="s">
        <v>5053</v>
      </c>
      <c r="E11" s="2" t="str">
        <f t="shared" si="0"/>
        <v>Computer Science</v>
      </c>
      <c r="F11" s="2" t="str">
        <f t="shared" si="1"/>
        <v>Computer Science</v>
      </c>
    </row>
    <row r="12" spans="1:6" x14ac:dyDescent="0.35">
      <c r="A12" s="2" t="s">
        <v>14388</v>
      </c>
      <c r="B12" s="2" t="s">
        <v>1083</v>
      </c>
      <c r="C12" s="2" t="s">
        <v>5054</v>
      </c>
      <c r="D12" s="2" t="s">
        <v>5055</v>
      </c>
      <c r="E12" s="2" t="str">
        <f t="shared" si="0"/>
        <v>Software Development</v>
      </c>
      <c r="F12" s="2" t="str">
        <f t="shared" si="1"/>
        <v>Software Development</v>
      </c>
    </row>
    <row r="13" spans="1:6" x14ac:dyDescent="0.35">
      <c r="A13" s="2" t="s">
        <v>14388</v>
      </c>
      <c r="B13" s="2" t="s">
        <v>1083</v>
      </c>
      <c r="C13" s="2" t="s">
        <v>5056</v>
      </c>
      <c r="D13" s="2" t="s">
        <v>5057</v>
      </c>
      <c r="E13" s="2" t="str">
        <f t="shared" si="0"/>
        <v>Systems/Network Management</v>
      </c>
      <c r="F13" s="2" t="str">
        <f t="shared" si="1"/>
        <v>Systems/Network Mana</v>
      </c>
    </row>
    <row r="14" spans="1:6" x14ac:dyDescent="0.35">
      <c r="A14" s="2" t="s">
        <v>14388</v>
      </c>
      <c r="B14" s="2" t="s">
        <v>1083</v>
      </c>
      <c r="C14" s="2" t="s">
        <v>5058</v>
      </c>
      <c r="D14" s="2" t="s">
        <v>5059</v>
      </c>
      <c r="E14" s="2" t="str">
        <f t="shared" si="0"/>
        <v>Computer Appreciation/Introduction</v>
      </c>
      <c r="F14" s="2" t="str">
        <f t="shared" si="1"/>
        <v>Computer Appreciatio</v>
      </c>
    </row>
    <row r="15" spans="1:6" x14ac:dyDescent="0.35">
      <c r="A15" s="2" t="s">
        <v>14388</v>
      </c>
      <c r="B15" s="2" t="s">
        <v>1083</v>
      </c>
      <c r="C15" s="2" t="s">
        <v>5060</v>
      </c>
      <c r="D15" s="2" t="s">
        <v>5061</v>
      </c>
      <c r="E15" s="2" t="str">
        <f t="shared" si="0"/>
        <v>Humanities</v>
      </c>
      <c r="F15" s="2" t="str">
        <f t="shared" si="1"/>
        <v>Humanities</v>
      </c>
    </row>
    <row r="16" spans="1:6" x14ac:dyDescent="0.35">
      <c r="A16" s="2" t="s">
        <v>14388</v>
      </c>
      <c r="B16" s="2" t="s">
        <v>1083</v>
      </c>
      <c r="C16" s="2" t="s">
        <v>5062</v>
      </c>
      <c r="D16" s="2" t="s">
        <v>5063</v>
      </c>
      <c r="E16" s="2" t="str">
        <f t="shared" si="0"/>
        <v>History</v>
      </c>
      <c r="F16" s="2" t="str">
        <f t="shared" si="1"/>
        <v>History</v>
      </c>
    </row>
    <row r="17" spans="1:6" x14ac:dyDescent="0.35">
      <c r="A17" s="2" t="s">
        <v>14388</v>
      </c>
      <c r="B17" s="2" t="s">
        <v>1083</v>
      </c>
      <c r="C17" s="2" t="s">
        <v>5064</v>
      </c>
      <c r="D17" s="2" t="s">
        <v>5065</v>
      </c>
      <c r="E17" s="2" t="str">
        <f t="shared" si="0"/>
        <v>Ancient History</v>
      </c>
      <c r="F17" s="2" t="str">
        <f t="shared" si="1"/>
        <v>Ancient History</v>
      </c>
    </row>
    <row r="18" spans="1:6" x14ac:dyDescent="0.35">
      <c r="A18" s="2" t="s">
        <v>14388</v>
      </c>
      <c r="B18" s="2" t="s">
        <v>1083</v>
      </c>
      <c r="C18" s="2" t="s">
        <v>5066</v>
      </c>
      <c r="D18" s="2" t="s">
        <v>5067</v>
      </c>
      <c r="E18" s="2" t="str">
        <f t="shared" si="0"/>
        <v>Classics (General)</v>
      </c>
      <c r="F18" s="2" t="str">
        <f t="shared" si="1"/>
        <v>Classics (General)</v>
      </c>
    </row>
    <row r="19" spans="1:6" x14ac:dyDescent="0.35">
      <c r="A19" s="2" t="s">
        <v>14388</v>
      </c>
      <c r="B19" s="2" t="s">
        <v>1083</v>
      </c>
      <c r="C19" s="2" t="s">
        <v>5068</v>
      </c>
      <c r="D19" s="2" t="s">
        <v>5069</v>
      </c>
      <c r="E19" s="2" t="str">
        <f t="shared" si="0"/>
        <v>Classical Civilisation</v>
      </c>
      <c r="F19" s="2" t="str">
        <f t="shared" si="1"/>
        <v>Classical Civilisati</v>
      </c>
    </row>
    <row r="20" spans="1:6" x14ac:dyDescent="0.35">
      <c r="A20" s="2" t="s">
        <v>14388</v>
      </c>
      <c r="B20" s="2" t="s">
        <v>1083</v>
      </c>
      <c r="C20" s="2" t="s">
        <v>5070</v>
      </c>
      <c r="D20" s="2" t="s">
        <v>4390</v>
      </c>
      <c r="E20" s="2" t="str">
        <f t="shared" si="0"/>
        <v>Archaeology</v>
      </c>
      <c r="F20" s="2" t="str">
        <f t="shared" si="1"/>
        <v>Archaeology</v>
      </c>
    </row>
    <row r="21" spans="1:6" x14ac:dyDescent="0.35">
      <c r="A21" s="2" t="s">
        <v>14388</v>
      </c>
      <c r="B21" s="2" t="s">
        <v>1083</v>
      </c>
      <c r="C21" s="2" t="s">
        <v>5071</v>
      </c>
      <c r="D21" s="2" t="s">
        <v>5072</v>
      </c>
      <c r="E21" s="2" t="str">
        <f t="shared" si="0"/>
        <v>Religious Studies</v>
      </c>
      <c r="F21" s="2" t="str">
        <f t="shared" si="1"/>
        <v>Religious Studies</v>
      </c>
    </row>
    <row r="22" spans="1:6" x14ac:dyDescent="0.35">
      <c r="A22" s="2" t="s">
        <v>14388</v>
      </c>
      <c r="B22" s="2" t="s">
        <v>1083</v>
      </c>
      <c r="C22" s="2" t="s">
        <v>5073</v>
      </c>
      <c r="D22" s="2" t="s">
        <v>5074</v>
      </c>
      <c r="E22" s="2" t="str">
        <f t="shared" si="0"/>
        <v>Philosophy (Theory)</v>
      </c>
      <c r="F22" s="2" t="str">
        <f t="shared" si="1"/>
        <v>Philosophy (Theory)</v>
      </c>
    </row>
    <row r="23" spans="1:6" x14ac:dyDescent="0.35">
      <c r="A23" s="2" t="s">
        <v>14388</v>
      </c>
      <c r="B23" s="2" t="s">
        <v>1083</v>
      </c>
      <c r="C23" s="2" t="s">
        <v>5075</v>
      </c>
      <c r="D23" s="2" t="s">
        <v>5076</v>
      </c>
      <c r="E23" s="2" t="str">
        <f t="shared" si="0"/>
        <v>Ethics (Science)</v>
      </c>
      <c r="F23" s="2" t="str">
        <f t="shared" si="1"/>
        <v>Ethics (Science)</v>
      </c>
    </row>
    <row r="24" spans="1:6" x14ac:dyDescent="0.35">
      <c r="A24" s="2" t="s">
        <v>14388</v>
      </c>
      <c r="B24" s="2" t="s">
        <v>1083</v>
      </c>
      <c r="C24" s="2" t="s">
        <v>5077</v>
      </c>
      <c r="D24" s="2" t="s">
        <v>5078</v>
      </c>
      <c r="E24" s="2" t="str">
        <f t="shared" si="0"/>
        <v>Logic (Philosophy)</v>
      </c>
      <c r="F24" s="2" t="str">
        <f t="shared" si="1"/>
        <v>Logic (Philosophy)</v>
      </c>
    </row>
    <row r="25" spans="1:6" x14ac:dyDescent="0.35">
      <c r="A25" s="2" t="s">
        <v>14388</v>
      </c>
      <c r="B25" s="2" t="s">
        <v>1083</v>
      </c>
      <c r="C25" s="2" t="s">
        <v>5079</v>
      </c>
      <c r="D25" s="2" t="s">
        <v>5080</v>
      </c>
      <c r="E25" s="2" t="str">
        <f t="shared" si="0"/>
        <v>Government/Politics Studies</v>
      </c>
      <c r="F25" s="2" t="str">
        <f t="shared" si="1"/>
        <v xml:space="preserve">Government/Politics </v>
      </c>
    </row>
    <row r="26" spans="1:6" x14ac:dyDescent="0.35">
      <c r="A26" s="2" t="s">
        <v>14388</v>
      </c>
      <c r="B26" s="2" t="s">
        <v>1083</v>
      </c>
      <c r="C26" s="2" t="s">
        <v>5081</v>
      </c>
      <c r="D26" s="2" t="s">
        <v>5082</v>
      </c>
      <c r="E26" s="2" t="str">
        <f t="shared" si="0"/>
        <v>Current Affairs</v>
      </c>
      <c r="F26" s="2" t="str">
        <f t="shared" si="1"/>
        <v>Current Affairs</v>
      </c>
    </row>
    <row r="27" spans="1:6" x14ac:dyDescent="0.35">
      <c r="A27" s="2" t="s">
        <v>14388</v>
      </c>
      <c r="B27" s="2" t="s">
        <v>1083</v>
      </c>
      <c r="C27" s="2" t="s">
        <v>5083</v>
      </c>
      <c r="D27" s="2" t="s">
        <v>3218</v>
      </c>
      <c r="E27" s="2" t="str">
        <f t="shared" si="0"/>
        <v>Economics</v>
      </c>
      <c r="F27" s="2" t="str">
        <f t="shared" si="1"/>
        <v>Economics</v>
      </c>
    </row>
    <row r="28" spans="1:6" x14ac:dyDescent="0.35">
      <c r="A28" s="2" t="s">
        <v>14388</v>
      </c>
      <c r="B28" s="2" t="s">
        <v>1083</v>
      </c>
      <c r="C28" s="2" t="s">
        <v>5084</v>
      </c>
      <c r="D28" s="2" t="s">
        <v>5085</v>
      </c>
      <c r="E28" s="2" t="str">
        <f t="shared" si="0"/>
        <v>Law/Legal Studies</v>
      </c>
      <c r="F28" s="2" t="str">
        <f t="shared" si="1"/>
        <v>Law/Legal Studies</v>
      </c>
    </row>
    <row r="29" spans="1:6" x14ac:dyDescent="0.35">
      <c r="A29" s="2" t="s">
        <v>14388</v>
      </c>
      <c r="B29" s="2" t="s">
        <v>1083</v>
      </c>
      <c r="C29" s="2" t="s">
        <v>5086</v>
      </c>
      <c r="D29" s="2" t="s">
        <v>3308</v>
      </c>
      <c r="E29" s="2" t="str">
        <f t="shared" si="0"/>
        <v>Sociology</v>
      </c>
      <c r="F29" s="2" t="str">
        <f t="shared" si="1"/>
        <v>Sociology</v>
      </c>
    </row>
    <row r="30" spans="1:6" x14ac:dyDescent="0.35">
      <c r="A30" s="2" t="s">
        <v>14388</v>
      </c>
      <c r="B30" s="2" t="s">
        <v>1083</v>
      </c>
      <c r="C30" s="2" t="s">
        <v>5087</v>
      </c>
      <c r="D30" s="2" t="s">
        <v>3382</v>
      </c>
      <c r="E30" s="2" t="str">
        <f t="shared" si="0"/>
        <v>Anthropology</v>
      </c>
      <c r="F30" s="2" t="str">
        <f t="shared" si="1"/>
        <v>Anthropology</v>
      </c>
    </row>
    <row r="31" spans="1:6" x14ac:dyDescent="0.35">
      <c r="A31" s="2" t="s">
        <v>14388</v>
      </c>
      <c r="B31" s="2" t="s">
        <v>1083</v>
      </c>
      <c r="C31" s="2" t="s">
        <v>5088</v>
      </c>
      <c r="D31" s="2" t="s">
        <v>5089</v>
      </c>
      <c r="E31" s="2" t="str">
        <f t="shared" si="0"/>
        <v>Community Development</v>
      </c>
      <c r="F31" s="2" t="str">
        <f t="shared" si="1"/>
        <v>Community Developmen</v>
      </c>
    </row>
    <row r="32" spans="1:6" x14ac:dyDescent="0.35">
      <c r="A32" s="2" t="s">
        <v>14388</v>
      </c>
      <c r="B32" s="2" t="s">
        <v>1083</v>
      </c>
      <c r="C32" s="2" t="s">
        <v>5090</v>
      </c>
      <c r="D32" s="2" t="s">
        <v>5091</v>
      </c>
      <c r="E32" s="2" t="str">
        <f t="shared" si="0"/>
        <v>Hebrew Language</v>
      </c>
      <c r="F32" s="2" t="str">
        <f t="shared" si="1"/>
        <v>Hebrew Language</v>
      </c>
    </row>
    <row r="33" spans="1:6" x14ac:dyDescent="0.35">
      <c r="A33" s="2" t="s">
        <v>14388</v>
      </c>
      <c r="B33" s="2" t="s">
        <v>1083</v>
      </c>
      <c r="C33" s="2" t="s">
        <v>5092</v>
      </c>
      <c r="D33" s="2" t="s">
        <v>5093</v>
      </c>
      <c r="E33" s="2" t="str">
        <f t="shared" si="0"/>
        <v>Greek (Classic)</v>
      </c>
      <c r="F33" s="2" t="str">
        <f t="shared" si="1"/>
        <v>Greek (Classic)</v>
      </c>
    </row>
    <row r="34" spans="1:6" x14ac:dyDescent="0.35">
      <c r="A34" s="2" t="s">
        <v>14388</v>
      </c>
      <c r="B34" s="2" t="s">
        <v>1083</v>
      </c>
      <c r="C34" s="2" t="s">
        <v>5094</v>
      </c>
      <c r="D34" s="2" t="s">
        <v>5095</v>
      </c>
      <c r="E34" s="2" t="str">
        <f t="shared" si="0"/>
        <v>Latin</v>
      </c>
      <c r="F34" s="2" t="str">
        <f t="shared" si="1"/>
        <v>Latin</v>
      </c>
    </row>
    <row r="35" spans="1:6" x14ac:dyDescent="0.35">
      <c r="A35" s="2" t="s">
        <v>14388</v>
      </c>
      <c r="B35" s="2" t="s">
        <v>1083</v>
      </c>
      <c r="C35" s="2" t="s">
        <v>5096</v>
      </c>
      <c r="D35" s="2" t="s">
        <v>5097</v>
      </c>
      <c r="E35" s="2" t="str">
        <f t="shared" si="0"/>
        <v>Persian Language</v>
      </c>
      <c r="F35" s="2" t="str">
        <f t="shared" si="1"/>
        <v>Persian Language</v>
      </c>
    </row>
    <row r="36" spans="1:6" x14ac:dyDescent="0.35">
      <c r="A36" s="2" t="s">
        <v>14388</v>
      </c>
      <c r="B36" s="2" t="s">
        <v>1083</v>
      </c>
      <c r="C36" s="2" t="s">
        <v>5098</v>
      </c>
      <c r="D36" s="2" t="s">
        <v>5099</v>
      </c>
      <c r="E36" s="2" t="str">
        <f t="shared" si="0"/>
        <v>Other Classical Languages</v>
      </c>
      <c r="F36" s="2" t="str">
        <f t="shared" si="1"/>
        <v>Other Classical Lang</v>
      </c>
    </row>
    <row r="37" spans="1:6" x14ac:dyDescent="0.35">
      <c r="A37" s="2" t="s">
        <v>14388</v>
      </c>
      <c r="B37" s="2" t="s">
        <v>1083</v>
      </c>
      <c r="C37" s="2" t="s">
        <v>5100</v>
      </c>
      <c r="D37" s="2" t="s">
        <v>5101</v>
      </c>
      <c r="E37" s="2" t="str">
        <f t="shared" si="0"/>
        <v>English Literature</v>
      </c>
      <c r="F37" s="2" t="str">
        <f t="shared" si="1"/>
        <v>English Literature</v>
      </c>
    </row>
    <row r="38" spans="1:6" x14ac:dyDescent="0.35">
      <c r="A38" s="2" t="s">
        <v>14388</v>
      </c>
      <c r="B38" s="2" t="s">
        <v>1083</v>
      </c>
      <c r="C38" s="2" t="s">
        <v>5102</v>
      </c>
      <c r="D38" s="2" t="s">
        <v>1389</v>
      </c>
      <c r="E38" s="2" t="str">
        <f t="shared" si="0"/>
        <v>Welsh Literature</v>
      </c>
      <c r="F38" s="2" t="str">
        <f t="shared" si="1"/>
        <v>Welsh Literature</v>
      </c>
    </row>
    <row r="39" spans="1:6" x14ac:dyDescent="0.35">
      <c r="A39" s="2" t="s">
        <v>14388</v>
      </c>
      <c r="B39" s="2" t="s">
        <v>1083</v>
      </c>
      <c r="C39" s="2" t="s">
        <v>5103</v>
      </c>
      <c r="D39" s="2" t="s">
        <v>5104</v>
      </c>
      <c r="E39" s="2" t="str">
        <f t="shared" si="0"/>
        <v>Latin Literature</v>
      </c>
      <c r="F39" s="2" t="str">
        <f t="shared" si="1"/>
        <v>Latin Literature</v>
      </c>
    </row>
    <row r="40" spans="1:6" x14ac:dyDescent="0.35">
      <c r="A40" s="2" t="s">
        <v>14388</v>
      </c>
      <c r="B40" s="2" t="s">
        <v>1083</v>
      </c>
      <c r="C40" s="2" t="s">
        <v>5105</v>
      </c>
      <c r="D40" s="2" t="s">
        <v>5106</v>
      </c>
      <c r="E40" s="2" t="str">
        <f t="shared" si="0"/>
        <v>Modern Languages</v>
      </c>
      <c r="F40" s="2" t="str">
        <f t="shared" si="1"/>
        <v>Modern Languages</v>
      </c>
    </row>
    <row r="41" spans="1:6" x14ac:dyDescent="0.35">
      <c r="A41" s="2" t="s">
        <v>14388</v>
      </c>
      <c r="B41" s="2" t="s">
        <v>1083</v>
      </c>
      <c r="C41" s="2" t="s">
        <v>5107</v>
      </c>
      <c r="D41" s="2" t="s">
        <v>4</v>
      </c>
      <c r="E41" s="2" t="str">
        <f t="shared" si="0"/>
        <v>English for Speakers of Other Languages</v>
      </c>
      <c r="F41" s="2" t="str">
        <f t="shared" si="1"/>
        <v>English for Speakers</v>
      </c>
    </row>
    <row r="42" spans="1:6" x14ac:dyDescent="0.35">
      <c r="A42" s="2" t="s">
        <v>14388</v>
      </c>
      <c r="B42" s="2" t="s">
        <v>1083</v>
      </c>
      <c r="C42" s="2" t="s">
        <v>5108</v>
      </c>
      <c r="D42" s="2" t="s">
        <v>5109</v>
      </c>
      <c r="E42" s="2" t="str">
        <f t="shared" si="0"/>
        <v>English Language &amp; Literature</v>
      </c>
      <c r="F42" s="2" t="str">
        <f t="shared" si="1"/>
        <v>English Language &amp; L</v>
      </c>
    </row>
    <row r="43" spans="1:6" x14ac:dyDescent="0.35">
      <c r="A43" s="2" t="s">
        <v>14388</v>
      </c>
      <c r="B43" s="2" t="s">
        <v>1083</v>
      </c>
      <c r="C43" s="2" t="s">
        <v>5110</v>
      </c>
      <c r="D43" s="2" t="s">
        <v>5111</v>
      </c>
      <c r="E43" s="2" t="str">
        <f t="shared" si="0"/>
        <v>English Language</v>
      </c>
      <c r="F43" s="2" t="str">
        <f t="shared" si="1"/>
        <v>English Language</v>
      </c>
    </row>
    <row r="44" spans="1:6" x14ac:dyDescent="0.35">
      <c r="A44" s="2" t="s">
        <v>14388</v>
      </c>
      <c r="B44" s="2" t="s">
        <v>1083</v>
      </c>
      <c r="C44" s="2" t="s">
        <v>5112</v>
      </c>
      <c r="D44" s="2" t="s">
        <v>300</v>
      </c>
      <c r="E44" s="2" t="str">
        <f t="shared" si="0"/>
        <v>Bengali</v>
      </c>
      <c r="F44" s="2" t="str">
        <f t="shared" si="1"/>
        <v>Bengali</v>
      </c>
    </row>
    <row r="45" spans="1:6" x14ac:dyDescent="0.35">
      <c r="A45" s="2" t="s">
        <v>14388</v>
      </c>
      <c r="B45" s="2" t="s">
        <v>1083</v>
      </c>
      <c r="C45" s="2" t="s">
        <v>5113</v>
      </c>
      <c r="D45" s="2" t="s">
        <v>1781</v>
      </c>
      <c r="E45" s="2" t="str">
        <f t="shared" si="0"/>
        <v>Chinese</v>
      </c>
      <c r="F45" s="2" t="str">
        <f t="shared" si="1"/>
        <v>Chinese</v>
      </c>
    </row>
    <row r="46" spans="1:6" x14ac:dyDescent="0.35">
      <c r="A46" s="2" t="s">
        <v>14388</v>
      </c>
      <c r="B46" s="2" t="s">
        <v>1083</v>
      </c>
      <c r="C46" s="2" t="s">
        <v>5114</v>
      </c>
      <c r="D46" s="2" t="s">
        <v>4026</v>
      </c>
      <c r="E46" s="2" t="str">
        <f t="shared" si="0"/>
        <v>Dutch</v>
      </c>
      <c r="F46" s="2" t="str">
        <f t="shared" si="1"/>
        <v>Dutch</v>
      </c>
    </row>
    <row r="47" spans="1:6" x14ac:dyDescent="0.35">
      <c r="A47" s="2" t="s">
        <v>14388</v>
      </c>
      <c r="B47" s="2" t="s">
        <v>1083</v>
      </c>
      <c r="C47" s="2" t="s">
        <v>5115</v>
      </c>
      <c r="D47" s="2" t="s">
        <v>5116</v>
      </c>
      <c r="E47" s="2" t="str">
        <f t="shared" si="0"/>
        <v>Irish</v>
      </c>
      <c r="F47" s="2" t="str">
        <f t="shared" si="1"/>
        <v>Irish</v>
      </c>
    </row>
    <row r="48" spans="1:6" x14ac:dyDescent="0.35">
      <c r="A48" s="2" t="s">
        <v>14388</v>
      </c>
      <c r="B48" s="2" t="s">
        <v>1083</v>
      </c>
      <c r="C48" s="2" t="s">
        <v>5117</v>
      </c>
      <c r="D48" s="2" t="s">
        <v>5118</v>
      </c>
      <c r="E48" s="2" t="str">
        <f t="shared" si="0"/>
        <v>French Language</v>
      </c>
      <c r="F48" s="2" t="str">
        <f t="shared" si="1"/>
        <v>French Language</v>
      </c>
    </row>
    <row r="49" spans="1:6" x14ac:dyDescent="0.35">
      <c r="A49" s="2" t="s">
        <v>14388</v>
      </c>
      <c r="B49" s="2" t="s">
        <v>1083</v>
      </c>
      <c r="C49" s="2" t="s">
        <v>5119</v>
      </c>
      <c r="D49" s="2" t="s">
        <v>308</v>
      </c>
      <c r="E49" s="2" t="str">
        <f t="shared" si="0"/>
        <v>German</v>
      </c>
      <c r="F49" s="2" t="str">
        <f t="shared" si="1"/>
        <v>German</v>
      </c>
    </row>
    <row r="50" spans="1:6" x14ac:dyDescent="0.35">
      <c r="A50" s="2" t="s">
        <v>14388</v>
      </c>
      <c r="B50" s="2" t="s">
        <v>1083</v>
      </c>
      <c r="C50" s="2" t="s">
        <v>5120</v>
      </c>
      <c r="D50" s="2" t="s">
        <v>313</v>
      </c>
      <c r="E50" s="2" t="str">
        <f t="shared" si="0"/>
        <v>Hindi</v>
      </c>
      <c r="F50" s="2" t="str">
        <f t="shared" si="1"/>
        <v>Hindi</v>
      </c>
    </row>
    <row r="51" spans="1:6" x14ac:dyDescent="0.35">
      <c r="A51" s="2" t="s">
        <v>14388</v>
      </c>
      <c r="B51" s="2" t="s">
        <v>1083</v>
      </c>
      <c r="C51" s="2" t="s">
        <v>5121</v>
      </c>
      <c r="D51" s="2" t="s">
        <v>5122</v>
      </c>
      <c r="E51" s="2" t="str">
        <f t="shared" si="0"/>
        <v>Gujerati</v>
      </c>
      <c r="F51" s="2" t="str">
        <f t="shared" si="1"/>
        <v>Gujerati</v>
      </c>
    </row>
    <row r="52" spans="1:6" x14ac:dyDescent="0.35">
      <c r="A52" s="2" t="s">
        <v>14388</v>
      </c>
      <c r="B52" s="2" t="s">
        <v>1083</v>
      </c>
      <c r="C52" s="2" t="s">
        <v>5123</v>
      </c>
      <c r="D52" s="2" t="s">
        <v>5124</v>
      </c>
      <c r="E52" s="2" t="str">
        <f t="shared" si="0"/>
        <v>Japanese Language</v>
      </c>
      <c r="F52" s="2" t="str">
        <f t="shared" si="1"/>
        <v>Japanese Language</v>
      </c>
    </row>
    <row r="53" spans="1:6" x14ac:dyDescent="0.35">
      <c r="A53" s="2" t="s">
        <v>14388</v>
      </c>
      <c r="B53" s="2" t="s">
        <v>1083</v>
      </c>
      <c r="C53" s="2" t="s">
        <v>5125</v>
      </c>
      <c r="D53" s="2" t="s">
        <v>309</v>
      </c>
      <c r="E53" s="2" t="str">
        <f t="shared" si="0"/>
        <v>Greek</v>
      </c>
      <c r="F53" s="2" t="str">
        <f t="shared" si="1"/>
        <v>Greek</v>
      </c>
    </row>
    <row r="54" spans="1:6" x14ac:dyDescent="0.35">
      <c r="A54" s="2" t="s">
        <v>14388</v>
      </c>
      <c r="B54" s="2" t="s">
        <v>1083</v>
      </c>
      <c r="C54" s="2" t="s">
        <v>5126</v>
      </c>
      <c r="D54" s="2" t="s">
        <v>299</v>
      </c>
      <c r="E54" s="2" t="str">
        <f t="shared" si="0"/>
        <v>Arabic</v>
      </c>
      <c r="F54" s="2" t="str">
        <f t="shared" si="1"/>
        <v>Arabic</v>
      </c>
    </row>
    <row r="55" spans="1:6" x14ac:dyDescent="0.35">
      <c r="A55" s="2" t="s">
        <v>14388</v>
      </c>
      <c r="B55" s="2" t="s">
        <v>1083</v>
      </c>
      <c r="C55" s="2" t="s">
        <v>5127</v>
      </c>
      <c r="D55" s="2" t="s">
        <v>317</v>
      </c>
      <c r="E55" s="2" t="str">
        <f t="shared" si="0"/>
        <v>Polish</v>
      </c>
      <c r="F55" s="2" t="str">
        <f t="shared" si="1"/>
        <v>Polish</v>
      </c>
    </row>
    <row r="56" spans="1:6" x14ac:dyDescent="0.35">
      <c r="A56" s="2" t="s">
        <v>14388</v>
      </c>
      <c r="B56" s="2" t="s">
        <v>1083</v>
      </c>
      <c r="C56" s="2" t="s">
        <v>5128</v>
      </c>
      <c r="D56" s="2" t="s">
        <v>318</v>
      </c>
      <c r="E56" s="2" t="str">
        <f t="shared" si="0"/>
        <v>Portuguese</v>
      </c>
      <c r="F56" s="2" t="str">
        <f t="shared" si="1"/>
        <v>Portuguese</v>
      </c>
    </row>
    <row r="57" spans="1:6" x14ac:dyDescent="0.35">
      <c r="A57" s="2" t="s">
        <v>14388</v>
      </c>
      <c r="B57" s="2" t="s">
        <v>1083</v>
      </c>
      <c r="C57" s="2" t="s">
        <v>5129</v>
      </c>
      <c r="D57" s="2" t="s">
        <v>5130</v>
      </c>
      <c r="E57" s="2" t="str">
        <f t="shared" si="0"/>
        <v>Punjabi</v>
      </c>
      <c r="F57" s="2" t="str">
        <f t="shared" si="1"/>
        <v>Punjabi</v>
      </c>
    </row>
    <row r="58" spans="1:6" x14ac:dyDescent="0.35">
      <c r="A58" s="2" t="s">
        <v>14388</v>
      </c>
      <c r="B58" s="2" t="s">
        <v>1083</v>
      </c>
      <c r="C58" s="2" t="s">
        <v>5131</v>
      </c>
      <c r="D58" s="2" t="s">
        <v>319</v>
      </c>
      <c r="E58" s="2" t="str">
        <f t="shared" si="0"/>
        <v>Russian</v>
      </c>
      <c r="F58" s="2" t="str">
        <f t="shared" si="1"/>
        <v>Russian</v>
      </c>
    </row>
    <row r="59" spans="1:6" x14ac:dyDescent="0.35">
      <c r="A59" s="2" t="s">
        <v>14388</v>
      </c>
      <c r="B59" s="2" t="s">
        <v>1083</v>
      </c>
      <c r="C59" s="2" t="s">
        <v>5132</v>
      </c>
      <c r="D59" s="2" t="s">
        <v>322</v>
      </c>
      <c r="E59" s="2" t="str">
        <f t="shared" si="0"/>
        <v>Spanish</v>
      </c>
      <c r="F59" s="2" t="str">
        <f t="shared" si="1"/>
        <v>Spanish</v>
      </c>
    </row>
    <row r="60" spans="1:6" x14ac:dyDescent="0.35">
      <c r="A60" s="2" t="s">
        <v>14388</v>
      </c>
      <c r="B60" s="2" t="s">
        <v>1083</v>
      </c>
      <c r="C60" s="2" t="s">
        <v>5133</v>
      </c>
      <c r="D60" s="2" t="s">
        <v>323</v>
      </c>
      <c r="E60" s="2" t="str">
        <f t="shared" si="0"/>
        <v>Turkish</v>
      </c>
      <c r="F60" s="2" t="str">
        <f t="shared" si="1"/>
        <v>Turkish</v>
      </c>
    </row>
    <row r="61" spans="1:6" x14ac:dyDescent="0.35">
      <c r="A61" s="2" t="s">
        <v>14388</v>
      </c>
      <c r="B61" s="2" t="s">
        <v>1083</v>
      </c>
      <c r="C61" s="2" t="s">
        <v>5134</v>
      </c>
      <c r="D61" s="2" t="s">
        <v>324</v>
      </c>
      <c r="E61" s="2" t="str">
        <f t="shared" si="0"/>
        <v>Urdu</v>
      </c>
      <c r="F61" s="2" t="str">
        <f t="shared" si="1"/>
        <v>Urdu</v>
      </c>
    </row>
    <row r="62" spans="1:6" x14ac:dyDescent="0.35">
      <c r="A62" s="2" t="s">
        <v>14388</v>
      </c>
      <c r="B62" s="2" t="s">
        <v>1083</v>
      </c>
      <c r="C62" s="2" t="s">
        <v>5135</v>
      </c>
      <c r="D62" s="2" t="s">
        <v>3829</v>
      </c>
      <c r="E62" s="2" t="str">
        <f t="shared" si="0"/>
        <v>Welsh</v>
      </c>
      <c r="F62" s="2" t="str">
        <f t="shared" si="1"/>
        <v>Welsh</v>
      </c>
    </row>
    <row r="63" spans="1:6" x14ac:dyDescent="0.35">
      <c r="A63" s="2" t="s">
        <v>14388</v>
      </c>
      <c r="B63" s="2" t="s">
        <v>1083</v>
      </c>
      <c r="C63" s="2" t="s">
        <v>5136</v>
      </c>
      <c r="D63" s="2" t="s">
        <v>315</v>
      </c>
      <c r="E63" s="2" t="str">
        <f t="shared" si="0"/>
        <v>Italian</v>
      </c>
      <c r="F63" s="2" t="str">
        <f t="shared" si="1"/>
        <v>Italian</v>
      </c>
    </row>
    <row r="64" spans="1:6" x14ac:dyDescent="0.35">
      <c r="A64" s="2" t="s">
        <v>14388</v>
      </c>
      <c r="B64" s="2" t="s">
        <v>1083</v>
      </c>
      <c r="C64" s="2" t="s">
        <v>5137</v>
      </c>
      <c r="D64" s="2" t="s">
        <v>5138</v>
      </c>
      <c r="E64" s="2" t="str">
        <f t="shared" si="0"/>
        <v>English Studies</v>
      </c>
      <c r="F64" s="2" t="str">
        <f t="shared" si="1"/>
        <v>English Studies</v>
      </c>
    </row>
    <row r="65" spans="1:6" x14ac:dyDescent="0.35">
      <c r="A65" s="2" t="s">
        <v>14388</v>
      </c>
      <c r="B65" s="2" t="s">
        <v>1083</v>
      </c>
      <c r="C65" s="2" t="s">
        <v>5139</v>
      </c>
      <c r="D65" s="2" t="s">
        <v>5140</v>
      </c>
      <c r="E65" s="2" t="str">
        <f t="shared" si="0"/>
        <v>Learning theory</v>
      </c>
      <c r="F65" s="2" t="str">
        <f t="shared" si="1"/>
        <v>Learning theory</v>
      </c>
    </row>
    <row r="66" spans="1:6" x14ac:dyDescent="0.35">
      <c r="A66" s="2" t="s">
        <v>14388</v>
      </c>
      <c r="B66" s="2" t="s">
        <v>1083</v>
      </c>
      <c r="C66" s="2" t="s">
        <v>5141</v>
      </c>
      <c r="D66" s="2" t="s">
        <v>5142</v>
      </c>
      <c r="E66" s="2" t="str">
        <f t="shared" ref="E66:E129" si="2">LEFT(D66,50)</f>
        <v>Preparation for Work</v>
      </c>
      <c r="F66" s="2" t="str">
        <f t="shared" ref="F66:F129" si="3">LEFT(D66,20)</f>
        <v>Preparation for Work</v>
      </c>
    </row>
    <row r="67" spans="1:6" x14ac:dyDescent="0.35">
      <c r="A67" s="2" t="s">
        <v>14388</v>
      </c>
      <c r="B67" s="2" t="s">
        <v>1083</v>
      </c>
      <c r="C67" s="2" t="s">
        <v>5143</v>
      </c>
      <c r="D67" s="2" t="s">
        <v>5144</v>
      </c>
      <c r="E67" s="2" t="str">
        <f t="shared" si="2"/>
        <v>Personal Finance</v>
      </c>
      <c r="F67" s="2" t="str">
        <f t="shared" si="3"/>
        <v>Personal Finance</v>
      </c>
    </row>
    <row r="68" spans="1:6" x14ac:dyDescent="0.35">
      <c r="A68" s="2" t="s">
        <v>14388</v>
      </c>
      <c r="B68" s="2" t="s">
        <v>1083</v>
      </c>
      <c r="C68" s="2" t="s">
        <v>5145</v>
      </c>
      <c r="D68" s="2" t="s">
        <v>5146</v>
      </c>
      <c r="E68" s="2" t="str">
        <f t="shared" si="2"/>
        <v>Principal Learning in Hair/Personal Care Service</v>
      </c>
      <c r="F68" s="2" t="str">
        <f t="shared" si="3"/>
        <v>Principal Learning i</v>
      </c>
    </row>
    <row r="69" spans="1:6" x14ac:dyDescent="0.35">
      <c r="A69" s="2" t="s">
        <v>14388</v>
      </c>
      <c r="B69" s="2" t="s">
        <v>1083</v>
      </c>
      <c r="C69" s="2" t="s">
        <v>5147</v>
      </c>
      <c r="D69" s="2" t="s">
        <v>5148</v>
      </c>
      <c r="E69" s="2" t="str">
        <f t="shared" si="2"/>
        <v>Beauty Care / Services</v>
      </c>
      <c r="F69" s="2" t="str">
        <f t="shared" si="3"/>
        <v>Beauty Care / Servic</v>
      </c>
    </row>
    <row r="70" spans="1:6" x14ac:dyDescent="0.35">
      <c r="A70" s="2" t="s">
        <v>14388</v>
      </c>
      <c r="B70" s="2" t="s">
        <v>1083</v>
      </c>
      <c r="C70" s="2" t="s">
        <v>5149</v>
      </c>
      <c r="D70" s="2" t="s">
        <v>5150</v>
      </c>
      <c r="E70" s="2" t="str">
        <f t="shared" si="2"/>
        <v>Hairdressing Services</v>
      </c>
      <c r="F70" s="2" t="str">
        <f t="shared" si="3"/>
        <v>Hairdressing Service</v>
      </c>
    </row>
    <row r="71" spans="1:6" x14ac:dyDescent="0.35">
      <c r="A71" s="2" t="s">
        <v>14388</v>
      </c>
      <c r="B71" s="2" t="s">
        <v>1083</v>
      </c>
      <c r="C71" s="2" t="s">
        <v>5151</v>
      </c>
      <c r="D71" s="2" t="s">
        <v>5152</v>
      </c>
      <c r="E71" s="2" t="str">
        <f t="shared" si="2"/>
        <v>Art &amp; Design</v>
      </c>
      <c r="F71" s="2" t="str">
        <f t="shared" si="3"/>
        <v>Art &amp; Design</v>
      </c>
    </row>
    <row r="72" spans="1:6" x14ac:dyDescent="0.35">
      <c r="A72" s="2" t="s">
        <v>14388</v>
      </c>
      <c r="B72" s="2" t="s">
        <v>1083</v>
      </c>
      <c r="C72" s="2" t="s">
        <v>5153</v>
      </c>
      <c r="D72" s="2" t="s">
        <v>5154</v>
      </c>
      <c r="E72" s="2" t="str">
        <f t="shared" si="2"/>
        <v>Art History &amp; Criticism</v>
      </c>
      <c r="F72" s="2" t="str">
        <f t="shared" si="3"/>
        <v>Art History &amp; Critic</v>
      </c>
    </row>
    <row r="73" spans="1:6" x14ac:dyDescent="0.35">
      <c r="A73" s="2" t="s">
        <v>14388</v>
      </c>
      <c r="B73" s="2" t="s">
        <v>1083</v>
      </c>
      <c r="C73" s="2" t="s">
        <v>5155</v>
      </c>
      <c r="D73" s="2" t="s">
        <v>5156</v>
      </c>
      <c r="E73" s="2" t="str">
        <f t="shared" si="2"/>
        <v>Graphic Design</v>
      </c>
      <c r="F73" s="2" t="str">
        <f t="shared" si="3"/>
        <v>Graphic Design</v>
      </c>
    </row>
    <row r="74" spans="1:6" x14ac:dyDescent="0.35">
      <c r="A74" s="2" t="s">
        <v>14388</v>
      </c>
      <c r="B74" s="2" t="s">
        <v>1083</v>
      </c>
      <c r="C74" s="2" t="s">
        <v>5157</v>
      </c>
      <c r="D74" s="2" t="s">
        <v>5158</v>
      </c>
      <c r="E74" s="2" t="str">
        <f t="shared" si="2"/>
        <v>Communication Studies</v>
      </c>
      <c r="F74" s="2" t="str">
        <f t="shared" si="3"/>
        <v>Communication Studie</v>
      </c>
    </row>
    <row r="75" spans="1:6" x14ac:dyDescent="0.35">
      <c r="A75" s="2" t="s">
        <v>14388</v>
      </c>
      <c r="B75" s="2" t="s">
        <v>1083</v>
      </c>
      <c r="C75" s="2" t="s">
        <v>5159</v>
      </c>
      <c r="D75" s="2" t="s">
        <v>5160</v>
      </c>
      <c r="E75" s="2" t="str">
        <f t="shared" si="2"/>
        <v>Media Studies</v>
      </c>
      <c r="F75" s="2" t="str">
        <f t="shared" si="3"/>
        <v>Media Studies</v>
      </c>
    </row>
    <row r="76" spans="1:6" x14ac:dyDescent="0.35">
      <c r="A76" s="2" t="s">
        <v>14388</v>
      </c>
      <c r="B76" s="2" t="s">
        <v>1083</v>
      </c>
      <c r="C76" s="2" t="s">
        <v>5161</v>
      </c>
      <c r="D76" s="2" t="s">
        <v>5162</v>
      </c>
      <c r="E76" s="2" t="str">
        <f t="shared" si="2"/>
        <v>Multimedia</v>
      </c>
      <c r="F76" s="2" t="str">
        <f t="shared" si="3"/>
        <v>Multimedia</v>
      </c>
    </row>
    <row r="77" spans="1:6" x14ac:dyDescent="0.35">
      <c r="A77" s="2" t="s">
        <v>14388</v>
      </c>
      <c r="B77" s="2" t="s">
        <v>1083</v>
      </c>
      <c r="C77" s="2" t="s">
        <v>5163</v>
      </c>
      <c r="D77" s="2" t="s">
        <v>5164</v>
      </c>
      <c r="E77" s="2" t="str">
        <f t="shared" si="2"/>
        <v>Creative Writing</v>
      </c>
      <c r="F77" s="2" t="str">
        <f t="shared" si="3"/>
        <v>Creative Writing</v>
      </c>
    </row>
    <row r="78" spans="1:6" x14ac:dyDescent="0.35">
      <c r="A78" s="2" t="s">
        <v>14388</v>
      </c>
      <c r="B78" s="2" t="s">
        <v>1083</v>
      </c>
      <c r="C78" s="2" t="s">
        <v>5165</v>
      </c>
      <c r="D78" s="2" t="s">
        <v>5166</v>
      </c>
      <c r="E78" s="2" t="str">
        <f t="shared" si="2"/>
        <v>Journalism (General)</v>
      </c>
      <c r="F78" s="2" t="str">
        <f t="shared" si="3"/>
        <v>Journalism (General)</v>
      </c>
    </row>
    <row r="79" spans="1:6" x14ac:dyDescent="0.35">
      <c r="A79" s="2" t="s">
        <v>14388</v>
      </c>
      <c r="B79" s="2" t="s">
        <v>1083</v>
      </c>
      <c r="C79" s="2" t="s">
        <v>5167</v>
      </c>
      <c r="D79" s="2" t="s">
        <v>4706</v>
      </c>
      <c r="E79" s="2" t="str">
        <f t="shared" si="2"/>
        <v>Photography</v>
      </c>
      <c r="F79" s="2" t="str">
        <f t="shared" si="3"/>
        <v>Photography</v>
      </c>
    </row>
    <row r="80" spans="1:6" x14ac:dyDescent="0.35">
      <c r="A80" s="2" t="s">
        <v>14388</v>
      </c>
      <c r="B80" s="2" t="s">
        <v>1083</v>
      </c>
      <c r="C80" s="2" t="s">
        <v>5168</v>
      </c>
      <c r="D80" s="2" t="s">
        <v>5169</v>
      </c>
      <c r="E80" s="2" t="str">
        <f t="shared" si="2"/>
        <v>Dance: General</v>
      </c>
      <c r="F80" s="2" t="str">
        <f t="shared" si="3"/>
        <v>Dance: General</v>
      </c>
    </row>
    <row r="81" spans="1:6" x14ac:dyDescent="0.35">
      <c r="A81" s="2" t="s">
        <v>14388</v>
      </c>
      <c r="B81" s="2" t="s">
        <v>1083</v>
      </c>
      <c r="C81" s="2" t="s">
        <v>5170</v>
      </c>
      <c r="D81" s="2" t="s">
        <v>5171</v>
      </c>
      <c r="E81" s="2" t="str">
        <f t="shared" si="2"/>
        <v>Speech &amp; Drama</v>
      </c>
      <c r="F81" s="2" t="str">
        <f t="shared" si="3"/>
        <v>Speech &amp; Drama</v>
      </c>
    </row>
    <row r="82" spans="1:6" x14ac:dyDescent="0.35">
      <c r="A82" s="2" t="s">
        <v>14388</v>
      </c>
      <c r="B82" s="2" t="s">
        <v>1083</v>
      </c>
      <c r="C82" s="2" t="s">
        <v>5172</v>
      </c>
      <c r="D82" s="2" t="s">
        <v>5173</v>
      </c>
      <c r="E82" s="2" t="str">
        <f t="shared" si="2"/>
        <v>Music Studies (General)</v>
      </c>
      <c r="F82" s="2" t="str">
        <f t="shared" si="3"/>
        <v>Music Studies (Gener</v>
      </c>
    </row>
    <row r="83" spans="1:6" x14ac:dyDescent="0.35">
      <c r="A83" s="2" t="s">
        <v>14388</v>
      </c>
      <c r="B83" s="2" t="s">
        <v>1083</v>
      </c>
      <c r="C83" s="2" t="s">
        <v>5174</v>
      </c>
      <c r="D83" s="2" t="s">
        <v>5175</v>
      </c>
      <c r="E83" s="2" t="str">
        <f t="shared" si="2"/>
        <v>Theory of Music</v>
      </c>
      <c r="F83" s="2" t="str">
        <f t="shared" si="3"/>
        <v>Theory of Music</v>
      </c>
    </row>
    <row r="84" spans="1:6" x14ac:dyDescent="0.35">
      <c r="A84" s="2" t="s">
        <v>14388</v>
      </c>
      <c r="B84" s="2" t="s">
        <v>1083</v>
      </c>
      <c r="C84" s="2" t="s">
        <v>5176</v>
      </c>
      <c r="D84" s="2" t="s">
        <v>5177</v>
      </c>
      <c r="E84" s="2" t="str">
        <f t="shared" si="2"/>
        <v>Music Performance: Group</v>
      </c>
      <c r="F84" s="2" t="str">
        <f t="shared" si="3"/>
        <v>Music Performance: G</v>
      </c>
    </row>
    <row r="85" spans="1:6" x14ac:dyDescent="0.35">
      <c r="A85" s="2" t="s">
        <v>14388</v>
      </c>
      <c r="B85" s="2" t="s">
        <v>1083</v>
      </c>
      <c r="C85" s="2" t="s">
        <v>5178</v>
      </c>
      <c r="D85" s="2" t="s">
        <v>5179</v>
      </c>
      <c r="E85" s="2" t="str">
        <f t="shared" si="2"/>
        <v>Accordion</v>
      </c>
      <c r="F85" s="2" t="str">
        <f t="shared" si="3"/>
        <v>Accordion</v>
      </c>
    </row>
    <row r="86" spans="1:6" x14ac:dyDescent="0.35">
      <c r="A86" s="2" t="s">
        <v>14388</v>
      </c>
      <c r="B86" s="2" t="s">
        <v>1083</v>
      </c>
      <c r="C86" s="2" t="s">
        <v>5180</v>
      </c>
      <c r="D86" s="2" t="s">
        <v>5181</v>
      </c>
      <c r="E86" s="2" t="str">
        <f t="shared" si="2"/>
        <v>Cornet</v>
      </c>
      <c r="F86" s="2" t="str">
        <f t="shared" si="3"/>
        <v>Cornet</v>
      </c>
    </row>
    <row r="87" spans="1:6" x14ac:dyDescent="0.35">
      <c r="A87" s="2" t="s">
        <v>14388</v>
      </c>
      <c r="B87" s="2" t="s">
        <v>1083</v>
      </c>
      <c r="C87" s="2" t="s">
        <v>5182</v>
      </c>
      <c r="D87" s="2" t="s">
        <v>5183</v>
      </c>
      <c r="E87" s="2" t="str">
        <f t="shared" si="2"/>
        <v>Euphonium</v>
      </c>
      <c r="F87" s="2" t="str">
        <f t="shared" si="3"/>
        <v>Euphonium</v>
      </c>
    </row>
    <row r="88" spans="1:6" x14ac:dyDescent="0.35">
      <c r="A88" s="2" t="s">
        <v>14388</v>
      </c>
      <c r="B88" s="2" t="s">
        <v>1083</v>
      </c>
      <c r="C88" s="2" t="s">
        <v>5184</v>
      </c>
      <c r="D88" s="2" t="s">
        <v>5185</v>
      </c>
      <c r="E88" s="2" t="str">
        <f t="shared" si="2"/>
        <v>Horn Tenor</v>
      </c>
      <c r="F88" s="2" t="str">
        <f t="shared" si="3"/>
        <v>Horn Tenor</v>
      </c>
    </row>
    <row r="89" spans="1:6" x14ac:dyDescent="0.35">
      <c r="A89" s="2" t="s">
        <v>14388</v>
      </c>
      <c r="B89" s="2" t="s">
        <v>1083</v>
      </c>
      <c r="C89" s="2" t="s">
        <v>5186</v>
      </c>
      <c r="D89" s="2" t="s">
        <v>5187</v>
      </c>
      <c r="E89" s="2" t="str">
        <f t="shared" si="2"/>
        <v>French Horn</v>
      </c>
      <c r="F89" s="2" t="str">
        <f t="shared" si="3"/>
        <v>French Horn</v>
      </c>
    </row>
    <row r="90" spans="1:6" x14ac:dyDescent="0.35">
      <c r="A90" s="2" t="s">
        <v>14388</v>
      </c>
      <c r="B90" s="2" t="s">
        <v>1083</v>
      </c>
      <c r="C90" s="2" t="s">
        <v>5188</v>
      </c>
      <c r="D90" s="2" t="s">
        <v>5189</v>
      </c>
      <c r="E90" s="2" t="str">
        <f t="shared" si="2"/>
        <v>Tuba</v>
      </c>
      <c r="F90" s="2" t="str">
        <f t="shared" si="3"/>
        <v>Tuba</v>
      </c>
    </row>
    <row r="91" spans="1:6" x14ac:dyDescent="0.35">
      <c r="A91" s="2" t="s">
        <v>14388</v>
      </c>
      <c r="B91" s="2" t="s">
        <v>1083</v>
      </c>
      <c r="C91" s="2" t="s">
        <v>5190</v>
      </c>
      <c r="D91" s="2" t="s">
        <v>5191</v>
      </c>
      <c r="E91" s="2" t="str">
        <f t="shared" si="2"/>
        <v>Drums</v>
      </c>
      <c r="F91" s="2" t="str">
        <f t="shared" si="3"/>
        <v>Drums</v>
      </c>
    </row>
    <row r="92" spans="1:6" x14ac:dyDescent="0.35">
      <c r="A92" s="2" t="s">
        <v>14388</v>
      </c>
      <c r="B92" s="2" t="s">
        <v>1083</v>
      </c>
      <c r="C92" s="2" t="s">
        <v>5192</v>
      </c>
      <c r="D92" s="2" t="s">
        <v>5193</v>
      </c>
      <c r="E92" s="2" t="str">
        <f t="shared" si="2"/>
        <v>Percussion</v>
      </c>
      <c r="F92" s="2" t="str">
        <f t="shared" si="3"/>
        <v>Percussion</v>
      </c>
    </row>
    <row r="93" spans="1:6" x14ac:dyDescent="0.35">
      <c r="A93" s="2" t="s">
        <v>14388</v>
      </c>
      <c r="B93" s="2" t="s">
        <v>1083</v>
      </c>
      <c r="C93" s="2" t="s">
        <v>5194</v>
      </c>
      <c r="D93" s="2" t="s">
        <v>5195</v>
      </c>
      <c r="E93" s="2" t="str">
        <f t="shared" si="2"/>
        <v>Recorder DeScant</v>
      </c>
      <c r="F93" s="2" t="str">
        <f t="shared" si="3"/>
        <v>Recorder DeScant</v>
      </c>
    </row>
    <row r="94" spans="1:6" x14ac:dyDescent="0.35">
      <c r="A94" s="2" t="s">
        <v>14388</v>
      </c>
      <c r="B94" s="2" t="s">
        <v>1083</v>
      </c>
      <c r="C94" s="2" t="s">
        <v>5196</v>
      </c>
      <c r="D94" s="2" t="s">
        <v>5197</v>
      </c>
      <c r="E94" s="2" t="str">
        <f t="shared" si="2"/>
        <v>Guitar</v>
      </c>
      <c r="F94" s="2" t="str">
        <f t="shared" si="3"/>
        <v>Guitar</v>
      </c>
    </row>
    <row r="95" spans="1:6" x14ac:dyDescent="0.35">
      <c r="A95" s="2" t="s">
        <v>14388</v>
      </c>
      <c r="B95" s="2" t="s">
        <v>1083</v>
      </c>
      <c r="C95" s="2" t="s">
        <v>5198</v>
      </c>
      <c r="D95" s="2" t="s">
        <v>5199</v>
      </c>
      <c r="E95" s="2" t="str">
        <f t="shared" si="2"/>
        <v>Harp</v>
      </c>
      <c r="F95" s="2" t="str">
        <f t="shared" si="3"/>
        <v>Harp</v>
      </c>
    </row>
    <row r="96" spans="1:6" x14ac:dyDescent="0.35">
      <c r="A96" s="2" t="s">
        <v>14388</v>
      </c>
      <c r="B96" s="2" t="s">
        <v>1083</v>
      </c>
      <c r="C96" s="2" t="s">
        <v>5200</v>
      </c>
      <c r="D96" s="2" t="s">
        <v>5201</v>
      </c>
      <c r="E96" s="2" t="str">
        <f t="shared" si="2"/>
        <v>KeyBoard</v>
      </c>
      <c r="F96" s="2" t="str">
        <f t="shared" si="3"/>
        <v>KeyBoard</v>
      </c>
    </row>
    <row r="97" spans="1:6" x14ac:dyDescent="0.35">
      <c r="A97" s="2" t="s">
        <v>14388</v>
      </c>
      <c r="B97" s="2" t="s">
        <v>1083</v>
      </c>
      <c r="C97" s="2" t="s">
        <v>5202</v>
      </c>
      <c r="D97" s="2" t="s">
        <v>5203</v>
      </c>
      <c r="E97" s="2" t="str">
        <f t="shared" si="2"/>
        <v>Harpsichord</v>
      </c>
      <c r="F97" s="2" t="str">
        <f t="shared" si="3"/>
        <v>Harpsichord</v>
      </c>
    </row>
    <row r="98" spans="1:6" x14ac:dyDescent="0.35">
      <c r="A98" s="2" t="s">
        <v>14388</v>
      </c>
      <c r="B98" s="2" t="s">
        <v>1083</v>
      </c>
      <c r="C98" s="2" t="s">
        <v>5204</v>
      </c>
      <c r="D98" s="2" t="s">
        <v>5205</v>
      </c>
      <c r="E98" s="2" t="str">
        <f t="shared" si="2"/>
        <v>Organ</v>
      </c>
      <c r="F98" s="2" t="str">
        <f t="shared" si="3"/>
        <v>Organ</v>
      </c>
    </row>
    <row r="99" spans="1:6" x14ac:dyDescent="0.35">
      <c r="A99" s="2" t="s">
        <v>14388</v>
      </c>
      <c r="B99" s="2" t="s">
        <v>1083</v>
      </c>
      <c r="C99" s="2" t="s">
        <v>5206</v>
      </c>
      <c r="D99" s="2" t="s">
        <v>5207</v>
      </c>
      <c r="E99" s="2" t="str">
        <f t="shared" si="2"/>
        <v>Piano: Popular</v>
      </c>
      <c r="F99" s="2" t="str">
        <f t="shared" si="3"/>
        <v>Piano: Popular</v>
      </c>
    </row>
    <row r="100" spans="1:6" x14ac:dyDescent="0.35">
      <c r="A100" s="2" t="s">
        <v>14388</v>
      </c>
      <c r="B100" s="2" t="s">
        <v>1083</v>
      </c>
      <c r="C100" s="2" t="s">
        <v>5208</v>
      </c>
      <c r="D100" s="2" t="s">
        <v>5209</v>
      </c>
      <c r="E100" s="2" t="str">
        <f t="shared" si="2"/>
        <v>Trombone</v>
      </c>
      <c r="F100" s="2" t="str">
        <f t="shared" si="3"/>
        <v>Trombone</v>
      </c>
    </row>
    <row r="101" spans="1:6" x14ac:dyDescent="0.35">
      <c r="A101" s="2" t="s">
        <v>14388</v>
      </c>
      <c r="B101" s="2" t="s">
        <v>1083</v>
      </c>
      <c r="C101" s="2" t="s">
        <v>5210</v>
      </c>
      <c r="D101" s="2" t="s">
        <v>5211</v>
      </c>
      <c r="E101" s="2" t="str">
        <f t="shared" si="2"/>
        <v>Cello</v>
      </c>
      <c r="F101" s="2" t="str">
        <f t="shared" si="3"/>
        <v>Cello</v>
      </c>
    </row>
    <row r="102" spans="1:6" x14ac:dyDescent="0.35">
      <c r="A102" s="2" t="s">
        <v>14388</v>
      </c>
      <c r="B102" s="2" t="s">
        <v>1083</v>
      </c>
      <c r="C102" s="2" t="s">
        <v>5212</v>
      </c>
      <c r="D102" s="2" t="s">
        <v>5213</v>
      </c>
      <c r="E102" s="2" t="str">
        <f t="shared" si="2"/>
        <v>Double Bass</v>
      </c>
      <c r="F102" s="2" t="str">
        <f t="shared" si="3"/>
        <v>Double Bass</v>
      </c>
    </row>
    <row r="103" spans="1:6" x14ac:dyDescent="0.35">
      <c r="A103" s="2" t="s">
        <v>14388</v>
      </c>
      <c r="B103" s="2" t="s">
        <v>1083</v>
      </c>
      <c r="C103" s="2" t="s">
        <v>5214</v>
      </c>
      <c r="D103" s="2" t="s">
        <v>5215</v>
      </c>
      <c r="E103" s="2" t="str">
        <f t="shared" si="2"/>
        <v>Viola</v>
      </c>
      <c r="F103" s="2" t="str">
        <f t="shared" si="3"/>
        <v>Viola</v>
      </c>
    </row>
    <row r="104" spans="1:6" x14ac:dyDescent="0.35">
      <c r="A104" s="2" t="s">
        <v>14388</v>
      </c>
      <c r="B104" s="2" t="s">
        <v>1083</v>
      </c>
      <c r="C104" s="2" t="s">
        <v>5216</v>
      </c>
      <c r="D104" s="2" t="s">
        <v>5217</v>
      </c>
      <c r="E104" s="2" t="str">
        <f t="shared" si="2"/>
        <v>Violin</v>
      </c>
      <c r="F104" s="2" t="str">
        <f t="shared" si="3"/>
        <v>Violin</v>
      </c>
    </row>
    <row r="105" spans="1:6" x14ac:dyDescent="0.35">
      <c r="A105" s="2" t="s">
        <v>14388</v>
      </c>
      <c r="B105" s="2" t="s">
        <v>1083</v>
      </c>
      <c r="C105" s="2" t="s">
        <v>5218</v>
      </c>
      <c r="D105" s="2" t="s">
        <v>5219</v>
      </c>
      <c r="E105" s="2" t="str">
        <f t="shared" si="2"/>
        <v>Bass</v>
      </c>
      <c r="F105" s="2" t="str">
        <f t="shared" si="3"/>
        <v>Bass</v>
      </c>
    </row>
    <row r="106" spans="1:6" x14ac:dyDescent="0.35">
      <c r="A106" s="2" t="s">
        <v>14388</v>
      </c>
      <c r="B106" s="2" t="s">
        <v>1083</v>
      </c>
      <c r="C106" s="2" t="s">
        <v>5220</v>
      </c>
      <c r="D106" s="2" t="s">
        <v>5221</v>
      </c>
      <c r="E106" s="2" t="str">
        <f t="shared" si="2"/>
        <v>Singing</v>
      </c>
      <c r="F106" s="2" t="str">
        <f t="shared" si="3"/>
        <v>Singing</v>
      </c>
    </row>
    <row r="107" spans="1:6" x14ac:dyDescent="0.35">
      <c r="A107" s="2" t="s">
        <v>14388</v>
      </c>
      <c r="B107" s="2" t="s">
        <v>1083</v>
      </c>
      <c r="C107" s="2" t="s">
        <v>5222</v>
      </c>
      <c r="D107" s="2" t="s">
        <v>5223</v>
      </c>
      <c r="E107" s="2" t="str">
        <f t="shared" si="2"/>
        <v>Bassoon</v>
      </c>
      <c r="F107" s="2" t="str">
        <f t="shared" si="3"/>
        <v>Bassoon</v>
      </c>
    </row>
    <row r="108" spans="1:6" x14ac:dyDescent="0.35">
      <c r="A108" s="2" t="s">
        <v>14388</v>
      </c>
      <c r="B108" s="2" t="s">
        <v>1083</v>
      </c>
      <c r="C108" s="2" t="s">
        <v>5224</v>
      </c>
      <c r="D108" s="2" t="s">
        <v>5225</v>
      </c>
      <c r="E108" s="2" t="str">
        <f t="shared" si="2"/>
        <v>Clarinet</v>
      </c>
      <c r="F108" s="2" t="str">
        <f t="shared" si="3"/>
        <v>Clarinet</v>
      </c>
    </row>
    <row r="109" spans="1:6" x14ac:dyDescent="0.35">
      <c r="A109" s="2" t="s">
        <v>14388</v>
      </c>
      <c r="B109" s="2" t="s">
        <v>1083</v>
      </c>
      <c r="C109" s="2" t="s">
        <v>5226</v>
      </c>
      <c r="D109" s="2" t="s">
        <v>5227</v>
      </c>
      <c r="E109" s="2" t="str">
        <f t="shared" si="2"/>
        <v>Flute</v>
      </c>
      <c r="F109" s="2" t="str">
        <f t="shared" si="3"/>
        <v>Flute</v>
      </c>
    </row>
    <row r="110" spans="1:6" x14ac:dyDescent="0.35">
      <c r="A110" s="2" t="s">
        <v>14388</v>
      </c>
      <c r="B110" s="2" t="s">
        <v>1083</v>
      </c>
      <c r="C110" s="2" t="s">
        <v>5228</v>
      </c>
      <c r="D110" s="2" t="s">
        <v>5229</v>
      </c>
      <c r="E110" s="2" t="str">
        <f t="shared" si="2"/>
        <v>Oboe</v>
      </c>
      <c r="F110" s="2" t="str">
        <f t="shared" si="3"/>
        <v>Oboe</v>
      </c>
    </row>
    <row r="111" spans="1:6" x14ac:dyDescent="0.35">
      <c r="A111" s="2" t="s">
        <v>14388</v>
      </c>
      <c r="B111" s="2" t="s">
        <v>1083</v>
      </c>
      <c r="C111" s="2" t="s">
        <v>5230</v>
      </c>
      <c r="D111" s="2" t="s">
        <v>5231</v>
      </c>
      <c r="E111" s="2" t="str">
        <f t="shared" si="2"/>
        <v>Saxophone</v>
      </c>
      <c r="F111" s="2" t="str">
        <f t="shared" si="3"/>
        <v>Saxophone</v>
      </c>
    </row>
    <row r="112" spans="1:6" x14ac:dyDescent="0.35">
      <c r="A112" s="2" t="s">
        <v>14388</v>
      </c>
      <c r="B112" s="2" t="s">
        <v>1083</v>
      </c>
      <c r="C112" s="2" t="s">
        <v>5232</v>
      </c>
      <c r="D112" s="2" t="s">
        <v>5233</v>
      </c>
      <c r="E112" s="2" t="str">
        <f t="shared" si="2"/>
        <v>Music Technology (Electronic)</v>
      </c>
      <c r="F112" s="2" t="str">
        <f t="shared" si="3"/>
        <v>Music Technology (El</v>
      </c>
    </row>
    <row r="113" spans="1:6" x14ac:dyDescent="0.35">
      <c r="A113" s="2" t="s">
        <v>14388</v>
      </c>
      <c r="B113" s="2" t="s">
        <v>1083</v>
      </c>
      <c r="C113" s="2" t="s">
        <v>5234</v>
      </c>
      <c r="D113" s="2" t="s">
        <v>5235</v>
      </c>
      <c r="E113" s="2" t="str">
        <f t="shared" si="2"/>
        <v>Principal Learning in Sport</v>
      </c>
      <c r="F113" s="2" t="str">
        <f t="shared" si="3"/>
        <v>Principal Learning i</v>
      </c>
    </row>
    <row r="114" spans="1:6" x14ac:dyDescent="0.35">
      <c r="A114" s="2" t="s">
        <v>14388</v>
      </c>
      <c r="B114" s="2" t="s">
        <v>1083</v>
      </c>
      <c r="C114" s="2" t="s">
        <v>5236</v>
      </c>
      <c r="D114" s="2" t="s">
        <v>5237</v>
      </c>
      <c r="E114" s="2" t="str">
        <f t="shared" si="2"/>
        <v>Sports Studies</v>
      </c>
      <c r="F114" s="2" t="str">
        <f t="shared" si="3"/>
        <v>Sports Studies</v>
      </c>
    </row>
    <row r="115" spans="1:6" x14ac:dyDescent="0.35">
      <c r="A115" s="2" t="s">
        <v>14388</v>
      </c>
      <c r="B115" s="2" t="s">
        <v>1083</v>
      </c>
      <c r="C115" s="2" t="s">
        <v>5238</v>
      </c>
      <c r="D115" s="2" t="s">
        <v>5239</v>
      </c>
      <c r="E115" s="2" t="str">
        <f t="shared" si="2"/>
        <v>Sports / Movement Science</v>
      </c>
      <c r="F115" s="2" t="str">
        <f t="shared" si="3"/>
        <v>Sports / Movement Sc</v>
      </c>
    </row>
    <row r="116" spans="1:6" x14ac:dyDescent="0.35">
      <c r="A116" s="2" t="s">
        <v>14388</v>
      </c>
      <c r="B116" s="2" t="s">
        <v>1083</v>
      </c>
      <c r="C116" s="2" t="s">
        <v>5240</v>
      </c>
      <c r="D116" s="2" t="s">
        <v>5241</v>
      </c>
      <c r="E116" s="2" t="str">
        <f t="shared" si="2"/>
        <v>Sports Theory</v>
      </c>
      <c r="F116" s="2" t="str">
        <f t="shared" si="3"/>
        <v>Sports Theory</v>
      </c>
    </row>
    <row r="117" spans="1:6" x14ac:dyDescent="0.35">
      <c r="A117" s="2" t="s">
        <v>14388</v>
      </c>
      <c r="B117" s="2" t="s">
        <v>1083</v>
      </c>
      <c r="C117" s="2" t="s">
        <v>5242</v>
      </c>
      <c r="D117" s="2" t="s">
        <v>5243</v>
      </c>
      <c r="E117" s="2" t="str">
        <f t="shared" si="2"/>
        <v>Hospitality/Catering Studies</v>
      </c>
      <c r="F117" s="2" t="str">
        <f t="shared" si="3"/>
        <v>Hospitality/Catering</v>
      </c>
    </row>
    <row r="118" spans="1:6" x14ac:dyDescent="0.35">
      <c r="A118" s="2" t="s">
        <v>14388</v>
      </c>
      <c r="B118" s="2" t="s">
        <v>1083</v>
      </c>
      <c r="C118" s="2" t="s">
        <v>5244</v>
      </c>
      <c r="D118" s="2" t="s">
        <v>5245</v>
      </c>
      <c r="E118" s="2" t="str">
        <f t="shared" si="2"/>
        <v>Home Economics</v>
      </c>
      <c r="F118" s="2" t="str">
        <f t="shared" si="3"/>
        <v>Home Economics</v>
      </c>
    </row>
    <row r="119" spans="1:6" x14ac:dyDescent="0.35">
      <c r="A119" s="2" t="s">
        <v>14388</v>
      </c>
      <c r="B119" s="2" t="s">
        <v>1083</v>
      </c>
      <c r="C119" s="2" t="s">
        <v>5246</v>
      </c>
      <c r="D119" s="2" t="s">
        <v>5247</v>
      </c>
      <c r="E119" s="2" t="str">
        <f t="shared" si="2"/>
        <v>Food Science/Technology</v>
      </c>
      <c r="F119" s="2" t="str">
        <f t="shared" si="3"/>
        <v>Food Science/Technol</v>
      </c>
    </row>
    <row r="120" spans="1:6" x14ac:dyDescent="0.35">
      <c r="A120" s="2" t="s">
        <v>14388</v>
      </c>
      <c r="B120" s="2" t="s">
        <v>1083</v>
      </c>
      <c r="C120" s="2" t="s">
        <v>5248</v>
      </c>
      <c r="D120" s="2" t="s">
        <v>5249</v>
      </c>
      <c r="E120" s="2" t="str">
        <f t="shared" si="2"/>
        <v>Food Technology</v>
      </c>
      <c r="F120" s="2" t="str">
        <f t="shared" si="3"/>
        <v>Food Technology</v>
      </c>
    </row>
    <row r="121" spans="1:6" x14ac:dyDescent="0.35">
      <c r="A121" s="2" t="s">
        <v>14388</v>
      </c>
      <c r="B121" s="2" t="s">
        <v>1083</v>
      </c>
      <c r="C121" s="2" t="s">
        <v>5250</v>
      </c>
      <c r="D121" s="2" t="s">
        <v>3626</v>
      </c>
      <c r="E121" s="2" t="str">
        <f t="shared" si="2"/>
        <v>Tourism</v>
      </c>
      <c r="F121" s="2" t="str">
        <f t="shared" si="3"/>
        <v>Tourism</v>
      </c>
    </row>
    <row r="122" spans="1:6" x14ac:dyDescent="0.35">
      <c r="A122" s="2" t="s">
        <v>14388</v>
      </c>
      <c r="B122" s="2" t="s">
        <v>1083</v>
      </c>
      <c r="C122" s="2" t="s">
        <v>5251</v>
      </c>
      <c r="D122" s="2" t="s">
        <v>5252</v>
      </c>
      <c r="E122" s="2" t="str">
        <f t="shared" si="2"/>
        <v>Arts &amp; Culture Administration</v>
      </c>
      <c r="F122" s="2" t="str">
        <f t="shared" si="3"/>
        <v>Arts &amp; Culture Admin</v>
      </c>
    </row>
    <row r="123" spans="1:6" x14ac:dyDescent="0.35">
      <c r="A123" s="2" t="s">
        <v>14388</v>
      </c>
      <c r="B123" s="2" t="s">
        <v>1083</v>
      </c>
      <c r="C123" s="2" t="s">
        <v>5253</v>
      </c>
      <c r="D123" s="2" t="s">
        <v>5254</v>
      </c>
      <c r="E123" s="2" t="str">
        <f t="shared" si="2"/>
        <v>Health Studies</v>
      </c>
      <c r="F123" s="2" t="str">
        <f t="shared" si="3"/>
        <v>Health Studies</v>
      </c>
    </row>
    <row r="124" spans="1:6" x14ac:dyDescent="0.35">
      <c r="A124" s="2" t="s">
        <v>14388</v>
      </c>
      <c r="B124" s="2" t="s">
        <v>1083</v>
      </c>
      <c r="C124" s="2" t="s">
        <v>5255</v>
      </c>
      <c r="D124" s="2" t="s">
        <v>5256</v>
      </c>
      <c r="E124" s="2" t="str">
        <f t="shared" si="2"/>
        <v>Psychology (General)</v>
      </c>
      <c r="F124" s="2" t="str">
        <f t="shared" si="3"/>
        <v>Psychology (General)</v>
      </c>
    </row>
    <row r="125" spans="1:6" x14ac:dyDescent="0.35">
      <c r="A125" s="2" t="s">
        <v>14388</v>
      </c>
      <c r="B125" s="2" t="s">
        <v>1083</v>
      </c>
      <c r="C125" s="2" t="s">
        <v>5257</v>
      </c>
      <c r="D125" s="2" t="s">
        <v>5258</v>
      </c>
      <c r="E125" s="2" t="str">
        <f t="shared" si="2"/>
        <v>Childcare Skills</v>
      </c>
      <c r="F125" s="2" t="str">
        <f t="shared" si="3"/>
        <v>Childcare Skills</v>
      </c>
    </row>
    <row r="126" spans="1:6" x14ac:dyDescent="0.35">
      <c r="A126" s="2" t="s">
        <v>14388</v>
      </c>
      <c r="B126" s="2" t="s">
        <v>1083</v>
      </c>
      <c r="C126" s="2" t="s">
        <v>5259</v>
      </c>
      <c r="D126" s="2" t="s">
        <v>5260</v>
      </c>
      <c r="E126" s="2" t="str">
        <f t="shared" si="2"/>
        <v>Environmental Science</v>
      </c>
      <c r="F126" s="2" t="str">
        <f t="shared" si="3"/>
        <v>Environmental Scienc</v>
      </c>
    </row>
    <row r="127" spans="1:6" x14ac:dyDescent="0.35">
      <c r="A127" s="2" t="s">
        <v>14388</v>
      </c>
      <c r="B127" s="2" t="s">
        <v>1083</v>
      </c>
      <c r="C127" s="2" t="s">
        <v>5261</v>
      </c>
      <c r="D127" s="2" t="s">
        <v>5262</v>
      </c>
      <c r="E127" s="2" t="str">
        <f t="shared" si="2"/>
        <v>Applied Sciences</v>
      </c>
      <c r="F127" s="2" t="str">
        <f t="shared" si="3"/>
        <v>Applied Sciences</v>
      </c>
    </row>
    <row r="128" spans="1:6" x14ac:dyDescent="0.35">
      <c r="A128" s="2" t="s">
        <v>14388</v>
      </c>
      <c r="B128" s="2" t="s">
        <v>1083</v>
      </c>
      <c r="C128" s="2" t="s">
        <v>5263</v>
      </c>
      <c r="D128" s="2" t="s">
        <v>5264</v>
      </c>
      <c r="E128" s="2" t="str">
        <f t="shared" si="2"/>
        <v>Science (General/Combined)</v>
      </c>
      <c r="F128" s="2" t="str">
        <f t="shared" si="3"/>
        <v>Science (General/Com</v>
      </c>
    </row>
    <row r="129" spans="1:6" x14ac:dyDescent="0.35">
      <c r="A129" s="2" t="s">
        <v>14388</v>
      </c>
      <c r="B129" s="2" t="s">
        <v>1083</v>
      </c>
      <c r="C129" s="2" t="s">
        <v>5265</v>
      </c>
      <c r="D129" s="2" t="s">
        <v>5266</v>
      </c>
      <c r="E129" s="2" t="str">
        <f t="shared" si="2"/>
        <v>Additional Science</v>
      </c>
      <c r="F129" s="2" t="str">
        <f t="shared" si="3"/>
        <v>Additional Science</v>
      </c>
    </row>
    <row r="130" spans="1:6" x14ac:dyDescent="0.35">
      <c r="A130" s="2" t="s">
        <v>14388</v>
      </c>
      <c r="B130" s="2" t="s">
        <v>1083</v>
      </c>
      <c r="C130" s="2" t="s">
        <v>5267</v>
      </c>
      <c r="D130" s="2" t="s">
        <v>5268</v>
      </c>
      <c r="E130" s="2" t="str">
        <f t="shared" ref="E130:E193" si="4">LEFT(D130,50)</f>
        <v>Further Additional Science</v>
      </c>
      <c r="F130" s="2" t="str">
        <f t="shared" ref="F130:F193" si="5">LEFT(D130,20)</f>
        <v>Further Additional S</v>
      </c>
    </row>
    <row r="131" spans="1:6" x14ac:dyDescent="0.35">
      <c r="A131" s="2" t="s">
        <v>14388</v>
      </c>
      <c r="B131" s="2" t="s">
        <v>1083</v>
      </c>
      <c r="C131" s="2" t="s">
        <v>5269</v>
      </c>
      <c r="D131" s="2" t="s">
        <v>5270</v>
      </c>
      <c r="E131" s="2" t="str">
        <f t="shared" si="4"/>
        <v>Science Double Award</v>
      </c>
      <c r="F131" s="2" t="str">
        <f t="shared" si="5"/>
        <v>Science Double Award</v>
      </c>
    </row>
    <row r="132" spans="1:6" x14ac:dyDescent="0.35">
      <c r="A132" s="2" t="s">
        <v>14388</v>
      </c>
      <c r="B132" s="2" t="s">
        <v>1083</v>
      </c>
      <c r="C132" s="2" t="s">
        <v>5271</v>
      </c>
      <c r="D132" s="2" t="s">
        <v>5272</v>
      </c>
      <c r="E132" s="2" t="str">
        <f t="shared" si="4"/>
        <v>Maths (General)</v>
      </c>
      <c r="F132" s="2" t="str">
        <f t="shared" si="5"/>
        <v>Maths (General)</v>
      </c>
    </row>
    <row r="133" spans="1:6" x14ac:dyDescent="0.35">
      <c r="A133" s="2" t="s">
        <v>14388</v>
      </c>
      <c r="B133" s="2" t="s">
        <v>1083</v>
      </c>
      <c r="C133" s="2" t="s">
        <v>5273</v>
      </c>
      <c r="D133" s="2" t="s">
        <v>5274</v>
      </c>
      <c r="E133" s="2" t="str">
        <f t="shared" si="4"/>
        <v>Pure Maths</v>
      </c>
      <c r="F133" s="2" t="str">
        <f t="shared" si="5"/>
        <v>Pure Maths</v>
      </c>
    </row>
    <row r="134" spans="1:6" x14ac:dyDescent="0.35">
      <c r="A134" s="2" t="s">
        <v>14388</v>
      </c>
      <c r="B134" s="2" t="s">
        <v>1083</v>
      </c>
      <c r="C134" s="2" t="s">
        <v>5275</v>
      </c>
      <c r="D134" s="2" t="s">
        <v>5276</v>
      </c>
      <c r="E134" s="2" t="str">
        <f t="shared" si="4"/>
        <v>Maths (Further)</v>
      </c>
      <c r="F134" s="2" t="str">
        <f t="shared" si="5"/>
        <v>Maths (Further)</v>
      </c>
    </row>
    <row r="135" spans="1:6" x14ac:dyDescent="0.35">
      <c r="A135" s="2" t="s">
        <v>14388</v>
      </c>
      <c r="B135" s="2" t="s">
        <v>1083</v>
      </c>
      <c r="C135" s="2" t="s">
        <v>5277</v>
      </c>
      <c r="D135" s="2" t="s">
        <v>5278</v>
      </c>
      <c r="E135" s="2" t="str">
        <f t="shared" si="4"/>
        <v>Additional Maths</v>
      </c>
      <c r="F135" s="2" t="str">
        <f t="shared" si="5"/>
        <v>Additional Maths</v>
      </c>
    </row>
    <row r="136" spans="1:6" x14ac:dyDescent="0.35">
      <c r="A136" s="2" t="s">
        <v>14388</v>
      </c>
      <c r="B136" s="2" t="s">
        <v>1083</v>
      </c>
      <c r="C136" s="2" t="s">
        <v>5279</v>
      </c>
      <c r="D136" s="2" t="s">
        <v>5280</v>
      </c>
      <c r="E136" s="2" t="str">
        <f t="shared" si="4"/>
        <v>Additional Maths (FSMQ)</v>
      </c>
      <c r="F136" s="2" t="str">
        <f t="shared" si="5"/>
        <v>Additional Maths (FS</v>
      </c>
    </row>
    <row r="137" spans="1:6" x14ac:dyDescent="0.35">
      <c r="A137" s="2" t="s">
        <v>14388</v>
      </c>
      <c r="B137" s="2" t="s">
        <v>1083</v>
      </c>
      <c r="C137" s="2" t="s">
        <v>5281</v>
      </c>
      <c r="D137" s="2" t="s">
        <v>5282</v>
      </c>
      <c r="E137" s="2" t="str">
        <f t="shared" si="4"/>
        <v>Method in Maths</v>
      </c>
      <c r="F137" s="2" t="str">
        <f t="shared" si="5"/>
        <v>Method in Maths</v>
      </c>
    </row>
    <row r="138" spans="1:6" x14ac:dyDescent="0.35">
      <c r="A138" s="2" t="s">
        <v>14388</v>
      </c>
      <c r="B138" s="2" t="s">
        <v>1083</v>
      </c>
      <c r="C138" s="2" t="s">
        <v>5283</v>
      </c>
      <c r="D138" s="2" t="s">
        <v>5284</v>
      </c>
      <c r="E138" s="2" t="str">
        <f t="shared" si="4"/>
        <v>Algebra (General)</v>
      </c>
      <c r="F138" s="2" t="str">
        <f t="shared" si="5"/>
        <v>Algebra (General)</v>
      </c>
    </row>
    <row r="139" spans="1:6" x14ac:dyDescent="0.35">
      <c r="A139" s="2" t="s">
        <v>14388</v>
      </c>
      <c r="B139" s="2" t="s">
        <v>1083</v>
      </c>
      <c r="C139" s="2" t="s">
        <v>5285</v>
      </c>
      <c r="D139" s="2" t="s">
        <v>5286</v>
      </c>
      <c r="E139" s="2" t="str">
        <f t="shared" si="4"/>
        <v>Calculus</v>
      </c>
      <c r="F139" s="2" t="str">
        <f t="shared" si="5"/>
        <v>Calculus</v>
      </c>
    </row>
    <row r="140" spans="1:6" x14ac:dyDescent="0.35">
      <c r="A140" s="2" t="s">
        <v>14388</v>
      </c>
      <c r="B140" s="2" t="s">
        <v>1083</v>
      </c>
      <c r="C140" s="2" t="s">
        <v>5287</v>
      </c>
      <c r="D140" s="2" t="s">
        <v>5288</v>
      </c>
      <c r="E140" s="2" t="str">
        <f t="shared" si="4"/>
        <v>Dynamic systems (Maths)</v>
      </c>
      <c r="F140" s="2" t="str">
        <f t="shared" si="5"/>
        <v>Dynamic systems (Mat</v>
      </c>
    </row>
    <row r="141" spans="1:6" x14ac:dyDescent="0.35">
      <c r="A141" s="2" t="s">
        <v>14388</v>
      </c>
      <c r="B141" s="2" t="s">
        <v>1083</v>
      </c>
      <c r="C141" s="2" t="s">
        <v>5289</v>
      </c>
      <c r="D141" s="2" t="s">
        <v>5290</v>
      </c>
      <c r="E141" s="2" t="str">
        <f t="shared" si="4"/>
        <v>Using &amp; Applying Decision Maths</v>
      </c>
      <c r="F141" s="2" t="str">
        <f t="shared" si="5"/>
        <v>Using &amp; Applying Dec</v>
      </c>
    </row>
    <row r="142" spans="1:6" x14ac:dyDescent="0.35">
      <c r="A142" s="2" t="s">
        <v>14388</v>
      </c>
      <c r="B142" s="2" t="s">
        <v>1083</v>
      </c>
      <c r="C142" s="2" t="s">
        <v>5291</v>
      </c>
      <c r="D142" s="2" t="s">
        <v>2638</v>
      </c>
      <c r="E142" s="2" t="str">
        <f t="shared" si="4"/>
        <v>Statistics</v>
      </c>
      <c r="F142" s="2" t="str">
        <f t="shared" si="5"/>
        <v>Statistics</v>
      </c>
    </row>
    <row r="143" spans="1:6" x14ac:dyDescent="0.35">
      <c r="A143" s="2" t="s">
        <v>14388</v>
      </c>
      <c r="B143" s="2" t="s">
        <v>1083</v>
      </c>
      <c r="C143" s="2" t="s">
        <v>5292</v>
      </c>
      <c r="D143" s="2" t="s">
        <v>5293</v>
      </c>
      <c r="E143" s="2" t="str">
        <f t="shared" si="4"/>
        <v>Maths Principles for Personal Finance</v>
      </c>
      <c r="F143" s="2" t="str">
        <f t="shared" si="5"/>
        <v>Maths Principles for</v>
      </c>
    </row>
    <row r="144" spans="1:6" x14ac:dyDescent="0.35">
      <c r="A144" s="2" t="s">
        <v>14388</v>
      </c>
      <c r="B144" s="2" t="s">
        <v>1083</v>
      </c>
      <c r="C144" s="2" t="s">
        <v>5294</v>
      </c>
      <c r="D144" s="2" t="s">
        <v>5295</v>
      </c>
      <c r="E144" s="2" t="str">
        <f t="shared" si="4"/>
        <v>Using &amp; Applying Statistics</v>
      </c>
      <c r="F144" s="2" t="str">
        <f t="shared" si="5"/>
        <v>Using &amp; Applying Sta</v>
      </c>
    </row>
    <row r="145" spans="1:6" x14ac:dyDescent="0.35">
      <c r="A145" s="2" t="s">
        <v>14388</v>
      </c>
      <c r="B145" s="2" t="s">
        <v>1083</v>
      </c>
      <c r="C145" s="2" t="s">
        <v>5296</v>
      </c>
      <c r="D145" s="2" t="s">
        <v>5297</v>
      </c>
      <c r="E145" s="2" t="str">
        <f t="shared" si="4"/>
        <v>Statistical Analysis</v>
      </c>
      <c r="F145" s="2" t="str">
        <f t="shared" si="5"/>
        <v>Statistical Analysis</v>
      </c>
    </row>
    <row r="146" spans="1:6" x14ac:dyDescent="0.35">
      <c r="A146" s="2" t="s">
        <v>14388</v>
      </c>
      <c r="B146" s="2" t="s">
        <v>1083</v>
      </c>
      <c r="C146" s="2" t="s">
        <v>5298</v>
      </c>
      <c r="D146" s="2" t="s">
        <v>5299</v>
      </c>
      <c r="E146" s="2" t="str">
        <f t="shared" si="4"/>
        <v>Use of Maths</v>
      </c>
      <c r="F146" s="2" t="str">
        <f t="shared" si="5"/>
        <v>Use of Maths</v>
      </c>
    </row>
    <row r="147" spans="1:6" x14ac:dyDescent="0.35">
      <c r="A147" s="2" t="s">
        <v>14388</v>
      </c>
      <c r="B147" s="2" t="s">
        <v>1083</v>
      </c>
      <c r="C147" s="2" t="s">
        <v>5300</v>
      </c>
      <c r="D147" s="2" t="s">
        <v>5301</v>
      </c>
      <c r="E147" s="2" t="str">
        <f t="shared" si="4"/>
        <v>Hypothesis Testing</v>
      </c>
      <c r="F147" s="2" t="str">
        <f t="shared" si="5"/>
        <v>Hypothesis Testing</v>
      </c>
    </row>
    <row r="148" spans="1:6" x14ac:dyDescent="0.35">
      <c r="A148" s="2" t="s">
        <v>14388</v>
      </c>
      <c r="B148" s="2" t="s">
        <v>1083</v>
      </c>
      <c r="C148" s="2" t="s">
        <v>5302</v>
      </c>
      <c r="D148" s="2" t="s">
        <v>5303</v>
      </c>
      <c r="E148" s="2" t="str">
        <f t="shared" si="4"/>
        <v>Applications of Maths</v>
      </c>
      <c r="F148" s="2" t="str">
        <f t="shared" si="5"/>
        <v>Applications of Math</v>
      </c>
    </row>
    <row r="149" spans="1:6" x14ac:dyDescent="0.35">
      <c r="A149" s="2" t="s">
        <v>14388</v>
      </c>
      <c r="B149" s="2" t="s">
        <v>1083</v>
      </c>
      <c r="C149" s="2" t="s">
        <v>5304</v>
      </c>
      <c r="D149" s="2" t="s">
        <v>5305</v>
      </c>
      <c r="E149" s="2" t="str">
        <f t="shared" si="4"/>
        <v>Physics (General)</v>
      </c>
      <c r="F149" s="2" t="str">
        <f t="shared" si="5"/>
        <v>Physics (General)</v>
      </c>
    </row>
    <row r="150" spans="1:6" x14ac:dyDescent="0.35">
      <c r="A150" s="2" t="s">
        <v>14388</v>
      </c>
      <c r="B150" s="2" t="s">
        <v>1083</v>
      </c>
      <c r="C150" s="2" t="s">
        <v>5306</v>
      </c>
      <c r="D150" s="2" t="s">
        <v>5307</v>
      </c>
      <c r="E150" s="2" t="str">
        <f t="shared" si="4"/>
        <v>Electronics (Physics)</v>
      </c>
      <c r="F150" s="2" t="str">
        <f t="shared" si="5"/>
        <v>Electronics (Physics</v>
      </c>
    </row>
    <row r="151" spans="1:6" x14ac:dyDescent="0.35">
      <c r="A151" s="2" t="s">
        <v>14388</v>
      </c>
      <c r="B151" s="2" t="s">
        <v>1083</v>
      </c>
      <c r="C151" s="2" t="s">
        <v>5308</v>
      </c>
      <c r="D151" s="2" t="s">
        <v>5309</v>
      </c>
      <c r="E151" s="2" t="str">
        <f t="shared" si="4"/>
        <v>Chemistry (General)</v>
      </c>
      <c r="F151" s="2" t="str">
        <f t="shared" si="5"/>
        <v>Chemistry (General)</v>
      </c>
    </row>
    <row r="152" spans="1:6" x14ac:dyDescent="0.35">
      <c r="A152" s="2" t="s">
        <v>14388</v>
      </c>
      <c r="B152" s="2" t="s">
        <v>1083</v>
      </c>
      <c r="C152" s="2" t="s">
        <v>5310</v>
      </c>
      <c r="D152" s="2" t="s">
        <v>2474</v>
      </c>
      <c r="E152" s="2" t="str">
        <f t="shared" si="4"/>
        <v>Astronomy</v>
      </c>
      <c r="F152" s="2" t="str">
        <f t="shared" si="5"/>
        <v>Astronomy</v>
      </c>
    </row>
    <row r="153" spans="1:6" x14ac:dyDescent="0.35">
      <c r="A153" s="2" t="s">
        <v>14388</v>
      </c>
      <c r="B153" s="2" t="s">
        <v>1083</v>
      </c>
      <c r="C153" s="2" t="s">
        <v>5311</v>
      </c>
      <c r="D153" s="2" t="s">
        <v>2492</v>
      </c>
      <c r="E153" s="2" t="str">
        <f t="shared" si="4"/>
        <v>Geology</v>
      </c>
      <c r="F153" s="2" t="str">
        <f t="shared" si="5"/>
        <v>Geology</v>
      </c>
    </row>
    <row r="154" spans="1:6" x14ac:dyDescent="0.35">
      <c r="A154" s="2" t="s">
        <v>14388</v>
      </c>
      <c r="B154" s="2" t="s">
        <v>1083</v>
      </c>
      <c r="C154" s="2" t="s">
        <v>5312</v>
      </c>
      <c r="D154" s="2" t="s">
        <v>5313</v>
      </c>
      <c r="E154" s="2" t="str">
        <f t="shared" si="4"/>
        <v>Geography</v>
      </c>
      <c r="F154" s="2" t="str">
        <f t="shared" si="5"/>
        <v>Geography</v>
      </c>
    </row>
    <row r="155" spans="1:6" x14ac:dyDescent="0.35">
      <c r="A155" s="2" t="s">
        <v>14388</v>
      </c>
      <c r="B155" s="2" t="s">
        <v>1083</v>
      </c>
      <c r="C155" s="2" t="s">
        <v>5314</v>
      </c>
      <c r="D155" s="2" t="s">
        <v>5315</v>
      </c>
      <c r="E155" s="2" t="str">
        <f t="shared" si="4"/>
        <v>Social Geography</v>
      </c>
      <c r="F155" s="2" t="str">
        <f t="shared" si="5"/>
        <v>Social Geography</v>
      </c>
    </row>
    <row r="156" spans="1:6" x14ac:dyDescent="0.35">
      <c r="A156" s="2" t="s">
        <v>14388</v>
      </c>
      <c r="B156" s="2" t="s">
        <v>1083</v>
      </c>
      <c r="C156" s="2" t="s">
        <v>5316</v>
      </c>
      <c r="D156" s="2" t="s">
        <v>1905</v>
      </c>
      <c r="E156" s="2" t="str">
        <f t="shared" si="4"/>
        <v>Biology</v>
      </c>
      <c r="F156" s="2" t="str">
        <f t="shared" si="5"/>
        <v>Biology</v>
      </c>
    </row>
    <row r="157" spans="1:6" x14ac:dyDescent="0.35">
      <c r="A157" s="2" t="s">
        <v>14388</v>
      </c>
      <c r="B157" s="2" t="s">
        <v>1083</v>
      </c>
      <c r="C157" s="2" t="s">
        <v>5317</v>
      </c>
      <c r="D157" s="2" t="s">
        <v>5318</v>
      </c>
      <c r="E157" s="2" t="str">
        <f t="shared" si="4"/>
        <v>Human Biology</v>
      </c>
      <c r="F157" s="2" t="str">
        <f t="shared" si="5"/>
        <v>Human Biology</v>
      </c>
    </row>
    <row r="158" spans="1:6" x14ac:dyDescent="0.35">
      <c r="A158" s="2" t="s">
        <v>14388</v>
      </c>
      <c r="B158" s="2" t="s">
        <v>1083</v>
      </c>
      <c r="C158" s="2" t="s">
        <v>5319</v>
      </c>
      <c r="D158" s="2" t="s">
        <v>5320</v>
      </c>
      <c r="E158" s="2" t="str">
        <f t="shared" si="4"/>
        <v>Principal Learning in Land Based Studies</v>
      </c>
      <c r="F158" s="2" t="str">
        <f t="shared" si="5"/>
        <v>Principal Learning i</v>
      </c>
    </row>
    <row r="159" spans="1:6" x14ac:dyDescent="0.35">
      <c r="A159" s="2" t="s">
        <v>14388</v>
      </c>
      <c r="B159" s="2" t="s">
        <v>1083</v>
      </c>
      <c r="C159" s="2" t="s">
        <v>5321</v>
      </c>
      <c r="D159" s="2" t="s">
        <v>5322</v>
      </c>
      <c r="E159" s="2" t="str">
        <f t="shared" si="4"/>
        <v>Land Based Studies</v>
      </c>
      <c r="F159" s="2" t="str">
        <f t="shared" si="5"/>
        <v>Land Based Studies</v>
      </c>
    </row>
    <row r="160" spans="1:6" x14ac:dyDescent="0.35">
      <c r="A160" s="2" t="s">
        <v>14388</v>
      </c>
      <c r="B160" s="2" t="s">
        <v>1083</v>
      </c>
      <c r="C160" s="2" t="s">
        <v>5323</v>
      </c>
      <c r="D160" s="2" t="s">
        <v>5324</v>
      </c>
      <c r="E160" s="2" t="str">
        <f t="shared" si="4"/>
        <v>Construction and the Built Environment</v>
      </c>
      <c r="F160" s="2" t="str">
        <f t="shared" si="5"/>
        <v>Construction and the</v>
      </c>
    </row>
    <row r="161" spans="1:6" x14ac:dyDescent="0.35">
      <c r="A161" s="2" t="s">
        <v>14388</v>
      </c>
      <c r="B161" s="2" t="s">
        <v>1083</v>
      </c>
      <c r="C161" s="2" t="s">
        <v>5325</v>
      </c>
      <c r="D161" s="2" t="s">
        <v>5326</v>
      </c>
      <c r="E161" s="2" t="str">
        <f t="shared" si="4"/>
        <v>Construction and the Built Environment (Design)</v>
      </c>
      <c r="F161" s="2" t="str">
        <f t="shared" si="5"/>
        <v>Construction and the</v>
      </c>
    </row>
    <row r="162" spans="1:6" x14ac:dyDescent="0.35">
      <c r="A162" s="2" t="s">
        <v>14388</v>
      </c>
      <c r="B162" s="2" t="s">
        <v>1083</v>
      </c>
      <c r="C162" s="2" t="s">
        <v>5327</v>
      </c>
      <c r="D162" s="2" t="s">
        <v>5328</v>
      </c>
      <c r="E162" s="2" t="str">
        <f t="shared" si="4"/>
        <v>Construction and the Built Environment (Constructi</v>
      </c>
      <c r="F162" s="2" t="str">
        <f t="shared" si="5"/>
        <v>Construction and the</v>
      </c>
    </row>
    <row r="163" spans="1:6" ht="22.2" x14ac:dyDescent="0.35">
      <c r="A163" s="2" t="s">
        <v>14388</v>
      </c>
      <c r="B163" s="2" t="s">
        <v>1083</v>
      </c>
      <c r="C163" s="2" t="s">
        <v>5329</v>
      </c>
      <c r="D163" s="2" t="s">
        <v>5330</v>
      </c>
      <c r="E163" s="2" t="str">
        <f t="shared" si="4"/>
        <v>Construction and the Built Environment (Planning a</v>
      </c>
      <c r="F163" s="2" t="str">
        <f t="shared" si="5"/>
        <v>Construction and the</v>
      </c>
    </row>
    <row r="164" spans="1:6" x14ac:dyDescent="0.35">
      <c r="A164" s="2" t="s">
        <v>14388</v>
      </c>
      <c r="B164" s="2" t="s">
        <v>1083</v>
      </c>
      <c r="C164" s="2" t="s">
        <v>5331</v>
      </c>
      <c r="D164" s="2" t="s">
        <v>5332</v>
      </c>
      <c r="E164" s="2" t="str">
        <f t="shared" si="4"/>
        <v>Civil Engineering</v>
      </c>
      <c r="F164" s="2" t="str">
        <f t="shared" si="5"/>
        <v>Civil Engineering</v>
      </c>
    </row>
    <row r="165" spans="1:6" x14ac:dyDescent="0.35">
      <c r="A165" s="2" t="s">
        <v>14388</v>
      </c>
      <c r="B165" s="2" t="s">
        <v>1083</v>
      </c>
      <c r="C165" s="2" t="s">
        <v>5333</v>
      </c>
      <c r="D165" s="2" t="s">
        <v>5334</v>
      </c>
      <c r="E165" s="2" t="str">
        <f t="shared" si="4"/>
        <v>D &amp; T Product Design</v>
      </c>
      <c r="F165" s="2" t="str">
        <f t="shared" si="5"/>
        <v>D &amp; T Product Design</v>
      </c>
    </row>
    <row r="166" spans="1:6" x14ac:dyDescent="0.35">
      <c r="A166" s="2" t="s">
        <v>14388</v>
      </c>
      <c r="B166" s="2" t="s">
        <v>1083</v>
      </c>
      <c r="C166" s="2" t="s">
        <v>5335</v>
      </c>
      <c r="D166" s="2" t="s">
        <v>5336</v>
      </c>
      <c r="E166" s="2" t="str">
        <f t="shared" si="4"/>
        <v>D &amp; T Engineering</v>
      </c>
      <c r="F166" s="2" t="str">
        <f t="shared" si="5"/>
        <v>D &amp; T Engineering</v>
      </c>
    </row>
    <row r="167" spans="1:6" x14ac:dyDescent="0.35">
      <c r="A167" s="2" t="s">
        <v>14388</v>
      </c>
      <c r="B167" s="2" t="s">
        <v>1083</v>
      </c>
      <c r="C167" s="2" t="s">
        <v>5337</v>
      </c>
      <c r="D167" s="2" t="s">
        <v>5338</v>
      </c>
      <c r="E167" s="2" t="str">
        <f t="shared" si="4"/>
        <v>Maintenance Engineering</v>
      </c>
      <c r="F167" s="2" t="str">
        <f t="shared" si="5"/>
        <v>Maintenance Engineer</v>
      </c>
    </row>
    <row r="168" spans="1:6" x14ac:dyDescent="0.35">
      <c r="A168" s="2" t="s">
        <v>14388</v>
      </c>
      <c r="B168" s="2" t="s">
        <v>1083</v>
      </c>
      <c r="C168" s="2" t="s">
        <v>5339</v>
      </c>
      <c r="D168" s="2" t="s">
        <v>5340</v>
      </c>
      <c r="E168" s="2" t="str">
        <f t="shared" si="4"/>
        <v>Manufacturing (General)</v>
      </c>
      <c r="F168" s="2" t="str">
        <f t="shared" si="5"/>
        <v>Manufacturing (Gener</v>
      </c>
    </row>
    <row r="169" spans="1:6" x14ac:dyDescent="0.35">
      <c r="A169" s="2" t="s">
        <v>14388</v>
      </c>
      <c r="B169" s="2" t="s">
        <v>1083</v>
      </c>
      <c r="C169" s="2" t="s">
        <v>5341</v>
      </c>
      <c r="D169" s="2" t="s">
        <v>5342</v>
      </c>
      <c r="E169" s="2" t="str">
        <f t="shared" si="4"/>
        <v>Manufacturing Technology</v>
      </c>
      <c r="F169" s="2" t="str">
        <f t="shared" si="5"/>
        <v>Manufacturing Techno</v>
      </c>
    </row>
    <row r="170" spans="1:6" x14ac:dyDescent="0.35">
      <c r="A170" s="2" t="s">
        <v>14388</v>
      </c>
      <c r="B170" s="2" t="s">
        <v>1083</v>
      </c>
      <c r="C170" s="2" t="s">
        <v>5343</v>
      </c>
      <c r="D170" s="2" t="s">
        <v>5344</v>
      </c>
      <c r="E170" s="2" t="str">
        <f t="shared" si="4"/>
        <v>Manufacturing Engineering</v>
      </c>
      <c r="F170" s="2" t="str">
        <f t="shared" si="5"/>
        <v>Manufacturing Engine</v>
      </c>
    </row>
    <row r="171" spans="1:6" x14ac:dyDescent="0.35">
      <c r="A171" s="2" t="s">
        <v>14388</v>
      </c>
      <c r="B171" s="2" t="s">
        <v>1083</v>
      </c>
      <c r="C171" s="2" t="s">
        <v>5345</v>
      </c>
      <c r="D171" s="2" t="s">
        <v>5346</v>
      </c>
      <c r="E171" s="2" t="str">
        <f t="shared" si="4"/>
        <v>Textiles/Fabrics (Industrial)</v>
      </c>
      <c r="F171" s="2" t="str">
        <f t="shared" si="5"/>
        <v>Textiles/Fabrics (In</v>
      </c>
    </row>
    <row r="172" spans="1:6" x14ac:dyDescent="0.35">
      <c r="A172" s="2" t="s">
        <v>14388</v>
      </c>
      <c r="B172" s="2" t="s">
        <v>1083</v>
      </c>
      <c r="C172" s="2" t="s">
        <v>5347</v>
      </c>
      <c r="D172" s="2" t="s">
        <v>2903</v>
      </c>
      <c r="E172" s="2" t="str">
        <f t="shared" si="4"/>
        <v>Engineering</v>
      </c>
      <c r="F172" s="2" t="str">
        <f t="shared" si="5"/>
        <v>Engineering</v>
      </c>
    </row>
    <row r="173" spans="1:6" x14ac:dyDescent="0.35">
      <c r="A173" s="2" t="s">
        <v>14388</v>
      </c>
      <c r="B173" s="2" t="s">
        <v>1083</v>
      </c>
      <c r="C173" s="2" t="s">
        <v>5348</v>
      </c>
      <c r="D173" s="2" t="s">
        <v>5349</v>
      </c>
      <c r="E173" s="2" t="str">
        <f t="shared" si="4"/>
        <v>Engineering Studies</v>
      </c>
      <c r="F173" s="2" t="str">
        <f t="shared" si="5"/>
        <v>Engineering Studies</v>
      </c>
    </row>
    <row r="174" spans="1:6" x14ac:dyDescent="0.35">
      <c r="A174" s="2" t="s">
        <v>14388</v>
      </c>
      <c r="B174" s="2" t="s">
        <v>1083</v>
      </c>
      <c r="C174" s="2" t="s">
        <v>5350</v>
      </c>
      <c r="D174" s="2" t="s">
        <v>5351</v>
      </c>
      <c r="E174" s="2" t="str">
        <f t="shared" si="4"/>
        <v>Technology</v>
      </c>
      <c r="F174" s="2" t="str">
        <f t="shared" si="5"/>
        <v>Technology</v>
      </c>
    </row>
    <row r="175" spans="1:6" x14ac:dyDescent="0.35">
      <c r="A175" s="2" t="s">
        <v>14388</v>
      </c>
      <c r="B175" s="2" t="s">
        <v>1083</v>
      </c>
      <c r="C175" s="2" t="s">
        <v>5352</v>
      </c>
      <c r="D175" s="2" t="s">
        <v>5353</v>
      </c>
      <c r="E175" s="2" t="str">
        <f t="shared" si="4"/>
        <v>Craft Design &amp; Technology</v>
      </c>
      <c r="F175" s="2" t="str">
        <f t="shared" si="5"/>
        <v>Craft Design &amp; Techn</v>
      </c>
    </row>
    <row r="176" spans="1:6" x14ac:dyDescent="0.35">
      <c r="A176" s="2" t="s">
        <v>14388</v>
      </c>
      <c r="B176" s="2" t="s">
        <v>1083</v>
      </c>
      <c r="C176" s="2" t="s">
        <v>5354</v>
      </c>
      <c r="D176" s="2" t="s">
        <v>5355</v>
      </c>
      <c r="E176" s="2" t="str">
        <f t="shared" si="4"/>
        <v>D &amp; T Resistant Materials</v>
      </c>
      <c r="F176" s="2" t="str">
        <f t="shared" si="5"/>
        <v>D &amp; T Resistant Mate</v>
      </c>
    </row>
    <row r="177" spans="1:6" x14ac:dyDescent="0.35">
      <c r="A177" s="2" t="s">
        <v>14388</v>
      </c>
      <c r="B177" s="2" t="s">
        <v>1083</v>
      </c>
      <c r="C177" s="2" t="s">
        <v>5356</v>
      </c>
      <c r="D177" s="2" t="s">
        <v>5357</v>
      </c>
      <c r="E177" s="2" t="str">
        <f t="shared" si="4"/>
        <v>D &amp; T Textiles Technology</v>
      </c>
      <c r="F177" s="2" t="str">
        <f t="shared" si="5"/>
        <v>D &amp; T Textiles Techn</v>
      </c>
    </row>
    <row r="178" spans="1:6" x14ac:dyDescent="0.35">
      <c r="A178" s="2" t="s">
        <v>14388</v>
      </c>
      <c r="B178" s="2" t="s">
        <v>1083</v>
      </c>
      <c r="C178" s="2" t="s">
        <v>5358</v>
      </c>
      <c r="D178" s="2" t="s">
        <v>5359</v>
      </c>
      <c r="E178" s="2" t="str">
        <f t="shared" si="4"/>
        <v>Mechanical Engineering (General)</v>
      </c>
      <c r="F178" s="2" t="str">
        <f t="shared" si="5"/>
        <v>Mechanical Engineeri</v>
      </c>
    </row>
    <row r="179" spans="1:6" x14ac:dyDescent="0.35">
      <c r="A179" s="2" t="s">
        <v>14388</v>
      </c>
      <c r="B179" s="2" t="s">
        <v>1083</v>
      </c>
      <c r="C179" s="2" t="s">
        <v>5360</v>
      </c>
      <c r="D179" s="2" t="s">
        <v>5361</v>
      </c>
      <c r="E179" s="2" t="str">
        <f t="shared" si="4"/>
        <v>Electronic / Electrical Engineering</v>
      </c>
      <c r="F179" s="2" t="str">
        <f t="shared" si="5"/>
        <v>Electronic / Electri</v>
      </c>
    </row>
    <row r="180" spans="1:6" x14ac:dyDescent="0.35">
      <c r="A180" s="2" t="s">
        <v>14388</v>
      </c>
      <c r="B180" s="2" t="s">
        <v>1083</v>
      </c>
      <c r="C180" s="2" t="s">
        <v>5362</v>
      </c>
      <c r="D180" s="2" t="s">
        <v>5363</v>
      </c>
      <c r="E180" s="2" t="str">
        <f t="shared" si="4"/>
        <v>Electronic Engineering (General)</v>
      </c>
      <c r="F180" s="2" t="str">
        <f t="shared" si="5"/>
        <v>Electronic Engineeri</v>
      </c>
    </row>
    <row r="181" spans="1:6" x14ac:dyDescent="0.35">
      <c r="A181" s="2" t="s">
        <v>14388</v>
      </c>
      <c r="B181" s="2" t="s">
        <v>1083</v>
      </c>
      <c r="C181" s="2" t="s">
        <v>5364</v>
      </c>
      <c r="D181" s="2" t="s">
        <v>5365</v>
      </c>
      <c r="E181" s="2" t="str">
        <f t="shared" si="4"/>
        <v>Road Vehicle Engineering</v>
      </c>
      <c r="F181" s="2" t="str">
        <f t="shared" si="5"/>
        <v>Road Vehicle Enginee</v>
      </c>
    </row>
    <row r="182" spans="1:6" x14ac:dyDescent="0.35">
      <c r="A182" s="2" t="s">
        <v>14388</v>
      </c>
      <c r="B182" s="2" t="s">
        <v>1083</v>
      </c>
      <c r="C182" s="2" t="s">
        <v>5366</v>
      </c>
      <c r="D182" s="2" t="s">
        <v>5367</v>
      </c>
      <c r="E182" s="2" t="str">
        <f t="shared" si="4"/>
        <v>Automotive Engineering</v>
      </c>
      <c r="F182" s="2" t="str">
        <f t="shared" si="5"/>
        <v>Automotive Engineeri</v>
      </c>
    </row>
    <row r="183" spans="1:6" x14ac:dyDescent="0.35">
      <c r="A183" s="2" t="s">
        <v>14387</v>
      </c>
      <c r="B183" s="2" t="s">
        <v>1083</v>
      </c>
      <c r="C183" s="2" t="s">
        <v>5368</v>
      </c>
      <c r="D183" s="2" t="s">
        <v>5369</v>
      </c>
      <c r="E183" s="2" t="str">
        <f t="shared" si="4"/>
        <v>Applied Art &amp; Design</v>
      </c>
      <c r="F183" s="2" t="str">
        <f t="shared" si="5"/>
        <v>Applied Art &amp; Design</v>
      </c>
    </row>
    <row r="184" spans="1:6" x14ac:dyDescent="0.35">
      <c r="A184" s="2" t="s">
        <v>14387</v>
      </c>
      <c r="B184" s="2" t="s">
        <v>1083</v>
      </c>
      <c r="C184" s="2" t="s">
        <v>5370</v>
      </c>
      <c r="D184" s="2" t="s">
        <v>5371</v>
      </c>
      <c r="E184" s="2" t="str">
        <f t="shared" si="4"/>
        <v>Applied Business</v>
      </c>
      <c r="F184" s="2" t="str">
        <f t="shared" si="5"/>
        <v>Applied Business</v>
      </c>
    </row>
    <row r="185" spans="1:6" x14ac:dyDescent="0.35">
      <c r="A185" s="2" t="s">
        <v>14387</v>
      </c>
      <c r="B185" s="2" t="s">
        <v>1083</v>
      </c>
      <c r="C185" s="2" t="s">
        <v>5372</v>
      </c>
      <c r="D185" s="2" t="s">
        <v>5373</v>
      </c>
      <c r="E185" s="2" t="str">
        <f t="shared" si="4"/>
        <v>Health &amp; Social Care</v>
      </c>
      <c r="F185" s="2" t="str">
        <f t="shared" si="5"/>
        <v>Health &amp; Social Care</v>
      </c>
    </row>
    <row r="186" spans="1:6" x14ac:dyDescent="0.35">
      <c r="A186" s="2" t="s">
        <v>14387</v>
      </c>
      <c r="B186" s="2" t="s">
        <v>1083</v>
      </c>
      <c r="C186" s="2" t="s">
        <v>5374</v>
      </c>
      <c r="D186" s="2" t="s">
        <v>5375</v>
      </c>
      <c r="E186" s="2" t="str">
        <f t="shared" si="4"/>
        <v>Applied Science</v>
      </c>
      <c r="F186" s="2" t="str">
        <f t="shared" si="5"/>
        <v>Applied Science</v>
      </c>
    </row>
    <row r="187" spans="1:6" x14ac:dyDescent="0.35">
      <c r="A187" s="2" t="s">
        <v>14387</v>
      </c>
      <c r="B187" s="2" t="s">
        <v>1083</v>
      </c>
      <c r="C187" s="2" t="s">
        <v>5376</v>
      </c>
      <c r="D187" s="2" t="s">
        <v>5377</v>
      </c>
      <c r="E187" s="2" t="str">
        <f t="shared" si="4"/>
        <v>Applied Engineering</v>
      </c>
      <c r="F187" s="2" t="str">
        <f t="shared" si="5"/>
        <v>Applied Engineering</v>
      </c>
    </row>
    <row r="188" spans="1:6" x14ac:dyDescent="0.35">
      <c r="A188" s="2" t="s">
        <v>14387</v>
      </c>
      <c r="B188" s="2" t="s">
        <v>1083</v>
      </c>
      <c r="C188" s="2" t="s">
        <v>5378</v>
      </c>
      <c r="D188" s="2" t="s">
        <v>5379</v>
      </c>
      <c r="E188" s="2" t="str">
        <f t="shared" si="4"/>
        <v>Applied ICT</v>
      </c>
      <c r="F188" s="2" t="str">
        <f t="shared" si="5"/>
        <v>Applied ICT</v>
      </c>
    </row>
    <row r="189" spans="1:6" x14ac:dyDescent="0.35">
      <c r="A189" s="2" t="s">
        <v>14387</v>
      </c>
      <c r="B189" s="2" t="s">
        <v>1083</v>
      </c>
      <c r="C189" s="2" t="s">
        <v>5380</v>
      </c>
      <c r="D189" s="2" t="s">
        <v>5381</v>
      </c>
      <c r="E189" s="2" t="str">
        <f t="shared" si="4"/>
        <v>Media: Communication &amp; Production</v>
      </c>
      <c r="F189" s="2" t="str">
        <f t="shared" si="5"/>
        <v>Media: Communication</v>
      </c>
    </row>
    <row r="190" spans="1:6" x14ac:dyDescent="0.35">
      <c r="A190" s="2" t="s">
        <v>14387</v>
      </c>
      <c r="B190" s="2" t="s">
        <v>1083</v>
      </c>
      <c r="C190" s="2" t="s">
        <v>5382</v>
      </c>
      <c r="D190" s="2" t="s">
        <v>5383</v>
      </c>
      <c r="E190" s="2" t="str">
        <f t="shared" si="4"/>
        <v>Performing Arts</v>
      </c>
      <c r="F190" s="2" t="str">
        <f t="shared" si="5"/>
        <v>Performing Arts</v>
      </c>
    </row>
    <row r="191" spans="1:6" x14ac:dyDescent="0.35">
      <c r="A191" s="2" t="s">
        <v>14387</v>
      </c>
      <c r="B191" s="2" t="s">
        <v>1083</v>
      </c>
      <c r="C191" s="2" t="s">
        <v>5384</v>
      </c>
      <c r="D191" s="2" t="s">
        <v>5385</v>
      </c>
      <c r="E191" s="2" t="str">
        <f t="shared" si="4"/>
        <v>Leisure &amp; Recreation</v>
      </c>
      <c r="F191" s="2" t="str">
        <f t="shared" si="5"/>
        <v>Leisure &amp; Recreation</v>
      </c>
    </row>
    <row r="192" spans="1:6" x14ac:dyDescent="0.35">
      <c r="A192" s="2" t="s">
        <v>14387</v>
      </c>
      <c r="B192" s="2" t="s">
        <v>1083</v>
      </c>
      <c r="C192" s="2" t="s">
        <v>5386</v>
      </c>
      <c r="D192" s="2" t="s">
        <v>5387</v>
      </c>
      <c r="E192" s="2" t="str">
        <f t="shared" si="4"/>
        <v>Travel &amp; Tourism</v>
      </c>
      <c r="F192" s="2" t="str">
        <f t="shared" si="5"/>
        <v>Travel &amp; Tourism</v>
      </c>
    </row>
    <row r="193" spans="1:6" x14ac:dyDescent="0.35">
      <c r="A193" s="2" t="s">
        <v>14387</v>
      </c>
      <c r="B193" s="2" t="s">
        <v>1083</v>
      </c>
      <c r="C193" s="2" t="s">
        <v>5388</v>
      </c>
      <c r="D193" s="2" t="s">
        <v>1905</v>
      </c>
      <c r="E193" s="2" t="str">
        <f t="shared" si="4"/>
        <v>Biology</v>
      </c>
      <c r="F193" s="2" t="str">
        <f t="shared" si="5"/>
        <v>Biology</v>
      </c>
    </row>
    <row r="194" spans="1:6" x14ac:dyDescent="0.35">
      <c r="A194" s="2" t="s">
        <v>14387</v>
      </c>
      <c r="B194" s="2" t="s">
        <v>1083</v>
      </c>
      <c r="C194" s="2" t="s">
        <v>5389</v>
      </c>
      <c r="D194" s="2" t="s">
        <v>1384</v>
      </c>
      <c r="E194" s="2" t="str">
        <f t="shared" ref="E194:E257" si="6">LEFT(D194,50)</f>
        <v>Chemistry</v>
      </c>
      <c r="F194" s="2" t="str">
        <f t="shared" ref="F194:F257" si="7">LEFT(D194,20)</f>
        <v>Chemistry</v>
      </c>
    </row>
    <row r="195" spans="1:6" x14ac:dyDescent="0.35">
      <c r="A195" s="2" t="s">
        <v>14387</v>
      </c>
      <c r="B195" s="2" t="s">
        <v>1083</v>
      </c>
      <c r="C195" s="2" t="s">
        <v>5390</v>
      </c>
      <c r="D195" s="2" t="s">
        <v>2428</v>
      </c>
      <c r="E195" s="2" t="str">
        <f t="shared" si="6"/>
        <v>Physics</v>
      </c>
      <c r="F195" s="2" t="str">
        <f t="shared" si="7"/>
        <v>Physics</v>
      </c>
    </row>
    <row r="196" spans="1:6" x14ac:dyDescent="0.35">
      <c r="A196" s="2" t="s">
        <v>14387</v>
      </c>
      <c r="B196" s="2" t="s">
        <v>1083</v>
      </c>
      <c r="C196" s="2" t="s">
        <v>5391</v>
      </c>
      <c r="D196" s="2" t="s">
        <v>5392</v>
      </c>
      <c r="E196" s="2" t="str">
        <f t="shared" si="6"/>
        <v>Science SA</v>
      </c>
      <c r="F196" s="2" t="str">
        <f t="shared" si="7"/>
        <v>Science SA</v>
      </c>
    </row>
    <row r="197" spans="1:6" x14ac:dyDescent="0.35">
      <c r="A197" s="2" t="s">
        <v>14387</v>
      </c>
      <c r="B197" s="2" t="s">
        <v>1083</v>
      </c>
      <c r="C197" s="2" t="s">
        <v>5393</v>
      </c>
      <c r="D197" s="2" t="s">
        <v>5394</v>
      </c>
      <c r="E197" s="2" t="str">
        <f t="shared" si="6"/>
        <v>Electronics</v>
      </c>
      <c r="F197" s="2" t="str">
        <f t="shared" si="7"/>
        <v>Electronics</v>
      </c>
    </row>
    <row r="198" spans="1:6" x14ac:dyDescent="0.35">
      <c r="A198" s="2" t="s">
        <v>14387</v>
      </c>
      <c r="B198" s="2" t="s">
        <v>1083</v>
      </c>
      <c r="C198" s="2" t="s">
        <v>5395</v>
      </c>
      <c r="D198" s="2" t="s">
        <v>5260</v>
      </c>
      <c r="E198" s="2" t="str">
        <f t="shared" si="6"/>
        <v>Environmental Science</v>
      </c>
      <c r="F198" s="2" t="str">
        <f t="shared" si="7"/>
        <v>Environmental Scienc</v>
      </c>
    </row>
    <row r="199" spans="1:6" x14ac:dyDescent="0.35">
      <c r="A199" s="2" t="s">
        <v>14387</v>
      </c>
      <c r="B199" s="2" t="s">
        <v>1083</v>
      </c>
      <c r="C199" s="2" t="s">
        <v>5396</v>
      </c>
      <c r="D199" s="2" t="s">
        <v>2492</v>
      </c>
      <c r="E199" s="2" t="str">
        <f t="shared" si="6"/>
        <v>Geology</v>
      </c>
      <c r="F199" s="2" t="str">
        <f t="shared" si="7"/>
        <v>Geology</v>
      </c>
    </row>
    <row r="200" spans="1:6" x14ac:dyDescent="0.35">
      <c r="A200" s="2" t="s">
        <v>14387</v>
      </c>
      <c r="B200" s="2" t="s">
        <v>1083</v>
      </c>
      <c r="C200" s="2" t="s">
        <v>5397</v>
      </c>
      <c r="D200" s="2" t="s">
        <v>5398</v>
      </c>
      <c r="E200" s="2" t="str">
        <f t="shared" si="6"/>
        <v>Science in Society</v>
      </c>
      <c r="F200" s="2" t="str">
        <f t="shared" si="7"/>
        <v>Science in Society</v>
      </c>
    </row>
    <row r="201" spans="1:6" x14ac:dyDescent="0.35">
      <c r="A201" s="2" t="s">
        <v>14387</v>
      </c>
      <c r="B201" s="2" t="s">
        <v>1083</v>
      </c>
      <c r="C201" s="2" t="s">
        <v>5399</v>
      </c>
      <c r="D201" s="2" t="s">
        <v>5400</v>
      </c>
      <c r="E201" s="2" t="str">
        <f t="shared" si="6"/>
        <v>Use of Mathematics</v>
      </c>
      <c r="F201" s="2" t="str">
        <f t="shared" si="7"/>
        <v>Use of Mathematics</v>
      </c>
    </row>
    <row r="202" spans="1:6" x14ac:dyDescent="0.35">
      <c r="A202" s="2" t="s">
        <v>14387</v>
      </c>
      <c r="B202" s="2" t="s">
        <v>1083</v>
      </c>
      <c r="C202" s="2" t="s">
        <v>5401</v>
      </c>
      <c r="D202" s="2" t="s">
        <v>2614</v>
      </c>
      <c r="E202" s="2" t="str">
        <f t="shared" si="6"/>
        <v>Mathematics</v>
      </c>
      <c r="F202" s="2" t="str">
        <f t="shared" si="7"/>
        <v>Mathematics</v>
      </c>
    </row>
    <row r="203" spans="1:6" x14ac:dyDescent="0.35">
      <c r="A203" s="2" t="s">
        <v>14387</v>
      </c>
      <c r="B203" s="2" t="s">
        <v>1083</v>
      </c>
      <c r="C203" s="2" t="s">
        <v>5402</v>
      </c>
      <c r="D203" s="2" t="s">
        <v>5403</v>
      </c>
      <c r="E203" s="2" t="str">
        <f t="shared" si="6"/>
        <v>Mathematics (Pure)</v>
      </c>
      <c r="F203" s="2" t="str">
        <f t="shared" si="7"/>
        <v>Mathematics (Pure)</v>
      </c>
    </row>
    <row r="204" spans="1:6" x14ac:dyDescent="0.35">
      <c r="A204" s="2" t="s">
        <v>14387</v>
      </c>
      <c r="B204" s="2" t="s">
        <v>1083</v>
      </c>
      <c r="C204" s="2" t="s">
        <v>5404</v>
      </c>
      <c r="D204" s="2" t="s">
        <v>5405</v>
      </c>
      <c r="E204" s="2" t="str">
        <f t="shared" si="6"/>
        <v>Mathematics (Statistics)</v>
      </c>
      <c r="F204" s="2" t="str">
        <f t="shared" si="7"/>
        <v>Mathematics (Statist</v>
      </c>
    </row>
    <row r="205" spans="1:6" x14ac:dyDescent="0.35">
      <c r="A205" s="2" t="s">
        <v>14387</v>
      </c>
      <c r="B205" s="2" t="s">
        <v>1083</v>
      </c>
      <c r="C205" s="2" t="s">
        <v>5406</v>
      </c>
      <c r="D205" s="2" t="s">
        <v>5407</v>
      </c>
      <c r="E205" s="2" t="str">
        <f t="shared" si="6"/>
        <v>Mathematics (Further)</v>
      </c>
      <c r="F205" s="2" t="str">
        <f t="shared" si="7"/>
        <v>Mathematics (Further</v>
      </c>
    </row>
    <row r="206" spans="1:6" x14ac:dyDescent="0.35">
      <c r="A206" s="2" t="s">
        <v>14387</v>
      </c>
      <c r="B206" s="2" t="s">
        <v>1083</v>
      </c>
      <c r="C206" s="2" t="s">
        <v>5408</v>
      </c>
      <c r="D206" s="2" t="s">
        <v>5409</v>
      </c>
      <c r="E206" s="2" t="str">
        <f t="shared" si="6"/>
        <v>Additional Mathematics</v>
      </c>
      <c r="F206" s="2" t="str">
        <f t="shared" si="7"/>
        <v>Additional Mathemati</v>
      </c>
    </row>
    <row r="207" spans="1:6" x14ac:dyDescent="0.35">
      <c r="A207" s="2" t="s">
        <v>14387</v>
      </c>
      <c r="B207" s="2" t="s">
        <v>1083</v>
      </c>
      <c r="C207" s="2" t="s">
        <v>5410</v>
      </c>
      <c r="D207" s="2" t="s">
        <v>5411</v>
      </c>
      <c r="E207" s="2" t="str">
        <f t="shared" si="6"/>
        <v>Mathematical Studies</v>
      </c>
      <c r="F207" s="2" t="str">
        <f t="shared" si="7"/>
        <v>Mathematical Studies</v>
      </c>
    </row>
    <row r="208" spans="1:6" x14ac:dyDescent="0.35">
      <c r="A208" s="2" t="s">
        <v>14387</v>
      </c>
      <c r="B208" s="2" t="s">
        <v>1083</v>
      </c>
      <c r="C208" s="2" t="s">
        <v>5412</v>
      </c>
      <c r="D208" s="2" t="s">
        <v>5413</v>
      </c>
      <c r="E208" s="2" t="str">
        <f t="shared" si="6"/>
        <v>Additional Mathematics FSMQ</v>
      </c>
      <c r="F208" s="2" t="str">
        <f t="shared" si="7"/>
        <v>Additional Mathemati</v>
      </c>
    </row>
    <row r="209" spans="1:6" x14ac:dyDescent="0.35">
      <c r="A209" s="2" t="s">
        <v>14387</v>
      </c>
      <c r="B209" s="2" t="s">
        <v>1083</v>
      </c>
      <c r="C209" s="2" t="s">
        <v>5414</v>
      </c>
      <c r="D209" s="2" t="s">
        <v>5415</v>
      </c>
      <c r="E209" s="2" t="str">
        <f t="shared" si="6"/>
        <v>Algebraic &amp; Graphical Techniques</v>
      </c>
      <c r="F209" s="2" t="str">
        <f t="shared" si="7"/>
        <v>Algebraic &amp; Graphica</v>
      </c>
    </row>
    <row r="210" spans="1:6" x14ac:dyDescent="0.35">
      <c r="A210" s="2" t="s">
        <v>14387</v>
      </c>
      <c r="B210" s="2" t="s">
        <v>1083</v>
      </c>
      <c r="C210" s="2" t="s">
        <v>5416</v>
      </c>
      <c r="D210" s="2" t="s">
        <v>5417</v>
      </c>
      <c r="E210" s="2" t="str">
        <f t="shared" si="6"/>
        <v>Mathematical Principles for Personal Finance</v>
      </c>
      <c r="F210" s="2" t="str">
        <f t="shared" si="7"/>
        <v>Mathematical Princip</v>
      </c>
    </row>
    <row r="211" spans="1:6" x14ac:dyDescent="0.35">
      <c r="A211" s="2" t="s">
        <v>14387</v>
      </c>
      <c r="B211" s="2" t="s">
        <v>1083</v>
      </c>
      <c r="C211" s="2" t="s">
        <v>5418</v>
      </c>
      <c r="D211" s="2" t="s">
        <v>5419</v>
      </c>
      <c r="E211" s="2" t="str">
        <f t="shared" si="6"/>
        <v>Data Analysis</v>
      </c>
      <c r="F211" s="2" t="str">
        <f t="shared" si="7"/>
        <v>Data Analysis</v>
      </c>
    </row>
    <row r="212" spans="1:6" x14ac:dyDescent="0.35">
      <c r="A212" s="2" t="s">
        <v>14387</v>
      </c>
      <c r="B212" s="2" t="s">
        <v>1083</v>
      </c>
      <c r="C212" s="2" t="s">
        <v>5420</v>
      </c>
      <c r="D212" s="2" t="s">
        <v>5421</v>
      </c>
      <c r="E212" s="2" t="str">
        <f t="shared" si="6"/>
        <v>Modelling with Calculus</v>
      </c>
      <c r="F212" s="2" t="str">
        <f t="shared" si="7"/>
        <v>Modelling with Calcu</v>
      </c>
    </row>
    <row r="213" spans="1:6" x14ac:dyDescent="0.35">
      <c r="A213" s="2" t="s">
        <v>14387</v>
      </c>
      <c r="B213" s="2" t="s">
        <v>1083</v>
      </c>
      <c r="C213" s="2" t="s">
        <v>5422</v>
      </c>
      <c r="D213" s="2" t="s">
        <v>2734</v>
      </c>
      <c r="E213" s="2" t="str">
        <f t="shared" si="6"/>
        <v>Dynamics</v>
      </c>
      <c r="F213" s="2" t="str">
        <f t="shared" si="7"/>
        <v>Dynamics</v>
      </c>
    </row>
    <row r="214" spans="1:6" x14ac:dyDescent="0.35">
      <c r="A214" s="2" t="s">
        <v>14387</v>
      </c>
      <c r="B214" s="2" t="s">
        <v>1083</v>
      </c>
      <c r="C214" s="2" t="s">
        <v>5423</v>
      </c>
      <c r="D214" s="2" t="s">
        <v>5295</v>
      </c>
      <c r="E214" s="2" t="str">
        <f t="shared" si="6"/>
        <v>Using &amp; Applying Statistics</v>
      </c>
      <c r="F214" s="2" t="str">
        <f t="shared" si="7"/>
        <v>Using &amp; Applying Sta</v>
      </c>
    </row>
    <row r="215" spans="1:6" x14ac:dyDescent="0.35">
      <c r="A215" s="2" t="s">
        <v>14387</v>
      </c>
      <c r="B215" s="2" t="s">
        <v>1083</v>
      </c>
      <c r="C215" s="2" t="s">
        <v>5424</v>
      </c>
      <c r="D215" s="2" t="s">
        <v>5425</v>
      </c>
      <c r="E215" s="2" t="str">
        <f t="shared" si="6"/>
        <v>Using &amp; Applying Decision Mathematics</v>
      </c>
      <c r="F215" s="2" t="str">
        <f t="shared" si="7"/>
        <v>Using &amp; Applying Dec</v>
      </c>
    </row>
    <row r="216" spans="1:6" x14ac:dyDescent="0.35">
      <c r="A216" s="2" t="s">
        <v>14387</v>
      </c>
      <c r="B216" s="2" t="s">
        <v>1083</v>
      </c>
      <c r="C216" s="2" t="s">
        <v>5426</v>
      </c>
      <c r="D216" s="2" t="s">
        <v>5301</v>
      </c>
      <c r="E216" s="2" t="str">
        <f t="shared" si="6"/>
        <v>Hypothesis Testing</v>
      </c>
      <c r="F216" s="2" t="str">
        <f t="shared" si="7"/>
        <v>Hypothesis Testing</v>
      </c>
    </row>
    <row r="217" spans="1:6" x14ac:dyDescent="0.35">
      <c r="A217" s="2" t="s">
        <v>14387</v>
      </c>
      <c r="B217" s="2" t="s">
        <v>1083</v>
      </c>
      <c r="C217" s="2" t="s">
        <v>5427</v>
      </c>
      <c r="D217" s="2" t="s">
        <v>2638</v>
      </c>
      <c r="E217" s="2" t="str">
        <f t="shared" si="6"/>
        <v>Statistics</v>
      </c>
      <c r="F217" s="2" t="str">
        <f t="shared" si="7"/>
        <v>Statistics</v>
      </c>
    </row>
    <row r="218" spans="1:6" x14ac:dyDescent="0.35">
      <c r="A218" s="2" t="s">
        <v>14387</v>
      </c>
      <c r="B218" s="2" t="s">
        <v>1083</v>
      </c>
      <c r="C218" s="2" t="s">
        <v>5428</v>
      </c>
      <c r="D218" s="2" t="s">
        <v>5429</v>
      </c>
      <c r="E218" s="2" t="str">
        <f t="shared" si="6"/>
        <v>Computer Studies/Computing</v>
      </c>
      <c r="F218" s="2" t="str">
        <f t="shared" si="7"/>
        <v>Computer Studies/Com</v>
      </c>
    </row>
    <row r="219" spans="1:6" x14ac:dyDescent="0.35">
      <c r="A219" s="2" t="s">
        <v>14387</v>
      </c>
      <c r="B219" s="2" t="s">
        <v>1083</v>
      </c>
      <c r="C219" s="2" t="s">
        <v>5430</v>
      </c>
      <c r="D219" s="2" t="s">
        <v>5431</v>
      </c>
      <c r="E219" s="2" t="str">
        <f t="shared" si="6"/>
        <v>Information &amp; Communications Technology</v>
      </c>
      <c r="F219" s="2" t="str">
        <f t="shared" si="7"/>
        <v>Information &amp; Commun</v>
      </c>
    </row>
    <row r="220" spans="1:6" x14ac:dyDescent="0.35">
      <c r="A220" s="2" t="s">
        <v>14387</v>
      </c>
      <c r="B220" s="2" t="s">
        <v>1083</v>
      </c>
      <c r="C220" s="2" t="s">
        <v>5432</v>
      </c>
      <c r="D220" s="2" t="s">
        <v>5433</v>
      </c>
      <c r="E220" s="2" t="str">
        <f t="shared" si="6"/>
        <v>Business  Studies:Single</v>
      </c>
      <c r="F220" s="2" t="str">
        <f t="shared" si="7"/>
        <v>Business  Studies:Si</v>
      </c>
    </row>
    <row r="221" spans="1:6" x14ac:dyDescent="0.35">
      <c r="A221" s="2" t="s">
        <v>14387</v>
      </c>
      <c r="B221" s="2" t="s">
        <v>1083</v>
      </c>
      <c r="C221" s="2" t="s">
        <v>5434</v>
      </c>
      <c r="D221" s="2" t="s">
        <v>5245</v>
      </c>
      <c r="E221" s="2" t="str">
        <f t="shared" si="6"/>
        <v>Home Economics</v>
      </c>
      <c r="F221" s="2" t="str">
        <f t="shared" si="7"/>
        <v>Home Economics</v>
      </c>
    </row>
    <row r="222" spans="1:6" x14ac:dyDescent="0.35">
      <c r="A222" s="2" t="s">
        <v>14387</v>
      </c>
      <c r="B222" s="2" t="s">
        <v>1083</v>
      </c>
      <c r="C222" s="2" t="s">
        <v>5435</v>
      </c>
      <c r="D222" s="2" t="s">
        <v>5436</v>
      </c>
      <c r="E222" s="2" t="str">
        <f t="shared" si="6"/>
        <v>Home Economics: Food</v>
      </c>
      <c r="F222" s="2" t="str">
        <f t="shared" si="7"/>
        <v>Home Economics: Food</v>
      </c>
    </row>
    <row r="223" spans="1:6" x14ac:dyDescent="0.35">
      <c r="A223" s="2" t="s">
        <v>14387</v>
      </c>
      <c r="B223" s="2" t="s">
        <v>1083</v>
      </c>
      <c r="C223" s="2" t="s">
        <v>5437</v>
      </c>
      <c r="D223" s="2" t="s">
        <v>5152</v>
      </c>
      <c r="E223" s="2" t="str">
        <f t="shared" si="6"/>
        <v>Art &amp; Design</v>
      </c>
      <c r="F223" s="2" t="str">
        <f t="shared" si="7"/>
        <v>Art &amp; Design</v>
      </c>
    </row>
    <row r="224" spans="1:6" x14ac:dyDescent="0.35">
      <c r="A224" s="2" t="s">
        <v>14387</v>
      </c>
      <c r="B224" s="2" t="s">
        <v>1083</v>
      </c>
      <c r="C224" s="2" t="s">
        <v>5438</v>
      </c>
      <c r="D224" s="2" t="s">
        <v>5439</v>
      </c>
      <c r="E224" s="2" t="str">
        <f t="shared" si="6"/>
        <v>Art &amp; Design (Graphics)</v>
      </c>
      <c r="F224" s="2" t="str">
        <f t="shared" si="7"/>
        <v>Art &amp; Design (Graphi</v>
      </c>
    </row>
    <row r="225" spans="1:6" x14ac:dyDescent="0.35">
      <c r="A225" s="2" t="s">
        <v>14387</v>
      </c>
      <c r="B225" s="2" t="s">
        <v>1083</v>
      </c>
      <c r="C225" s="2" t="s">
        <v>5440</v>
      </c>
      <c r="D225" s="2" t="s">
        <v>5441</v>
      </c>
      <c r="E225" s="2" t="str">
        <f t="shared" si="6"/>
        <v>Art &amp; Design (Photography)</v>
      </c>
      <c r="F225" s="2" t="str">
        <f t="shared" si="7"/>
        <v>Art &amp; Design (Photog</v>
      </c>
    </row>
    <row r="226" spans="1:6" x14ac:dyDescent="0.35">
      <c r="A226" s="2" t="s">
        <v>14387</v>
      </c>
      <c r="B226" s="2" t="s">
        <v>1083</v>
      </c>
      <c r="C226" s="2" t="s">
        <v>5442</v>
      </c>
      <c r="D226" s="2" t="s">
        <v>5443</v>
      </c>
      <c r="E226" s="2" t="str">
        <f t="shared" si="6"/>
        <v>Art &amp; Design (Textiles)</v>
      </c>
      <c r="F226" s="2" t="str">
        <f t="shared" si="7"/>
        <v>Art &amp; Design (Textil</v>
      </c>
    </row>
    <row r="227" spans="1:6" x14ac:dyDescent="0.35">
      <c r="A227" s="2" t="s">
        <v>14387</v>
      </c>
      <c r="B227" s="2" t="s">
        <v>1083</v>
      </c>
      <c r="C227" s="2" t="s">
        <v>5444</v>
      </c>
      <c r="D227" s="2" t="s">
        <v>5445</v>
      </c>
      <c r="E227" s="2" t="str">
        <f t="shared" si="6"/>
        <v>Art &amp; Design (3d Studies)</v>
      </c>
      <c r="F227" s="2" t="str">
        <f t="shared" si="7"/>
        <v>Art &amp; Design (3d Stu</v>
      </c>
    </row>
    <row r="228" spans="1:6" x14ac:dyDescent="0.35">
      <c r="A228" s="2" t="s">
        <v>14387</v>
      </c>
      <c r="B228" s="2" t="s">
        <v>1083</v>
      </c>
      <c r="C228" s="2" t="s">
        <v>5446</v>
      </c>
      <c r="D228" s="2" t="s">
        <v>5447</v>
      </c>
      <c r="E228" s="2" t="str">
        <f t="shared" si="6"/>
        <v>Art &amp; Design (Critical Studies)</v>
      </c>
      <c r="F228" s="2" t="str">
        <f t="shared" si="7"/>
        <v>Art &amp; Design (Critic</v>
      </c>
    </row>
    <row r="229" spans="1:6" x14ac:dyDescent="0.35">
      <c r="A229" s="2" t="s">
        <v>14387</v>
      </c>
      <c r="B229" s="2" t="s">
        <v>1083</v>
      </c>
      <c r="C229" s="2" t="s">
        <v>5448</v>
      </c>
      <c r="D229" s="2" t="s">
        <v>5449</v>
      </c>
      <c r="E229" s="2" t="str">
        <f t="shared" si="6"/>
        <v>Art &amp; Design (Fine Art)</v>
      </c>
      <c r="F229" s="2" t="str">
        <f t="shared" si="7"/>
        <v>Art &amp; Design (Fine A</v>
      </c>
    </row>
    <row r="230" spans="1:6" x14ac:dyDescent="0.35">
      <c r="A230" s="2" t="s">
        <v>14387</v>
      </c>
      <c r="B230" s="2" t="s">
        <v>1083</v>
      </c>
      <c r="C230" s="2" t="s">
        <v>5450</v>
      </c>
      <c r="D230" s="2" t="s">
        <v>5451</v>
      </c>
      <c r="E230" s="2" t="str">
        <f t="shared" si="6"/>
        <v>History of Art</v>
      </c>
      <c r="F230" s="2" t="str">
        <f t="shared" si="7"/>
        <v>History of Art</v>
      </c>
    </row>
    <row r="231" spans="1:6" x14ac:dyDescent="0.35">
      <c r="A231" s="2" t="s">
        <v>14387</v>
      </c>
      <c r="B231" s="2" t="s">
        <v>1083</v>
      </c>
      <c r="C231" s="2" t="s">
        <v>5452</v>
      </c>
      <c r="D231" s="2" t="s">
        <v>5313</v>
      </c>
      <c r="E231" s="2" t="str">
        <f t="shared" si="6"/>
        <v>Geography</v>
      </c>
      <c r="F231" s="2" t="str">
        <f t="shared" si="7"/>
        <v>Geography</v>
      </c>
    </row>
    <row r="232" spans="1:6" x14ac:dyDescent="0.35">
      <c r="A232" s="2" t="s">
        <v>14387</v>
      </c>
      <c r="B232" s="2" t="s">
        <v>1083</v>
      </c>
      <c r="C232" s="2" t="s">
        <v>5453</v>
      </c>
      <c r="D232" s="2" t="s">
        <v>5454</v>
      </c>
      <c r="E232" s="2" t="str">
        <f t="shared" si="6"/>
        <v>World Development</v>
      </c>
      <c r="F232" s="2" t="str">
        <f t="shared" si="7"/>
        <v>World Development</v>
      </c>
    </row>
    <row r="233" spans="1:6" x14ac:dyDescent="0.35">
      <c r="A233" s="2" t="s">
        <v>14387</v>
      </c>
      <c r="B233" s="2" t="s">
        <v>1083</v>
      </c>
      <c r="C233" s="2" t="s">
        <v>5455</v>
      </c>
      <c r="D233" s="2" t="s">
        <v>5063</v>
      </c>
      <c r="E233" s="2" t="str">
        <f t="shared" si="6"/>
        <v>History</v>
      </c>
      <c r="F233" s="2" t="str">
        <f t="shared" si="7"/>
        <v>History</v>
      </c>
    </row>
    <row r="234" spans="1:6" x14ac:dyDescent="0.35">
      <c r="A234" s="2" t="s">
        <v>14387</v>
      </c>
      <c r="B234" s="2" t="s">
        <v>1083</v>
      </c>
      <c r="C234" s="2" t="s">
        <v>5456</v>
      </c>
      <c r="D234" s="2" t="s">
        <v>3218</v>
      </c>
      <c r="E234" s="2" t="str">
        <f t="shared" si="6"/>
        <v>Economics</v>
      </c>
      <c r="F234" s="2" t="str">
        <f t="shared" si="7"/>
        <v>Economics</v>
      </c>
    </row>
    <row r="235" spans="1:6" x14ac:dyDescent="0.35">
      <c r="A235" s="2" t="s">
        <v>14387</v>
      </c>
      <c r="B235" s="2" t="s">
        <v>1083</v>
      </c>
      <c r="C235" s="2" t="s">
        <v>5457</v>
      </c>
      <c r="D235" s="2" t="s">
        <v>5458</v>
      </c>
      <c r="E235" s="2" t="str">
        <f t="shared" si="6"/>
        <v>Humanities: Single</v>
      </c>
      <c r="F235" s="2" t="str">
        <f t="shared" si="7"/>
        <v>Humanities: Single</v>
      </c>
    </row>
    <row r="236" spans="1:6" x14ac:dyDescent="0.35">
      <c r="A236" s="2" t="s">
        <v>14387</v>
      </c>
      <c r="B236" s="2" t="s">
        <v>1083</v>
      </c>
      <c r="C236" s="2" t="s">
        <v>5459</v>
      </c>
      <c r="D236" s="2" t="s">
        <v>5072</v>
      </c>
      <c r="E236" s="2" t="str">
        <f t="shared" si="6"/>
        <v>Religious Studies</v>
      </c>
      <c r="F236" s="2" t="str">
        <f t="shared" si="7"/>
        <v>Religious Studies</v>
      </c>
    </row>
    <row r="237" spans="1:6" x14ac:dyDescent="0.35">
      <c r="A237" s="2" t="s">
        <v>14387</v>
      </c>
      <c r="B237" s="2" t="s">
        <v>1083</v>
      </c>
      <c r="C237" s="2" t="s">
        <v>5460</v>
      </c>
      <c r="D237" s="2" t="s">
        <v>5461</v>
      </c>
      <c r="E237" s="2" t="str">
        <f t="shared" si="6"/>
        <v>Religious Education</v>
      </c>
      <c r="F237" s="2" t="str">
        <f t="shared" si="7"/>
        <v>Religious Education</v>
      </c>
    </row>
    <row r="238" spans="1:6" x14ac:dyDescent="0.35">
      <c r="A238" s="2" t="s">
        <v>14387</v>
      </c>
      <c r="B238" s="2" t="s">
        <v>1083</v>
      </c>
      <c r="C238" s="2">
        <v>4710</v>
      </c>
      <c r="D238" s="2" t="s">
        <v>5462</v>
      </c>
      <c r="E238" s="2" t="str">
        <f t="shared" si="6"/>
        <v>Social Science</v>
      </c>
      <c r="F238" s="2" t="str">
        <f t="shared" si="7"/>
        <v>Social Science</v>
      </c>
    </row>
    <row r="239" spans="1:6" x14ac:dyDescent="0.35">
      <c r="A239" s="2" t="s">
        <v>14387</v>
      </c>
      <c r="B239" s="2" t="s">
        <v>1083</v>
      </c>
      <c r="C239" s="2" t="s">
        <v>5463</v>
      </c>
      <c r="D239" s="2" t="s">
        <v>4390</v>
      </c>
      <c r="E239" s="2" t="str">
        <f t="shared" si="6"/>
        <v>Archaeology</v>
      </c>
      <c r="F239" s="2" t="str">
        <f t="shared" si="7"/>
        <v>Archaeology</v>
      </c>
    </row>
    <row r="240" spans="1:6" x14ac:dyDescent="0.35">
      <c r="A240" s="2" t="s">
        <v>14387</v>
      </c>
      <c r="B240" s="2" t="s">
        <v>1083</v>
      </c>
      <c r="C240" s="2" t="s">
        <v>5464</v>
      </c>
      <c r="D240" s="2" t="s">
        <v>5465</v>
      </c>
      <c r="E240" s="2" t="str">
        <f t="shared" si="6"/>
        <v>Philosophy &amp; Theology</v>
      </c>
      <c r="F240" s="2" t="str">
        <f t="shared" si="7"/>
        <v>Philosophy &amp; Theolog</v>
      </c>
    </row>
    <row r="241" spans="1:6" x14ac:dyDescent="0.35">
      <c r="A241" s="2" t="s">
        <v>14387</v>
      </c>
      <c r="B241" s="2" t="s">
        <v>1083</v>
      </c>
      <c r="C241" s="2" t="s">
        <v>5466</v>
      </c>
      <c r="D241" s="2" t="s">
        <v>3486</v>
      </c>
      <c r="E241" s="2" t="str">
        <f t="shared" si="6"/>
        <v>Law</v>
      </c>
      <c r="F241" s="2" t="str">
        <f t="shared" si="7"/>
        <v>Law</v>
      </c>
    </row>
    <row r="242" spans="1:6" x14ac:dyDescent="0.35">
      <c r="A242" s="2" t="s">
        <v>14387</v>
      </c>
      <c r="B242" s="2" t="s">
        <v>1083</v>
      </c>
      <c r="C242" s="2" t="s">
        <v>5467</v>
      </c>
      <c r="D242" s="2" t="s">
        <v>5468</v>
      </c>
      <c r="E242" s="2" t="str">
        <f t="shared" si="6"/>
        <v>Logic/ Philosophy</v>
      </c>
      <c r="F242" s="2" t="str">
        <f t="shared" si="7"/>
        <v>Logic/ Philosophy</v>
      </c>
    </row>
    <row r="243" spans="1:6" x14ac:dyDescent="0.35">
      <c r="A243" s="2" t="s">
        <v>14387</v>
      </c>
      <c r="B243" s="2" t="s">
        <v>1083</v>
      </c>
      <c r="C243" s="2" t="s">
        <v>5469</v>
      </c>
      <c r="D243" s="2" t="s">
        <v>5470</v>
      </c>
      <c r="E243" s="2" t="str">
        <f t="shared" si="6"/>
        <v>Government &amp; Politics</v>
      </c>
      <c r="F243" s="2" t="str">
        <f t="shared" si="7"/>
        <v>Government &amp; Politic</v>
      </c>
    </row>
    <row r="244" spans="1:6" x14ac:dyDescent="0.35">
      <c r="A244" s="2" t="s">
        <v>14387</v>
      </c>
      <c r="B244" s="2" t="s">
        <v>1083</v>
      </c>
      <c r="C244" s="2" t="s">
        <v>5471</v>
      </c>
      <c r="D244" s="2" t="s">
        <v>2075</v>
      </c>
      <c r="E244" s="2" t="str">
        <f t="shared" si="6"/>
        <v>Psychology</v>
      </c>
      <c r="F244" s="2" t="str">
        <f t="shared" si="7"/>
        <v>Psychology</v>
      </c>
    </row>
    <row r="245" spans="1:6" x14ac:dyDescent="0.35">
      <c r="A245" s="2" t="s">
        <v>14387</v>
      </c>
      <c r="B245" s="2" t="s">
        <v>1083</v>
      </c>
      <c r="C245" s="2" t="s">
        <v>5472</v>
      </c>
      <c r="D245" s="2" t="s">
        <v>3308</v>
      </c>
      <c r="E245" s="2" t="str">
        <f t="shared" si="6"/>
        <v>Sociology</v>
      </c>
      <c r="F245" s="2" t="str">
        <f t="shared" si="7"/>
        <v>Sociology</v>
      </c>
    </row>
    <row r="246" spans="1:6" x14ac:dyDescent="0.35">
      <c r="A246" s="2" t="s">
        <v>14387</v>
      </c>
      <c r="B246" s="2" t="s">
        <v>1083</v>
      </c>
      <c r="C246" s="2" t="s">
        <v>5473</v>
      </c>
      <c r="D246" s="2" t="s">
        <v>3382</v>
      </c>
      <c r="E246" s="2" t="str">
        <f t="shared" si="6"/>
        <v>Anthropology</v>
      </c>
      <c r="F246" s="2" t="str">
        <f t="shared" si="7"/>
        <v>Anthropology</v>
      </c>
    </row>
    <row r="247" spans="1:6" x14ac:dyDescent="0.35">
      <c r="A247" s="2" t="s">
        <v>14387</v>
      </c>
      <c r="B247" s="2" t="s">
        <v>1083</v>
      </c>
      <c r="C247" s="2" t="s">
        <v>5474</v>
      </c>
      <c r="D247" s="2" t="s">
        <v>5475</v>
      </c>
      <c r="E247" s="2" t="str">
        <f t="shared" si="6"/>
        <v>Social Science: Citizenship</v>
      </c>
      <c r="F247" s="2" t="str">
        <f t="shared" si="7"/>
        <v>Social Science: Citi</v>
      </c>
    </row>
    <row r="248" spans="1:6" x14ac:dyDescent="0.35">
      <c r="A248" s="2" t="s">
        <v>14387</v>
      </c>
      <c r="B248" s="2" t="s">
        <v>1083</v>
      </c>
      <c r="C248" s="2" t="s">
        <v>5476</v>
      </c>
      <c r="D248" s="2" t="s">
        <v>5109</v>
      </c>
      <c r="E248" s="2" t="str">
        <f t="shared" si="6"/>
        <v>English Language &amp; Literature</v>
      </c>
      <c r="F248" s="2" t="str">
        <f t="shared" si="7"/>
        <v>English Language &amp; L</v>
      </c>
    </row>
    <row r="249" spans="1:6" x14ac:dyDescent="0.35">
      <c r="A249" s="2" t="s">
        <v>14387</v>
      </c>
      <c r="B249" s="2" t="s">
        <v>1083</v>
      </c>
      <c r="C249" s="2" t="s">
        <v>5477</v>
      </c>
      <c r="D249" s="2" t="s">
        <v>5111</v>
      </c>
      <c r="E249" s="2" t="str">
        <f t="shared" si="6"/>
        <v>English Language</v>
      </c>
      <c r="F249" s="2" t="str">
        <f t="shared" si="7"/>
        <v>English Language</v>
      </c>
    </row>
    <row r="250" spans="1:6" x14ac:dyDescent="0.35">
      <c r="A250" s="2" t="s">
        <v>14387</v>
      </c>
      <c r="B250" s="2" t="s">
        <v>1083</v>
      </c>
      <c r="C250" s="2" t="s">
        <v>5478</v>
      </c>
      <c r="D250" s="2" t="s">
        <v>5101</v>
      </c>
      <c r="E250" s="2" t="str">
        <f t="shared" si="6"/>
        <v>English Literature</v>
      </c>
      <c r="F250" s="2" t="str">
        <f t="shared" si="7"/>
        <v>English Literature</v>
      </c>
    </row>
    <row r="251" spans="1:6" x14ac:dyDescent="0.35">
      <c r="A251" s="2" t="s">
        <v>14387</v>
      </c>
      <c r="B251" s="2" t="s">
        <v>1083</v>
      </c>
      <c r="C251" s="2" t="s">
        <v>5479</v>
      </c>
      <c r="D251" s="2" t="s">
        <v>5480</v>
      </c>
      <c r="E251" s="2" t="str">
        <f t="shared" si="6"/>
        <v>Drama &amp; Theatre Studies</v>
      </c>
      <c r="F251" s="2" t="str">
        <f t="shared" si="7"/>
        <v>Drama &amp; Theatre Stud</v>
      </c>
    </row>
    <row r="252" spans="1:6" x14ac:dyDescent="0.35">
      <c r="A252" s="2" t="s">
        <v>14387</v>
      </c>
      <c r="B252" s="2" t="s">
        <v>1083</v>
      </c>
      <c r="C252" s="2" t="s">
        <v>5481</v>
      </c>
      <c r="D252" s="2" t="s">
        <v>5164</v>
      </c>
      <c r="E252" s="2" t="str">
        <f t="shared" si="6"/>
        <v>Creative Writing</v>
      </c>
      <c r="F252" s="2" t="str">
        <f t="shared" si="7"/>
        <v>Creative Writing</v>
      </c>
    </row>
    <row r="253" spans="1:6" x14ac:dyDescent="0.35">
      <c r="A253" s="2" t="s">
        <v>14387</v>
      </c>
      <c r="B253" s="2" t="s">
        <v>1083</v>
      </c>
      <c r="C253" s="2" t="s">
        <v>5482</v>
      </c>
      <c r="D253" s="2" t="s">
        <v>5158</v>
      </c>
      <c r="E253" s="2" t="str">
        <f t="shared" si="6"/>
        <v>Communication Studies</v>
      </c>
      <c r="F253" s="2" t="str">
        <f t="shared" si="7"/>
        <v>Communication Studie</v>
      </c>
    </row>
    <row r="254" spans="1:6" x14ac:dyDescent="0.35">
      <c r="A254" s="2" t="s">
        <v>14387</v>
      </c>
      <c r="B254" s="2" t="s">
        <v>1083</v>
      </c>
      <c r="C254" s="2" t="s">
        <v>5483</v>
      </c>
      <c r="D254" s="2" t="s">
        <v>5484</v>
      </c>
      <c r="E254" s="2" t="str">
        <f t="shared" si="6"/>
        <v>Expressive Arts &amp; Performance Studies</v>
      </c>
      <c r="F254" s="2" t="str">
        <f t="shared" si="7"/>
        <v>Expressive Arts &amp; Pe</v>
      </c>
    </row>
    <row r="255" spans="1:6" x14ac:dyDescent="0.35">
      <c r="A255" s="2" t="s">
        <v>14387</v>
      </c>
      <c r="B255" s="2" t="s">
        <v>1083</v>
      </c>
      <c r="C255" s="2" t="s">
        <v>5485</v>
      </c>
      <c r="D255" s="2" t="s">
        <v>5486</v>
      </c>
      <c r="E255" s="2" t="str">
        <f t="shared" si="6"/>
        <v>Media/Film/Tv Studies</v>
      </c>
      <c r="F255" s="2" t="str">
        <f t="shared" si="7"/>
        <v>Media/Film/Tv Studie</v>
      </c>
    </row>
    <row r="256" spans="1:6" x14ac:dyDescent="0.35">
      <c r="A256" s="2" t="s">
        <v>14387</v>
      </c>
      <c r="B256" s="2" t="s">
        <v>1083</v>
      </c>
      <c r="C256" s="2" t="s">
        <v>5487</v>
      </c>
      <c r="D256" s="2" t="s">
        <v>5488</v>
      </c>
      <c r="E256" s="2" t="str">
        <f t="shared" si="6"/>
        <v>Film Studies</v>
      </c>
      <c r="F256" s="2" t="str">
        <f t="shared" si="7"/>
        <v>Film Studies</v>
      </c>
    </row>
    <row r="257" spans="1:6" x14ac:dyDescent="0.35">
      <c r="A257" s="2" t="s">
        <v>14387</v>
      </c>
      <c r="B257" s="2" t="s">
        <v>1083</v>
      </c>
      <c r="C257" s="2" t="s">
        <v>5489</v>
      </c>
      <c r="D257" s="2" t="s">
        <v>5490</v>
      </c>
      <c r="E257" s="2" t="str">
        <f t="shared" si="6"/>
        <v>Theatre Studies</v>
      </c>
      <c r="F257" s="2" t="str">
        <f t="shared" si="7"/>
        <v>Theatre Studies</v>
      </c>
    </row>
    <row r="258" spans="1:6" x14ac:dyDescent="0.35">
      <c r="A258" s="2" t="s">
        <v>14387</v>
      </c>
      <c r="B258" s="2" t="s">
        <v>1083</v>
      </c>
      <c r="C258" s="2" t="s">
        <v>5491</v>
      </c>
      <c r="D258" s="2" t="s">
        <v>5492</v>
      </c>
      <c r="E258" s="2" t="str">
        <f t="shared" ref="E258:E299" si="8">LEFT(D258,50)</f>
        <v>Welsh Language</v>
      </c>
      <c r="F258" s="2" t="str">
        <f t="shared" ref="F258:F321" si="9">LEFT(D258,20)</f>
        <v>Welsh Language</v>
      </c>
    </row>
    <row r="259" spans="1:6" x14ac:dyDescent="0.35">
      <c r="A259" s="2" t="s">
        <v>14387</v>
      </c>
      <c r="B259" s="2" t="s">
        <v>1083</v>
      </c>
      <c r="C259" s="2" t="s">
        <v>5493</v>
      </c>
      <c r="D259" s="2" t="s">
        <v>5494</v>
      </c>
      <c r="E259" s="2" t="str">
        <f t="shared" si="8"/>
        <v>Welsh (Second Language)</v>
      </c>
      <c r="F259" s="2" t="str">
        <f t="shared" si="9"/>
        <v>Welsh (Second Langua</v>
      </c>
    </row>
    <row r="260" spans="1:6" x14ac:dyDescent="0.35">
      <c r="A260" s="2" t="s">
        <v>14387</v>
      </c>
      <c r="B260" s="2" t="s">
        <v>1083</v>
      </c>
      <c r="C260" s="2" t="s">
        <v>5495</v>
      </c>
      <c r="D260" s="2" t="s">
        <v>5116</v>
      </c>
      <c r="E260" s="2" t="str">
        <f t="shared" si="8"/>
        <v>Irish</v>
      </c>
      <c r="F260" s="2" t="str">
        <f t="shared" si="9"/>
        <v>Irish</v>
      </c>
    </row>
    <row r="261" spans="1:6" x14ac:dyDescent="0.35">
      <c r="A261" s="2" t="s">
        <v>14387</v>
      </c>
      <c r="B261" s="2" t="s">
        <v>1083</v>
      </c>
      <c r="C261" s="2" t="s">
        <v>5496</v>
      </c>
      <c r="D261" s="2" t="s">
        <v>4026</v>
      </c>
      <c r="E261" s="2" t="str">
        <f t="shared" si="8"/>
        <v>Dutch</v>
      </c>
      <c r="F261" s="2" t="str">
        <f t="shared" si="9"/>
        <v>Dutch</v>
      </c>
    </row>
    <row r="262" spans="1:6" x14ac:dyDescent="0.35">
      <c r="A262" s="2" t="s">
        <v>14387</v>
      </c>
      <c r="B262" s="2" t="s">
        <v>1083</v>
      </c>
      <c r="C262" s="2" t="s">
        <v>5497</v>
      </c>
      <c r="D262" s="2" t="s">
        <v>305</v>
      </c>
      <c r="E262" s="2" t="str">
        <f t="shared" si="8"/>
        <v>French</v>
      </c>
      <c r="F262" s="2" t="str">
        <f t="shared" si="9"/>
        <v>French</v>
      </c>
    </row>
    <row r="263" spans="1:6" x14ac:dyDescent="0.35">
      <c r="A263" s="2" t="s">
        <v>14387</v>
      </c>
      <c r="B263" s="2" t="s">
        <v>1083</v>
      </c>
      <c r="C263" s="2" t="s">
        <v>5498</v>
      </c>
      <c r="D263" s="2" t="s">
        <v>308</v>
      </c>
      <c r="E263" s="2" t="str">
        <f t="shared" si="8"/>
        <v>German</v>
      </c>
      <c r="F263" s="2" t="str">
        <f t="shared" si="9"/>
        <v>German</v>
      </c>
    </row>
    <row r="264" spans="1:6" x14ac:dyDescent="0.35">
      <c r="A264" s="2" t="s">
        <v>14387</v>
      </c>
      <c r="B264" s="2" t="s">
        <v>1083</v>
      </c>
      <c r="C264" s="2" t="s">
        <v>5499</v>
      </c>
      <c r="D264" s="2" t="s">
        <v>315</v>
      </c>
      <c r="E264" s="2" t="str">
        <f t="shared" si="8"/>
        <v>Italian</v>
      </c>
      <c r="F264" s="2" t="str">
        <f t="shared" si="9"/>
        <v>Italian</v>
      </c>
    </row>
    <row r="265" spans="1:6" x14ac:dyDescent="0.35">
      <c r="A265" s="2" t="s">
        <v>14387</v>
      </c>
      <c r="B265" s="2" t="s">
        <v>1083</v>
      </c>
      <c r="C265" s="2" t="s">
        <v>5500</v>
      </c>
      <c r="D265" s="2" t="s">
        <v>5501</v>
      </c>
      <c r="E265" s="2" t="str">
        <f t="shared" si="8"/>
        <v>Modern Greek</v>
      </c>
      <c r="F265" s="2" t="str">
        <f t="shared" si="9"/>
        <v>Modern Greek</v>
      </c>
    </row>
    <row r="266" spans="1:6" x14ac:dyDescent="0.35">
      <c r="A266" s="2" t="s">
        <v>14387</v>
      </c>
      <c r="B266" s="2" t="s">
        <v>1083</v>
      </c>
      <c r="C266" s="2" t="s">
        <v>5502</v>
      </c>
      <c r="D266" s="2" t="s">
        <v>318</v>
      </c>
      <c r="E266" s="2" t="str">
        <f t="shared" si="8"/>
        <v>Portuguese</v>
      </c>
      <c r="F266" s="2" t="str">
        <f t="shared" si="9"/>
        <v>Portuguese</v>
      </c>
    </row>
    <row r="267" spans="1:6" x14ac:dyDescent="0.35">
      <c r="A267" s="2" t="s">
        <v>14387</v>
      </c>
      <c r="B267" s="2" t="s">
        <v>1083</v>
      </c>
      <c r="C267" s="2" t="s">
        <v>5503</v>
      </c>
      <c r="D267" s="2" t="s">
        <v>322</v>
      </c>
      <c r="E267" s="2" t="str">
        <f t="shared" si="8"/>
        <v>Spanish</v>
      </c>
      <c r="F267" s="2" t="str">
        <f t="shared" si="9"/>
        <v>Spanish</v>
      </c>
    </row>
    <row r="268" spans="1:6" x14ac:dyDescent="0.35">
      <c r="A268" s="2" t="s">
        <v>14387</v>
      </c>
      <c r="B268" s="2" t="s">
        <v>1083</v>
      </c>
      <c r="C268" s="2" t="s">
        <v>5504</v>
      </c>
      <c r="D268" s="2" t="s">
        <v>299</v>
      </c>
      <c r="E268" s="2" t="str">
        <f t="shared" si="8"/>
        <v>Arabic</v>
      </c>
      <c r="F268" s="2" t="str">
        <f t="shared" si="9"/>
        <v>Arabic</v>
      </c>
    </row>
    <row r="269" spans="1:6" x14ac:dyDescent="0.35">
      <c r="A269" s="2" t="s">
        <v>14387</v>
      </c>
      <c r="B269" s="2" t="s">
        <v>1083</v>
      </c>
      <c r="C269" s="2" t="s">
        <v>5505</v>
      </c>
      <c r="D269" s="2" t="s">
        <v>300</v>
      </c>
      <c r="E269" s="2" t="str">
        <f t="shared" si="8"/>
        <v>Bengali</v>
      </c>
      <c r="F269" s="2" t="str">
        <f t="shared" si="9"/>
        <v>Bengali</v>
      </c>
    </row>
    <row r="270" spans="1:6" x14ac:dyDescent="0.35">
      <c r="A270" s="2" t="s">
        <v>14387</v>
      </c>
      <c r="B270" s="2" t="s">
        <v>1083</v>
      </c>
      <c r="C270" s="2" t="s">
        <v>5506</v>
      </c>
      <c r="D270" s="2" t="s">
        <v>1781</v>
      </c>
      <c r="E270" s="2" t="str">
        <f t="shared" si="8"/>
        <v>Chinese</v>
      </c>
      <c r="F270" s="2" t="str">
        <f t="shared" si="9"/>
        <v>Chinese</v>
      </c>
    </row>
    <row r="271" spans="1:6" x14ac:dyDescent="0.35">
      <c r="A271" s="2" t="s">
        <v>14387</v>
      </c>
      <c r="B271" s="2" t="s">
        <v>1083</v>
      </c>
      <c r="C271" s="2" t="s">
        <v>5507</v>
      </c>
      <c r="D271" s="2" t="s">
        <v>310</v>
      </c>
      <c r="E271" s="2" t="str">
        <f t="shared" si="8"/>
        <v>Gujarati</v>
      </c>
      <c r="F271" s="2" t="str">
        <f t="shared" si="9"/>
        <v>Gujarati</v>
      </c>
    </row>
    <row r="272" spans="1:6" x14ac:dyDescent="0.35">
      <c r="A272" s="2" t="s">
        <v>14387</v>
      </c>
      <c r="B272" s="2" t="s">
        <v>1083</v>
      </c>
      <c r="C272" s="2" t="s">
        <v>5508</v>
      </c>
      <c r="D272" s="2" t="s">
        <v>316</v>
      </c>
      <c r="E272" s="2" t="str">
        <f t="shared" si="8"/>
        <v>Japanese</v>
      </c>
      <c r="F272" s="2" t="str">
        <f t="shared" si="9"/>
        <v>Japanese</v>
      </c>
    </row>
    <row r="273" spans="1:6" x14ac:dyDescent="0.35">
      <c r="A273" s="2" t="s">
        <v>14387</v>
      </c>
      <c r="B273" s="2" t="s">
        <v>1083</v>
      </c>
      <c r="C273" s="2" t="s">
        <v>5509</v>
      </c>
      <c r="D273" s="2" t="s">
        <v>5510</v>
      </c>
      <c r="E273" s="2" t="str">
        <f t="shared" si="8"/>
        <v>Modern Hebrew</v>
      </c>
      <c r="F273" s="2" t="str">
        <f t="shared" si="9"/>
        <v>Modern Hebrew</v>
      </c>
    </row>
    <row r="274" spans="1:6" x14ac:dyDescent="0.35">
      <c r="A274" s="2" t="s">
        <v>14387</v>
      </c>
      <c r="B274" s="2" t="s">
        <v>1083</v>
      </c>
      <c r="C274" s="2" t="s">
        <v>5511</v>
      </c>
      <c r="D274" s="2" t="s">
        <v>5130</v>
      </c>
      <c r="E274" s="2" t="str">
        <f t="shared" si="8"/>
        <v>Punjabi</v>
      </c>
      <c r="F274" s="2" t="str">
        <f t="shared" si="9"/>
        <v>Punjabi</v>
      </c>
    </row>
    <row r="275" spans="1:6" x14ac:dyDescent="0.35">
      <c r="A275" s="2" t="s">
        <v>14387</v>
      </c>
      <c r="B275" s="2" t="s">
        <v>1083</v>
      </c>
      <c r="C275" s="2" t="s">
        <v>5512</v>
      </c>
      <c r="D275" s="2" t="s">
        <v>317</v>
      </c>
      <c r="E275" s="2" t="str">
        <f t="shared" si="8"/>
        <v>Polish</v>
      </c>
      <c r="F275" s="2" t="str">
        <f t="shared" si="9"/>
        <v>Polish</v>
      </c>
    </row>
    <row r="276" spans="1:6" x14ac:dyDescent="0.35">
      <c r="A276" s="2" t="s">
        <v>14387</v>
      </c>
      <c r="B276" s="2" t="s">
        <v>1083</v>
      </c>
      <c r="C276" s="2" t="s">
        <v>5513</v>
      </c>
      <c r="D276" s="2" t="s">
        <v>319</v>
      </c>
      <c r="E276" s="2" t="str">
        <f t="shared" si="8"/>
        <v>Russian</v>
      </c>
      <c r="F276" s="2" t="str">
        <f t="shared" si="9"/>
        <v>Russian</v>
      </c>
    </row>
    <row r="277" spans="1:6" x14ac:dyDescent="0.35">
      <c r="A277" s="2" t="s">
        <v>14387</v>
      </c>
      <c r="B277" s="2" t="s">
        <v>1083</v>
      </c>
      <c r="C277" s="2" t="s">
        <v>5514</v>
      </c>
      <c r="D277" s="2" t="s">
        <v>323</v>
      </c>
      <c r="E277" s="2" t="str">
        <f t="shared" si="8"/>
        <v>Turkish</v>
      </c>
      <c r="F277" s="2" t="str">
        <f t="shared" si="9"/>
        <v>Turkish</v>
      </c>
    </row>
    <row r="278" spans="1:6" x14ac:dyDescent="0.35">
      <c r="A278" s="2" t="s">
        <v>14387</v>
      </c>
      <c r="B278" s="2" t="s">
        <v>1083</v>
      </c>
      <c r="C278" s="2" t="s">
        <v>5515</v>
      </c>
      <c r="D278" s="2" t="s">
        <v>324</v>
      </c>
      <c r="E278" s="2" t="str">
        <f t="shared" si="8"/>
        <v>Urdu</v>
      </c>
      <c r="F278" s="2" t="str">
        <f t="shared" si="9"/>
        <v>Urdu</v>
      </c>
    </row>
    <row r="279" spans="1:6" x14ac:dyDescent="0.35">
      <c r="A279" s="2" t="s">
        <v>14387</v>
      </c>
      <c r="B279" s="2" t="s">
        <v>1083</v>
      </c>
      <c r="C279" s="2" t="s">
        <v>5516</v>
      </c>
      <c r="D279" s="2" t="s">
        <v>5517</v>
      </c>
      <c r="E279" s="2" t="str">
        <f t="shared" si="8"/>
        <v>Persian</v>
      </c>
      <c r="F279" s="2" t="str">
        <f t="shared" si="9"/>
        <v>Persian</v>
      </c>
    </row>
    <row r="280" spans="1:6" x14ac:dyDescent="0.35">
      <c r="A280" s="2" t="s">
        <v>14387</v>
      </c>
      <c r="B280" s="2" t="s">
        <v>1083</v>
      </c>
      <c r="C280" s="2" t="s">
        <v>5518</v>
      </c>
      <c r="D280" s="2" t="s">
        <v>5519</v>
      </c>
      <c r="E280" s="2" t="str">
        <f t="shared" si="8"/>
        <v>Other Languages</v>
      </c>
      <c r="F280" s="2" t="str">
        <f t="shared" si="9"/>
        <v>Other Languages</v>
      </c>
    </row>
    <row r="281" spans="1:6" x14ac:dyDescent="0.35">
      <c r="A281" s="2" t="s">
        <v>14387</v>
      </c>
      <c r="B281" s="2" t="s">
        <v>1083</v>
      </c>
      <c r="C281" s="2" t="s">
        <v>5520</v>
      </c>
      <c r="D281" s="2" t="s">
        <v>5521</v>
      </c>
      <c r="E281" s="2" t="str">
        <f t="shared" si="8"/>
        <v>Untranslated Literature</v>
      </c>
      <c r="F281" s="2" t="str">
        <f t="shared" si="9"/>
        <v>Untranslated Literat</v>
      </c>
    </row>
    <row r="282" spans="1:6" x14ac:dyDescent="0.35">
      <c r="A282" s="2" t="s">
        <v>14387</v>
      </c>
      <c r="B282" s="2" t="s">
        <v>1083</v>
      </c>
      <c r="C282" s="2" t="s">
        <v>5522</v>
      </c>
      <c r="D282" s="2" t="s">
        <v>5067</v>
      </c>
      <c r="E282" s="2" t="str">
        <f t="shared" si="8"/>
        <v>Classics (General)</v>
      </c>
      <c r="F282" s="2" t="str">
        <f t="shared" si="9"/>
        <v>Classics (General)</v>
      </c>
    </row>
    <row r="283" spans="1:6" x14ac:dyDescent="0.35">
      <c r="A283" s="2" t="s">
        <v>14387</v>
      </c>
      <c r="B283" s="2" t="s">
        <v>1083</v>
      </c>
      <c r="C283" s="2" t="s">
        <v>5523</v>
      </c>
      <c r="D283" s="2" t="s">
        <v>5065</v>
      </c>
      <c r="E283" s="2" t="str">
        <f t="shared" si="8"/>
        <v>Ancient History</v>
      </c>
      <c r="F283" s="2" t="str">
        <f t="shared" si="9"/>
        <v>Ancient History</v>
      </c>
    </row>
    <row r="284" spans="1:6" x14ac:dyDescent="0.35">
      <c r="A284" s="2" t="s">
        <v>14387</v>
      </c>
      <c r="B284" s="2" t="s">
        <v>1083</v>
      </c>
      <c r="C284" s="2" t="s">
        <v>5524</v>
      </c>
      <c r="D284" s="2" t="s">
        <v>5069</v>
      </c>
      <c r="E284" s="2" t="str">
        <f t="shared" si="8"/>
        <v>Classical Civilisation</v>
      </c>
      <c r="F284" s="2" t="str">
        <f t="shared" si="9"/>
        <v>Classical Civilisati</v>
      </c>
    </row>
    <row r="285" spans="1:6" x14ac:dyDescent="0.35">
      <c r="A285" s="2" t="s">
        <v>14387</v>
      </c>
      <c r="B285" s="2" t="s">
        <v>1083</v>
      </c>
      <c r="C285" s="2" t="s">
        <v>5525</v>
      </c>
      <c r="D285" s="2" t="s">
        <v>5526</v>
      </c>
      <c r="E285" s="2" t="str">
        <f t="shared" si="8"/>
        <v>Classical Greek</v>
      </c>
      <c r="F285" s="2" t="str">
        <f t="shared" si="9"/>
        <v>Classical Greek</v>
      </c>
    </row>
    <row r="286" spans="1:6" x14ac:dyDescent="0.35">
      <c r="A286" s="2" t="s">
        <v>14387</v>
      </c>
      <c r="B286" s="2" t="s">
        <v>1083</v>
      </c>
      <c r="C286" s="2" t="s">
        <v>5527</v>
      </c>
      <c r="D286" s="2" t="s">
        <v>5095</v>
      </c>
      <c r="E286" s="2" t="str">
        <f t="shared" si="8"/>
        <v>Latin</v>
      </c>
      <c r="F286" s="2" t="str">
        <f t="shared" si="9"/>
        <v>Latin</v>
      </c>
    </row>
    <row r="287" spans="1:6" x14ac:dyDescent="0.35">
      <c r="A287" s="2" t="s">
        <v>14387</v>
      </c>
      <c r="B287" s="2" t="s">
        <v>1083</v>
      </c>
      <c r="C287" s="2" t="s">
        <v>5528</v>
      </c>
      <c r="D287" s="2" t="s">
        <v>5099</v>
      </c>
      <c r="E287" s="2" t="str">
        <f t="shared" si="8"/>
        <v>Other Classical Languages</v>
      </c>
      <c r="F287" s="2" t="str">
        <f t="shared" si="9"/>
        <v>Other Classical Lang</v>
      </c>
    </row>
    <row r="288" spans="1:6" x14ac:dyDescent="0.35">
      <c r="A288" s="2" t="s">
        <v>14387</v>
      </c>
      <c r="B288" s="2" t="s">
        <v>1083</v>
      </c>
      <c r="C288" s="2" t="s">
        <v>5529</v>
      </c>
      <c r="D288" s="2" t="s">
        <v>4532</v>
      </c>
      <c r="E288" s="2" t="str">
        <f t="shared" si="8"/>
        <v>Music</v>
      </c>
      <c r="F288" s="2" t="str">
        <f t="shared" si="9"/>
        <v>Music</v>
      </c>
    </row>
    <row r="289" spans="1:6" x14ac:dyDescent="0.35">
      <c r="A289" s="2" t="s">
        <v>14387</v>
      </c>
      <c r="B289" s="2" t="s">
        <v>1083</v>
      </c>
      <c r="C289" s="2" t="s">
        <v>5530</v>
      </c>
      <c r="D289" s="2" t="s">
        <v>5531</v>
      </c>
      <c r="E289" s="2" t="str">
        <f t="shared" si="8"/>
        <v>Music Technology</v>
      </c>
      <c r="F289" s="2" t="str">
        <f t="shared" si="9"/>
        <v>Music Technology</v>
      </c>
    </row>
    <row r="290" spans="1:6" x14ac:dyDescent="0.35">
      <c r="A290" s="2" t="s">
        <v>14387</v>
      </c>
      <c r="B290" s="2" t="s">
        <v>1083</v>
      </c>
      <c r="C290" s="2" t="s">
        <v>5532</v>
      </c>
      <c r="D290" s="2" t="s">
        <v>5533</v>
      </c>
      <c r="E290" s="2" t="str">
        <f t="shared" si="8"/>
        <v>Physical Education/Sports Studies</v>
      </c>
      <c r="F290" s="2" t="str">
        <f t="shared" si="9"/>
        <v>Physical Education/S</v>
      </c>
    </row>
    <row r="291" spans="1:6" x14ac:dyDescent="0.35">
      <c r="A291" s="2" t="s">
        <v>14387</v>
      </c>
      <c r="B291" s="2" t="s">
        <v>1083</v>
      </c>
      <c r="C291" s="2" t="s">
        <v>5534</v>
      </c>
      <c r="D291" s="2" t="s">
        <v>4658</v>
      </c>
      <c r="E291" s="2" t="str">
        <f t="shared" si="8"/>
        <v>Dance</v>
      </c>
      <c r="F291" s="2" t="str">
        <f t="shared" si="9"/>
        <v>Dance</v>
      </c>
    </row>
    <row r="292" spans="1:6" x14ac:dyDescent="0.35">
      <c r="A292" s="2" t="s">
        <v>14387</v>
      </c>
      <c r="B292" s="2" t="s">
        <v>1083</v>
      </c>
      <c r="C292" s="2" t="s">
        <v>5535</v>
      </c>
      <c r="D292" s="2" t="s">
        <v>5536</v>
      </c>
      <c r="E292" s="2" t="str">
        <f t="shared" si="8"/>
        <v>Accounting/Finance</v>
      </c>
      <c r="F292" s="2" t="str">
        <f t="shared" si="9"/>
        <v>Accounting/Finance</v>
      </c>
    </row>
    <row r="293" spans="1:6" x14ac:dyDescent="0.35">
      <c r="A293" s="2" t="s">
        <v>14387</v>
      </c>
      <c r="B293" s="2" t="s">
        <v>1083</v>
      </c>
      <c r="C293" s="2" t="s">
        <v>5537</v>
      </c>
      <c r="D293" s="2" t="s">
        <v>5538</v>
      </c>
      <c r="E293" s="2" t="str">
        <f t="shared" si="8"/>
        <v>General Studies</v>
      </c>
      <c r="F293" s="2" t="str">
        <f t="shared" si="9"/>
        <v>General Studies</v>
      </c>
    </row>
    <row r="294" spans="1:6" x14ac:dyDescent="0.35">
      <c r="A294" s="2" t="s">
        <v>14387</v>
      </c>
      <c r="B294" s="2" t="s">
        <v>1083</v>
      </c>
      <c r="C294" s="2" t="s">
        <v>5539</v>
      </c>
      <c r="D294" s="2" t="s">
        <v>5540</v>
      </c>
      <c r="E294" s="2" t="str">
        <f t="shared" si="8"/>
        <v>Critical Thinking</v>
      </c>
      <c r="F294" s="2" t="str">
        <f t="shared" si="9"/>
        <v>Critical Thinking</v>
      </c>
    </row>
    <row r="295" spans="1:6" x14ac:dyDescent="0.35">
      <c r="A295" s="2" t="s">
        <v>14387</v>
      </c>
      <c r="B295" s="2" t="s">
        <v>1083</v>
      </c>
      <c r="C295" s="2" t="s">
        <v>5541</v>
      </c>
      <c r="D295" s="2" t="s">
        <v>5542</v>
      </c>
      <c r="E295" s="2" t="str">
        <f t="shared" si="8"/>
        <v>Design &amp; Technology</v>
      </c>
      <c r="F295" s="2" t="str">
        <f t="shared" si="9"/>
        <v>Design &amp; Technology</v>
      </c>
    </row>
    <row r="296" spans="1:6" x14ac:dyDescent="0.35">
      <c r="A296" s="2" t="s">
        <v>14387</v>
      </c>
      <c r="B296" s="2" t="s">
        <v>1083</v>
      </c>
      <c r="C296" s="2" t="s">
        <v>5543</v>
      </c>
      <c r="D296" s="2" t="s">
        <v>5544</v>
      </c>
      <c r="E296" s="2" t="str">
        <f t="shared" si="8"/>
        <v>D&amp;T Food Technology</v>
      </c>
      <c r="F296" s="2" t="str">
        <f t="shared" si="9"/>
        <v>D&amp;T Food Technology</v>
      </c>
    </row>
    <row r="297" spans="1:6" x14ac:dyDescent="0.35">
      <c r="A297" s="2" t="s">
        <v>14387</v>
      </c>
      <c r="B297" s="2" t="s">
        <v>1083</v>
      </c>
      <c r="C297" s="2" t="s">
        <v>5545</v>
      </c>
      <c r="D297" s="2" t="s">
        <v>5546</v>
      </c>
      <c r="E297" s="2" t="str">
        <f t="shared" si="8"/>
        <v>D&amp;T Textiles Technology</v>
      </c>
      <c r="F297" s="2" t="str">
        <f t="shared" si="9"/>
        <v>D&amp;T Textiles Technol</v>
      </c>
    </row>
    <row r="298" spans="1:6" x14ac:dyDescent="0.35">
      <c r="A298" s="2" t="s">
        <v>14387</v>
      </c>
      <c r="B298" s="2" t="s">
        <v>1083</v>
      </c>
      <c r="C298" s="2" t="s">
        <v>5547</v>
      </c>
      <c r="D298" s="2" t="s">
        <v>5548</v>
      </c>
      <c r="E298" s="2" t="str">
        <f t="shared" si="8"/>
        <v>D&amp;T Systems &amp; Control</v>
      </c>
      <c r="F298" s="2" t="str">
        <f t="shared" si="9"/>
        <v>D&amp;T Systems &amp; Contro</v>
      </c>
    </row>
    <row r="299" spans="1:6" x14ac:dyDescent="0.35">
      <c r="A299" s="2" t="s">
        <v>14387</v>
      </c>
      <c r="B299" s="2" t="s">
        <v>1083</v>
      </c>
      <c r="C299" s="2" t="s">
        <v>5549</v>
      </c>
      <c r="D299" s="2" t="s">
        <v>5550</v>
      </c>
      <c r="E299" s="2" t="str">
        <f t="shared" si="8"/>
        <v>D&amp;T Product Design</v>
      </c>
      <c r="F299" s="2" t="str">
        <f t="shared" si="9"/>
        <v>D&amp;T Product Design</v>
      </c>
    </row>
    <row r="300" spans="1:6" x14ac:dyDescent="0.35">
      <c r="A300" s="2" t="s">
        <v>1060</v>
      </c>
      <c r="B300" s="2" t="s">
        <v>68</v>
      </c>
      <c r="C300" s="2" t="s">
        <v>1314</v>
      </c>
      <c r="D300" s="2" t="s">
        <v>1739</v>
      </c>
      <c r="E300" s="2" t="str">
        <f t="shared" ref="E300:E363" si="10">C300&amp;" "&amp;LEFT(D300,50-LEN(C300)-1)</f>
        <v>1 Medicine &amp; dentistry</v>
      </c>
      <c r="F300" s="2" t="str">
        <f t="shared" si="9"/>
        <v>Medicine &amp; dentistry</v>
      </c>
    </row>
    <row r="301" spans="1:6" x14ac:dyDescent="0.35">
      <c r="A301" s="2" t="s">
        <v>1060</v>
      </c>
      <c r="B301" s="2" t="s">
        <v>68</v>
      </c>
      <c r="C301" s="2" t="s">
        <v>1315</v>
      </c>
      <c r="D301" s="2" t="s">
        <v>1903</v>
      </c>
      <c r="E301" s="2" t="str">
        <f t="shared" si="10"/>
        <v>2 Subjects allied to medicine</v>
      </c>
      <c r="F301" s="2" t="str">
        <f t="shared" si="9"/>
        <v>Subjects allied to m</v>
      </c>
    </row>
    <row r="302" spans="1:6" x14ac:dyDescent="0.35">
      <c r="A302" s="2" t="s">
        <v>1060</v>
      </c>
      <c r="B302" s="2" t="s">
        <v>68</v>
      </c>
      <c r="C302" s="2" t="s">
        <v>1316</v>
      </c>
      <c r="D302" s="2" t="s">
        <v>2177</v>
      </c>
      <c r="E302" s="2" t="str">
        <f t="shared" si="10"/>
        <v>3 Biological sciences</v>
      </c>
      <c r="F302" s="2" t="str">
        <f t="shared" si="9"/>
        <v>Biological sciences</v>
      </c>
    </row>
    <row r="303" spans="1:6" x14ac:dyDescent="0.35">
      <c r="A303" s="2" t="s">
        <v>1060</v>
      </c>
      <c r="B303" s="2" t="s">
        <v>68</v>
      </c>
      <c r="C303" s="2" t="s">
        <v>1329</v>
      </c>
      <c r="D303" s="2" t="s">
        <v>4857</v>
      </c>
      <c r="E303" s="2" t="str">
        <f t="shared" si="10"/>
        <v>4 Veterinary science</v>
      </c>
      <c r="F303" s="2" t="str">
        <f t="shared" si="9"/>
        <v>Veterinary science</v>
      </c>
    </row>
    <row r="304" spans="1:6" x14ac:dyDescent="0.35">
      <c r="A304" s="2" t="s">
        <v>1060</v>
      </c>
      <c r="B304" s="2" t="s">
        <v>68</v>
      </c>
      <c r="C304" s="2" t="s">
        <v>1332</v>
      </c>
      <c r="D304" s="2" t="s">
        <v>4858</v>
      </c>
      <c r="E304" s="2" t="str">
        <f t="shared" si="10"/>
        <v>5 Agriculture &amp; related subjects</v>
      </c>
      <c r="F304" s="2" t="str">
        <f t="shared" si="9"/>
        <v>Agriculture &amp; relate</v>
      </c>
    </row>
    <row r="305" spans="1:6" x14ac:dyDescent="0.35">
      <c r="A305" s="2" t="s">
        <v>1060</v>
      </c>
      <c r="B305" s="2" t="s">
        <v>68</v>
      </c>
      <c r="C305" s="2" t="s">
        <v>1335</v>
      </c>
      <c r="D305" s="2" t="s">
        <v>2612</v>
      </c>
      <c r="E305" s="2" t="str">
        <f t="shared" si="10"/>
        <v>6 Physical sciences</v>
      </c>
      <c r="F305" s="2" t="str">
        <f t="shared" si="9"/>
        <v>Physical sciences</v>
      </c>
    </row>
    <row r="306" spans="1:6" x14ac:dyDescent="0.35">
      <c r="A306" s="2" t="s">
        <v>1060</v>
      </c>
      <c r="B306" s="2" t="s">
        <v>68</v>
      </c>
      <c r="C306" s="2" t="s">
        <v>1338</v>
      </c>
      <c r="D306" s="2" t="s">
        <v>4859</v>
      </c>
      <c r="E306" s="2" t="str">
        <f t="shared" si="10"/>
        <v>7 Mathematical sciences</v>
      </c>
      <c r="F306" s="2" t="str">
        <f t="shared" si="9"/>
        <v>Mathematical science</v>
      </c>
    </row>
    <row r="307" spans="1:6" x14ac:dyDescent="0.35">
      <c r="A307" s="2" t="s">
        <v>1060</v>
      </c>
      <c r="B307" s="2" t="s">
        <v>68</v>
      </c>
      <c r="C307" s="2" t="s">
        <v>1341</v>
      </c>
      <c r="D307" s="2" t="s">
        <v>2905</v>
      </c>
      <c r="E307" s="2" t="str">
        <f t="shared" si="10"/>
        <v>8 Computer science</v>
      </c>
      <c r="F307" s="2" t="str">
        <f t="shared" si="9"/>
        <v>Computer science</v>
      </c>
    </row>
    <row r="308" spans="1:6" x14ac:dyDescent="0.35">
      <c r="A308" s="2" t="s">
        <v>1060</v>
      </c>
      <c r="B308" s="2" t="s">
        <v>68</v>
      </c>
      <c r="C308" s="2" t="s">
        <v>1344</v>
      </c>
      <c r="D308" s="2" t="s">
        <v>4860</v>
      </c>
      <c r="E308" s="2" t="str">
        <f t="shared" si="10"/>
        <v>9 Engineering &amp; technology</v>
      </c>
      <c r="F308" s="2" t="str">
        <f t="shared" si="9"/>
        <v>Engineering &amp; techno</v>
      </c>
    </row>
    <row r="309" spans="1:6" x14ac:dyDescent="0.35">
      <c r="A309" s="2" t="s">
        <v>1060</v>
      </c>
      <c r="B309" s="2" t="s">
        <v>68</v>
      </c>
      <c r="C309" s="2" t="s">
        <v>736</v>
      </c>
      <c r="D309" s="2" t="s">
        <v>3216</v>
      </c>
      <c r="E309" s="2" t="str">
        <f t="shared" si="10"/>
        <v>A Architecture, building &amp; planning</v>
      </c>
      <c r="F309" s="2" t="str">
        <f t="shared" si="9"/>
        <v>Architecture, buildi</v>
      </c>
    </row>
    <row r="310" spans="1:6" x14ac:dyDescent="0.35">
      <c r="A310" s="2" t="s">
        <v>1060</v>
      </c>
      <c r="B310" s="2" t="s">
        <v>69</v>
      </c>
      <c r="C310" s="2" t="s">
        <v>4863</v>
      </c>
      <c r="D310" s="2" t="s">
        <v>5010</v>
      </c>
      <c r="E310" s="2" t="str">
        <f t="shared" si="10"/>
        <v>A0 Broadly-based programmes within medicine &amp; dent</v>
      </c>
      <c r="F310" s="2" t="str">
        <f t="shared" si="9"/>
        <v>Broadly-based progra</v>
      </c>
    </row>
    <row r="311" spans="1:6" x14ac:dyDescent="0.35">
      <c r="A311" s="2" t="s">
        <v>1060</v>
      </c>
      <c r="B311" s="2" t="s">
        <v>1083</v>
      </c>
      <c r="C311" s="2" t="s">
        <v>1738</v>
      </c>
      <c r="D311" s="2" t="s">
        <v>1739</v>
      </c>
      <c r="E311" s="2" t="str">
        <f t="shared" si="10"/>
        <v>A000 Medicine &amp; dentistry</v>
      </c>
      <c r="F311" s="2" t="str">
        <f t="shared" si="9"/>
        <v>Medicine &amp; dentistry</v>
      </c>
    </row>
    <row r="312" spans="1:6" x14ac:dyDescent="0.35">
      <c r="A312" s="2" t="s">
        <v>1060</v>
      </c>
      <c r="B312" s="2" t="s">
        <v>69</v>
      </c>
      <c r="C312" s="2" t="s">
        <v>984</v>
      </c>
      <c r="D312" s="2" t="s">
        <v>1727</v>
      </c>
      <c r="E312" s="2" t="str">
        <f t="shared" si="10"/>
        <v>A1 Pre-clinical medicine</v>
      </c>
      <c r="F312" s="2" t="str">
        <f t="shared" si="9"/>
        <v>Pre-clinical medicin</v>
      </c>
    </row>
    <row r="313" spans="1:6" x14ac:dyDescent="0.35">
      <c r="A313" s="2" t="s">
        <v>1060</v>
      </c>
      <c r="B313" s="2" t="s">
        <v>1083</v>
      </c>
      <c r="C313" s="2" t="s">
        <v>1726</v>
      </c>
      <c r="D313" s="2" t="s">
        <v>1727</v>
      </c>
      <c r="E313" s="2" t="str">
        <f t="shared" si="10"/>
        <v>A100 Pre-clinical medicine</v>
      </c>
      <c r="F313" s="2" t="str">
        <f t="shared" si="9"/>
        <v>Pre-clinical medicin</v>
      </c>
    </row>
    <row r="314" spans="1:6" x14ac:dyDescent="0.35">
      <c r="A314" s="2" t="s">
        <v>1060</v>
      </c>
      <c r="B314" s="2" t="s">
        <v>69</v>
      </c>
      <c r="C314" s="2" t="s">
        <v>130</v>
      </c>
      <c r="D314" s="2" t="s">
        <v>1729</v>
      </c>
      <c r="E314" s="2" t="str">
        <f t="shared" si="10"/>
        <v>A2 Pre-clinical dentistry</v>
      </c>
      <c r="F314" s="2" t="str">
        <f t="shared" si="9"/>
        <v>Pre-clinical dentist</v>
      </c>
    </row>
    <row r="315" spans="1:6" x14ac:dyDescent="0.35">
      <c r="A315" s="2" t="s">
        <v>1060</v>
      </c>
      <c r="B315" s="2" t="s">
        <v>1083</v>
      </c>
      <c r="C315" s="2" t="s">
        <v>1728</v>
      </c>
      <c r="D315" s="2" t="s">
        <v>1729</v>
      </c>
      <c r="E315" s="2" t="str">
        <f t="shared" si="10"/>
        <v>A200 Pre-clinical dentistry</v>
      </c>
      <c r="F315" s="2" t="str">
        <f t="shared" si="9"/>
        <v>Pre-clinical dentist</v>
      </c>
    </row>
    <row r="316" spans="1:6" x14ac:dyDescent="0.35">
      <c r="A316" s="2" t="s">
        <v>1060</v>
      </c>
      <c r="B316" s="2" t="s">
        <v>69</v>
      </c>
      <c r="C316" s="2" t="s">
        <v>4864</v>
      </c>
      <c r="D316" s="2" t="s">
        <v>1731</v>
      </c>
      <c r="E316" s="2" t="str">
        <f t="shared" si="10"/>
        <v>A3 Clinical medicine</v>
      </c>
      <c r="F316" s="2" t="str">
        <f t="shared" si="9"/>
        <v>Clinical medicine</v>
      </c>
    </row>
    <row r="317" spans="1:6" x14ac:dyDescent="0.35">
      <c r="A317" s="2" t="s">
        <v>1060</v>
      </c>
      <c r="B317" s="2" t="s">
        <v>1083</v>
      </c>
      <c r="C317" s="2" t="s">
        <v>1730</v>
      </c>
      <c r="D317" s="2" t="s">
        <v>1731</v>
      </c>
      <c r="E317" s="2" t="str">
        <f t="shared" si="10"/>
        <v>A300 Clinical medicine</v>
      </c>
      <c r="F317" s="2" t="str">
        <f t="shared" si="9"/>
        <v>Clinical medicine</v>
      </c>
    </row>
    <row r="318" spans="1:6" x14ac:dyDescent="0.35">
      <c r="A318" s="2" t="s">
        <v>1060</v>
      </c>
      <c r="B318" s="2" t="s">
        <v>69</v>
      </c>
      <c r="C318" s="2" t="s">
        <v>4865</v>
      </c>
      <c r="D318" s="2" t="s">
        <v>1733</v>
      </c>
      <c r="E318" s="2" t="str">
        <f t="shared" si="10"/>
        <v>A4 Clinical dentistry</v>
      </c>
      <c r="F318" s="2" t="str">
        <f t="shared" si="9"/>
        <v>Clinical dentistry</v>
      </c>
    </row>
    <row r="319" spans="1:6" x14ac:dyDescent="0.35">
      <c r="A319" s="2" t="s">
        <v>1060</v>
      </c>
      <c r="B319" s="2" t="s">
        <v>1083</v>
      </c>
      <c r="C319" s="2" t="s">
        <v>1732</v>
      </c>
      <c r="D319" s="2" t="s">
        <v>1733</v>
      </c>
      <c r="E319" s="2" t="str">
        <f t="shared" si="10"/>
        <v>A400 Clinical dentistry</v>
      </c>
      <c r="F319" s="2" t="str">
        <f t="shared" si="9"/>
        <v>Clinical dentistry</v>
      </c>
    </row>
    <row r="320" spans="1:6" x14ac:dyDescent="0.35">
      <c r="A320" s="2" t="s">
        <v>1060</v>
      </c>
      <c r="B320" s="2" t="s">
        <v>69</v>
      </c>
      <c r="C320" s="2" t="s">
        <v>4866</v>
      </c>
      <c r="D320" s="2" t="s">
        <v>1735</v>
      </c>
      <c r="E320" s="2" t="str">
        <f t="shared" si="10"/>
        <v>A9 Others in medicine &amp; dentistry</v>
      </c>
      <c r="F320" s="2" t="str">
        <f t="shared" si="9"/>
        <v>Others in medicine &amp;</v>
      </c>
    </row>
    <row r="321" spans="1:6" x14ac:dyDescent="0.35">
      <c r="A321" s="2" t="s">
        <v>1060</v>
      </c>
      <c r="B321" s="2" t="s">
        <v>1083</v>
      </c>
      <c r="C321" s="2" t="s">
        <v>1734</v>
      </c>
      <c r="D321" s="2" t="s">
        <v>1735</v>
      </c>
      <c r="E321" s="2" t="str">
        <f t="shared" si="10"/>
        <v>A900 Others in medicine &amp; dentistry</v>
      </c>
      <c r="F321" s="2" t="str">
        <f t="shared" si="9"/>
        <v>Others in medicine &amp;</v>
      </c>
    </row>
    <row r="322" spans="1:6" x14ac:dyDescent="0.35">
      <c r="A322" s="2" t="s">
        <v>1060</v>
      </c>
      <c r="B322" s="2" t="s">
        <v>1083</v>
      </c>
      <c r="C322" s="2" t="s">
        <v>1736</v>
      </c>
      <c r="D322" s="2" t="s">
        <v>1737</v>
      </c>
      <c r="E322" s="2" t="str">
        <f t="shared" si="10"/>
        <v>A990 Medicine &amp; dentistry not elsewhere classified</v>
      </c>
      <c r="F322" s="2" t="str">
        <f t="shared" ref="F322:F385" si="11">LEFT(D322,20)</f>
        <v>Medicine &amp; dentistry</v>
      </c>
    </row>
    <row r="323" spans="1:6" x14ac:dyDescent="0.35">
      <c r="A323" s="2" t="s">
        <v>1060</v>
      </c>
      <c r="B323" s="2" t="s">
        <v>68</v>
      </c>
      <c r="C323" s="2" t="s">
        <v>745</v>
      </c>
      <c r="D323" s="2" t="s">
        <v>3434</v>
      </c>
      <c r="E323" s="2" t="str">
        <f t="shared" si="10"/>
        <v>B Social studies</v>
      </c>
      <c r="F323" s="2" t="str">
        <f t="shared" si="11"/>
        <v>Social studies</v>
      </c>
    </row>
    <row r="324" spans="1:6" x14ac:dyDescent="0.35">
      <c r="A324" s="2" t="s">
        <v>1060</v>
      </c>
      <c r="B324" s="2" t="s">
        <v>69</v>
      </c>
      <c r="C324" s="2" t="s">
        <v>4867</v>
      </c>
      <c r="D324" s="2" t="s">
        <v>5011</v>
      </c>
      <c r="E324" s="2" t="str">
        <f t="shared" si="10"/>
        <v>B0 Broadly-based programmes within subjects allied</v>
      </c>
      <c r="F324" s="2" t="str">
        <f t="shared" si="11"/>
        <v>Broadly-based progra</v>
      </c>
    </row>
    <row r="325" spans="1:6" x14ac:dyDescent="0.35">
      <c r="A325" s="2" t="s">
        <v>1060</v>
      </c>
      <c r="B325" s="2" t="s">
        <v>1083</v>
      </c>
      <c r="C325" s="2" t="s">
        <v>1902</v>
      </c>
      <c r="D325" s="2" t="s">
        <v>1903</v>
      </c>
      <c r="E325" s="2" t="str">
        <f t="shared" si="10"/>
        <v>B000 Subjects allied to medicine</v>
      </c>
      <c r="F325" s="2" t="str">
        <f t="shared" si="11"/>
        <v>Subjects allied to m</v>
      </c>
    </row>
    <row r="326" spans="1:6" x14ac:dyDescent="0.35">
      <c r="A326" s="2" t="s">
        <v>1060</v>
      </c>
      <c r="B326" s="2" t="s">
        <v>69</v>
      </c>
      <c r="C326" s="2" t="s">
        <v>1011</v>
      </c>
      <c r="D326" s="2" t="s">
        <v>1741</v>
      </c>
      <c r="E326" s="2" t="str">
        <f t="shared" si="10"/>
        <v>B1 Anatomy, physiology &amp; pathology</v>
      </c>
      <c r="F326" s="2" t="str">
        <f t="shared" si="11"/>
        <v xml:space="preserve">Anatomy, physiology </v>
      </c>
    </row>
    <row r="327" spans="1:6" x14ac:dyDescent="0.35">
      <c r="A327" s="2" t="s">
        <v>1060</v>
      </c>
      <c r="B327" s="2" t="s">
        <v>1083</v>
      </c>
      <c r="C327" s="2" t="s">
        <v>1740</v>
      </c>
      <c r="D327" s="2" t="s">
        <v>1741</v>
      </c>
      <c r="E327" s="2" t="str">
        <f t="shared" si="10"/>
        <v>B100 Anatomy, physiology &amp; pathology</v>
      </c>
      <c r="F327" s="2" t="str">
        <f t="shared" si="11"/>
        <v xml:space="preserve">Anatomy, physiology </v>
      </c>
    </row>
    <row r="328" spans="1:6" x14ac:dyDescent="0.35">
      <c r="A328" s="2" t="s">
        <v>1060</v>
      </c>
      <c r="B328" s="2" t="s">
        <v>1083</v>
      </c>
      <c r="C328" s="2" t="s">
        <v>1742</v>
      </c>
      <c r="D328" s="2" t="s">
        <v>1743</v>
      </c>
      <c r="E328" s="2" t="str">
        <f t="shared" si="10"/>
        <v>B110 Anatomy</v>
      </c>
      <c r="F328" s="2" t="str">
        <f t="shared" si="11"/>
        <v>Anatomy</v>
      </c>
    </row>
    <row r="329" spans="1:6" x14ac:dyDescent="0.35">
      <c r="A329" s="2" t="s">
        <v>1060</v>
      </c>
      <c r="B329" s="2" t="s">
        <v>1083</v>
      </c>
      <c r="C329" s="2" t="s">
        <v>1744</v>
      </c>
      <c r="D329" s="2" t="s">
        <v>1745</v>
      </c>
      <c r="E329" s="2" t="str">
        <f t="shared" si="10"/>
        <v>B120 Physiology</v>
      </c>
      <c r="F329" s="2" t="str">
        <f t="shared" si="11"/>
        <v>Physiology</v>
      </c>
    </row>
    <row r="330" spans="1:6" x14ac:dyDescent="0.35">
      <c r="A330" s="2" t="s">
        <v>1060</v>
      </c>
      <c r="B330" s="2" t="s">
        <v>1083</v>
      </c>
      <c r="C330" s="2" t="s">
        <v>1746</v>
      </c>
      <c r="D330" s="2" t="s">
        <v>1747</v>
      </c>
      <c r="E330" s="2" t="str">
        <f t="shared" si="10"/>
        <v>B121 Clinical physiology</v>
      </c>
      <c r="F330" s="2" t="str">
        <f t="shared" si="11"/>
        <v>Clinical physiology</v>
      </c>
    </row>
    <row r="331" spans="1:6" x14ac:dyDescent="0.35">
      <c r="A331" s="2" t="s">
        <v>1060</v>
      </c>
      <c r="B331" s="2" t="s">
        <v>1083</v>
      </c>
      <c r="C331" s="2" t="s">
        <v>1748</v>
      </c>
      <c r="D331" s="2" t="s">
        <v>1749</v>
      </c>
      <c r="E331" s="2" t="str">
        <f t="shared" si="10"/>
        <v>B130 Pathology</v>
      </c>
      <c r="F331" s="2" t="str">
        <f t="shared" si="11"/>
        <v>Pathology</v>
      </c>
    </row>
    <row r="332" spans="1:6" x14ac:dyDescent="0.35">
      <c r="A332" s="2" t="s">
        <v>1060</v>
      </c>
      <c r="B332" s="2" t="s">
        <v>1083</v>
      </c>
      <c r="C332" s="2" t="s">
        <v>1750</v>
      </c>
      <c r="D332" s="2" t="s">
        <v>1751</v>
      </c>
      <c r="E332" s="2" t="str">
        <f t="shared" si="10"/>
        <v>B131 Cellular pathology</v>
      </c>
      <c r="F332" s="2" t="str">
        <f t="shared" si="11"/>
        <v>Cellular pathology</v>
      </c>
    </row>
    <row r="333" spans="1:6" x14ac:dyDescent="0.35">
      <c r="A333" s="2" t="s">
        <v>1060</v>
      </c>
      <c r="B333" s="2" t="s">
        <v>1083</v>
      </c>
      <c r="C333" s="2" t="s">
        <v>1752</v>
      </c>
      <c r="D333" s="2" t="s">
        <v>1753</v>
      </c>
      <c r="E333" s="2" t="str">
        <f t="shared" si="10"/>
        <v>B132 Pathobiology</v>
      </c>
      <c r="F333" s="2" t="str">
        <f t="shared" si="11"/>
        <v>Pathobiology</v>
      </c>
    </row>
    <row r="334" spans="1:6" x14ac:dyDescent="0.35">
      <c r="A334" s="2" t="s">
        <v>1060</v>
      </c>
      <c r="B334" s="2" t="s">
        <v>1083</v>
      </c>
      <c r="C334" s="2" t="s">
        <v>1754</v>
      </c>
      <c r="D334" s="2" t="s">
        <v>1755</v>
      </c>
      <c r="E334" s="2" t="str">
        <f t="shared" si="10"/>
        <v>B140 Neuroscience</v>
      </c>
      <c r="F334" s="2" t="str">
        <f t="shared" si="11"/>
        <v>Neuroscience</v>
      </c>
    </row>
    <row r="335" spans="1:6" x14ac:dyDescent="0.35">
      <c r="A335" s="2" t="s">
        <v>1060</v>
      </c>
      <c r="B335" s="2" t="s">
        <v>1083</v>
      </c>
      <c r="C335" s="2" t="s">
        <v>1756</v>
      </c>
      <c r="D335" s="2" t="s">
        <v>1757</v>
      </c>
      <c r="E335" s="2" t="str">
        <f t="shared" si="10"/>
        <v>B160 Physiotherapy</v>
      </c>
      <c r="F335" s="2" t="str">
        <f t="shared" si="11"/>
        <v>Physiotherapy</v>
      </c>
    </row>
    <row r="336" spans="1:6" x14ac:dyDescent="0.35">
      <c r="A336" s="2" t="s">
        <v>1060</v>
      </c>
      <c r="B336" s="2" t="s">
        <v>1083</v>
      </c>
      <c r="C336" s="2" t="s">
        <v>1758</v>
      </c>
      <c r="D336" s="2" t="s">
        <v>1759</v>
      </c>
      <c r="E336" s="2" t="str">
        <f t="shared" si="10"/>
        <v>B170 Podiatry</v>
      </c>
      <c r="F336" s="2" t="str">
        <f t="shared" si="11"/>
        <v>Podiatry</v>
      </c>
    </row>
    <row r="337" spans="1:6" x14ac:dyDescent="0.35">
      <c r="A337" s="2" t="s">
        <v>1060</v>
      </c>
      <c r="B337" s="2" t="s">
        <v>1083</v>
      </c>
      <c r="C337" s="2" t="s">
        <v>1760</v>
      </c>
      <c r="D337" s="2" t="s">
        <v>1761</v>
      </c>
      <c r="E337" s="2" t="str">
        <f t="shared" si="10"/>
        <v>B190 Anatomy, physiology &amp; pathology not elsewhere</v>
      </c>
      <c r="F337" s="2" t="str">
        <f t="shared" si="11"/>
        <v xml:space="preserve">Anatomy, physiology </v>
      </c>
    </row>
    <row r="338" spans="1:6" x14ac:dyDescent="0.35">
      <c r="A338" s="2" t="s">
        <v>1060</v>
      </c>
      <c r="B338" s="2" t="s">
        <v>69</v>
      </c>
      <c r="C338" s="2" t="s">
        <v>1007</v>
      </c>
      <c r="D338" s="2" t="s">
        <v>1763</v>
      </c>
      <c r="E338" s="2" t="str">
        <f t="shared" si="10"/>
        <v>B2 Pharmacology, toxicology &amp; pharmacy</v>
      </c>
      <c r="F338" s="2" t="str">
        <f t="shared" si="11"/>
        <v>Pharmacology, toxico</v>
      </c>
    </row>
    <row r="339" spans="1:6" x14ac:dyDescent="0.35">
      <c r="A339" s="2" t="s">
        <v>1060</v>
      </c>
      <c r="B339" s="2" t="s">
        <v>1083</v>
      </c>
      <c r="C339" s="2" t="s">
        <v>1762</v>
      </c>
      <c r="D339" s="2" t="s">
        <v>1763</v>
      </c>
      <c r="E339" s="2" t="str">
        <f t="shared" si="10"/>
        <v>B200 Pharmacology, toxicology &amp; pharmacy</v>
      </c>
      <c r="F339" s="2" t="str">
        <f t="shared" si="11"/>
        <v>Pharmacology, toxico</v>
      </c>
    </row>
    <row r="340" spans="1:6" x14ac:dyDescent="0.35">
      <c r="A340" s="2" t="s">
        <v>1060</v>
      </c>
      <c r="B340" s="2" t="s">
        <v>1083</v>
      </c>
      <c r="C340" s="2" t="s">
        <v>1764</v>
      </c>
      <c r="D340" s="2" t="s">
        <v>1765</v>
      </c>
      <c r="E340" s="2" t="str">
        <f t="shared" si="10"/>
        <v>B210 Pharmacology</v>
      </c>
      <c r="F340" s="2" t="str">
        <f t="shared" si="11"/>
        <v>Pharmacology</v>
      </c>
    </row>
    <row r="341" spans="1:6" x14ac:dyDescent="0.35">
      <c r="A341" s="2" t="s">
        <v>1060</v>
      </c>
      <c r="B341" s="2" t="s">
        <v>1083</v>
      </c>
      <c r="C341" s="2" t="s">
        <v>1766</v>
      </c>
      <c r="D341" s="2" t="s">
        <v>1767</v>
      </c>
      <c r="E341" s="2" t="str">
        <f t="shared" si="10"/>
        <v>B220 Toxicology</v>
      </c>
      <c r="F341" s="2" t="str">
        <f t="shared" si="11"/>
        <v>Toxicology</v>
      </c>
    </row>
    <row r="342" spans="1:6" x14ac:dyDescent="0.35">
      <c r="A342" s="2" t="s">
        <v>1060</v>
      </c>
      <c r="B342" s="2" t="s">
        <v>1083</v>
      </c>
      <c r="C342" s="2" t="s">
        <v>1768</v>
      </c>
      <c r="D342" s="2" t="s">
        <v>1769</v>
      </c>
      <c r="E342" s="2" t="str">
        <f t="shared" si="10"/>
        <v>B230 Pharmacy</v>
      </c>
      <c r="F342" s="2" t="str">
        <f t="shared" si="11"/>
        <v>Pharmacy</v>
      </c>
    </row>
    <row r="343" spans="1:6" x14ac:dyDescent="0.35">
      <c r="A343" s="2" t="s">
        <v>1060</v>
      </c>
      <c r="B343" s="2" t="s">
        <v>1083</v>
      </c>
      <c r="C343" s="2" t="s">
        <v>1770</v>
      </c>
      <c r="D343" s="2" t="s">
        <v>1771</v>
      </c>
      <c r="E343" s="2" t="str">
        <f t="shared" si="10"/>
        <v>B290 Pharmacology, toxicology &amp; pharmacy not elsew</v>
      </c>
      <c r="F343" s="2" t="str">
        <f t="shared" si="11"/>
        <v>Pharmacology, toxico</v>
      </c>
    </row>
    <row r="344" spans="1:6" x14ac:dyDescent="0.35">
      <c r="A344" s="2" t="s">
        <v>1060</v>
      </c>
      <c r="B344" s="2" t="s">
        <v>69</v>
      </c>
      <c r="C344" s="2" t="s">
        <v>4868</v>
      </c>
      <c r="D344" s="2" t="s">
        <v>1773</v>
      </c>
      <c r="E344" s="2" t="str">
        <f t="shared" si="10"/>
        <v>B3 Complementary medicines, therapies &amp; well-being</v>
      </c>
      <c r="F344" s="2" t="str">
        <f t="shared" si="11"/>
        <v>Complementary medici</v>
      </c>
    </row>
    <row r="345" spans="1:6" x14ac:dyDescent="0.35">
      <c r="A345" s="2" t="s">
        <v>1060</v>
      </c>
      <c r="B345" s="2" t="s">
        <v>1083</v>
      </c>
      <c r="C345" s="2" t="s">
        <v>1772</v>
      </c>
      <c r="D345" s="2" t="s">
        <v>1773</v>
      </c>
      <c r="E345" s="2" t="str">
        <f t="shared" si="10"/>
        <v>B300 Complementary medicines, therapies &amp; well-bei</v>
      </c>
      <c r="F345" s="2" t="str">
        <f t="shared" si="11"/>
        <v>Complementary medici</v>
      </c>
    </row>
    <row r="346" spans="1:6" x14ac:dyDescent="0.35">
      <c r="A346" s="2" t="s">
        <v>1060</v>
      </c>
      <c r="B346" s="2" t="s">
        <v>1083</v>
      </c>
      <c r="C346" s="2" t="s">
        <v>1774</v>
      </c>
      <c r="D346" s="2" t="s">
        <v>1775</v>
      </c>
      <c r="E346" s="2" t="str">
        <f t="shared" si="10"/>
        <v>B310 Osteopathy</v>
      </c>
      <c r="F346" s="2" t="str">
        <f t="shared" si="11"/>
        <v>Osteopathy</v>
      </c>
    </row>
    <row r="347" spans="1:6" x14ac:dyDescent="0.35">
      <c r="A347" s="2" t="s">
        <v>1060</v>
      </c>
      <c r="B347" s="2" t="s">
        <v>1083</v>
      </c>
      <c r="C347" s="2" t="s">
        <v>1776</v>
      </c>
      <c r="D347" s="2" t="s">
        <v>1777</v>
      </c>
      <c r="E347" s="2" t="str">
        <f t="shared" si="10"/>
        <v>B320 Chiropractic</v>
      </c>
      <c r="F347" s="2" t="str">
        <f t="shared" si="11"/>
        <v>Chiropractic</v>
      </c>
    </row>
    <row r="348" spans="1:6" x14ac:dyDescent="0.35">
      <c r="A348" s="2" t="s">
        <v>1060</v>
      </c>
      <c r="B348" s="2" t="s">
        <v>1083</v>
      </c>
      <c r="C348" s="2" t="s">
        <v>1778</v>
      </c>
      <c r="D348" s="2" t="s">
        <v>1779</v>
      </c>
      <c r="E348" s="2" t="str">
        <f t="shared" si="10"/>
        <v>B340 Alternative medicine &amp; therapies</v>
      </c>
      <c r="F348" s="2" t="str">
        <f t="shared" si="11"/>
        <v>Alternative medicine</v>
      </c>
    </row>
    <row r="349" spans="1:6" x14ac:dyDescent="0.35">
      <c r="A349" s="2" t="s">
        <v>1060</v>
      </c>
      <c r="B349" s="2" t="s">
        <v>1083</v>
      </c>
      <c r="C349" s="2" t="s">
        <v>1780</v>
      </c>
      <c r="D349" s="2" t="s">
        <v>1781</v>
      </c>
      <c r="E349" s="2" t="str">
        <f t="shared" si="10"/>
        <v>B341 Chinese</v>
      </c>
      <c r="F349" s="2" t="str">
        <f t="shared" si="11"/>
        <v>Chinese</v>
      </c>
    </row>
    <row r="350" spans="1:6" x14ac:dyDescent="0.35">
      <c r="A350" s="2" t="s">
        <v>1060</v>
      </c>
      <c r="B350" s="2" t="s">
        <v>1083</v>
      </c>
      <c r="C350" s="2" t="s">
        <v>1782</v>
      </c>
      <c r="D350" s="2" t="s">
        <v>1783</v>
      </c>
      <c r="E350" s="2" t="str">
        <f t="shared" si="10"/>
        <v>B342 Herbalism</v>
      </c>
      <c r="F350" s="2" t="str">
        <f t="shared" si="11"/>
        <v>Herbalism</v>
      </c>
    </row>
    <row r="351" spans="1:6" x14ac:dyDescent="0.35">
      <c r="A351" s="2" t="s">
        <v>1060</v>
      </c>
      <c r="B351" s="2" t="s">
        <v>1083</v>
      </c>
      <c r="C351" s="2" t="s">
        <v>1784</v>
      </c>
      <c r="D351" s="2" t="s">
        <v>1785</v>
      </c>
      <c r="E351" s="2" t="str">
        <f t="shared" si="10"/>
        <v>B343 Acupuncture</v>
      </c>
      <c r="F351" s="2" t="str">
        <f t="shared" si="11"/>
        <v>Acupuncture</v>
      </c>
    </row>
    <row r="352" spans="1:6" x14ac:dyDescent="0.35">
      <c r="A352" s="2" t="s">
        <v>1060</v>
      </c>
      <c r="B352" s="2" t="s">
        <v>1083</v>
      </c>
      <c r="C352" s="2" t="s">
        <v>1786</v>
      </c>
      <c r="D352" s="2" t="s">
        <v>1787</v>
      </c>
      <c r="E352" s="2" t="str">
        <f t="shared" si="10"/>
        <v>B344 Aromatherapy</v>
      </c>
      <c r="F352" s="2" t="str">
        <f t="shared" si="11"/>
        <v>Aromatherapy</v>
      </c>
    </row>
    <row r="353" spans="1:6" x14ac:dyDescent="0.35">
      <c r="A353" s="2" t="s">
        <v>1060</v>
      </c>
      <c r="B353" s="2" t="s">
        <v>1083</v>
      </c>
      <c r="C353" s="2" t="s">
        <v>1788</v>
      </c>
      <c r="D353" s="2" t="s">
        <v>1789</v>
      </c>
      <c r="E353" s="2" t="str">
        <f t="shared" si="10"/>
        <v>B345 Hypnotherapy</v>
      </c>
      <c r="F353" s="2" t="str">
        <f t="shared" si="11"/>
        <v>Hypnotherapy</v>
      </c>
    </row>
    <row r="354" spans="1:6" x14ac:dyDescent="0.35">
      <c r="A354" s="2" t="s">
        <v>1060</v>
      </c>
      <c r="B354" s="2" t="s">
        <v>1083</v>
      </c>
      <c r="C354" s="2" t="s">
        <v>1790</v>
      </c>
      <c r="D354" s="2" t="s">
        <v>1791</v>
      </c>
      <c r="E354" s="2" t="str">
        <f t="shared" si="10"/>
        <v>B346 Reflexology</v>
      </c>
      <c r="F354" s="2" t="str">
        <f t="shared" si="11"/>
        <v>Reflexology</v>
      </c>
    </row>
    <row r="355" spans="1:6" x14ac:dyDescent="0.35">
      <c r="A355" s="2" t="s">
        <v>1060</v>
      </c>
      <c r="B355" s="2" t="s">
        <v>1083</v>
      </c>
      <c r="C355" s="2" t="s">
        <v>1792</v>
      </c>
      <c r="D355" s="2" t="s">
        <v>1793</v>
      </c>
      <c r="E355" s="2" t="str">
        <f t="shared" si="10"/>
        <v>B350 Hair &amp; beauty science</v>
      </c>
      <c r="F355" s="2" t="str">
        <f t="shared" si="11"/>
        <v>Hair &amp; beauty scienc</v>
      </c>
    </row>
    <row r="356" spans="1:6" x14ac:dyDescent="0.35">
      <c r="A356" s="2" t="s">
        <v>1060</v>
      </c>
      <c r="B356" s="2" t="s">
        <v>1083</v>
      </c>
      <c r="C356" s="2" t="s">
        <v>1794</v>
      </c>
      <c r="D356" s="2" t="s">
        <v>1795</v>
      </c>
      <c r="E356" s="2" t="str">
        <f t="shared" si="10"/>
        <v>B351 Hair services</v>
      </c>
      <c r="F356" s="2" t="str">
        <f t="shared" si="11"/>
        <v>Hair services</v>
      </c>
    </row>
    <row r="357" spans="1:6" x14ac:dyDescent="0.35">
      <c r="A357" s="2" t="s">
        <v>1060</v>
      </c>
      <c r="B357" s="2" t="s">
        <v>1083</v>
      </c>
      <c r="C357" s="2" t="s">
        <v>1796</v>
      </c>
      <c r="D357" s="2" t="s">
        <v>1797</v>
      </c>
      <c r="E357" s="2" t="str">
        <f t="shared" si="10"/>
        <v>B352 Beauty therapies</v>
      </c>
      <c r="F357" s="2" t="str">
        <f t="shared" si="11"/>
        <v>Beauty therapies</v>
      </c>
    </row>
    <row r="358" spans="1:6" x14ac:dyDescent="0.35">
      <c r="A358" s="2" t="s">
        <v>1060</v>
      </c>
      <c r="B358" s="2" t="s">
        <v>1083</v>
      </c>
      <c r="C358" s="2" t="s">
        <v>1798</v>
      </c>
      <c r="D358" s="2" t="s">
        <v>1799</v>
      </c>
      <c r="E358" s="2" t="str">
        <f t="shared" si="10"/>
        <v>B353 Make-up</v>
      </c>
      <c r="F358" s="2" t="str">
        <f t="shared" si="11"/>
        <v>Make-up</v>
      </c>
    </row>
    <row r="359" spans="1:6" x14ac:dyDescent="0.35">
      <c r="A359" s="2" t="s">
        <v>1060</v>
      </c>
      <c r="B359" s="2" t="s">
        <v>1083</v>
      </c>
      <c r="C359" s="2" t="s">
        <v>1800</v>
      </c>
      <c r="D359" s="2" t="s">
        <v>1801</v>
      </c>
      <c r="E359" s="2" t="str">
        <f t="shared" si="10"/>
        <v>B360 Spa &amp; water-based therapies</v>
      </c>
      <c r="F359" s="2" t="str">
        <f t="shared" si="11"/>
        <v>Spa &amp; water-based th</v>
      </c>
    </row>
    <row r="360" spans="1:6" ht="22.2" x14ac:dyDescent="0.35">
      <c r="A360" s="2" t="s">
        <v>1060</v>
      </c>
      <c r="B360" s="2" t="s">
        <v>1083</v>
      </c>
      <c r="C360" s="2" t="s">
        <v>1802</v>
      </c>
      <c r="D360" s="2" t="s">
        <v>1803</v>
      </c>
      <c r="E360" s="2" t="str">
        <f t="shared" si="10"/>
        <v>B390 Complementary medicines, therapies &amp; well-bei</v>
      </c>
      <c r="F360" s="2" t="str">
        <f t="shared" si="11"/>
        <v>Complementary medici</v>
      </c>
    </row>
    <row r="361" spans="1:6" x14ac:dyDescent="0.35">
      <c r="A361" s="2" t="s">
        <v>1060</v>
      </c>
      <c r="B361" s="2" t="s">
        <v>69</v>
      </c>
      <c r="C361" s="2" t="s">
        <v>4869</v>
      </c>
      <c r="D361" s="2" t="s">
        <v>1805</v>
      </c>
      <c r="E361" s="2" t="str">
        <f t="shared" si="10"/>
        <v>B4 Nutrition</v>
      </c>
      <c r="F361" s="2" t="str">
        <f t="shared" si="11"/>
        <v>Nutrition</v>
      </c>
    </row>
    <row r="362" spans="1:6" x14ac:dyDescent="0.35">
      <c r="A362" s="2" t="s">
        <v>1060</v>
      </c>
      <c r="B362" s="2" t="s">
        <v>1083</v>
      </c>
      <c r="C362" s="2" t="s">
        <v>1804</v>
      </c>
      <c r="D362" s="2" t="s">
        <v>1805</v>
      </c>
      <c r="E362" s="2" t="str">
        <f t="shared" si="10"/>
        <v>B400 Nutrition</v>
      </c>
      <c r="F362" s="2" t="str">
        <f t="shared" si="11"/>
        <v>Nutrition</v>
      </c>
    </row>
    <row r="363" spans="1:6" x14ac:dyDescent="0.35">
      <c r="A363" s="2" t="s">
        <v>1060</v>
      </c>
      <c r="B363" s="2" t="s">
        <v>1083</v>
      </c>
      <c r="C363" s="2" t="s">
        <v>1806</v>
      </c>
      <c r="D363" s="2" t="s">
        <v>1807</v>
      </c>
      <c r="E363" s="2" t="str">
        <f t="shared" si="10"/>
        <v>B410 Dietetics</v>
      </c>
      <c r="F363" s="2" t="str">
        <f t="shared" si="11"/>
        <v>Dietetics</v>
      </c>
    </row>
    <row r="364" spans="1:6" x14ac:dyDescent="0.35">
      <c r="A364" s="2" t="s">
        <v>1060</v>
      </c>
      <c r="B364" s="2" t="s">
        <v>1083</v>
      </c>
      <c r="C364" s="2" t="s">
        <v>1808</v>
      </c>
      <c r="D364" s="2" t="s">
        <v>1809</v>
      </c>
      <c r="E364" s="2" t="str">
        <f t="shared" ref="E364:E427" si="12">C364&amp;" "&amp;LEFT(D364,50-LEN(C364)-1)</f>
        <v>B490 Nutrition not elsewhere classified</v>
      </c>
      <c r="F364" s="2" t="str">
        <f t="shared" si="11"/>
        <v>Nutrition not elsewh</v>
      </c>
    </row>
    <row r="365" spans="1:6" x14ac:dyDescent="0.35">
      <c r="A365" s="2" t="s">
        <v>1060</v>
      </c>
      <c r="B365" s="2" t="s">
        <v>69</v>
      </c>
      <c r="C365" s="2" t="s">
        <v>4870</v>
      </c>
      <c r="D365" s="2" t="s">
        <v>1811</v>
      </c>
      <c r="E365" s="2" t="str">
        <f t="shared" si="12"/>
        <v>B5 Ophthalmics</v>
      </c>
      <c r="F365" s="2" t="str">
        <f t="shared" si="11"/>
        <v>Ophthalmics</v>
      </c>
    </row>
    <row r="366" spans="1:6" x14ac:dyDescent="0.35">
      <c r="A366" s="2" t="s">
        <v>1060</v>
      </c>
      <c r="B366" s="2" t="s">
        <v>1083</v>
      </c>
      <c r="C366" s="2" t="s">
        <v>1810</v>
      </c>
      <c r="D366" s="2" t="s">
        <v>1811</v>
      </c>
      <c r="E366" s="2" t="str">
        <f t="shared" si="12"/>
        <v>B500 Ophthalmics</v>
      </c>
      <c r="F366" s="2" t="str">
        <f t="shared" si="11"/>
        <v>Ophthalmics</v>
      </c>
    </row>
    <row r="367" spans="1:6" x14ac:dyDescent="0.35">
      <c r="A367" s="2" t="s">
        <v>1060</v>
      </c>
      <c r="B367" s="2" t="s">
        <v>1083</v>
      </c>
      <c r="C367" s="2" t="s">
        <v>1812</v>
      </c>
      <c r="D367" s="2" t="s">
        <v>1813</v>
      </c>
      <c r="E367" s="2" t="str">
        <f t="shared" si="12"/>
        <v>B510 Optometry</v>
      </c>
      <c r="F367" s="2" t="str">
        <f t="shared" si="11"/>
        <v>Optometry</v>
      </c>
    </row>
    <row r="368" spans="1:6" x14ac:dyDescent="0.35">
      <c r="A368" s="2" t="s">
        <v>1060</v>
      </c>
      <c r="B368" s="2" t="s">
        <v>1083</v>
      </c>
      <c r="C368" s="2" t="s">
        <v>1814</v>
      </c>
      <c r="D368" s="2" t="s">
        <v>1815</v>
      </c>
      <c r="E368" s="2" t="str">
        <f t="shared" si="12"/>
        <v>B520 Orthoptics</v>
      </c>
      <c r="F368" s="2" t="str">
        <f t="shared" si="11"/>
        <v>Orthoptics</v>
      </c>
    </row>
    <row r="369" spans="1:6" x14ac:dyDescent="0.35">
      <c r="A369" s="2" t="s">
        <v>1060</v>
      </c>
      <c r="B369" s="2" t="s">
        <v>1083</v>
      </c>
      <c r="C369" s="2" t="s">
        <v>1816</v>
      </c>
      <c r="D369" s="2" t="s">
        <v>1817</v>
      </c>
      <c r="E369" s="2" t="str">
        <f t="shared" si="12"/>
        <v>B590 Ophthalmics not elsewhere classified</v>
      </c>
      <c r="F369" s="2" t="str">
        <f t="shared" si="11"/>
        <v>Ophthalmics not else</v>
      </c>
    </row>
    <row r="370" spans="1:6" x14ac:dyDescent="0.35">
      <c r="A370" s="2" t="s">
        <v>1060</v>
      </c>
      <c r="B370" s="2" t="s">
        <v>69</v>
      </c>
      <c r="C370" s="2" t="s">
        <v>4871</v>
      </c>
      <c r="D370" s="2" t="s">
        <v>1819</v>
      </c>
      <c r="E370" s="2" t="str">
        <f t="shared" si="12"/>
        <v>B6 Aural &amp; oral sciences</v>
      </c>
      <c r="F370" s="2" t="str">
        <f t="shared" si="11"/>
        <v>Aural &amp; oral science</v>
      </c>
    </row>
    <row r="371" spans="1:6" x14ac:dyDescent="0.35">
      <c r="A371" s="2" t="s">
        <v>1060</v>
      </c>
      <c r="B371" s="2" t="s">
        <v>1083</v>
      </c>
      <c r="C371" s="2" t="s">
        <v>1818</v>
      </c>
      <c r="D371" s="2" t="s">
        <v>1819</v>
      </c>
      <c r="E371" s="2" t="str">
        <f t="shared" si="12"/>
        <v>B600 Aural &amp; oral sciences</v>
      </c>
      <c r="F371" s="2" t="str">
        <f t="shared" si="11"/>
        <v>Aural &amp; oral science</v>
      </c>
    </row>
    <row r="372" spans="1:6" x14ac:dyDescent="0.35">
      <c r="A372" s="2" t="s">
        <v>1060</v>
      </c>
      <c r="B372" s="2" t="s">
        <v>1083</v>
      </c>
      <c r="C372" s="2" t="s">
        <v>1820</v>
      </c>
      <c r="D372" s="2" t="s">
        <v>1821</v>
      </c>
      <c r="E372" s="2" t="str">
        <f t="shared" si="12"/>
        <v>B610 Audiology</v>
      </c>
      <c r="F372" s="2" t="str">
        <f t="shared" si="11"/>
        <v>Audiology</v>
      </c>
    </row>
    <row r="373" spans="1:6" x14ac:dyDescent="0.35">
      <c r="A373" s="2" t="s">
        <v>1060</v>
      </c>
      <c r="B373" s="2" t="s">
        <v>1083</v>
      </c>
      <c r="C373" s="2" t="s">
        <v>1822</v>
      </c>
      <c r="D373" s="2" t="s">
        <v>1823</v>
      </c>
      <c r="E373" s="2" t="str">
        <f t="shared" si="12"/>
        <v>B620 Speech science</v>
      </c>
      <c r="F373" s="2" t="str">
        <f t="shared" si="11"/>
        <v>Speech science</v>
      </c>
    </row>
    <row r="374" spans="1:6" x14ac:dyDescent="0.35">
      <c r="A374" s="2" t="s">
        <v>1060</v>
      </c>
      <c r="B374" s="2" t="s">
        <v>1083</v>
      </c>
      <c r="C374" s="2" t="s">
        <v>1824</v>
      </c>
      <c r="D374" s="2" t="s">
        <v>1825</v>
      </c>
      <c r="E374" s="2" t="str">
        <f t="shared" si="12"/>
        <v>B630 Language pathology</v>
      </c>
      <c r="F374" s="2" t="str">
        <f t="shared" si="11"/>
        <v>Language pathology</v>
      </c>
    </row>
    <row r="375" spans="1:6" x14ac:dyDescent="0.35">
      <c r="A375" s="2" t="s">
        <v>1060</v>
      </c>
      <c r="B375" s="2" t="s">
        <v>1083</v>
      </c>
      <c r="C375" s="2" t="s">
        <v>1826</v>
      </c>
      <c r="D375" s="2" t="s">
        <v>1827</v>
      </c>
      <c r="E375" s="2" t="str">
        <f t="shared" si="12"/>
        <v>B690 Aural &amp; oral sciences not elsewhere classifie</v>
      </c>
      <c r="F375" s="2" t="str">
        <f t="shared" si="11"/>
        <v>Aural &amp; oral science</v>
      </c>
    </row>
    <row r="376" spans="1:6" x14ac:dyDescent="0.35">
      <c r="A376" s="2" t="s">
        <v>1060</v>
      </c>
      <c r="B376" s="2" t="s">
        <v>69</v>
      </c>
      <c r="C376" s="2" t="s">
        <v>4872</v>
      </c>
      <c r="D376" s="2" t="s">
        <v>1829</v>
      </c>
      <c r="E376" s="2" t="str">
        <f t="shared" si="12"/>
        <v>B7 Nursing</v>
      </c>
      <c r="F376" s="2" t="str">
        <f t="shared" si="11"/>
        <v>Nursing</v>
      </c>
    </row>
    <row r="377" spans="1:6" x14ac:dyDescent="0.35">
      <c r="A377" s="2" t="s">
        <v>1060</v>
      </c>
      <c r="B377" s="2" t="s">
        <v>1083</v>
      </c>
      <c r="C377" s="2" t="s">
        <v>1828</v>
      </c>
      <c r="D377" s="2" t="s">
        <v>1829</v>
      </c>
      <c r="E377" s="2" t="str">
        <f t="shared" si="12"/>
        <v>B700 Nursing</v>
      </c>
      <c r="F377" s="2" t="str">
        <f t="shared" si="11"/>
        <v>Nursing</v>
      </c>
    </row>
    <row r="378" spans="1:6" x14ac:dyDescent="0.35">
      <c r="A378" s="2" t="s">
        <v>1060</v>
      </c>
      <c r="B378" s="2" t="s">
        <v>1083</v>
      </c>
      <c r="C378" s="2" t="s">
        <v>1830</v>
      </c>
      <c r="D378" s="2" t="s">
        <v>1831</v>
      </c>
      <c r="E378" s="2" t="str">
        <f t="shared" si="12"/>
        <v>B701 Palliative care nursing</v>
      </c>
      <c r="F378" s="2" t="str">
        <f t="shared" si="11"/>
        <v>Palliative care nurs</v>
      </c>
    </row>
    <row r="379" spans="1:6" x14ac:dyDescent="0.35">
      <c r="A379" s="2" t="s">
        <v>1060</v>
      </c>
      <c r="B379" s="2" t="s">
        <v>1083</v>
      </c>
      <c r="C379" s="2" t="s">
        <v>1832</v>
      </c>
      <c r="D379" s="2" t="s">
        <v>1833</v>
      </c>
      <c r="E379" s="2" t="str">
        <f t="shared" si="12"/>
        <v>B702 Clinical practice nursing</v>
      </c>
      <c r="F379" s="2" t="str">
        <f t="shared" si="11"/>
        <v>Clinical practice nu</v>
      </c>
    </row>
    <row r="380" spans="1:6" x14ac:dyDescent="0.35">
      <c r="A380" s="2" t="s">
        <v>1060</v>
      </c>
      <c r="B380" s="2" t="s">
        <v>1083</v>
      </c>
      <c r="C380" s="2" t="s">
        <v>1834</v>
      </c>
      <c r="D380" s="2" t="s">
        <v>1835</v>
      </c>
      <c r="E380" s="2" t="str">
        <f t="shared" si="12"/>
        <v>B710 Community nursing</v>
      </c>
      <c r="F380" s="2" t="str">
        <f t="shared" si="11"/>
        <v>Community nursing</v>
      </c>
    </row>
    <row r="381" spans="1:6" x14ac:dyDescent="0.35">
      <c r="A381" s="2" t="s">
        <v>1060</v>
      </c>
      <c r="B381" s="2" t="s">
        <v>1083</v>
      </c>
      <c r="C381" s="2" t="s">
        <v>1836</v>
      </c>
      <c r="D381" s="2" t="s">
        <v>1837</v>
      </c>
      <c r="E381" s="2" t="str">
        <f t="shared" si="12"/>
        <v>B712 Health visiting</v>
      </c>
      <c r="F381" s="2" t="str">
        <f t="shared" si="11"/>
        <v>Health visiting</v>
      </c>
    </row>
    <row r="382" spans="1:6" x14ac:dyDescent="0.35">
      <c r="A382" s="2" t="s">
        <v>1060</v>
      </c>
      <c r="B382" s="2" t="s">
        <v>1083</v>
      </c>
      <c r="C382" s="2" t="s">
        <v>1838</v>
      </c>
      <c r="D382" s="2" t="s">
        <v>1839</v>
      </c>
      <c r="E382" s="2" t="str">
        <f t="shared" si="12"/>
        <v>B713 School nursing</v>
      </c>
      <c r="F382" s="2" t="str">
        <f t="shared" si="11"/>
        <v>School nursing</v>
      </c>
    </row>
    <row r="383" spans="1:6" x14ac:dyDescent="0.35">
      <c r="A383" s="2" t="s">
        <v>1060</v>
      </c>
      <c r="B383" s="2" t="s">
        <v>1083</v>
      </c>
      <c r="C383" s="2" t="s">
        <v>1840</v>
      </c>
      <c r="D383" s="2" t="s">
        <v>1841</v>
      </c>
      <c r="E383" s="2" t="str">
        <f t="shared" si="12"/>
        <v>B714 Practice nursing</v>
      </c>
      <c r="F383" s="2" t="str">
        <f t="shared" si="11"/>
        <v>Practice nursing</v>
      </c>
    </row>
    <row r="384" spans="1:6" x14ac:dyDescent="0.35">
      <c r="A384" s="2" t="s">
        <v>1060</v>
      </c>
      <c r="B384" s="2" t="s">
        <v>1083</v>
      </c>
      <c r="C384" s="2" t="s">
        <v>1842</v>
      </c>
      <c r="D384" s="2" t="s">
        <v>1843</v>
      </c>
      <c r="E384" s="2" t="str">
        <f t="shared" si="12"/>
        <v>B720 Midwifery</v>
      </c>
      <c r="F384" s="2" t="str">
        <f t="shared" si="11"/>
        <v>Midwifery</v>
      </c>
    </row>
    <row r="385" spans="1:6" x14ac:dyDescent="0.35">
      <c r="A385" s="2" t="s">
        <v>1060</v>
      </c>
      <c r="B385" s="2" t="s">
        <v>1083</v>
      </c>
      <c r="C385" s="2" t="s">
        <v>1844</v>
      </c>
      <c r="D385" s="2" t="s">
        <v>1845</v>
      </c>
      <c r="E385" s="2" t="str">
        <f t="shared" si="12"/>
        <v>B730 Children's nursing</v>
      </c>
      <c r="F385" s="2" t="str">
        <f t="shared" si="11"/>
        <v>Children's nursing</v>
      </c>
    </row>
    <row r="386" spans="1:6" x14ac:dyDescent="0.35">
      <c r="A386" s="2" t="s">
        <v>1060</v>
      </c>
      <c r="B386" s="2" t="s">
        <v>1083</v>
      </c>
      <c r="C386" s="2" t="s">
        <v>1846</v>
      </c>
      <c r="D386" s="2" t="s">
        <v>1847</v>
      </c>
      <c r="E386" s="2" t="str">
        <f t="shared" si="12"/>
        <v>B731 Neonatal care</v>
      </c>
      <c r="F386" s="2" t="str">
        <f t="shared" ref="F386:F449" si="13">LEFT(D386,20)</f>
        <v>Neonatal care</v>
      </c>
    </row>
    <row r="387" spans="1:6" x14ac:dyDescent="0.35">
      <c r="A387" s="2" t="s">
        <v>1060</v>
      </c>
      <c r="B387" s="2" t="s">
        <v>1083</v>
      </c>
      <c r="C387" s="2" t="s">
        <v>1848</v>
      </c>
      <c r="D387" s="2" t="s">
        <v>1849</v>
      </c>
      <c r="E387" s="2" t="str">
        <f t="shared" si="12"/>
        <v>B740 Adult nursing</v>
      </c>
      <c r="F387" s="2" t="str">
        <f t="shared" si="13"/>
        <v>Adult nursing</v>
      </c>
    </row>
    <row r="388" spans="1:6" x14ac:dyDescent="0.35">
      <c r="A388" s="2" t="s">
        <v>1060</v>
      </c>
      <c r="B388" s="2" t="s">
        <v>1083</v>
      </c>
      <c r="C388" s="2" t="s">
        <v>1850</v>
      </c>
      <c r="D388" s="2" t="s">
        <v>1851</v>
      </c>
      <c r="E388" s="2" t="str">
        <f t="shared" si="12"/>
        <v>B741 Older people nursing</v>
      </c>
      <c r="F388" s="2" t="str">
        <f t="shared" si="13"/>
        <v>Older people nursing</v>
      </c>
    </row>
    <row r="389" spans="1:6" x14ac:dyDescent="0.35">
      <c r="A389" s="2" t="s">
        <v>1060</v>
      </c>
      <c r="B389" s="2" t="s">
        <v>1083</v>
      </c>
      <c r="C389" s="2" t="s">
        <v>1852</v>
      </c>
      <c r="D389" s="2" t="s">
        <v>1853</v>
      </c>
      <c r="E389" s="2" t="str">
        <f t="shared" si="12"/>
        <v>B750 Dental nursing</v>
      </c>
      <c r="F389" s="2" t="str">
        <f t="shared" si="13"/>
        <v>Dental nursing</v>
      </c>
    </row>
    <row r="390" spans="1:6" x14ac:dyDescent="0.35">
      <c r="A390" s="2" t="s">
        <v>1060</v>
      </c>
      <c r="B390" s="2" t="s">
        <v>1083</v>
      </c>
      <c r="C390" s="2" t="s">
        <v>1854</v>
      </c>
      <c r="D390" s="2" t="s">
        <v>1855</v>
      </c>
      <c r="E390" s="2" t="str">
        <f t="shared" si="12"/>
        <v>B760 Mental health nursing</v>
      </c>
      <c r="F390" s="2" t="str">
        <f t="shared" si="13"/>
        <v>Mental health nursin</v>
      </c>
    </row>
    <row r="391" spans="1:6" x14ac:dyDescent="0.35">
      <c r="A391" s="2" t="s">
        <v>1060</v>
      </c>
      <c r="B391" s="2" t="s">
        <v>1083</v>
      </c>
      <c r="C391" s="2" t="s">
        <v>1856</v>
      </c>
      <c r="D391" s="2" t="s">
        <v>1857</v>
      </c>
      <c r="E391" s="2" t="str">
        <f t="shared" si="12"/>
        <v>B761 Learning disability nursing</v>
      </c>
      <c r="F391" s="2" t="str">
        <f t="shared" si="13"/>
        <v xml:space="preserve">Learning disability </v>
      </c>
    </row>
    <row r="392" spans="1:6" x14ac:dyDescent="0.35">
      <c r="A392" s="2" t="s">
        <v>1060</v>
      </c>
      <c r="B392" s="2" t="s">
        <v>1083</v>
      </c>
      <c r="C392" s="2" t="s">
        <v>1858</v>
      </c>
      <c r="D392" s="2" t="s">
        <v>1859</v>
      </c>
      <c r="E392" s="2" t="str">
        <f t="shared" si="12"/>
        <v>B770 Medical nursing</v>
      </c>
      <c r="F392" s="2" t="str">
        <f t="shared" si="13"/>
        <v>Medical nursing</v>
      </c>
    </row>
    <row r="393" spans="1:6" x14ac:dyDescent="0.35">
      <c r="A393" s="2" t="s">
        <v>1060</v>
      </c>
      <c r="B393" s="2" t="s">
        <v>1083</v>
      </c>
      <c r="C393" s="2" t="s">
        <v>1860</v>
      </c>
      <c r="D393" s="2" t="s">
        <v>1861</v>
      </c>
      <c r="E393" s="2" t="str">
        <f t="shared" si="12"/>
        <v>B771 Critical care nursing</v>
      </c>
      <c r="F393" s="2" t="str">
        <f t="shared" si="13"/>
        <v>Critical care nursin</v>
      </c>
    </row>
    <row r="394" spans="1:6" x14ac:dyDescent="0.35">
      <c r="A394" s="2" t="s">
        <v>1060</v>
      </c>
      <c r="B394" s="2" t="s">
        <v>1083</v>
      </c>
      <c r="C394" s="2" t="s">
        <v>1862</v>
      </c>
      <c r="D394" s="2" t="s">
        <v>1863</v>
      </c>
      <c r="E394" s="2" t="str">
        <f t="shared" si="12"/>
        <v>B772 Surgical nursing</v>
      </c>
      <c r="F394" s="2" t="str">
        <f t="shared" si="13"/>
        <v>Surgical nursing</v>
      </c>
    </row>
    <row r="395" spans="1:6" x14ac:dyDescent="0.35">
      <c r="A395" s="2" t="s">
        <v>1060</v>
      </c>
      <c r="B395" s="2" t="s">
        <v>1083</v>
      </c>
      <c r="C395" s="2" t="s">
        <v>1864</v>
      </c>
      <c r="D395" s="2" t="s">
        <v>1865</v>
      </c>
      <c r="E395" s="2" t="str">
        <f t="shared" si="12"/>
        <v>B773 Emergency nursing</v>
      </c>
      <c r="F395" s="2" t="str">
        <f t="shared" si="13"/>
        <v>Emergency nursing</v>
      </c>
    </row>
    <row r="396" spans="1:6" x14ac:dyDescent="0.35">
      <c r="A396" s="2" t="s">
        <v>1060</v>
      </c>
      <c r="B396" s="2" t="s">
        <v>1083</v>
      </c>
      <c r="C396" s="2" t="s">
        <v>1866</v>
      </c>
      <c r="D396" s="2" t="s">
        <v>1867</v>
      </c>
      <c r="E396" s="2" t="str">
        <f t="shared" si="12"/>
        <v>B790 Nursing not elsewhere classified</v>
      </c>
      <c r="F396" s="2" t="str">
        <f t="shared" si="13"/>
        <v>Nursing not elsewher</v>
      </c>
    </row>
    <row r="397" spans="1:6" x14ac:dyDescent="0.35">
      <c r="A397" s="2" t="s">
        <v>1060</v>
      </c>
      <c r="B397" s="2" t="s">
        <v>69</v>
      </c>
      <c r="C397" s="2" t="s">
        <v>4873</v>
      </c>
      <c r="D397" s="2" t="s">
        <v>1869</v>
      </c>
      <c r="E397" s="2" t="str">
        <f t="shared" si="12"/>
        <v>B8 Medical technology</v>
      </c>
      <c r="F397" s="2" t="str">
        <f t="shared" si="13"/>
        <v>Medical technology</v>
      </c>
    </row>
    <row r="398" spans="1:6" x14ac:dyDescent="0.35">
      <c r="A398" s="2" t="s">
        <v>1060</v>
      </c>
      <c r="B398" s="2" t="s">
        <v>1083</v>
      </c>
      <c r="C398" s="2" t="s">
        <v>1868</v>
      </c>
      <c r="D398" s="2" t="s">
        <v>1869</v>
      </c>
      <c r="E398" s="2" t="str">
        <f t="shared" si="12"/>
        <v>B800 Medical technology</v>
      </c>
      <c r="F398" s="2" t="str">
        <f t="shared" si="13"/>
        <v>Medical technology</v>
      </c>
    </row>
    <row r="399" spans="1:6" x14ac:dyDescent="0.35">
      <c r="A399" s="2" t="s">
        <v>1060</v>
      </c>
      <c r="B399" s="2" t="s">
        <v>1083</v>
      </c>
      <c r="C399" s="2" t="s">
        <v>1870</v>
      </c>
      <c r="D399" s="2" t="s">
        <v>1871</v>
      </c>
      <c r="E399" s="2" t="str">
        <f t="shared" si="12"/>
        <v>B810 Cardiography</v>
      </c>
      <c r="F399" s="2" t="str">
        <f t="shared" si="13"/>
        <v>Cardiography</v>
      </c>
    </row>
    <row r="400" spans="1:6" x14ac:dyDescent="0.35">
      <c r="A400" s="2" t="s">
        <v>1060</v>
      </c>
      <c r="B400" s="2" t="s">
        <v>1083</v>
      </c>
      <c r="C400" s="2" t="s">
        <v>1872</v>
      </c>
      <c r="D400" s="2" t="s">
        <v>1873</v>
      </c>
      <c r="E400" s="2" t="str">
        <f t="shared" si="12"/>
        <v>B820 Radiology</v>
      </c>
      <c r="F400" s="2" t="str">
        <f t="shared" si="13"/>
        <v>Radiology</v>
      </c>
    </row>
    <row r="401" spans="1:6" x14ac:dyDescent="0.35">
      <c r="A401" s="2" t="s">
        <v>1060</v>
      </c>
      <c r="B401" s="2" t="s">
        <v>1083</v>
      </c>
      <c r="C401" s="2" t="s">
        <v>1874</v>
      </c>
      <c r="D401" s="2" t="s">
        <v>1875</v>
      </c>
      <c r="E401" s="2" t="str">
        <f t="shared" si="12"/>
        <v>B821 Radiography, diagnostic</v>
      </c>
      <c r="F401" s="2" t="str">
        <f t="shared" si="13"/>
        <v>Radiography, diagnos</v>
      </c>
    </row>
    <row r="402" spans="1:6" x14ac:dyDescent="0.35">
      <c r="A402" s="2" t="s">
        <v>1060</v>
      </c>
      <c r="B402" s="2" t="s">
        <v>1083</v>
      </c>
      <c r="C402" s="2" t="s">
        <v>1876</v>
      </c>
      <c r="D402" s="2" t="s">
        <v>1877</v>
      </c>
      <c r="E402" s="2" t="str">
        <f t="shared" si="12"/>
        <v>B822 Radiography, therapeutic</v>
      </c>
      <c r="F402" s="2" t="str">
        <f t="shared" si="13"/>
        <v>Radiography, therape</v>
      </c>
    </row>
    <row r="403" spans="1:6" x14ac:dyDescent="0.35">
      <c r="A403" s="2" t="s">
        <v>1060</v>
      </c>
      <c r="B403" s="2" t="s">
        <v>1083</v>
      </c>
      <c r="C403" s="2" t="s">
        <v>1878</v>
      </c>
      <c r="D403" s="2" t="s">
        <v>1879</v>
      </c>
      <c r="E403" s="2" t="str">
        <f t="shared" si="12"/>
        <v>B830 Biomechanics &amp; prosthetics (non-clinical)</v>
      </c>
      <c r="F403" s="2" t="str">
        <f t="shared" si="13"/>
        <v>Biomechanics &amp; prost</v>
      </c>
    </row>
    <row r="404" spans="1:6" x14ac:dyDescent="0.35">
      <c r="A404" s="2" t="s">
        <v>1060</v>
      </c>
      <c r="B404" s="2" t="s">
        <v>1083</v>
      </c>
      <c r="C404" s="2" t="s">
        <v>1880</v>
      </c>
      <c r="D404" s="2" t="s">
        <v>1881</v>
      </c>
      <c r="E404" s="2" t="str">
        <f t="shared" si="12"/>
        <v>B840 Dental technology</v>
      </c>
      <c r="F404" s="2" t="str">
        <f t="shared" si="13"/>
        <v>Dental technology</v>
      </c>
    </row>
    <row r="405" spans="1:6" x14ac:dyDescent="0.35">
      <c r="A405" s="2" t="s">
        <v>1060</v>
      </c>
      <c r="B405" s="2" t="s">
        <v>1083</v>
      </c>
      <c r="C405" s="2" t="s">
        <v>1882</v>
      </c>
      <c r="D405" s="2" t="s">
        <v>1883</v>
      </c>
      <c r="E405" s="2" t="str">
        <f t="shared" si="12"/>
        <v>B850 Mortuary technology</v>
      </c>
      <c r="F405" s="2" t="str">
        <f t="shared" si="13"/>
        <v>Mortuary technology</v>
      </c>
    </row>
    <row r="406" spans="1:6" x14ac:dyDescent="0.35">
      <c r="A406" s="2" t="s">
        <v>1060</v>
      </c>
      <c r="B406" s="2" t="s">
        <v>1083</v>
      </c>
      <c r="C406" s="2" t="s">
        <v>1884</v>
      </c>
      <c r="D406" s="2" t="s">
        <v>1885</v>
      </c>
      <c r="E406" s="2" t="str">
        <f t="shared" si="12"/>
        <v>B890 Medical technology not elsewhere classified</v>
      </c>
      <c r="F406" s="2" t="str">
        <f t="shared" si="13"/>
        <v>Medical technology n</v>
      </c>
    </row>
    <row r="407" spans="1:6" x14ac:dyDescent="0.35">
      <c r="A407" s="2" t="s">
        <v>1060</v>
      </c>
      <c r="B407" s="2" t="s">
        <v>69</v>
      </c>
      <c r="C407" s="2" t="s">
        <v>4874</v>
      </c>
      <c r="D407" s="2" t="s">
        <v>1887</v>
      </c>
      <c r="E407" s="2" t="str">
        <f t="shared" si="12"/>
        <v>B9 Others in subjects allied to medicine</v>
      </c>
      <c r="F407" s="2" t="str">
        <f t="shared" si="13"/>
        <v>Others in subjects a</v>
      </c>
    </row>
    <row r="408" spans="1:6" x14ac:dyDescent="0.35">
      <c r="A408" s="2" t="s">
        <v>1060</v>
      </c>
      <c r="B408" s="2" t="s">
        <v>1083</v>
      </c>
      <c r="C408" s="2" t="s">
        <v>1886</v>
      </c>
      <c r="D408" s="2" t="s">
        <v>1887</v>
      </c>
      <c r="E408" s="2" t="str">
        <f t="shared" si="12"/>
        <v>B900 Others in subjects allied to medicine</v>
      </c>
      <c r="F408" s="2" t="str">
        <f t="shared" si="13"/>
        <v>Others in subjects a</v>
      </c>
    </row>
    <row r="409" spans="1:6" x14ac:dyDescent="0.35">
      <c r="A409" s="2" t="s">
        <v>1060</v>
      </c>
      <c r="B409" s="2" t="s">
        <v>1083</v>
      </c>
      <c r="C409" s="2" t="s">
        <v>1888</v>
      </c>
      <c r="D409" s="2" t="s">
        <v>1889</v>
      </c>
      <c r="E409" s="2" t="str">
        <f t="shared" si="12"/>
        <v>B910 Environmental health</v>
      </c>
      <c r="F409" s="2" t="str">
        <f t="shared" si="13"/>
        <v>Environmental health</v>
      </c>
    </row>
    <row r="410" spans="1:6" x14ac:dyDescent="0.35">
      <c r="A410" s="2" t="s">
        <v>1060</v>
      </c>
      <c r="B410" s="2" t="s">
        <v>1083</v>
      </c>
      <c r="C410" s="2" t="s">
        <v>1890</v>
      </c>
      <c r="D410" s="2" t="s">
        <v>1891</v>
      </c>
      <c r="E410" s="2" t="str">
        <f t="shared" si="12"/>
        <v>B920 Occupational health</v>
      </c>
      <c r="F410" s="2" t="str">
        <f t="shared" si="13"/>
        <v>Occupational health</v>
      </c>
    </row>
    <row r="411" spans="1:6" x14ac:dyDescent="0.35">
      <c r="A411" s="2" t="s">
        <v>1060</v>
      </c>
      <c r="B411" s="2" t="s">
        <v>1083</v>
      </c>
      <c r="C411" s="2" t="s">
        <v>1892</v>
      </c>
      <c r="D411" s="2" t="s">
        <v>1893</v>
      </c>
      <c r="E411" s="2" t="str">
        <f t="shared" si="12"/>
        <v>B930 Occupational therapy</v>
      </c>
      <c r="F411" s="2" t="str">
        <f t="shared" si="13"/>
        <v>Occupational therapy</v>
      </c>
    </row>
    <row r="412" spans="1:6" x14ac:dyDescent="0.35">
      <c r="A412" s="2" t="s">
        <v>1060</v>
      </c>
      <c r="B412" s="2" t="s">
        <v>1083</v>
      </c>
      <c r="C412" s="2" t="s">
        <v>1894</v>
      </c>
      <c r="D412" s="2" t="s">
        <v>1895</v>
      </c>
      <c r="E412" s="2" t="str">
        <f t="shared" si="12"/>
        <v>B940 Counselling</v>
      </c>
      <c r="F412" s="2" t="str">
        <f t="shared" si="13"/>
        <v>Counselling</v>
      </c>
    </row>
    <row r="413" spans="1:6" x14ac:dyDescent="0.35">
      <c r="A413" s="2" t="s">
        <v>1060</v>
      </c>
      <c r="B413" s="2" t="s">
        <v>1083</v>
      </c>
      <c r="C413" s="2" t="s">
        <v>1896</v>
      </c>
      <c r="D413" s="2" t="s">
        <v>1897</v>
      </c>
      <c r="E413" s="2" t="str">
        <f t="shared" si="12"/>
        <v>B950 Paramedical science</v>
      </c>
      <c r="F413" s="2" t="str">
        <f t="shared" si="13"/>
        <v>Paramedical science</v>
      </c>
    </row>
    <row r="414" spans="1:6" x14ac:dyDescent="0.35">
      <c r="A414" s="2" t="s">
        <v>1060</v>
      </c>
      <c r="B414" s="2" t="s">
        <v>1083</v>
      </c>
      <c r="C414" s="2" t="s">
        <v>1898</v>
      </c>
      <c r="D414" s="2" t="s">
        <v>1899</v>
      </c>
      <c r="E414" s="2" t="str">
        <f t="shared" si="12"/>
        <v>B960 Physician assistant studies</v>
      </c>
      <c r="F414" s="2" t="str">
        <f t="shared" si="13"/>
        <v xml:space="preserve">Physician assistant </v>
      </c>
    </row>
    <row r="415" spans="1:6" x14ac:dyDescent="0.35">
      <c r="A415" s="2" t="s">
        <v>1060</v>
      </c>
      <c r="B415" s="2" t="s">
        <v>1083</v>
      </c>
      <c r="C415" s="2" t="s">
        <v>1900</v>
      </c>
      <c r="D415" s="2" t="s">
        <v>1901</v>
      </c>
      <c r="E415" s="2" t="str">
        <f t="shared" si="12"/>
        <v>B990 Subjects allied to medicine not elsewhere cla</v>
      </c>
      <c r="F415" s="2" t="str">
        <f t="shared" si="13"/>
        <v>Subjects allied to m</v>
      </c>
    </row>
    <row r="416" spans="1:6" x14ac:dyDescent="0.35">
      <c r="A416" s="2" t="s">
        <v>1060</v>
      </c>
      <c r="B416" s="2" t="s">
        <v>68</v>
      </c>
      <c r="C416" s="2" t="s">
        <v>763</v>
      </c>
      <c r="D416" s="2" t="s">
        <v>3486</v>
      </c>
      <c r="E416" s="2" t="str">
        <f t="shared" si="12"/>
        <v>C Law</v>
      </c>
      <c r="F416" s="2" t="str">
        <f t="shared" si="13"/>
        <v>Law</v>
      </c>
    </row>
    <row r="417" spans="1:6" x14ac:dyDescent="0.35">
      <c r="A417" s="2" t="s">
        <v>1060</v>
      </c>
      <c r="B417" s="2" t="s">
        <v>69</v>
      </c>
      <c r="C417" s="2" t="s">
        <v>4875</v>
      </c>
      <c r="D417" s="2" t="s">
        <v>5012</v>
      </c>
      <c r="E417" s="2" t="str">
        <f t="shared" si="12"/>
        <v>C0 Broadly-based programmes within biological scie</v>
      </c>
      <c r="F417" s="2" t="str">
        <f t="shared" si="13"/>
        <v>Broadly-based progra</v>
      </c>
    </row>
    <row r="418" spans="1:6" x14ac:dyDescent="0.35">
      <c r="A418" s="2" t="s">
        <v>1060</v>
      </c>
      <c r="B418" s="2" t="s">
        <v>1083</v>
      </c>
      <c r="C418" s="2" t="s">
        <v>2176</v>
      </c>
      <c r="D418" s="2" t="s">
        <v>2177</v>
      </c>
      <c r="E418" s="2" t="str">
        <f t="shared" si="12"/>
        <v>C000 Biological sciences</v>
      </c>
      <c r="F418" s="2" t="str">
        <f t="shared" si="13"/>
        <v>Biological sciences</v>
      </c>
    </row>
    <row r="419" spans="1:6" x14ac:dyDescent="0.35">
      <c r="A419" s="2" t="s">
        <v>1060</v>
      </c>
      <c r="B419" s="2" t="s">
        <v>69</v>
      </c>
      <c r="C419" s="2" t="s">
        <v>1020</v>
      </c>
      <c r="D419" s="2" t="s">
        <v>1905</v>
      </c>
      <c r="E419" s="2" t="str">
        <f t="shared" si="12"/>
        <v>C1 Biology</v>
      </c>
      <c r="F419" s="2" t="str">
        <f t="shared" si="13"/>
        <v>Biology</v>
      </c>
    </row>
    <row r="420" spans="1:6" x14ac:dyDescent="0.35">
      <c r="A420" s="2" t="s">
        <v>1060</v>
      </c>
      <c r="B420" s="2" t="s">
        <v>1083</v>
      </c>
      <c r="C420" s="2" t="s">
        <v>1904</v>
      </c>
      <c r="D420" s="2" t="s">
        <v>1905</v>
      </c>
      <c r="E420" s="2" t="str">
        <f t="shared" si="12"/>
        <v>C100 Biology</v>
      </c>
      <c r="F420" s="2" t="str">
        <f t="shared" si="13"/>
        <v>Biology</v>
      </c>
    </row>
    <row r="421" spans="1:6" x14ac:dyDescent="0.35">
      <c r="A421" s="2" t="s">
        <v>1060</v>
      </c>
      <c r="B421" s="2" t="s">
        <v>1083</v>
      </c>
      <c r="C421" s="2" t="s">
        <v>1906</v>
      </c>
      <c r="D421" s="2" t="s">
        <v>1907</v>
      </c>
      <c r="E421" s="2" t="str">
        <f t="shared" si="12"/>
        <v>C110 Applied biology</v>
      </c>
      <c r="F421" s="2" t="str">
        <f t="shared" si="13"/>
        <v>Applied biology</v>
      </c>
    </row>
    <row r="422" spans="1:6" x14ac:dyDescent="0.35">
      <c r="A422" s="2" t="s">
        <v>1060</v>
      </c>
      <c r="B422" s="2" t="s">
        <v>1083</v>
      </c>
      <c r="C422" s="2" t="s">
        <v>1908</v>
      </c>
      <c r="D422" s="2" t="s">
        <v>1909</v>
      </c>
      <c r="E422" s="2" t="str">
        <f t="shared" si="12"/>
        <v>C111 Parasitology</v>
      </c>
      <c r="F422" s="2" t="str">
        <f t="shared" si="13"/>
        <v>Parasitology</v>
      </c>
    </row>
    <row r="423" spans="1:6" x14ac:dyDescent="0.35">
      <c r="A423" s="2" t="s">
        <v>1060</v>
      </c>
      <c r="B423" s="2" t="s">
        <v>1083</v>
      </c>
      <c r="C423" s="2" t="s">
        <v>1910</v>
      </c>
      <c r="D423" s="2" t="s">
        <v>1911</v>
      </c>
      <c r="E423" s="2" t="str">
        <f t="shared" si="12"/>
        <v>C120 Behavioural biology</v>
      </c>
      <c r="F423" s="2" t="str">
        <f t="shared" si="13"/>
        <v>Behavioural biology</v>
      </c>
    </row>
    <row r="424" spans="1:6" x14ac:dyDescent="0.35">
      <c r="A424" s="2" t="s">
        <v>1060</v>
      </c>
      <c r="B424" s="2" t="s">
        <v>1083</v>
      </c>
      <c r="C424" s="2" t="s">
        <v>1912</v>
      </c>
      <c r="D424" s="2" t="s">
        <v>1913</v>
      </c>
      <c r="E424" s="2" t="str">
        <f t="shared" si="12"/>
        <v>C130 Cell biology</v>
      </c>
      <c r="F424" s="2" t="str">
        <f t="shared" si="13"/>
        <v>Cell biology</v>
      </c>
    </row>
    <row r="425" spans="1:6" x14ac:dyDescent="0.35">
      <c r="A425" s="2" t="s">
        <v>1060</v>
      </c>
      <c r="B425" s="2" t="s">
        <v>1083</v>
      </c>
      <c r="C425" s="2" t="s">
        <v>1914</v>
      </c>
      <c r="D425" s="2" t="s">
        <v>1915</v>
      </c>
      <c r="E425" s="2" t="str">
        <f t="shared" si="12"/>
        <v>C131 Applied cell biology</v>
      </c>
      <c r="F425" s="2" t="str">
        <f t="shared" si="13"/>
        <v>Applied cell biology</v>
      </c>
    </row>
    <row r="426" spans="1:6" x14ac:dyDescent="0.35">
      <c r="A426" s="2" t="s">
        <v>1060</v>
      </c>
      <c r="B426" s="2" t="s">
        <v>1083</v>
      </c>
      <c r="C426" s="2" t="s">
        <v>1916</v>
      </c>
      <c r="D426" s="2" t="s">
        <v>1917</v>
      </c>
      <c r="E426" s="2" t="str">
        <f t="shared" si="12"/>
        <v>C140 Developmental/Reproductive biology</v>
      </c>
      <c r="F426" s="2" t="str">
        <f t="shared" si="13"/>
        <v>Developmental/Reprod</v>
      </c>
    </row>
    <row r="427" spans="1:6" x14ac:dyDescent="0.35">
      <c r="A427" s="2" t="s">
        <v>1060</v>
      </c>
      <c r="B427" s="2" t="s">
        <v>1083</v>
      </c>
      <c r="C427" s="2" t="s">
        <v>1918</v>
      </c>
      <c r="D427" s="2" t="s">
        <v>1919</v>
      </c>
      <c r="E427" s="2" t="str">
        <f t="shared" si="12"/>
        <v>C141 Developmental biology</v>
      </c>
      <c r="F427" s="2" t="str">
        <f t="shared" si="13"/>
        <v>Developmental biolog</v>
      </c>
    </row>
    <row r="428" spans="1:6" x14ac:dyDescent="0.35">
      <c r="A428" s="2" t="s">
        <v>1060</v>
      </c>
      <c r="B428" s="2" t="s">
        <v>1083</v>
      </c>
      <c r="C428" s="2" t="s">
        <v>1920</v>
      </c>
      <c r="D428" s="2" t="s">
        <v>1921</v>
      </c>
      <c r="E428" s="2" t="str">
        <f t="shared" ref="E428:E491" si="14">C428&amp;" "&amp;LEFT(D428,50-LEN(C428)-1)</f>
        <v>C142 Reproductive biology</v>
      </c>
      <c r="F428" s="2" t="str">
        <f t="shared" si="13"/>
        <v>Reproductive biology</v>
      </c>
    </row>
    <row r="429" spans="1:6" x14ac:dyDescent="0.35">
      <c r="A429" s="2" t="s">
        <v>1060</v>
      </c>
      <c r="B429" s="2" t="s">
        <v>1083</v>
      </c>
      <c r="C429" s="2" t="s">
        <v>1922</v>
      </c>
      <c r="D429" s="2" t="s">
        <v>1923</v>
      </c>
      <c r="E429" s="2" t="str">
        <f t="shared" si="14"/>
        <v>C150 Environmental biology</v>
      </c>
      <c r="F429" s="2" t="str">
        <f t="shared" si="13"/>
        <v>Environmental biolog</v>
      </c>
    </row>
    <row r="430" spans="1:6" x14ac:dyDescent="0.35">
      <c r="A430" s="2" t="s">
        <v>1060</v>
      </c>
      <c r="B430" s="2" t="s">
        <v>1083</v>
      </c>
      <c r="C430" s="2" t="s">
        <v>1924</v>
      </c>
      <c r="D430" s="2" t="s">
        <v>1925</v>
      </c>
      <c r="E430" s="2" t="str">
        <f t="shared" si="14"/>
        <v>C160 Marine/Freshwater biology</v>
      </c>
      <c r="F430" s="2" t="str">
        <f t="shared" si="13"/>
        <v>Marine/Freshwater bi</v>
      </c>
    </row>
    <row r="431" spans="1:6" x14ac:dyDescent="0.35">
      <c r="A431" s="2" t="s">
        <v>1060</v>
      </c>
      <c r="B431" s="2" t="s">
        <v>1083</v>
      </c>
      <c r="C431" s="2" t="s">
        <v>1926</v>
      </c>
      <c r="D431" s="2" t="s">
        <v>1927</v>
      </c>
      <c r="E431" s="2" t="str">
        <f t="shared" si="14"/>
        <v>C161 Marine biology</v>
      </c>
      <c r="F431" s="2" t="str">
        <f t="shared" si="13"/>
        <v>Marine biology</v>
      </c>
    </row>
    <row r="432" spans="1:6" x14ac:dyDescent="0.35">
      <c r="A432" s="2" t="s">
        <v>1060</v>
      </c>
      <c r="B432" s="2" t="s">
        <v>1083</v>
      </c>
      <c r="C432" s="2" t="s">
        <v>1928</v>
      </c>
      <c r="D432" s="2" t="s">
        <v>1929</v>
      </c>
      <c r="E432" s="2" t="str">
        <f t="shared" si="14"/>
        <v>C162 Freshwater biology</v>
      </c>
      <c r="F432" s="2" t="str">
        <f t="shared" si="13"/>
        <v>Freshwater biology</v>
      </c>
    </row>
    <row r="433" spans="1:6" x14ac:dyDescent="0.35">
      <c r="A433" s="2" t="s">
        <v>1060</v>
      </c>
      <c r="B433" s="2" t="s">
        <v>1083</v>
      </c>
      <c r="C433" s="2" t="s">
        <v>1930</v>
      </c>
      <c r="D433" s="2" t="s">
        <v>1931</v>
      </c>
      <c r="E433" s="2" t="str">
        <f t="shared" si="14"/>
        <v>C170 Population biology</v>
      </c>
      <c r="F433" s="2" t="str">
        <f t="shared" si="13"/>
        <v>Population biology</v>
      </c>
    </row>
    <row r="434" spans="1:6" x14ac:dyDescent="0.35">
      <c r="A434" s="2" t="s">
        <v>1060</v>
      </c>
      <c r="B434" s="2" t="s">
        <v>1083</v>
      </c>
      <c r="C434" s="2" t="s">
        <v>1932</v>
      </c>
      <c r="D434" s="2" t="s">
        <v>1933</v>
      </c>
      <c r="E434" s="2" t="str">
        <f t="shared" si="14"/>
        <v>C180 Ecology</v>
      </c>
      <c r="F434" s="2" t="str">
        <f t="shared" si="13"/>
        <v>Ecology</v>
      </c>
    </row>
    <row r="435" spans="1:6" x14ac:dyDescent="0.35">
      <c r="A435" s="2" t="s">
        <v>1060</v>
      </c>
      <c r="B435" s="2" t="s">
        <v>1083</v>
      </c>
      <c r="C435" s="2" t="s">
        <v>1934</v>
      </c>
      <c r="D435" s="2" t="s">
        <v>1935</v>
      </c>
      <c r="E435" s="2" t="str">
        <f t="shared" si="14"/>
        <v>C181 Biodiversity</v>
      </c>
      <c r="F435" s="2" t="str">
        <f t="shared" si="13"/>
        <v>Biodiversity</v>
      </c>
    </row>
    <row r="436" spans="1:6" x14ac:dyDescent="0.35">
      <c r="A436" s="2" t="s">
        <v>1060</v>
      </c>
      <c r="B436" s="2" t="s">
        <v>1083</v>
      </c>
      <c r="C436" s="2" t="s">
        <v>1936</v>
      </c>
      <c r="D436" s="2" t="s">
        <v>1937</v>
      </c>
      <c r="E436" s="2" t="str">
        <f t="shared" si="14"/>
        <v>C182 Evolution</v>
      </c>
      <c r="F436" s="2" t="str">
        <f t="shared" si="13"/>
        <v>Evolution</v>
      </c>
    </row>
    <row r="437" spans="1:6" x14ac:dyDescent="0.35">
      <c r="A437" s="2" t="s">
        <v>1060</v>
      </c>
      <c r="B437" s="2" t="s">
        <v>1083</v>
      </c>
      <c r="C437" s="2" t="s">
        <v>1938</v>
      </c>
      <c r="D437" s="2" t="s">
        <v>1939</v>
      </c>
      <c r="E437" s="2" t="str">
        <f t="shared" si="14"/>
        <v>C183 Community ecology</v>
      </c>
      <c r="F437" s="2" t="str">
        <f t="shared" si="13"/>
        <v>Community ecology</v>
      </c>
    </row>
    <row r="438" spans="1:6" x14ac:dyDescent="0.35">
      <c r="A438" s="2" t="s">
        <v>1060</v>
      </c>
      <c r="B438" s="2" t="s">
        <v>1083</v>
      </c>
      <c r="C438" s="2" t="s">
        <v>1940</v>
      </c>
      <c r="D438" s="2" t="s">
        <v>1941</v>
      </c>
      <c r="E438" s="2" t="str">
        <f t="shared" si="14"/>
        <v>C184 Conservation ecology</v>
      </c>
      <c r="F438" s="2" t="str">
        <f t="shared" si="13"/>
        <v>Conservation ecology</v>
      </c>
    </row>
    <row r="439" spans="1:6" x14ac:dyDescent="0.35">
      <c r="A439" s="2" t="s">
        <v>1060</v>
      </c>
      <c r="B439" s="2" t="s">
        <v>1083</v>
      </c>
      <c r="C439" s="2" t="s">
        <v>1942</v>
      </c>
      <c r="D439" s="2" t="s">
        <v>1943</v>
      </c>
      <c r="E439" s="2" t="str">
        <f t="shared" si="14"/>
        <v>C185 Ecosystem ecology &amp; land use</v>
      </c>
      <c r="F439" s="2" t="str">
        <f t="shared" si="13"/>
        <v xml:space="preserve">Ecosystem ecology &amp; </v>
      </c>
    </row>
    <row r="440" spans="1:6" x14ac:dyDescent="0.35">
      <c r="A440" s="2" t="s">
        <v>1060</v>
      </c>
      <c r="B440" s="2" t="s">
        <v>1083</v>
      </c>
      <c r="C440" s="2" t="s">
        <v>1944</v>
      </c>
      <c r="D440" s="2" t="s">
        <v>1945</v>
      </c>
      <c r="E440" s="2" t="str">
        <f t="shared" si="14"/>
        <v>C186 Population ecology</v>
      </c>
      <c r="F440" s="2" t="str">
        <f t="shared" si="13"/>
        <v>Population ecology</v>
      </c>
    </row>
    <row r="441" spans="1:6" x14ac:dyDescent="0.35">
      <c r="A441" s="2" t="s">
        <v>1060</v>
      </c>
      <c r="B441" s="2" t="s">
        <v>1083</v>
      </c>
      <c r="C441" s="2" t="s">
        <v>1946</v>
      </c>
      <c r="D441" s="2" t="s">
        <v>1947</v>
      </c>
      <c r="E441" s="2" t="str">
        <f t="shared" si="14"/>
        <v>C187 Ecotoxicology</v>
      </c>
      <c r="F441" s="2" t="str">
        <f t="shared" si="13"/>
        <v>Ecotoxicology</v>
      </c>
    </row>
    <row r="442" spans="1:6" x14ac:dyDescent="0.35">
      <c r="A442" s="2" t="s">
        <v>1060</v>
      </c>
      <c r="B442" s="2" t="s">
        <v>1083</v>
      </c>
      <c r="C442" s="2" t="s">
        <v>1948</v>
      </c>
      <c r="D442" s="2" t="s">
        <v>1949</v>
      </c>
      <c r="E442" s="2" t="str">
        <f t="shared" si="14"/>
        <v>C190 Biology not elsewhere classified</v>
      </c>
      <c r="F442" s="2" t="str">
        <f t="shared" si="13"/>
        <v>Biology not elsewher</v>
      </c>
    </row>
    <row r="443" spans="1:6" x14ac:dyDescent="0.35">
      <c r="A443" s="2" t="s">
        <v>1060</v>
      </c>
      <c r="B443" s="2" t="s">
        <v>1083</v>
      </c>
      <c r="C443" s="2" t="s">
        <v>1950</v>
      </c>
      <c r="D443" s="2" t="s">
        <v>1951</v>
      </c>
      <c r="E443" s="2" t="str">
        <f t="shared" si="14"/>
        <v>C191 Biometry</v>
      </c>
      <c r="F443" s="2" t="str">
        <f t="shared" si="13"/>
        <v>Biometry</v>
      </c>
    </row>
    <row r="444" spans="1:6" x14ac:dyDescent="0.35">
      <c r="A444" s="2" t="s">
        <v>1060</v>
      </c>
      <c r="B444" s="2" t="s">
        <v>69</v>
      </c>
      <c r="C444" s="2" t="s">
        <v>1016</v>
      </c>
      <c r="D444" s="2" t="s">
        <v>1953</v>
      </c>
      <c r="E444" s="2" t="str">
        <f t="shared" si="14"/>
        <v>C2 Botany</v>
      </c>
      <c r="F444" s="2" t="str">
        <f t="shared" si="13"/>
        <v>Botany</v>
      </c>
    </row>
    <row r="445" spans="1:6" x14ac:dyDescent="0.35">
      <c r="A445" s="2" t="s">
        <v>1060</v>
      </c>
      <c r="B445" s="2" t="s">
        <v>1083</v>
      </c>
      <c r="C445" s="2" t="s">
        <v>1952</v>
      </c>
      <c r="D445" s="2" t="s">
        <v>1953</v>
      </c>
      <c r="E445" s="2" t="str">
        <f t="shared" si="14"/>
        <v>C200 Botany</v>
      </c>
      <c r="F445" s="2" t="str">
        <f t="shared" si="13"/>
        <v>Botany</v>
      </c>
    </row>
    <row r="446" spans="1:6" x14ac:dyDescent="0.35">
      <c r="A446" s="2" t="s">
        <v>1060</v>
      </c>
      <c r="B446" s="2" t="s">
        <v>1083</v>
      </c>
      <c r="C446" s="2" t="s">
        <v>1954</v>
      </c>
      <c r="D446" s="2" t="s">
        <v>1955</v>
      </c>
      <c r="E446" s="2" t="str">
        <f t="shared" si="14"/>
        <v>C210 Applied botany</v>
      </c>
      <c r="F446" s="2" t="str">
        <f t="shared" si="13"/>
        <v>Applied botany</v>
      </c>
    </row>
    <row r="447" spans="1:6" x14ac:dyDescent="0.35">
      <c r="A447" s="2" t="s">
        <v>1060</v>
      </c>
      <c r="B447" s="2" t="s">
        <v>1083</v>
      </c>
      <c r="C447" s="2" t="s">
        <v>1956</v>
      </c>
      <c r="D447" s="2" t="s">
        <v>1957</v>
      </c>
      <c r="E447" s="2" t="str">
        <f t="shared" si="14"/>
        <v>C220 Mycology</v>
      </c>
      <c r="F447" s="2" t="str">
        <f t="shared" si="13"/>
        <v>Mycology</v>
      </c>
    </row>
    <row r="448" spans="1:6" x14ac:dyDescent="0.35">
      <c r="A448" s="2" t="s">
        <v>1060</v>
      </c>
      <c r="B448" s="2" t="s">
        <v>1083</v>
      </c>
      <c r="C448" s="2" t="s">
        <v>1958</v>
      </c>
      <c r="D448" s="2" t="s">
        <v>1959</v>
      </c>
      <c r="E448" s="2" t="str">
        <f t="shared" si="14"/>
        <v>C230 Plant biotechnology</v>
      </c>
      <c r="F448" s="2" t="str">
        <f t="shared" si="13"/>
        <v>Plant biotechnology</v>
      </c>
    </row>
    <row r="449" spans="1:6" x14ac:dyDescent="0.35">
      <c r="A449" s="2" t="s">
        <v>1060</v>
      </c>
      <c r="B449" s="2" t="s">
        <v>1083</v>
      </c>
      <c r="C449" s="2" t="s">
        <v>1960</v>
      </c>
      <c r="D449" s="2" t="s">
        <v>1961</v>
      </c>
      <c r="E449" s="2" t="str">
        <f t="shared" si="14"/>
        <v>C240 Plant cell science</v>
      </c>
      <c r="F449" s="2" t="str">
        <f t="shared" si="13"/>
        <v>Plant cell science</v>
      </c>
    </row>
    <row r="450" spans="1:6" x14ac:dyDescent="0.35">
      <c r="A450" s="2" t="s">
        <v>1060</v>
      </c>
      <c r="B450" s="2" t="s">
        <v>1083</v>
      </c>
      <c r="C450" s="2" t="s">
        <v>1962</v>
      </c>
      <c r="D450" s="2" t="s">
        <v>1963</v>
      </c>
      <c r="E450" s="2" t="str">
        <f t="shared" si="14"/>
        <v>C250 Plant pathology</v>
      </c>
      <c r="F450" s="2" t="str">
        <f t="shared" ref="F450:F513" si="15">LEFT(D450,20)</f>
        <v>Plant pathology</v>
      </c>
    </row>
    <row r="451" spans="1:6" x14ac:dyDescent="0.35">
      <c r="A451" s="2" t="s">
        <v>1060</v>
      </c>
      <c r="B451" s="2" t="s">
        <v>1083</v>
      </c>
      <c r="C451" s="2" t="s">
        <v>1964</v>
      </c>
      <c r="D451" s="2" t="s">
        <v>1965</v>
      </c>
      <c r="E451" s="2" t="str">
        <f t="shared" si="14"/>
        <v>C260 Plant physiology</v>
      </c>
      <c r="F451" s="2" t="str">
        <f t="shared" si="15"/>
        <v>Plant physiology</v>
      </c>
    </row>
    <row r="452" spans="1:6" x14ac:dyDescent="0.35">
      <c r="A452" s="2" t="s">
        <v>1060</v>
      </c>
      <c r="B452" s="2" t="s">
        <v>1083</v>
      </c>
      <c r="C452" s="2" t="s">
        <v>1966</v>
      </c>
      <c r="D452" s="2" t="s">
        <v>1967</v>
      </c>
      <c r="E452" s="2" t="str">
        <f t="shared" si="14"/>
        <v>C270 Developmental &amp; reproductive plant biology</v>
      </c>
      <c r="F452" s="2" t="str">
        <f t="shared" si="15"/>
        <v>Developmental &amp; repr</v>
      </c>
    </row>
    <row r="453" spans="1:6" x14ac:dyDescent="0.35">
      <c r="A453" s="2" t="s">
        <v>1060</v>
      </c>
      <c r="B453" s="2" t="s">
        <v>1083</v>
      </c>
      <c r="C453" s="2" t="s">
        <v>1968</v>
      </c>
      <c r="D453" s="2" t="s">
        <v>1969</v>
      </c>
      <c r="E453" s="2" t="str">
        <f t="shared" si="14"/>
        <v>C280 Systematic botany</v>
      </c>
      <c r="F453" s="2" t="str">
        <f t="shared" si="15"/>
        <v>Systematic botany</v>
      </c>
    </row>
    <row r="454" spans="1:6" x14ac:dyDescent="0.35">
      <c r="A454" s="2" t="s">
        <v>1060</v>
      </c>
      <c r="B454" s="2" t="s">
        <v>1083</v>
      </c>
      <c r="C454" s="2" t="s">
        <v>1970</v>
      </c>
      <c r="D454" s="2" t="s">
        <v>1971</v>
      </c>
      <c r="E454" s="2" t="str">
        <f t="shared" si="14"/>
        <v>C290 Botany not elsewhere classified</v>
      </c>
      <c r="F454" s="2" t="str">
        <f t="shared" si="15"/>
        <v>Botany not elsewhere</v>
      </c>
    </row>
    <row r="455" spans="1:6" x14ac:dyDescent="0.35">
      <c r="A455" s="2" t="s">
        <v>1060</v>
      </c>
      <c r="B455" s="2" t="s">
        <v>69</v>
      </c>
      <c r="C455" s="2" t="s">
        <v>4876</v>
      </c>
      <c r="D455" s="2" t="s">
        <v>1973</v>
      </c>
      <c r="E455" s="2" t="str">
        <f t="shared" si="14"/>
        <v>C3 Zoology</v>
      </c>
      <c r="F455" s="2" t="str">
        <f t="shared" si="15"/>
        <v>Zoology</v>
      </c>
    </row>
    <row r="456" spans="1:6" x14ac:dyDescent="0.35">
      <c r="A456" s="2" t="s">
        <v>1060</v>
      </c>
      <c r="B456" s="2" t="s">
        <v>1083</v>
      </c>
      <c r="C456" s="2" t="s">
        <v>1972</v>
      </c>
      <c r="D456" s="2" t="s">
        <v>1973</v>
      </c>
      <c r="E456" s="2" t="str">
        <f t="shared" si="14"/>
        <v>C300 Zoology</v>
      </c>
      <c r="F456" s="2" t="str">
        <f t="shared" si="15"/>
        <v>Zoology</v>
      </c>
    </row>
    <row r="457" spans="1:6" x14ac:dyDescent="0.35">
      <c r="A457" s="2" t="s">
        <v>1060</v>
      </c>
      <c r="B457" s="2" t="s">
        <v>1083</v>
      </c>
      <c r="C457" s="2" t="s">
        <v>1974</v>
      </c>
      <c r="D457" s="2" t="s">
        <v>1975</v>
      </c>
      <c r="E457" s="2" t="str">
        <f t="shared" si="14"/>
        <v>C310 Applied zoology</v>
      </c>
      <c r="F457" s="2" t="str">
        <f t="shared" si="15"/>
        <v>Applied zoology</v>
      </c>
    </row>
    <row r="458" spans="1:6" x14ac:dyDescent="0.35">
      <c r="A458" s="2" t="s">
        <v>1060</v>
      </c>
      <c r="B458" s="2" t="s">
        <v>1083</v>
      </c>
      <c r="C458" s="2" t="s">
        <v>1976</v>
      </c>
      <c r="D458" s="2" t="s">
        <v>1977</v>
      </c>
      <c r="E458" s="2" t="str">
        <f t="shared" si="14"/>
        <v>C320 Cell zoology</v>
      </c>
      <c r="F458" s="2" t="str">
        <f t="shared" si="15"/>
        <v>Cell zoology</v>
      </c>
    </row>
    <row r="459" spans="1:6" x14ac:dyDescent="0.35">
      <c r="A459" s="2" t="s">
        <v>1060</v>
      </c>
      <c r="B459" s="2" t="s">
        <v>1083</v>
      </c>
      <c r="C459" s="2" t="s">
        <v>1978</v>
      </c>
      <c r="D459" s="2" t="s">
        <v>1979</v>
      </c>
      <c r="E459" s="2" t="str">
        <f t="shared" si="14"/>
        <v>C330 Developmental &amp; reproductive zoology</v>
      </c>
      <c r="F459" s="2" t="str">
        <f t="shared" si="15"/>
        <v>Developmental &amp; repr</v>
      </c>
    </row>
    <row r="460" spans="1:6" x14ac:dyDescent="0.35">
      <c r="A460" s="2" t="s">
        <v>1060</v>
      </c>
      <c r="B460" s="2" t="s">
        <v>1083</v>
      </c>
      <c r="C460" s="2" t="s">
        <v>1980</v>
      </c>
      <c r="D460" s="2" t="s">
        <v>1981</v>
      </c>
      <c r="E460" s="2" t="str">
        <f t="shared" si="14"/>
        <v>C340 Entomology</v>
      </c>
      <c r="F460" s="2" t="str">
        <f t="shared" si="15"/>
        <v>Entomology</v>
      </c>
    </row>
    <row r="461" spans="1:6" x14ac:dyDescent="0.35">
      <c r="A461" s="2" t="s">
        <v>1060</v>
      </c>
      <c r="B461" s="2" t="s">
        <v>1083</v>
      </c>
      <c r="C461" s="2" t="s">
        <v>1982</v>
      </c>
      <c r="D461" s="2" t="s">
        <v>1983</v>
      </c>
      <c r="E461" s="2" t="str">
        <f t="shared" si="14"/>
        <v>C350 Marine zoology</v>
      </c>
      <c r="F461" s="2" t="str">
        <f t="shared" si="15"/>
        <v>Marine zoology</v>
      </c>
    </row>
    <row r="462" spans="1:6" x14ac:dyDescent="0.35">
      <c r="A462" s="2" t="s">
        <v>1060</v>
      </c>
      <c r="B462" s="2" t="s">
        <v>1083</v>
      </c>
      <c r="C462" s="2" t="s">
        <v>1984</v>
      </c>
      <c r="D462" s="2" t="s">
        <v>1985</v>
      </c>
      <c r="E462" s="2" t="str">
        <f t="shared" si="14"/>
        <v>C360 Pest science</v>
      </c>
      <c r="F462" s="2" t="str">
        <f t="shared" si="15"/>
        <v>Pest science</v>
      </c>
    </row>
    <row r="463" spans="1:6" x14ac:dyDescent="0.35">
      <c r="A463" s="2" t="s">
        <v>1060</v>
      </c>
      <c r="B463" s="2" t="s">
        <v>1083</v>
      </c>
      <c r="C463" s="2" t="s">
        <v>1986</v>
      </c>
      <c r="D463" s="2" t="s">
        <v>1987</v>
      </c>
      <c r="E463" s="2" t="str">
        <f t="shared" si="14"/>
        <v>C380 Systematic zoology</v>
      </c>
      <c r="F463" s="2" t="str">
        <f t="shared" si="15"/>
        <v>Systematic zoology</v>
      </c>
    </row>
    <row r="464" spans="1:6" x14ac:dyDescent="0.35">
      <c r="A464" s="2" t="s">
        <v>1060</v>
      </c>
      <c r="B464" s="2" t="s">
        <v>1083</v>
      </c>
      <c r="C464" s="2" t="s">
        <v>1988</v>
      </c>
      <c r="D464" s="2" t="s">
        <v>1989</v>
      </c>
      <c r="E464" s="2" t="str">
        <f t="shared" si="14"/>
        <v>C390 Zoology not elsewhere classified</v>
      </c>
      <c r="F464" s="2" t="str">
        <f t="shared" si="15"/>
        <v>Zoology not elsewher</v>
      </c>
    </row>
    <row r="465" spans="1:6" x14ac:dyDescent="0.35">
      <c r="A465" s="2" t="s">
        <v>1060</v>
      </c>
      <c r="B465" s="2" t="s">
        <v>69</v>
      </c>
      <c r="C465" s="2" t="s">
        <v>4877</v>
      </c>
      <c r="D465" s="2" t="s">
        <v>1991</v>
      </c>
      <c r="E465" s="2" t="str">
        <f t="shared" si="14"/>
        <v>C4 Genetics</v>
      </c>
      <c r="F465" s="2" t="str">
        <f t="shared" si="15"/>
        <v>Genetics</v>
      </c>
    </row>
    <row r="466" spans="1:6" x14ac:dyDescent="0.35">
      <c r="A466" s="2" t="s">
        <v>1060</v>
      </c>
      <c r="B466" s="2" t="s">
        <v>1083</v>
      </c>
      <c r="C466" s="2" t="s">
        <v>1990</v>
      </c>
      <c r="D466" s="2" t="s">
        <v>1991</v>
      </c>
      <c r="E466" s="2" t="str">
        <f t="shared" si="14"/>
        <v>C400 Genetics</v>
      </c>
      <c r="F466" s="2" t="str">
        <f t="shared" si="15"/>
        <v>Genetics</v>
      </c>
    </row>
    <row r="467" spans="1:6" x14ac:dyDescent="0.35">
      <c r="A467" s="2" t="s">
        <v>1060</v>
      </c>
      <c r="B467" s="2" t="s">
        <v>1083</v>
      </c>
      <c r="C467" s="2" t="s">
        <v>1992</v>
      </c>
      <c r="D467" s="2" t="s">
        <v>1993</v>
      </c>
      <c r="E467" s="2" t="str">
        <f t="shared" si="14"/>
        <v>C410 Applied genetics</v>
      </c>
      <c r="F467" s="2" t="str">
        <f t="shared" si="15"/>
        <v>Applied genetics</v>
      </c>
    </row>
    <row r="468" spans="1:6" x14ac:dyDescent="0.35">
      <c r="A468" s="2" t="s">
        <v>1060</v>
      </c>
      <c r="B468" s="2" t="s">
        <v>1083</v>
      </c>
      <c r="C468" s="2" t="s">
        <v>1994</v>
      </c>
      <c r="D468" s="2" t="s">
        <v>1995</v>
      </c>
      <c r="E468" s="2" t="str">
        <f t="shared" si="14"/>
        <v>C420 Human genetics</v>
      </c>
      <c r="F468" s="2" t="str">
        <f t="shared" si="15"/>
        <v>Human genetics</v>
      </c>
    </row>
    <row r="469" spans="1:6" x14ac:dyDescent="0.35">
      <c r="A469" s="2" t="s">
        <v>1060</v>
      </c>
      <c r="B469" s="2" t="s">
        <v>1083</v>
      </c>
      <c r="C469" s="2" t="s">
        <v>1996</v>
      </c>
      <c r="D469" s="2" t="s">
        <v>1997</v>
      </c>
      <c r="E469" s="2" t="str">
        <f t="shared" si="14"/>
        <v>C430 Medical &amp; veterinary genetics</v>
      </c>
      <c r="F469" s="2" t="str">
        <f t="shared" si="15"/>
        <v>Medical &amp; veterinary</v>
      </c>
    </row>
    <row r="470" spans="1:6" x14ac:dyDescent="0.35">
      <c r="A470" s="2" t="s">
        <v>1060</v>
      </c>
      <c r="B470" s="2" t="s">
        <v>1083</v>
      </c>
      <c r="C470" s="2" t="s">
        <v>1998</v>
      </c>
      <c r="D470" s="2" t="s">
        <v>1999</v>
      </c>
      <c r="E470" s="2" t="str">
        <f t="shared" si="14"/>
        <v>C431 Medical genetics</v>
      </c>
      <c r="F470" s="2" t="str">
        <f t="shared" si="15"/>
        <v>Medical genetics</v>
      </c>
    </row>
    <row r="471" spans="1:6" x14ac:dyDescent="0.35">
      <c r="A471" s="2" t="s">
        <v>1060</v>
      </c>
      <c r="B471" s="2" t="s">
        <v>1083</v>
      </c>
      <c r="C471" s="2" t="s">
        <v>2000</v>
      </c>
      <c r="D471" s="2" t="s">
        <v>2001</v>
      </c>
      <c r="E471" s="2" t="str">
        <f t="shared" si="14"/>
        <v>C432 Veterinary genetics</v>
      </c>
      <c r="F471" s="2" t="str">
        <f t="shared" si="15"/>
        <v>Veterinary genetics</v>
      </c>
    </row>
    <row r="472" spans="1:6" x14ac:dyDescent="0.35">
      <c r="A472" s="2" t="s">
        <v>1060</v>
      </c>
      <c r="B472" s="2" t="s">
        <v>1083</v>
      </c>
      <c r="C472" s="2" t="s">
        <v>2002</v>
      </c>
      <c r="D472" s="2" t="s">
        <v>2003</v>
      </c>
      <c r="E472" s="2" t="str">
        <f t="shared" si="14"/>
        <v>C440 Molecular genetics</v>
      </c>
      <c r="F472" s="2" t="str">
        <f t="shared" si="15"/>
        <v>Molecular genetics</v>
      </c>
    </row>
    <row r="473" spans="1:6" x14ac:dyDescent="0.35">
      <c r="A473" s="2" t="s">
        <v>1060</v>
      </c>
      <c r="B473" s="2" t="s">
        <v>1083</v>
      </c>
      <c r="C473" s="2" t="s">
        <v>2004</v>
      </c>
      <c r="D473" s="2" t="s">
        <v>2005</v>
      </c>
      <c r="E473" s="2" t="str">
        <f t="shared" si="14"/>
        <v>C441 Transcriptomics</v>
      </c>
      <c r="F473" s="2" t="str">
        <f t="shared" si="15"/>
        <v>Transcriptomics</v>
      </c>
    </row>
    <row r="474" spans="1:6" x14ac:dyDescent="0.35">
      <c r="A474" s="2" t="s">
        <v>1060</v>
      </c>
      <c r="B474" s="2" t="s">
        <v>1083</v>
      </c>
      <c r="C474" s="2" t="s">
        <v>2006</v>
      </c>
      <c r="D474" s="2" t="s">
        <v>2007</v>
      </c>
      <c r="E474" s="2" t="str">
        <f t="shared" si="14"/>
        <v>C450 Genomics</v>
      </c>
      <c r="F474" s="2" t="str">
        <f t="shared" si="15"/>
        <v>Genomics</v>
      </c>
    </row>
    <row r="475" spans="1:6" x14ac:dyDescent="0.35">
      <c r="A475" s="2" t="s">
        <v>1060</v>
      </c>
      <c r="B475" s="2" t="s">
        <v>1083</v>
      </c>
      <c r="C475" s="2" t="s">
        <v>2008</v>
      </c>
      <c r="D475" s="2" t="s">
        <v>2009</v>
      </c>
      <c r="E475" s="2" t="str">
        <f t="shared" si="14"/>
        <v>C451 Functional genomics</v>
      </c>
      <c r="F475" s="2" t="str">
        <f t="shared" si="15"/>
        <v>Functional genomics</v>
      </c>
    </row>
    <row r="476" spans="1:6" x14ac:dyDescent="0.35">
      <c r="A476" s="2" t="s">
        <v>1060</v>
      </c>
      <c r="B476" s="2" t="s">
        <v>1083</v>
      </c>
      <c r="C476" s="2" t="s">
        <v>2010</v>
      </c>
      <c r="D476" s="2" t="s">
        <v>2011</v>
      </c>
      <c r="E476" s="2" t="str">
        <f t="shared" si="14"/>
        <v>C452 Genome organisation</v>
      </c>
      <c r="F476" s="2" t="str">
        <f t="shared" si="15"/>
        <v>Genome organisation</v>
      </c>
    </row>
    <row r="477" spans="1:6" x14ac:dyDescent="0.35">
      <c r="A477" s="2" t="s">
        <v>1060</v>
      </c>
      <c r="B477" s="2" t="s">
        <v>1083</v>
      </c>
      <c r="C477" s="2" t="s">
        <v>2012</v>
      </c>
      <c r="D477" s="2" t="s">
        <v>2013</v>
      </c>
      <c r="E477" s="2" t="str">
        <f t="shared" si="14"/>
        <v>C460 Genetic engineering</v>
      </c>
      <c r="F477" s="2" t="str">
        <f t="shared" si="15"/>
        <v>Genetic engineering</v>
      </c>
    </row>
    <row r="478" spans="1:6" x14ac:dyDescent="0.35">
      <c r="A478" s="2" t="s">
        <v>1060</v>
      </c>
      <c r="B478" s="2" t="s">
        <v>1083</v>
      </c>
      <c r="C478" s="2" t="s">
        <v>2014</v>
      </c>
      <c r="D478" s="2" t="s">
        <v>2015</v>
      </c>
      <c r="E478" s="2" t="str">
        <f t="shared" si="14"/>
        <v>C470 Population genetics &amp; evolution</v>
      </c>
      <c r="F478" s="2" t="str">
        <f t="shared" si="15"/>
        <v xml:space="preserve">Population genetics </v>
      </c>
    </row>
    <row r="479" spans="1:6" x14ac:dyDescent="0.35">
      <c r="A479" s="2" t="s">
        <v>1060</v>
      </c>
      <c r="B479" s="2" t="s">
        <v>1083</v>
      </c>
      <c r="C479" s="2" t="s">
        <v>2016</v>
      </c>
      <c r="D479" s="2" t="s">
        <v>2017</v>
      </c>
      <c r="E479" s="2" t="str">
        <f t="shared" si="14"/>
        <v>C490 Genetics not elsewhere classified</v>
      </c>
      <c r="F479" s="2" t="str">
        <f t="shared" si="15"/>
        <v>Genetics not elsewhe</v>
      </c>
    </row>
    <row r="480" spans="1:6" x14ac:dyDescent="0.35">
      <c r="A480" s="2" t="s">
        <v>1060</v>
      </c>
      <c r="B480" s="2" t="s">
        <v>69</v>
      </c>
      <c r="C480" s="2" t="s">
        <v>4878</v>
      </c>
      <c r="D480" s="2" t="s">
        <v>2019</v>
      </c>
      <c r="E480" s="2" t="str">
        <f t="shared" si="14"/>
        <v>C5 Microbiology</v>
      </c>
      <c r="F480" s="2" t="str">
        <f t="shared" si="15"/>
        <v>Microbiology</v>
      </c>
    </row>
    <row r="481" spans="1:6" x14ac:dyDescent="0.35">
      <c r="A481" s="2" t="s">
        <v>1060</v>
      </c>
      <c r="B481" s="2" t="s">
        <v>1083</v>
      </c>
      <c r="C481" s="2" t="s">
        <v>2018</v>
      </c>
      <c r="D481" s="2" t="s">
        <v>2019</v>
      </c>
      <c r="E481" s="2" t="str">
        <f t="shared" si="14"/>
        <v>C500 Microbiology</v>
      </c>
      <c r="F481" s="2" t="str">
        <f t="shared" si="15"/>
        <v>Microbiology</v>
      </c>
    </row>
    <row r="482" spans="1:6" x14ac:dyDescent="0.35">
      <c r="A482" s="2" t="s">
        <v>1060</v>
      </c>
      <c r="B482" s="2" t="s">
        <v>1083</v>
      </c>
      <c r="C482" s="2" t="s">
        <v>2020</v>
      </c>
      <c r="D482" s="2" t="s">
        <v>2021</v>
      </c>
      <c r="E482" s="2" t="str">
        <f t="shared" si="14"/>
        <v>C510 Applied microbiology</v>
      </c>
      <c r="F482" s="2" t="str">
        <f t="shared" si="15"/>
        <v>Applied microbiology</v>
      </c>
    </row>
    <row r="483" spans="1:6" x14ac:dyDescent="0.35">
      <c r="A483" s="2" t="s">
        <v>1060</v>
      </c>
      <c r="B483" s="2" t="s">
        <v>1083</v>
      </c>
      <c r="C483" s="2" t="s">
        <v>2022</v>
      </c>
      <c r="D483" s="2" t="s">
        <v>2023</v>
      </c>
      <c r="E483" s="2" t="str">
        <f t="shared" si="14"/>
        <v>C520 Medical &amp; veterinary microbiology</v>
      </c>
      <c r="F483" s="2" t="str">
        <f t="shared" si="15"/>
        <v>Medical &amp; veterinary</v>
      </c>
    </row>
    <row r="484" spans="1:6" x14ac:dyDescent="0.35">
      <c r="A484" s="2" t="s">
        <v>1060</v>
      </c>
      <c r="B484" s="2" t="s">
        <v>1083</v>
      </c>
      <c r="C484" s="2" t="s">
        <v>2024</v>
      </c>
      <c r="D484" s="2" t="s">
        <v>2025</v>
      </c>
      <c r="E484" s="2" t="str">
        <f t="shared" si="14"/>
        <v>C521 Medical microbiology</v>
      </c>
      <c r="F484" s="2" t="str">
        <f t="shared" si="15"/>
        <v>Medical microbiology</v>
      </c>
    </row>
    <row r="485" spans="1:6" x14ac:dyDescent="0.35">
      <c r="A485" s="2" t="s">
        <v>1060</v>
      </c>
      <c r="B485" s="2" t="s">
        <v>1083</v>
      </c>
      <c r="C485" s="2" t="s">
        <v>2026</v>
      </c>
      <c r="D485" s="2" t="s">
        <v>2027</v>
      </c>
      <c r="E485" s="2" t="str">
        <f t="shared" si="14"/>
        <v>C522 Veterinary microbiology</v>
      </c>
      <c r="F485" s="2" t="str">
        <f t="shared" si="15"/>
        <v>Veterinary microbiol</v>
      </c>
    </row>
    <row r="486" spans="1:6" x14ac:dyDescent="0.35">
      <c r="A486" s="2" t="s">
        <v>1060</v>
      </c>
      <c r="B486" s="2" t="s">
        <v>1083</v>
      </c>
      <c r="C486" s="2" t="s">
        <v>2028</v>
      </c>
      <c r="D486" s="2" t="s">
        <v>2029</v>
      </c>
      <c r="E486" s="2" t="str">
        <f t="shared" si="14"/>
        <v>C530 Bacteriology</v>
      </c>
      <c r="F486" s="2" t="str">
        <f t="shared" si="15"/>
        <v>Bacteriology</v>
      </c>
    </row>
    <row r="487" spans="1:6" x14ac:dyDescent="0.35">
      <c r="A487" s="2" t="s">
        <v>1060</v>
      </c>
      <c r="B487" s="2" t="s">
        <v>1083</v>
      </c>
      <c r="C487" s="2" t="s">
        <v>2030</v>
      </c>
      <c r="D487" s="2" t="s">
        <v>2031</v>
      </c>
      <c r="E487" s="2" t="str">
        <f t="shared" si="14"/>
        <v>C540 Virology</v>
      </c>
      <c r="F487" s="2" t="str">
        <f t="shared" si="15"/>
        <v>Virology</v>
      </c>
    </row>
    <row r="488" spans="1:6" x14ac:dyDescent="0.35">
      <c r="A488" s="2" t="s">
        <v>1060</v>
      </c>
      <c r="B488" s="2" t="s">
        <v>1083</v>
      </c>
      <c r="C488" s="2" t="s">
        <v>2032</v>
      </c>
      <c r="D488" s="2" t="s">
        <v>2033</v>
      </c>
      <c r="E488" s="2" t="str">
        <f t="shared" si="14"/>
        <v>C550 Immunology</v>
      </c>
      <c r="F488" s="2" t="str">
        <f t="shared" si="15"/>
        <v>Immunology</v>
      </c>
    </row>
    <row r="489" spans="1:6" x14ac:dyDescent="0.35">
      <c r="A489" s="2" t="s">
        <v>1060</v>
      </c>
      <c r="B489" s="2" t="s">
        <v>1083</v>
      </c>
      <c r="C489" s="2" t="s">
        <v>2034</v>
      </c>
      <c r="D489" s="2" t="s">
        <v>2035</v>
      </c>
      <c r="E489" s="2" t="str">
        <f t="shared" si="14"/>
        <v>C570 Serology</v>
      </c>
      <c r="F489" s="2" t="str">
        <f t="shared" si="15"/>
        <v>Serology</v>
      </c>
    </row>
    <row r="490" spans="1:6" x14ac:dyDescent="0.35">
      <c r="A490" s="2" t="s">
        <v>1060</v>
      </c>
      <c r="B490" s="2" t="s">
        <v>1083</v>
      </c>
      <c r="C490" s="2" t="s">
        <v>2036</v>
      </c>
      <c r="D490" s="2" t="s">
        <v>2037</v>
      </c>
      <c r="E490" s="2" t="str">
        <f t="shared" si="14"/>
        <v>C590 Microbiology not elsewhere classified</v>
      </c>
      <c r="F490" s="2" t="str">
        <f t="shared" si="15"/>
        <v>Microbiology not els</v>
      </c>
    </row>
    <row r="491" spans="1:6" x14ac:dyDescent="0.35">
      <c r="A491" s="2" t="s">
        <v>1060</v>
      </c>
      <c r="B491" s="2" t="s">
        <v>69</v>
      </c>
      <c r="C491" s="2" t="s">
        <v>4879</v>
      </c>
      <c r="D491" s="2" t="s">
        <v>2039</v>
      </c>
      <c r="E491" s="2" t="str">
        <f t="shared" si="14"/>
        <v>C6 Sport &amp; exercise science</v>
      </c>
      <c r="F491" s="2" t="str">
        <f t="shared" si="15"/>
        <v>Sport &amp; exercise sci</v>
      </c>
    </row>
    <row r="492" spans="1:6" x14ac:dyDescent="0.35">
      <c r="A492" s="2" t="s">
        <v>1060</v>
      </c>
      <c r="B492" s="2" t="s">
        <v>1083</v>
      </c>
      <c r="C492" s="2" t="s">
        <v>2038</v>
      </c>
      <c r="D492" s="2" t="s">
        <v>2039</v>
      </c>
      <c r="E492" s="2" t="str">
        <f t="shared" ref="E492:E555" si="16">C492&amp;" "&amp;LEFT(D492,50-LEN(C492)-1)</f>
        <v>C600 Sport &amp; exercise science</v>
      </c>
      <c r="F492" s="2" t="str">
        <f t="shared" si="15"/>
        <v>Sport &amp; exercise sci</v>
      </c>
    </row>
    <row r="493" spans="1:6" x14ac:dyDescent="0.35">
      <c r="A493" s="2" t="s">
        <v>1060</v>
      </c>
      <c r="B493" s="2" t="s">
        <v>1083</v>
      </c>
      <c r="C493" s="2" t="s">
        <v>2040</v>
      </c>
      <c r="D493" s="2" t="s">
        <v>2041</v>
      </c>
      <c r="E493" s="2" t="str">
        <f t="shared" si="16"/>
        <v>C610 Sport coaching</v>
      </c>
      <c r="F493" s="2" t="str">
        <f t="shared" si="15"/>
        <v>Sport coaching</v>
      </c>
    </row>
    <row r="494" spans="1:6" x14ac:dyDescent="0.35">
      <c r="A494" s="2" t="s">
        <v>1060</v>
      </c>
      <c r="B494" s="2" t="s">
        <v>1083</v>
      </c>
      <c r="C494" s="2" t="s">
        <v>2042</v>
      </c>
      <c r="D494" s="2" t="s">
        <v>2043</v>
      </c>
      <c r="E494" s="2" t="str">
        <f t="shared" si="16"/>
        <v>C620 Sport development</v>
      </c>
      <c r="F494" s="2" t="str">
        <f t="shared" si="15"/>
        <v>Sport development</v>
      </c>
    </row>
    <row r="495" spans="1:6" x14ac:dyDescent="0.35">
      <c r="A495" s="2" t="s">
        <v>1060</v>
      </c>
      <c r="B495" s="2" t="s">
        <v>1083</v>
      </c>
      <c r="C495" s="2" t="s">
        <v>2044</v>
      </c>
      <c r="D495" s="2" t="s">
        <v>2045</v>
      </c>
      <c r="E495" s="2" t="str">
        <f t="shared" si="16"/>
        <v>C630 Sport conditioning, rehabilitation &amp; therapy</v>
      </c>
      <c r="F495" s="2" t="str">
        <f t="shared" si="15"/>
        <v xml:space="preserve">Sport conditioning, </v>
      </c>
    </row>
    <row r="496" spans="1:6" x14ac:dyDescent="0.35">
      <c r="A496" s="2" t="s">
        <v>1060</v>
      </c>
      <c r="B496" s="2" t="s">
        <v>1083</v>
      </c>
      <c r="C496" s="2" t="s">
        <v>2046</v>
      </c>
      <c r="D496" s="2" t="s">
        <v>2047</v>
      </c>
      <c r="E496" s="2" t="str">
        <f t="shared" si="16"/>
        <v>C640 Sport studies</v>
      </c>
      <c r="F496" s="2" t="str">
        <f t="shared" si="15"/>
        <v>Sport studies</v>
      </c>
    </row>
    <row r="497" spans="1:6" x14ac:dyDescent="0.35">
      <c r="A497" s="2" t="s">
        <v>1060</v>
      </c>
      <c r="B497" s="2" t="s">
        <v>1083</v>
      </c>
      <c r="C497" s="2" t="s">
        <v>2048</v>
      </c>
      <c r="D497" s="2" t="s">
        <v>2049</v>
      </c>
      <c r="E497" s="2" t="str">
        <f t="shared" si="16"/>
        <v>C650 Sport technology</v>
      </c>
      <c r="F497" s="2" t="str">
        <f t="shared" si="15"/>
        <v>Sport technology</v>
      </c>
    </row>
    <row r="498" spans="1:6" x14ac:dyDescent="0.35">
      <c r="A498" s="2" t="s">
        <v>1060</v>
      </c>
      <c r="B498" s="2" t="s">
        <v>1083</v>
      </c>
      <c r="C498" s="2" t="s">
        <v>2050</v>
      </c>
      <c r="D498" s="2" t="s">
        <v>2051</v>
      </c>
      <c r="E498" s="2" t="str">
        <f t="shared" si="16"/>
        <v>C690 Sport &amp; exercise science not elsewhere classi</v>
      </c>
      <c r="F498" s="2" t="str">
        <f t="shared" si="15"/>
        <v>Sport &amp; exercise sci</v>
      </c>
    </row>
    <row r="499" spans="1:6" x14ac:dyDescent="0.35">
      <c r="A499" s="2" t="s">
        <v>1060</v>
      </c>
      <c r="B499" s="2" t="s">
        <v>69</v>
      </c>
      <c r="C499" s="2" t="s">
        <v>4880</v>
      </c>
      <c r="D499" s="2" t="s">
        <v>2053</v>
      </c>
      <c r="E499" s="2" t="str">
        <f t="shared" si="16"/>
        <v>C7 Molecular biology, biophysics &amp; biochemistry</v>
      </c>
      <c r="F499" s="2" t="str">
        <f t="shared" si="15"/>
        <v>Molecular biology, b</v>
      </c>
    </row>
    <row r="500" spans="1:6" x14ac:dyDescent="0.35">
      <c r="A500" s="2" t="s">
        <v>1060</v>
      </c>
      <c r="B500" s="2" t="s">
        <v>1083</v>
      </c>
      <c r="C500" s="2" t="s">
        <v>2052</v>
      </c>
      <c r="D500" s="2" t="s">
        <v>2053</v>
      </c>
      <c r="E500" s="2" t="str">
        <f t="shared" si="16"/>
        <v>C700 Molecular biology, biophysics &amp; biochemistry</v>
      </c>
      <c r="F500" s="2" t="str">
        <f t="shared" si="15"/>
        <v>Molecular biology, b</v>
      </c>
    </row>
    <row r="501" spans="1:6" x14ac:dyDescent="0.35">
      <c r="A501" s="2" t="s">
        <v>1060</v>
      </c>
      <c r="B501" s="2" t="s">
        <v>1083</v>
      </c>
      <c r="C501" s="2" t="s">
        <v>2054</v>
      </c>
      <c r="D501" s="2" t="s">
        <v>2055</v>
      </c>
      <c r="E501" s="2" t="str">
        <f t="shared" si="16"/>
        <v>C710 Applied molecular biology, biophysics &amp; bioch</v>
      </c>
      <c r="F501" s="2" t="str">
        <f t="shared" si="15"/>
        <v>Applied molecular bi</v>
      </c>
    </row>
    <row r="502" spans="1:6" x14ac:dyDescent="0.35">
      <c r="A502" s="2" t="s">
        <v>1060</v>
      </c>
      <c r="B502" s="2" t="s">
        <v>1083</v>
      </c>
      <c r="C502" s="2" t="s">
        <v>2056</v>
      </c>
      <c r="D502" s="2" t="s">
        <v>2057</v>
      </c>
      <c r="E502" s="2" t="str">
        <f t="shared" si="16"/>
        <v>C720 Biological chemistry</v>
      </c>
      <c r="F502" s="2" t="str">
        <f t="shared" si="15"/>
        <v>Biological chemistry</v>
      </c>
    </row>
    <row r="503" spans="1:6" x14ac:dyDescent="0.35">
      <c r="A503" s="2" t="s">
        <v>1060</v>
      </c>
      <c r="B503" s="2" t="s">
        <v>1083</v>
      </c>
      <c r="C503" s="2" t="s">
        <v>2058</v>
      </c>
      <c r="D503" s="2" t="s">
        <v>2059</v>
      </c>
      <c r="E503" s="2" t="str">
        <f t="shared" si="16"/>
        <v>C730 Metabolic biochemistry</v>
      </c>
      <c r="F503" s="2" t="str">
        <f t="shared" si="15"/>
        <v>Metabolic biochemist</v>
      </c>
    </row>
    <row r="504" spans="1:6" x14ac:dyDescent="0.35">
      <c r="A504" s="2" t="s">
        <v>1060</v>
      </c>
      <c r="B504" s="2" t="s">
        <v>1083</v>
      </c>
      <c r="C504" s="2" t="s">
        <v>2060</v>
      </c>
      <c r="D504" s="2" t="s">
        <v>2061</v>
      </c>
      <c r="E504" s="2" t="str">
        <f t="shared" si="16"/>
        <v>C740 Medical &amp; veterinary biochemistry</v>
      </c>
      <c r="F504" s="2" t="str">
        <f t="shared" si="15"/>
        <v>Medical &amp; veterinary</v>
      </c>
    </row>
    <row r="505" spans="1:6" x14ac:dyDescent="0.35">
      <c r="A505" s="2" t="s">
        <v>1060</v>
      </c>
      <c r="B505" s="2" t="s">
        <v>1083</v>
      </c>
      <c r="C505" s="2" t="s">
        <v>2062</v>
      </c>
      <c r="D505" s="2" t="s">
        <v>2063</v>
      </c>
      <c r="E505" s="2" t="str">
        <f t="shared" si="16"/>
        <v>C741 Medical biochemistry</v>
      </c>
      <c r="F505" s="2" t="str">
        <f t="shared" si="15"/>
        <v>Medical biochemistry</v>
      </c>
    </row>
    <row r="506" spans="1:6" x14ac:dyDescent="0.35">
      <c r="A506" s="2" t="s">
        <v>1060</v>
      </c>
      <c r="B506" s="2" t="s">
        <v>1083</v>
      </c>
      <c r="C506" s="2" t="s">
        <v>2064</v>
      </c>
      <c r="D506" s="2" t="s">
        <v>2065</v>
      </c>
      <c r="E506" s="2" t="str">
        <f t="shared" si="16"/>
        <v>C742 Veterinary biochemistry</v>
      </c>
      <c r="F506" s="2" t="str">
        <f t="shared" si="15"/>
        <v>Veterinary biochemis</v>
      </c>
    </row>
    <row r="507" spans="1:6" x14ac:dyDescent="0.35">
      <c r="A507" s="2" t="s">
        <v>1060</v>
      </c>
      <c r="B507" s="2" t="s">
        <v>1083</v>
      </c>
      <c r="C507" s="2" t="s">
        <v>2066</v>
      </c>
      <c r="D507" s="2" t="s">
        <v>2067</v>
      </c>
      <c r="E507" s="2" t="str">
        <f t="shared" si="16"/>
        <v>C750 Plant biochemistry</v>
      </c>
      <c r="F507" s="2" t="str">
        <f t="shared" si="15"/>
        <v>Plant biochemistry</v>
      </c>
    </row>
    <row r="508" spans="1:6" x14ac:dyDescent="0.35">
      <c r="A508" s="2" t="s">
        <v>1060</v>
      </c>
      <c r="B508" s="2" t="s">
        <v>1083</v>
      </c>
      <c r="C508" s="2" t="s">
        <v>2068</v>
      </c>
      <c r="D508" s="2" t="s">
        <v>2069</v>
      </c>
      <c r="E508" s="2" t="str">
        <f t="shared" si="16"/>
        <v>C760 Biomolecular science</v>
      </c>
      <c r="F508" s="2" t="str">
        <f t="shared" si="15"/>
        <v>Biomolecular science</v>
      </c>
    </row>
    <row r="509" spans="1:6" x14ac:dyDescent="0.35">
      <c r="A509" s="2" t="s">
        <v>1060</v>
      </c>
      <c r="B509" s="2" t="s">
        <v>1083</v>
      </c>
      <c r="C509" s="2" t="s">
        <v>2070</v>
      </c>
      <c r="D509" s="2" t="s">
        <v>2071</v>
      </c>
      <c r="E509" s="2" t="str">
        <f t="shared" si="16"/>
        <v>C770 Biophysical science</v>
      </c>
      <c r="F509" s="2" t="str">
        <f t="shared" si="15"/>
        <v>Biophysical science</v>
      </c>
    </row>
    <row r="510" spans="1:6" ht="22.2" x14ac:dyDescent="0.35">
      <c r="A510" s="2" t="s">
        <v>1060</v>
      </c>
      <c r="B510" s="2" t="s">
        <v>1083</v>
      </c>
      <c r="C510" s="2" t="s">
        <v>2072</v>
      </c>
      <c r="D510" s="2" t="s">
        <v>2073</v>
      </c>
      <c r="E510" s="2" t="str">
        <f t="shared" si="16"/>
        <v xml:space="preserve">C790 Molecular biology, biophysics &amp; biochemistry </v>
      </c>
      <c r="F510" s="2" t="str">
        <f t="shared" si="15"/>
        <v>Molecular biology, b</v>
      </c>
    </row>
    <row r="511" spans="1:6" x14ac:dyDescent="0.35">
      <c r="A511" s="2" t="s">
        <v>1060</v>
      </c>
      <c r="B511" s="2" t="s">
        <v>69</v>
      </c>
      <c r="C511" s="2" t="s">
        <v>4881</v>
      </c>
      <c r="D511" s="2" t="s">
        <v>2075</v>
      </c>
      <c r="E511" s="2" t="str">
        <f t="shared" si="16"/>
        <v>C8 Psychology</v>
      </c>
      <c r="F511" s="2" t="str">
        <f t="shared" si="15"/>
        <v>Psychology</v>
      </c>
    </row>
    <row r="512" spans="1:6" x14ac:dyDescent="0.35">
      <c r="A512" s="2" t="s">
        <v>1060</v>
      </c>
      <c r="B512" s="2" t="s">
        <v>1083</v>
      </c>
      <c r="C512" s="2" t="s">
        <v>2074</v>
      </c>
      <c r="D512" s="2" t="s">
        <v>2075</v>
      </c>
      <c r="E512" s="2" t="str">
        <f t="shared" si="16"/>
        <v>C800 Psychology</v>
      </c>
      <c r="F512" s="2" t="str">
        <f t="shared" si="15"/>
        <v>Psychology</v>
      </c>
    </row>
    <row r="513" spans="1:6" x14ac:dyDescent="0.35">
      <c r="A513" s="2" t="s">
        <v>1060</v>
      </c>
      <c r="B513" s="2" t="s">
        <v>1083</v>
      </c>
      <c r="C513" s="2" t="s">
        <v>2076</v>
      </c>
      <c r="D513" s="2" t="s">
        <v>2077</v>
      </c>
      <c r="E513" s="2" t="str">
        <f t="shared" si="16"/>
        <v>C810 Applied psychology</v>
      </c>
      <c r="F513" s="2" t="str">
        <f t="shared" si="15"/>
        <v>Applied psychology</v>
      </c>
    </row>
    <row r="514" spans="1:6" x14ac:dyDescent="0.35">
      <c r="A514" s="2" t="s">
        <v>1060</v>
      </c>
      <c r="B514" s="2" t="s">
        <v>1083</v>
      </c>
      <c r="C514" s="2" t="s">
        <v>2078</v>
      </c>
      <c r="D514" s="2" t="s">
        <v>2079</v>
      </c>
      <c r="E514" s="2" t="str">
        <f t="shared" si="16"/>
        <v>C811 Occupational psychology</v>
      </c>
      <c r="F514" s="2" t="str">
        <f t="shared" ref="F514:F577" si="17">LEFT(D514,20)</f>
        <v>Occupational psychol</v>
      </c>
    </row>
    <row r="515" spans="1:6" x14ac:dyDescent="0.35">
      <c r="A515" s="2" t="s">
        <v>1060</v>
      </c>
      <c r="B515" s="2" t="s">
        <v>1083</v>
      </c>
      <c r="C515" s="2" t="s">
        <v>2080</v>
      </c>
      <c r="D515" s="2" t="s">
        <v>2081</v>
      </c>
      <c r="E515" s="2" t="str">
        <f t="shared" si="16"/>
        <v>C812 Educational psychology</v>
      </c>
      <c r="F515" s="2" t="str">
        <f t="shared" si="17"/>
        <v>Educational psycholo</v>
      </c>
    </row>
    <row r="516" spans="1:6" x14ac:dyDescent="0.35">
      <c r="A516" s="2" t="s">
        <v>1060</v>
      </c>
      <c r="B516" s="2" t="s">
        <v>1083</v>
      </c>
      <c r="C516" s="2" t="s">
        <v>2082</v>
      </c>
      <c r="D516" s="2" t="s">
        <v>2083</v>
      </c>
      <c r="E516" s="2" t="str">
        <f t="shared" si="16"/>
        <v>C813 Sport psychology</v>
      </c>
      <c r="F516" s="2" t="str">
        <f t="shared" si="17"/>
        <v>Sport psychology</v>
      </c>
    </row>
    <row r="517" spans="1:6" x14ac:dyDescent="0.35">
      <c r="A517" s="2" t="s">
        <v>1060</v>
      </c>
      <c r="B517" s="2" t="s">
        <v>1083</v>
      </c>
      <c r="C517" s="2" t="s">
        <v>2084</v>
      </c>
      <c r="D517" s="2" t="s">
        <v>2085</v>
      </c>
      <c r="E517" s="2" t="str">
        <f t="shared" si="16"/>
        <v>C814 Organisational psychology</v>
      </c>
      <c r="F517" s="2" t="str">
        <f t="shared" si="17"/>
        <v>Organisational psych</v>
      </c>
    </row>
    <row r="518" spans="1:6" x14ac:dyDescent="0.35">
      <c r="A518" s="2" t="s">
        <v>1060</v>
      </c>
      <c r="B518" s="2" t="s">
        <v>1083</v>
      </c>
      <c r="C518" s="2" t="s">
        <v>2086</v>
      </c>
      <c r="D518" s="2" t="s">
        <v>2087</v>
      </c>
      <c r="E518" s="2" t="str">
        <f t="shared" si="16"/>
        <v>C815 Business psychology</v>
      </c>
      <c r="F518" s="2" t="str">
        <f t="shared" si="17"/>
        <v>Business psychology</v>
      </c>
    </row>
    <row r="519" spans="1:6" x14ac:dyDescent="0.35">
      <c r="A519" s="2" t="s">
        <v>1060</v>
      </c>
      <c r="B519" s="2" t="s">
        <v>1083</v>
      </c>
      <c r="C519" s="2" t="s">
        <v>2088</v>
      </c>
      <c r="D519" s="2" t="s">
        <v>2089</v>
      </c>
      <c r="E519" s="2" t="str">
        <f t="shared" si="16"/>
        <v>C816 Forensic psychology</v>
      </c>
      <c r="F519" s="2" t="str">
        <f t="shared" si="17"/>
        <v>Forensic psychology</v>
      </c>
    </row>
    <row r="520" spans="1:6" x14ac:dyDescent="0.35">
      <c r="A520" s="2" t="s">
        <v>1060</v>
      </c>
      <c r="B520" s="2" t="s">
        <v>1083</v>
      </c>
      <c r="C520" s="2" t="s">
        <v>2090</v>
      </c>
      <c r="D520" s="2" t="s">
        <v>2091</v>
      </c>
      <c r="E520" s="2" t="str">
        <f t="shared" si="16"/>
        <v>C820 Developmental psychology</v>
      </c>
      <c r="F520" s="2" t="str">
        <f t="shared" si="17"/>
        <v>Developmental psycho</v>
      </c>
    </row>
    <row r="521" spans="1:6" x14ac:dyDescent="0.35">
      <c r="A521" s="2" t="s">
        <v>1060</v>
      </c>
      <c r="B521" s="2" t="s">
        <v>1083</v>
      </c>
      <c r="C521" s="2" t="s">
        <v>2092</v>
      </c>
      <c r="D521" s="2" t="s">
        <v>2093</v>
      </c>
      <c r="E521" s="2" t="str">
        <f t="shared" si="16"/>
        <v>C821 Child psychology</v>
      </c>
      <c r="F521" s="2" t="str">
        <f t="shared" si="17"/>
        <v>Child psychology</v>
      </c>
    </row>
    <row r="522" spans="1:6" x14ac:dyDescent="0.35">
      <c r="A522" s="2" t="s">
        <v>1060</v>
      </c>
      <c r="B522" s="2" t="s">
        <v>1083</v>
      </c>
      <c r="C522" s="2" t="s">
        <v>2094</v>
      </c>
      <c r="D522" s="2" t="s">
        <v>2095</v>
      </c>
      <c r="E522" s="2" t="str">
        <f t="shared" si="16"/>
        <v>C822 The psychology of ageing</v>
      </c>
      <c r="F522" s="2" t="str">
        <f t="shared" si="17"/>
        <v>The psychology of ag</v>
      </c>
    </row>
    <row r="523" spans="1:6" x14ac:dyDescent="0.35">
      <c r="A523" s="2" t="s">
        <v>1060</v>
      </c>
      <c r="B523" s="2" t="s">
        <v>1083</v>
      </c>
      <c r="C523" s="2" t="s">
        <v>2096</v>
      </c>
      <c r="D523" s="2" t="s">
        <v>2097</v>
      </c>
      <c r="E523" s="2" t="str">
        <f t="shared" si="16"/>
        <v>C830 Methodological &amp; conceptual issues in psychol</v>
      </c>
      <c r="F523" s="2" t="str">
        <f t="shared" si="17"/>
        <v>Methodological &amp; con</v>
      </c>
    </row>
    <row r="524" spans="1:6" x14ac:dyDescent="0.35">
      <c r="A524" s="2" t="s">
        <v>1060</v>
      </c>
      <c r="B524" s="2" t="s">
        <v>1083</v>
      </c>
      <c r="C524" s="2" t="s">
        <v>2098</v>
      </c>
      <c r="D524" s="2" t="s">
        <v>2099</v>
      </c>
      <c r="E524" s="2" t="str">
        <f t="shared" si="16"/>
        <v>C831 Research methods in psychology</v>
      </c>
      <c r="F524" s="2" t="str">
        <f t="shared" si="17"/>
        <v xml:space="preserve">Research methods in </v>
      </c>
    </row>
    <row r="525" spans="1:6" x14ac:dyDescent="0.35">
      <c r="A525" s="2" t="s">
        <v>1060</v>
      </c>
      <c r="B525" s="2" t="s">
        <v>1083</v>
      </c>
      <c r="C525" s="2" t="s">
        <v>2100</v>
      </c>
      <c r="D525" s="2" t="s">
        <v>2101</v>
      </c>
      <c r="E525" s="2" t="str">
        <f t="shared" si="16"/>
        <v>C832 Quantitative psychology</v>
      </c>
      <c r="F525" s="2" t="str">
        <f t="shared" si="17"/>
        <v>Quantitative psychol</v>
      </c>
    </row>
    <row r="526" spans="1:6" x14ac:dyDescent="0.35">
      <c r="A526" s="2" t="s">
        <v>1060</v>
      </c>
      <c r="B526" s="2" t="s">
        <v>1083</v>
      </c>
      <c r="C526" s="2" t="s">
        <v>2102</v>
      </c>
      <c r="D526" s="2" t="s">
        <v>2103</v>
      </c>
      <c r="E526" s="2" t="str">
        <f t="shared" si="16"/>
        <v>C833 Qualitative psychology</v>
      </c>
      <c r="F526" s="2" t="str">
        <f t="shared" si="17"/>
        <v>Qualitative psycholo</v>
      </c>
    </row>
    <row r="527" spans="1:6" x14ac:dyDescent="0.35">
      <c r="A527" s="2" t="s">
        <v>1060</v>
      </c>
      <c r="B527" s="2" t="s">
        <v>1083</v>
      </c>
      <c r="C527" s="2" t="s">
        <v>2104</v>
      </c>
      <c r="D527" s="2" t="s">
        <v>2105</v>
      </c>
      <c r="E527" s="2" t="str">
        <f t="shared" si="16"/>
        <v>C834 History of psychology</v>
      </c>
      <c r="F527" s="2" t="str">
        <f t="shared" si="17"/>
        <v>History of psycholog</v>
      </c>
    </row>
    <row r="528" spans="1:6" x14ac:dyDescent="0.35">
      <c r="A528" s="2" t="s">
        <v>1060</v>
      </c>
      <c r="B528" s="2" t="s">
        <v>1083</v>
      </c>
      <c r="C528" s="2" t="s">
        <v>2106</v>
      </c>
      <c r="D528" s="2" t="s">
        <v>2107</v>
      </c>
      <c r="E528" s="2" t="str">
        <f t="shared" si="16"/>
        <v>C835 Philosophy of psychology</v>
      </c>
      <c r="F528" s="2" t="str">
        <f t="shared" si="17"/>
        <v>Philosophy of psycho</v>
      </c>
    </row>
    <row r="529" spans="1:6" x14ac:dyDescent="0.35">
      <c r="A529" s="2" t="s">
        <v>1060</v>
      </c>
      <c r="B529" s="2" t="s">
        <v>1083</v>
      </c>
      <c r="C529" s="2" t="s">
        <v>2108</v>
      </c>
      <c r="D529" s="2" t="s">
        <v>2109</v>
      </c>
      <c r="E529" s="2" t="str">
        <f t="shared" si="16"/>
        <v>C840 Psychology in health &amp; medicine</v>
      </c>
      <c r="F529" s="2" t="str">
        <f t="shared" si="17"/>
        <v>Psychology in health</v>
      </c>
    </row>
    <row r="530" spans="1:6" x14ac:dyDescent="0.35">
      <c r="A530" s="2" t="s">
        <v>1060</v>
      </c>
      <c r="B530" s="2" t="s">
        <v>1083</v>
      </c>
      <c r="C530" s="2" t="s">
        <v>2110</v>
      </c>
      <c r="D530" s="2" t="s">
        <v>2111</v>
      </c>
      <c r="E530" s="2" t="str">
        <f t="shared" si="16"/>
        <v>C841 Health psychology</v>
      </c>
      <c r="F530" s="2" t="str">
        <f t="shared" si="17"/>
        <v>Health psychology</v>
      </c>
    </row>
    <row r="531" spans="1:6" x14ac:dyDescent="0.35">
      <c r="A531" s="2" t="s">
        <v>1060</v>
      </c>
      <c r="B531" s="2" t="s">
        <v>1083</v>
      </c>
      <c r="C531" s="2" t="s">
        <v>2112</v>
      </c>
      <c r="D531" s="2" t="s">
        <v>2113</v>
      </c>
      <c r="E531" s="2" t="str">
        <f t="shared" si="16"/>
        <v>C842 Clinical psychology</v>
      </c>
      <c r="F531" s="2" t="str">
        <f t="shared" si="17"/>
        <v>Clinical psychology</v>
      </c>
    </row>
    <row r="532" spans="1:6" x14ac:dyDescent="0.35">
      <c r="A532" s="2" t="s">
        <v>1060</v>
      </c>
      <c r="B532" s="2" t="s">
        <v>1083</v>
      </c>
      <c r="C532" s="2" t="s">
        <v>2114</v>
      </c>
      <c r="D532" s="2" t="s">
        <v>2115</v>
      </c>
      <c r="E532" s="2" t="str">
        <f t="shared" si="16"/>
        <v>C843 Counselling psychology</v>
      </c>
      <c r="F532" s="2" t="str">
        <f t="shared" si="17"/>
        <v>Counselling psycholo</v>
      </c>
    </row>
    <row r="533" spans="1:6" x14ac:dyDescent="0.35">
      <c r="A533" s="2" t="s">
        <v>1060</v>
      </c>
      <c r="B533" s="2" t="s">
        <v>1083</v>
      </c>
      <c r="C533" s="2" t="s">
        <v>2116</v>
      </c>
      <c r="D533" s="2" t="s">
        <v>2117</v>
      </c>
      <c r="E533" s="2" t="str">
        <f t="shared" si="16"/>
        <v>C844 Psychotherapy</v>
      </c>
      <c r="F533" s="2" t="str">
        <f t="shared" si="17"/>
        <v>Psychotherapy</v>
      </c>
    </row>
    <row r="534" spans="1:6" x14ac:dyDescent="0.35">
      <c r="A534" s="2" t="s">
        <v>1060</v>
      </c>
      <c r="B534" s="2" t="s">
        <v>1083</v>
      </c>
      <c r="C534" s="2" t="s">
        <v>2118</v>
      </c>
      <c r="D534" s="2" t="s">
        <v>2119</v>
      </c>
      <c r="E534" s="2" t="str">
        <f t="shared" si="16"/>
        <v>C845 Clinical neuropsychology</v>
      </c>
      <c r="F534" s="2" t="str">
        <f t="shared" si="17"/>
        <v>Clinical neuropsycho</v>
      </c>
    </row>
    <row r="535" spans="1:6" x14ac:dyDescent="0.35">
      <c r="A535" s="2" t="s">
        <v>1060</v>
      </c>
      <c r="B535" s="2" t="s">
        <v>1083</v>
      </c>
      <c r="C535" s="2" t="s">
        <v>2120</v>
      </c>
      <c r="D535" s="2" t="s">
        <v>2121</v>
      </c>
      <c r="E535" s="2" t="str">
        <f t="shared" si="16"/>
        <v>C846 Community psychology</v>
      </c>
      <c r="F535" s="2" t="str">
        <f t="shared" si="17"/>
        <v>Community psychology</v>
      </c>
    </row>
    <row r="536" spans="1:6" x14ac:dyDescent="0.35">
      <c r="A536" s="2" t="s">
        <v>1060</v>
      </c>
      <c r="B536" s="2" t="s">
        <v>1083</v>
      </c>
      <c r="C536" s="2" t="s">
        <v>2122</v>
      </c>
      <c r="D536" s="2" t="s">
        <v>2123</v>
      </c>
      <c r="E536" s="2" t="str">
        <f t="shared" si="16"/>
        <v>C847 Psychoanalytical studies</v>
      </c>
      <c r="F536" s="2" t="str">
        <f t="shared" si="17"/>
        <v>Psychoanalytical stu</v>
      </c>
    </row>
    <row r="537" spans="1:6" x14ac:dyDescent="0.35">
      <c r="A537" s="2" t="s">
        <v>1060</v>
      </c>
      <c r="B537" s="2" t="s">
        <v>1083</v>
      </c>
      <c r="C537" s="2" t="s">
        <v>2124</v>
      </c>
      <c r="D537" s="2" t="s">
        <v>2125</v>
      </c>
      <c r="E537" s="2" t="str">
        <f t="shared" si="16"/>
        <v>C848 Psychology of mental health</v>
      </c>
      <c r="F537" s="2" t="str">
        <f t="shared" si="17"/>
        <v>Psychology of mental</v>
      </c>
    </row>
    <row r="538" spans="1:6" x14ac:dyDescent="0.35">
      <c r="A538" s="2" t="s">
        <v>1060</v>
      </c>
      <c r="B538" s="2" t="s">
        <v>1083</v>
      </c>
      <c r="C538" s="2" t="s">
        <v>2126</v>
      </c>
      <c r="D538" s="2" t="s">
        <v>2127</v>
      </c>
      <c r="E538" s="2" t="str">
        <f t="shared" si="16"/>
        <v>C850 Cognitive &amp; affective psychology</v>
      </c>
      <c r="F538" s="2" t="str">
        <f t="shared" si="17"/>
        <v>Cognitive &amp; affectiv</v>
      </c>
    </row>
    <row r="539" spans="1:6" x14ac:dyDescent="0.35">
      <c r="A539" s="2" t="s">
        <v>1060</v>
      </c>
      <c r="B539" s="2" t="s">
        <v>1083</v>
      </c>
      <c r="C539" s="2" t="s">
        <v>2128</v>
      </c>
      <c r="D539" s="2" t="s">
        <v>2129</v>
      </c>
      <c r="E539" s="2" t="str">
        <f t="shared" si="16"/>
        <v>C851 Psychological modelling</v>
      </c>
      <c r="F539" s="2" t="str">
        <f t="shared" si="17"/>
        <v>Psychological modell</v>
      </c>
    </row>
    <row r="540" spans="1:6" x14ac:dyDescent="0.35">
      <c r="A540" s="2" t="s">
        <v>1060</v>
      </c>
      <c r="B540" s="2" t="s">
        <v>1083</v>
      </c>
      <c r="C540" s="2" t="s">
        <v>2130</v>
      </c>
      <c r="D540" s="2" t="s">
        <v>2131</v>
      </c>
      <c r="E540" s="2" t="str">
        <f t="shared" si="16"/>
        <v>C852 Psychology of communication</v>
      </c>
      <c r="F540" s="2" t="str">
        <f t="shared" si="17"/>
        <v>Psychology of commun</v>
      </c>
    </row>
    <row r="541" spans="1:6" x14ac:dyDescent="0.35">
      <c r="A541" s="2" t="s">
        <v>1060</v>
      </c>
      <c r="B541" s="2" t="s">
        <v>1083</v>
      </c>
      <c r="C541" s="2" t="s">
        <v>2132</v>
      </c>
      <c r="D541" s="2" t="s">
        <v>2133</v>
      </c>
      <c r="E541" s="2" t="str">
        <f t="shared" si="16"/>
        <v>C853 Psychology of memory &amp; learning</v>
      </c>
      <c r="F541" s="2" t="str">
        <f t="shared" si="17"/>
        <v>Psychology of memory</v>
      </c>
    </row>
    <row r="542" spans="1:6" x14ac:dyDescent="0.35">
      <c r="A542" s="2" t="s">
        <v>1060</v>
      </c>
      <c r="B542" s="2" t="s">
        <v>1083</v>
      </c>
      <c r="C542" s="2" t="s">
        <v>2134</v>
      </c>
      <c r="D542" s="2" t="s">
        <v>2135</v>
      </c>
      <c r="E542" s="2" t="str">
        <f t="shared" si="16"/>
        <v>C854 Psychology of perception</v>
      </c>
      <c r="F542" s="2" t="str">
        <f t="shared" si="17"/>
        <v>Psychology of percep</v>
      </c>
    </row>
    <row r="543" spans="1:6" x14ac:dyDescent="0.35">
      <c r="A543" s="2" t="s">
        <v>1060</v>
      </c>
      <c r="B543" s="2" t="s">
        <v>1083</v>
      </c>
      <c r="C543" s="2" t="s">
        <v>2136</v>
      </c>
      <c r="D543" s="2" t="s">
        <v>2137</v>
      </c>
      <c r="E543" s="2" t="str">
        <f t="shared" si="16"/>
        <v>C855 Psychology of higher cognitive processes</v>
      </c>
      <c r="F543" s="2" t="str">
        <f t="shared" si="17"/>
        <v>Psychology of higher</v>
      </c>
    </row>
    <row r="544" spans="1:6" x14ac:dyDescent="0.35">
      <c r="A544" s="2" t="s">
        <v>1060</v>
      </c>
      <c r="B544" s="2" t="s">
        <v>1083</v>
      </c>
      <c r="C544" s="2" t="s">
        <v>2138</v>
      </c>
      <c r="D544" s="2" t="s">
        <v>2139</v>
      </c>
      <c r="E544" s="2" t="str">
        <f t="shared" si="16"/>
        <v>C856 Experimental psychology</v>
      </c>
      <c r="F544" s="2" t="str">
        <f t="shared" si="17"/>
        <v>Experimental psychol</v>
      </c>
    </row>
    <row r="545" spans="1:6" x14ac:dyDescent="0.35">
      <c r="A545" s="2" t="s">
        <v>1060</v>
      </c>
      <c r="B545" s="2" t="s">
        <v>1083</v>
      </c>
      <c r="C545" s="2" t="s">
        <v>2140</v>
      </c>
      <c r="D545" s="2" t="s">
        <v>2141</v>
      </c>
      <c r="E545" s="2" t="str">
        <f t="shared" si="16"/>
        <v>C857 Affective psychology</v>
      </c>
      <c r="F545" s="2" t="str">
        <f t="shared" si="17"/>
        <v>Affective psychology</v>
      </c>
    </row>
    <row r="546" spans="1:6" x14ac:dyDescent="0.35">
      <c r="A546" s="2" t="s">
        <v>1060</v>
      </c>
      <c r="B546" s="2" t="s">
        <v>1083</v>
      </c>
      <c r="C546" s="2" t="s">
        <v>2142</v>
      </c>
      <c r="D546" s="2" t="s">
        <v>2143</v>
      </c>
      <c r="E546" s="2" t="str">
        <f t="shared" si="16"/>
        <v>C858 Transpersonal psychology</v>
      </c>
      <c r="F546" s="2" t="str">
        <f t="shared" si="17"/>
        <v>Transpersonal psycho</v>
      </c>
    </row>
    <row r="547" spans="1:6" x14ac:dyDescent="0.35">
      <c r="A547" s="2" t="s">
        <v>1060</v>
      </c>
      <c r="B547" s="2" t="s">
        <v>1083</v>
      </c>
      <c r="C547" s="2" t="s">
        <v>2144</v>
      </c>
      <c r="D547" s="2" t="s">
        <v>2145</v>
      </c>
      <c r="E547" s="2" t="str">
        <f t="shared" si="16"/>
        <v>C860 Psychobiology</v>
      </c>
      <c r="F547" s="2" t="str">
        <f t="shared" si="17"/>
        <v>Psychobiology</v>
      </c>
    </row>
    <row r="548" spans="1:6" x14ac:dyDescent="0.35">
      <c r="A548" s="2" t="s">
        <v>1060</v>
      </c>
      <c r="B548" s="2" t="s">
        <v>1083</v>
      </c>
      <c r="C548" s="2" t="s">
        <v>2146</v>
      </c>
      <c r="D548" s="2" t="s">
        <v>2147</v>
      </c>
      <c r="E548" s="2" t="str">
        <f t="shared" si="16"/>
        <v>C861 Cognitive neuroscience</v>
      </c>
      <c r="F548" s="2" t="str">
        <f t="shared" si="17"/>
        <v>Cognitive neuroscien</v>
      </c>
    </row>
    <row r="549" spans="1:6" x14ac:dyDescent="0.35">
      <c r="A549" s="2" t="s">
        <v>1060</v>
      </c>
      <c r="B549" s="2" t="s">
        <v>1083</v>
      </c>
      <c r="C549" s="2" t="s">
        <v>2148</v>
      </c>
      <c r="D549" s="2" t="s">
        <v>2149</v>
      </c>
      <c r="E549" s="2" t="str">
        <f t="shared" si="16"/>
        <v>C862 Affective neuroscience</v>
      </c>
      <c r="F549" s="2" t="str">
        <f t="shared" si="17"/>
        <v>Affective neuroscien</v>
      </c>
    </row>
    <row r="550" spans="1:6" x14ac:dyDescent="0.35">
      <c r="A550" s="2" t="s">
        <v>1060</v>
      </c>
      <c r="B550" s="2" t="s">
        <v>1083</v>
      </c>
      <c r="C550" s="2" t="s">
        <v>2150</v>
      </c>
      <c r="D550" s="2" t="s">
        <v>2151</v>
      </c>
      <c r="E550" s="2" t="str">
        <f t="shared" si="16"/>
        <v>C863 Psychopharmacology</v>
      </c>
      <c r="F550" s="2" t="str">
        <f t="shared" si="17"/>
        <v>Psychopharmacology</v>
      </c>
    </row>
    <row r="551" spans="1:6" x14ac:dyDescent="0.35">
      <c r="A551" s="2" t="s">
        <v>1060</v>
      </c>
      <c r="B551" s="2" t="s">
        <v>1083</v>
      </c>
      <c r="C551" s="2" t="s">
        <v>2152</v>
      </c>
      <c r="D551" s="2" t="s">
        <v>2153</v>
      </c>
      <c r="E551" s="2" t="str">
        <f t="shared" si="16"/>
        <v>C864 Evolutionary psychology</v>
      </c>
      <c r="F551" s="2" t="str">
        <f t="shared" si="17"/>
        <v>Evolutionary psychol</v>
      </c>
    </row>
    <row r="552" spans="1:6" x14ac:dyDescent="0.35">
      <c r="A552" s="2" t="s">
        <v>1060</v>
      </c>
      <c r="B552" s="2" t="s">
        <v>1083</v>
      </c>
      <c r="C552" s="2" t="s">
        <v>2154</v>
      </c>
      <c r="D552" s="2" t="s">
        <v>2155</v>
      </c>
      <c r="E552" s="2" t="str">
        <f t="shared" si="16"/>
        <v>C865 Animal psychology</v>
      </c>
      <c r="F552" s="2" t="str">
        <f t="shared" si="17"/>
        <v>Animal psychology</v>
      </c>
    </row>
    <row r="553" spans="1:6" x14ac:dyDescent="0.35">
      <c r="A553" s="2" t="s">
        <v>1060</v>
      </c>
      <c r="B553" s="2" t="s">
        <v>1083</v>
      </c>
      <c r="C553" s="2" t="s">
        <v>2156</v>
      </c>
      <c r="D553" s="2" t="s">
        <v>2157</v>
      </c>
      <c r="E553" s="2" t="str">
        <f t="shared" si="16"/>
        <v>C870 Personality &amp; individual differences</v>
      </c>
      <c r="F553" s="2" t="str">
        <f t="shared" si="17"/>
        <v>Personality &amp; indivi</v>
      </c>
    </row>
    <row r="554" spans="1:6" x14ac:dyDescent="0.35">
      <c r="A554" s="2" t="s">
        <v>1060</v>
      </c>
      <c r="B554" s="2" t="s">
        <v>1083</v>
      </c>
      <c r="C554" s="2" t="s">
        <v>2158</v>
      </c>
      <c r="D554" s="2" t="s">
        <v>2159</v>
      </c>
      <c r="E554" s="2" t="str">
        <f t="shared" si="16"/>
        <v>C871 Psychometrics</v>
      </c>
      <c r="F554" s="2" t="str">
        <f t="shared" si="17"/>
        <v>Psychometrics</v>
      </c>
    </row>
    <row r="555" spans="1:6" x14ac:dyDescent="0.35">
      <c r="A555" s="2" t="s">
        <v>1060</v>
      </c>
      <c r="B555" s="2" t="s">
        <v>1083</v>
      </c>
      <c r="C555" s="2" t="s">
        <v>2160</v>
      </c>
      <c r="D555" s="2" t="s">
        <v>2161</v>
      </c>
      <c r="E555" s="2" t="str">
        <f t="shared" si="16"/>
        <v>C872 Psychology of gender</v>
      </c>
      <c r="F555" s="2" t="str">
        <f t="shared" si="17"/>
        <v>Psychology of gender</v>
      </c>
    </row>
    <row r="556" spans="1:6" x14ac:dyDescent="0.35">
      <c r="A556" s="2" t="s">
        <v>1060</v>
      </c>
      <c r="B556" s="2" t="s">
        <v>1083</v>
      </c>
      <c r="C556" s="2" t="s">
        <v>2162</v>
      </c>
      <c r="D556" s="2" t="s">
        <v>2163</v>
      </c>
      <c r="E556" s="2" t="str">
        <f t="shared" ref="E556:E619" si="18">C556&amp;" "&amp;LEFT(D556,50-LEN(C556)-1)</f>
        <v>C873 Cross-cultural psychology</v>
      </c>
      <c r="F556" s="2" t="str">
        <f t="shared" si="17"/>
        <v>Cross-cultural psych</v>
      </c>
    </row>
    <row r="557" spans="1:6" x14ac:dyDescent="0.35">
      <c r="A557" s="2" t="s">
        <v>1060</v>
      </c>
      <c r="B557" s="2" t="s">
        <v>1083</v>
      </c>
      <c r="C557" s="2" t="s">
        <v>2164</v>
      </c>
      <c r="D557" s="2" t="s">
        <v>2165</v>
      </c>
      <c r="E557" s="2" t="str">
        <f t="shared" si="18"/>
        <v>C880 Social psychology</v>
      </c>
      <c r="F557" s="2" t="str">
        <f t="shared" si="17"/>
        <v>Social psychology</v>
      </c>
    </row>
    <row r="558" spans="1:6" x14ac:dyDescent="0.35">
      <c r="A558" s="2" t="s">
        <v>1060</v>
      </c>
      <c r="B558" s="2" t="s">
        <v>1083</v>
      </c>
      <c r="C558" s="2" t="s">
        <v>2166</v>
      </c>
      <c r="D558" s="2" t="s">
        <v>2167</v>
      </c>
      <c r="E558" s="2" t="str">
        <f t="shared" si="18"/>
        <v>C881 Social cognition</v>
      </c>
      <c r="F558" s="2" t="str">
        <f t="shared" si="17"/>
        <v>Social cognition</v>
      </c>
    </row>
    <row r="559" spans="1:6" x14ac:dyDescent="0.35">
      <c r="A559" s="2" t="s">
        <v>1060</v>
      </c>
      <c r="B559" s="2" t="s">
        <v>1083</v>
      </c>
      <c r="C559" s="2" t="s">
        <v>2168</v>
      </c>
      <c r="D559" s="2" t="s">
        <v>2169</v>
      </c>
      <c r="E559" s="2" t="str">
        <f t="shared" si="18"/>
        <v>C890 Psychology not elsewhere classified</v>
      </c>
      <c r="F559" s="2" t="str">
        <f t="shared" si="17"/>
        <v>Psychology not elsew</v>
      </c>
    </row>
    <row r="560" spans="1:6" x14ac:dyDescent="0.35">
      <c r="A560" s="2" t="s">
        <v>1060</v>
      </c>
      <c r="B560" s="2" t="s">
        <v>69</v>
      </c>
      <c r="C560" s="2" t="s">
        <v>4882</v>
      </c>
      <c r="D560" s="2" t="s">
        <v>2171</v>
      </c>
      <c r="E560" s="2" t="str">
        <f t="shared" si="18"/>
        <v>C9 Others in Biological Sciences</v>
      </c>
      <c r="F560" s="2" t="str">
        <f t="shared" si="17"/>
        <v>Others in Biological</v>
      </c>
    </row>
    <row r="561" spans="1:6" x14ac:dyDescent="0.35">
      <c r="A561" s="2" t="s">
        <v>1060</v>
      </c>
      <c r="B561" s="2" t="s">
        <v>1083</v>
      </c>
      <c r="C561" s="2" t="s">
        <v>2170</v>
      </c>
      <c r="D561" s="2" t="s">
        <v>2171</v>
      </c>
      <c r="E561" s="2" t="str">
        <f t="shared" si="18"/>
        <v>C900 Others in Biological Sciences</v>
      </c>
      <c r="F561" s="2" t="str">
        <f t="shared" si="17"/>
        <v>Others in Biological</v>
      </c>
    </row>
    <row r="562" spans="1:6" x14ac:dyDescent="0.35">
      <c r="A562" s="2" t="s">
        <v>1060</v>
      </c>
      <c r="B562" s="2" t="s">
        <v>1083</v>
      </c>
      <c r="C562" s="2" t="s">
        <v>2172</v>
      </c>
      <c r="D562" s="2" t="s">
        <v>2173</v>
      </c>
      <c r="E562" s="2" t="str">
        <f t="shared" si="18"/>
        <v>C910 Applied biological sciences</v>
      </c>
      <c r="F562" s="2" t="str">
        <f t="shared" si="17"/>
        <v>Applied biological s</v>
      </c>
    </row>
    <row r="563" spans="1:6" x14ac:dyDescent="0.35">
      <c r="A563" s="2" t="s">
        <v>1060</v>
      </c>
      <c r="B563" s="2" t="s">
        <v>1083</v>
      </c>
      <c r="C563" s="2" t="s">
        <v>2174</v>
      </c>
      <c r="D563" s="2" t="s">
        <v>2175</v>
      </c>
      <c r="E563" s="2" t="str">
        <f t="shared" si="18"/>
        <v>C990 Biological sciences not elsewhere classified</v>
      </c>
      <c r="F563" s="2" t="str">
        <f t="shared" si="17"/>
        <v xml:space="preserve">Biological sciences </v>
      </c>
    </row>
    <row r="564" spans="1:6" x14ac:dyDescent="0.35">
      <c r="A564" s="2" t="s">
        <v>1060</v>
      </c>
      <c r="B564" s="2" t="s">
        <v>68</v>
      </c>
      <c r="C564" s="2" t="s">
        <v>788</v>
      </c>
      <c r="D564" s="2" t="s">
        <v>3660</v>
      </c>
      <c r="E564" s="2" t="str">
        <f t="shared" si="18"/>
        <v>D Business &amp; administrative studies</v>
      </c>
      <c r="F564" s="2" t="str">
        <f t="shared" si="17"/>
        <v>Business &amp; administr</v>
      </c>
    </row>
    <row r="565" spans="1:6" x14ac:dyDescent="0.35">
      <c r="A565" s="2" t="s">
        <v>1060</v>
      </c>
      <c r="B565" s="2" t="s">
        <v>69</v>
      </c>
      <c r="C565" s="2" t="s">
        <v>4883</v>
      </c>
      <c r="D565" s="2" t="s">
        <v>5013</v>
      </c>
      <c r="E565" s="2" t="str">
        <f t="shared" si="18"/>
        <v>D0 Broadly-based programmes within agriculture &amp; r</v>
      </c>
      <c r="F565" s="2" t="str">
        <f t="shared" si="17"/>
        <v>Broadly-based progra</v>
      </c>
    </row>
    <row r="566" spans="1:6" x14ac:dyDescent="0.35">
      <c r="A566" s="2" t="s">
        <v>1060</v>
      </c>
      <c r="B566" s="2" t="s">
        <v>1083</v>
      </c>
      <c r="C566" s="2" t="s">
        <v>2382</v>
      </c>
      <c r="D566" s="2" t="s">
        <v>2383</v>
      </c>
      <c r="E566" s="2" t="str">
        <f t="shared" si="18"/>
        <v>D000 Veterinary sciences, agriculture &amp; related su</v>
      </c>
      <c r="F566" s="2" t="str">
        <f t="shared" si="17"/>
        <v>Veterinary sciences,</v>
      </c>
    </row>
    <row r="567" spans="1:6" x14ac:dyDescent="0.35">
      <c r="A567" s="2" t="s">
        <v>1060</v>
      </c>
      <c r="B567" s="2" t="s">
        <v>69</v>
      </c>
      <c r="C567" s="2" t="s">
        <v>804</v>
      </c>
      <c r="D567" s="2" t="s">
        <v>2179</v>
      </c>
      <c r="E567" s="2" t="str">
        <f t="shared" si="18"/>
        <v>D1 Pre-clinical veterinary medicine</v>
      </c>
      <c r="F567" s="2" t="str">
        <f t="shared" si="17"/>
        <v>Pre-clinical veterin</v>
      </c>
    </row>
    <row r="568" spans="1:6" x14ac:dyDescent="0.35">
      <c r="A568" s="2" t="s">
        <v>1060</v>
      </c>
      <c r="B568" s="2" t="s">
        <v>1083</v>
      </c>
      <c r="C568" s="2" t="s">
        <v>2178</v>
      </c>
      <c r="D568" s="2" t="s">
        <v>2179</v>
      </c>
      <c r="E568" s="2" t="str">
        <f t="shared" si="18"/>
        <v>D100 Pre-clinical veterinary medicine</v>
      </c>
      <c r="F568" s="2" t="str">
        <f t="shared" si="17"/>
        <v>Pre-clinical veterin</v>
      </c>
    </row>
    <row r="569" spans="1:6" x14ac:dyDescent="0.35">
      <c r="A569" s="2" t="s">
        <v>1060</v>
      </c>
      <c r="B569" s="2" t="s">
        <v>1083</v>
      </c>
      <c r="C569" s="2" t="s">
        <v>2180</v>
      </c>
      <c r="D569" s="2" t="s">
        <v>2181</v>
      </c>
      <c r="E569" s="2" t="str">
        <f t="shared" si="18"/>
        <v>D190 Pre-clinical veterinary medicine not elsewher</v>
      </c>
      <c r="F569" s="2" t="str">
        <f t="shared" si="17"/>
        <v>Pre-clinical veterin</v>
      </c>
    </row>
    <row r="570" spans="1:6" x14ac:dyDescent="0.35">
      <c r="A570" s="2" t="s">
        <v>1060</v>
      </c>
      <c r="B570" s="2" t="s">
        <v>69</v>
      </c>
      <c r="C570" s="2" t="s">
        <v>822</v>
      </c>
      <c r="D570" s="2" t="s">
        <v>2183</v>
      </c>
      <c r="E570" s="2" t="str">
        <f t="shared" si="18"/>
        <v>D2 Clinical veterinary medicine &amp; dentistry</v>
      </c>
      <c r="F570" s="2" t="str">
        <f t="shared" si="17"/>
        <v xml:space="preserve">Clinical veterinary </v>
      </c>
    </row>
    <row r="571" spans="1:6" x14ac:dyDescent="0.35">
      <c r="A571" s="2" t="s">
        <v>1060</v>
      </c>
      <c r="B571" s="2" t="s">
        <v>1083</v>
      </c>
      <c r="C571" s="2" t="s">
        <v>2182</v>
      </c>
      <c r="D571" s="2" t="s">
        <v>2183</v>
      </c>
      <c r="E571" s="2" t="str">
        <f t="shared" si="18"/>
        <v>D200 Clinical veterinary medicine &amp; dentistry</v>
      </c>
      <c r="F571" s="2" t="str">
        <f t="shared" si="17"/>
        <v xml:space="preserve">Clinical veterinary </v>
      </c>
    </row>
    <row r="572" spans="1:6" x14ac:dyDescent="0.35">
      <c r="A572" s="2" t="s">
        <v>1060</v>
      </c>
      <c r="B572" s="2" t="s">
        <v>1083</v>
      </c>
      <c r="C572" s="2" t="s">
        <v>2184</v>
      </c>
      <c r="D572" s="2" t="s">
        <v>2185</v>
      </c>
      <c r="E572" s="2" t="str">
        <f t="shared" si="18"/>
        <v>D210 Clinical veterinary medicine</v>
      </c>
      <c r="F572" s="2" t="str">
        <f t="shared" si="17"/>
        <v xml:space="preserve">Clinical veterinary </v>
      </c>
    </row>
    <row r="573" spans="1:6" x14ac:dyDescent="0.35">
      <c r="A573" s="2" t="s">
        <v>1060</v>
      </c>
      <c r="B573" s="2" t="s">
        <v>1083</v>
      </c>
      <c r="C573" s="2" t="s">
        <v>2186</v>
      </c>
      <c r="D573" s="2" t="s">
        <v>2187</v>
      </c>
      <c r="E573" s="2" t="str">
        <f t="shared" si="18"/>
        <v>D220 Clinical veterinary dentistry</v>
      </c>
      <c r="F573" s="2" t="str">
        <f t="shared" si="17"/>
        <v xml:space="preserve">Clinical veterinary </v>
      </c>
    </row>
    <row r="574" spans="1:6" x14ac:dyDescent="0.35">
      <c r="A574" s="2" t="s">
        <v>1060</v>
      </c>
      <c r="B574" s="2" t="s">
        <v>1083</v>
      </c>
      <c r="C574" s="2" t="s">
        <v>2188</v>
      </c>
      <c r="D574" s="2" t="s">
        <v>2189</v>
      </c>
      <c r="E574" s="2" t="str">
        <f t="shared" si="18"/>
        <v xml:space="preserve">D290 Clinical veterinary medicine &amp; dentistry not </v>
      </c>
      <c r="F574" s="2" t="str">
        <f t="shared" si="17"/>
        <v xml:space="preserve">Clinical veterinary </v>
      </c>
    </row>
    <row r="575" spans="1:6" x14ac:dyDescent="0.35">
      <c r="A575" s="2" t="s">
        <v>1060</v>
      </c>
      <c r="B575" s="2" t="s">
        <v>69</v>
      </c>
      <c r="C575" s="2" t="s">
        <v>829</v>
      </c>
      <c r="D575" s="2" t="s">
        <v>2191</v>
      </c>
      <c r="E575" s="2" t="str">
        <f t="shared" si="18"/>
        <v>D3 Animal science</v>
      </c>
      <c r="F575" s="2" t="str">
        <f t="shared" si="17"/>
        <v>Animal science</v>
      </c>
    </row>
    <row r="576" spans="1:6" x14ac:dyDescent="0.35">
      <c r="A576" s="2" t="s">
        <v>1060</v>
      </c>
      <c r="B576" s="2" t="s">
        <v>1083</v>
      </c>
      <c r="C576" s="2" t="s">
        <v>2190</v>
      </c>
      <c r="D576" s="2" t="s">
        <v>2191</v>
      </c>
      <c r="E576" s="2" t="str">
        <f t="shared" si="18"/>
        <v>D300 Animal science</v>
      </c>
      <c r="F576" s="2" t="str">
        <f t="shared" si="17"/>
        <v>Animal science</v>
      </c>
    </row>
    <row r="577" spans="1:6" x14ac:dyDescent="0.35">
      <c r="A577" s="2" t="s">
        <v>1060</v>
      </c>
      <c r="B577" s="2" t="s">
        <v>1083</v>
      </c>
      <c r="C577" s="2" t="s">
        <v>2192</v>
      </c>
      <c r="D577" s="2" t="s">
        <v>2193</v>
      </c>
      <c r="E577" s="2" t="str">
        <f t="shared" si="18"/>
        <v>D310 Veterinary nursing</v>
      </c>
      <c r="F577" s="2" t="str">
        <f t="shared" si="17"/>
        <v>Veterinary nursing</v>
      </c>
    </row>
    <row r="578" spans="1:6" x14ac:dyDescent="0.35">
      <c r="A578" s="2" t="s">
        <v>1060</v>
      </c>
      <c r="B578" s="2" t="s">
        <v>1083</v>
      </c>
      <c r="C578" s="2" t="s">
        <v>2194</v>
      </c>
      <c r="D578" s="2" t="s">
        <v>2195</v>
      </c>
      <c r="E578" s="2" t="str">
        <f t="shared" si="18"/>
        <v>D320 Animal health</v>
      </c>
      <c r="F578" s="2" t="str">
        <f t="shared" ref="F578:F641" si="19">LEFT(D578,20)</f>
        <v>Animal health</v>
      </c>
    </row>
    <row r="579" spans="1:6" x14ac:dyDescent="0.35">
      <c r="A579" s="2" t="s">
        <v>1060</v>
      </c>
      <c r="B579" s="2" t="s">
        <v>1083</v>
      </c>
      <c r="C579" s="2" t="s">
        <v>2196</v>
      </c>
      <c r="D579" s="2" t="s">
        <v>2197</v>
      </c>
      <c r="E579" s="2" t="str">
        <f t="shared" si="18"/>
        <v>D321 Animal anatomy</v>
      </c>
      <c r="F579" s="2" t="str">
        <f t="shared" si="19"/>
        <v>Animal anatomy</v>
      </c>
    </row>
    <row r="580" spans="1:6" x14ac:dyDescent="0.35">
      <c r="A580" s="2" t="s">
        <v>1060</v>
      </c>
      <c r="B580" s="2" t="s">
        <v>1083</v>
      </c>
      <c r="C580" s="2" t="s">
        <v>2198</v>
      </c>
      <c r="D580" s="2" t="s">
        <v>2199</v>
      </c>
      <c r="E580" s="2" t="str">
        <f t="shared" si="18"/>
        <v>D322 Animal physiology</v>
      </c>
      <c r="F580" s="2" t="str">
        <f t="shared" si="19"/>
        <v>Animal physiology</v>
      </c>
    </row>
    <row r="581" spans="1:6" x14ac:dyDescent="0.35">
      <c r="A581" s="2" t="s">
        <v>1060</v>
      </c>
      <c r="B581" s="2" t="s">
        <v>1083</v>
      </c>
      <c r="C581" s="2" t="s">
        <v>2200</v>
      </c>
      <c r="D581" s="2" t="s">
        <v>2201</v>
      </c>
      <c r="E581" s="2" t="str">
        <f t="shared" si="18"/>
        <v>D323 Animal pathology</v>
      </c>
      <c r="F581" s="2" t="str">
        <f t="shared" si="19"/>
        <v>Animal pathology</v>
      </c>
    </row>
    <row r="582" spans="1:6" x14ac:dyDescent="0.35">
      <c r="A582" s="2" t="s">
        <v>1060</v>
      </c>
      <c r="B582" s="2" t="s">
        <v>1083</v>
      </c>
      <c r="C582" s="2" t="s">
        <v>2202</v>
      </c>
      <c r="D582" s="2" t="s">
        <v>2203</v>
      </c>
      <c r="E582" s="2" t="str">
        <f t="shared" si="18"/>
        <v>D324 Animal pharmacology</v>
      </c>
      <c r="F582" s="2" t="str">
        <f t="shared" si="19"/>
        <v>Animal pharmacology</v>
      </c>
    </row>
    <row r="583" spans="1:6" x14ac:dyDescent="0.35">
      <c r="A583" s="2" t="s">
        <v>1060</v>
      </c>
      <c r="B583" s="2" t="s">
        <v>1083</v>
      </c>
      <c r="C583" s="2" t="s">
        <v>2204</v>
      </c>
      <c r="D583" s="2" t="s">
        <v>2205</v>
      </c>
      <c r="E583" s="2" t="str">
        <f t="shared" si="18"/>
        <v>D325 Animal toxicology</v>
      </c>
      <c r="F583" s="2" t="str">
        <f t="shared" si="19"/>
        <v>Animal toxicology</v>
      </c>
    </row>
    <row r="584" spans="1:6" x14ac:dyDescent="0.35">
      <c r="A584" s="2" t="s">
        <v>1060</v>
      </c>
      <c r="B584" s="2" t="s">
        <v>1083</v>
      </c>
      <c r="C584" s="2" t="s">
        <v>2206</v>
      </c>
      <c r="D584" s="2" t="s">
        <v>2207</v>
      </c>
      <c r="E584" s="2" t="str">
        <f t="shared" si="18"/>
        <v>D326 Animal pharmacy</v>
      </c>
      <c r="F584" s="2" t="str">
        <f t="shared" si="19"/>
        <v>Animal pharmacy</v>
      </c>
    </row>
    <row r="585" spans="1:6" x14ac:dyDescent="0.35">
      <c r="A585" s="2" t="s">
        <v>1060</v>
      </c>
      <c r="B585" s="2" t="s">
        <v>1083</v>
      </c>
      <c r="C585" s="2" t="s">
        <v>2208</v>
      </c>
      <c r="D585" s="2" t="s">
        <v>2209</v>
      </c>
      <c r="E585" s="2" t="str">
        <f t="shared" si="18"/>
        <v>D327 Animal nutrition</v>
      </c>
      <c r="F585" s="2" t="str">
        <f t="shared" si="19"/>
        <v>Animal nutrition</v>
      </c>
    </row>
    <row r="586" spans="1:6" x14ac:dyDescent="0.35">
      <c r="A586" s="2" t="s">
        <v>1060</v>
      </c>
      <c r="B586" s="2" t="s">
        <v>1083</v>
      </c>
      <c r="C586" s="2" t="s">
        <v>2210</v>
      </c>
      <c r="D586" s="2" t="s">
        <v>2211</v>
      </c>
      <c r="E586" s="2" t="str">
        <f t="shared" si="18"/>
        <v>D328 Animal welfare</v>
      </c>
      <c r="F586" s="2" t="str">
        <f t="shared" si="19"/>
        <v>Animal welfare</v>
      </c>
    </row>
    <row r="587" spans="1:6" x14ac:dyDescent="0.35">
      <c r="A587" s="2" t="s">
        <v>1060</v>
      </c>
      <c r="B587" s="2" t="s">
        <v>1083</v>
      </c>
      <c r="C587" s="2" t="s">
        <v>2212</v>
      </c>
      <c r="D587" s="2" t="s">
        <v>2213</v>
      </c>
      <c r="E587" s="2" t="str">
        <f t="shared" si="18"/>
        <v>D330 Veterinary public health</v>
      </c>
      <c r="F587" s="2" t="str">
        <f t="shared" si="19"/>
        <v>Veterinary public he</v>
      </c>
    </row>
    <row r="588" spans="1:6" x14ac:dyDescent="0.35">
      <c r="A588" s="2" t="s">
        <v>1060</v>
      </c>
      <c r="B588" s="2" t="s">
        <v>1083</v>
      </c>
      <c r="C588" s="2" t="s">
        <v>2214</v>
      </c>
      <c r="D588" s="2" t="s">
        <v>2215</v>
      </c>
      <c r="E588" s="2" t="str">
        <f t="shared" si="18"/>
        <v>D340 Overseas veterinary development</v>
      </c>
      <c r="F588" s="2" t="str">
        <f t="shared" si="19"/>
        <v xml:space="preserve">Overseas veterinary </v>
      </c>
    </row>
    <row r="589" spans="1:6" x14ac:dyDescent="0.35">
      <c r="A589" s="2" t="s">
        <v>1060</v>
      </c>
      <c r="B589" s="2" t="s">
        <v>1083</v>
      </c>
      <c r="C589" s="2" t="s">
        <v>2216</v>
      </c>
      <c r="D589" s="2" t="s">
        <v>2217</v>
      </c>
      <c r="E589" s="2" t="str">
        <f t="shared" si="18"/>
        <v>D390 Animal sciences not elsewhere classified</v>
      </c>
      <c r="F589" s="2" t="str">
        <f t="shared" si="19"/>
        <v xml:space="preserve">Animal sciences not </v>
      </c>
    </row>
    <row r="590" spans="1:6" x14ac:dyDescent="0.35">
      <c r="A590" s="2" t="s">
        <v>1060</v>
      </c>
      <c r="B590" s="2" t="s">
        <v>69</v>
      </c>
      <c r="C590" s="2" t="s">
        <v>833</v>
      </c>
      <c r="D590" s="2" t="s">
        <v>2219</v>
      </c>
      <c r="E590" s="2" t="str">
        <f t="shared" si="18"/>
        <v>D4 Agriculture</v>
      </c>
      <c r="F590" s="2" t="str">
        <f t="shared" si="19"/>
        <v>Agriculture</v>
      </c>
    </row>
    <row r="591" spans="1:6" x14ac:dyDescent="0.35">
      <c r="A591" s="2" t="s">
        <v>1060</v>
      </c>
      <c r="B591" s="2" t="s">
        <v>1083</v>
      </c>
      <c r="C591" s="2" t="s">
        <v>2218</v>
      </c>
      <c r="D591" s="2" t="s">
        <v>2219</v>
      </c>
      <c r="E591" s="2" t="str">
        <f t="shared" si="18"/>
        <v>D400 Agriculture</v>
      </c>
      <c r="F591" s="2" t="str">
        <f t="shared" si="19"/>
        <v>Agriculture</v>
      </c>
    </row>
    <row r="592" spans="1:6" x14ac:dyDescent="0.35">
      <c r="A592" s="2" t="s">
        <v>1060</v>
      </c>
      <c r="B592" s="2" t="s">
        <v>1083</v>
      </c>
      <c r="C592" s="2" t="s">
        <v>2220</v>
      </c>
      <c r="D592" s="2" t="s">
        <v>2221</v>
      </c>
      <c r="E592" s="2" t="str">
        <f t="shared" si="18"/>
        <v>D410 Arable &amp; fruit farming</v>
      </c>
      <c r="F592" s="2" t="str">
        <f t="shared" si="19"/>
        <v>Arable &amp; fruit farmi</v>
      </c>
    </row>
    <row r="593" spans="1:6" x14ac:dyDescent="0.35">
      <c r="A593" s="2" t="s">
        <v>1060</v>
      </c>
      <c r="B593" s="2" t="s">
        <v>1083</v>
      </c>
      <c r="C593" s="2" t="s">
        <v>2222</v>
      </c>
      <c r="D593" s="2" t="s">
        <v>2223</v>
      </c>
      <c r="E593" s="2" t="str">
        <f t="shared" si="18"/>
        <v>D411 Agricultural pests &amp; diseases</v>
      </c>
      <c r="F593" s="2" t="str">
        <f t="shared" si="19"/>
        <v>Agricultural pests &amp;</v>
      </c>
    </row>
    <row r="594" spans="1:6" x14ac:dyDescent="0.35">
      <c r="A594" s="2" t="s">
        <v>1060</v>
      </c>
      <c r="B594" s="2" t="s">
        <v>1083</v>
      </c>
      <c r="C594" s="2" t="s">
        <v>2224</v>
      </c>
      <c r="D594" s="2" t="s">
        <v>2225</v>
      </c>
      <c r="E594" s="2" t="str">
        <f t="shared" si="18"/>
        <v>D412 Crop physiology</v>
      </c>
      <c r="F594" s="2" t="str">
        <f t="shared" si="19"/>
        <v>Crop physiology</v>
      </c>
    </row>
    <row r="595" spans="1:6" x14ac:dyDescent="0.35">
      <c r="A595" s="2" t="s">
        <v>1060</v>
      </c>
      <c r="B595" s="2" t="s">
        <v>1083</v>
      </c>
      <c r="C595" s="2" t="s">
        <v>2226</v>
      </c>
      <c r="D595" s="2" t="s">
        <v>2227</v>
      </c>
      <c r="E595" s="2" t="str">
        <f t="shared" si="18"/>
        <v>D413 Crop nutrition</v>
      </c>
      <c r="F595" s="2" t="str">
        <f t="shared" si="19"/>
        <v>Crop nutrition</v>
      </c>
    </row>
    <row r="596" spans="1:6" x14ac:dyDescent="0.35">
      <c r="A596" s="2" t="s">
        <v>1060</v>
      </c>
      <c r="B596" s="2" t="s">
        <v>1083</v>
      </c>
      <c r="C596" s="2" t="s">
        <v>2228</v>
      </c>
      <c r="D596" s="2" t="s">
        <v>2229</v>
      </c>
      <c r="E596" s="2" t="str">
        <f t="shared" si="18"/>
        <v>D414 Crop protection</v>
      </c>
      <c r="F596" s="2" t="str">
        <f t="shared" si="19"/>
        <v>Crop protection</v>
      </c>
    </row>
    <row r="597" spans="1:6" x14ac:dyDescent="0.35">
      <c r="A597" s="2" t="s">
        <v>1060</v>
      </c>
      <c r="B597" s="2" t="s">
        <v>1083</v>
      </c>
      <c r="C597" s="2" t="s">
        <v>2230</v>
      </c>
      <c r="D597" s="2" t="s">
        <v>2231</v>
      </c>
      <c r="E597" s="2" t="str">
        <f t="shared" si="18"/>
        <v>D415 Crop production</v>
      </c>
      <c r="F597" s="2" t="str">
        <f t="shared" si="19"/>
        <v>Crop production</v>
      </c>
    </row>
    <row r="598" spans="1:6" x14ac:dyDescent="0.35">
      <c r="A598" s="2" t="s">
        <v>1060</v>
      </c>
      <c r="B598" s="2" t="s">
        <v>1083</v>
      </c>
      <c r="C598" s="2" t="s">
        <v>2232</v>
      </c>
      <c r="D598" s="2" t="s">
        <v>2233</v>
      </c>
      <c r="E598" s="2" t="str">
        <f t="shared" si="18"/>
        <v>D416 Glasshouse culture</v>
      </c>
      <c r="F598" s="2" t="str">
        <f t="shared" si="19"/>
        <v>Glasshouse culture</v>
      </c>
    </row>
    <row r="599" spans="1:6" x14ac:dyDescent="0.35">
      <c r="A599" s="2" t="s">
        <v>1060</v>
      </c>
      <c r="B599" s="2" t="s">
        <v>1083</v>
      </c>
      <c r="C599" s="2" t="s">
        <v>2234</v>
      </c>
      <c r="D599" s="2" t="s">
        <v>2235</v>
      </c>
      <c r="E599" s="2" t="str">
        <f t="shared" si="18"/>
        <v>D417 Amenity horticulture</v>
      </c>
      <c r="F599" s="2" t="str">
        <f t="shared" si="19"/>
        <v>Amenity horticulture</v>
      </c>
    </row>
    <row r="600" spans="1:6" x14ac:dyDescent="0.35">
      <c r="A600" s="2" t="s">
        <v>1060</v>
      </c>
      <c r="B600" s="2" t="s">
        <v>1083</v>
      </c>
      <c r="C600" s="2" t="s">
        <v>2236</v>
      </c>
      <c r="D600" s="2" t="s">
        <v>2237</v>
      </c>
      <c r="E600" s="2" t="str">
        <f t="shared" si="18"/>
        <v>D418 Exotic plants &amp; crops</v>
      </c>
      <c r="F600" s="2" t="str">
        <f t="shared" si="19"/>
        <v>Exotic plants &amp; crop</v>
      </c>
    </row>
    <row r="601" spans="1:6" x14ac:dyDescent="0.35">
      <c r="A601" s="2" t="s">
        <v>1060</v>
      </c>
      <c r="B601" s="2" t="s">
        <v>1083</v>
      </c>
      <c r="C601" s="2" t="s">
        <v>2238</v>
      </c>
      <c r="D601" s="2" t="s">
        <v>2239</v>
      </c>
      <c r="E601" s="2" t="str">
        <f t="shared" si="18"/>
        <v>D420 Livestock</v>
      </c>
      <c r="F601" s="2" t="str">
        <f t="shared" si="19"/>
        <v>Livestock</v>
      </c>
    </row>
    <row r="602" spans="1:6" x14ac:dyDescent="0.35">
      <c r="A602" s="2" t="s">
        <v>1060</v>
      </c>
      <c r="B602" s="2" t="s">
        <v>1083</v>
      </c>
      <c r="C602" s="2" t="s">
        <v>2240</v>
      </c>
      <c r="D602" s="2" t="s">
        <v>2241</v>
      </c>
      <c r="E602" s="2" t="str">
        <f t="shared" si="18"/>
        <v>D421 Livestock husbandry</v>
      </c>
      <c r="F602" s="2" t="str">
        <f t="shared" si="19"/>
        <v>Livestock husbandry</v>
      </c>
    </row>
    <row r="603" spans="1:6" x14ac:dyDescent="0.35">
      <c r="A603" s="2" t="s">
        <v>1060</v>
      </c>
      <c r="B603" s="2" t="s">
        <v>1083</v>
      </c>
      <c r="C603" s="2" t="s">
        <v>2242</v>
      </c>
      <c r="D603" s="2" t="s">
        <v>2243</v>
      </c>
      <c r="E603" s="2" t="str">
        <f t="shared" si="18"/>
        <v>D422 Equine studies</v>
      </c>
      <c r="F603" s="2" t="str">
        <f t="shared" si="19"/>
        <v>Equine studies</v>
      </c>
    </row>
    <row r="604" spans="1:6" x14ac:dyDescent="0.35">
      <c r="A604" s="2" t="s">
        <v>1060</v>
      </c>
      <c r="B604" s="2" t="s">
        <v>1083</v>
      </c>
      <c r="C604" s="2" t="s">
        <v>2244</v>
      </c>
      <c r="D604" s="2" t="s">
        <v>2245</v>
      </c>
      <c r="E604" s="2" t="str">
        <f t="shared" si="18"/>
        <v>D423 Poultry keeping</v>
      </c>
      <c r="F604" s="2" t="str">
        <f t="shared" si="19"/>
        <v>Poultry keeping</v>
      </c>
    </row>
    <row r="605" spans="1:6" x14ac:dyDescent="0.35">
      <c r="A605" s="2" t="s">
        <v>1060</v>
      </c>
      <c r="B605" s="2" t="s">
        <v>1083</v>
      </c>
      <c r="C605" s="2" t="s">
        <v>2246</v>
      </c>
      <c r="D605" s="2" t="s">
        <v>2247</v>
      </c>
      <c r="E605" s="2" t="str">
        <f t="shared" si="18"/>
        <v>D424 Game keeping</v>
      </c>
      <c r="F605" s="2" t="str">
        <f t="shared" si="19"/>
        <v>Game keeping</v>
      </c>
    </row>
    <row r="606" spans="1:6" x14ac:dyDescent="0.35">
      <c r="A606" s="2" t="s">
        <v>1060</v>
      </c>
      <c r="B606" s="2" t="s">
        <v>1083</v>
      </c>
      <c r="C606" s="2" t="s">
        <v>2248</v>
      </c>
      <c r="D606" s="2" t="s">
        <v>2249</v>
      </c>
      <c r="E606" s="2" t="str">
        <f t="shared" si="18"/>
        <v>D425 Exotic livestock</v>
      </c>
      <c r="F606" s="2" t="str">
        <f t="shared" si="19"/>
        <v>Exotic livestock</v>
      </c>
    </row>
    <row r="607" spans="1:6" x14ac:dyDescent="0.35">
      <c r="A607" s="2" t="s">
        <v>1060</v>
      </c>
      <c r="B607" s="2" t="s">
        <v>1083</v>
      </c>
      <c r="C607" s="2" t="s">
        <v>2250</v>
      </c>
      <c r="D607" s="2" t="s">
        <v>2251</v>
      </c>
      <c r="E607" s="2" t="str">
        <f t="shared" si="18"/>
        <v>D430 Fish farming</v>
      </c>
      <c r="F607" s="2" t="str">
        <f t="shared" si="19"/>
        <v>Fish farming</v>
      </c>
    </row>
    <row r="608" spans="1:6" x14ac:dyDescent="0.35">
      <c r="A608" s="2" t="s">
        <v>1060</v>
      </c>
      <c r="B608" s="2" t="s">
        <v>1083</v>
      </c>
      <c r="C608" s="2" t="s">
        <v>2252</v>
      </c>
      <c r="D608" s="2" t="s">
        <v>2253</v>
      </c>
      <c r="E608" s="2" t="str">
        <f t="shared" si="18"/>
        <v>D431 Fish husbandry</v>
      </c>
      <c r="F608" s="2" t="str">
        <f t="shared" si="19"/>
        <v>Fish husbandry</v>
      </c>
    </row>
    <row r="609" spans="1:6" x14ac:dyDescent="0.35">
      <c r="A609" s="2" t="s">
        <v>1060</v>
      </c>
      <c r="B609" s="2" t="s">
        <v>1083</v>
      </c>
      <c r="C609" s="2" t="s">
        <v>2254</v>
      </c>
      <c r="D609" s="2" t="s">
        <v>2255</v>
      </c>
      <c r="E609" s="2" t="str">
        <f t="shared" si="18"/>
        <v>D432 Freshwater fish</v>
      </c>
      <c r="F609" s="2" t="str">
        <f t="shared" si="19"/>
        <v>Freshwater fish</v>
      </c>
    </row>
    <row r="610" spans="1:6" x14ac:dyDescent="0.35">
      <c r="A610" s="2" t="s">
        <v>1060</v>
      </c>
      <c r="B610" s="2" t="s">
        <v>1083</v>
      </c>
      <c r="C610" s="2" t="s">
        <v>2256</v>
      </c>
      <c r="D610" s="2" t="s">
        <v>2257</v>
      </c>
      <c r="E610" s="2" t="str">
        <f t="shared" si="18"/>
        <v>D433 Saltwater fish</v>
      </c>
      <c r="F610" s="2" t="str">
        <f t="shared" si="19"/>
        <v>Saltwater fish</v>
      </c>
    </row>
    <row r="611" spans="1:6" x14ac:dyDescent="0.35">
      <c r="A611" s="2" t="s">
        <v>1060</v>
      </c>
      <c r="B611" s="2" t="s">
        <v>1083</v>
      </c>
      <c r="C611" s="2" t="s">
        <v>2258</v>
      </c>
      <c r="D611" s="2" t="s">
        <v>2259</v>
      </c>
      <c r="E611" s="2" t="str">
        <f t="shared" si="18"/>
        <v>D434 Ornamental fish</v>
      </c>
      <c r="F611" s="2" t="str">
        <f t="shared" si="19"/>
        <v>Ornamental fish</v>
      </c>
    </row>
    <row r="612" spans="1:6" x14ac:dyDescent="0.35">
      <c r="A612" s="2" t="s">
        <v>1060</v>
      </c>
      <c r="B612" s="2" t="s">
        <v>1083</v>
      </c>
      <c r="C612" s="2" t="s">
        <v>2260</v>
      </c>
      <c r="D612" s="2" t="s">
        <v>2261</v>
      </c>
      <c r="E612" s="2" t="str">
        <f t="shared" si="18"/>
        <v>D435 Aquaculture</v>
      </c>
      <c r="F612" s="2" t="str">
        <f t="shared" si="19"/>
        <v>Aquaculture</v>
      </c>
    </row>
    <row r="613" spans="1:6" x14ac:dyDescent="0.35">
      <c r="A613" s="2" t="s">
        <v>1060</v>
      </c>
      <c r="B613" s="2" t="s">
        <v>1083</v>
      </c>
      <c r="C613" s="2" t="s">
        <v>2262</v>
      </c>
      <c r="D613" s="2" t="s">
        <v>2263</v>
      </c>
      <c r="E613" s="2" t="str">
        <f t="shared" si="18"/>
        <v>D440 Rural estate management</v>
      </c>
      <c r="F613" s="2" t="str">
        <f t="shared" si="19"/>
        <v>Rural estate managem</v>
      </c>
    </row>
    <row r="614" spans="1:6" x14ac:dyDescent="0.35">
      <c r="A614" s="2" t="s">
        <v>1060</v>
      </c>
      <c r="B614" s="2" t="s">
        <v>1083</v>
      </c>
      <c r="C614" s="2" t="s">
        <v>2264</v>
      </c>
      <c r="D614" s="2" t="s">
        <v>2265</v>
      </c>
      <c r="E614" s="2" t="str">
        <f t="shared" si="18"/>
        <v>D441 Farm management</v>
      </c>
      <c r="F614" s="2" t="str">
        <f t="shared" si="19"/>
        <v>Farm management</v>
      </c>
    </row>
    <row r="615" spans="1:6" x14ac:dyDescent="0.35">
      <c r="A615" s="2" t="s">
        <v>1060</v>
      </c>
      <c r="B615" s="2" t="s">
        <v>1083</v>
      </c>
      <c r="C615" s="2" t="s">
        <v>2266</v>
      </c>
      <c r="D615" s="2" t="s">
        <v>2267</v>
      </c>
      <c r="E615" s="2" t="str">
        <f t="shared" si="18"/>
        <v>D442 Game keeping management</v>
      </c>
      <c r="F615" s="2" t="str">
        <f t="shared" si="19"/>
        <v>Game keeping managem</v>
      </c>
    </row>
    <row r="616" spans="1:6" x14ac:dyDescent="0.35">
      <c r="A616" s="2" t="s">
        <v>1060</v>
      </c>
      <c r="B616" s="2" t="s">
        <v>1083</v>
      </c>
      <c r="C616" s="2" t="s">
        <v>2268</v>
      </c>
      <c r="D616" s="2" t="s">
        <v>2269</v>
      </c>
      <c r="E616" s="2" t="str">
        <f t="shared" si="18"/>
        <v>D443 Water resource management</v>
      </c>
      <c r="F616" s="2" t="str">
        <f t="shared" si="19"/>
        <v>Water resource manag</v>
      </c>
    </row>
    <row r="617" spans="1:6" x14ac:dyDescent="0.35">
      <c r="A617" s="2" t="s">
        <v>1060</v>
      </c>
      <c r="B617" s="2" t="s">
        <v>1083</v>
      </c>
      <c r="C617" s="2" t="s">
        <v>2270</v>
      </c>
      <c r="D617" s="2" t="s">
        <v>2271</v>
      </c>
      <c r="E617" s="2" t="str">
        <f t="shared" si="18"/>
        <v>D444 Land management for recreation</v>
      </c>
      <c r="F617" s="2" t="str">
        <f t="shared" si="19"/>
        <v xml:space="preserve">Land management for </v>
      </c>
    </row>
    <row r="618" spans="1:6" x14ac:dyDescent="0.35">
      <c r="A618" s="2" t="s">
        <v>1060</v>
      </c>
      <c r="B618" s="2" t="s">
        <v>1083</v>
      </c>
      <c r="C618" s="2" t="s">
        <v>2272</v>
      </c>
      <c r="D618" s="2" t="s">
        <v>2273</v>
      </c>
      <c r="E618" s="2" t="str">
        <f t="shared" si="18"/>
        <v>D445 Biological heritage site management</v>
      </c>
      <c r="F618" s="2" t="str">
        <f t="shared" si="19"/>
        <v xml:space="preserve">Biological heritage </v>
      </c>
    </row>
    <row r="619" spans="1:6" x14ac:dyDescent="0.35">
      <c r="A619" s="2" t="s">
        <v>1060</v>
      </c>
      <c r="B619" s="2" t="s">
        <v>1083</v>
      </c>
      <c r="C619" s="2" t="s">
        <v>2274</v>
      </c>
      <c r="D619" s="2" t="s">
        <v>2275</v>
      </c>
      <c r="E619" s="2" t="str">
        <f t="shared" si="18"/>
        <v>D446 Wilderness management</v>
      </c>
      <c r="F619" s="2" t="str">
        <f t="shared" si="19"/>
        <v>Wilderness managemen</v>
      </c>
    </row>
    <row r="620" spans="1:6" x14ac:dyDescent="0.35">
      <c r="A620" s="2" t="s">
        <v>1060</v>
      </c>
      <c r="B620" s="2" t="s">
        <v>1083</v>
      </c>
      <c r="C620" s="2" t="s">
        <v>2276</v>
      </c>
      <c r="D620" s="2" t="s">
        <v>2277</v>
      </c>
      <c r="E620" s="2" t="str">
        <f t="shared" ref="E620:E683" si="20">C620&amp;" "&amp;LEFT(D620,50-LEN(C620)-1)</f>
        <v>D447 Environmental conservation</v>
      </c>
      <c r="F620" s="2" t="str">
        <f t="shared" si="19"/>
        <v>Environmental conser</v>
      </c>
    </row>
    <row r="621" spans="1:6" x14ac:dyDescent="0.35">
      <c r="A621" s="2" t="s">
        <v>1060</v>
      </c>
      <c r="B621" s="2" t="s">
        <v>1083</v>
      </c>
      <c r="C621" s="2" t="s">
        <v>2278</v>
      </c>
      <c r="D621" s="2" t="s">
        <v>2279</v>
      </c>
      <c r="E621" s="2" t="str">
        <f t="shared" si="20"/>
        <v>D448 Sustainable agricultural &amp; landscape developm</v>
      </c>
      <c r="F621" s="2" t="str">
        <f t="shared" si="19"/>
        <v>Sustainable agricult</v>
      </c>
    </row>
    <row r="622" spans="1:6" x14ac:dyDescent="0.35">
      <c r="A622" s="2" t="s">
        <v>1060</v>
      </c>
      <c r="B622" s="2" t="s">
        <v>1083</v>
      </c>
      <c r="C622" s="2" t="s">
        <v>2280</v>
      </c>
      <c r="D622" s="2" t="s">
        <v>2281</v>
      </c>
      <c r="E622" s="2" t="str">
        <f t="shared" si="20"/>
        <v>D450 International agriculture</v>
      </c>
      <c r="F622" s="2" t="str">
        <f t="shared" si="19"/>
        <v>International agricu</v>
      </c>
    </row>
    <row r="623" spans="1:6" x14ac:dyDescent="0.35">
      <c r="A623" s="2" t="s">
        <v>1060</v>
      </c>
      <c r="B623" s="2" t="s">
        <v>1083</v>
      </c>
      <c r="C623" s="2" t="s">
        <v>2282</v>
      </c>
      <c r="D623" s="2" t="s">
        <v>2283</v>
      </c>
      <c r="E623" s="2" t="str">
        <f t="shared" si="20"/>
        <v>D460 Organic farming</v>
      </c>
      <c r="F623" s="2" t="str">
        <f t="shared" si="19"/>
        <v>Organic farming</v>
      </c>
    </row>
    <row r="624" spans="1:6" x14ac:dyDescent="0.35">
      <c r="A624" s="2" t="s">
        <v>1060</v>
      </c>
      <c r="B624" s="2" t="s">
        <v>1083</v>
      </c>
      <c r="C624" s="2" t="s">
        <v>2284</v>
      </c>
      <c r="D624" s="2" t="s">
        <v>2285</v>
      </c>
      <c r="E624" s="2" t="str">
        <f t="shared" si="20"/>
        <v>D461 Organic arable &amp; fruit farming</v>
      </c>
      <c r="F624" s="2" t="str">
        <f t="shared" si="19"/>
        <v>Organic arable &amp; fru</v>
      </c>
    </row>
    <row r="625" spans="1:6" x14ac:dyDescent="0.35">
      <c r="A625" s="2" t="s">
        <v>1060</v>
      </c>
      <c r="B625" s="2" t="s">
        <v>1083</v>
      </c>
      <c r="C625" s="2" t="s">
        <v>2286</v>
      </c>
      <c r="D625" s="2" t="s">
        <v>2287</v>
      </c>
      <c r="E625" s="2" t="str">
        <f t="shared" si="20"/>
        <v>D462 Organic livestock</v>
      </c>
      <c r="F625" s="2" t="str">
        <f t="shared" si="19"/>
        <v>Organic livestock</v>
      </c>
    </row>
    <row r="626" spans="1:6" x14ac:dyDescent="0.35">
      <c r="A626" s="2" t="s">
        <v>1060</v>
      </c>
      <c r="B626" s="2" t="s">
        <v>1083</v>
      </c>
      <c r="C626" s="2" t="s">
        <v>2288</v>
      </c>
      <c r="D626" s="2" t="s">
        <v>2289</v>
      </c>
      <c r="E626" s="2" t="str">
        <f t="shared" si="20"/>
        <v>D463 Organic fish farming</v>
      </c>
      <c r="F626" s="2" t="str">
        <f t="shared" si="19"/>
        <v>Organic fish farming</v>
      </c>
    </row>
    <row r="627" spans="1:6" x14ac:dyDescent="0.35">
      <c r="A627" s="2" t="s">
        <v>1060</v>
      </c>
      <c r="B627" s="2" t="s">
        <v>1083</v>
      </c>
      <c r="C627" s="2" t="s">
        <v>2290</v>
      </c>
      <c r="D627" s="2" t="s">
        <v>2291</v>
      </c>
      <c r="E627" s="2" t="str">
        <f t="shared" si="20"/>
        <v>D470 Agricultural technology</v>
      </c>
      <c r="F627" s="2" t="str">
        <f t="shared" si="19"/>
        <v>Agricultural technol</v>
      </c>
    </row>
    <row r="628" spans="1:6" x14ac:dyDescent="0.35">
      <c r="A628" s="2" t="s">
        <v>1060</v>
      </c>
      <c r="B628" s="2" t="s">
        <v>1083</v>
      </c>
      <c r="C628" s="2" t="s">
        <v>2292</v>
      </c>
      <c r="D628" s="2" t="s">
        <v>2293</v>
      </c>
      <c r="E628" s="2" t="str">
        <f t="shared" si="20"/>
        <v>D471 Agricultural machinery</v>
      </c>
      <c r="F628" s="2" t="str">
        <f t="shared" si="19"/>
        <v>Agricultural machine</v>
      </c>
    </row>
    <row r="629" spans="1:6" x14ac:dyDescent="0.35">
      <c r="A629" s="2" t="s">
        <v>1060</v>
      </c>
      <c r="B629" s="2" t="s">
        <v>1083</v>
      </c>
      <c r="C629" s="2" t="s">
        <v>2294</v>
      </c>
      <c r="D629" s="2" t="s">
        <v>2295</v>
      </c>
      <c r="E629" s="2" t="str">
        <f t="shared" si="20"/>
        <v>D472 Agricultural irrigation &amp; drainage</v>
      </c>
      <c r="F629" s="2" t="str">
        <f t="shared" si="19"/>
        <v>Agricultural irrigat</v>
      </c>
    </row>
    <row r="630" spans="1:6" x14ac:dyDescent="0.35">
      <c r="A630" s="2" t="s">
        <v>1060</v>
      </c>
      <c r="B630" s="2" t="s">
        <v>1083</v>
      </c>
      <c r="C630" s="2" t="s">
        <v>2296</v>
      </c>
      <c r="D630" s="2" t="s">
        <v>2297</v>
      </c>
      <c r="E630" s="2" t="str">
        <f t="shared" si="20"/>
        <v>D490 Agriculture not elsewhere classified</v>
      </c>
      <c r="F630" s="2" t="str">
        <f t="shared" si="19"/>
        <v>Agriculture not else</v>
      </c>
    </row>
    <row r="631" spans="1:6" x14ac:dyDescent="0.35">
      <c r="A631" s="2" t="s">
        <v>1060</v>
      </c>
      <c r="B631" s="2" t="s">
        <v>69</v>
      </c>
      <c r="C631" s="2" t="s">
        <v>834</v>
      </c>
      <c r="D631" s="2" t="s">
        <v>2299</v>
      </c>
      <c r="E631" s="2" t="str">
        <f t="shared" si="20"/>
        <v>D5 Forestry &amp; arboriculture</v>
      </c>
      <c r="F631" s="2" t="str">
        <f t="shared" si="19"/>
        <v>Forestry &amp; arboricul</v>
      </c>
    </row>
    <row r="632" spans="1:6" x14ac:dyDescent="0.35">
      <c r="A632" s="2" t="s">
        <v>1060</v>
      </c>
      <c r="B632" s="2" t="s">
        <v>1083</v>
      </c>
      <c r="C632" s="2" t="s">
        <v>2298</v>
      </c>
      <c r="D632" s="2" t="s">
        <v>2299</v>
      </c>
      <c r="E632" s="2" t="str">
        <f t="shared" si="20"/>
        <v>D500 Forestry &amp; arboriculture</v>
      </c>
      <c r="F632" s="2" t="str">
        <f t="shared" si="19"/>
        <v>Forestry &amp; arboricul</v>
      </c>
    </row>
    <row r="633" spans="1:6" x14ac:dyDescent="0.35">
      <c r="A633" s="2" t="s">
        <v>1060</v>
      </c>
      <c r="B633" s="2" t="s">
        <v>1083</v>
      </c>
      <c r="C633" s="2" t="s">
        <v>2300</v>
      </c>
      <c r="D633" s="2" t="s">
        <v>2301</v>
      </c>
      <c r="E633" s="2" t="str">
        <f t="shared" si="20"/>
        <v>D510 Trees &amp; shrubs</v>
      </c>
      <c r="F633" s="2" t="str">
        <f t="shared" si="19"/>
        <v>Trees &amp; shrubs</v>
      </c>
    </row>
    <row r="634" spans="1:6" x14ac:dyDescent="0.35">
      <c r="A634" s="2" t="s">
        <v>1060</v>
      </c>
      <c r="B634" s="2" t="s">
        <v>1083</v>
      </c>
      <c r="C634" s="2" t="s">
        <v>2302</v>
      </c>
      <c r="D634" s="2" t="s">
        <v>2303</v>
      </c>
      <c r="E634" s="2" t="str">
        <f t="shared" si="20"/>
        <v>D511 Forestry pests &amp; diseases</v>
      </c>
      <c r="F634" s="2" t="str">
        <f t="shared" si="19"/>
        <v>Forestry pests &amp; dis</v>
      </c>
    </row>
    <row r="635" spans="1:6" x14ac:dyDescent="0.35">
      <c r="A635" s="2" t="s">
        <v>1060</v>
      </c>
      <c r="B635" s="2" t="s">
        <v>1083</v>
      </c>
      <c r="C635" s="2" t="s">
        <v>2304</v>
      </c>
      <c r="D635" s="2" t="s">
        <v>2305</v>
      </c>
      <c r="E635" s="2" t="str">
        <f t="shared" si="20"/>
        <v>D512 Tree physiology</v>
      </c>
      <c r="F635" s="2" t="str">
        <f t="shared" si="19"/>
        <v>Tree physiology</v>
      </c>
    </row>
    <row r="636" spans="1:6" x14ac:dyDescent="0.35">
      <c r="A636" s="2" t="s">
        <v>1060</v>
      </c>
      <c r="B636" s="2" t="s">
        <v>1083</v>
      </c>
      <c r="C636" s="2" t="s">
        <v>2306</v>
      </c>
      <c r="D636" s="2" t="s">
        <v>2307</v>
      </c>
      <c r="E636" s="2" t="str">
        <f t="shared" si="20"/>
        <v>D513 Tree nutrition</v>
      </c>
      <c r="F636" s="2" t="str">
        <f t="shared" si="19"/>
        <v>Tree nutrition</v>
      </c>
    </row>
    <row r="637" spans="1:6" x14ac:dyDescent="0.35">
      <c r="A637" s="2" t="s">
        <v>1060</v>
      </c>
      <c r="B637" s="2" t="s">
        <v>1083</v>
      </c>
      <c r="C637" s="2" t="s">
        <v>2308</v>
      </c>
      <c r="D637" s="2" t="s">
        <v>2309</v>
      </c>
      <c r="E637" s="2" t="str">
        <f t="shared" si="20"/>
        <v>D514 Tree protection</v>
      </c>
      <c r="F637" s="2" t="str">
        <f t="shared" si="19"/>
        <v>Tree protection</v>
      </c>
    </row>
    <row r="638" spans="1:6" x14ac:dyDescent="0.35">
      <c r="A638" s="2" t="s">
        <v>1060</v>
      </c>
      <c r="B638" s="2" t="s">
        <v>1083</v>
      </c>
      <c r="C638" s="2" t="s">
        <v>2310</v>
      </c>
      <c r="D638" s="2" t="s">
        <v>2311</v>
      </c>
      <c r="E638" s="2" t="str">
        <f t="shared" si="20"/>
        <v>D515 Tree production</v>
      </c>
      <c r="F638" s="2" t="str">
        <f t="shared" si="19"/>
        <v>Tree production</v>
      </c>
    </row>
    <row r="639" spans="1:6" x14ac:dyDescent="0.35">
      <c r="A639" s="2" t="s">
        <v>1060</v>
      </c>
      <c r="B639" s="2" t="s">
        <v>1083</v>
      </c>
      <c r="C639" s="2" t="s">
        <v>2312</v>
      </c>
      <c r="D639" s="2" t="s">
        <v>2313</v>
      </c>
      <c r="E639" s="2" t="str">
        <f t="shared" si="20"/>
        <v>D516 Timber production</v>
      </c>
      <c r="F639" s="2" t="str">
        <f t="shared" si="19"/>
        <v>Timber production</v>
      </c>
    </row>
    <row r="640" spans="1:6" x14ac:dyDescent="0.35">
      <c r="A640" s="2" t="s">
        <v>1060</v>
      </c>
      <c r="B640" s="2" t="s">
        <v>1083</v>
      </c>
      <c r="C640" s="2" t="s">
        <v>2314</v>
      </c>
      <c r="D640" s="2" t="s">
        <v>2315</v>
      </c>
      <c r="E640" s="2" t="str">
        <f t="shared" si="20"/>
        <v>D517 Community forestry</v>
      </c>
      <c r="F640" s="2" t="str">
        <f t="shared" si="19"/>
        <v>Community forestry</v>
      </c>
    </row>
    <row r="641" spans="1:6" x14ac:dyDescent="0.35">
      <c r="A641" s="2" t="s">
        <v>1060</v>
      </c>
      <c r="B641" s="2" t="s">
        <v>1083</v>
      </c>
      <c r="C641" s="2" t="s">
        <v>2316</v>
      </c>
      <c r="D641" s="2" t="s">
        <v>2317</v>
      </c>
      <c r="E641" s="2" t="str">
        <f t="shared" si="20"/>
        <v>D520 International forestry</v>
      </c>
      <c r="F641" s="2" t="str">
        <f t="shared" si="19"/>
        <v>International forest</v>
      </c>
    </row>
    <row r="642" spans="1:6" x14ac:dyDescent="0.35">
      <c r="A642" s="2" t="s">
        <v>1060</v>
      </c>
      <c r="B642" s="2" t="s">
        <v>1083</v>
      </c>
      <c r="C642" s="2" t="s">
        <v>2318</v>
      </c>
      <c r="D642" s="2" t="s">
        <v>2319</v>
      </c>
      <c r="E642" s="2" t="str">
        <f t="shared" si="20"/>
        <v>D530 Organic forestry</v>
      </c>
      <c r="F642" s="2" t="str">
        <f t="shared" ref="F642:F705" si="21">LEFT(D642,20)</f>
        <v>Organic forestry</v>
      </c>
    </row>
    <row r="643" spans="1:6" x14ac:dyDescent="0.35">
      <c r="A643" s="2" t="s">
        <v>1060</v>
      </c>
      <c r="B643" s="2" t="s">
        <v>1083</v>
      </c>
      <c r="C643" s="2" t="s">
        <v>2320</v>
      </c>
      <c r="D643" s="2" t="s">
        <v>2321</v>
      </c>
      <c r="E643" s="2" t="str">
        <f t="shared" si="20"/>
        <v>D540 Forestry technology</v>
      </c>
      <c r="F643" s="2" t="str">
        <f t="shared" si="21"/>
        <v>Forestry technology</v>
      </c>
    </row>
    <row r="644" spans="1:6" x14ac:dyDescent="0.35">
      <c r="A644" s="2" t="s">
        <v>1060</v>
      </c>
      <c r="B644" s="2" t="s">
        <v>1083</v>
      </c>
      <c r="C644" s="2" t="s">
        <v>2322</v>
      </c>
      <c r="D644" s="2" t="s">
        <v>2323</v>
      </c>
      <c r="E644" s="2" t="str">
        <f t="shared" si="20"/>
        <v>D541 Forestry irrigation &amp; drainage</v>
      </c>
      <c r="F644" s="2" t="str">
        <f t="shared" si="21"/>
        <v xml:space="preserve">Forestry irrigation </v>
      </c>
    </row>
    <row r="645" spans="1:6" x14ac:dyDescent="0.35">
      <c r="A645" s="2" t="s">
        <v>1060</v>
      </c>
      <c r="B645" s="2" t="s">
        <v>1083</v>
      </c>
      <c r="C645" s="2" t="s">
        <v>2324</v>
      </c>
      <c r="D645" s="2" t="s">
        <v>2325</v>
      </c>
      <c r="E645" s="2" t="str">
        <f t="shared" si="20"/>
        <v>D590 Forestry not elsewhere classified</v>
      </c>
      <c r="F645" s="2" t="str">
        <f t="shared" si="21"/>
        <v>Forestry not elsewhe</v>
      </c>
    </row>
    <row r="646" spans="1:6" x14ac:dyDescent="0.35">
      <c r="A646" s="2" t="s">
        <v>1060</v>
      </c>
      <c r="B646" s="2" t="s">
        <v>69</v>
      </c>
      <c r="C646" s="2" t="s">
        <v>835</v>
      </c>
      <c r="D646" s="2" t="s">
        <v>2327</v>
      </c>
      <c r="E646" s="2" t="str">
        <f t="shared" si="20"/>
        <v>D6 Food &amp; beverage studies</v>
      </c>
      <c r="F646" s="2" t="str">
        <f t="shared" si="21"/>
        <v>Food &amp; beverage stud</v>
      </c>
    </row>
    <row r="647" spans="1:6" x14ac:dyDescent="0.35">
      <c r="A647" s="2" t="s">
        <v>1060</v>
      </c>
      <c r="B647" s="2" t="s">
        <v>1083</v>
      </c>
      <c r="C647" s="2" t="s">
        <v>2326</v>
      </c>
      <c r="D647" s="2" t="s">
        <v>2327</v>
      </c>
      <c r="E647" s="2" t="str">
        <f t="shared" si="20"/>
        <v>D600 Food &amp; beverage studies</v>
      </c>
      <c r="F647" s="2" t="str">
        <f t="shared" si="21"/>
        <v>Food &amp; beverage stud</v>
      </c>
    </row>
    <row r="648" spans="1:6" x14ac:dyDescent="0.35">
      <c r="A648" s="2" t="s">
        <v>1060</v>
      </c>
      <c r="B648" s="2" t="s">
        <v>1083</v>
      </c>
      <c r="C648" s="2" t="s">
        <v>2328</v>
      </c>
      <c r="D648" s="2" t="s">
        <v>2329</v>
      </c>
      <c r="E648" s="2" t="str">
        <f t="shared" si="20"/>
        <v>D610 Food science</v>
      </c>
      <c r="F648" s="2" t="str">
        <f t="shared" si="21"/>
        <v>Food science</v>
      </c>
    </row>
    <row r="649" spans="1:6" x14ac:dyDescent="0.35">
      <c r="A649" s="2" t="s">
        <v>1060</v>
      </c>
      <c r="B649" s="2" t="s">
        <v>1083</v>
      </c>
      <c r="C649" s="2" t="s">
        <v>2330</v>
      </c>
      <c r="D649" s="2" t="s">
        <v>2331</v>
      </c>
      <c r="E649" s="2" t="str">
        <f t="shared" si="20"/>
        <v>D611 Meat science</v>
      </c>
      <c r="F649" s="2" t="str">
        <f t="shared" si="21"/>
        <v>Meat science</v>
      </c>
    </row>
    <row r="650" spans="1:6" x14ac:dyDescent="0.35">
      <c r="A650" s="2" t="s">
        <v>1060</v>
      </c>
      <c r="B650" s="2" t="s">
        <v>1083</v>
      </c>
      <c r="C650" s="2" t="s">
        <v>2332</v>
      </c>
      <c r="D650" s="2" t="s">
        <v>2333</v>
      </c>
      <c r="E650" s="2" t="str">
        <f t="shared" si="20"/>
        <v>D612 Cereal science</v>
      </c>
      <c r="F650" s="2" t="str">
        <f t="shared" si="21"/>
        <v>Cereal science</v>
      </c>
    </row>
    <row r="651" spans="1:6" x14ac:dyDescent="0.35">
      <c r="A651" s="2" t="s">
        <v>1060</v>
      </c>
      <c r="B651" s="2" t="s">
        <v>1083</v>
      </c>
      <c r="C651" s="2" t="s">
        <v>2334</v>
      </c>
      <c r="D651" s="2" t="s">
        <v>2335</v>
      </c>
      <c r="E651" s="2" t="str">
        <f t="shared" si="20"/>
        <v>D613 Vegetable science</v>
      </c>
      <c r="F651" s="2" t="str">
        <f t="shared" si="21"/>
        <v>Vegetable science</v>
      </c>
    </row>
    <row r="652" spans="1:6" x14ac:dyDescent="0.35">
      <c r="A652" s="2" t="s">
        <v>1060</v>
      </c>
      <c r="B652" s="2" t="s">
        <v>1083</v>
      </c>
      <c r="C652" s="2" t="s">
        <v>2336</v>
      </c>
      <c r="D652" s="2" t="s">
        <v>2337</v>
      </c>
      <c r="E652" s="2" t="str">
        <f t="shared" si="20"/>
        <v>D614 Fruit science</v>
      </c>
      <c r="F652" s="2" t="str">
        <f t="shared" si="21"/>
        <v>Fruit science</v>
      </c>
    </row>
    <row r="653" spans="1:6" x14ac:dyDescent="0.35">
      <c r="A653" s="2" t="s">
        <v>1060</v>
      </c>
      <c r="B653" s="2" t="s">
        <v>1083</v>
      </c>
      <c r="C653" s="2" t="s">
        <v>2338</v>
      </c>
      <c r="D653" s="2" t="s">
        <v>2339</v>
      </c>
      <c r="E653" s="2" t="str">
        <f t="shared" si="20"/>
        <v>D620 Food hygiene</v>
      </c>
      <c r="F653" s="2" t="str">
        <f t="shared" si="21"/>
        <v>Food hygiene</v>
      </c>
    </row>
    <row r="654" spans="1:6" x14ac:dyDescent="0.35">
      <c r="A654" s="2" t="s">
        <v>1060</v>
      </c>
      <c r="B654" s="2" t="s">
        <v>1083</v>
      </c>
      <c r="C654" s="2" t="s">
        <v>2340</v>
      </c>
      <c r="D654" s="2" t="s">
        <v>2341</v>
      </c>
      <c r="E654" s="2" t="str">
        <f t="shared" si="20"/>
        <v>D630 Food &amp; beverage production</v>
      </c>
      <c r="F654" s="2" t="str">
        <f t="shared" si="21"/>
        <v>Food &amp; beverage prod</v>
      </c>
    </row>
    <row r="655" spans="1:6" x14ac:dyDescent="0.35">
      <c r="A655" s="2" t="s">
        <v>1060</v>
      </c>
      <c r="B655" s="2" t="s">
        <v>1083</v>
      </c>
      <c r="C655" s="2" t="s">
        <v>2342</v>
      </c>
      <c r="D655" s="2" t="s">
        <v>2343</v>
      </c>
      <c r="E655" s="2" t="str">
        <f t="shared" si="20"/>
        <v>D631 Food &amp; beverage manufacture</v>
      </c>
      <c r="F655" s="2" t="str">
        <f t="shared" si="21"/>
        <v>Food &amp; beverage manu</v>
      </c>
    </row>
    <row r="656" spans="1:6" x14ac:dyDescent="0.35">
      <c r="A656" s="2" t="s">
        <v>1060</v>
      </c>
      <c r="B656" s="2" t="s">
        <v>1083</v>
      </c>
      <c r="C656" s="2" t="s">
        <v>2344</v>
      </c>
      <c r="D656" s="2" t="s">
        <v>2345</v>
      </c>
      <c r="E656" s="2" t="str">
        <f t="shared" si="20"/>
        <v>D632 Food &amp; beverage processing</v>
      </c>
      <c r="F656" s="2" t="str">
        <f t="shared" si="21"/>
        <v>Food &amp; beverage proc</v>
      </c>
    </row>
    <row r="657" spans="1:6" x14ac:dyDescent="0.35">
      <c r="A657" s="2" t="s">
        <v>1060</v>
      </c>
      <c r="B657" s="2" t="s">
        <v>1083</v>
      </c>
      <c r="C657" s="2" t="s">
        <v>2346</v>
      </c>
      <c r="D657" s="2" t="s">
        <v>2347</v>
      </c>
      <c r="E657" s="2" t="str">
        <f t="shared" si="20"/>
        <v>D633 Food &amp; beverage technology</v>
      </c>
      <c r="F657" s="2" t="str">
        <f t="shared" si="21"/>
        <v>Food &amp; beverage tech</v>
      </c>
    </row>
    <row r="658" spans="1:6" x14ac:dyDescent="0.35">
      <c r="A658" s="2" t="s">
        <v>1060</v>
      </c>
      <c r="B658" s="2" t="s">
        <v>1083</v>
      </c>
      <c r="C658" s="2" t="s">
        <v>2348</v>
      </c>
      <c r="D658" s="2" t="s">
        <v>2349</v>
      </c>
      <c r="E658" s="2" t="str">
        <f t="shared" si="20"/>
        <v>D634 Industrial baking</v>
      </c>
      <c r="F658" s="2" t="str">
        <f t="shared" si="21"/>
        <v>Industrial baking</v>
      </c>
    </row>
    <row r="659" spans="1:6" x14ac:dyDescent="0.35">
      <c r="A659" s="2" t="s">
        <v>1060</v>
      </c>
      <c r="B659" s="2" t="s">
        <v>1083</v>
      </c>
      <c r="C659" s="2" t="s">
        <v>2350</v>
      </c>
      <c r="D659" s="2" t="s">
        <v>2351</v>
      </c>
      <c r="E659" s="2" t="str">
        <f t="shared" si="20"/>
        <v>D635 Industrial brewing</v>
      </c>
      <c r="F659" s="2" t="str">
        <f t="shared" si="21"/>
        <v>Industrial brewing</v>
      </c>
    </row>
    <row r="660" spans="1:6" x14ac:dyDescent="0.35">
      <c r="A660" s="2" t="s">
        <v>1060</v>
      </c>
      <c r="B660" s="2" t="s">
        <v>1083</v>
      </c>
      <c r="C660" s="2" t="s">
        <v>2352</v>
      </c>
      <c r="D660" s="2" t="s">
        <v>2353</v>
      </c>
      <c r="E660" s="2" t="str">
        <f t="shared" si="20"/>
        <v>D640 Food &amp; beverages for the consumer</v>
      </c>
      <c r="F660" s="2" t="str">
        <f t="shared" si="21"/>
        <v>Food &amp; beverages for</v>
      </c>
    </row>
    <row r="661" spans="1:6" x14ac:dyDescent="0.35">
      <c r="A661" s="2" t="s">
        <v>1060</v>
      </c>
      <c r="B661" s="2" t="s">
        <v>1083</v>
      </c>
      <c r="C661" s="2" t="s">
        <v>2354</v>
      </c>
      <c r="D661" s="2" t="s">
        <v>2355</v>
      </c>
      <c r="E661" s="2" t="str">
        <f t="shared" si="20"/>
        <v>D641 Food &amp; beverage packaging</v>
      </c>
      <c r="F661" s="2" t="str">
        <f t="shared" si="21"/>
        <v>Food &amp; beverage pack</v>
      </c>
    </row>
    <row r="662" spans="1:6" x14ac:dyDescent="0.35">
      <c r="A662" s="2" t="s">
        <v>1060</v>
      </c>
      <c r="B662" s="2" t="s">
        <v>1083</v>
      </c>
      <c r="C662" s="2" t="s">
        <v>2356</v>
      </c>
      <c r="D662" s="2" t="s">
        <v>2357</v>
      </c>
      <c r="E662" s="2" t="str">
        <f t="shared" si="20"/>
        <v>D642 Food &amp; beverage delivery</v>
      </c>
      <c r="F662" s="2" t="str">
        <f t="shared" si="21"/>
        <v>Food &amp; beverage deli</v>
      </c>
    </row>
    <row r="663" spans="1:6" x14ac:dyDescent="0.35">
      <c r="A663" s="2" t="s">
        <v>1060</v>
      </c>
      <c r="B663" s="2" t="s">
        <v>1083</v>
      </c>
      <c r="C663" s="2" t="s">
        <v>2358</v>
      </c>
      <c r="D663" s="2" t="s">
        <v>2359</v>
      </c>
      <c r="E663" s="2" t="str">
        <f t="shared" si="20"/>
        <v>D690 Food &amp; beverage studies not elsewhere classif</v>
      </c>
      <c r="F663" s="2" t="str">
        <f t="shared" si="21"/>
        <v>Food &amp; beverage stud</v>
      </c>
    </row>
    <row r="664" spans="1:6" x14ac:dyDescent="0.35">
      <c r="A664" s="2" t="s">
        <v>1060</v>
      </c>
      <c r="B664" s="2" t="s">
        <v>69</v>
      </c>
      <c r="C664" s="2" t="s">
        <v>4884</v>
      </c>
      <c r="D664" s="2" t="s">
        <v>2361</v>
      </c>
      <c r="E664" s="2" t="str">
        <f t="shared" si="20"/>
        <v>D7 Agricultural sciences</v>
      </c>
      <c r="F664" s="2" t="str">
        <f t="shared" si="21"/>
        <v>Agricultural science</v>
      </c>
    </row>
    <row r="665" spans="1:6" x14ac:dyDescent="0.35">
      <c r="A665" s="2" t="s">
        <v>1060</v>
      </c>
      <c r="B665" s="2" t="s">
        <v>1083</v>
      </c>
      <c r="C665" s="2" t="s">
        <v>2360</v>
      </c>
      <c r="D665" s="2" t="s">
        <v>2361</v>
      </c>
      <c r="E665" s="2" t="str">
        <f t="shared" si="20"/>
        <v>D700 Agricultural sciences</v>
      </c>
      <c r="F665" s="2" t="str">
        <f t="shared" si="21"/>
        <v>Agricultural science</v>
      </c>
    </row>
    <row r="666" spans="1:6" x14ac:dyDescent="0.35">
      <c r="A666" s="2" t="s">
        <v>1060</v>
      </c>
      <c r="B666" s="2" t="s">
        <v>1083</v>
      </c>
      <c r="C666" s="2" t="s">
        <v>2362</v>
      </c>
      <c r="D666" s="2" t="s">
        <v>2363</v>
      </c>
      <c r="E666" s="2" t="str">
        <f t="shared" si="20"/>
        <v>D710 Agricultural biology</v>
      </c>
      <c r="F666" s="2" t="str">
        <f t="shared" si="21"/>
        <v>Agricultural biology</v>
      </c>
    </row>
    <row r="667" spans="1:6" x14ac:dyDescent="0.35">
      <c r="A667" s="2" t="s">
        <v>1060</v>
      </c>
      <c r="B667" s="2" t="s">
        <v>1083</v>
      </c>
      <c r="C667" s="2" t="s">
        <v>2364</v>
      </c>
      <c r="D667" s="2" t="s">
        <v>2365</v>
      </c>
      <c r="E667" s="2" t="str">
        <f t="shared" si="20"/>
        <v>D711 Agricultural microbiology</v>
      </c>
      <c r="F667" s="2" t="str">
        <f t="shared" si="21"/>
        <v>Agricultural microbi</v>
      </c>
    </row>
    <row r="668" spans="1:6" x14ac:dyDescent="0.35">
      <c r="A668" s="2" t="s">
        <v>1060</v>
      </c>
      <c r="B668" s="2" t="s">
        <v>1083</v>
      </c>
      <c r="C668" s="2" t="s">
        <v>2366</v>
      </c>
      <c r="D668" s="2" t="s">
        <v>2367</v>
      </c>
      <c r="E668" s="2" t="str">
        <f t="shared" si="20"/>
        <v>D720 Agricultural chemistry</v>
      </c>
      <c r="F668" s="2" t="str">
        <f t="shared" si="21"/>
        <v>Agricultural chemist</v>
      </c>
    </row>
    <row r="669" spans="1:6" x14ac:dyDescent="0.35">
      <c r="A669" s="2" t="s">
        <v>1060</v>
      </c>
      <c r="B669" s="2" t="s">
        <v>1083</v>
      </c>
      <c r="C669" s="2" t="s">
        <v>2368</v>
      </c>
      <c r="D669" s="2" t="s">
        <v>2369</v>
      </c>
      <c r="E669" s="2" t="str">
        <f t="shared" si="20"/>
        <v>D721 Agricultural biochemistry</v>
      </c>
      <c r="F669" s="2" t="str">
        <f t="shared" si="21"/>
        <v>Agricultural biochem</v>
      </c>
    </row>
    <row r="670" spans="1:6" x14ac:dyDescent="0.35">
      <c r="A670" s="2" t="s">
        <v>1060</v>
      </c>
      <c r="B670" s="2" t="s">
        <v>1083</v>
      </c>
      <c r="C670" s="2" t="s">
        <v>2370</v>
      </c>
      <c r="D670" s="2" t="s">
        <v>2371</v>
      </c>
      <c r="E670" s="2" t="str">
        <f t="shared" si="20"/>
        <v>D730 Agricultural botany</v>
      </c>
      <c r="F670" s="2" t="str">
        <f t="shared" si="21"/>
        <v>Agricultural botany</v>
      </c>
    </row>
    <row r="671" spans="1:6" x14ac:dyDescent="0.35">
      <c r="A671" s="2" t="s">
        <v>1060</v>
      </c>
      <c r="B671" s="2" t="s">
        <v>1083</v>
      </c>
      <c r="C671" s="2" t="s">
        <v>2372</v>
      </c>
      <c r="D671" s="2" t="s">
        <v>2373</v>
      </c>
      <c r="E671" s="2" t="str">
        <f t="shared" si="20"/>
        <v>D740 Agricultural zoology</v>
      </c>
      <c r="F671" s="2" t="str">
        <f t="shared" si="21"/>
        <v>Agricultural zoology</v>
      </c>
    </row>
    <row r="672" spans="1:6" x14ac:dyDescent="0.35">
      <c r="A672" s="2" t="s">
        <v>1060</v>
      </c>
      <c r="B672" s="2" t="s">
        <v>1083</v>
      </c>
      <c r="C672" s="2" t="s">
        <v>2374</v>
      </c>
      <c r="D672" s="2" t="s">
        <v>2375</v>
      </c>
      <c r="E672" s="2" t="str">
        <f t="shared" si="20"/>
        <v>D750 Soil as an agricultural medium</v>
      </c>
      <c r="F672" s="2" t="str">
        <f t="shared" si="21"/>
        <v>Soil as an agricultu</v>
      </c>
    </row>
    <row r="673" spans="1:6" x14ac:dyDescent="0.35">
      <c r="A673" s="2" t="s">
        <v>1060</v>
      </c>
      <c r="B673" s="2" t="s">
        <v>1083</v>
      </c>
      <c r="C673" s="2" t="s">
        <v>2376</v>
      </c>
      <c r="D673" s="2" t="s">
        <v>2377</v>
      </c>
      <c r="E673" s="2" t="str">
        <f t="shared" si="20"/>
        <v>D790 Agricultural sciences not elsewhere classifie</v>
      </c>
      <c r="F673" s="2" t="str">
        <f t="shared" si="21"/>
        <v>Agricultural science</v>
      </c>
    </row>
    <row r="674" spans="1:6" x14ac:dyDescent="0.35">
      <c r="A674" s="2" t="s">
        <v>1060</v>
      </c>
      <c r="B674" s="2" t="s">
        <v>69</v>
      </c>
      <c r="C674" s="2" t="s">
        <v>4885</v>
      </c>
      <c r="D674" s="2" t="s">
        <v>2379</v>
      </c>
      <c r="E674" s="2" t="str">
        <f t="shared" si="20"/>
        <v>D9 Others in veterinary sciences, agriculture &amp; re</v>
      </c>
      <c r="F674" s="2" t="str">
        <f t="shared" si="21"/>
        <v>Others in veterinary</v>
      </c>
    </row>
    <row r="675" spans="1:6" x14ac:dyDescent="0.35">
      <c r="A675" s="2" t="s">
        <v>1060</v>
      </c>
      <c r="B675" s="2" t="s">
        <v>1083</v>
      </c>
      <c r="C675" s="2" t="s">
        <v>2378</v>
      </c>
      <c r="D675" s="2" t="s">
        <v>2379</v>
      </c>
      <c r="E675" s="2" t="str">
        <f t="shared" si="20"/>
        <v xml:space="preserve">D900 Others in veterinary sciences, agriculture &amp; </v>
      </c>
      <c r="F675" s="2" t="str">
        <f t="shared" si="21"/>
        <v>Others in veterinary</v>
      </c>
    </row>
    <row r="676" spans="1:6" ht="22.2" x14ac:dyDescent="0.35">
      <c r="A676" s="2" t="s">
        <v>1060</v>
      </c>
      <c r="B676" s="2" t="s">
        <v>1083</v>
      </c>
      <c r="C676" s="2" t="s">
        <v>2380</v>
      </c>
      <c r="D676" s="2" t="s">
        <v>2381</v>
      </c>
      <c r="E676" s="2" t="str">
        <f t="shared" si="20"/>
        <v>D990 Veterinary sciences, agriculture &amp; related su</v>
      </c>
      <c r="F676" s="2" t="str">
        <f t="shared" si="21"/>
        <v>Veterinary sciences,</v>
      </c>
    </row>
    <row r="677" spans="1:6" x14ac:dyDescent="0.35">
      <c r="A677" s="2" t="s">
        <v>1060</v>
      </c>
      <c r="B677" s="2" t="s">
        <v>68</v>
      </c>
      <c r="C677" s="2" t="s">
        <v>798</v>
      </c>
      <c r="D677" s="2" t="s">
        <v>3732</v>
      </c>
      <c r="E677" s="2" t="str">
        <f t="shared" si="20"/>
        <v>E Mass communications &amp; documentation</v>
      </c>
      <c r="F677" s="2" t="str">
        <f t="shared" si="21"/>
        <v xml:space="preserve">Mass communications </v>
      </c>
    </row>
    <row r="678" spans="1:6" x14ac:dyDescent="0.35">
      <c r="A678" s="2" t="s">
        <v>1060</v>
      </c>
      <c r="B678" s="2" t="s">
        <v>68</v>
      </c>
      <c r="C678" s="2" t="s">
        <v>738</v>
      </c>
      <c r="D678" s="2" t="s">
        <v>4861</v>
      </c>
      <c r="E678" s="2" t="str">
        <f t="shared" si="20"/>
        <v>F Languages</v>
      </c>
      <c r="F678" s="2" t="str">
        <f t="shared" si="21"/>
        <v>Languages</v>
      </c>
    </row>
    <row r="679" spans="1:6" x14ac:dyDescent="0.35">
      <c r="A679" s="2" t="s">
        <v>1060</v>
      </c>
      <c r="B679" s="2" t="s">
        <v>69</v>
      </c>
      <c r="C679" s="2" t="s">
        <v>4886</v>
      </c>
      <c r="D679" s="2" t="s">
        <v>5014</v>
      </c>
      <c r="E679" s="2" t="str">
        <f t="shared" si="20"/>
        <v>F0 Broadly-based programmes within physical scienc</v>
      </c>
      <c r="F679" s="2" t="str">
        <f t="shared" si="21"/>
        <v>Broadly-based progra</v>
      </c>
    </row>
    <row r="680" spans="1:6" x14ac:dyDescent="0.35">
      <c r="A680" s="2" t="s">
        <v>1060</v>
      </c>
      <c r="B680" s="2" t="s">
        <v>1083</v>
      </c>
      <c r="C680" s="2" t="s">
        <v>2611</v>
      </c>
      <c r="D680" s="2" t="s">
        <v>2612</v>
      </c>
      <c r="E680" s="2" t="str">
        <f t="shared" si="20"/>
        <v>F000 Physical sciences</v>
      </c>
      <c r="F680" s="2" t="str">
        <f t="shared" si="21"/>
        <v>Physical sciences</v>
      </c>
    </row>
    <row r="681" spans="1:6" x14ac:dyDescent="0.35">
      <c r="A681" s="2" t="s">
        <v>1060</v>
      </c>
      <c r="B681" s="2" t="s">
        <v>69</v>
      </c>
      <c r="C681" s="2" t="s">
        <v>4887</v>
      </c>
      <c r="D681" s="2" t="s">
        <v>1384</v>
      </c>
      <c r="E681" s="2" t="str">
        <f t="shared" si="20"/>
        <v>F1 Chemistry</v>
      </c>
      <c r="F681" s="2" t="str">
        <f t="shared" si="21"/>
        <v>Chemistry</v>
      </c>
    </row>
    <row r="682" spans="1:6" x14ac:dyDescent="0.35">
      <c r="A682" s="2" t="s">
        <v>1060</v>
      </c>
      <c r="B682" s="2" t="s">
        <v>1083</v>
      </c>
      <c r="C682" s="2" t="s">
        <v>2384</v>
      </c>
      <c r="D682" s="2" t="s">
        <v>1384</v>
      </c>
      <c r="E682" s="2" t="str">
        <f t="shared" si="20"/>
        <v>F100 Chemistry</v>
      </c>
      <c r="F682" s="2" t="str">
        <f t="shared" si="21"/>
        <v>Chemistry</v>
      </c>
    </row>
    <row r="683" spans="1:6" x14ac:dyDescent="0.35">
      <c r="A683" s="2" t="s">
        <v>1060</v>
      </c>
      <c r="B683" s="2" t="s">
        <v>1083</v>
      </c>
      <c r="C683" s="2" t="s">
        <v>2385</v>
      </c>
      <c r="D683" s="2" t="s">
        <v>2386</v>
      </c>
      <c r="E683" s="2" t="str">
        <f t="shared" si="20"/>
        <v>F110 Applied chemistry</v>
      </c>
      <c r="F683" s="2" t="str">
        <f t="shared" si="21"/>
        <v>Applied chemistry</v>
      </c>
    </row>
    <row r="684" spans="1:6" x14ac:dyDescent="0.35">
      <c r="A684" s="2" t="s">
        <v>1060</v>
      </c>
      <c r="B684" s="2" t="s">
        <v>1083</v>
      </c>
      <c r="C684" s="2" t="s">
        <v>2387</v>
      </c>
      <c r="D684" s="2" t="s">
        <v>2388</v>
      </c>
      <c r="E684" s="2" t="str">
        <f t="shared" ref="E684:E747" si="22">C684&amp;" "&amp;LEFT(D684,50-LEN(C684)-1)</f>
        <v>F111 Industrial chemistry</v>
      </c>
      <c r="F684" s="2" t="str">
        <f t="shared" si="21"/>
        <v>Industrial chemistry</v>
      </c>
    </row>
    <row r="685" spans="1:6" x14ac:dyDescent="0.35">
      <c r="A685" s="2" t="s">
        <v>1060</v>
      </c>
      <c r="B685" s="2" t="s">
        <v>1083</v>
      </c>
      <c r="C685" s="2" t="s">
        <v>2389</v>
      </c>
      <c r="D685" s="2" t="s">
        <v>2390</v>
      </c>
      <c r="E685" s="2" t="str">
        <f t="shared" si="22"/>
        <v>F112 Colour chemistry</v>
      </c>
      <c r="F685" s="2" t="str">
        <f t="shared" si="21"/>
        <v>Colour chemistry</v>
      </c>
    </row>
    <row r="686" spans="1:6" x14ac:dyDescent="0.35">
      <c r="A686" s="2" t="s">
        <v>1060</v>
      </c>
      <c r="B686" s="2" t="s">
        <v>1083</v>
      </c>
      <c r="C686" s="2" t="s">
        <v>2391</v>
      </c>
      <c r="D686" s="2" t="s">
        <v>2392</v>
      </c>
      <c r="E686" s="2" t="str">
        <f t="shared" si="22"/>
        <v>F120 Inorganic chemistry</v>
      </c>
      <c r="F686" s="2" t="str">
        <f t="shared" si="21"/>
        <v>Inorganic chemistry</v>
      </c>
    </row>
    <row r="687" spans="1:6" x14ac:dyDescent="0.35">
      <c r="A687" s="2" t="s">
        <v>1060</v>
      </c>
      <c r="B687" s="2" t="s">
        <v>1083</v>
      </c>
      <c r="C687" s="2" t="s">
        <v>2393</v>
      </c>
      <c r="D687" s="2" t="s">
        <v>2394</v>
      </c>
      <c r="E687" s="2" t="str">
        <f t="shared" si="22"/>
        <v>F130 Structural chemistry</v>
      </c>
      <c r="F687" s="2" t="str">
        <f t="shared" si="21"/>
        <v>Structural chemistry</v>
      </c>
    </row>
    <row r="688" spans="1:6" x14ac:dyDescent="0.35">
      <c r="A688" s="2" t="s">
        <v>1060</v>
      </c>
      <c r="B688" s="2" t="s">
        <v>1083</v>
      </c>
      <c r="C688" s="2" t="s">
        <v>2395</v>
      </c>
      <c r="D688" s="2" t="s">
        <v>2396</v>
      </c>
      <c r="E688" s="2" t="str">
        <f t="shared" si="22"/>
        <v>F131 Crystallography</v>
      </c>
      <c r="F688" s="2" t="str">
        <f t="shared" si="21"/>
        <v>Crystallography</v>
      </c>
    </row>
    <row r="689" spans="1:6" x14ac:dyDescent="0.35">
      <c r="A689" s="2" t="s">
        <v>1060</v>
      </c>
      <c r="B689" s="2" t="s">
        <v>1083</v>
      </c>
      <c r="C689" s="2" t="s">
        <v>2397</v>
      </c>
      <c r="D689" s="2" t="s">
        <v>2398</v>
      </c>
      <c r="E689" s="2" t="str">
        <f t="shared" si="22"/>
        <v>F140 Environmental chemistry</v>
      </c>
      <c r="F689" s="2" t="str">
        <f t="shared" si="21"/>
        <v>Environmental chemis</v>
      </c>
    </row>
    <row r="690" spans="1:6" x14ac:dyDescent="0.35">
      <c r="A690" s="2" t="s">
        <v>1060</v>
      </c>
      <c r="B690" s="2" t="s">
        <v>1083</v>
      </c>
      <c r="C690" s="2" t="s">
        <v>2399</v>
      </c>
      <c r="D690" s="2" t="s">
        <v>2400</v>
      </c>
      <c r="E690" s="2" t="str">
        <f t="shared" si="22"/>
        <v>F141 Marine chemistry</v>
      </c>
      <c r="F690" s="2" t="str">
        <f t="shared" si="21"/>
        <v>Marine chemistry</v>
      </c>
    </row>
    <row r="691" spans="1:6" x14ac:dyDescent="0.35">
      <c r="A691" s="2" t="s">
        <v>1060</v>
      </c>
      <c r="B691" s="2" t="s">
        <v>1083</v>
      </c>
      <c r="C691" s="2" t="s">
        <v>2401</v>
      </c>
      <c r="D691" s="2" t="s">
        <v>2402</v>
      </c>
      <c r="E691" s="2" t="str">
        <f t="shared" si="22"/>
        <v>F150 Medicinal chemistry</v>
      </c>
      <c r="F691" s="2" t="str">
        <f t="shared" si="21"/>
        <v>Medicinal chemistry</v>
      </c>
    </row>
    <row r="692" spans="1:6" x14ac:dyDescent="0.35">
      <c r="A692" s="2" t="s">
        <v>1060</v>
      </c>
      <c r="B692" s="2" t="s">
        <v>1083</v>
      </c>
      <c r="C692" s="2" t="s">
        <v>2403</v>
      </c>
      <c r="D692" s="2" t="s">
        <v>2404</v>
      </c>
      <c r="E692" s="2" t="str">
        <f t="shared" si="22"/>
        <v>F151 Pharmaceutical chemistry</v>
      </c>
      <c r="F692" s="2" t="str">
        <f t="shared" si="21"/>
        <v>Pharmaceutical chemi</v>
      </c>
    </row>
    <row r="693" spans="1:6" x14ac:dyDescent="0.35">
      <c r="A693" s="2" t="s">
        <v>1060</v>
      </c>
      <c r="B693" s="2" t="s">
        <v>1083</v>
      </c>
      <c r="C693" s="2" t="s">
        <v>2405</v>
      </c>
      <c r="D693" s="2" t="s">
        <v>2406</v>
      </c>
      <c r="E693" s="2" t="str">
        <f t="shared" si="22"/>
        <v>F160 Organic chemistry</v>
      </c>
      <c r="F693" s="2" t="str">
        <f t="shared" si="21"/>
        <v>Organic chemistry</v>
      </c>
    </row>
    <row r="694" spans="1:6" x14ac:dyDescent="0.35">
      <c r="A694" s="2" t="s">
        <v>1060</v>
      </c>
      <c r="B694" s="2" t="s">
        <v>1083</v>
      </c>
      <c r="C694" s="2" t="s">
        <v>2407</v>
      </c>
      <c r="D694" s="2" t="s">
        <v>2408</v>
      </c>
      <c r="E694" s="2" t="str">
        <f t="shared" si="22"/>
        <v>F161 Organometallic chemistry</v>
      </c>
      <c r="F694" s="2" t="str">
        <f t="shared" si="21"/>
        <v>Organometallic chemi</v>
      </c>
    </row>
    <row r="695" spans="1:6" x14ac:dyDescent="0.35">
      <c r="A695" s="2" t="s">
        <v>1060</v>
      </c>
      <c r="B695" s="2" t="s">
        <v>1083</v>
      </c>
      <c r="C695" s="2" t="s">
        <v>2409</v>
      </c>
      <c r="D695" s="2" t="s">
        <v>2410</v>
      </c>
      <c r="E695" s="2" t="str">
        <f t="shared" si="22"/>
        <v>F162 Polymer chemistry</v>
      </c>
      <c r="F695" s="2" t="str">
        <f t="shared" si="21"/>
        <v>Polymer chemistry</v>
      </c>
    </row>
    <row r="696" spans="1:6" x14ac:dyDescent="0.35">
      <c r="A696" s="2" t="s">
        <v>1060</v>
      </c>
      <c r="B696" s="2" t="s">
        <v>1083</v>
      </c>
      <c r="C696" s="2" t="s">
        <v>2411</v>
      </c>
      <c r="D696" s="2" t="s">
        <v>2412</v>
      </c>
      <c r="E696" s="2" t="str">
        <f t="shared" si="22"/>
        <v>F163 Bio-organic chemistry</v>
      </c>
      <c r="F696" s="2" t="str">
        <f t="shared" si="21"/>
        <v>Bio-organic chemistr</v>
      </c>
    </row>
    <row r="697" spans="1:6" x14ac:dyDescent="0.35">
      <c r="A697" s="2" t="s">
        <v>1060</v>
      </c>
      <c r="B697" s="2" t="s">
        <v>1083</v>
      </c>
      <c r="C697" s="2" t="s">
        <v>2413</v>
      </c>
      <c r="D697" s="2" t="s">
        <v>2414</v>
      </c>
      <c r="E697" s="2" t="str">
        <f t="shared" si="22"/>
        <v>F164 Petrochemical chemistry</v>
      </c>
      <c r="F697" s="2" t="str">
        <f t="shared" si="21"/>
        <v>Petrochemical chemis</v>
      </c>
    </row>
    <row r="698" spans="1:6" x14ac:dyDescent="0.35">
      <c r="A698" s="2" t="s">
        <v>1060</v>
      </c>
      <c r="B698" s="2" t="s">
        <v>1083</v>
      </c>
      <c r="C698" s="2" t="s">
        <v>2415</v>
      </c>
      <c r="D698" s="2" t="s">
        <v>2416</v>
      </c>
      <c r="E698" s="2" t="str">
        <f t="shared" si="22"/>
        <v>F165 Biomolecular chemistry</v>
      </c>
      <c r="F698" s="2" t="str">
        <f t="shared" si="21"/>
        <v>Biomolecular chemist</v>
      </c>
    </row>
    <row r="699" spans="1:6" x14ac:dyDescent="0.35">
      <c r="A699" s="2" t="s">
        <v>1060</v>
      </c>
      <c r="B699" s="2" t="s">
        <v>1083</v>
      </c>
      <c r="C699" s="2" t="s">
        <v>2417</v>
      </c>
      <c r="D699" s="2" t="s">
        <v>2418</v>
      </c>
      <c r="E699" s="2" t="str">
        <f t="shared" si="22"/>
        <v>F170 Physical chemistry</v>
      </c>
      <c r="F699" s="2" t="str">
        <f t="shared" si="21"/>
        <v>Physical chemistry</v>
      </c>
    </row>
    <row r="700" spans="1:6" x14ac:dyDescent="0.35">
      <c r="A700" s="2" t="s">
        <v>1060</v>
      </c>
      <c r="B700" s="2" t="s">
        <v>1083</v>
      </c>
      <c r="C700" s="2" t="s">
        <v>2419</v>
      </c>
      <c r="D700" s="2" t="s">
        <v>2420</v>
      </c>
      <c r="E700" s="2" t="str">
        <f t="shared" si="22"/>
        <v>F180 Analytical chemistry</v>
      </c>
      <c r="F700" s="2" t="str">
        <f t="shared" si="21"/>
        <v>Analytical chemistry</v>
      </c>
    </row>
    <row r="701" spans="1:6" x14ac:dyDescent="0.35">
      <c r="A701" s="2" t="s">
        <v>1060</v>
      </c>
      <c r="B701" s="2" t="s">
        <v>1083</v>
      </c>
      <c r="C701" s="2" t="s">
        <v>2421</v>
      </c>
      <c r="D701" s="2" t="s">
        <v>2422</v>
      </c>
      <c r="E701" s="2" t="str">
        <f t="shared" si="22"/>
        <v>F190 Chemistry not elsewhere classified</v>
      </c>
      <c r="F701" s="2" t="str">
        <f t="shared" si="21"/>
        <v>Chemistry not elsewh</v>
      </c>
    </row>
    <row r="702" spans="1:6" x14ac:dyDescent="0.35">
      <c r="A702" s="2" t="s">
        <v>1060</v>
      </c>
      <c r="B702" s="2" t="s">
        <v>69</v>
      </c>
      <c r="C702" s="2" t="s">
        <v>4888</v>
      </c>
      <c r="D702" s="2" t="s">
        <v>2424</v>
      </c>
      <c r="E702" s="2" t="str">
        <f t="shared" si="22"/>
        <v>F2 Materials science</v>
      </c>
      <c r="F702" s="2" t="str">
        <f t="shared" si="21"/>
        <v>Materials science</v>
      </c>
    </row>
    <row r="703" spans="1:6" x14ac:dyDescent="0.35">
      <c r="A703" s="2" t="s">
        <v>1060</v>
      </c>
      <c r="B703" s="2" t="s">
        <v>1083</v>
      </c>
      <c r="C703" s="2" t="s">
        <v>2423</v>
      </c>
      <c r="D703" s="2" t="s">
        <v>2424</v>
      </c>
      <c r="E703" s="2" t="str">
        <f t="shared" si="22"/>
        <v>F200 Materials science</v>
      </c>
      <c r="F703" s="2" t="str">
        <f t="shared" si="21"/>
        <v>Materials science</v>
      </c>
    </row>
    <row r="704" spans="1:6" x14ac:dyDescent="0.35">
      <c r="A704" s="2" t="s">
        <v>1060</v>
      </c>
      <c r="B704" s="2" t="s">
        <v>1083</v>
      </c>
      <c r="C704" s="2" t="s">
        <v>2425</v>
      </c>
      <c r="D704" s="2" t="s">
        <v>2426</v>
      </c>
      <c r="E704" s="2" t="str">
        <f t="shared" si="22"/>
        <v>F290 Materials science not elsewhere classified</v>
      </c>
      <c r="F704" s="2" t="str">
        <f t="shared" si="21"/>
        <v>Materials science no</v>
      </c>
    </row>
    <row r="705" spans="1:6" x14ac:dyDescent="0.35">
      <c r="A705" s="2" t="s">
        <v>1060</v>
      </c>
      <c r="B705" s="2" t="s">
        <v>69</v>
      </c>
      <c r="C705" s="2" t="s">
        <v>4889</v>
      </c>
      <c r="D705" s="2" t="s">
        <v>2428</v>
      </c>
      <c r="E705" s="2" t="str">
        <f t="shared" si="22"/>
        <v>F3 Physics</v>
      </c>
      <c r="F705" s="2" t="str">
        <f t="shared" si="21"/>
        <v>Physics</v>
      </c>
    </row>
    <row r="706" spans="1:6" x14ac:dyDescent="0.35">
      <c r="A706" s="2" t="s">
        <v>1060</v>
      </c>
      <c r="B706" s="2" t="s">
        <v>1083</v>
      </c>
      <c r="C706" s="2" t="s">
        <v>2427</v>
      </c>
      <c r="D706" s="2" t="s">
        <v>2428</v>
      </c>
      <c r="E706" s="2" t="str">
        <f t="shared" si="22"/>
        <v>F300 Physics</v>
      </c>
      <c r="F706" s="2" t="str">
        <f t="shared" ref="F706:F769" si="23">LEFT(D706,20)</f>
        <v>Physics</v>
      </c>
    </row>
    <row r="707" spans="1:6" x14ac:dyDescent="0.35">
      <c r="A707" s="2" t="s">
        <v>1060</v>
      </c>
      <c r="B707" s="2" t="s">
        <v>1083</v>
      </c>
      <c r="C707" s="2" t="s">
        <v>2429</v>
      </c>
      <c r="D707" s="2" t="s">
        <v>2430</v>
      </c>
      <c r="E707" s="2" t="str">
        <f t="shared" si="22"/>
        <v>F310 Applied physics</v>
      </c>
      <c r="F707" s="2" t="str">
        <f t="shared" si="23"/>
        <v>Applied physics</v>
      </c>
    </row>
    <row r="708" spans="1:6" x14ac:dyDescent="0.35">
      <c r="A708" s="2" t="s">
        <v>1060</v>
      </c>
      <c r="B708" s="2" t="s">
        <v>1083</v>
      </c>
      <c r="C708" s="2" t="s">
        <v>2431</v>
      </c>
      <c r="D708" s="2" t="s">
        <v>2432</v>
      </c>
      <c r="E708" s="2" t="str">
        <f t="shared" si="22"/>
        <v>F311 Engineering physics</v>
      </c>
      <c r="F708" s="2" t="str">
        <f t="shared" si="23"/>
        <v>Engineering physics</v>
      </c>
    </row>
    <row r="709" spans="1:6" x14ac:dyDescent="0.35">
      <c r="A709" s="2" t="s">
        <v>1060</v>
      </c>
      <c r="B709" s="2" t="s">
        <v>1083</v>
      </c>
      <c r="C709" s="2" t="s">
        <v>2433</v>
      </c>
      <c r="D709" s="2" t="s">
        <v>2434</v>
      </c>
      <c r="E709" s="2" t="str">
        <f t="shared" si="22"/>
        <v>F320 Chemical physics</v>
      </c>
      <c r="F709" s="2" t="str">
        <f t="shared" si="23"/>
        <v>Chemical physics</v>
      </c>
    </row>
    <row r="710" spans="1:6" x14ac:dyDescent="0.35">
      <c r="A710" s="2" t="s">
        <v>1060</v>
      </c>
      <c r="B710" s="2" t="s">
        <v>1083</v>
      </c>
      <c r="C710" s="2" t="s">
        <v>2435</v>
      </c>
      <c r="D710" s="2" t="s">
        <v>2436</v>
      </c>
      <c r="E710" s="2" t="str">
        <f t="shared" si="22"/>
        <v>F321 Solid-state physics</v>
      </c>
      <c r="F710" s="2" t="str">
        <f t="shared" si="23"/>
        <v>Solid-state physics</v>
      </c>
    </row>
    <row r="711" spans="1:6" x14ac:dyDescent="0.35">
      <c r="A711" s="2" t="s">
        <v>1060</v>
      </c>
      <c r="B711" s="2" t="s">
        <v>1083</v>
      </c>
      <c r="C711" s="2" t="s">
        <v>2437</v>
      </c>
      <c r="D711" s="2" t="s">
        <v>2438</v>
      </c>
      <c r="E711" s="2" t="str">
        <f t="shared" si="22"/>
        <v>F330 Environmental physics</v>
      </c>
      <c r="F711" s="2" t="str">
        <f t="shared" si="23"/>
        <v>Environmental physic</v>
      </c>
    </row>
    <row r="712" spans="1:6" x14ac:dyDescent="0.35">
      <c r="A712" s="2" t="s">
        <v>1060</v>
      </c>
      <c r="B712" s="2" t="s">
        <v>1083</v>
      </c>
      <c r="C712" s="2" t="s">
        <v>2439</v>
      </c>
      <c r="D712" s="2" t="s">
        <v>2440</v>
      </c>
      <c r="E712" s="2" t="str">
        <f t="shared" si="22"/>
        <v>F331 Atmospheric physics</v>
      </c>
      <c r="F712" s="2" t="str">
        <f t="shared" si="23"/>
        <v>Atmospheric physics</v>
      </c>
    </row>
    <row r="713" spans="1:6" x14ac:dyDescent="0.35">
      <c r="A713" s="2" t="s">
        <v>1060</v>
      </c>
      <c r="B713" s="2" t="s">
        <v>1083</v>
      </c>
      <c r="C713" s="2" t="s">
        <v>2441</v>
      </c>
      <c r="D713" s="2" t="s">
        <v>2442</v>
      </c>
      <c r="E713" s="2" t="str">
        <f t="shared" si="22"/>
        <v>F332 Marine physics</v>
      </c>
      <c r="F713" s="2" t="str">
        <f t="shared" si="23"/>
        <v>Marine physics</v>
      </c>
    </row>
    <row r="714" spans="1:6" x14ac:dyDescent="0.35">
      <c r="A714" s="2" t="s">
        <v>1060</v>
      </c>
      <c r="B714" s="2" t="s">
        <v>1083</v>
      </c>
      <c r="C714" s="2" t="s">
        <v>2443</v>
      </c>
      <c r="D714" s="2" t="s">
        <v>2444</v>
      </c>
      <c r="E714" s="2" t="str">
        <f t="shared" si="22"/>
        <v>F340 Mathematical &amp; theoretical physics</v>
      </c>
      <c r="F714" s="2" t="str">
        <f t="shared" si="23"/>
        <v>Mathematical &amp; theor</v>
      </c>
    </row>
    <row r="715" spans="1:6" x14ac:dyDescent="0.35">
      <c r="A715" s="2" t="s">
        <v>1060</v>
      </c>
      <c r="B715" s="2" t="s">
        <v>1083</v>
      </c>
      <c r="C715" s="2" t="s">
        <v>2445</v>
      </c>
      <c r="D715" s="2" t="s">
        <v>2446</v>
      </c>
      <c r="E715" s="2" t="str">
        <f t="shared" si="22"/>
        <v>F341 Electromagnetism</v>
      </c>
      <c r="F715" s="2" t="str">
        <f t="shared" si="23"/>
        <v>Electromagnetism</v>
      </c>
    </row>
    <row r="716" spans="1:6" x14ac:dyDescent="0.35">
      <c r="A716" s="2" t="s">
        <v>1060</v>
      </c>
      <c r="B716" s="2" t="s">
        <v>1083</v>
      </c>
      <c r="C716" s="2" t="s">
        <v>2447</v>
      </c>
      <c r="D716" s="2" t="s">
        <v>2448</v>
      </c>
      <c r="E716" s="2" t="str">
        <f t="shared" si="22"/>
        <v>F342 Quantum mechanics</v>
      </c>
      <c r="F716" s="2" t="str">
        <f t="shared" si="23"/>
        <v>Quantum mechanics</v>
      </c>
    </row>
    <row r="717" spans="1:6" x14ac:dyDescent="0.35">
      <c r="A717" s="2" t="s">
        <v>1060</v>
      </c>
      <c r="B717" s="2" t="s">
        <v>1083</v>
      </c>
      <c r="C717" s="2" t="s">
        <v>2449</v>
      </c>
      <c r="D717" s="2" t="s">
        <v>2450</v>
      </c>
      <c r="E717" s="2" t="str">
        <f t="shared" si="22"/>
        <v>F343 Computational physics</v>
      </c>
      <c r="F717" s="2" t="str">
        <f t="shared" si="23"/>
        <v>Computational physic</v>
      </c>
    </row>
    <row r="718" spans="1:6" x14ac:dyDescent="0.35">
      <c r="A718" s="2" t="s">
        <v>1060</v>
      </c>
      <c r="B718" s="2" t="s">
        <v>1083</v>
      </c>
      <c r="C718" s="2" t="s">
        <v>2451</v>
      </c>
      <c r="D718" s="2" t="s">
        <v>2452</v>
      </c>
      <c r="E718" s="2" t="str">
        <f t="shared" si="22"/>
        <v>F350 Medical physics</v>
      </c>
      <c r="F718" s="2" t="str">
        <f t="shared" si="23"/>
        <v>Medical physics</v>
      </c>
    </row>
    <row r="719" spans="1:6" x14ac:dyDescent="0.35">
      <c r="A719" s="2" t="s">
        <v>1060</v>
      </c>
      <c r="B719" s="2" t="s">
        <v>1083</v>
      </c>
      <c r="C719" s="2" t="s">
        <v>2453</v>
      </c>
      <c r="D719" s="2" t="s">
        <v>2454</v>
      </c>
      <c r="E719" s="2" t="str">
        <f t="shared" si="22"/>
        <v>F351 Radiation physics</v>
      </c>
      <c r="F719" s="2" t="str">
        <f t="shared" si="23"/>
        <v>Radiation physics</v>
      </c>
    </row>
    <row r="720" spans="1:6" x14ac:dyDescent="0.35">
      <c r="A720" s="2" t="s">
        <v>1060</v>
      </c>
      <c r="B720" s="2" t="s">
        <v>1083</v>
      </c>
      <c r="C720" s="2" t="s">
        <v>2455</v>
      </c>
      <c r="D720" s="2" t="s">
        <v>2456</v>
      </c>
      <c r="E720" s="2" t="str">
        <f t="shared" si="22"/>
        <v>F360 Optical physics</v>
      </c>
      <c r="F720" s="2" t="str">
        <f t="shared" si="23"/>
        <v>Optical physics</v>
      </c>
    </row>
    <row r="721" spans="1:6" x14ac:dyDescent="0.35">
      <c r="A721" s="2" t="s">
        <v>1060</v>
      </c>
      <c r="B721" s="2" t="s">
        <v>1083</v>
      </c>
      <c r="C721" s="2" t="s">
        <v>2457</v>
      </c>
      <c r="D721" s="2" t="s">
        <v>2458</v>
      </c>
      <c r="E721" s="2" t="str">
        <f t="shared" si="22"/>
        <v>F361 Laser physics</v>
      </c>
      <c r="F721" s="2" t="str">
        <f t="shared" si="23"/>
        <v>Laser physics</v>
      </c>
    </row>
    <row r="722" spans="1:6" x14ac:dyDescent="0.35">
      <c r="A722" s="2" t="s">
        <v>1060</v>
      </c>
      <c r="B722" s="2" t="s">
        <v>1083</v>
      </c>
      <c r="C722" s="2" t="s">
        <v>2459</v>
      </c>
      <c r="D722" s="2" t="s">
        <v>2460</v>
      </c>
      <c r="E722" s="2" t="str">
        <f t="shared" si="22"/>
        <v>F370 Nuclear &amp; particle physics</v>
      </c>
      <c r="F722" s="2" t="str">
        <f t="shared" si="23"/>
        <v>Nuclear &amp; particle p</v>
      </c>
    </row>
    <row r="723" spans="1:6" x14ac:dyDescent="0.35">
      <c r="A723" s="2" t="s">
        <v>1060</v>
      </c>
      <c r="B723" s="2" t="s">
        <v>1083</v>
      </c>
      <c r="C723" s="2" t="s">
        <v>2461</v>
      </c>
      <c r="D723" s="2" t="s">
        <v>2462</v>
      </c>
      <c r="E723" s="2" t="str">
        <f t="shared" si="22"/>
        <v>F380 Acoustics</v>
      </c>
      <c r="F723" s="2" t="str">
        <f t="shared" si="23"/>
        <v>Acoustics</v>
      </c>
    </row>
    <row r="724" spans="1:6" x14ac:dyDescent="0.35">
      <c r="A724" s="2" t="s">
        <v>1060</v>
      </c>
      <c r="B724" s="2" t="s">
        <v>1083</v>
      </c>
      <c r="C724" s="2" t="s">
        <v>2463</v>
      </c>
      <c r="D724" s="2" t="s">
        <v>2464</v>
      </c>
      <c r="E724" s="2" t="str">
        <f t="shared" si="22"/>
        <v>F390 Physics not elsewhere classified</v>
      </c>
      <c r="F724" s="2" t="str">
        <f t="shared" si="23"/>
        <v>Physics not elsewher</v>
      </c>
    </row>
    <row r="725" spans="1:6" x14ac:dyDescent="0.35">
      <c r="A725" s="2" t="s">
        <v>1060</v>
      </c>
      <c r="B725" s="2" t="s">
        <v>69</v>
      </c>
      <c r="C725" s="2" t="s">
        <v>4890</v>
      </c>
      <c r="D725" s="2" t="s">
        <v>2466</v>
      </c>
      <c r="E725" s="2" t="str">
        <f t="shared" si="22"/>
        <v>F4 Forensic &amp; archaeological sciences</v>
      </c>
      <c r="F725" s="2" t="str">
        <f t="shared" si="23"/>
        <v>Forensic &amp; archaeolo</v>
      </c>
    </row>
    <row r="726" spans="1:6" x14ac:dyDescent="0.35">
      <c r="A726" s="2" t="s">
        <v>1060</v>
      </c>
      <c r="B726" s="2" t="s">
        <v>1083</v>
      </c>
      <c r="C726" s="2" t="s">
        <v>2465</v>
      </c>
      <c r="D726" s="2" t="s">
        <v>2466</v>
      </c>
      <c r="E726" s="2" t="str">
        <f t="shared" si="22"/>
        <v>F400 Forensic &amp; archaeological sciences</v>
      </c>
      <c r="F726" s="2" t="str">
        <f t="shared" si="23"/>
        <v>Forensic &amp; archaeolo</v>
      </c>
    </row>
    <row r="727" spans="1:6" x14ac:dyDescent="0.35">
      <c r="A727" s="2" t="s">
        <v>1060</v>
      </c>
      <c r="B727" s="2" t="s">
        <v>1083</v>
      </c>
      <c r="C727" s="2" t="s">
        <v>2467</v>
      </c>
      <c r="D727" s="2" t="s">
        <v>2468</v>
      </c>
      <c r="E727" s="2" t="str">
        <f t="shared" si="22"/>
        <v>F410 Forensic science</v>
      </c>
      <c r="F727" s="2" t="str">
        <f t="shared" si="23"/>
        <v>Forensic science</v>
      </c>
    </row>
    <row r="728" spans="1:6" x14ac:dyDescent="0.35">
      <c r="A728" s="2" t="s">
        <v>1060</v>
      </c>
      <c r="B728" s="2" t="s">
        <v>1083</v>
      </c>
      <c r="C728" s="2" t="s">
        <v>2469</v>
      </c>
      <c r="D728" s="2" t="s">
        <v>2470</v>
      </c>
      <c r="E728" s="2" t="str">
        <f t="shared" si="22"/>
        <v>F420 Archaeological science</v>
      </c>
      <c r="F728" s="2" t="str">
        <f t="shared" si="23"/>
        <v>Archaeological scien</v>
      </c>
    </row>
    <row r="729" spans="1:6" x14ac:dyDescent="0.35">
      <c r="A729" s="2" t="s">
        <v>1060</v>
      </c>
      <c r="B729" s="2" t="s">
        <v>1083</v>
      </c>
      <c r="C729" s="2" t="s">
        <v>2471</v>
      </c>
      <c r="D729" s="2" t="s">
        <v>2472</v>
      </c>
      <c r="E729" s="2" t="str">
        <f t="shared" si="22"/>
        <v>F490 Forensic &amp; archaeological sciences not elsewh</v>
      </c>
      <c r="F729" s="2" t="str">
        <f t="shared" si="23"/>
        <v>Forensic &amp; archaeolo</v>
      </c>
    </row>
    <row r="730" spans="1:6" x14ac:dyDescent="0.35">
      <c r="A730" s="2" t="s">
        <v>1060</v>
      </c>
      <c r="B730" s="2" t="s">
        <v>69</v>
      </c>
      <c r="C730" s="2" t="s">
        <v>4891</v>
      </c>
      <c r="D730" s="2" t="s">
        <v>2474</v>
      </c>
      <c r="E730" s="2" t="str">
        <f t="shared" si="22"/>
        <v>F5 Astronomy</v>
      </c>
      <c r="F730" s="2" t="str">
        <f t="shared" si="23"/>
        <v>Astronomy</v>
      </c>
    </row>
    <row r="731" spans="1:6" x14ac:dyDescent="0.35">
      <c r="A731" s="2" t="s">
        <v>1060</v>
      </c>
      <c r="B731" s="2" t="s">
        <v>1083</v>
      </c>
      <c r="C731" s="2" t="s">
        <v>2473</v>
      </c>
      <c r="D731" s="2" t="s">
        <v>2474</v>
      </c>
      <c r="E731" s="2" t="str">
        <f t="shared" si="22"/>
        <v>F500 Astronomy</v>
      </c>
      <c r="F731" s="2" t="str">
        <f t="shared" si="23"/>
        <v>Astronomy</v>
      </c>
    </row>
    <row r="732" spans="1:6" x14ac:dyDescent="0.35">
      <c r="A732" s="2" t="s">
        <v>1060</v>
      </c>
      <c r="B732" s="2" t="s">
        <v>1083</v>
      </c>
      <c r="C732" s="2" t="s">
        <v>2475</v>
      </c>
      <c r="D732" s="2" t="s">
        <v>2476</v>
      </c>
      <c r="E732" s="2" t="str">
        <f t="shared" si="22"/>
        <v>F510 Astrophysics</v>
      </c>
      <c r="F732" s="2" t="str">
        <f t="shared" si="23"/>
        <v>Astrophysics</v>
      </c>
    </row>
    <row r="733" spans="1:6" x14ac:dyDescent="0.35">
      <c r="A733" s="2" t="s">
        <v>1060</v>
      </c>
      <c r="B733" s="2" t="s">
        <v>1083</v>
      </c>
      <c r="C733" s="2" t="s">
        <v>2477</v>
      </c>
      <c r="D733" s="2" t="s">
        <v>2478</v>
      </c>
      <c r="E733" s="2" t="str">
        <f t="shared" si="22"/>
        <v>F520 Space &amp; planetary sciences</v>
      </c>
      <c r="F733" s="2" t="str">
        <f t="shared" si="23"/>
        <v>Space &amp; planetary sc</v>
      </c>
    </row>
    <row r="734" spans="1:6" x14ac:dyDescent="0.35">
      <c r="A734" s="2" t="s">
        <v>1060</v>
      </c>
      <c r="B734" s="2" t="s">
        <v>1083</v>
      </c>
      <c r="C734" s="2" t="s">
        <v>2479</v>
      </c>
      <c r="D734" s="2" t="s">
        <v>2480</v>
      </c>
      <c r="E734" s="2" t="str">
        <f t="shared" si="22"/>
        <v>F521 Space science</v>
      </c>
      <c r="F734" s="2" t="str">
        <f t="shared" si="23"/>
        <v>Space science</v>
      </c>
    </row>
    <row r="735" spans="1:6" x14ac:dyDescent="0.35">
      <c r="A735" s="2" t="s">
        <v>1060</v>
      </c>
      <c r="B735" s="2" t="s">
        <v>1083</v>
      </c>
      <c r="C735" s="2" t="s">
        <v>2481</v>
      </c>
      <c r="D735" s="2" t="s">
        <v>2482</v>
      </c>
      <c r="E735" s="2" t="str">
        <f t="shared" si="22"/>
        <v>F522 Planetary science</v>
      </c>
      <c r="F735" s="2" t="str">
        <f t="shared" si="23"/>
        <v>Planetary science</v>
      </c>
    </row>
    <row r="736" spans="1:6" x14ac:dyDescent="0.35">
      <c r="A736" s="2" t="s">
        <v>1060</v>
      </c>
      <c r="B736" s="2" t="s">
        <v>1083</v>
      </c>
      <c r="C736" s="2" t="s">
        <v>2483</v>
      </c>
      <c r="D736" s="2" t="s">
        <v>2484</v>
      </c>
      <c r="E736" s="2" t="str">
        <f t="shared" si="22"/>
        <v>F530 Solar &amp; solar terrestrial physics</v>
      </c>
      <c r="F736" s="2" t="str">
        <f t="shared" si="23"/>
        <v>Solar &amp; solar terres</v>
      </c>
    </row>
    <row r="737" spans="1:6" x14ac:dyDescent="0.35">
      <c r="A737" s="2" t="s">
        <v>1060</v>
      </c>
      <c r="B737" s="2" t="s">
        <v>1083</v>
      </c>
      <c r="C737" s="2" t="s">
        <v>2485</v>
      </c>
      <c r="D737" s="2" t="s">
        <v>2486</v>
      </c>
      <c r="E737" s="2" t="str">
        <f t="shared" si="22"/>
        <v>F540 Astronomy observation</v>
      </c>
      <c r="F737" s="2" t="str">
        <f t="shared" si="23"/>
        <v>Astronomy observatio</v>
      </c>
    </row>
    <row r="738" spans="1:6" x14ac:dyDescent="0.35">
      <c r="A738" s="2" t="s">
        <v>1060</v>
      </c>
      <c r="B738" s="2" t="s">
        <v>1083</v>
      </c>
      <c r="C738" s="2" t="s">
        <v>2487</v>
      </c>
      <c r="D738" s="2" t="s">
        <v>2488</v>
      </c>
      <c r="E738" s="2" t="str">
        <f t="shared" si="22"/>
        <v>F550 Astronomy theory</v>
      </c>
      <c r="F738" s="2" t="str">
        <f t="shared" si="23"/>
        <v>Astronomy theory</v>
      </c>
    </row>
    <row r="739" spans="1:6" x14ac:dyDescent="0.35">
      <c r="A739" s="2" t="s">
        <v>1060</v>
      </c>
      <c r="B739" s="2" t="s">
        <v>1083</v>
      </c>
      <c r="C739" s="2" t="s">
        <v>2489</v>
      </c>
      <c r="D739" s="2" t="s">
        <v>2490</v>
      </c>
      <c r="E739" s="2" t="str">
        <f t="shared" si="22"/>
        <v>F590 Astronomy not elsewhere classified</v>
      </c>
      <c r="F739" s="2" t="str">
        <f t="shared" si="23"/>
        <v>Astronomy not elsewh</v>
      </c>
    </row>
    <row r="740" spans="1:6" x14ac:dyDescent="0.35">
      <c r="A740" s="2" t="s">
        <v>1060</v>
      </c>
      <c r="B740" s="2" t="s">
        <v>69</v>
      </c>
      <c r="C740" s="2" t="s">
        <v>4892</v>
      </c>
      <c r="D740" s="2" t="s">
        <v>2492</v>
      </c>
      <c r="E740" s="2" t="str">
        <f t="shared" si="22"/>
        <v>F6 Geology</v>
      </c>
      <c r="F740" s="2" t="str">
        <f t="shared" si="23"/>
        <v>Geology</v>
      </c>
    </row>
    <row r="741" spans="1:6" x14ac:dyDescent="0.35">
      <c r="A741" s="2" t="s">
        <v>1060</v>
      </c>
      <c r="B741" s="2" t="s">
        <v>1083</v>
      </c>
      <c r="C741" s="2" t="s">
        <v>2491</v>
      </c>
      <c r="D741" s="2" t="s">
        <v>2492</v>
      </c>
      <c r="E741" s="2" t="str">
        <f t="shared" si="22"/>
        <v>F600 Geology</v>
      </c>
      <c r="F741" s="2" t="str">
        <f t="shared" si="23"/>
        <v>Geology</v>
      </c>
    </row>
    <row r="742" spans="1:6" x14ac:dyDescent="0.35">
      <c r="A742" s="2" t="s">
        <v>1060</v>
      </c>
      <c r="B742" s="2" t="s">
        <v>1083</v>
      </c>
      <c r="C742" s="2" t="s">
        <v>2493</v>
      </c>
      <c r="D742" s="2" t="s">
        <v>2494</v>
      </c>
      <c r="E742" s="2" t="str">
        <f t="shared" si="22"/>
        <v>F610 Applied geology</v>
      </c>
      <c r="F742" s="2" t="str">
        <f t="shared" si="23"/>
        <v>Applied geology</v>
      </c>
    </row>
    <row r="743" spans="1:6" x14ac:dyDescent="0.35">
      <c r="A743" s="2" t="s">
        <v>1060</v>
      </c>
      <c r="B743" s="2" t="s">
        <v>1083</v>
      </c>
      <c r="C743" s="2" t="s">
        <v>2495</v>
      </c>
      <c r="D743" s="2" t="s">
        <v>2496</v>
      </c>
      <c r="E743" s="2" t="str">
        <f t="shared" si="22"/>
        <v>F611 Industrial geology</v>
      </c>
      <c r="F743" s="2" t="str">
        <f t="shared" si="23"/>
        <v>Industrial geology</v>
      </c>
    </row>
    <row r="744" spans="1:6" x14ac:dyDescent="0.35">
      <c r="A744" s="2" t="s">
        <v>1060</v>
      </c>
      <c r="B744" s="2" t="s">
        <v>1083</v>
      </c>
      <c r="C744" s="2" t="s">
        <v>2497</v>
      </c>
      <c r="D744" s="2" t="s">
        <v>2498</v>
      </c>
      <c r="E744" s="2" t="str">
        <f t="shared" si="22"/>
        <v>F612 Engineering geology</v>
      </c>
      <c r="F744" s="2" t="str">
        <f t="shared" si="23"/>
        <v>Engineering geology</v>
      </c>
    </row>
    <row r="745" spans="1:6" x14ac:dyDescent="0.35">
      <c r="A745" s="2" t="s">
        <v>1060</v>
      </c>
      <c r="B745" s="2" t="s">
        <v>1083</v>
      </c>
      <c r="C745" s="2" t="s">
        <v>2499</v>
      </c>
      <c r="D745" s="2" t="s">
        <v>2500</v>
      </c>
      <c r="E745" s="2" t="str">
        <f t="shared" si="22"/>
        <v>F620 Mining geology</v>
      </c>
      <c r="F745" s="2" t="str">
        <f t="shared" si="23"/>
        <v>Mining geology</v>
      </c>
    </row>
    <row r="746" spans="1:6" x14ac:dyDescent="0.35">
      <c r="A746" s="2" t="s">
        <v>1060</v>
      </c>
      <c r="B746" s="2" t="s">
        <v>1083</v>
      </c>
      <c r="C746" s="2" t="s">
        <v>2501</v>
      </c>
      <c r="D746" s="2" t="s">
        <v>2502</v>
      </c>
      <c r="E746" s="2" t="str">
        <f t="shared" si="22"/>
        <v>F621 Exploration geology</v>
      </c>
      <c r="F746" s="2" t="str">
        <f t="shared" si="23"/>
        <v>Exploration geology</v>
      </c>
    </row>
    <row r="747" spans="1:6" x14ac:dyDescent="0.35">
      <c r="A747" s="2" t="s">
        <v>1060</v>
      </c>
      <c r="B747" s="2" t="s">
        <v>1083</v>
      </c>
      <c r="C747" s="2" t="s">
        <v>2503</v>
      </c>
      <c r="D747" s="2" t="s">
        <v>2504</v>
      </c>
      <c r="E747" s="2" t="str">
        <f t="shared" si="22"/>
        <v>F630 Geotechnology</v>
      </c>
      <c r="F747" s="2" t="str">
        <f t="shared" si="23"/>
        <v>Geotechnology</v>
      </c>
    </row>
    <row r="748" spans="1:6" x14ac:dyDescent="0.35">
      <c r="A748" s="2" t="s">
        <v>1060</v>
      </c>
      <c r="B748" s="2" t="s">
        <v>1083</v>
      </c>
      <c r="C748" s="2" t="s">
        <v>2505</v>
      </c>
      <c r="D748" s="2" t="s">
        <v>2506</v>
      </c>
      <c r="E748" s="2" t="str">
        <f t="shared" ref="E748:E811" si="24">C748&amp;" "&amp;LEFT(D748,50-LEN(C748)-1)</f>
        <v>F631 Marine geotechnology</v>
      </c>
      <c r="F748" s="2" t="str">
        <f t="shared" si="23"/>
        <v>Marine geotechnology</v>
      </c>
    </row>
    <row r="749" spans="1:6" x14ac:dyDescent="0.35">
      <c r="A749" s="2" t="s">
        <v>1060</v>
      </c>
      <c r="B749" s="2" t="s">
        <v>1083</v>
      </c>
      <c r="C749" s="2" t="s">
        <v>2507</v>
      </c>
      <c r="D749" s="2" t="s">
        <v>2508</v>
      </c>
      <c r="E749" s="2" t="str">
        <f t="shared" si="24"/>
        <v>F640 Earth science</v>
      </c>
      <c r="F749" s="2" t="str">
        <f t="shared" si="23"/>
        <v>Earth science</v>
      </c>
    </row>
    <row r="750" spans="1:6" x14ac:dyDescent="0.35">
      <c r="A750" s="2" t="s">
        <v>1060</v>
      </c>
      <c r="B750" s="2" t="s">
        <v>1083</v>
      </c>
      <c r="C750" s="2" t="s">
        <v>2509</v>
      </c>
      <c r="D750" s="2" t="s">
        <v>2510</v>
      </c>
      <c r="E750" s="2" t="str">
        <f t="shared" si="24"/>
        <v>F641 Palaeontology</v>
      </c>
      <c r="F750" s="2" t="str">
        <f t="shared" si="23"/>
        <v>Palaeontology</v>
      </c>
    </row>
    <row r="751" spans="1:6" x14ac:dyDescent="0.35">
      <c r="A751" s="2" t="s">
        <v>1060</v>
      </c>
      <c r="B751" s="2" t="s">
        <v>1083</v>
      </c>
      <c r="C751" s="2" t="s">
        <v>2511</v>
      </c>
      <c r="D751" s="2" t="s">
        <v>2512</v>
      </c>
      <c r="E751" s="2" t="str">
        <f t="shared" si="24"/>
        <v>F642 Geoscience</v>
      </c>
      <c r="F751" s="2" t="str">
        <f t="shared" si="23"/>
        <v>Geoscience</v>
      </c>
    </row>
    <row r="752" spans="1:6" x14ac:dyDescent="0.35">
      <c r="A752" s="2" t="s">
        <v>1060</v>
      </c>
      <c r="B752" s="2" t="s">
        <v>1083</v>
      </c>
      <c r="C752" s="2" t="s">
        <v>2513</v>
      </c>
      <c r="D752" s="2" t="s">
        <v>2514</v>
      </c>
      <c r="E752" s="2" t="str">
        <f t="shared" si="24"/>
        <v>F643 Quaternary studies</v>
      </c>
      <c r="F752" s="2" t="str">
        <f t="shared" si="23"/>
        <v>Quaternary studies</v>
      </c>
    </row>
    <row r="753" spans="1:6" x14ac:dyDescent="0.35">
      <c r="A753" s="2" t="s">
        <v>1060</v>
      </c>
      <c r="B753" s="2" t="s">
        <v>1083</v>
      </c>
      <c r="C753" s="2" t="s">
        <v>2515</v>
      </c>
      <c r="D753" s="2" t="s">
        <v>2516</v>
      </c>
      <c r="E753" s="2" t="str">
        <f t="shared" si="24"/>
        <v>F644 Hydrogeology</v>
      </c>
      <c r="F753" s="2" t="str">
        <f t="shared" si="23"/>
        <v>Hydrogeology</v>
      </c>
    </row>
    <row r="754" spans="1:6" x14ac:dyDescent="0.35">
      <c r="A754" s="2" t="s">
        <v>1060</v>
      </c>
      <c r="B754" s="2" t="s">
        <v>1083</v>
      </c>
      <c r="C754" s="2" t="s">
        <v>2517</v>
      </c>
      <c r="D754" s="2" t="s">
        <v>2518</v>
      </c>
      <c r="E754" s="2" t="str">
        <f t="shared" si="24"/>
        <v>F645 Mantle &amp; core processes</v>
      </c>
      <c r="F754" s="2" t="str">
        <f t="shared" si="23"/>
        <v>Mantle &amp; core proces</v>
      </c>
    </row>
    <row r="755" spans="1:6" x14ac:dyDescent="0.35">
      <c r="A755" s="2" t="s">
        <v>1060</v>
      </c>
      <c r="B755" s="2" t="s">
        <v>1083</v>
      </c>
      <c r="C755" s="2" t="s">
        <v>2519</v>
      </c>
      <c r="D755" s="2" t="s">
        <v>2520</v>
      </c>
      <c r="E755" s="2" t="str">
        <f t="shared" si="24"/>
        <v>F646 Land-atmosphere interactions</v>
      </c>
      <c r="F755" s="2" t="str">
        <f t="shared" si="23"/>
        <v>Land-atmosphere inte</v>
      </c>
    </row>
    <row r="756" spans="1:6" x14ac:dyDescent="0.35">
      <c r="A756" s="2" t="s">
        <v>1060</v>
      </c>
      <c r="B756" s="2" t="s">
        <v>1083</v>
      </c>
      <c r="C756" s="2" t="s">
        <v>2521</v>
      </c>
      <c r="D756" s="2" t="s">
        <v>2522</v>
      </c>
      <c r="E756" s="2" t="str">
        <f t="shared" si="24"/>
        <v>F650 Geological oceanography</v>
      </c>
      <c r="F756" s="2" t="str">
        <f t="shared" si="23"/>
        <v>Geological oceanogra</v>
      </c>
    </row>
    <row r="757" spans="1:6" x14ac:dyDescent="0.35">
      <c r="A757" s="2" t="s">
        <v>1060</v>
      </c>
      <c r="B757" s="2" t="s">
        <v>1083</v>
      </c>
      <c r="C757" s="2" t="s">
        <v>2523</v>
      </c>
      <c r="D757" s="2" t="s">
        <v>2524</v>
      </c>
      <c r="E757" s="2" t="str">
        <f t="shared" si="24"/>
        <v>F660 Geophysics</v>
      </c>
      <c r="F757" s="2" t="str">
        <f t="shared" si="23"/>
        <v>Geophysics</v>
      </c>
    </row>
    <row r="758" spans="1:6" x14ac:dyDescent="0.35">
      <c r="A758" s="2" t="s">
        <v>1060</v>
      </c>
      <c r="B758" s="2" t="s">
        <v>1083</v>
      </c>
      <c r="C758" s="2" t="s">
        <v>2525</v>
      </c>
      <c r="D758" s="2" t="s">
        <v>2526</v>
      </c>
      <c r="E758" s="2" t="str">
        <f t="shared" si="24"/>
        <v>F661 Exploration geophysics</v>
      </c>
      <c r="F758" s="2" t="str">
        <f t="shared" si="23"/>
        <v>Exploration geophysi</v>
      </c>
    </row>
    <row r="759" spans="1:6" x14ac:dyDescent="0.35">
      <c r="A759" s="2" t="s">
        <v>1060</v>
      </c>
      <c r="B759" s="2" t="s">
        <v>1083</v>
      </c>
      <c r="C759" s="2" t="s">
        <v>2527</v>
      </c>
      <c r="D759" s="2" t="s">
        <v>2528</v>
      </c>
      <c r="E759" s="2" t="str">
        <f t="shared" si="24"/>
        <v>F670 Geochemistry</v>
      </c>
      <c r="F759" s="2" t="str">
        <f t="shared" si="23"/>
        <v>Geochemistry</v>
      </c>
    </row>
    <row r="760" spans="1:6" x14ac:dyDescent="0.35">
      <c r="A760" s="2" t="s">
        <v>1060</v>
      </c>
      <c r="B760" s="2" t="s">
        <v>1083</v>
      </c>
      <c r="C760" s="2" t="s">
        <v>2529</v>
      </c>
      <c r="D760" s="2" t="s">
        <v>2530</v>
      </c>
      <c r="E760" s="2" t="str">
        <f t="shared" si="24"/>
        <v>F680 Geohazards</v>
      </c>
      <c r="F760" s="2" t="str">
        <f t="shared" si="23"/>
        <v>Geohazards</v>
      </c>
    </row>
    <row r="761" spans="1:6" x14ac:dyDescent="0.35">
      <c r="A761" s="2" t="s">
        <v>1060</v>
      </c>
      <c r="B761" s="2" t="s">
        <v>1083</v>
      </c>
      <c r="C761" s="2" t="s">
        <v>2531</v>
      </c>
      <c r="D761" s="2" t="s">
        <v>2532</v>
      </c>
      <c r="E761" s="2" t="str">
        <f t="shared" si="24"/>
        <v>F681 Seismology &amp; tectonics</v>
      </c>
      <c r="F761" s="2" t="str">
        <f t="shared" si="23"/>
        <v>Seismology &amp; tectoni</v>
      </c>
    </row>
    <row r="762" spans="1:6" x14ac:dyDescent="0.35">
      <c r="A762" s="2" t="s">
        <v>1060</v>
      </c>
      <c r="B762" s="2" t="s">
        <v>1083</v>
      </c>
      <c r="C762" s="2" t="s">
        <v>2533</v>
      </c>
      <c r="D762" s="2" t="s">
        <v>2534</v>
      </c>
      <c r="E762" s="2" t="str">
        <f t="shared" si="24"/>
        <v>F682 Vulcanology</v>
      </c>
      <c r="F762" s="2" t="str">
        <f t="shared" si="23"/>
        <v>Vulcanology</v>
      </c>
    </row>
    <row r="763" spans="1:6" x14ac:dyDescent="0.35">
      <c r="A763" s="2" t="s">
        <v>1060</v>
      </c>
      <c r="B763" s="2" t="s">
        <v>1083</v>
      </c>
      <c r="C763" s="2" t="s">
        <v>2535</v>
      </c>
      <c r="D763" s="2" t="s">
        <v>2536</v>
      </c>
      <c r="E763" s="2" t="str">
        <f t="shared" si="24"/>
        <v>F690 Geology not elsewhere classified</v>
      </c>
      <c r="F763" s="2" t="str">
        <f t="shared" si="23"/>
        <v>Geology not elsewher</v>
      </c>
    </row>
    <row r="764" spans="1:6" x14ac:dyDescent="0.35">
      <c r="A764" s="2" t="s">
        <v>1060</v>
      </c>
      <c r="B764" s="2" t="s">
        <v>69</v>
      </c>
      <c r="C764" s="2" t="s">
        <v>4893</v>
      </c>
      <c r="D764" s="2" t="s">
        <v>2538</v>
      </c>
      <c r="E764" s="2" t="str">
        <f t="shared" si="24"/>
        <v>F7 Science of aquatic &amp; terrestrial environments</v>
      </c>
      <c r="F764" s="2" t="str">
        <f t="shared" si="23"/>
        <v>Science of aquatic &amp;</v>
      </c>
    </row>
    <row r="765" spans="1:6" x14ac:dyDescent="0.35">
      <c r="A765" s="2" t="s">
        <v>1060</v>
      </c>
      <c r="B765" s="2" t="s">
        <v>1083</v>
      </c>
      <c r="C765" s="2" t="s">
        <v>2537</v>
      </c>
      <c r="D765" s="2" t="s">
        <v>2538</v>
      </c>
      <c r="E765" s="2" t="str">
        <f t="shared" si="24"/>
        <v>F700 Science of aquatic &amp; terrestrial environments</v>
      </c>
      <c r="F765" s="2" t="str">
        <f t="shared" si="23"/>
        <v>Science of aquatic &amp;</v>
      </c>
    </row>
    <row r="766" spans="1:6" x14ac:dyDescent="0.35">
      <c r="A766" s="2" t="s">
        <v>1060</v>
      </c>
      <c r="B766" s="2" t="s">
        <v>1083</v>
      </c>
      <c r="C766" s="2" t="s">
        <v>2539</v>
      </c>
      <c r="D766" s="2" t="s">
        <v>2540</v>
      </c>
      <c r="E766" s="2" t="str">
        <f t="shared" si="24"/>
        <v>F710 Marine sciences</v>
      </c>
      <c r="F766" s="2" t="str">
        <f t="shared" si="23"/>
        <v>Marine sciences</v>
      </c>
    </row>
    <row r="767" spans="1:6" x14ac:dyDescent="0.35">
      <c r="A767" s="2" t="s">
        <v>1060</v>
      </c>
      <c r="B767" s="2" t="s">
        <v>1083</v>
      </c>
      <c r="C767" s="2" t="s">
        <v>2541</v>
      </c>
      <c r="D767" s="2" t="s">
        <v>2542</v>
      </c>
      <c r="E767" s="2" t="str">
        <f t="shared" si="24"/>
        <v>F720 Hydrography</v>
      </c>
      <c r="F767" s="2" t="str">
        <f t="shared" si="23"/>
        <v>Hydrography</v>
      </c>
    </row>
    <row r="768" spans="1:6" x14ac:dyDescent="0.35">
      <c r="A768" s="2" t="s">
        <v>1060</v>
      </c>
      <c r="B768" s="2" t="s">
        <v>1083</v>
      </c>
      <c r="C768" s="2" t="s">
        <v>2543</v>
      </c>
      <c r="D768" s="2" t="s">
        <v>2544</v>
      </c>
      <c r="E768" s="2" t="str">
        <f t="shared" si="24"/>
        <v>F730 Ocean sciences</v>
      </c>
      <c r="F768" s="2" t="str">
        <f t="shared" si="23"/>
        <v>Ocean sciences</v>
      </c>
    </row>
    <row r="769" spans="1:6" x14ac:dyDescent="0.35">
      <c r="A769" s="2" t="s">
        <v>1060</v>
      </c>
      <c r="B769" s="2" t="s">
        <v>1083</v>
      </c>
      <c r="C769" s="2" t="s">
        <v>2545</v>
      </c>
      <c r="D769" s="2" t="s">
        <v>2546</v>
      </c>
      <c r="E769" s="2" t="str">
        <f t="shared" si="24"/>
        <v>F731 Ocean circulation</v>
      </c>
      <c r="F769" s="2" t="str">
        <f t="shared" si="23"/>
        <v>Ocean circulation</v>
      </c>
    </row>
    <row r="770" spans="1:6" x14ac:dyDescent="0.35">
      <c r="A770" s="2" t="s">
        <v>1060</v>
      </c>
      <c r="B770" s="2" t="s">
        <v>1083</v>
      </c>
      <c r="C770" s="2" t="s">
        <v>2547</v>
      </c>
      <c r="D770" s="2" t="s">
        <v>2548</v>
      </c>
      <c r="E770" s="2" t="str">
        <f t="shared" si="24"/>
        <v>F732 Oceanographic survey &amp; monitoring</v>
      </c>
      <c r="F770" s="2" t="str">
        <f t="shared" ref="F770:F833" si="25">LEFT(D770,20)</f>
        <v>Oceanographic survey</v>
      </c>
    </row>
    <row r="771" spans="1:6" x14ac:dyDescent="0.35">
      <c r="A771" s="2" t="s">
        <v>1060</v>
      </c>
      <c r="B771" s="2" t="s">
        <v>1083</v>
      </c>
      <c r="C771" s="2" t="s">
        <v>2549</v>
      </c>
      <c r="D771" s="2" t="s">
        <v>2550</v>
      </c>
      <c r="E771" s="2" t="str">
        <f t="shared" si="24"/>
        <v>F733 Land-ocean interaction</v>
      </c>
      <c r="F771" s="2" t="str">
        <f t="shared" si="25"/>
        <v>Land-ocean interacti</v>
      </c>
    </row>
    <row r="772" spans="1:6" x14ac:dyDescent="0.35">
      <c r="A772" s="2" t="s">
        <v>1060</v>
      </c>
      <c r="B772" s="2" t="s">
        <v>1083</v>
      </c>
      <c r="C772" s="2" t="s">
        <v>2551</v>
      </c>
      <c r="D772" s="2" t="s">
        <v>2552</v>
      </c>
      <c r="E772" s="2" t="str">
        <f t="shared" si="24"/>
        <v>F734 Atmosphere-ocean interactions</v>
      </c>
      <c r="F772" s="2" t="str">
        <f t="shared" si="25"/>
        <v>Atmosphere-ocean int</v>
      </c>
    </row>
    <row r="773" spans="1:6" x14ac:dyDescent="0.35">
      <c r="A773" s="2" t="s">
        <v>1060</v>
      </c>
      <c r="B773" s="2" t="s">
        <v>1083</v>
      </c>
      <c r="C773" s="2" t="s">
        <v>2553</v>
      </c>
      <c r="D773" s="2" t="s">
        <v>2554</v>
      </c>
      <c r="E773" s="2" t="str">
        <f t="shared" si="24"/>
        <v>F750 Environmental sciences</v>
      </c>
      <c r="F773" s="2" t="str">
        <f t="shared" si="25"/>
        <v>Environmental scienc</v>
      </c>
    </row>
    <row r="774" spans="1:6" x14ac:dyDescent="0.35">
      <c r="A774" s="2" t="s">
        <v>1060</v>
      </c>
      <c r="B774" s="2" t="s">
        <v>1083</v>
      </c>
      <c r="C774" s="2" t="s">
        <v>2555</v>
      </c>
      <c r="D774" s="2" t="s">
        <v>2556</v>
      </c>
      <c r="E774" s="2" t="str">
        <f t="shared" si="24"/>
        <v>F751 Applied environmental sciences</v>
      </c>
      <c r="F774" s="2" t="str">
        <f t="shared" si="25"/>
        <v>Applied environmenta</v>
      </c>
    </row>
    <row r="775" spans="1:6" x14ac:dyDescent="0.35">
      <c r="A775" s="2" t="s">
        <v>1060</v>
      </c>
      <c r="B775" s="2" t="s">
        <v>1083</v>
      </c>
      <c r="C775" s="2" t="s">
        <v>2557</v>
      </c>
      <c r="D775" s="2" t="s">
        <v>2558</v>
      </c>
      <c r="E775" s="2" t="str">
        <f t="shared" si="24"/>
        <v>F752 Hydrology</v>
      </c>
      <c r="F775" s="2" t="str">
        <f t="shared" si="25"/>
        <v>Hydrology</v>
      </c>
    </row>
    <row r="776" spans="1:6" x14ac:dyDescent="0.35">
      <c r="A776" s="2" t="s">
        <v>1060</v>
      </c>
      <c r="B776" s="2" t="s">
        <v>1083</v>
      </c>
      <c r="C776" s="2" t="s">
        <v>2559</v>
      </c>
      <c r="D776" s="2" t="s">
        <v>2560</v>
      </c>
      <c r="E776" s="2" t="str">
        <f t="shared" si="24"/>
        <v>F753 Pollution control</v>
      </c>
      <c r="F776" s="2" t="str">
        <f t="shared" si="25"/>
        <v>Pollution control</v>
      </c>
    </row>
    <row r="777" spans="1:6" x14ac:dyDescent="0.35">
      <c r="A777" s="2" t="s">
        <v>1060</v>
      </c>
      <c r="B777" s="2" t="s">
        <v>1083</v>
      </c>
      <c r="C777" s="2" t="s">
        <v>2561</v>
      </c>
      <c r="D777" s="2" t="s">
        <v>2562</v>
      </c>
      <c r="E777" s="2" t="str">
        <f t="shared" si="24"/>
        <v>F754 Biogeochemical cycles</v>
      </c>
      <c r="F777" s="2" t="str">
        <f t="shared" si="25"/>
        <v>Biogeochemical cycle</v>
      </c>
    </row>
    <row r="778" spans="1:6" x14ac:dyDescent="0.35">
      <c r="A778" s="2" t="s">
        <v>1060</v>
      </c>
      <c r="B778" s="2" t="s">
        <v>1083</v>
      </c>
      <c r="C778" s="2" t="s">
        <v>2563</v>
      </c>
      <c r="D778" s="2" t="s">
        <v>2564</v>
      </c>
      <c r="E778" s="2" t="str">
        <f t="shared" si="24"/>
        <v>F755 Environmental informatics</v>
      </c>
      <c r="F778" s="2" t="str">
        <f t="shared" si="25"/>
        <v>Environmental inform</v>
      </c>
    </row>
    <row r="779" spans="1:6" x14ac:dyDescent="0.35">
      <c r="A779" s="2" t="s">
        <v>1060</v>
      </c>
      <c r="B779" s="2" t="s">
        <v>1083</v>
      </c>
      <c r="C779" s="2" t="s">
        <v>2565</v>
      </c>
      <c r="D779" s="2" t="s">
        <v>2566</v>
      </c>
      <c r="E779" s="2" t="str">
        <f t="shared" si="24"/>
        <v>F756 Environmental physiology</v>
      </c>
      <c r="F779" s="2" t="str">
        <f t="shared" si="25"/>
        <v>Environmental physio</v>
      </c>
    </row>
    <row r="780" spans="1:6" x14ac:dyDescent="0.35">
      <c r="A780" s="2" t="s">
        <v>1060</v>
      </c>
      <c r="B780" s="2" t="s">
        <v>1083</v>
      </c>
      <c r="C780" s="2" t="s">
        <v>2567</v>
      </c>
      <c r="D780" s="2" t="s">
        <v>2568</v>
      </c>
      <c r="E780" s="2" t="str">
        <f t="shared" si="24"/>
        <v>F760 Climatology</v>
      </c>
      <c r="F780" s="2" t="str">
        <f t="shared" si="25"/>
        <v>Climatology</v>
      </c>
    </row>
    <row r="781" spans="1:6" x14ac:dyDescent="0.35">
      <c r="A781" s="2" t="s">
        <v>1060</v>
      </c>
      <c r="B781" s="2" t="s">
        <v>1083</v>
      </c>
      <c r="C781" s="2" t="s">
        <v>2569</v>
      </c>
      <c r="D781" s="2" t="s">
        <v>2570</v>
      </c>
      <c r="E781" s="2" t="str">
        <f t="shared" si="24"/>
        <v>F761 Meteorology</v>
      </c>
      <c r="F781" s="2" t="str">
        <f t="shared" si="25"/>
        <v>Meteorology</v>
      </c>
    </row>
    <row r="782" spans="1:6" x14ac:dyDescent="0.35">
      <c r="A782" s="2" t="s">
        <v>1060</v>
      </c>
      <c r="B782" s="2" t="s">
        <v>1083</v>
      </c>
      <c r="C782" s="2" t="s">
        <v>2571</v>
      </c>
      <c r="D782" s="2" t="s">
        <v>2572</v>
      </c>
      <c r="E782" s="2" t="str">
        <f t="shared" si="24"/>
        <v>F762 Large-scale atmospheric dynamics &amp; transport</v>
      </c>
      <c r="F782" s="2" t="str">
        <f t="shared" si="25"/>
        <v>Large-scale atmosphe</v>
      </c>
    </row>
    <row r="783" spans="1:6" x14ac:dyDescent="0.35">
      <c r="A783" s="2" t="s">
        <v>1060</v>
      </c>
      <c r="B783" s="2" t="s">
        <v>1083</v>
      </c>
      <c r="C783" s="2" t="s">
        <v>2573</v>
      </c>
      <c r="D783" s="2" t="s">
        <v>2574</v>
      </c>
      <c r="E783" s="2" t="str">
        <f t="shared" si="24"/>
        <v>F763 Boundary-layer meteorology</v>
      </c>
      <c r="F783" s="2" t="str">
        <f t="shared" si="25"/>
        <v>Boundary-layer meteo</v>
      </c>
    </row>
    <row r="784" spans="1:6" x14ac:dyDescent="0.35">
      <c r="A784" s="2" t="s">
        <v>1060</v>
      </c>
      <c r="B784" s="2" t="s">
        <v>1083</v>
      </c>
      <c r="C784" s="2" t="s">
        <v>2575</v>
      </c>
      <c r="D784" s="2" t="s">
        <v>2576</v>
      </c>
      <c r="E784" s="2" t="str">
        <f t="shared" si="24"/>
        <v>F764 Climate &amp; climate change</v>
      </c>
      <c r="F784" s="2" t="str">
        <f t="shared" si="25"/>
        <v>Climate &amp; climate ch</v>
      </c>
    </row>
    <row r="785" spans="1:6" x14ac:dyDescent="0.35">
      <c r="A785" s="2" t="s">
        <v>1060</v>
      </c>
      <c r="B785" s="2" t="s">
        <v>1083</v>
      </c>
      <c r="C785" s="2" t="s">
        <v>2577</v>
      </c>
      <c r="D785" s="2" t="s">
        <v>2578</v>
      </c>
      <c r="E785" s="2" t="str">
        <f t="shared" si="24"/>
        <v>F765 Radiative processes &amp; effects</v>
      </c>
      <c r="F785" s="2" t="str">
        <f t="shared" si="25"/>
        <v xml:space="preserve">Radiative processes </v>
      </c>
    </row>
    <row r="786" spans="1:6" x14ac:dyDescent="0.35">
      <c r="A786" s="2" t="s">
        <v>1060</v>
      </c>
      <c r="B786" s="2" t="s">
        <v>1083</v>
      </c>
      <c r="C786" s="2" t="s">
        <v>2579</v>
      </c>
      <c r="D786" s="2" t="s">
        <v>2580</v>
      </c>
      <c r="E786" s="2" t="str">
        <f t="shared" si="24"/>
        <v>F770 Soil science</v>
      </c>
      <c r="F786" s="2" t="str">
        <f t="shared" si="25"/>
        <v>Soil science</v>
      </c>
    </row>
    <row r="787" spans="1:6" x14ac:dyDescent="0.35">
      <c r="A787" s="2" t="s">
        <v>1060</v>
      </c>
      <c r="B787" s="2" t="s">
        <v>1083</v>
      </c>
      <c r="C787" s="2" t="s">
        <v>2581</v>
      </c>
      <c r="D787" s="2" t="s">
        <v>2582</v>
      </c>
      <c r="E787" s="2" t="str">
        <f t="shared" si="24"/>
        <v>F780 Glaciology &amp; cryospheric systems</v>
      </c>
      <c r="F787" s="2" t="str">
        <f t="shared" si="25"/>
        <v>Glaciology &amp; cryosph</v>
      </c>
    </row>
    <row r="788" spans="1:6" ht="22.2" x14ac:dyDescent="0.35">
      <c r="A788" s="2" t="s">
        <v>1060</v>
      </c>
      <c r="B788" s="2" t="s">
        <v>1083</v>
      </c>
      <c r="C788" s="2" t="s">
        <v>2583</v>
      </c>
      <c r="D788" s="2" t="s">
        <v>2584</v>
      </c>
      <c r="E788" s="2" t="str">
        <f t="shared" si="24"/>
        <v>F790 Science of aquatic &amp; terrestrial environments</v>
      </c>
      <c r="F788" s="2" t="str">
        <f t="shared" si="25"/>
        <v>Science of aquatic &amp;</v>
      </c>
    </row>
    <row r="789" spans="1:6" x14ac:dyDescent="0.35">
      <c r="A789" s="2" t="s">
        <v>1060</v>
      </c>
      <c r="B789" s="2" t="s">
        <v>69</v>
      </c>
      <c r="C789" s="2" t="s">
        <v>4894</v>
      </c>
      <c r="D789" s="2" t="s">
        <v>2586</v>
      </c>
      <c r="E789" s="2" t="str">
        <f t="shared" si="24"/>
        <v>F8 Physical geographical sciences</v>
      </c>
      <c r="F789" s="2" t="str">
        <f t="shared" si="25"/>
        <v>Physical geographica</v>
      </c>
    </row>
    <row r="790" spans="1:6" x14ac:dyDescent="0.35">
      <c r="A790" s="2" t="s">
        <v>1060</v>
      </c>
      <c r="B790" s="2" t="s">
        <v>1083</v>
      </c>
      <c r="C790" s="2" t="s">
        <v>2585</v>
      </c>
      <c r="D790" s="2" t="s">
        <v>2586</v>
      </c>
      <c r="E790" s="2" t="str">
        <f t="shared" si="24"/>
        <v>F800 Physical geographical sciences</v>
      </c>
      <c r="F790" s="2" t="str">
        <f t="shared" si="25"/>
        <v>Physical geographica</v>
      </c>
    </row>
    <row r="791" spans="1:6" x14ac:dyDescent="0.35">
      <c r="A791" s="2" t="s">
        <v>1060</v>
      </c>
      <c r="B791" s="2" t="s">
        <v>1083</v>
      </c>
      <c r="C791" s="2" t="s">
        <v>2587</v>
      </c>
      <c r="D791" s="2" t="s">
        <v>2588</v>
      </c>
      <c r="E791" s="2" t="str">
        <f t="shared" si="24"/>
        <v>F810 Environmental geography</v>
      </c>
      <c r="F791" s="2" t="str">
        <f t="shared" si="25"/>
        <v>Environmental geogra</v>
      </c>
    </row>
    <row r="792" spans="1:6" x14ac:dyDescent="0.35">
      <c r="A792" s="2" t="s">
        <v>1060</v>
      </c>
      <c r="B792" s="2" t="s">
        <v>1083</v>
      </c>
      <c r="C792" s="2" t="s">
        <v>2589</v>
      </c>
      <c r="D792" s="2" t="s">
        <v>2590</v>
      </c>
      <c r="E792" s="2" t="str">
        <f t="shared" si="24"/>
        <v>F811 Biogeography</v>
      </c>
      <c r="F792" s="2" t="str">
        <f t="shared" si="25"/>
        <v>Biogeography</v>
      </c>
    </row>
    <row r="793" spans="1:6" x14ac:dyDescent="0.35">
      <c r="A793" s="2" t="s">
        <v>1060</v>
      </c>
      <c r="B793" s="2" t="s">
        <v>1083</v>
      </c>
      <c r="C793" s="2" t="s">
        <v>2591</v>
      </c>
      <c r="D793" s="2" t="s">
        <v>2592</v>
      </c>
      <c r="E793" s="2" t="str">
        <f t="shared" si="24"/>
        <v>F840 Physical geography</v>
      </c>
      <c r="F793" s="2" t="str">
        <f t="shared" si="25"/>
        <v>Physical geography</v>
      </c>
    </row>
    <row r="794" spans="1:6" x14ac:dyDescent="0.35">
      <c r="A794" s="2" t="s">
        <v>1060</v>
      </c>
      <c r="B794" s="2" t="s">
        <v>1083</v>
      </c>
      <c r="C794" s="2" t="s">
        <v>2593</v>
      </c>
      <c r="D794" s="2" t="s">
        <v>2594</v>
      </c>
      <c r="E794" s="2" t="str">
        <f t="shared" si="24"/>
        <v>F841 Maritime geography</v>
      </c>
      <c r="F794" s="2" t="str">
        <f t="shared" si="25"/>
        <v>Maritime geography</v>
      </c>
    </row>
    <row r="795" spans="1:6" x14ac:dyDescent="0.35">
      <c r="A795" s="2" t="s">
        <v>1060</v>
      </c>
      <c r="B795" s="2" t="s">
        <v>1083</v>
      </c>
      <c r="C795" s="2" t="s">
        <v>2595</v>
      </c>
      <c r="D795" s="2" t="s">
        <v>2596</v>
      </c>
      <c r="E795" s="2" t="str">
        <f t="shared" si="24"/>
        <v>F842 Geomorphology</v>
      </c>
      <c r="F795" s="2" t="str">
        <f t="shared" si="25"/>
        <v>Geomorphology</v>
      </c>
    </row>
    <row r="796" spans="1:6" x14ac:dyDescent="0.35">
      <c r="A796" s="2" t="s">
        <v>1060</v>
      </c>
      <c r="B796" s="2" t="s">
        <v>1083</v>
      </c>
      <c r="C796" s="2" t="s">
        <v>2597</v>
      </c>
      <c r="D796" s="2" t="s">
        <v>2598</v>
      </c>
      <c r="E796" s="2" t="str">
        <f t="shared" si="24"/>
        <v>F843 Topography</v>
      </c>
      <c r="F796" s="2" t="str">
        <f t="shared" si="25"/>
        <v>Topography</v>
      </c>
    </row>
    <row r="797" spans="1:6" x14ac:dyDescent="0.35">
      <c r="A797" s="2" t="s">
        <v>1060</v>
      </c>
      <c r="B797" s="2" t="s">
        <v>1083</v>
      </c>
      <c r="C797" s="2" t="s">
        <v>2599</v>
      </c>
      <c r="D797" s="2" t="s">
        <v>2600</v>
      </c>
      <c r="E797" s="2" t="str">
        <f t="shared" si="24"/>
        <v>F844 Cartography</v>
      </c>
      <c r="F797" s="2" t="str">
        <f t="shared" si="25"/>
        <v>Cartography</v>
      </c>
    </row>
    <row r="798" spans="1:6" x14ac:dyDescent="0.35">
      <c r="A798" s="2" t="s">
        <v>1060</v>
      </c>
      <c r="B798" s="2" t="s">
        <v>1083</v>
      </c>
      <c r="C798" s="2" t="s">
        <v>2601</v>
      </c>
      <c r="D798" s="2" t="s">
        <v>2602</v>
      </c>
      <c r="E798" s="2" t="str">
        <f t="shared" si="24"/>
        <v>F845 Remote sensing</v>
      </c>
      <c r="F798" s="2" t="str">
        <f t="shared" si="25"/>
        <v>Remote sensing</v>
      </c>
    </row>
    <row r="799" spans="1:6" x14ac:dyDescent="0.35">
      <c r="A799" s="2" t="s">
        <v>1060</v>
      </c>
      <c r="B799" s="2" t="s">
        <v>1083</v>
      </c>
      <c r="C799" s="2" t="s">
        <v>2603</v>
      </c>
      <c r="D799" s="2" t="s">
        <v>2604</v>
      </c>
      <c r="E799" s="2" t="str">
        <f t="shared" si="24"/>
        <v>F846 Geographical information systems</v>
      </c>
      <c r="F799" s="2" t="str">
        <f t="shared" si="25"/>
        <v>Geographical informa</v>
      </c>
    </row>
    <row r="800" spans="1:6" x14ac:dyDescent="0.35">
      <c r="A800" s="2" t="s">
        <v>1060</v>
      </c>
      <c r="B800" s="2" t="s">
        <v>1083</v>
      </c>
      <c r="C800" s="2" t="s">
        <v>2605</v>
      </c>
      <c r="D800" s="2" t="s">
        <v>2606</v>
      </c>
      <c r="E800" s="2" t="str">
        <f t="shared" si="24"/>
        <v xml:space="preserve">F890 Physical geographical sciences not elsewhere </v>
      </c>
      <c r="F800" s="2" t="str">
        <f t="shared" si="25"/>
        <v>Physical geographica</v>
      </c>
    </row>
    <row r="801" spans="1:6" x14ac:dyDescent="0.35">
      <c r="A801" s="2" t="s">
        <v>1060</v>
      </c>
      <c r="B801" s="2" t="s">
        <v>69</v>
      </c>
      <c r="C801" s="2" t="s">
        <v>4895</v>
      </c>
      <c r="D801" s="2" t="s">
        <v>2608</v>
      </c>
      <c r="E801" s="2" t="str">
        <f t="shared" si="24"/>
        <v>F9 Others in physical sciences</v>
      </c>
      <c r="F801" s="2" t="str">
        <f t="shared" si="25"/>
        <v>Others in physical s</v>
      </c>
    </row>
    <row r="802" spans="1:6" x14ac:dyDescent="0.35">
      <c r="A802" s="2" t="s">
        <v>1060</v>
      </c>
      <c r="B802" s="2" t="s">
        <v>1083</v>
      </c>
      <c r="C802" s="2" t="s">
        <v>2607</v>
      </c>
      <c r="D802" s="2" t="s">
        <v>2608</v>
      </c>
      <c r="E802" s="2" t="str">
        <f t="shared" si="24"/>
        <v>F900 Others in physical sciences</v>
      </c>
      <c r="F802" s="2" t="str">
        <f t="shared" si="25"/>
        <v>Others in physical s</v>
      </c>
    </row>
    <row r="803" spans="1:6" x14ac:dyDescent="0.35">
      <c r="A803" s="2" t="s">
        <v>1060</v>
      </c>
      <c r="B803" s="2" t="s">
        <v>1083</v>
      </c>
      <c r="C803" s="2" t="s">
        <v>2609</v>
      </c>
      <c r="D803" s="2" t="s">
        <v>2610</v>
      </c>
      <c r="E803" s="2" t="str">
        <f t="shared" si="24"/>
        <v>F990 Physical sciences not elsewhere classified</v>
      </c>
      <c r="F803" s="2" t="str">
        <f t="shared" si="25"/>
        <v>Physical sciences no</v>
      </c>
    </row>
    <row r="804" spans="1:6" x14ac:dyDescent="0.35">
      <c r="A804" s="2" t="s">
        <v>1060</v>
      </c>
      <c r="B804" s="2" t="s">
        <v>68</v>
      </c>
      <c r="C804" s="2" t="s">
        <v>694</v>
      </c>
      <c r="D804" s="2" t="s">
        <v>4486</v>
      </c>
      <c r="E804" s="2" t="str">
        <f t="shared" si="24"/>
        <v>G Historical &amp; philosophical studies</v>
      </c>
      <c r="F804" s="2" t="str">
        <f t="shared" si="25"/>
        <v>Historical &amp; philoso</v>
      </c>
    </row>
    <row r="805" spans="1:6" x14ac:dyDescent="0.35">
      <c r="A805" s="2" t="s">
        <v>1060</v>
      </c>
      <c r="B805" s="2" t="s">
        <v>69</v>
      </c>
      <c r="C805" s="2" t="s">
        <v>4896</v>
      </c>
      <c r="D805" s="2" t="s">
        <v>2614</v>
      </c>
      <c r="E805" s="2" t="str">
        <f t="shared" si="24"/>
        <v>G1 Mathematics</v>
      </c>
      <c r="F805" s="2" t="str">
        <f t="shared" si="25"/>
        <v>Mathematics</v>
      </c>
    </row>
    <row r="806" spans="1:6" x14ac:dyDescent="0.35">
      <c r="A806" s="2" t="s">
        <v>1060</v>
      </c>
      <c r="B806" s="2" t="s">
        <v>1083</v>
      </c>
      <c r="C806" s="2" t="s">
        <v>2613</v>
      </c>
      <c r="D806" s="2" t="s">
        <v>2614</v>
      </c>
      <c r="E806" s="2" t="str">
        <f t="shared" si="24"/>
        <v>G100 Mathematics</v>
      </c>
      <c r="F806" s="2" t="str">
        <f t="shared" si="25"/>
        <v>Mathematics</v>
      </c>
    </row>
    <row r="807" spans="1:6" x14ac:dyDescent="0.35">
      <c r="A807" s="2" t="s">
        <v>1060</v>
      </c>
      <c r="B807" s="2" t="s">
        <v>1083</v>
      </c>
      <c r="C807" s="2" t="s">
        <v>2615</v>
      </c>
      <c r="D807" s="2" t="s">
        <v>2616</v>
      </c>
      <c r="E807" s="2" t="str">
        <f t="shared" si="24"/>
        <v>G110 Pure mathematics</v>
      </c>
      <c r="F807" s="2" t="str">
        <f t="shared" si="25"/>
        <v>Pure mathematics</v>
      </c>
    </row>
    <row r="808" spans="1:6" x14ac:dyDescent="0.35">
      <c r="A808" s="2" t="s">
        <v>1060</v>
      </c>
      <c r="B808" s="2" t="s">
        <v>1083</v>
      </c>
      <c r="C808" s="2" t="s">
        <v>2617</v>
      </c>
      <c r="D808" s="2" t="s">
        <v>2618</v>
      </c>
      <c r="E808" s="2" t="str">
        <f t="shared" si="24"/>
        <v>G120 Applied mathematics</v>
      </c>
      <c r="F808" s="2" t="str">
        <f t="shared" si="25"/>
        <v>Applied mathematics</v>
      </c>
    </row>
    <row r="809" spans="1:6" x14ac:dyDescent="0.35">
      <c r="A809" s="2" t="s">
        <v>1060</v>
      </c>
      <c r="B809" s="2" t="s">
        <v>1083</v>
      </c>
      <c r="C809" s="2" t="s">
        <v>2619</v>
      </c>
      <c r="D809" s="2" t="s">
        <v>2620</v>
      </c>
      <c r="E809" s="2" t="str">
        <f t="shared" si="24"/>
        <v>G121 Mechanics (mathematical)</v>
      </c>
      <c r="F809" s="2" t="str">
        <f t="shared" si="25"/>
        <v>Mechanics (mathemati</v>
      </c>
    </row>
    <row r="810" spans="1:6" x14ac:dyDescent="0.35">
      <c r="A810" s="2" t="s">
        <v>1060</v>
      </c>
      <c r="B810" s="2" t="s">
        <v>1083</v>
      </c>
      <c r="C810" s="2" t="s">
        <v>2621</v>
      </c>
      <c r="D810" s="2" t="s">
        <v>2622</v>
      </c>
      <c r="E810" s="2" t="str">
        <f t="shared" si="24"/>
        <v>G130 Mathematical methods</v>
      </c>
      <c r="F810" s="2" t="str">
        <f t="shared" si="25"/>
        <v>Mathematical methods</v>
      </c>
    </row>
    <row r="811" spans="1:6" x14ac:dyDescent="0.35">
      <c r="A811" s="2" t="s">
        <v>1060</v>
      </c>
      <c r="B811" s="2" t="s">
        <v>1083</v>
      </c>
      <c r="C811" s="2" t="s">
        <v>2623</v>
      </c>
      <c r="D811" s="2" t="s">
        <v>2624</v>
      </c>
      <c r="E811" s="2" t="str">
        <f t="shared" si="24"/>
        <v>G140 Numerical analysis</v>
      </c>
      <c r="F811" s="2" t="str">
        <f t="shared" si="25"/>
        <v>Numerical analysis</v>
      </c>
    </row>
    <row r="812" spans="1:6" x14ac:dyDescent="0.35">
      <c r="A812" s="2" t="s">
        <v>1060</v>
      </c>
      <c r="B812" s="2" t="s">
        <v>1083</v>
      </c>
      <c r="C812" s="2" t="s">
        <v>2625</v>
      </c>
      <c r="D812" s="2" t="s">
        <v>2626</v>
      </c>
      <c r="E812" s="2" t="str">
        <f t="shared" ref="E812:E875" si="26">C812&amp;" "&amp;LEFT(D812,50-LEN(C812)-1)</f>
        <v>G150 Mathematical modelling</v>
      </c>
      <c r="F812" s="2" t="str">
        <f t="shared" si="25"/>
        <v>Mathematical modelli</v>
      </c>
    </row>
    <row r="813" spans="1:6" x14ac:dyDescent="0.35">
      <c r="A813" s="2" t="s">
        <v>1060</v>
      </c>
      <c r="B813" s="2" t="s">
        <v>1083</v>
      </c>
      <c r="C813" s="2" t="s">
        <v>2627</v>
      </c>
      <c r="D813" s="2" t="s">
        <v>2628</v>
      </c>
      <c r="E813" s="2" t="str">
        <f t="shared" si="26"/>
        <v>G160 Engineering/industrial mathematics</v>
      </c>
      <c r="F813" s="2" t="str">
        <f t="shared" si="25"/>
        <v>Engineering/industri</v>
      </c>
    </row>
    <row r="814" spans="1:6" x14ac:dyDescent="0.35">
      <c r="A814" s="2" t="s">
        <v>1060</v>
      </c>
      <c r="B814" s="2" t="s">
        <v>1083</v>
      </c>
      <c r="C814" s="2" t="s">
        <v>2629</v>
      </c>
      <c r="D814" s="2" t="s">
        <v>2630</v>
      </c>
      <c r="E814" s="2" t="str">
        <f t="shared" si="26"/>
        <v>G170 Computational mathematics</v>
      </c>
      <c r="F814" s="2" t="str">
        <f t="shared" si="25"/>
        <v>Computational mathem</v>
      </c>
    </row>
    <row r="815" spans="1:6" x14ac:dyDescent="0.35">
      <c r="A815" s="2" t="s">
        <v>1060</v>
      </c>
      <c r="B815" s="2" t="s">
        <v>1083</v>
      </c>
      <c r="C815" s="2" t="s">
        <v>2631</v>
      </c>
      <c r="D815" s="2" t="s">
        <v>2632</v>
      </c>
      <c r="E815" s="2" t="str">
        <f t="shared" si="26"/>
        <v>G190 Mathematics not elsewhere classified</v>
      </c>
      <c r="F815" s="2" t="str">
        <f t="shared" si="25"/>
        <v>Mathematics not else</v>
      </c>
    </row>
    <row r="816" spans="1:6" x14ac:dyDescent="0.35">
      <c r="A816" s="2" t="s">
        <v>1060</v>
      </c>
      <c r="B816" s="2" t="s">
        <v>69</v>
      </c>
      <c r="C816" s="2" t="s">
        <v>4897</v>
      </c>
      <c r="D816" s="2" t="s">
        <v>2634</v>
      </c>
      <c r="E816" s="2" t="str">
        <f t="shared" si="26"/>
        <v>G2 Operational research</v>
      </c>
      <c r="F816" s="2" t="str">
        <f t="shared" si="25"/>
        <v>Operational research</v>
      </c>
    </row>
    <row r="817" spans="1:6" x14ac:dyDescent="0.35">
      <c r="A817" s="2" t="s">
        <v>1060</v>
      </c>
      <c r="B817" s="2" t="s">
        <v>1083</v>
      </c>
      <c r="C817" s="2" t="s">
        <v>2633</v>
      </c>
      <c r="D817" s="2" t="s">
        <v>2634</v>
      </c>
      <c r="E817" s="2" t="str">
        <f t="shared" si="26"/>
        <v>G200 Operational research</v>
      </c>
      <c r="F817" s="2" t="str">
        <f t="shared" si="25"/>
        <v>Operational research</v>
      </c>
    </row>
    <row r="818" spans="1:6" x14ac:dyDescent="0.35">
      <c r="A818" s="2" t="s">
        <v>1060</v>
      </c>
      <c r="B818" s="2" t="s">
        <v>1083</v>
      </c>
      <c r="C818" s="2" t="s">
        <v>2635</v>
      </c>
      <c r="D818" s="2" t="s">
        <v>2636</v>
      </c>
      <c r="E818" s="2" t="str">
        <f t="shared" si="26"/>
        <v>G290 Operational research not elsewhere classified</v>
      </c>
      <c r="F818" s="2" t="str">
        <f t="shared" si="25"/>
        <v>Operational research</v>
      </c>
    </row>
    <row r="819" spans="1:6" x14ac:dyDescent="0.35">
      <c r="A819" s="2" t="s">
        <v>1060</v>
      </c>
      <c r="B819" s="2" t="s">
        <v>69</v>
      </c>
      <c r="C819" s="2" t="s">
        <v>4898</v>
      </c>
      <c r="D819" s="2" t="s">
        <v>2638</v>
      </c>
      <c r="E819" s="2" t="str">
        <f t="shared" si="26"/>
        <v>G3 Statistics</v>
      </c>
      <c r="F819" s="2" t="str">
        <f t="shared" si="25"/>
        <v>Statistics</v>
      </c>
    </row>
    <row r="820" spans="1:6" x14ac:dyDescent="0.35">
      <c r="A820" s="2" t="s">
        <v>1060</v>
      </c>
      <c r="B820" s="2" t="s">
        <v>1083</v>
      </c>
      <c r="C820" s="2" t="s">
        <v>2637</v>
      </c>
      <c r="D820" s="2" t="s">
        <v>2638</v>
      </c>
      <c r="E820" s="2" t="str">
        <f t="shared" si="26"/>
        <v>G300 Statistics</v>
      </c>
      <c r="F820" s="2" t="str">
        <f t="shared" si="25"/>
        <v>Statistics</v>
      </c>
    </row>
    <row r="821" spans="1:6" x14ac:dyDescent="0.35">
      <c r="A821" s="2" t="s">
        <v>1060</v>
      </c>
      <c r="B821" s="2" t="s">
        <v>1083</v>
      </c>
      <c r="C821" s="2" t="s">
        <v>2639</v>
      </c>
      <c r="D821" s="2" t="s">
        <v>2640</v>
      </c>
      <c r="E821" s="2" t="str">
        <f t="shared" si="26"/>
        <v>G310 Applied statistics</v>
      </c>
      <c r="F821" s="2" t="str">
        <f t="shared" si="25"/>
        <v>Applied statistics</v>
      </c>
    </row>
    <row r="822" spans="1:6" x14ac:dyDescent="0.35">
      <c r="A822" s="2" t="s">
        <v>1060</v>
      </c>
      <c r="B822" s="2" t="s">
        <v>1083</v>
      </c>
      <c r="C822" s="2" t="s">
        <v>2641</v>
      </c>
      <c r="D822" s="2" t="s">
        <v>2642</v>
      </c>
      <c r="E822" s="2" t="str">
        <f t="shared" si="26"/>
        <v>G311 Medical statistics</v>
      </c>
      <c r="F822" s="2" t="str">
        <f t="shared" si="25"/>
        <v>Medical statistics</v>
      </c>
    </row>
    <row r="823" spans="1:6" x14ac:dyDescent="0.35">
      <c r="A823" s="2" t="s">
        <v>1060</v>
      </c>
      <c r="B823" s="2" t="s">
        <v>1083</v>
      </c>
      <c r="C823" s="2" t="s">
        <v>2643</v>
      </c>
      <c r="D823" s="2" t="s">
        <v>2644</v>
      </c>
      <c r="E823" s="2" t="str">
        <f t="shared" si="26"/>
        <v>G320 Probability</v>
      </c>
      <c r="F823" s="2" t="str">
        <f t="shared" si="25"/>
        <v>Probability</v>
      </c>
    </row>
    <row r="824" spans="1:6" x14ac:dyDescent="0.35">
      <c r="A824" s="2" t="s">
        <v>1060</v>
      </c>
      <c r="B824" s="2" t="s">
        <v>1083</v>
      </c>
      <c r="C824" s="2" t="s">
        <v>2645</v>
      </c>
      <c r="D824" s="2" t="s">
        <v>2646</v>
      </c>
      <c r="E824" s="2" t="str">
        <f t="shared" si="26"/>
        <v>G330 Stochastic processes</v>
      </c>
      <c r="F824" s="2" t="str">
        <f t="shared" si="25"/>
        <v>Stochastic processes</v>
      </c>
    </row>
    <row r="825" spans="1:6" x14ac:dyDescent="0.35">
      <c r="A825" s="2" t="s">
        <v>1060</v>
      </c>
      <c r="B825" s="2" t="s">
        <v>1083</v>
      </c>
      <c r="C825" s="2" t="s">
        <v>2647</v>
      </c>
      <c r="D825" s="2" t="s">
        <v>2648</v>
      </c>
      <c r="E825" s="2" t="str">
        <f t="shared" si="26"/>
        <v>G340 Statistical modelling</v>
      </c>
      <c r="F825" s="2" t="str">
        <f t="shared" si="25"/>
        <v>Statistical modellin</v>
      </c>
    </row>
    <row r="826" spans="1:6" x14ac:dyDescent="0.35">
      <c r="A826" s="2" t="s">
        <v>1060</v>
      </c>
      <c r="B826" s="2" t="s">
        <v>1083</v>
      </c>
      <c r="C826" s="2" t="s">
        <v>2649</v>
      </c>
      <c r="D826" s="2" t="s">
        <v>2650</v>
      </c>
      <c r="E826" s="2" t="str">
        <f t="shared" si="26"/>
        <v>G350 Mathematical statistics</v>
      </c>
      <c r="F826" s="2" t="str">
        <f t="shared" si="25"/>
        <v>Mathematical statist</v>
      </c>
    </row>
    <row r="827" spans="1:6" x14ac:dyDescent="0.35">
      <c r="A827" s="2" t="s">
        <v>1060</v>
      </c>
      <c r="B827" s="2" t="s">
        <v>1083</v>
      </c>
      <c r="C827" s="2" t="s">
        <v>2651</v>
      </c>
      <c r="D827" s="2" t="s">
        <v>2652</v>
      </c>
      <c r="E827" s="2" t="str">
        <f t="shared" si="26"/>
        <v>G390 Statistics not elsewhere classified</v>
      </c>
      <c r="F827" s="2" t="str">
        <f t="shared" si="25"/>
        <v>Statistics not elsew</v>
      </c>
    </row>
    <row r="828" spans="1:6" x14ac:dyDescent="0.35">
      <c r="A828" s="2" t="s">
        <v>1060</v>
      </c>
      <c r="B828" s="2" t="s">
        <v>69</v>
      </c>
      <c r="C828" s="2" t="s">
        <v>4899</v>
      </c>
      <c r="D828" s="2" t="s">
        <v>2654</v>
      </c>
      <c r="E828" s="2" t="str">
        <f t="shared" si="26"/>
        <v>G9 Others in mathematical sciences</v>
      </c>
      <c r="F828" s="2" t="str">
        <f t="shared" si="25"/>
        <v>Others in mathematic</v>
      </c>
    </row>
    <row r="829" spans="1:6" x14ac:dyDescent="0.35">
      <c r="A829" s="2" t="s">
        <v>1060</v>
      </c>
      <c r="B829" s="2" t="s">
        <v>1083</v>
      </c>
      <c r="C829" s="2" t="s">
        <v>2653</v>
      </c>
      <c r="D829" s="2" t="s">
        <v>2654</v>
      </c>
      <c r="E829" s="2" t="str">
        <f t="shared" si="26"/>
        <v>G900 Others in mathematical sciences</v>
      </c>
      <c r="F829" s="2" t="str">
        <f t="shared" si="25"/>
        <v>Others in mathematic</v>
      </c>
    </row>
    <row r="830" spans="1:6" x14ac:dyDescent="0.35">
      <c r="A830" s="2" t="s">
        <v>1060</v>
      </c>
      <c r="B830" s="2" t="s">
        <v>68</v>
      </c>
      <c r="C830" s="2" t="s">
        <v>791</v>
      </c>
      <c r="D830" s="2" t="s">
        <v>4784</v>
      </c>
      <c r="E830" s="2" t="str">
        <f t="shared" si="26"/>
        <v>H Creative arts &amp; design</v>
      </c>
      <c r="F830" s="2" t="str">
        <f t="shared" si="25"/>
        <v>Creative arts &amp; desi</v>
      </c>
    </row>
    <row r="831" spans="1:6" x14ac:dyDescent="0.35">
      <c r="A831" s="2" t="s">
        <v>1060</v>
      </c>
      <c r="B831" s="2" t="s">
        <v>69</v>
      </c>
      <c r="C831" s="2" t="s">
        <v>4908</v>
      </c>
      <c r="D831" s="2" t="s">
        <v>5015</v>
      </c>
      <c r="E831" s="2" t="str">
        <f t="shared" si="26"/>
        <v>H0 Broadly-based programmes within engineering &amp; t</v>
      </c>
      <c r="F831" s="2" t="str">
        <f t="shared" si="25"/>
        <v>Broadly-based progra</v>
      </c>
    </row>
    <row r="832" spans="1:6" x14ac:dyDescent="0.35">
      <c r="A832" s="2" t="s">
        <v>1060</v>
      </c>
      <c r="B832" s="2" t="s">
        <v>1083</v>
      </c>
      <c r="C832" s="2" t="s">
        <v>2902</v>
      </c>
      <c r="D832" s="2" t="s">
        <v>2903</v>
      </c>
      <c r="E832" s="2" t="str">
        <f t="shared" si="26"/>
        <v>H000 Engineering</v>
      </c>
      <c r="F832" s="2" t="str">
        <f t="shared" si="25"/>
        <v>Engineering</v>
      </c>
    </row>
    <row r="833" spans="1:6" x14ac:dyDescent="0.35">
      <c r="A833" s="2" t="s">
        <v>1060</v>
      </c>
      <c r="B833" s="2" t="s">
        <v>69</v>
      </c>
      <c r="C833" s="2" t="s">
        <v>4909</v>
      </c>
      <c r="D833" s="2" t="s">
        <v>2656</v>
      </c>
      <c r="E833" s="2" t="str">
        <f t="shared" si="26"/>
        <v>H1 General engineering</v>
      </c>
      <c r="F833" s="2" t="str">
        <f t="shared" si="25"/>
        <v>General engineering</v>
      </c>
    </row>
    <row r="834" spans="1:6" x14ac:dyDescent="0.35">
      <c r="A834" s="2" t="s">
        <v>1060</v>
      </c>
      <c r="B834" s="2" t="s">
        <v>1083</v>
      </c>
      <c r="C834" s="2" t="s">
        <v>2655</v>
      </c>
      <c r="D834" s="2" t="s">
        <v>2656</v>
      </c>
      <c r="E834" s="2" t="str">
        <f t="shared" si="26"/>
        <v>H100 General engineering</v>
      </c>
      <c r="F834" s="2" t="str">
        <f t="shared" ref="F834:F897" si="27">LEFT(D834,20)</f>
        <v>General engineering</v>
      </c>
    </row>
    <row r="835" spans="1:6" x14ac:dyDescent="0.35">
      <c r="A835" s="2" t="s">
        <v>1060</v>
      </c>
      <c r="B835" s="2" t="s">
        <v>1083</v>
      </c>
      <c r="C835" s="2" t="s">
        <v>2657</v>
      </c>
      <c r="D835" s="2" t="s">
        <v>2658</v>
      </c>
      <c r="E835" s="2" t="str">
        <f t="shared" si="26"/>
        <v>H110 Integrated engineering</v>
      </c>
      <c r="F835" s="2" t="str">
        <f t="shared" si="27"/>
        <v>Integrated engineeri</v>
      </c>
    </row>
    <row r="836" spans="1:6" x14ac:dyDescent="0.35">
      <c r="A836" s="2" t="s">
        <v>1060</v>
      </c>
      <c r="B836" s="2" t="s">
        <v>1083</v>
      </c>
      <c r="C836" s="2" t="s">
        <v>2659</v>
      </c>
      <c r="D836" s="2" t="s">
        <v>2660</v>
      </c>
      <c r="E836" s="2" t="str">
        <f t="shared" si="26"/>
        <v>H120 Safety engineering</v>
      </c>
      <c r="F836" s="2" t="str">
        <f t="shared" si="27"/>
        <v>Safety engineering</v>
      </c>
    </row>
    <row r="837" spans="1:6" x14ac:dyDescent="0.35">
      <c r="A837" s="2" t="s">
        <v>1060</v>
      </c>
      <c r="B837" s="2" t="s">
        <v>1083</v>
      </c>
      <c r="C837" s="2" t="s">
        <v>2661</v>
      </c>
      <c r="D837" s="2" t="s">
        <v>2662</v>
      </c>
      <c r="E837" s="2" t="str">
        <f t="shared" si="26"/>
        <v>H121 Fire safety engineering</v>
      </c>
      <c r="F837" s="2" t="str">
        <f t="shared" si="27"/>
        <v>Fire safety engineer</v>
      </c>
    </row>
    <row r="838" spans="1:6" x14ac:dyDescent="0.35">
      <c r="A838" s="2" t="s">
        <v>1060</v>
      </c>
      <c r="B838" s="2" t="s">
        <v>1083</v>
      </c>
      <c r="C838" s="2" t="s">
        <v>2663</v>
      </c>
      <c r="D838" s="2" t="s">
        <v>2664</v>
      </c>
      <c r="E838" s="2" t="str">
        <f t="shared" si="26"/>
        <v>H122 Water quality control</v>
      </c>
      <c r="F838" s="2" t="str">
        <f t="shared" si="27"/>
        <v>Water quality contro</v>
      </c>
    </row>
    <row r="839" spans="1:6" x14ac:dyDescent="0.35">
      <c r="A839" s="2" t="s">
        <v>1060</v>
      </c>
      <c r="B839" s="2" t="s">
        <v>1083</v>
      </c>
      <c r="C839" s="2" t="s">
        <v>2665</v>
      </c>
      <c r="D839" s="2" t="s">
        <v>2666</v>
      </c>
      <c r="E839" s="2" t="str">
        <f t="shared" si="26"/>
        <v>H123 Public health engineering</v>
      </c>
      <c r="F839" s="2" t="str">
        <f t="shared" si="27"/>
        <v>Public health engine</v>
      </c>
    </row>
    <row r="840" spans="1:6" x14ac:dyDescent="0.35">
      <c r="A840" s="2" t="s">
        <v>1060</v>
      </c>
      <c r="B840" s="2" t="s">
        <v>1083</v>
      </c>
      <c r="C840" s="2" t="s">
        <v>2667</v>
      </c>
      <c r="D840" s="2" t="s">
        <v>2668</v>
      </c>
      <c r="E840" s="2" t="str">
        <f t="shared" si="26"/>
        <v>H130 Computer-aided engineering</v>
      </c>
      <c r="F840" s="2" t="str">
        <f t="shared" si="27"/>
        <v>Computer-aided engin</v>
      </c>
    </row>
    <row r="841" spans="1:6" x14ac:dyDescent="0.35">
      <c r="A841" s="2" t="s">
        <v>1060</v>
      </c>
      <c r="B841" s="2" t="s">
        <v>1083</v>
      </c>
      <c r="C841" s="2" t="s">
        <v>2669</v>
      </c>
      <c r="D841" s="2" t="s">
        <v>2670</v>
      </c>
      <c r="E841" s="2" t="str">
        <f t="shared" si="26"/>
        <v>H131 Automated engineering design</v>
      </c>
      <c r="F841" s="2" t="str">
        <f t="shared" si="27"/>
        <v>Automated engineerin</v>
      </c>
    </row>
    <row r="842" spans="1:6" x14ac:dyDescent="0.35">
      <c r="A842" s="2" t="s">
        <v>1060</v>
      </c>
      <c r="B842" s="2" t="s">
        <v>1083</v>
      </c>
      <c r="C842" s="2" t="s">
        <v>2671</v>
      </c>
      <c r="D842" s="2" t="s">
        <v>2672</v>
      </c>
      <c r="E842" s="2" t="str">
        <f t="shared" si="26"/>
        <v>H140 Mechanics</v>
      </c>
      <c r="F842" s="2" t="str">
        <f t="shared" si="27"/>
        <v>Mechanics</v>
      </c>
    </row>
    <row r="843" spans="1:6" x14ac:dyDescent="0.35">
      <c r="A843" s="2" t="s">
        <v>1060</v>
      </c>
      <c r="B843" s="2" t="s">
        <v>1083</v>
      </c>
      <c r="C843" s="2" t="s">
        <v>2673</v>
      </c>
      <c r="D843" s="2" t="s">
        <v>2674</v>
      </c>
      <c r="E843" s="2" t="str">
        <f t="shared" si="26"/>
        <v>H141 Fluid mechanics</v>
      </c>
      <c r="F843" s="2" t="str">
        <f t="shared" si="27"/>
        <v>Fluid mechanics</v>
      </c>
    </row>
    <row r="844" spans="1:6" x14ac:dyDescent="0.35">
      <c r="A844" s="2" t="s">
        <v>1060</v>
      </c>
      <c r="B844" s="2" t="s">
        <v>1083</v>
      </c>
      <c r="C844" s="2" t="s">
        <v>2675</v>
      </c>
      <c r="D844" s="2" t="s">
        <v>2676</v>
      </c>
      <c r="E844" s="2" t="str">
        <f t="shared" si="26"/>
        <v>H142 Solid mechanics</v>
      </c>
      <c r="F844" s="2" t="str">
        <f t="shared" si="27"/>
        <v>Solid mechanics</v>
      </c>
    </row>
    <row r="845" spans="1:6" x14ac:dyDescent="0.35">
      <c r="A845" s="2" t="s">
        <v>1060</v>
      </c>
      <c r="B845" s="2" t="s">
        <v>1083</v>
      </c>
      <c r="C845" s="2" t="s">
        <v>2677</v>
      </c>
      <c r="D845" s="2" t="s">
        <v>2678</v>
      </c>
      <c r="E845" s="2" t="str">
        <f t="shared" si="26"/>
        <v>H143 Structural mechanics</v>
      </c>
      <c r="F845" s="2" t="str">
        <f t="shared" si="27"/>
        <v>Structural mechanics</v>
      </c>
    </row>
    <row r="846" spans="1:6" x14ac:dyDescent="0.35">
      <c r="A846" s="2" t="s">
        <v>1060</v>
      </c>
      <c r="B846" s="2" t="s">
        <v>1083</v>
      </c>
      <c r="C846" s="2" t="s">
        <v>2679</v>
      </c>
      <c r="D846" s="2" t="s">
        <v>2680</v>
      </c>
      <c r="E846" s="2" t="str">
        <f t="shared" si="26"/>
        <v>H150 Engineering design</v>
      </c>
      <c r="F846" s="2" t="str">
        <f t="shared" si="27"/>
        <v>Engineering design</v>
      </c>
    </row>
    <row r="847" spans="1:6" x14ac:dyDescent="0.35">
      <c r="A847" s="2" t="s">
        <v>1060</v>
      </c>
      <c r="B847" s="2" t="s">
        <v>1083</v>
      </c>
      <c r="C847" s="2" t="s">
        <v>2681</v>
      </c>
      <c r="D847" s="2" t="s">
        <v>2682</v>
      </c>
      <c r="E847" s="2" t="str">
        <f t="shared" si="26"/>
        <v>H160 Bioengineering, biomedical engineering &amp; clin</v>
      </c>
      <c r="F847" s="2" t="str">
        <f t="shared" si="27"/>
        <v>Bioengineering, biom</v>
      </c>
    </row>
    <row r="848" spans="1:6" x14ac:dyDescent="0.35">
      <c r="A848" s="2" t="s">
        <v>1060</v>
      </c>
      <c r="B848" s="2" t="s">
        <v>1083</v>
      </c>
      <c r="C848" s="2" t="s">
        <v>2683</v>
      </c>
      <c r="D848" s="2" t="s">
        <v>2684</v>
      </c>
      <c r="E848" s="2" t="str">
        <f t="shared" si="26"/>
        <v>H161 Biomaterials</v>
      </c>
      <c r="F848" s="2" t="str">
        <f t="shared" si="27"/>
        <v>Biomaterials</v>
      </c>
    </row>
    <row r="849" spans="1:6" x14ac:dyDescent="0.35">
      <c r="A849" s="2" t="s">
        <v>1060</v>
      </c>
      <c r="B849" s="2" t="s">
        <v>1083</v>
      </c>
      <c r="C849" s="2" t="s">
        <v>2685</v>
      </c>
      <c r="D849" s="2" t="s">
        <v>2686</v>
      </c>
      <c r="E849" s="2" t="str">
        <f t="shared" si="26"/>
        <v>H162 Biomechanics (including fluid &amp; solid mechani</v>
      </c>
      <c r="F849" s="2" t="str">
        <f t="shared" si="27"/>
        <v>Biomechanics (includ</v>
      </c>
    </row>
    <row r="850" spans="1:6" x14ac:dyDescent="0.35">
      <c r="A850" s="2" t="s">
        <v>1060</v>
      </c>
      <c r="B850" s="2" t="s">
        <v>1083</v>
      </c>
      <c r="C850" s="2" t="s">
        <v>2687</v>
      </c>
      <c r="D850" s="2" t="s">
        <v>2688</v>
      </c>
      <c r="E850" s="2" t="str">
        <f t="shared" si="26"/>
        <v>H163 Bioelectronics &amp; bioelectricity</v>
      </c>
      <c r="F850" s="2" t="str">
        <f t="shared" si="27"/>
        <v>Bioelectronics &amp; bio</v>
      </c>
    </row>
    <row r="851" spans="1:6" x14ac:dyDescent="0.35">
      <c r="A851" s="2" t="s">
        <v>1060</v>
      </c>
      <c r="B851" s="2" t="s">
        <v>1083</v>
      </c>
      <c r="C851" s="2" t="s">
        <v>2689</v>
      </c>
      <c r="D851" s="2" t="s">
        <v>2690</v>
      </c>
      <c r="E851" s="2" t="str">
        <f t="shared" si="26"/>
        <v>H164 Rehabilitation engineering</v>
      </c>
      <c r="F851" s="2" t="str">
        <f t="shared" si="27"/>
        <v>Rehabilitation engin</v>
      </c>
    </row>
    <row r="852" spans="1:6" x14ac:dyDescent="0.35">
      <c r="A852" s="2" t="s">
        <v>1060</v>
      </c>
      <c r="B852" s="2" t="s">
        <v>1083</v>
      </c>
      <c r="C852" s="2" t="s">
        <v>2691</v>
      </c>
      <c r="D852" s="2" t="s">
        <v>2692</v>
      </c>
      <c r="E852" s="2" t="str">
        <f t="shared" si="26"/>
        <v>H165 Tissue engineering &amp; regenerative medicine</v>
      </c>
      <c r="F852" s="2" t="str">
        <f t="shared" si="27"/>
        <v>Tissue engineering &amp;</v>
      </c>
    </row>
    <row r="853" spans="1:6" x14ac:dyDescent="0.35">
      <c r="A853" s="2" t="s">
        <v>1060</v>
      </c>
      <c r="B853" s="2" t="s">
        <v>1083</v>
      </c>
      <c r="C853" s="2" t="s">
        <v>2693</v>
      </c>
      <c r="D853" s="2" t="s">
        <v>2694</v>
      </c>
      <c r="E853" s="2" t="str">
        <f t="shared" si="26"/>
        <v>H166 Imaging</v>
      </c>
      <c r="F853" s="2" t="str">
        <f t="shared" si="27"/>
        <v>Imaging</v>
      </c>
    </row>
    <row r="854" spans="1:6" x14ac:dyDescent="0.35">
      <c r="A854" s="2" t="s">
        <v>1060</v>
      </c>
      <c r="B854" s="2" t="s">
        <v>1083</v>
      </c>
      <c r="C854" s="2" t="s">
        <v>2695</v>
      </c>
      <c r="D854" s="2" t="s">
        <v>2696</v>
      </c>
      <c r="E854" s="2" t="str">
        <f t="shared" si="26"/>
        <v>H167 Biosensors</v>
      </c>
      <c r="F854" s="2" t="str">
        <f t="shared" si="27"/>
        <v>Biosensors</v>
      </c>
    </row>
    <row r="855" spans="1:6" x14ac:dyDescent="0.35">
      <c r="A855" s="2" t="s">
        <v>1060</v>
      </c>
      <c r="B855" s="2" t="s">
        <v>1083</v>
      </c>
      <c r="C855" s="2" t="s">
        <v>2697</v>
      </c>
      <c r="D855" s="2" t="s">
        <v>2698</v>
      </c>
      <c r="E855" s="2" t="str">
        <f t="shared" si="26"/>
        <v>H168 Medical devices &amp; instrumentation</v>
      </c>
      <c r="F855" s="2" t="str">
        <f t="shared" si="27"/>
        <v>Medical devices &amp; in</v>
      </c>
    </row>
    <row r="856" spans="1:6" x14ac:dyDescent="0.35">
      <c r="A856" s="2" t="s">
        <v>1060</v>
      </c>
      <c r="B856" s="2" t="s">
        <v>1083</v>
      </c>
      <c r="C856" s="2" t="s">
        <v>2699</v>
      </c>
      <c r="D856" s="2" t="s">
        <v>2700</v>
      </c>
      <c r="E856" s="2" t="str">
        <f t="shared" si="26"/>
        <v>H169 Neural engineering</v>
      </c>
      <c r="F856" s="2" t="str">
        <f t="shared" si="27"/>
        <v>Neural engineering</v>
      </c>
    </row>
    <row r="857" spans="1:6" x14ac:dyDescent="0.35">
      <c r="A857" s="2" t="s">
        <v>1060</v>
      </c>
      <c r="B857" s="2" t="s">
        <v>1083</v>
      </c>
      <c r="C857" s="2" t="s">
        <v>2701</v>
      </c>
      <c r="D857" s="2" t="s">
        <v>2702</v>
      </c>
      <c r="E857" s="2" t="str">
        <f t="shared" si="26"/>
        <v>H190 General engineering not elsewhere classified</v>
      </c>
      <c r="F857" s="2" t="str">
        <f t="shared" si="27"/>
        <v xml:space="preserve">General engineering </v>
      </c>
    </row>
    <row r="858" spans="1:6" x14ac:dyDescent="0.35">
      <c r="A858" s="2" t="s">
        <v>1060</v>
      </c>
      <c r="B858" s="2" t="s">
        <v>69</v>
      </c>
      <c r="C858" s="2" t="s">
        <v>4910</v>
      </c>
      <c r="D858" s="2" t="s">
        <v>2704</v>
      </c>
      <c r="E858" s="2" t="str">
        <f t="shared" si="26"/>
        <v>H2 Civil engineering</v>
      </c>
      <c r="F858" s="2" t="str">
        <f t="shared" si="27"/>
        <v>Civil engineering</v>
      </c>
    </row>
    <row r="859" spans="1:6" x14ac:dyDescent="0.35">
      <c r="A859" s="2" t="s">
        <v>1060</v>
      </c>
      <c r="B859" s="2" t="s">
        <v>1083</v>
      </c>
      <c r="C859" s="2" t="s">
        <v>2703</v>
      </c>
      <c r="D859" s="2" t="s">
        <v>2704</v>
      </c>
      <c r="E859" s="2" t="str">
        <f t="shared" si="26"/>
        <v>H200 Civil engineering</v>
      </c>
      <c r="F859" s="2" t="str">
        <f t="shared" si="27"/>
        <v>Civil engineering</v>
      </c>
    </row>
    <row r="860" spans="1:6" x14ac:dyDescent="0.35">
      <c r="A860" s="2" t="s">
        <v>1060</v>
      </c>
      <c r="B860" s="2" t="s">
        <v>1083</v>
      </c>
      <c r="C860" s="2" t="s">
        <v>2705</v>
      </c>
      <c r="D860" s="2" t="s">
        <v>2706</v>
      </c>
      <c r="E860" s="2" t="str">
        <f t="shared" si="26"/>
        <v>H210 Structural engineering</v>
      </c>
      <c r="F860" s="2" t="str">
        <f t="shared" si="27"/>
        <v>Structural engineeri</v>
      </c>
    </row>
    <row r="861" spans="1:6" x14ac:dyDescent="0.35">
      <c r="A861" s="2" t="s">
        <v>1060</v>
      </c>
      <c r="B861" s="2" t="s">
        <v>1083</v>
      </c>
      <c r="C861" s="2" t="s">
        <v>2707</v>
      </c>
      <c r="D861" s="2" t="s">
        <v>2708</v>
      </c>
      <c r="E861" s="2" t="str">
        <f t="shared" si="26"/>
        <v>H220 Environmental engineering</v>
      </c>
      <c r="F861" s="2" t="str">
        <f t="shared" si="27"/>
        <v>Environmental engine</v>
      </c>
    </row>
    <row r="862" spans="1:6" x14ac:dyDescent="0.35">
      <c r="A862" s="2" t="s">
        <v>1060</v>
      </c>
      <c r="B862" s="2" t="s">
        <v>1083</v>
      </c>
      <c r="C862" s="2" t="s">
        <v>2709</v>
      </c>
      <c r="D862" s="2" t="s">
        <v>2710</v>
      </c>
      <c r="E862" s="2" t="str">
        <f t="shared" si="26"/>
        <v>H221 Energy resources</v>
      </c>
      <c r="F862" s="2" t="str">
        <f t="shared" si="27"/>
        <v>Energy resources</v>
      </c>
    </row>
    <row r="863" spans="1:6" x14ac:dyDescent="0.35">
      <c r="A863" s="2" t="s">
        <v>1060</v>
      </c>
      <c r="B863" s="2" t="s">
        <v>1083</v>
      </c>
      <c r="C863" s="2" t="s">
        <v>2711</v>
      </c>
      <c r="D863" s="2" t="s">
        <v>2712</v>
      </c>
      <c r="E863" s="2" t="str">
        <f t="shared" si="26"/>
        <v>H222 Coastal decay</v>
      </c>
      <c r="F863" s="2" t="str">
        <f t="shared" si="27"/>
        <v>Coastal decay</v>
      </c>
    </row>
    <row r="864" spans="1:6" x14ac:dyDescent="0.35">
      <c r="A864" s="2" t="s">
        <v>1060</v>
      </c>
      <c r="B864" s="2" t="s">
        <v>1083</v>
      </c>
      <c r="C864" s="2" t="s">
        <v>2713</v>
      </c>
      <c r="D864" s="2" t="s">
        <v>2714</v>
      </c>
      <c r="E864" s="2" t="str">
        <f t="shared" si="26"/>
        <v>H223 Environmental impact assessment</v>
      </c>
      <c r="F864" s="2" t="str">
        <f t="shared" si="27"/>
        <v>Environmental impact</v>
      </c>
    </row>
    <row r="865" spans="1:6" x14ac:dyDescent="0.35">
      <c r="A865" s="2" t="s">
        <v>1060</v>
      </c>
      <c r="B865" s="2" t="s">
        <v>1083</v>
      </c>
      <c r="C865" s="2" t="s">
        <v>2715</v>
      </c>
      <c r="D865" s="2" t="s">
        <v>2716</v>
      </c>
      <c r="E865" s="2" t="str">
        <f t="shared" si="26"/>
        <v>H230 Transport engineering</v>
      </c>
      <c r="F865" s="2" t="str">
        <f t="shared" si="27"/>
        <v>Transport engineerin</v>
      </c>
    </row>
    <row r="866" spans="1:6" x14ac:dyDescent="0.35">
      <c r="A866" s="2" t="s">
        <v>1060</v>
      </c>
      <c r="B866" s="2" t="s">
        <v>1083</v>
      </c>
      <c r="C866" s="2" t="s">
        <v>2717</v>
      </c>
      <c r="D866" s="2" t="s">
        <v>2718</v>
      </c>
      <c r="E866" s="2" t="str">
        <f t="shared" si="26"/>
        <v>H231 Permanent way engineering</v>
      </c>
      <c r="F866" s="2" t="str">
        <f t="shared" si="27"/>
        <v>Permanent way engine</v>
      </c>
    </row>
    <row r="867" spans="1:6" x14ac:dyDescent="0.35">
      <c r="A867" s="2" t="s">
        <v>1060</v>
      </c>
      <c r="B867" s="2" t="s">
        <v>1083</v>
      </c>
      <c r="C867" s="2" t="s">
        <v>2719</v>
      </c>
      <c r="D867" s="2" t="s">
        <v>2720</v>
      </c>
      <c r="E867" s="2" t="str">
        <f t="shared" si="26"/>
        <v>H232 Pavement engineering</v>
      </c>
      <c r="F867" s="2" t="str">
        <f t="shared" si="27"/>
        <v>Pavement engineering</v>
      </c>
    </row>
    <row r="868" spans="1:6" x14ac:dyDescent="0.35">
      <c r="A868" s="2" t="s">
        <v>1060</v>
      </c>
      <c r="B868" s="2" t="s">
        <v>1083</v>
      </c>
      <c r="C868" s="2" t="s">
        <v>2721</v>
      </c>
      <c r="D868" s="2" t="s">
        <v>2722</v>
      </c>
      <c r="E868" s="2" t="str">
        <f t="shared" si="26"/>
        <v>H240 Surveying science</v>
      </c>
      <c r="F868" s="2" t="str">
        <f t="shared" si="27"/>
        <v>Surveying science</v>
      </c>
    </row>
    <row r="869" spans="1:6" x14ac:dyDescent="0.35">
      <c r="A869" s="2" t="s">
        <v>1060</v>
      </c>
      <c r="B869" s="2" t="s">
        <v>1083</v>
      </c>
      <c r="C869" s="2" t="s">
        <v>2723</v>
      </c>
      <c r="D869" s="2" t="s">
        <v>2724</v>
      </c>
      <c r="E869" s="2" t="str">
        <f t="shared" si="26"/>
        <v>H241 General practice surveying</v>
      </c>
      <c r="F869" s="2" t="str">
        <f t="shared" si="27"/>
        <v>General practice sur</v>
      </c>
    </row>
    <row r="870" spans="1:6" x14ac:dyDescent="0.35">
      <c r="A870" s="2" t="s">
        <v>1060</v>
      </c>
      <c r="B870" s="2" t="s">
        <v>1083</v>
      </c>
      <c r="C870" s="2" t="s">
        <v>2725</v>
      </c>
      <c r="D870" s="2" t="s">
        <v>2726</v>
      </c>
      <c r="E870" s="2" t="str">
        <f t="shared" si="26"/>
        <v>H242 Engineering surveying</v>
      </c>
      <c r="F870" s="2" t="str">
        <f t="shared" si="27"/>
        <v>Engineering surveyin</v>
      </c>
    </row>
    <row r="871" spans="1:6" x14ac:dyDescent="0.35">
      <c r="A871" s="2" t="s">
        <v>1060</v>
      </c>
      <c r="B871" s="2" t="s">
        <v>1083</v>
      </c>
      <c r="C871" s="2" t="s">
        <v>2727</v>
      </c>
      <c r="D871" s="2" t="s">
        <v>2728</v>
      </c>
      <c r="E871" s="2" t="str">
        <f t="shared" si="26"/>
        <v>H250 Geotechnical engineering</v>
      </c>
      <c r="F871" s="2" t="str">
        <f t="shared" si="27"/>
        <v>Geotechnical enginee</v>
      </c>
    </row>
    <row r="872" spans="1:6" x14ac:dyDescent="0.35">
      <c r="A872" s="2" t="s">
        <v>1060</v>
      </c>
      <c r="B872" s="2" t="s">
        <v>1083</v>
      </c>
      <c r="C872" s="2" t="s">
        <v>2729</v>
      </c>
      <c r="D872" s="2" t="s">
        <v>2730</v>
      </c>
      <c r="E872" s="2" t="str">
        <f t="shared" si="26"/>
        <v>H290 Civil engineering not elsewhere classified</v>
      </c>
      <c r="F872" s="2" t="str">
        <f t="shared" si="27"/>
        <v>Civil engineering no</v>
      </c>
    </row>
    <row r="873" spans="1:6" x14ac:dyDescent="0.35">
      <c r="A873" s="2" t="s">
        <v>1060</v>
      </c>
      <c r="B873" s="2" t="s">
        <v>69</v>
      </c>
      <c r="C873" s="2" t="s">
        <v>4911</v>
      </c>
      <c r="D873" s="2" t="s">
        <v>2732</v>
      </c>
      <c r="E873" s="2" t="str">
        <f t="shared" si="26"/>
        <v>H3 Mechanical engineering</v>
      </c>
      <c r="F873" s="2" t="str">
        <f t="shared" si="27"/>
        <v>Mechanical engineeri</v>
      </c>
    </row>
    <row r="874" spans="1:6" x14ac:dyDescent="0.35">
      <c r="A874" s="2" t="s">
        <v>1060</v>
      </c>
      <c r="B874" s="2" t="s">
        <v>1083</v>
      </c>
      <c r="C874" s="2" t="s">
        <v>2731</v>
      </c>
      <c r="D874" s="2" t="s">
        <v>2732</v>
      </c>
      <c r="E874" s="2" t="str">
        <f t="shared" si="26"/>
        <v>H300 Mechanical engineering</v>
      </c>
      <c r="F874" s="2" t="str">
        <f t="shared" si="27"/>
        <v>Mechanical engineeri</v>
      </c>
    </row>
    <row r="875" spans="1:6" x14ac:dyDescent="0.35">
      <c r="A875" s="2" t="s">
        <v>1060</v>
      </c>
      <c r="B875" s="2" t="s">
        <v>1083</v>
      </c>
      <c r="C875" s="2" t="s">
        <v>2733</v>
      </c>
      <c r="D875" s="2" t="s">
        <v>2734</v>
      </c>
      <c r="E875" s="2" t="str">
        <f t="shared" si="26"/>
        <v>H310 Dynamics</v>
      </c>
      <c r="F875" s="2" t="str">
        <f t="shared" si="27"/>
        <v>Dynamics</v>
      </c>
    </row>
    <row r="876" spans="1:6" x14ac:dyDescent="0.35">
      <c r="A876" s="2" t="s">
        <v>1060</v>
      </c>
      <c r="B876" s="2" t="s">
        <v>1083</v>
      </c>
      <c r="C876" s="2" t="s">
        <v>2735</v>
      </c>
      <c r="D876" s="2" t="s">
        <v>2736</v>
      </c>
      <c r="E876" s="2" t="str">
        <f t="shared" ref="E876:E939" si="28">C876&amp;" "&amp;LEFT(D876,50-LEN(C876)-1)</f>
        <v>H311 Thermodynamics</v>
      </c>
      <c r="F876" s="2" t="str">
        <f t="shared" si="27"/>
        <v>Thermodynamics</v>
      </c>
    </row>
    <row r="877" spans="1:6" x14ac:dyDescent="0.35">
      <c r="A877" s="2" t="s">
        <v>1060</v>
      </c>
      <c r="B877" s="2" t="s">
        <v>1083</v>
      </c>
      <c r="C877" s="2" t="s">
        <v>2737</v>
      </c>
      <c r="D877" s="2" t="s">
        <v>2738</v>
      </c>
      <c r="E877" s="2" t="str">
        <f t="shared" si="28"/>
        <v>H320 Mechanisms &amp; machines</v>
      </c>
      <c r="F877" s="2" t="str">
        <f t="shared" si="27"/>
        <v>Mechanisms &amp; machine</v>
      </c>
    </row>
    <row r="878" spans="1:6" x14ac:dyDescent="0.35">
      <c r="A878" s="2" t="s">
        <v>1060</v>
      </c>
      <c r="B878" s="2" t="s">
        <v>1083</v>
      </c>
      <c r="C878" s="2" t="s">
        <v>2739</v>
      </c>
      <c r="D878" s="2" t="s">
        <v>2740</v>
      </c>
      <c r="E878" s="2" t="str">
        <f t="shared" si="28"/>
        <v>H321 Turbine technology</v>
      </c>
      <c r="F878" s="2" t="str">
        <f t="shared" si="27"/>
        <v>Turbine technology</v>
      </c>
    </row>
    <row r="879" spans="1:6" x14ac:dyDescent="0.35">
      <c r="A879" s="2" t="s">
        <v>1060</v>
      </c>
      <c r="B879" s="2" t="s">
        <v>1083</v>
      </c>
      <c r="C879" s="2" t="s">
        <v>2741</v>
      </c>
      <c r="D879" s="2" t="s">
        <v>2742</v>
      </c>
      <c r="E879" s="2" t="str">
        <f t="shared" si="28"/>
        <v>H330 Automotive engineering</v>
      </c>
      <c r="F879" s="2" t="str">
        <f t="shared" si="27"/>
        <v>Automotive engineeri</v>
      </c>
    </row>
    <row r="880" spans="1:6" x14ac:dyDescent="0.35">
      <c r="A880" s="2" t="s">
        <v>1060</v>
      </c>
      <c r="B880" s="2" t="s">
        <v>1083</v>
      </c>
      <c r="C880" s="2" t="s">
        <v>2743</v>
      </c>
      <c r="D880" s="2" t="s">
        <v>2744</v>
      </c>
      <c r="E880" s="2" t="str">
        <f t="shared" si="28"/>
        <v>H331 Road vehicle engineering</v>
      </c>
      <c r="F880" s="2" t="str">
        <f t="shared" si="27"/>
        <v>Road vehicle enginee</v>
      </c>
    </row>
    <row r="881" spans="1:6" x14ac:dyDescent="0.35">
      <c r="A881" s="2" t="s">
        <v>1060</v>
      </c>
      <c r="B881" s="2" t="s">
        <v>1083</v>
      </c>
      <c r="C881" s="2" t="s">
        <v>2745</v>
      </c>
      <c r="D881" s="2" t="s">
        <v>2746</v>
      </c>
      <c r="E881" s="2" t="str">
        <f t="shared" si="28"/>
        <v>H332 Rail vehicle engineering</v>
      </c>
      <c r="F881" s="2" t="str">
        <f t="shared" si="27"/>
        <v>Rail vehicle enginee</v>
      </c>
    </row>
    <row r="882" spans="1:6" x14ac:dyDescent="0.35">
      <c r="A882" s="2" t="s">
        <v>1060</v>
      </c>
      <c r="B882" s="2" t="s">
        <v>1083</v>
      </c>
      <c r="C882" s="2" t="s">
        <v>2747</v>
      </c>
      <c r="D882" s="2" t="s">
        <v>2748</v>
      </c>
      <c r="E882" s="2" t="str">
        <f t="shared" si="28"/>
        <v>H333 Ship propulsion engineering</v>
      </c>
      <c r="F882" s="2" t="str">
        <f t="shared" si="27"/>
        <v>Ship propulsion engi</v>
      </c>
    </row>
    <row r="883" spans="1:6" x14ac:dyDescent="0.35">
      <c r="A883" s="2" t="s">
        <v>1060</v>
      </c>
      <c r="B883" s="2" t="s">
        <v>1083</v>
      </c>
      <c r="C883" s="2" t="s">
        <v>2749</v>
      </c>
      <c r="D883" s="2" t="s">
        <v>2750</v>
      </c>
      <c r="E883" s="2" t="str">
        <f t="shared" si="28"/>
        <v>H340 Acoustics &amp; vibration</v>
      </c>
      <c r="F883" s="2" t="str">
        <f t="shared" si="27"/>
        <v>Acoustics &amp; vibratio</v>
      </c>
    </row>
    <row r="884" spans="1:6" x14ac:dyDescent="0.35">
      <c r="A884" s="2" t="s">
        <v>1060</v>
      </c>
      <c r="B884" s="2" t="s">
        <v>1083</v>
      </c>
      <c r="C884" s="2" t="s">
        <v>2751</v>
      </c>
      <c r="D884" s="2" t="s">
        <v>2462</v>
      </c>
      <c r="E884" s="2" t="str">
        <f t="shared" si="28"/>
        <v>H341 Acoustics</v>
      </c>
      <c r="F884" s="2" t="str">
        <f t="shared" si="27"/>
        <v>Acoustics</v>
      </c>
    </row>
    <row r="885" spans="1:6" x14ac:dyDescent="0.35">
      <c r="A885" s="2" t="s">
        <v>1060</v>
      </c>
      <c r="B885" s="2" t="s">
        <v>1083</v>
      </c>
      <c r="C885" s="2" t="s">
        <v>2752</v>
      </c>
      <c r="D885" s="2" t="s">
        <v>2753</v>
      </c>
      <c r="E885" s="2" t="str">
        <f t="shared" si="28"/>
        <v>H342 Vibration</v>
      </c>
      <c r="F885" s="2" t="str">
        <f t="shared" si="27"/>
        <v>Vibration</v>
      </c>
    </row>
    <row r="886" spans="1:6" x14ac:dyDescent="0.35">
      <c r="A886" s="2" t="s">
        <v>1060</v>
      </c>
      <c r="B886" s="2" t="s">
        <v>1083</v>
      </c>
      <c r="C886" s="2" t="s">
        <v>2754</v>
      </c>
      <c r="D886" s="2" t="s">
        <v>2755</v>
      </c>
      <c r="E886" s="2" t="str">
        <f t="shared" si="28"/>
        <v>H350 Offshore engineering</v>
      </c>
      <c r="F886" s="2" t="str">
        <f t="shared" si="27"/>
        <v>Offshore engineering</v>
      </c>
    </row>
    <row r="887" spans="1:6" x14ac:dyDescent="0.35">
      <c r="A887" s="2" t="s">
        <v>1060</v>
      </c>
      <c r="B887" s="2" t="s">
        <v>1083</v>
      </c>
      <c r="C887" s="2" t="s">
        <v>2756</v>
      </c>
      <c r="D887" s="2" t="s">
        <v>2757</v>
      </c>
      <c r="E887" s="2" t="str">
        <f t="shared" si="28"/>
        <v>H360 Electromechanical engineering</v>
      </c>
      <c r="F887" s="2" t="str">
        <f t="shared" si="27"/>
        <v>Electromechanical en</v>
      </c>
    </row>
    <row r="888" spans="1:6" x14ac:dyDescent="0.35">
      <c r="A888" s="2" t="s">
        <v>1060</v>
      </c>
      <c r="B888" s="2" t="s">
        <v>1083</v>
      </c>
      <c r="C888" s="2" t="s">
        <v>2758</v>
      </c>
      <c r="D888" s="2" t="s">
        <v>2759</v>
      </c>
      <c r="E888" s="2" t="str">
        <f t="shared" si="28"/>
        <v>H390 Mechanical engineering not elsewhere classifi</v>
      </c>
      <c r="F888" s="2" t="str">
        <f t="shared" si="27"/>
        <v>Mechanical engineeri</v>
      </c>
    </row>
    <row r="889" spans="1:6" x14ac:dyDescent="0.35">
      <c r="A889" s="2" t="s">
        <v>1060</v>
      </c>
      <c r="B889" s="2" t="s">
        <v>69</v>
      </c>
      <c r="C889" s="2" t="s">
        <v>4912</v>
      </c>
      <c r="D889" s="2" t="s">
        <v>2761</v>
      </c>
      <c r="E889" s="2" t="str">
        <f t="shared" si="28"/>
        <v>H4 Aerospace engineering</v>
      </c>
      <c r="F889" s="2" t="str">
        <f t="shared" si="27"/>
        <v>Aerospace engineerin</v>
      </c>
    </row>
    <row r="890" spans="1:6" x14ac:dyDescent="0.35">
      <c r="A890" s="2" t="s">
        <v>1060</v>
      </c>
      <c r="B890" s="2" t="s">
        <v>1083</v>
      </c>
      <c r="C890" s="2" t="s">
        <v>2760</v>
      </c>
      <c r="D890" s="2" t="s">
        <v>2761</v>
      </c>
      <c r="E890" s="2" t="str">
        <f t="shared" si="28"/>
        <v>H400 Aerospace engineering</v>
      </c>
      <c r="F890" s="2" t="str">
        <f t="shared" si="27"/>
        <v>Aerospace engineerin</v>
      </c>
    </row>
    <row r="891" spans="1:6" x14ac:dyDescent="0.35">
      <c r="A891" s="2" t="s">
        <v>1060</v>
      </c>
      <c r="B891" s="2" t="s">
        <v>1083</v>
      </c>
      <c r="C891" s="2" t="s">
        <v>2762</v>
      </c>
      <c r="D891" s="2" t="s">
        <v>2763</v>
      </c>
      <c r="E891" s="2" t="str">
        <f t="shared" si="28"/>
        <v>H410 Aeronautical engineering</v>
      </c>
      <c r="F891" s="2" t="str">
        <f t="shared" si="27"/>
        <v>Aeronautical enginee</v>
      </c>
    </row>
    <row r="892" spans="1:6" x14ac:dyDescent="0.35">
      <c r="A892" s="2" t="s">
        <v>1060</v>
      </c>
      <c r="B892" s="2" t="s">
        <v>1083</v>
      </c>
      <c r="C892" s="2" t="s">
        <v>2764</v>
      </c>
      <c r="D892" s="2" t="s">
        <v>2765</v>
      </c>
      <c r="E892" s="2" t="str">
        <f t="shared" si="28"/>
        <v>H411 Air passenger transport engineering</v>
      </c>
      <c r="F892" s="2" t="str">
        <f t="shared" si="27"/>
        <v>Air passenger transp</v>
      </c>
    </row>
    <row r="893" spans="1:6" x14ac:dyDescent="0.35">
      <c r="A893" s="2" t="s">
        <v>1060</v>
      </c>
      <c r="B893" s="2" t="s">
        <v>1083</v>
      </c>
      <c r="C893" s="2" t="s">
        <v>2766</v>
      </c>
      <c r="D893" s="2" t="s">
        <v>2767</v>
      </c>
      <c r="E893" s="2" t="str">
        <f t="shared" si="28"/>
        <v>H412 Air freight transport engineering</v>
      </c>
      <c r="F893" s="2" t="str">
        <f t="shared" si="27"/>
        <v>Air freight transpor</v>
      </c>
    </row>
    <row r="894" spans="1:6" x14ac:dyDescent="0.35">
      <c r="A894" s="2" t="s">
        <v>1060</v>
      </c>
      <c r="B894" s="2" t="s">
        <v>1083</v>
      </c>
      <c r="C894" s="2" t="s">
        <v>2768</v>
      </c>
      <c r="D894" s="2" t="s">
        <v>2769</v>
      </c>
      <c r="E894" s="2" t="str">
        <f t="shared" si="28"/>
        <v>H413 Air combat engineering</v>
      </c>
      <c r="F894" s="2" t="str">
        <f t="shared" si="27"/>
        <v>Air combat engineeri</v>
      </c>
    </row>
    <row r="895" spans="1:6" x14ac:dyDescent="0.35">
      <c r="A895" s="2" t="s">
        <v>1060</v>
      </c>
      <c r="B895" s="2" t="s">
        <v>1083</v>
      </c>
      <c r="C895" s="2" t="s">
        <v>2770</v>
      </c>
      <c r="D895" s="2" t="s">
        <v>2771</v>
      </c>
      <c r="E895" s="2" t="str">
        <f t="shared" si="28"/>
        <v>H420 Astronautical engineering</v>
      </c>
      <c r="F895" s="2" t="str">
        <f t="shared" si="27"/>
        <v>Astronautical engine</v>
      </c>
    </row>
    <row r="896" spans="1:6" x14ac:dyDescent="0.35">
      <c r="A896" s="2" t="s">
        <v>1060</v>
      </c>
      <c r="B896" s="2" t="s">
        <v>1083</v>
      </c>
      <c r="C896" s="2" t="s">
        <v>2772</v>
      </c>
      <c r="D896" s="2" t="s">
        <v>2773</v>
      </c>
      <c r="E896" s="2" t="str">
        <f t="shared" si="28"/>
        <v>H430 Avionics</v>
      </c>
      <c r="F896" s="2" t="str">
        <f t="shared" si="27"/>
        <v>Avionics</v>
      </c>
    </row>
    <row r="897" spans="1:6" x14ac:dyDescent="0.35">
      <c r="A897" s="2" t="s">
        <v>1060</v>
      </c>
      <c r="B897" s="2" t="s">
        <v>1083</v>
      </c>
      <c r="C897" s="2" t="s">
        <v>2774</v>
      </c>
      <c r="D897" s="2" t="s">
        <v>2775</v>
      </c>
      <c r="E897" s="2" t="str">
        <f t="shared" si="28"/>
        <v>H440 Aerodynamics</v>
      </c>
      <c r="F897" s="2" t="str">
        <f t="shared" si="27"/>
        <v>Aerodynamics</v>
      </c>
    </row>
    <row r="898" spans="1:6" x14ac:dyDescent="0.35">
      <c r="A898" s="2" t="s">
        <v>1060</v>
      </c>
      <c r="B898" s="2" t="s">
        <v>1083</v>
      </c>
      <c r="C898" s="2" t="s">
        <v>2776</v>
      </c>
      <c r="D898" s="2" t="s">
        <v>2777</v>
      </c>
      <c r="E898" s="2" t="str">
        <f t="shared" si="28"/>
        <v>H441 Flight mechanics</v>
      </c>
      <c r="F898" s="2" t="str">
        <f t="shared" ref="F898:F961" si="29">LEFT(D898,20)</f>
        <v>Flight mechanics</v>
      </c>
    </row>
    <row r="899" spans="1:6" x14ac:dyDescent="0.35">
      <c r="A899" s="2" t="s">
        <v>1060</v>
      </c>
      <c r="B899" s="2" t="s">
        <v>1083</v>
      </c>
      <c r="C899" s="2" t="s">
        <v>2778</v>
      </c>
      <c r="D899" s="2" t="s">
        <v>2779</v>
      </c>
      <c r="E899" s="2" t="str">
        <f t="shared" si="28"/>
        <v>H450 Propulsion systems</v>
      </c>
      <c r="F899" s="2" t="str">
        <f t="shared" si="29"/>
        <v>Propulsion systems</v>
      </c>
    </row>
    <row r="900" spans="1:6" x14ac:dyDescent="0.35">
      <c r="A900" s="2" t="s">
        <v>1060</v>
      </c>
      <c r="B900" s="2" t="s">
        <v>1083</v>
      </c>
      <c r="C900" s="2" t="s">
        <v>2780</v>
      </c>
      <c r="D900" s="2" t="s">
        <v>2781</v>
      </c>
      <c r="E900" s="2" t="str">
        <f t="shared" si="28"/>
        <v>H460 Aviation studies</v>
      </c>
      <c r="F900" s="2" t="str">
        <f t="shared" si="29"/>
        <v>Aviation studies</v>
      </c>
    </row>
    <row r="901" spans="1:6" x14ac:dyDescent="0.35">
      <c r="A901" s="2" t="s">
        <v>1060</v>
      </c>
      <c r="B901" s="2" t="s">
        <v>1083</v>
      </c>
      <c r="C901" s="2" t="s">
        <v>2782</v>
      </c>
      <c r="D901" s="2" t="s">
        <v>2783</v>
      </c>
      <c r="E901" s="2" t="str">
        <f t="shared" si="28"/>
        <v>H490 Aerospace engineering not elsewhere classifie</v>
      </c>
      <c r="F901" s="2" t="str">
        <f t="shared" si="29"/>
        <v>Aerospace engineerin</v>
      </c>
    </row>
    <row r="902" spans="1:6" x14ac:dyDescent="0.35">
      <c r="A902" s="2" t="s">
        <v>1060</v>
      </c>
      <c r="B902" s="2" t="s">
        <v>69</v>
      </c>
      <c r="C902" s="2" t="s">
        <v>4913</v>
      </c>
      <c r="D902" s="2" t="s">
        <v>2785</v>
      </c>
      <c r="E902" s="2" t="str">
        <f t="shared" si="28"/>
        <v>H5 Naval architecture</v>
      </c>
      <c r="F902" s="2" t="str">
        <f t="shared" si="29"/>
        <v>Naval architecture</v>
      </c>
    </row>
    <row r="903" spans="1:6" x14ac:dyDescent="0.35">
      <c r="A903" s="2" t="s">
        <v>1060</v>
      </c>
      <c r="B903" s="2" t="s">
        <v>1083</v>
      </c>
      <c r="C903" s="2" t="s">
        <v>2784</v>
      </c>
      <c r="D903" s="2" t="s">
        <v>2785</v>
      </c>
      <c r="E903" s="2" t="str">
        <f t="shared" si="28"/>
        <v>H500 Naval architecture</v>
      </c>
      <c r="F903" s="2" t="str">
        <f t="shared" si="29"/>
        <v>Naval architecture</v>
      </c>
    </row>
    <row r="904" spans="1:6" x14ac:dyDescent="0.35">
      <c r="A904" s="2" t="s">
        <v>1060</v>
      </c>
      <c r="B904" s="2" t="s">
        <v>1083</v>
      </c>
      <c r="C904" s="2" t="s">
        <v>2786</v>
      </c>
      <c r="D904" s="2" t="s">
        <v>2787</v>
      </c>
      <c r="E904" s="2" t="str">
        <f t="shared" si="28"/>
        <v>H510 Shipbuilding</v>
      </c>
      <c r="F904" s="2" t="str">
        <f t="shared" si="29"/>
        <v>Shipbuilding</v>
      </c>
    </row>
    <row r="905" spans="1:6" x14ac:dyDescent="0.35">
      <c r="A905" s="2" t="s">
        <v>1060</v>
      </c>
      <c r="B905" s="2" t="s">
        <v>1083</v>
      </c>
      <c r="C905" s="2" t="s">
        <v>2788</v>
      </c>
      <c r="D905" s="2" t="s">
        <v>2789</v>
      </c>
      <c r="E905" s="2" t="str">
        <f t="shared" si="28"/>
        <v>H511 Surface passenger ship building</v>
      </c>
      <c r="F905" s="2" t="str">
        <f t="shared" si="29"/>
        <v>Surface passenger sh</v>
      </c>
    </row>
    <row r="906" spans="1:6" x14ac:dyDescent="0.35">
      <c r="A906" s="2" t="s">
        <v>1060</v>
      </c>
      <c r="B906" s="2" t="s">
        <v>1083</v>
      </c>
      <c r="C906" s="2" t="s">
        <v>2790</v>
      </c>
      <c r="D906" s="2" t="s">
        <v>2791</v>
      </c>
      <c r="E906" s="2" t="str">
        <f t="shared" si="28"/>
        <v>H512 Surface freight ship building</v>
      </c>
      <c r="F906" s="2" t="str">
        <f t="shared" si="29"/>
        <v>Surface freight ship</v>
      </c>
    </row>
    <row r="907" spans="1:6" x14ac:dyDescent="0.35">
      <c r="A907" s="2" t="s">
        <v>1060</v>
      </c>
      <c r="B907" s="2" t="s">
        <v>1083</v>
      </c>
      <c r="C907" s="2" t="s">
        <v>2792</v>
      </c>
      <c r="D907" s="2" t="s">
        <v>2793</v>
      </c>
      <c r="E907" s="2" t="str">
        <f t="shared" si="28"/>
        <v>H513 Surface combat ship building</v>
      </c>
      <c r="F907" s="2" t="str">
        <f t="shared" si="29"/>
        <v xml:space="preserve">Surface combat ship </v>
      </c>
    </row>
    <row r="908" spans="1:6" x14ac:dyDescent="0.35">
      <c r="A908" s="2" t="s">
        <v>1060</v>
      </c>
      <c r="B908" s="2" t="s">
        <v>1083</v>
      </c>
      <c r="C908" s="2" t="s">
        <v>2794</v>
      </c>
      <c r="D908" s="2" t="s">
        <v>2795</v>
      </c>
      <c r="E908" s="2" t="str">
        <f t="shared" si="28"/>
        <v>H514 Submarine building</v>
      </c>
      <c r="F908" s="2" t="str">
        <f t="shared" si="29"/>
        <v>Submarine building</v>
      </c>
    </row>
    <row r="909" spans="1:6" x14ac:dyDescent="0.35">
      <c r="A909" s="2" t="s">
        <v>1060</v>
      </c>
      <c r="B909" s="2" t="s">
        <v>1083</v>
      </c>
      <c r="C909" s="2" t="s">
        <v>2796</v>
      </c>
      <c r="D909" s="2" t="s">
        <v>2797</v>
      </c>
      <c r="E909" s="2" t="str">
        <f t="shared" si="28"/>
        <v>H520 Ship design</v>
      </c>
      <c r="F909" s="2" t="str">
        <f t="shared" si="29"/>
        <v>Ship design</v>
      </c>
    </row>
    <row r="910" spans="1:6" x14ac:dyDescent="0.35">
      <c r="A910" s="2" t="s">
        <v>1060</v>
      </c>
      <c r="B910" s="2" t="s">
        <v>1083</v>
      </c>
      <c r="C910" s="2" t="s">
        <v>2798</v>
      </c>
      <c r="D910" s="2" t="s">
        <v>2799</v>
      </c>
      <c r="E910" s="2" t="str">
        <f t="shared" si="28"/>
        <v>H521 Surface passenger ship design</v>
      </c>
      <c r="F910" s="2" t="str">
        <f t="shared" si="29"/>
        <v>Surface passenger sh</v>
      </c>
    </row>
    <row r="911" spans="1:6" x14ac:dyDescent="0.35">
      <c r="A911" s="2" t="s">
        <v>1060</v>
      </c>
      <c r="B911" s="2" t="s">
        <v>1083</v>
      </c>
      <c r="C911" s="2" t="s">
        <v>2800</v>
      </c>
      <c r="D911" s="2" t="s">
        <v>2801</v>
      </c>
      <c r="E911" s="2" t="str">
        <f t="shared" si="28"/>
        <v>H522 Surface freight ship design</v>
      </c>
      <c r="F911" s="2" t="str">
        <f t="shared" si="29"/>
        <v>Surface freight ship</v>
      </c>
    </row>
    <row r="912" spans="1:6" x14ac:dyDescent="0.35">
      <c r="A912" s="2" t="s">
        <v>1060</v>
      </c>
      <c r="B912" s="2" t="s">
        <v>1083</v>
      </c>
      <c r="C912" s="2" t="s">
        <v>2802</v>
      </c>
      <c r="D912" s="2" t="s">
        <v>2803</v>
      </c>
      <c r="E912" s="2" t="str">
        <f t="shared" si="28"/>
        <v>H523 Surface combat ship design</v>
      </c>
      <c r="F912" s="2" t="str">
        <f t="shared" si="29"/>
        <v xml:space="preserve">Surface combat ship </v>
      </c>
    </row>
    <row r="913" spans="1:6" x14ac:dyDescent="0.35">
      <c r="A913" s="2" t="s">
        <v>1060</v>
      </c>
      <c r="B913" s="2" t="s">
        <v>1083</v>
      </c>
      <c r="C913" s="2" t="s">
        <v>2804</v>
      </c>
      <c r="D913" s="2" t="s">
        <v>2805</v>
      </c>
      <c r="E913" s="2" t="str">
        <f t="shared" si="28"/>
        <v>H524 Submarine design</v>
      </c>
      <c r="F913" s="2" t="str">
        <f t="shared" si="29"/>
        <v>Submarine design</v>
      </c>
    </row>
    <row r="914" spans="1:6" x14ac:dyDescent="0.35">
      <c r="A914" s="2" t="s">
        <v>1060</v>
      </c>
      <c r="B914" s="2" t="s">
        <v>1083</v>
      </c>
      <c r="C914" s="2" t="s">
        <v>2806</v>
      </c>
      <c r="D914" s="2" t="s">
        <v>2807</v>
      </c>
      <c r="E914" s="2" t="str">
        <f t="shared" si="28"/>
        <v>H590 Naval architecture not elsewhere classified</v>
      </c>
      <c r="F914" s="2" t="str">
        <f t="shared" si="29"/>
        <v>Naval architecture n</v>
      </c>
    </row>
    <row r="915" spans="1:6" x14ac:dyDescent="0.35">
      <c r="A915" s="2" t="s">
        <v>1060</v>
      </c>
      <c r="B915" s="2" t="s">
        <v>69</v>
      </c>
      <c r="C915" s="2" t="s">
        <v>4914</v>
      </c>
      <c r="D915" s="2" t="s">
        <v>2809</v>
      </c>
      <c r="E915" s="2" t="str">
        <f t="shared" si="28"/>
        <v>H6 Electronic &amp; electrical engineering</v>
      </c>
      <c r="F915" s="2" t="str">
        <f t="shared" si="29"/>
        <v>Electronic &amp; electri</v>
      </c>
    </row>
    <row r="916" spans="1:6" x14ac:dyDescent="0.35">
      <c r="A916" s="2" t="s">
        <v>1060</v>
      </c>
      <c r="B916" s="2" t="s">
        <v>1083</v>
      </c>
      <c r="C916" s="2" t="s">
        <v>2808</v>
      </c>
      <c r="D916" s="2" t="s">
        <v>2809</v>
      </c>
      <c r="E916" s="2" t="str">
        <f t="shared" si="28"/>
        <v>H600 Electronic &amp; electrical engineering</v>
      </c>
      <c r="F916" s="2" t="str">
        <f t="shared" si="29"/>
        <v>Electronic &amp; electri</v>
      </c>
    </row>
    <row r="917" spans="1:6" x14ac:dyDescent="0.35">
      <c r="A917" s="2" t="s">
        <v>1060</v>
      </c>
      <c r="B917" s="2" t="s">
        <v>1083</v>
      </c>
      <c r="C917" s="2" t="s">
        <v>2810</v>
      </c>
      <c r="D917" s="2" t="s">
        <v>2811</v>
      </c>
      <c r="E917" s="2" t="str">
        <f t="shared" si="28"/>
        <v>H610 Electronic engineering</v>
      </c>
      <c r="F917" s="2" t="str">
        <f t="shared" si="29"/>
        <v>Electronic engineeri</v>
      </c>
    </row>
    <row r="918" spans="1:6" x14ac:dyDescent="0.35">
      <c r="A918" s="2" t="s">
        <v>1060</v>
      </c>
      <c r="B918" s="2" t="s">
        <v>1083</v>
      </c>
      <c r="C918" s="2" t="s">
        <v>2812</v>
      </c>
      <c r="D918" s="2" t="s">
        <v>2813</v>
      </c>
      <c r="E918" s="2" t="str">
        <f t="shared" si="28"/>
        <v>H611 Microelectronic engineering</v>
      </c>
      <c r="F918" s="2" t="str">
        <f t="shared" si="29"/>
        <v>Microelectronic engi</v>
      </c>
    </row>
    <row r="919" spans="1:6" x14ac:dyDescent="0.35">
      <c r="A919" s="2" t="s">
        <v>1060</v>
      </c>
      <c r="B919" s="2" t="s">
        <v>1083</v>
      </c>
      <c r="C919" s="2" t="s">
        <v>2814</v>
      </c>
      <c r="D919" s="2" t="s">
        <v>2815</v>
      </c>
      <c r="E919" s="2" t="str">
        <f t="shared" si="28"/>
        <v>H612 Integrated circuit design</v>
      </c>
      <c r="F919" s="2" t="str">
        <f t="shared" si="29"/>
        <v>Integrated circuit d</v>
      </c>
    </row>
    <row r="920" spans="1:6" x14ac:dyDescent="0.35">
      <c r="A920" s="2" t="s">
        <v>1060</v>
      </c>
      <c r="B920" s="2" t="s">
        <v>1083</v>
      </c>
      <c r="C920" s="2" t="s">
        <v>2816</v>
      </c>
      <c r="D920" s="2" t="s">
        <v>2817</v>
      </c>
      <c r="E920" s="2" t="str">
        <f t="shared" si="28"/>
        <v>H620 Electrical engineering</v>
      </c>
      <c r="F920" s="2" t="str">
        <f t="shared" si="29"/>
        <v>Electrical engineeri</v>
      </c>
    </row>
    <row r="921" spans="1:6" x14ac:dyDescent="0.35">
      <c r="A921" s="2" t="s">
        <v>1060</v>
      </c>
      <c r="B921" s="2" t="s">
        <v>1083</v>
      </c>
      <c r="C921" s="2" t="s">
        <v>2818</v>
      </c>
      <c r="D921" s="2" t="s">
        <v>2819</v>
      </c>
      <c r="E921" s="2" t="str">
        <f t="shared" si="28"/>
        <v>H630 Electrical power</v>
      </c>
      <c r="F921" s="2" t="str">
        <f t="shared" si="29"/>
        <v>Electrical power</v>
      </c>
    </row>
    <row r="922" spans="1:6" x14ac:dyDescent="0.35">
      <c r="A922" s="2" t="s">
        <v>1060</v>
      </c>
      <c r="B922" s="2" t="s">
        <v>1083</v>
      </c>
      <c r="C922" s="2" t="s">
        <v>2820</v>
      </c>
      <c r="D922" s="2" t="s">
        <v>2821</v>
      </c>
      <c r="E922" s="2" t="str">
        <f t="shared" si="28"/>
        <v>H631 Electrical power generation</v>
      </c>
      <c r="F922" s="2" t="str">
        <f t="shared" si="29"/>
        <v>Electrical power gen</v>
      </c>
    </row>
    <row r="923" spans="1:6" x14ac:dyDescent="0.35">
      <c r="A923" s="2" t="s">
        <v>1060</v>
      </c>
      <c r="B923" s="2" t="s">
        <v>1083</v>
      </c>
      <c r="C923" s="2" t="s">
        <v>2822</v>
      </c>
      <c r="D923" s="2" t="s">
        <v>2823</v>
      </c>
      <c r="E923" s="2" t="str">
        <f t="shared" si="28"/>
        <v>H632 Electrical power distribution</v>
      </c>
      <c r="F923" s="2" t="str">
        <f t="shared" si="29"/>
        <v>Electrical power dis</v>
      </c>
    </row>
    <row r="924" spans="1:6" x14ac:dyDescent="0.35">
      <c r="A924" s="2" t="s">
        <v>1060</v>
      </c>
      <c r="B924" s="2" t="s">
        <v>1083</v>
      </c>
      <c r="C924" s="2" t="s">
        <v>2824</v>
      </c>
      <c r="D924" s="2" t="s">
        <v>2825</v>
      </c>
      <c r="E924" s="2" t="str">
        <f t="shared" si="28"/>
        <v>H640 Communications engineering</v>
      </c>
      <c r="F924" s="2" t="str">
        <f t="shared" si="29"/>
        <v>Communications engin</v>
      </c>
    </row>
    <row r="925" spans="1:6" x14ac:dyDescent="0.35">
      <c r="A925" s="2" t="s">
        <v>1060</v>
      </c>
      <c r="B925" s="2" t="s">
        <v>1083</v>
      </c>
      <c r="C925" s="2" t="s">
        <v>2826</v>
      </c>
      <c r="D925" s="2" t="s">
        <v>2827</v>
      </c>
      <c r="E925" s="2" t="str">
        <f t="shared" si="28"/>
        <v>H641 Telecommunications engineering</v>
      </c>
      <c r="F925" s="2" t="str">
        <f t="shared" si="29"/>
        <v>Telecommunications e</v>
      </c>
    </row>
    <row r="926" spans="1:6" x14ac:dyDescent="0.35">
      <c r="A926" s="2" t="s">
        <v>1060</v>
      </c>
      <c r="B926" s="2" t="s">
        <v>1083</v>
      </c>
      <c r="C926" s="2" t="s">
        <v>2828</v>
      </c>
      <c r="D926" s="2" t="s">
        <v>2829</v>
      </c>
      <c r="E926" s="2" t="str">
        <f t="shared" si="28"/>
        <v>H642 Broadcast engineering</v>
      </c>
      <c r="F926" s="2" t="str">
        <f t="shared" si="29"/>
        <v>Broadcast engineerin</v>
      </c>
    </row>
    <row r="927" spans="1:6" x14ac:dyDescent="0.35">
      <c r="A927" s="2" t="s">
        <v>1060</v>
      </c>
      <c r="B927" s="2" t="s">
        <v>1083</v>
      </c>
      <c r="C927" s="2" t="s">
        <v>2830</v>
      </c>
      <c r="D927" s="2" t="s">
        <v>2831</v>
      </c>
      <c r="E927" s="2" t="str">
        <f t="shared" si="28"/>
        <v>H643 Satellite engineering</v>
      </c>
      <c r="F927" s="2" t="str">
        <f t="shared" si="29"/>
        <v>Satellite engineerin</v>
      </c>
    </row>
    <row r="928" spans="1:6" x14ac:dyDescent="0.35">
      <c r="A928" s="2" t="s">
        <v>1060</v>
      </c>
      <c r="B928" s="2" t="s">
        <v>1083</v>
      </c>
      <c r="C928" s="2" t="s">
        <v>2832</v>
      </c>
      <c r="D928" s="2" t="s">
        <v>2833</v>
      </c>
      <c r="E928" s="2" t="str">
        <f t="shared" si="28"/>
        <v>H644 Microwave engineering</v>
      </c>
      <c r="F928" s="2" t="str">
        <f t="shared" si="29"/>
        <v>Microwave engineerin</v>
      </c>
    </row>
    <row r="929" spans="1:6" x14ac:dyDescent="0.35">
      <c r="A929" s="2" t="s">
        <v>1060</v>
      </c>
      <c r="B929" s="2" t="s">
        <v>1083</v>
      </c>
      <c r="C929" s="2" t="s">
        <v>2834</v>
      </c>
      <c r="D929" s="2" t="s">
        <v>2835</v>
      </c>
      <c r="E929" s="2" t="str">
        <f t="shared" si="28"/>
        <v>H650 Systems engineering</v>
      </c>
      <c r="F929" s="2" t="str">
        <f t="shared" si="29"/>
        <v>Systems engineering</v>
      </c>
    </row>
    <row r="930" spans="1:6" x14ac:dyDescent="0.35">
      <c r="A930" s="2" t="s">
        <v>1060</v>
      </c>
      <c r="B930" s="2" t="s">
        <v>1083</v>
      </c>
      <c r="C930" s="2" t="s">
        <v>2836</v>
      </c>
      <c r="D930" s="2" t="s">
        <v>2837</v>
      </c>
      <c r="E930" s="2" t="str">
        <f t="shared" si="28"/>
        <v>H651 Digital circuit engineering</v>
      </c>
      <c r="F930" s="2" t="str">
        <f t="shared" si="29"/>
        <v>Digital circuit engi</v>
      </c>
    </row>
    <row r="931" spans="1:6" x14ac:dyDescent="0.35">
      <c r="A931" s="2" t="s">
        <v>1060</v>
      </c>
      <c r="B931" s="2" t="s">
        <v>1083</v>
      </c>
      <c r="C931" s="2" t="s">
        <v>2838</v>
      </c>
      <c r="D931" s="2" t="s">
        <v>2839</v>
      </c>
      <c r="E931" s="2" t="str">
        <f t="shared" si="28"/>
        <v>H652 Analogue circuit engineering</v>
      </c>
      <c r="F931" s="2" t="str">
        <f t="shared" si="29"/>
        <v>Analogue circuit eng</v>
      </c>
    </row>
    <row r="932" spans="1:6" x14ac:dyDescent="0.35">
      <c r="A932" s="2" t="s">
        <v>1060</v>
      </c>
      <c r="B932" s="2" t="s">
        <v>1083</v>
      </c>
      <c r="C932" s="2" t="s">
        <v>2840</v>
      </c>
      <c r="D932" s="2" t="s">
        <v>2841</v>
      </c>
      <c r="E932" s="2" t="str">
        <f t="shared" si="28"/>
        <v>H660 Control systems</v>
      </c>
      <c r="F932" s="2" t="str">
        <f t="shared" si="29"/>
        <v>Control systems</v>
      </c>
    </row>
    <row r="933" spans="1:6" x14ac:dyDescent="0.35">
      <c r="A933" s="2" t="s">
        <v>1060</v>
      </c>
      <c r="B933" s="2" t="s">
        <v>1083</v>
      </c>
      <c r="C933" s="2" t="s">
        <v>2842</v>
      </c>
      <c r="D933" s="2" t="s">
        <v>2843</v>
      </c>
      <c r="E933" s="2" t="str">
        <f t="shared" si="28"/>
        <v>H661 Instrumentation control</v>
      </c>
      <c r="F933" s="2" t="str">
        <f t="shared" si="29"/>
        <v>Instrumentation cont</v>
      </c>
    </row>
    <row r="934" spans="1:6" x14ac:dyDescent="0.35">
      <c r="A934" s="2" t="s">
        <v>1060</v>
      </c>
      <c r="B934" s="2" t="s">
        <v>1083</v>
      </c>
      <c r="C934" s="2" t="s">
        <v>2844</v>
      </c>
      <c r="D934" s="2" t="s">
        <v>2845</v>
      </c>
      <c r="E934" s="2" t="str">
        <f t="shared" si="28"/>
        <v>H662 Control by light systems</v>
      </c>
      <c r="F934" s="2" t="str">
        <f t="shared" si="29"/>
        <v>Control by light sys</v>
      </c>
    </row>
    <row r="935" spans="1:6" x14ac:dyDescent="0.35">
      <c r="A935" s="2" t="s">
        <v>1060</v>
      </c>
      <c r="B935" s="2" t="s">
        <v>1083</v>
      </c>
      <c r="C935" s="2" t="s">
        <v>2846</v>
      </c>
      <c r="D935" s="2" t="s">
        <v>2847</v>
      </c>
      <c r="E935" s="2" t="str">
        <f t="shared" si="28"/>
        <v>H670 Robotics &amp; cybernetics</v>
      </c>
      <c r="F935" s="2" t="str">
        <f t="shared" si="29"/>
        <v>Robotics &amp; cyberneti</v>
      </c>
    </row>
    <row r="936" spans="1:6" x14ac:dyDescent="0.35">
      <c r="A936" s="2" t="s">
        <v>1060</v>
      </c>
      <c r="B936" s="2" t="s">
        <v>1083</v>
      </c>
      <c r="C936" s="2" t="s">
        <v>2848</v>
      </c>
      <c r="D936" s="2" t="s">
        <v>2849</v>
      </c>
      <c r="E936" s="2" t="str">
        <f t="shared" si="28"/>
        <v>H671 Robotics</v>
      </c>
      <c r="F936" s="2" t="str">
        <f t="shared" si="29"/>
        <v>Robotics</v>
      </c>
    </row>
    <row r="937" spans="1:6" x14ac:dyDescent="0.35">
      <c r="A937" s="2" t="s">
        <v>1060</v>
      </c>
      <c r="B937" s="2" t="s">
        <v>1083</v>
      </c>
      <c r="C937" s="2" t="s">
        <v>2850</v>
      </c>
      <c r="D937" s="2" t="s">
        <v>2851</v>
      </c>
      <c r="E937" s="2" t="str">
        <f t="shared" si="28"/>
        <v>H672 Cybernetics</v>
      </c>
      <c r="F937" s="2" t="str">
        <f t="shared" si="29"/>
        <v>Cybernetics</v>
      </c>
    </row>
    <row r="938" spans="1:6" x14ac:dyDescent="0.35">
      <c r="A938" s="2" t="s">
        <v>1060</v>
      </c>
      <c r="B938" s="2" t="s">
        <v>1083</v>
      </c>
      <c r="C938" s="2" t="s">
        <v>2852</v>
      </c>
      <c r="D938" s="2" t="s">
        <v>2853</v>
      </c>
      <c r="E938" s="2" t="str">
        <f t="shared" si="28"/>
        <v>H674 Virtual reality engineering</v>
      </c>
      <c r="F938" s="2" t="str">
        <f t="shared" si="29"/>
        <v>Virtual reality engi</v>
      </c>
    </row>
    <row r="939" spans="1:6" x14ac:dyDescent="0.35">
      <c r="A939" s="2" t="s">
        <v>1060</v>
      </c>
      <c r="B939" s="2" t="s">
        <v>1083</v>
      </c>
      <c r="C939" s="2" t="s">
        <v>2854</v>
      </c>
      <c r="D939" s="2" t="s">
        <v>2855</v>
      </c>
      <c r="E939" s="2" t="str">
        <f t="shared" si="28"/>
        <v>H680 Optoelectronic engineering</v>
      </c>
      <c r="F939" s="2" t="str">
        <f t="shared" si="29"/>
        <v>Optoelectronic engin</v>
      </c>
    </row>
    <row r="940" spans="1:6" x14ac:dyDescent="0.35">
      <c r="A940" s="2" t="s">
        <v>1060</v>
      </c>
      <c r="B940" s="2" t="s">
        <v>1083</v>
      </c>
      <c r="C940" s="2" t="s">
        <v>2856</v>
      </c>
      <c r="D940" s="2" t="s">
        <v>2857</v>
      </c>
      <c r="E940" s="2" t="str">
        <f t="shared" ref="E940:E1003" si="30">C940&amp;" "&amp;LEFT(D940,50-LEN(C940)-1)</f>
        <v>H690 Electronic &amp; electrical engineering not elsew</v>
      </c>
      <c r="F940" s="2" t="str">
        <f t="shared" si="29"/>
        <v>Electronic &amp; electri</v>
      </c>
    </row>
    <row r="941" spans="1:6" x14ac:dyDescent="0.35">
      <c r="A941" s="2" t="s">
        <v>1060</v>
      </c>
      <c r="B941" s="2" t="s">
        <v>69</v>
      </c>
      <c r="C941" s="2" t="s">
        <v>4915</v>
      </c>
      <c r="D941" s="2" t="s">
        <v>2859</v>
      </c>
      <c r="E941" s="2" t="str">
        <f t="shared" si="30"/>
        <v>H7 Production &amp; manufacturing engineering</v>
      </c>
      <c r="F941" s="2" t="str">
        <f t="shared" si="29"/>
        <v>Production &amp; manufac</v>
      </c>
    </row>
    <row r="942" spans="1:6" x14ac:dyDescent="0.35">
      <c r="A942" s="2" t="s">
        <v>1060</v>
      </c>
      <c r="B942" s="2" t="s">
        <v>1083</v>
      </c>
      <c r="C942" s="2" t="s">
        <v>2858</v>
      </c>
      <c r="D942" s="2" t="s">
        <v>2859</v>
      </c>
      <c r="E942" s="2" t="str">
        <f t="shared" si="30"/>
        <v>H700 Production &amp; manufacturing engineering</v>
      </c>
      <c r="F942" s="2" t="str">
        <f t="shared" si="29"/>
        <v>Production &amp; manufac</v>
      </c>
    </row>
    <row r="943" spans="1:6" x14ac:dyDescent="0.35">
      <c r="A943" s="2" t="s">
        <v>1060</v>
      </c>
      <c r="B943" s="2" t="s">
        <v>1083</v>
      </c>
      <c r="C943" s="2" t="s">
        <v>2860</v>
      </c>
      <c r="D943" s="2" t="s">
        <v>2861</v>
      </c>
      <c r="E943" s="2" t="str">
        <f t="shared" si="30"/>
        <v>H710 Manufacturing systems engineering</v>
      </c>
      <c r="F943" s="2" t="str">
        <f t="shared" si="29"/>
        <v>Manufacturing system</v>
      </c>
    </row>
    <row r="944" spans="1:6" x14ac:dyDescent="0.35">
      <c r="A944" s="2" t="s">
        <v>1060</v>
      </c>
      <c r="B944" s="2" t="s">
        <v>1083</v>
      </c>
      <c r="C944" s="2" t="s">
        <v>2862</v>
      </c>
      <c r="D944" s="2" t="s">
        <v>2863</v>
      </c>
      <c r="E944" s="2" t="str">
        <f t="shared" si="30"/>
        <v>H711 Manufacturing systems design</v>
      </c>
      <c r="F944" s="2" t="str">
        <f t="shared" si="29"/>
        <v>Manufacturing system</v>
      </c>
    </row>
    <row r="945" spans="1:6" x14ac:dyDescent="0.35">
      <c r="A945" s="2" t="s">
        <v>1060</v>
      </c>
      <c r="B945" s="2" t="s">
        <v>1083</v>
      </c>
      <c r="C945" s="2" t="s">
        <v>2864</v>
      </c>
      <c r="D945" s="2" t="s">
        <v>2865</v>
      </c>
      <c r="E945" s="2" t="str">
        <f t="shared" si="30"/>
        <v>H712 Manufacturing installation systems</v>
      </c>
      <c r="F945" s="2" t="str">
        <f t="shared" si="29"/>
        <v>Manufacturing instal</v>
      </c>
    </row>
    <row r="946" spans="1:6" x14ac:dyDescent="0.35">
      <c r="A946" s="2" t="s">
        <v>1060</v>
      </c>
      <c r="B946" s="2" t="s">
        <v>1083</v>
      </c>
      <c r="C946" s="2" t="s">
        <v>2866</v>
      </c>
      <c r="D946" s="2" t="s">
        <v>2867</v>
      </c>
      <c r="E946" s="2" t="str">
        <f t="shared" si="30"/>
        <v>H713 Production processes</v>
      </c>
      <c r="F946" s="2" t="str">
        <f t="shared" si="29"/>
        <v>Production processes</v>
      </c>
    </row>
    <row r="947" spans="1:6" x14ac:dyDescent="0.35">
      <c r="A947" s="2" t="s">
        <v>1060</v>
      </c>
      <c r="B947" s="2" t="s">
        <v>1083</v>
      </c>
      <c r="C947" s="2" t="s">
        <v>2868</v>
      </c>
      <c r="D947" s="2" t="s">
        <v>2869</v>
      </c>
      <c r="E947" s="2" t="str">
        <f t="shared" si="30"/>
        <v>H714 Manufacturing systems maintenance</v>
      </c>
      <c r="F947" s="2" t="str">
        <f t="shared" si="29"/>
        <v>Manufacturing system</v>
      </c>
    </row>
    <row r="948" spans="1:6" x14ac:dyDescent="0.35">
      <c r="A948" s="2" t="s">
        <v>1060</v>
      </c>
      <c r="B948" s="2" t="s">
        <v>1083</v>
      </c>
      <c r="C948" s="2" t="s">
        <v>2870</v>
      </c>
      <c r="D948" s="2" t="s">
        <v>2871</v>
      </c>
      <c r="E948" s="2" t="str">
        <f t="shared" si="30"/>
        <v>H720 Quality assurance engineering</v>
      </c>
      <c r="F948" s="2" t="str">
        <f t="shared" si="29"/>
        <v>Quality assurance en</v>
      </c>
    </row>
    <row r="949" spans="1:6" x14ac:dyDescent="0.35">
      <c r="A949" s="2" t="s">
        <v>1060</v>
      </c>
      <c r="B949" s="2" t="s">
        <v>1083</v>
      </c>
      <c r="C949" s="2" t="s">
        <v>2872</v>
      </c>
      <c r="D949" s="2" t="s">
        <v>2873</v>
      </c>
      <c r="E949" s="2" t="str">
        <f t="shared" si="30"/>
        <v>H730 Mechatronics</v>
      </c>
      <c r="F949" s="2" t="str">
        <f t="shared" si="29"/>
        <v>Mechatronics</v>
      </c>
    </row>
    <row r="950" spans="1:6" ht="22.2" x14ac:dyDescent="0.35">
      <c r="A950" s="2" t="s">
        <v>1060</v>
      </c>
      <c r="B950" s="2" t="s">
        <v>1083</v>
      </c>
      <c r="C950" s="2" t="s">
        <v>2874</v>
      </c>
      <c r="D950" s="2" t="s">
        <v>2875</v>
      </c>
      <c r="E950" s="2" t="str">
        <f t="shared" si="30"/>
        <v>H790 Production &amp; manufacturing engineering not el</v>
      </c>
      <c r="F950" s="2" t="str">
        <f t="shared" si="29"/>
        <v>Production &amp; manufac</v>
      </c>
    </row>
    <row r="951" spans="1:6" x14ac:dyDescent="0.35">
      <c r="A951" s="2" t="s">
        <v>1060</v>
      </c>
      <c r="B951" s="2" t="s">
        <v>69</v>
      </c>
      <c r="C951" s="2" t="s">
        <v>4916</v>
      </c>
      <c r="D951" s="2" t="s">
        <v>2877</v>
      </c>
      <c r="E951" s="2" t="str">
        <f t="shared" si="30"/>
        <v>H8 Chemical, process &amp; energy engineering</v>
      </c>
      <c r="F951" s="2" t="str">
        <f t="shared" si="29"/>
        <v xml:space="preserve">Chemical, process &amp; </v>
      </c>
    </row>
    <row r="952" spans="1:6" x14ac:dyDescent="0.35">
      <c r="A952" s="2" t="s">
        <v>1060</v>
      </c>
      <c r="B952" s="2" t="s">
        <v>1083</v>
      </c>
      <c r="C952" s="2" t="s">
        <v>2876</v>
      </c>
      <c r="D952" s="2" t="s">
        <v>2877</v>
      </c>
      <c r="E952" s="2" t="str">
        <f t="shared" si="30"/>
        <v>H800 Chemical, process &amp; energy engineering</v>
      </c>
      <c r="F952" s="2" t="str">
        <f t="shared" si="29"/>
        <v xml:space="preserve">Chemical, process &amp; </v>
      </c>
    </row>
    <row r="953" spans="1:6" x14ac:dyDescent="0.35">
      <c r="A953" s="2" t="s">
        <v>1060</v>
      </c>
      <c r="B953" s="2" t="s">
        <v>1083</v>
      </c>
      <c r="C953" s="2" t="s">
        <v>2878</v>
      </c>
      <c r="D953" s="2" t="s">
        <v>2879</v>
      </c>
      <c r="E953" s="2" t="str">
        <f t="shared" si="30"/>
        <v>H810 Chemical engineering</v>
      </c>
      <c r="F953" s="2" t="str">
        <f t="shared" si="29"/>
        <v>Chemical engineering</v>
      </c>
    </row>
    <row r="954" spans="1:6" x14ac:dyDescent="0.35">
      <c r="A954" s="2" t="s">
        <v>1060</v>
      </c>
      <c r="B954" s="2" t="s">
        <v>1083</v>
      </c>
      <c r="C954" s="2" t="s">
        <v>2880</v>
      </c>
      <c r="D954" s="2" t="s">
        <v>2881</v>
      </c>
      <c r="E954" s="2" t="str">
        <f t="shared" si="30"/>
        <v>H811 Biochemical engineering</v>
      </c>
      <c r="F954" s="2" t="str">
        <f t="shared" si="29"/>
        <v>Biochemical engineer</v>
      </c>
    </row>
    <row r="955" spans="1:6" x14ac:dyDescent="0.35">
      <c r="A955" s="2" t="s">
        <v>1060</v>
      </c>
      <c r="B955" s="2" t="s">
        <v>1083</v>
      </c>
      <c r="C955" s="2" t="s">
        <v>2882</v>
      </c>
      <c r="D955" s="2" t="s">
        <v>2883</v>
      </c>
      <c r="E955" s="2" t="str">
        <f t="shared" si="30"/>
        <v>H812 Pharmaceutical engineering</v>
      </c>
      <c r="F955" s="2" t="str">
        <f t="shared" si="29"/>
        <v>Pharmaceutical engin</v>
      </c>
    </row>
    <row r="956" spans="1:6" x14ac:dyDescent="0.35">
      <c r="A956" s="2" t="s">
        <v>1060</v>
      </c>
      <c r="B956" s="2" t="s">
        <v>1083</v>
      </c>
      <c r="C956" s="2" t="s">
        <v>2884</v>
      </c>
      <c r="D956" s="2" t="s">
        <v>2885</v>
      </c>
      <c r="E956" s="2" t="str">
        <f t="shared" si="30"/>
        <v>H820 Atomic engineering</v>
      </c>
      <c r="F956" s="2" t="str">
        <f t="shared" si="29"/>
        <v>Atomic engineering</v>
      </c>
    </row>
    <row r="957" spans="1:6" x14ac:dyDescent="0.35">
      <c r="A957" s="2" t="s">
        <v>1060</v>
      </c>
      <c r="B957" s="2" t="s">
        <v>1083</v>
      </c>
      <c r="C957" s="2" t="s">
        <v>2886</v>
      </c>
      <c r="D957" s="2" t="s">
        <v>2887</v>
      </c>
      <c r="E957" s="2" t="str">
        <f t="shared" si="30"/>
        <v>H821 Nuclear engineering</v>
      </c>
      <c r="F957" s="2" t="str">
        <f t="shared" si="29"/>
        <v>Nuclear engineering</v>
      </c>
    </row>
    <row r="958" spans="1:6" x14ac:dyDescent="0.35">
      <c r="A958" s="2" t="s">
        <v>1060</v>
      </c>
      <c r="B958" s="2" t="s">
        <v>1083</v>
      </c>
      <c r="C958" s="2" t="s">
        <v>2888</v>
      </c>
      <c r="D958" s="2" t="s">
        <v>2889</v>
      </c>
      <c r="E958" s="2" t="str">
        <f t="shared" si="30"/>
        <v>H830 Chemical process engineering</v>
      </c>
      <c r="F958" s="2" t="str">
        <f t="shared" si="29"/>
        <v>Chemical process eng</v>
      </c>
    </row>
    <row r="959" spans="1:6" x14ac:dyDescent="0.35">
      <c r="A959" s="2" t="s">
        <v>1060</v>
      </c>
      <c r="B959" s="2" t="s">
        <v>1083</v>
      </c>
      <c r="C959" s="2" t="s">
        <v>2890</v>
      </c>
      <c r="D959" s="2" t="s">
        <v>2891</v>
      </c>
      <c r="E959" s="2" t="str">
        <f t="shared" si="30"/>
        <v>H831 Bioprocess engineering</v>
      </c>
      <c r="F959" s="2" t="str">
        <f t="shared" si="29"/>
        <v>Bioprocess engineeri</v>
      </c>
    </row>
    <row r="960" spans="1:6" x14ac:dyDescent="0.35">
      <c r="A960" s="2" t="s">
        <v>1060</v>
      </c>
      <c r="B960" s="2" t="s">
        <v>1083</v>
      </c>
      <c r="C960" s="2" t="s">
        <v>2892</v>
      </c>
      <c r="D960" s="2" t="s">
        <v>2893</v>
      </c>
      <c r="E960" s="2" t="str">
        <f t="shared" si="30"/>
        <v>H840 Gas engineering</v>
      </c>
      <c r="F960" s="2" t="str">
        <f t="shared" si="29"/>
        <v>Gas engineering</v>
      </c>
    </row>
    <row r="961" spans="1:6" x14ac:dyDescent="0.35">
      <c r="A961" s="2" t="s">
        <v>1060</v>
      </c>
      <c r="B961" s="2" t="s">
        <v>1083</v>
      </c>
      <c r="C961" s="2" t="s">
        <v>2894</v>
      </c>
      <c r="D961" s="2" t="s">
        <v>2895</v>
      </c>
      <c r="E961" s="2" t="str">
        <f t="shared" si="30"/>
        <v>H850 Petroleum engineering</v>
      </c>
      <c r="F961" s="2" t="str">
        <f t="shared" si="29"/>
        <v>Petroleum engineerin</v>
      </c>
    </row>
    <row r="962" spans="1:6" ht="22.2" x14ac:dyDescent="0.35">
      <c r="A962" s="2" t="s">
        <v>1060</v>
      </c>
      <c r="B962" s="2" t="s">
        <v>1083</v>
      </c>
      <c r="C962" s="2" t="s">
        <v>2896</v>
      </c>
      <c r="D962" s="2" t="s">
        <v>2897</v>
      </c>
      <c r="E962" s="2" t="str">
        <f t="shared" si="30"/>
        <v>H890 Chemical, process &amp; energy engineering not el</v>
      </c>
      <c r="F962" s="2" t="str">
        <f t="shared" ref="F962:F1025" si="31">LEFT(D962,20)</f>
        <v xml:space="preserve">Chemical, process &amp; </v>
      </c>
    </row>
    <row r="963" spans="1:6" x14ac:dyDescent="0.35">
      <c r="A963" s="2" t="s">
        <v>1060</v>
      </c>
      <c r="B963" s="2" t="s">
        <v>69</v>
      </c>
      <c r="C963" s="2" t="s">
        <v>4917</v>
      </c>
      <c r="D963" s="2" t="s">
        <v>2899</v>
      </c>
      <c r="E963" s="2" t="str">
        <f t="shared" si="30"/>
        <v>H9 Others in engineering</v>
      </c>
      <c r="F963" s="2" t="str">
        <f t="shared" si="31"/>
        <v>Others in engineerin</v>
      </c>
    </row>
    <row r="964" spans="1:6" x14ac:dyDescent="0.35">
      <c r="A964" s="2" t="s">
        <v>1060</v>
      </c>
      <c r="B964" s="2" t="s">
        <v>1083</v>
      </c>
      <c r="C964" s="2" t="s">
        <v>2898</v>
      </c>
      <c r="D964" s="2" t="s">
        <v>2899</v>
      </c>
      <c r="E964" s="2" t="str">
        <f t="shared" si="30"/>
        <v>H900 Others in engineering</v>
      </c>
      <c r="F964" s="2" t="str">
        <f t="shared" si="31"/>
        <v>Others in engineerin</v>
      </c>
    </row>
    <row r="965" spans="1:6" x14ac:dyDescent="0.35">
      <c r="A965" s="2" t="s">
        <v>1060</v>
      </c>
      <c r="B965" s="2" t="s">
        <v>1083</v>
      </c>
      <c r="C965" s="2" t="s">
        <v>2900</v>
      </c>
      <c r="D965" s="2" t="s">
        <v>2901</v>
      </c>
      <c r="E965" s="2" t="str">
        <f t="shared" si="30"/>
        <v>H990 Engineering not elsewhere classified</v>
      </c>
      <c r="F965" s="2" t="str">
        <f t="shared" si="31"/>
        <v>Engineering not else</v>
      </c>
    </row>
    <row r="966" spans="1:6" x14ac:dyDescent="0.35">
      <c r="A966" s="2" t="s">
        <v>1060</v>
      </c>
      <c r="B966" s="2" t="s">
        <v>68</v>
      </c>
      <c r="C966" s="2" t="s">
        <v>739</v>
      </c>
      <c r="D966" s="2" t="s">
        <v>4854</v>
      </c>
      <c r="E966" s="2" t="str">
        <f t="shared" si="30"/>
        <v>I Education</v>
      </c>
      <c r="F966" s="2" t="str">
        <f t="shared" si="31"/>
        <v>Education</v>
      </c>
    </row>
    <row r="967" spans="1:6" x14ac:dyDescent="0.35">
      <c r="A967" s="2" t="s">
        <v>1060</v>
      </c>
      <c r="B967" s="2" t="s">
        <v>69</v>
      </c>
      <c r="C967" s="2" t="s">
        <v>4900</v>
      </c>
      <c r="D967" s="2" t="s">
        <v>2905</v>
      </c>
      <c r="E967" s="2" t="str">
        <f t="shared" si="30"/>
        <v>I1 Computer science</v>
      </c>
      <c r="F967" s="2" t="str">
        <f t="shared" si="31"/>
        <v>Computer science</v>
      </c>
    </row>
    <row r="968" spans="1:6" x14ac:dyDescent="0.35">
      <c r="A968" s="2" t="s">
        <v>1060</v>
      </c>
      <c r="B968" s="2" t="s">
        <v>1083</v>
      </c>
      <c r="C968" s="2" t="s">
        <v>2904</v>
      </c>
      <c r="D968" s="2" t="s">
        <v>2905</v>
      </c>
      <c r="E968" s="2" t="str">
        <f t="shared" si="30"/>
        <v>I100 Computer science</v>
      </c>
      <c r="F968" s="2" t="str">
        <f t="shared" si="31"/>
        <v>Computer science</v>
      </c>
    </row>
    <row r="969" spans="1:6" x14ac:dyDescent="0.35">
      <c r="A969" s="2" t="s">
        <v>1060</v>
      </c>
      <c r="B969" s="2" t="s">
        <v>1083</v>
      </c>
      <c r="C969" s="2" t="s">
        <v>2906</v>
      </c>
      <c r="D969" s="2" t="s">
        <v>2907</v>
      </c>
      <c r="E969" s="2" t="str">
        <f t="shared" si="30"/>
        <v>I110 Computer architectures &amp; operating systems</v>
      </c>
      <c r="F969" s="2" t="str">
        <f t="shared" si="31"/>
        <v>Computer architectur</v>
      </c>
    </row>
    <row r="970" spans="1:6" x14ac:dyDescent="0.35">
      <c r="A970" s="2" t="s">
        <v>1060</v>
      </c>
      <c r="B970" s="2" t="s">
        <v>1083</v>
      </c>
      <c r="C970" s="2" t="s">
        <v>2908</v>
      </c>
      <c r="D970" s="2" t="s">
        <v>2909</v>
      </c>
      <c r="E970" s="2" t="str">
        <f t="shared" si="30"/>
        <v>I111 Computer architectures</v>
      </c>
      <c r="F970" s="2" t="str">
        <f t="shared" si="31"/>
        <v>Computer architectur</v>
      </c>
    </row>
    <row r="971" spans="1:6" x14ac:dyDescent="0.35">
      <c r="A971" s="2" t="s">
        <v>1060</v>
      </c>
      <c r="B971" s="2" t="s">
        <v>1083</v>
      </c>
      <c r="C971" s="2" t="s">
        <v>2910</v>
      </c>
      <c r="D971" s="2" t="s">
        <v>2911</v>
      </c>
      <c r="E971" s="2" t="str">
        <f t="shared" si="30"/>
        <v>I112 Operating systems</v>
      </c>
      <c r="F971" s="2" t="str">
        <f t="shared" si="31"/>
        <v>Operating systems</v>
      </c>
    </row>
    <row r="972" spans="1:6" x14ac:dyDescent="0.35">
      <c r="A972" s="2" t="s">
        <v>1060</v>
      </c>
      <c r="B972" s="2" t="s">
        <v>1083</v>
      </c>
      <c r="C972" s="2" t="s">
        <v>2912</v>
      </c>
      <c r="D972" s="2" t="s">
        <v>2913</v>
      </c>
      <c r="E972" s="2" t="str">
        <f t="shared" si="30"/>
        <v>I113 Displays &amp; imaging</v>
      </c>
      <c r="F972" s="2" t="str">
        <f t="shared" si="31"/>
        <v>Displays &amp; imaging</v>
      </c>
    </row>
    <row r="973" spans="1:6" x14ac:dyDescent="0.35">
      <c r="A973" s="2" t="s">
        <v>1060</v>
      </c>
      <c r="B973" s="2" t="s">
        <v>1083</v>
      </c>
      <c r="C973" s="2" t="s">
        <v>2914</v>
      </c>
      <c r="D973" s="2" t="s">
        <v>2915</v>
      </c>
      <c r="E973" s="2" t="str">
        <f t="shared" si="30"/>
        <v>I114 High end computing</v>
      </c>
      <c r="F973" s="2" t="str">
        <f t="shared" si="31"/>
        <v>High end computing</v>
      </c>
    </row>
    <row r="974" spans="1:6" x14ac:dyDescent="0.35">
      <c r="A974" s="2" t="s">
        <v>1060</v>
      </c>
      <c r="B974" s="2" t="s">
        <v>1083</v>
      </c>
      <c r="C974" s="2" t="s">
        <v>2916</v>
      </c>
      <c r="D974" s="2" t="s">
        <v>2917</v>
      </c>
      <c r="E974" s="2" t="str">
        <f t="shared" si="30"/>
        <v>I115 Parallel computing</v>
      </c>
      <c r="F974" s="2" t="str">
        <f t="shared" si="31"/>
        <v>Parallel computing</v>
      </c>
    </row>
    <row r="975" spans="1:6" x14ac:dyDescent="0.35">
      <c r="A975" s="2" t="s">
        <v>1060</v>
      </c>
      <c r="B975" s="2" t="s">
        <v>1083</v>
      </c>
      <c r="C975" s="2" t="s">
        <v>2918</v>
      </c>
      <c r="D975" s="2" t="s">
        <v>2919</v>
      </c>
      <c r="E975" s="2" t="str">
        <f t="shared" si="30"/>
        <v>I120 Networks &amp; communications</v>
      </c>
      <c r="F975" s="2" t="str">
        <f t="shared" si="31"/>
        <v>Networks &amp; communica</v>
      </c>
    </row>
    <row r="976" spans="1:6" x14ac:dyDescent="0.35">
      <c r="A976" s="2" t="s">
        <v>1060</v>
      </c>
      <c r="B976" s="2" t="s">
        <v>1083</v>
      </c>
      <c r="C976" s="2" t="s">
        <v>2920</v>
      </c>
      <c r="D976" s="2" t="s">
        <v>2921</v>
      </c>
      <c r="E976" s="2" t="str">
        <f t="shared" si="30"/>
        <v>I130 Computational science foundations</v>
      </c>
      <c r="F976" s="2" t="str">
        <f t="shared" si="31"/>
        <v>Computational scienc</v>
      </c>
    </row>
    <row r="977" spans="1:6" x14ac:dyDescent="0.35">
      <c r="A977" s="2" t="s">
        <v>1060</v>
      </c>
      <c r="B977" s="2" t="s">
        <v>1083</v>
      </c>
      <c r="C977" s="2" t="s">
        <v>2922</v>
      </c>
      <c r="D977" s="2" t="s">
        <v>2923</v>
      </c>
      <c r="E977" s="2" t="str">
        <f t="shared" si="30"/>
        <v>I140 Human-computer interaction</v>
      </c>
      <c r="F977" s="2" t="str">
        <f t="shared" si="31"/>
        <v>Human-computer inter</v>
      </c>
    </row>
    <row r="978" spans="1:6" x14ac:dyDescent="0.35">
      <c r="A978" s="2" t="s">
        <v>1060</v>
      </c>
      <c r="B978" s="2" t="s">
        <v>1083</v>
      </c>
      <c r="C978" s="2" t="s">
        <v>2924</v>
      </c>
      <c r="D978" s="2" t="s">
        <v>2925</v>
      </c>
      <c r="E978" s="2" t="str">
        <f t="shared" si="30"/>
        <v>I150 Multimedia computing science</v>
      </c>
      <c r="F978" s="2" t="str">
        <f t="shared" si="31"/>
        <v>Multimedia computing</v>
      </c>
    </row>
    <row r="979" spans="1:6" x14ac:dyDescent="0.35">
      <c r="A979" s="2" t="s">
        <v>1060</v>
      </c>
      <c r="B979" s="2" t="s">
        <v>1083</v>
      </c>
      <c r="C979" s="2" t="s">
        <v>2926</v>
      </c>
      <c r="D979" s="2" t="s">
        <v>2927</v>
      </c>
      <c r="E979" s="2" t="str">
        <f t="shared" si="30"/>
        <v>I160 Internet</v>
      </c>
      <c r="F979" s="2" t="str">
        <f t="shared" si="31"/>
        <v>Internet</v>
      </c>
    </row>
    <row r="980" spans="1:6" x14ac:dyDescent="0.35">
      <c r="A980" s="2" t="s">
        <v>1060</v>
      </c>
      <c r="B980" s="2" t="s">
        <v>1083</v>
      </c>
      <c r="C980" s="2" t="s">
        <v>2928</v>
      </c>
      <c r="D980" s="2" t="s">
        <v>2929</v>
      </c>
      <c r="E980" s="2" t="str">
        <f t="shared" si="30"/>
        <v>I161 e-business</v>
      </c>
      <c r="F980" s="2" t="str">
        <f t="shared" si="31"/>
        <v>e-business</v>
      </c>
    </row>
    <row r="981" spans="1:6" x14ac:dyDescent="0.35">
      <c r="A981" s="2" t="s">
        <v>1060</v>
      </c>
      <c r="B981" s="2" t="s">
        <v>1083</v>
      </c>
      <c r="C981" s="2" t="s">
        <v>2930</v>
      </c>
      <c r="D981" s="2" t="s">
        <v>2931</v>
      </c>
      <c r="E981" s="2" t="str">
        <f t="shared" si="30"/>
        <v>I190 Computer science not elsewhere classified</v>
      </c>
      <c r="F981" s="2" t="str">
        <f t="shared" si="31"/>
        <v>Computer science not</v>
      </c>
    </row>
    <row r="982" spans="1:6" x14ac:dyDescent="0.35">
      <c r="A982" s="2" t="s">
        <v>1060</v>
      </c>
      <c r="B982" s="2" t="s">
        <v>69</v>
      </c>
      <c r="C982" s="2" t="s">
        <v>4901</v>
      </c>
      <c r="D982" s="2" t="s">
        <v>2933</v>
      </c>
      <c r="E982" s="2" t="str">
        <f t="shared" si="30"/>
        <v>I2 Information systems</v>
      </c>
      <c r="F982" s="2" t="str">
        <f t="shared" si="31"/>
        <v>Information systems</v>
      </c>
    </row>
    <row r="983" spans="1:6" x14ac:dyDescent="0.35">
      <c r="A983" s="2" t="s">
        <v>1060</v>
      </c>
      <c r="B983" s="2" t="s">
        <v>1083</v>
      </c>
      <c r="C983" s="2" t="s">
        <v>2932</v>
      </c>
      <c r="D983" s="2" t="s">
        <v>2933</v>
      </c>
      <c r="E983" s="2" t="str">
        <f t="shared" si="30"/>
        <v>I200 Information systems</v>
      </c>
      <c r="F983" s="2" t="str">
        <f t="shared" si="31"/>
        <v>Information systems</v>
      </c>
    </row>
    <row r="984" spans="1:6" x14ac:dyDescent="0.35">
      <c r="A984" s="2" t="s">
        <v>1060</v>
      </c>
      <c r="B984" s="2" t="s">
        <v>1083</v>
      </c>
      <c r="C984" s="2" t="s">
        <v>2934</v>
      </c>
      <c r="D984" s="2" t="s">
        <v>2935</v>
      </c>
      <c r="E984" s="2" t="str">
        <f t="shared" si="30"/>
        <v>I210 Information modelling</v>
      </c>
      <c r="F984" s="2" t="str">
        <f t="shared" si="31"/>
        <v>Information modellin</v>
      </c>
    </row>
    <row r="985" spans="1:6" x14ac:dyDescent="0.35">
      <c r="A985" s="2" t="s">
        <v>1060</v>
      </c>
      <c r="B985" s="2" t="s">
        <v>1083</v>
      </c>
      <c r="C985" s="2" t="s">
        <v>2936</v>
      </c>
      <c r="D985" s="2" t="s">
        <v>2937</v>
      </c>
      <c r="E985" s="2" t="str">
        <f t="shared" si="30"/>
        <v>I220 Systems design methodologies</v>
      </c>
      <c r="F985" s="2" t="str">
        <f t="shared" si="31"/>
        <v>Systems design metho</v>
      </c>
    </row>
    <row r="986" spans="1:6" x14ac:dyDescent="0.35">
      <c r="A986" s="2" t="s">
        <v>1060</v>
      </c>
      <c r="B986" s="2" t="s">
        <v>1083</v>
      </c>
      <c r="C986" s="2" t="s">
        <v>2938</v>
      </c>
      <c r="D986" s="2" t="s">
        <v>2939</v>
      </c>
      <c r="E986" s="2" t="str">
        <f t="shared" si="30"/>
        <v>I230 Systems analysis &amp; design</v>
      </c>
      <c r="F986" s="2" t="str">
        <f t="shared" si="31"/>
        <v>Systems analysis &amp; d</v>
      </c>
    </row>
    <row r="987" spans="1:6" x14ac:dyDescent="0.35">
      <c r="A987" s="2" t="s">
        <v>1060</v>
      </c>
      <c r="B987" s="2" t="s">
        <v>1083</v>
      </c>
      <c r="C987" s="2" t="s">
        <v>2940</v>
      </c>
      <c r="D987" s="2" t="s">
        <v>2941</v>
      </c>
      <c r="E987" s="2" t="str">
        <f t="shared" si="30"/>
        <v>I240 Databases</v>
      </c>
      <c r="F987" s="2" t="str">
        <f t="shared" si="31"/>
        <v>Databases</v>
      </c>
    </row>
    <row r="988" spans="1:6" x14ac:dyDescent="0.35">
      <c r="A988" s="2" t="s">
        <v>1060</v>
      </c>
      <c r="B988" s="2" t="s">
        <v>1083</v>
      </c>
      <c r="C988" s="2" t="s">
        <v>2942</v>
      </c>
      <c r="D988" s="2" t="s">
        <v>2943</v>
      </c>
      <c r="E988" s="2" t="str">
        <f t="shared" si="30"/>
        <v>I250 Systems auditing</v>
      </c>
      <c r="F988" s="2" t="str">
        <f t="shared" si="31"/>
        <v>Systems auditing</v>
      </c>
    </row>
    <row r="989" spans="1:6" x14ac:dyDescent="0.35">
      <c r="A989" s="2" t="s">
        <v>1060</v>
      </c>
      <c r="B989" s="2" t="s">
        <v>1083</v>
      </c>
      <c r="C989" s="2" t="s">
        <v>2944</v>
      </c>
      <c r="D989" s="2" t="s">
        <v>2945</v>
      </c>
      <c r="E989" s="2" t="str">
        <f t="shared" si="30"/>
        <v>I260 Data management</v>
      </c>
      <c r="F989" s="2" t="str">
        <f t="shared" si="31"/>
        <v>Data management</v>
      </c>
    </row>
    <row r="990" spans="1:6" x14ac:dyDescent="0.35">
      <c r="A990" s="2" t="s">
        <v>1060</v>
      </c>
      <c r="B990" s="2" t="s">
        <v>1083</v>
      </c>
      <c r="C990" s="2" t="s">
        <v>2946</v>
      </c>
      <c r="D990" s="2" t="s">
        <v>2947</v>
      </c>
      <c r="E990" s="2" t="str">
        <f t="shared" si="30"/>
        <v>I270 Intelligent &amp; expert systems</v>
      </c>
      <c r="F990" s="2" t="str">
        <f t="shared" si="31"/>
        <v>Intelligent &amp; expert</v>
      </c>
    </row>
    <row r="991" spans="1:6" x14ac:dyDescent="0.35">
      <c r="A991" s="2" t="s">
        <v>1060</v>
      </c>
      <c r="B991" s="2" t="s">
        <v>1083</v>
      </c>
      <c r="C991" s="2" t="s">
        <v>2948</v>
      </c>
      <c r="D991" s="2" t="s">
        <v>2949</v>
      </c>
      <c r="E991" s="2" t="str">
        <f t="shared" si="30"/>
        <v>I290 Systems analysis &amp; design not elsewhere class</v>
      </c>
      <c r="F991" s="2" t="str">
        <f t="shared" si="31"/>
        <v>Systems analysis &amp; d</v>
      </c>
    </row>
    <row r="992" spans="1:6" x14ac:dyDescent="0.35">
      <c r="A992" s="2" t="s">
        <v>1060</v>
      </c>
      <c r="B992" s="2" t="s">
        <v>69</v>
      </c>
      <c r="C992" s="2" t="s">
        <v>4902</v>
      </c>
      <c r="D992" s="2" t="s">
        <v>2951</v>
      </c>
      <c r="E992" s="2" t="str">
        <f t="shared" si="30"/>
        <v>I3 Software engineering</v>
      </c>
      <c r="F992" s="2" t="str">
        <f t="shared" si="31"/>
        <v>Software engineering</v>
      </c>
    </row>
    <row r="993" spans="1:6" x14ac:dyDescent="0.35">
      <c r="A993" s="2" t="s">
        <v>1060</v>
      </c>
      <c r="B993" s="2" t="s">
        <v>1083</v>
      </c>
      <c r="C993" s="2" t="s">
        <v>2950</v>
      </c>
      <c r="D993" s="2" t="s">
        <v>2951</v>
      </c>
      <c r="E993" s="2" t="str">
        <f t="shared" si="30"/>
        <v>I300 Software engineering</v>
      </c>
      <c r="F993" s="2" t="str">
        <f t="shared" si="31"/>
        <v>Software engineering</v>
      </c>
    </row>
    <row r="994" spans="1:6" x14ac:dyDescent="0.35">
      <c r="A994" s="2" t="s">
        <v>1060</v>
      </c>
      <c r="B994" s="2" t="s">
        <v>1083</v>
      </c>
      <c r="C994" s="2" t="s">
        <v>2952</v>
      </c>
      <c r="D994" s="2" t="s">
        <v>2953</v>
      </c>
      <c r="E994" s="2" t="str">
        <f t="shared" si="30"/>
        <v>I310 Software design</v>
      </c>
      <c r="F994" s="2" t="str">
        <f t="shared" si="31"/>
        <v>Software design</v>
      </c>
    </row>
    <row r="995" spans="1:6" x14ac:dyDescent="0.35">
      <c r="A995" s="2" t="s">
        <v>1060</v>
      </c>
      <c r="B995" s="2" t="s">
        <v>1083</v>
      </c>
      <c r="C995" s="2" t="s">
        <v>2954</v>
      </c>
      <c r="D995" s="2" t="s">
        <v>2955</v>
      </c>
      <c r="E995" s="2" t="str">
        <f t="shared" si="30"/>
        <v>I320 Programming</v>
      </c>
      <c r="F995" s="2" t="str">
        <f t="shared" si="31"/>
        <v>Programming</v>
      </c>
    </row>
    <row r="996" spans="1:6" x14ac:dyDescent="0.35">
      <c r="A996" s="2" t="s">
        <v>1060</v>
      </c>
      <c r="B996" s="2" t="s">
        <v>1083</v>
      </c>
      <c r="C996" s="2" t="s">
        <v>2956</v>
      </c>
      <c r="D996" s="2" t="s">
        <v>2957</v>
      </c>
      <c r="E996" s="2" t="str">
        <f t="shared" si="30"/>
        <v>I321 Procedural programming</v>
      </c>
      <c r="F996" s="2" t="str">
        <f t="shared" si="31"/>
        <v>Procedural programmi</v>
      </c>
    </row>
    <row r="997" spans="1:6" x14ac:dyDescent="0.35">
      <c r="A997" s="2" t="s">
        <v>1060</v>
      </c>
      <c r="B997" s="2" t="s">
        <v>1083</v>
      </c>
      <c r="C997" s="2" t="s">
        <v>2958</v>
      </c>
      <c r="D997" s="2" t="s">
        <v>2959</v>
      </c>
      <c r="E997" s="2" t="str">
        <f t="shared" si="30"/>
        <v>I322 Object-oriented programming</v>
      </c>
      <c r="F997" s="2" t="str">
        <f t="shared" si="31"/>
        <v>Object-oriented prog</v>
      </c>
    </row>
    <row r="998" spans="1:6" x14ac:dyDescent="0.35">
      <c r="A998" s="2" t="s">
        <v>1060</v>
      </c>
      <c r="B998" s="2" t="s">
        <v>1083</v>
      </c>
      <c r="C998" s="2" t="s">
        <v>2960</v>
      </c>
      <c r="D998" s="2" t="s">
        <v>2961</v>
      </c>
      <c r="E998" s="2" t="str">
        <f t="shared" si="30"/>
        <v>I323 Declarative programming</v>
      </c>
      <c r="F998" s="2" t="str">
        <f t="shared" si="31"/>
        <v>Declarative programm</v>
      </c>
    </row>
    <row r="999" spans="1:6" x14ac:dyDescent="0.35">
      <c r="A999" s="2" t="s">
        <v>1060</v>
      </c>
      <c r="B999" s="2" t="s">
        <v>1083</v>
      </c>
      <c r="C999" s="2" t="s">
        <v>2962</v>
      </c>
      <c r="D999" s="2" t="s">
        <v>2963</v>
      </c>
      <c r="E999" s="2" t="str">
        <f t="shared" si="30"/>
        <v>I390 Software engineering not elsewhere classified</v>
      </c>
      <c r="F999" s="2" t="str">
        <f t="shared" si="31"/>
        <v>Software engineering</v>
      </c>
    </row>
    <row r="1000" spans="1:6" x14ac:dyDescent="0.35">
      <c r="A1000" s="2" t="s">
        <v>1060</v>
      </c>
      <c r="B1000" s="2" t="s">
        <v>69</v>
      </c>
      <c r="C1000" s="2" t="s">
        <v>4903</v>
      </c>
      <c r="D1000" s="2" t="s">
        <v>2965</v>
      </c>
      <c r="E1000" s="2" t="str">
        <f t="shared" si="30"/>
        <v>I4 Artificial intelligence</v>
      </c>
      <c r="F1000" s="2" t="str">
        <f t="shared" si="31"/>
        <v>Artificial intellige</v>
      </c>
    </row>
    <row r="1001" spans="1:6" x14ac:dyDescent="0.35">
      <c r="A1001" s="2" t="s">
        <v>1060</v>
      </c>
      <c r="B1001" s="2" t="s">
        <v>1083</v>
      </c>
      <c r="C1001" s="2" t="s">
        <v>2964</v>
      </c>
      <c r="D1001" s="2" t="s">
        <v>2965</v>
      </c>
      <c r="E1001" s="2" t="str">
        <f t="shared" si="30"/>
        <v>I400 Artificial intelligence</v>
      </c>
      <c r="F1001" s="2" t="str">
        <f t="shared" si="31"/>
        <v>Artificial intellige</v>
      </c>
    </row>
    <row r="1002" spans="1:6" x14ac:dyDescent="0.35">
      <c r="A1002" s="2" t="s">
        <v>1060</v>
      </c>
      <c r="B1002" s="2" t="s">
        <v>1083</v>
      </c>
      <c r="C1002" s="2" t="s">
        <v>2966</v>
      </c>
      <c r="D1002" s="2" t="s">
        <v>2967</v>
      </c>
      <c r="E1002" s="2" t="str">
        <f t="shared" si="30"/>
        <v>I410 Speech &amp; natural language processing</v>
      </c>
      <c r="F1002" s="2" t="str">
        <f t="shared" si="31"/>
        <v>Speech &amp; natural lan</v>
      </c>
    </row>
    <row r="1003" spans="1:6" x14ac:dyDescent="0.35">
      <c r="A1003" s="2" t="s">
        <v>1060</v>
      </c>
      <c r="B1003" s="2" t="s">
        <v>1083</v>
      </c>
      <c r="C1003" s="2" t="s">
        <v>2968</v>
      </c>
      <c r="D1003" s="2" t="s">
        <v>2969</v>
      </c>
      <c r="E1003" s="2" t="str">
        <f t="shared" si="30"/>
        <v>I420 Knowledge representation</v>
      </c>
      <c r="F1003" s="2" t="str">
        <f t="shared" si="31"/>
        <v>Knowledge representa</v>
      </c>
    </row>
    <row r="1004" spans="1:6" x14ac:dyDescent="0.35">
      <c r="A1004" s="2" t="s">
        <v>1060</v>
      </c>
      <c r="B1004" s="2" t="s">
        <v>1083</v>
      </c>
      <c r="C1004" s="2" t="s">
        <v>2970</v>
      </c>
      <c r="D1004" s="2" t="s">
        <v>2971</v>
      </c>
      <c r="E1004" s="2" t="str">
        <f t="shared" ref="E1004:E1067" si="32">C1004&amp;" "&amp;LEFT(D1004,50-LEN(C1004)-1)</f>
        <v>I430 Neural computing</v>
      </c>
      <c r="F1004" s="2" t="str">
        <f t="shared" si="31"/>
        <v>Neural computing</v>
      </c>
    </row>
    <row r="1005" spans="1:6" x14ac:dyDescent="0.35">
      <c r="A1005" s="2" t="s">
        <v>1060</v>
      </c>
      <c r="B1005" s="2" t="s">
        <v>1083</v>
      </c>
      <c r="C1005" s="2" t="s">
        <v>2972</v>
      </c>
      <c r="D1005" s="2" t="s">
        <v>2973</v>
      </c>
      <c r="E1005" s="2" t="str">
        <f t="shared" si="32"/>
        <v>I440 Computer vision</v>
      </c>
      <c r="F1005" s="2" t="str">
        <f t="shared" si="31"/>
        <v>Computer vision</v>
      </c>
    </row>
    <row r="1006" spans="1:6" x14ac:dyDescent="0.35">
      <c r="A1006" s="2" t="s">
        <v>1060</v>
      </c>
      <c r="B1006" s="2" t="s">
        <v>1083</v>
      </c>
      <c r="C1006" s="2" t="s">
        <v>2974</v>
      </c>
      <c r="D1006" s="2" t="s">
        <v>2975</v>
      </c>
      <c r="E1006" s="2" t="str">
        <f t="shared" si="32"/>
        <v>I450 Cognitive modelling</v>
      </c>
      <c r="F1006" s="2" t="str">
        <f t="shared" si="31"/>
        <v>Cognitive modelling</v>
      </c>
    </row>
    <row r="1007" spans="1:6" x14ac:dyDescent="0.35">
      <c r="A1007" s="2" t="s">
        <v>1060</v>
      </c>
      <c r="B1007" s="2" t="s">
        <v>1083</v>
      </c>
      <c r="C1007" s="2" t="s">
        <v>2976</v>
      </c>
      <c r="D1007" s="2" t="s">
        <v>2977</v>
      </c>
      <c r="E1007" s="2" t="str">
        <f t="shared" si="32"/>
        <v>I460 Machine learning</v>
      </c>
      <c r="F1007" s="2" t="str">
        <f t="shared" si="31"/>
        <v>Machine learning</v>
      </c>
    </row>
    <row r="1008" spans="1:6" x14ac:dyDescent="0.35">
      <c r="A1008" s="2" t="s">
        <v>1060</v>
      </c>
      <c r="B1008" s="2" t="s">
        <v>1083</v>
      </c>
      <c r="C1008" s="2" t="s">
        <v>2978</v>
      </c>
      <c r="D1008" s="2" t="s">
        <v>2979</v>
      </c>
      <c r="E1008" s="2" t="str">
        <f t="shared" si="32"/>
        <v>I461 Automated reasoning</v>
      </c>
      <c r="F1008" s="2" t="str">
        <f t="shared" si="31"/>
        <v>Automated reasoning</v>
      </c>
    </row>
    <row r="1009" spans="1:6" x14ac:dyDescent="0.35">
      <c r="A1009" s="2" t="s">
        <v>1060</v>
      </c>
      <c r="B1009" s="2" t="s">
        <v>1083</v>
      </c>
      <c r="C1009" s="2" t="s">
        <v>2980</v>
      </c>
      <c r="D1009" s="2" t="s">
        <v>2981</v>
      </c>
      <c r="E1009" s="2" t="str">
        <f t="shared" si="32"/>
        <v>I490 Artificial intelligence not elsewhere classif</v>
      </c>
      <c r="F1009" s="2" t="str">
        <f t="shared" si="31"/>
        <v>Artificial intellige</v>
      </c>
    </row>
    <row r="1010" spans="1:6" x14ac:dyDescent="0.35">
      <c r="A1010" s="2" t="s">
        <v>1060</v>
      </c>
      <c r="B1010" s="2" t="s">
        <v>69</v>
      </c>
      <c r="C1010" s="2" t="s">
        <v>4904</v>
      </c>
      <c r="D1010" s="2" t="s">
        <v>2983</v>
      </c>
      <c r="E1010" s="2" t="str">
        <f t="shared" si="32"/>
        <v>I5 Health informatics</v>
      </c>
      <c r="F1010" s="2" t="str">
        <f t="shared" si="31"/>
        <v>Health informatics</v>
      </c>
    </row>
    <row r="1011" spans="1:6" x14ac:dyDescent="0.35">
      <c r="A1011" s="2" t="s">
        <v>1060</v>
      </c>
      <c r="B1011" s="2" t="s">
        <v>1083</v>
      </c>
      <c r="C1011" s="2" t="s">
        <v>2982</v>
      </c>
      <c r="D1011" s="2" t="s">
        <v>2983</v>
      </c>
      <c r="E1011" s="2" t="str">
        <f t="shared" si="32"/>
        <v>I500 Health informatics</v>
      </c>
      <c r="F1011" s="2" t="str">
        <f t="shared" si="31"/>
        <v>Health informatics</v>
      </c>
    </row>
    <row r="1012" spans="1:6" x14ac:dyDescent="0.35">
      <c r="A1012" s="2" t="s">
        <v>1060</v>
      </c>
      <c r="B1012" s="2" t="s">
        <v>1083</v>
      </c>
      <c r="C1012" s="2" t="s">
        <v>2984</v>
      </c>
      <c r="D1012" s="2" t="s">
        <v>2985</v>
      </c>
      <c r="E1012" s="2" t="str">
        <f t="shared" si="32"/>
        <v>I510 Health technologies</v>
      </c>
      <c r="F1012" s="2" t="str">
        <f t="shared" si="31"/>
        <v>Health technologies</v>
      </c>
    </row>
    <row r="1013" spans="1:6" x14ac:dyDescent="0.35">
      <c r="A1013" s="2" t="s">
        <v>1060</v>
      </c>
      <c r="B1013" s="2" t="s">
        <v>1083</v>
      </c>
      <c r="C1013" s="2" t="s">
        <v>2986</v>
      </c>
      <c r="D1013" s="2" t="s">
        <v>2987</v>
      </c>
      <c r="E1013" s="2" t="str">
        <f t="shared" si="32"/>
        <v>I520 Bioinformatics</v>
      </c>
      <c r="F1013" s="2" t="str">
        <f t="shared" si="31"/>
        <v>Bioinformatics</v>
      </c>
    </row>
    <row r="1014" spans="1:6" x14ac:dyDescent="0.35">
      <c r="A1014" s="2" t="s">
        <v>1060</v>
      </c>
      <c r="B1014" s="2" t="s">
        <v>1083</v>
      </c>
      <c r="C1014" s="2" t="s">
        <v>2988</v>
      </c>
      <c r="D1014" s="2" t="s">
        <v>2989</v>
      </c>
      <c r="E1014" s="2" t="str">
        <f t="shared" si="32"/>
        <v>I530 Tele healthcare</v>
      </c>
      <c r="F1014" s="2" t="str">
        <f t="shared" si="31"/>
        <v>Tele healthcare</v>
      </c>
    </row>
    <row r="1015" spans="1:6" x14ac:dyDescent="0.35">
      <c r="A1015" s="2" t="s">
        <v>1060</v>
      </c>
      <c r="B1015" s="2" t="s">
        <v>1083</v>
      </c>
      <c r="C1015" s="2" t="s">
        <v>2990</v>
      </c>
      <c r="D1015" s="2" t="s">
        <v>2991</v>
      </c>
      <c r="E1015" s="2" t="str">
        <f t="shared" si="32"/>
        <v>I590 Health informatics not elsewhere classified</v>
      </c>
      <c r="F1015" s="2" t="str">
        <f t="shared" si="31"/>
        <v>Health informatics n</v>
      </c>
    </row>
    <row r="1016" spans="1:6" x14ac:dyDescent="0.35">
      <c r="A1016" s="2" t="s">
        <v>1060</v>
      </c>
      <c r="B1016" s="2" t="s">
        <v>69</v>
      </c>
      <c r="C1016" s="2" t="s">
        <v>4905</v>
      </c>
      <c r="D1016" s="2" t="s">
        <v>2993</v>
      </c>
      <c r="E1016" s="2" t="str">
        <f t="shared" si="32"/>
        <v>I6 Games</v>
      </c>
      <c r="F1016" s="2" t="str">
        <f t="shared" si="31"/>
        <v>Games</v>
      </c>
    </row>
    <row r="1017" spans="1:6" x14ac:dyDescent="0.35">
      <c r="A1017" s="2" t="s">
        <v>1060</v>
      </c>
      <c r="B1017" s="2" t="s">
        <v>1083</v>
      </c>
      <c r="C1017" s="2" t="s">
        <v>2992</v>
      </c>
      <c r="D1017" s="2" t="s">
        <v>2993</v>
      </c>
      <c r="E1017" s="2" t="str">
        <f t="shared" si="32"/>
        <v>I600 Games</v>
      </c>
      <c r="F1017" s="2" t="str">
        <f t="shared" si="31"/>
        <v>Games</v>
      </c>
    </row>
    <row r="1018" spans="1:6" x14ac:dyDescent="0.35">
      <c r="A1018" s="2" t="s">
        <v>1060</v>
      </c>
      <c r="B1018" s="2" t="s">
        <v>1083</v>
      </c>
      <c r="C1018" s="2" t="s">
        <v>2994</v>
      </c>
      <c r="D1018" s="2" t="s">
        <v>2995</v>
      </c>
      <c r="E1018" s="2" t="str">
        <f t="shared" si="32"/>
        <v>I610 Computer games programming</v>
      </c>
      <c r="F1018" s="2" t="str">
        <f t="shared" si="31"/>
        <v>Computer games progr</v>
      </c>
    </row>
    <row r="1019" spans="1:6" x14ac:dyDescent="0.35">
      <c r="A1019" s="2" t="s">
        <v>1060</v>
      </c>
      <c r="B1019" s="2" t="s">
        <v>1083</v>
      </c>
      <c r="C1019" s="2" t="s">
        <v>2996</v>
      </c>
      <c r="D1019" s="2" t="s">
        <v>2997</v>
      </c>
      <c r="E1019" s="2" t="str">
        <f t="shared" si="32"/>
        <v>I620 Computer games design</v>
      </c>
      <c r="F1019" s="2" t="str">
        <f t="shared" si="31"/>
        <v>Computer games desig</v>
      </c>
    </row>
    <row r="1020" spans="1:6" x14ac:dyDescent="0.35">
      <c r="A1020" s="2" t="s">
        <v>1060</v>
      </c>
      <c r="B1020" s="2" t="s">
        <v>1083</v>
      </c>
      <c r="C1020" s="2" t="s">
        <v>2998</v>
      </c>
      <c r="D1020" s="2" t="s">
        <v>2999</v>
      </c>
      <c r="E1020" s="2" t="str">
        <f t="shared" si="32"/>
        <v>I630 Computer games graphics</v>
      </c>
      <c r="F1020" s="2" t="str">
        <f t="shared" si="31"/>
        <v>Computer games graph</v>
      </c>
    </row>
    <row r="1021" spans="1:6" x14ac:dyDescent="0.35">
      <c r="A1021" s="2" t="s">
        <v>1060</v>
      </c>
      <c r="B1021" s="2" t="s">
        <v>69</v>
      </c>
      <c r="C1021" s="2" t="s">
        <v>4906</v>
      </c>
      <c r="D1021" s="2" t="s">
        <v>3001</v>
      </c>
      <c r="E1021" s="2" t="str">
        <f t="shared" si="32"/>
        <v>I7 Computer generated visual &amp; audio effects</v>
      </c>
      <c r="F1021" s="2" t="str">
        <f t="shared" si="31"/>
        <v>Computer generated v</v>
      </c>
    </row>
    <row r="1022" spans="1:6" x14ac:dyDescent="0.35">
      <c r="A1022" s="2" t="s">
        <v>1060</v>
      </c>
      <c r="B1022" s="2" t="s">
        <v>1083</v>
      </c>
      <c r="C1022" s="2" t="s">
        <v>3000</v>
      </c>
      <c r="D1022" s="2" t="s">
        <v>3001</v>
      </c>
      <c r="E1022" s="2" t="str">
        <f t="shared" si="32"/>
        <v>I700 Computer generated visual &amp; audio effects</v>
      </c>
      <c r="F1022" s="2" t="str">
        <f t="shared" si="31"/>
        <v>Computer generated v</v>
      </c>
    </row>
    <row r="1023" spans="1:6" x14ac:dyDescent="0.35">
      <c r="A1023" s="2" t="s">
        <v>1060</v>
      </c>
      <c r="B1023" s="2" t="s">
        <v>1083</v>
      </c>
      <c r="C1023" s="2" t="s">
        <v>3002</v>
      </c>
      <c r="D1023" s="2" t="s">
        <v>3003</v>
      </c>
      <c r="E1023" s="2" t="str">
        <f t="shared" si="32"/>
        <v>I710 Computer generated imagery</v>
      </c>
      <c r="F1023" s="2" t="str">
        <f t="shared" si="31"/>
        <v>Computer generated i</v>
      </c>
    </row>
    <row r="1024" spans="1:6" x14ac:dyDescent="0.35">
      <c r="A1024" s="2" t="s">
        <v>1060</v>
      </c>
      <c r="B1024" s="2" t="s">
        <v>69</v>
      </c>
      <c r="C1024" s="2" t="s">
        <v>4907</v>
      </c>
      <c r="D1024" s="2" t="s">
        <v>3005</v>
      </c>
      <c r="E1024" s="2" t="str">
        <f t="shared" si="32"/>
        <v>I9 Others in Computer sciences</v>
      </c>
      <c r="F1024" s="2" t="str">
        <f t="shared" si="31"/>
        <v>Others in Computer s</v>
      </c>
    </row>
    <row r="1025" spans="1:6" x14ac:dyDescent="0.35">
      <c r="A1025" s="2" t="s">
        <v>1060</v>
      </c>
      <c r="B1025" s="2" t="s">
        <v>1083</v>
      </c>
      <c r="C1025" s="2" t="s">
        <v>3004</v>
      </c>
      <c r="D1025" s="2" t="s">
        <v>3005</v>
      </c>
      <c r="E1025" s="2" t="str">
        <f t="shared" si="32"/>
        <v>I900 Others in Computer sciences</v>
      </c>
      <c r="F1025" s="2" t="str">
        <f t="shared" si="31"/>
        <v>Others in Computer s</v>
      </c>
    </row>
    <row r="1026" spans="1:6" x14ac:dyDescent="0.35">
      <c r="A1026" s="2" t="s">
        <v>1060</v>
      </c>
      <c r="B1026" s="2" t="s">
        <v>1083</v>
      </c>
      <c r="C1026" s="2" t="s">
        <v>3006</v>
      </c>
      <c r="D1026" s="2" t="s">
        <v>3007</v>
      </c>
      <c r="E1026" s="2" t="str">
        <f t="shared" si="32"/>
        <v>I990 Computer sciences not elsewhere classified</v>
      </c>
      <c r="F1026" s="2" t="str">
        <f t="shared" ref="F1026:F1089" si="33">LEFT(D1026,20)</f>
        <v>Computer sciences no</v>
      </c>
    </row>
    <row r="1027" spans="1:6" x14ac:dyDescent="0.35">
      <c r="A1027" s="2" t="s">
        <v>1060</v>
      </c>
      <c r="B1027" s="2" t="s">
        <v>68</v>
      </c>
      <c r="C1027" s="2" t="s">
        <v>748</v>
      </c>
      <c r="D1027" s="2" t="s">
        <v>3150</v>
      </c>
      <c r="E1027" s="2" t="str">
        <f t="shared" si="32"/>
        <v>J Technologies</v>
      </c>
      <c r="F1027" s="2" t="str">
        <f t="shared" si="33"/>
        <v>Technologies</v>
      </c>
    </row>
    <row r="1028" spans="1:6" x14ac:dyDescent="0.35">
      <c r="A1028" s="2" t="s">
        <v>1060</v>
      </c>
      <c r="B1028" s="2" t="s">
        <v>69</v>
      </c>
      <c r="C1028" s="2" t="s">
        <v>4918</v>
      </c>
      <c r="D1028" s="2" t="s">
        <v>3009</v>
      </c>
      <c r="E1028" s="2" t="str">
        <f t="shared" si="32"/>
        <v>J1 Minerals technology</v>
      </c>
      <c r="F1028" s="2" t="str">
        <f t="shared" si="33"/>
        <v>Minerals technology</v>
      </c>
    </row>
    <row r="1029" spans="1:6" x14ac:dyDescent="0.35">
      <c r="A1029" s="2" t="s">
        <v>1060</v>
      </c>
      <c r="B1029" s="2" t="s">
        <v>1083</v>
      </c>
      <c r="C1029" s="2" t="s">
        <v>3008</v>
      </c>
      <c r="D1029" s="2" t="s">
        <v>3009</v>
      </c>
      <c r="E1029" s="2" t="str">
        <f t="shared" si="32"/>
        <v>J100 Minerals technology</v>
      </c>
      <c r="F1029" s="2" t="str">
        <f t="shared" si="33"/>
        <v>Minerals technology</v>
      </c>
    </row>
    <row r="1030" spans="1:6" x14ac:dyDescent="0.35">
      <c r="A1030" s="2" t="s">
        <v>1060</v>
      </c>
      <c r="B1030" s="2" t="s">
        <v>1083</v>
      </c>
      <c r="C1030" s="2" t="s">
        <v>3010</v>
      </c>
      <c r="D1030" s="2" t="s">
        <v>3011</v>
      </c>
      <c r="E1030" s="2" t="str">
        <f t="shared" si="32"/>
        <v>J110 Mining</v>
      </c>
      <c r="F1030" s="2" t="str">
        <f t="shared" si="33"/>
        <v>Mining</v>
      </c>
    </row>
    <row r="1031" spans="1:6" x14ac:dyDescent="0.35">
      <c r="A1031" s="2" t="s">
        <v>1060</v>
      </c>
      <c r="B1031" s="2" t="s">
        <v>1083</v>
      </c>
      <c r="C1031" s="2" t="s">
        <v>3012</v>
      </c>
      <c r="D1031" s="2" t="s">
        <v>3013</v>
      </c>
      <c r="E1031" s="2" t="str">
        <f t="shared" si="32"/>
        <v>J120 Quarrying</v>
      </c>
      <c r="F1031" s="2" t="str">
        <f t="shared" si="33"/>
        <v>Quarrying</v>
      </c>
    </row>
    <row r="1032" spans="1:6" x14ac:dyDescent="0.35">
      <c r="A1032" s="2" t="s">
        <v>1060</v>
      </c>
      <c r="B1032" s="2" t="s">
        <v>1083</v>
      </c>
      <c r="C1032" s="2" t="s">
        <v>3014</v>
      </c>
      <c r="D1032" s="2" t="s">
        <v>3015</v>
      </c>
      <c r="E1032" s="2" t="str">
        <f t="shared" si="32"/>
        <v>J130 Rock mechanics</v>
      </c>
      <c r="F1032" s="2" t="str">
        <f t="shared" si="33"/>
        <v>Rock mechanics</v>
      </c>
    </row>
    <row r="1033" spans="1:6" x14ac:dyDescent="0.35">
      <c r="A1033" s="2" t="s">
        <v>1060</v>
      </c>
      <c r="B1033" s="2" t="s">
        <v>1083</v>
      </c>
      <c r="C1033" s="2" t="s">
        <v>3016</v>
      </c>
      <c r="D1033" s="2" t="s">
        <v>3017</v>
      </c>
      <c r="E1033" s="2" t="str">
        <f t="shared" si="32"/>
        <v>J140 Minerals processing</v>
      </c>
      <c r="F1033" s="2" t="str">
        <f t="shared" si="33"/>
        <v>Minerals processing</v>
      </c>
    </row>
    <row r="1034" spans="1:6" x14ac:dyDescent="0.35">
      <c r="A1034" s="2" t="s">
        <v>1060</v>
      </c>
      <c r="B1034" s="2" t="s">
        <v>1083</v>
      </c>
      <c r="C1034" s="2" t="s">
        <v>3018</v>
      </c>
      <c r="D1034" s="2" t="s">
        <v>3019</v>
      </c>
      <c r="E1034" s="2" t="str">
        <f t="shared" si="32"/>
        <v>J150 Minerals surveying</v>
      </c>
      <c r="F1034" s="2" t="str">
        <f t="shared" si="33"/>
        <v>Minerals surveying</v>
      </c>
    </row>
    <row r="1035" spans="1:6" x14ac:dyDescent="0.35">
      <c r="A1035" s="2" t="s">
        <v>1060</v>
      </c>
      <c r="B1035" s="2" t="s">
        <v>1083</v>
      </c>
      <c r="C1035" s="2" t="s">
        <v>3020</v>
      </c>
      <c r="D1035" s="2" t="s">
        <v>3021</v>
      </c>
      <c r="E1035" s="2" t="str">
        <f t="shared" si="32"/>
        <v>J160 Petrochemical technology</v>
      </c>
      <c r="F1035" s="2" t="str">
        <f t="shared" si="33"/>
        <v>Petrochemical techno</v>
      </c>
    </row>
    <row r="1036" spans="1:6" x14ac:dyDescent="0.35">
      <c r="A1036" s="2" t="s">
        <v>1060</v>
      </c>
      <c r="B1036" s="2" t="s">
        <v>1083</v>
      </c>
      <c r="C1036" s="2" t="s">
        <v>3022</v>
      </c>
      <c r="D1036" s="2" t="s">
        <v>3023</v>
      </c>
      <c r="E1036" s="2" t="str">
        <f t="shared" si="32"/>
        <v>J190 Minerals technology not elsewhere classified</v>
      </c>
      <c r="F1036" s="2" t="str">
        <f t="shared" si="33"/>
        <v xml:space="preserve">Minerals technology </v>
      </c>
    </row>
    <row r="1037" spans="1:6" x14ac:dyDescent="0.35">
      <c r="A1037" s="2" t="s">
        <v>1060</v>
      </c>
      <c r="B1037" s="2" t="s">
        <v>69</v>
      </c>
      <c r="C1037" s="2" t="s">
        <v>4919</v>
      </c>
      <c r="D1037" s="2" t="s">
        <v>3025</v>
      </c>
      <c r="E1037" s="2" t="str">
        <f t="shared" si="32"/>
        <v>J2 Metallurgy</v>
      </c>
      <c r="F1037" s="2" t="str">
        <f t="shared" si="33"/>
        <v>Metallurgy</v>
      </c>
    </row>
    <row r="1038" spans="1:6" x14ac:dyDescent="0.35">
      <c r="A1038" s="2" t="s">
        <v>1060</v>
      </c>
      <c r="B1038" s="2" t="s">
        <v>1083</v>
      </c>
      <c r="C1038" s="2" t="s">
        <v>3024</v>
      </c>
      <c r="D1038" s="2" t="s">
        <v>3025</v>
      </c>
      <c r="E1038" s="2" t="str">
        <f t="shared" si="32"/>
        <v>J200 Metallurgy</v>
      </c>
      <c r="F1038" s="2" t="str">
        <f t="shared" si="33"/>
        <v>Metallurgy</v>
      </c>
    </row>
    <row r="1039" spans="1:6" x14ac:dyDescent="0.35">
      <c r="A1039" s="2" t="s">
        <v>1060</v>
      </c>
      <c r="B1039" s="2" t="s">
        <v>1083</v>
      </c>
      <c r="C1039" s="2" t="s">
        <v>3026</v>
      </c>
      <c r="D1039" s="2" t="s">
        <v>3027</v>
      </c>
      <c r="E1039" s="2" t="str">
        <f t="shared" si="32"/>
        <v>J210 Applied metallurgy</v>
      </c>
      <c r="F1039" s="2" t="str">
        <f t="shared" si="33"/>
        <v>Applied metallurgy</v>
      </c>
    </row>
    <row r="1040" spans="1:6" x14ac:dyDescent="0.35">
      <c r="A1040" s="2" t="s">
        <v>1060</v>
      </c>
      <c r="B1040" s="2" t="s">
        <v>1083</v>
      </c>
      <c r="C1040" s="2" t="s">
        <v>3028</v>
      </c>
      <c r="D1040" s="2" t="s">
        <v>3029</v>
      </c>
      <c r="E1040" s="2" t="str">
        <f t="shared" si="32"/>
        <v>J220 Metallic fabrication</v>
      </c>
      <c r="F1040" s="2" t="str">
        <f t="shared" si="33"/>
        <v>Metallic fabrication</v>
      </c>
    </row>
    <row r="1041" spans="1:6" x14ac:dyDescent="0.35">
      <c r="A1041" s="2" t="s">
        <v>1060</v>
      </c>
      <c r="B1041" s="2" t="s">
        <v>1083</v>
      </c>
      <c r="C1041" s="2" t="s">
        <v>3030</v>
      </c>
      <c r="D1041" s="2" t="s">
        <v>3031</v>
      </c>
      <c r="E1041" s="2" t="str">
        <f t="shared" si="32"/>
        <v>J221 Pattern making</v>
      </c>
      <c r="F1041" s="2" t="str">
        <f t="shared" si="33"/>
        <v>Pattern making</v>
      </c>
    </row>
    <row r="1042" spans="1:6" x14ac:dyDescent="0.35">
      <c r="A1042" s="2" t="s">
        <v>1060</v>
      </c>
      <c r="B1042" s="2" t="s">
        <v>1083</v>
      </c>
      <c r="C1042" s="2" t="s">
        <v>3032</v>
      </c>
      <c r="D1042" s="2" t="s">
        <v>3033</v>
      </c>
      <c r="E1042" s="2" t="str">
        <f t="shared" si="32"/>
        <v>J230 Corrosion technology</v>
      </c>
      <c r="F1042" s="2" t="str">
        <f t="shared" si="33"/>
        <v>Corrosion technology</v>
      </c>
    </row>
    <row r="1043" spans="1:6" x14ac:dyDescent="0.35">
      <c r="A1043" s="2" t="s">
        <v>1060</v>
      </c>
      <c r="B1043" s="2" t="s">
        <v>1083</v>
      </c>
      <c r="C1043" s="2" t="s">
        <v>3034</v>
      </c>
      <c r="D1043" s="2" t="s">
        <v>3035</v>
      </c>
      <c r="E1043" s="2" t="str">
        <f t="shared" si="32"/>
        <v>J290 Metallurgy not elsewhere classified</v>
      </c>
      <c r="F1043" s="2" t="str">
        <f t="shared" si="33"/>
        <v>Metallurgy not elsew</v>
      </c>
    </row>
    <row r="1044" spans="1:6" x14ac:dyDescent="0.35">
      <c r="A1044" s="2" t="s">
        <v>1060</v>
      </c>
      <c r="B1044" s="2" t="s">
        <v>69</v>
      </c>
      <c r="C1044" s="2" t="s">
        <v>4920</v>
      </c>
      <c r="D1044" s="2" t="s">
        <v>3037</v>
      </c>
      <c r="E1044" s="2" t="str">
        <f t="shared" si="32"/>
        <v>J3 Ceramics &amp; glass</v>
      </c>
      <c r="F1044" s="2" t="str">
        <f t="shared" si="33"/>
        <v>Ceramics &amp; glass</v>
      </c>
    </row>
    <row r="1045" spans="1:6" x14ac:dyDescent="0.35">
      <c r="A1045" s="2" t="s">
        <v>1060</v>
      </c>
      <c r="B1045" s="2" t="s">
        <v>1083</v>
      </c>
      <c r="C1045" s="2" t="s">
        <v>3036</v>
      </c>
      <c r="D1045" s="2" t="s">
        <v>3037</v>
      </c>
      <c r="E1045" s="2" t="str">
        <f t="shared" si="32"/>
        <v>J300 Ceramics &amp; glass</v>
      </c>
      <c r="F1045" s="2" t="str">
        <f t="shared" si="33"/>
        <v>Ceramics &amp; glass</v>
      </c>
    </row>
    <row r="1046" spans="1:6" x14ac:dyDescent="0.35">
      <c r="A1046" s="2" t="s">
        <v>1060</v>
      </c>
      <c r="B1046" s="2" t="s">
        <v>1083</v>
      </c>
      <c r="C1046" s="2" t="s">
        <v>3038</v>
      </c>
      <c r="D1046" s="2" t="s">
        <v>3039</v>
      </c>
      <c r="E1046" s="2" t="str">
        <f t="shared" si="32"/>
        <v>J310 Ceramics</v>
      </c>
      <c r="F1046" s="2" t="str">
        <f t="shared" si="33"/>
        <v>Ceramics</v>
      </c>
    </row>
    <row r="1047" spans="1:6" x14ac:dyDescent="0.35">
      <c r="A1047" s="2" t="s">
        <v>1060</v>
      </c>
      <c r="B1047" s="2" t="s">
        <v>1083</v>
      </c>
      <c r="C1047" s="2" t="s">
        <v>3040</v>
      </c>
      <c r="D1047" s="2" t="s">
        <v>3041</v>
      </c>
      <c r="E1047" s="2" t="str">
        <f t="shared" si="32"/>
        <v>J320 Glass technology</v>
      </c>
      <c r="F1047" s="2" t="str">
        <f t="shared" si="33"/>
        <v>Glass technology</v>
      </c>
    </row>
    <row r="1048" spans="1:6" x14ac:dyDescent="0.35">
      <c r="A1048" s="2" t="s">
        <v>1060</v>
      </c>
      <c r="B1048" s="2" t="s">
        <v>1083</v>
      </c>
      <c r="C1048" s="2" t="s">
        <v>3042</v>
      </c>
      <c r="D1048" s="2" t="s">
        <v>3043</v>
      </c>
      <c r="E1048" s="2" t="str">
        <f t="shared" si="32"/>
        <v>J390 Ceramics &amp; glass not elsewhere classified</v>
      </c>
      <c r="F1048" s="2" t="str">
        <f t="shared" si="33"/>
        <v>Ceramics &amp; glass not</v>
      </c>
    </row>
    <row r="1049" spans="1:6" x14ac:dyDescent="0.35">
      <c r="A1049" s="2" t="s">
        <v>1060</v>
      </c>
      <c r="B1049" s="2" t="s">
        <v>69</v>
      </c>
      <c r="C1049" s="2" t="s">
        <v>4921</v>
      </c>
      <c r="D1049" s="2" t="s">
        <v>3045</v>
      </c>
      <c r="E1049" s="2" t="str">
        <f t="shared" si="32"/>
        <v>J4 Polymers &amp; textiles</v>
      </c>
      <c r="F1049" s="2" t="str">
        <f t="shared" si="33"/>
        <v>Polymers &amp; textiles</v>
      </c>
    </row>
    <row r="1050" spans="1:6" x14ac:dyDescent="0.35">
      <c r="A1050" s="2" t="s">
        <v>1060</v>
      </c>
      <c r="B1050" s="2" t="s">
        <v>1083</v>
      </c>
      <c r="C1050" s="2" t="s">
        <v>3044</v>
      </c>
      <c r="D1050" s="2" t="s">
        <v>3045</v>
      </c>
      <c r="E1050" s="2" t="str">
        <f t="shared" si="32"/>
        <v>J400 Polymers &amp; textiles</v>
      </c>
      <c r="F1050" s="2" t="str">
        <f t="shared" si="33"/>
        <v>Polymers &amp; textiles</v>
      </c>
    </row>
    <row r="1051" spans="1:6" x14ac:dyDescent="0.35">
      <c r="A1051" s="2" t="s">
        <v>1060</v>
      </c>
      <c r="B1051" s="2" t="s">
        <v>1083</v>
      </c>
      <c r="C1051" s="2" t="s">
        <v>3046</v>
      </c>
      <c r="D1051" s="2" t="s">
        <v>3047</v>
      </c>
      <c r="E1051" s="2" t="str">
        <f t="shared" si="32"/>
        <v>J410 Polymers technology</v>
      </c>
      <c r="F1051" s="2" t="str">
        <f t="shared" si="33"/>
        <v>Polymers technology</v>
      </c>
    </row>
    <row r="1052" spans="1:6" x14ac:dyDescent="0.35">
      <c r="A1052" s="2" t="s">
        <v>1060</v>
      </c>
      <c r="B1052" s="2" t="s">
        <v>1083</v>
      </c>
      <c r="C1052" s="2" t="s">
        <v>3048</v>
      </c>
      <c r="D1052" s="2" t="s">
        <v>3049</v>
      </c>
      <c r="E1052" s="2" t="str">
        <f t="shared" si="32"/>
        <v>J411 Plastics</v>
      </c>
      <c r="F1052" s="2" t="str">
        <f t="shared" si="33"/>
        <v>Plastics</v>
      </c>
    </row>
    <row r="1053" spans="1:6" x14ac:dyDescent="0.35">
      <c r="A1053" s="2" t="s">
        <v>1060</v>
      </c>
      <c r="B1053" s="2" t="s">
        <v>1083</v>
      </c>
      <c r="C1053" s="2" t="s">
        <v>3050</v>
      </c>
      <c r="D1053" s="2" t="s">
        <v>3051</v>
      </c>
      <c r="E1053" s="2" t="str">
        <f t="shared" si="32"/>
        <v>J420 Textiles technology</v>
      </c>
      <c r="F1053" s="2" t="str">
        <f t="shared" si="33"/>
        <v>Textiles technology</v>
      </c>
    </row>
    <row r="1054" spans="1:6" x14ac:dyDescent="0.35">
      <c r="A1054" s="2" t="s">
        <v>1060</v>
      </c>
      <c r="B1054" s="2" t="s">
        <v>1083</v>
      </c>
      <c r="C1054" s="2" t="s">
        <v>3052</v>
      </c>
      <c r="D1054" s="2" t="s">
        <v>3053</v>
      </c>
      <c r="E1054" s="2" t="str">
        <f t="shared" si="32"/>
        <v>J421 Textile chemistry</v>
      </c>
      <c r="F1054" s="2" t="str">
        <f t="shared" si="33"/>
        <v>Textile chemistry</v>
      </c>
    </row>
    <row r="1055" spans="1:6" x14ac:dyDescent="0.35">
      <c r="A1055" s="2" t="s">
        <v>1060</v>
      </c>
      <c r="B1055" s="2" t="s">
        <v>1083</v>
      </c>
      <c r="C1055" s="2" t="s">
        <v>3054</v>
      </c>
      <c r="D1055" s="2" t="s">
        <v>3055</v>
      </c>
      <c r="E1055" s="2" t="str">
        <f t="shared" si="32"/>
        <v>J422 Dying &amp; colouring of textiles</v>
      </c>
      <c r="F1055" s="2" t="str">
        <f t="shared" si="33"/>
        <v>Dying &amp; colouring of</v>
      </c>
    </row>
    <row r="1056" spans="1:6" x14ac:dyDescent="0.35">
      <c r="A1056" s="2" t="s">
        <v>1060</v>
      </c>
      <c r="B1056" s="2" t="s">
        <v>1083</v>
      </c>
      <c r="C1056" s="2" t="s">
        <v>3056</v>
      </c>
      <c r="D1056" s="2" t="s">
        <v>3057</v>
      </c>
      <c r="E1056" s="2" t="str">
        <f t="shared" si="32"/>
        <v>J430 Leather technology</v>
      </c>
      <c r="F1056" s="2" t="str">
        <f t="shared" si="33"/>
        <v>Leather technology</v>
      </c>
    </row>
    <row r="1057" spans="1:6" x14ac:dyDescent="0.35">
      <c r="A1057" s="2" t="s">
        <v>1060</v>
      </c>
      <c r="B1057" s="2" t="s">
        <v>1083</v>
      </c>
      <c r="C1057" s="2" t="s">
        <v>3058</v>
      </c>
      <c r="D1057" s="2" t="s">
        <v>3059</v>
      </c>
      <c r="E1057" s="2" t="str">
        <f t="shared" si="32"/>
        <v>J431 Tanning</v>
      </c>
      <c r="F1057" s="2" t="str">
        <f t="shared" si="33"/>
        <v>Tanning</v>
      </c>
    </row>
    <row r="1058" spans="1:6" x14ac:dyDescent="0.35">
      <c r="A1058" s="2" t="s">
        <v>1060</v>
      </c>
      <c r="B1058" s="2" t="s">
        <v>1083</v>
      </c>
      <c r="C1058" s="2" t="s">
        <v>3060</v>
      </c>
      <c r="D1058" s="2" t="s">
        <v>3061</v>
      </c>
      <c r="E1058" s="2" t="str">
        <f t="shared" si="32"/>
        <v>J440 Clothing production</v>
      </c>
      <c r="F1058" s="2" t="str">
        <f t="shared" si="33"/>
        <v>Clothing production</v>
      </c>
    </row>
    <row r="1059" spans="1:6" x14ac:dyDescent="0.35">
      <c r="A1059" s="2" t="s">
        <v>1060</v>
      </c>
      <c r="B1059" s="2" t="s">
        <v>1083</v>
      </c>
      <c r="C1059" s="2" t="s">
        <v>3062</v>
      </c>
      <c r="D1059" s="2" t="s">
        <v>3063</v>
      </c>
      <c r="E1059" s="2" t="str">
        <f t="shared" si="32"/>
        <v>J441 Machine knitting</v>
      </c>
      <c r="F1059" s="2" t="str">
        <f t="shared" si="33"/>
        <v>Machine knitting</v>
      </c>
    </row>
    <row r="1060" spans="1:6" x14ac:dyDescent="0.35">
      <c r="A1060" s="2" t="s">
        <v>1060</v>
      </c>
      <c r="B1060" s="2" t="s">
        <v>1083</v>
      </c>
      <c r="C1060" s="2" t="s">
        <v>3064</v>
      </c>
      <c r="D1060" s="2" t="s">
        <v>3065</v>
      </c>
      <c r="E1060" s="2" t="str">
        <f t="shared" si="32"/>
        <v>J442 Commercial tailoring</v>
      </c>
      <c r="F1060" s="2" t="str">
        <f t="shared" si="33"/>
        <v>Commercial tailoring</v>
      </c>
    </row>
    <row r="1061" spans="1:6" x14ac:dyDescent="0.35">
      <c r="A1061" s="2" t="s">
        <v>1060</v>
      </c>
      <c r="B1061" s="2" t="s">
        <v>1083</v>
      </c>
      <c r="C1061" s="2" t="s">
        <v>3066</v>
      </c>
      <c r="D1061" s="2" t="s">
        <v>3067</v>
      </c>
      <c r="E1061" s="2" t="str">
        <f t="shared" si="32"/>
        <v>J443 Pattern cutting</v>
      </c>
      <c r="F1061" s="2" t="str">
        <f t="shared" si="33"/>
        <v>Pattern cutting</v>
      </c>
    </row>
    <row r="1062" spans="1:6" x14ac:dyDescent="0.35">
      <c r="A1062" s="2" t="s">
        <v>1060</v>
      </c>
      <c r="B1062" s="2" t="s">
        <v>1083</v>
      </c>
      <c r="C1062" s="2" t="s">
        <v>3068</v>
      </c>
      <c r="D1062" s="2" t="s">
        <v>3069</v>
      </c>
      <c r="E1062" s="2" t="str">
        <f t="shared" si="32"/>
        <v>J444 Millinery</v>
      </c>
      <c r="F1062" s="2" t="str">
        <f t="shared" si="33"/>
        <v>Millinery</v>
      </c>
    </row>
    <row r="1063" spans="1:6" x14ac:dyDescent="0.35">
      <c r="A1063" s="2" t="s">
        <v>1060</v>
      </c>
      <c r="B1063" s="2" t="s">
        <v>1083</v>
      </c>
      <c r="C1063" s="2" t="s">
        <v>3070</v>
      </c>
      <c r="D1063" s="2" t="s">
        <v>3071</v>
      </c>
      <c r="E1063" s="2" t="str">
        <f t="shared" si="32"/>
        <v>J445 Footwear production</v>
      </c>
      <c r="F1063" s="2" t="str">
        <f t="shared" si="33"/>
        <v>Footwear production</v>
      </c>
    </row>
    <row r="1064" spans="1:6" x14ac:dyDescent="0.35">
      <c r="A1064" s="2" t="s">
        <v>1060</v>
      </c>
      <c r="B1064" s="2" t="s">
        <v>1083</v>
      </c>
      <c r="C1064" s="2" t="s">
        <v>3072</v>
      </c>
      <c r="D1064" s="2" t="s">
        <v>3073</v>
      </c>
      <c r="E1064" s="2" t="str">
        <f t="shared" si="32"/>
        <v>J490 Polymers &amp; textiles not elsewhere classified</v>
      </c>
      <c r="F1064" s="2" t="str">
        <f t="shared" si="33"/>
        <v xml:space="preserve">Polymers &amp; textiles </v>
      </c>
    </row>
    <row r="1065" spans="1:6" x14ac:dyDescent="0.35">
      <c r="A1065" s="2" t="s">
        <v>1060</v>
      </c>
      <c r="B1065" s="2" t="s">
        <v>69</v>
      </c>
      <c r="C1065" s="2" t="s">
        <v>4922</v>
      </c>
      <c r="D1065" s="2" t="s">
        <v>3075</v>
      </c>
      <c r="E1065" s="2" t="str">
        <f t="shared" si="32"/>
        <v>J5 Materials technology not otherwise specified</v>
      </c>
      <c r="F1065" s="2" t="str">
        <f t="shared" si="33"/>
        <v>Materials technology</v>
      </c>
    </row>
    <row r="1066" spans="1:6" x14ac:dyDescent="0.35">
      <c r="A1066" s="2" t="s">
        <v>1060</v>
      </c>
      <c r="B1066" s="2" t="s">
        <v>1083</v>
      </c>
      <c r="C1066" s="2" t="s">
        <v>3074</v>
      </c>
      <c r="D1066" s="2" t="s">
        <v>3075</v>
      </c>
      <c r="E1066" s="2" t="str">
        <f t="shared" si="32"/>
        <v>J500 Materials technology not otherwise specified</v>
      </c>
      <c r="F1066" s="2" t="str">
        <f t="shared" si="33"/>
        <v>Materials technology</v>
      </c>
    </row>
    <row r="1067" spans="1:6" x14ac:dyDescent="0.35">
      <c r="A1067" s="2" t="s">
        <v>1060</v>
      </c>
      <c r="B1067" s="2" t="s">
        <v>1083</v>
      </c>
      <c r="C1067" s="2" t="s">
        <v>3076</v>
      </c>
      <c r="D1067" s="2" t="s">
        <v>3077</v>
      </c>
      <c r="E1067" s="2" t="str">
        <f t="shared" si="32"/>
        <v>J510 Materials technology</v>
      </c>
      <c r="F1067" s="2" t="str">
        <f t="shared" si="33"/>
        <v>Materials technology</v>
      </c>
    </row>
    <row r="1068" spans="1:6" x14ac:dyDescent="0.35">
      <c r="A1068" s="2" t="s">
        <v>1060</v>
      </c>
      <c r="B1068" s="2" t="s">
        <v>1083</v>
      </c>
      <c r="C1068" s="2" t="s">
        <v>3078</v>
      </c>
      <c r="D1068" s="2" t="s">
        <v>3079</v>
      </c>
      <c r="E1068" s="2" t="str">
        <f t="shared" ref="E1068:E1131" si="34">C1068&amp;" "&amp;LEFT(D1068,50-LEN(C1068)-1)</f>
        <v>J511 Engineering materials</v>
      </c>
      <c r="F1068" s="2" t="str">
        <f t="shared" si="33"/>
        <v>Engineering material</v>
      </c>
    </row>
    <row r="1069" spans="1:6" x14ac:dyDescent="0.35">
      <c r="A1069" s="2" t="s">
        <v>1060</v>
      </c>
      <c r="B1069" s="2" t="s">
        <v>1083</v>
      </c>
      <c r="C1069" s="2" t="s">
        <v>3080</v>
      </c>
      <c r="D1069" s="2" t="s">
        <v>3081</v>
      </c>
      <c r="E1069" s="2" t="str">
        <f t="shared" si="34"/>
        <v>J512 Paper technology</v>
      </c>
      <c r="F1069" s="2" t="str">
        <f t="shared" si="33"/>
        <v>Paper technology</v>
      </c>
    </row>
    <row r="1070" spans="1:6" x14ac:dyDescent="0.35">
      <c r="A1070" s="2" t="s">
        <v>1060</v>
      </c>
      <c r="B1070" s="2" t="s">
        <v>1083</v>
      </c>
      <c r="C1070" s="2" t="s">
        <v>3082</v>
      </c>
      <c r="D1070" s="2" t="s">
        <v>3083</v>
      </c>
      <c r="E1070" s="2" t="str">
        <f t="shared" si="34"/>
        <v>J513 Furniture technology</v>
      </c>
      <c r="F1070" s="2" t="str">
        <f t="shared" si="33"/>
        <v>Furniture technology</v>
      </c>
    </row>
    <row r="1071" spans="1:6" x14ac:dyDescent="0.35">
      <c r="A1071" s="2" t="s">
        <v>1060</v>
      </c>
      <c r="B1071" s="2" t="s">
        <v>1083</v>
      </c>
      <c r="C1071" s="2" t="s">
        <v>3084</v>
      </c>
      <c r="D1071" s="2" t="s">
        <v>3085</v>
      </c>
      <c r="E1071" s="2" t="str">
        <f t="shared" si="34"/>
        <v>J520 Printing</v>
      </c>
      <c r="F1071" s="2" t="str">
        <f t="shared" si="33"/>
        <v>Printing</v>
      </c>
    </row>
    <row r="1072" spans="1:6" x14ac:dyDescent="0.35">
      <c r="A1072" s="2" t="s">
        <v>1060</v>
      </c>
      <c r="B1072" s="2" t="s">
        <v>1083</v>
      </c>
      <c r="C1072" s="2" t="s">
        <v>3086</v>
      </c>
      <c r="D1072" s="2" t="s">
        <v>3087</v>
      </c>
      <c r="E1072" s="2" t="str">
        <f t="shared" si="34"/>
        <v>J521 Offset lithography</v>
      </c>
      <c r="F1072" s="2" t="str">
        <f t="shared" si="33"/>
        <v>Offset lithography</v>
      </c>
    </row>
    <row r="1073" spans="1:6" x14ac:dyDescent="0.35">
      <c r="A1073" s="2" t="s">
        <v>1060</v>
      </c>
      <c r="B1073" s="2" t="s">
        <v>1083</v>
      </c>
      <c r="C1073" s="2" t="s">
        <v>3088</v>
      </c>
      <c r="D1073" s="2" t="s">
        <v>3089</v>
      </c>
      <c r="E1073" s="2" t="str">
        <f t="shared" si="34"/>
        <v>J522 Photo-lithography</v>
      </c>
      <c r="F1073" s="2" t="str">
        <f t="shared" si="33"/>
        <v>Photo-lithography</v>
      </c>
    </row>
    <row r="1074" spans="1:6" x14ac:dyDescent="0.35">
      <c r="A1074" s="2" t="s">
        <v>1060</v>
      </c>
      <c r="B1074" s="2" t="s">
        <v>1083</v>
      </c>
      <c r="C1074" s="2" t="s">
        <v>3090</v>
      </c>
      <c r="D1074" s="2" t="s">
        <v>3091</v>
      </c>
      <c r="E1074" s="2" t="str">
        <f t="shared" si="34"/>
        <v>J523 Reprographic techniques</v>
      </c>
      <c r="F1074" s="2" t="str">
        <f t="shared" si="33"/>
        <v>Reprographic techniq</v>
      </c>
    </row>
    <row r="1075" spans="1:6" x14ac:dyDescent="0.35">
      <c r="A1075" s="2" t="s">
        <v>1060</v>
      </c>
      <c r="B1075" s="2" t="s">
        <v>1083</v>
      </c>
      <c r="C1075" s="2" t="s">
        <v>3092</v>
      </c>
      <c r="D1075" s="2" t="s">
        <v>3093</v>
      </c>
      <c r="E1075" s="2" t="str">
        <f t="shared" si="34"/>
        <v>J524 Screen process printing</v>
      </c>
      <c r="F1075" s="2" t="str">
        <f t="shared" si="33"/>
        <v>Screen process print</v>
      </c>
    </row>
    <row r="1076" spans="1:6" x14ac:dyDescent="0.35">
      <c r="A1076" s="2" t="s">
        <v>1060</v>
      </c>
      <c r="B1076" s="2" t="s">
        <v>1083</v>
      </c>
      <c r="C1076" s="2" t="s">
        <v>3094</v>
      </c>
      <c r="D1076" s="2" t="s">
        <v>3095</v>
      </c>
      <c r="E1076" s="2" t="str">
        <f t="shared" si="34"/>
        <v>J530 Gemmology</v>
      </c>
      <c r="F1076" s="2" t="str">
        <f t="shared" si="33"/>
        <v>Gemmology</v>
      </c>
    </row>
    <row r="1077" spans="1:6" x14ac:dyDescent="0.35">
      <c r="A1077" s="2" t="s">
        <v>1060</v>
      </c>
      <c r="B1077" s="2" t="s">
        <v>1083</v>
      </c>
      <c r="C1077" s="2" t="s">
        <v>3096</v>
      </c>
      <c r="D1077" s="2" t="s">
        <v>3097</v>
      </c>
      <c r="E1077" s="2" t="str">
        <f t="shared" si="34"/>
        <v>J590 Materials technology not elsewhere classified</v>
      </c>
      <c r="F1077" s="2" t="str">
        <f t="shared" si="33"/>
        <v>Materials technology</v>
      </c>
    </row>
    <row r="1078" spans="1:6" x14ac:dyDescent="0.35">
      <c r="A1078" s="2" t="s">
        <v>1060</v>
      </c>
      <c r="B1078" s="2" t="s">
        <v>69</v>
      </c>
      <c r="C1078" s="2" t="s">
        <v>4923</v>
      </c>
      <c r="D1078" s="2" t="s">
        <v>3099</v>
      </c>
      <c r="E1078" s="2" t="str">
        <f t="shared" si="34"/>
        <v>J6 Maritime technology</v>
      </c>
      <c r="F1078" s="2" t="str">
        <f t="shared" si="33"/>
        <v>Maritime technology</v>
      </c>
    </row>
    <row r="1079" spans="1:6" x14ac:dyDescent="0.35">
      <c r="A1079" s="2" t="s">
        <v>1060</v>
      </c>
      <c r="B1079" s="2" t="s">
        <v>1083</v>
      </c>
      <c r="C1079" s="2" t="s">
        <v>3098</v>
      </c>
      <c r="D1079" s="2" t="s">
        <v>3099</v>
      </c>
      <c r="E1079" s="2" t="str">
        <f t="shared" si="34"/>
        <v>J600 Maritime technology</v>
      </c>
      <c r="F1079" s="2" t="str">
        <f t="shared" si="33"/>
        <v>Maritime technology</v>
      </c>
    </row>
    <row r="1080" spans="1:6" x14ac:dyDescent="0.35">
      <c r="A1080" s="2" t="s">
        <v>1060</v>
      </c>
      <c r="B1080" s="2" t="s">
        <v>1083</v>
      </c>
      <c r="C1080" s="2" t="s">
        <v>3100</v>
      </c>
      <c r="D1080" s="2" t="s">
        <v>3101</v>
      </c>
      <c r="E1080" s="2" t="str">
        <f t="shared" si="34"/>
        <v>J610 Marine technology</v>
      </c>
      <c r="F1080" s="2" t="str">
        <f t="shared" si="33"/>
        <v>Marine technology</v>
      </c>
    </row>
    <row r="1081" spans="1:6" x14ac:dyDescent="0.35">
      <c r="A1081" s="2" t="s">
        <v>1060</v>
      </c>
      <c r="B1081" s="2" t="s">
        <v>1083</v>
      </c>
      <c r="C1081" s="2" t="s">
        <v>3102</v>
      </c>
      <c r="D1081" s="2" t="s">
        <v>3103</v>
      </c>
      <c r="E1081" s="2" t="str">
        <f t="shared" si="34"/>
        <v>J611 Marine navigation</v>
      </c>
      <c r="F1081" s="2" t="str">
        <f t="shared" si="33"/>
        <v>Marine navigation</v>
      </c>
    </row>
    <row r="1082" spans="1:6" x14ac:dyDescent="0.35">
      <c r="A1082" s="2" t="s">
        <v>1060</v>
      </c>
      <c r="B1082" s="2" t="s">
        <v>1083</v>
      </c>
      <c r="C1082" s="2" t="s">
        <v>3104</v>
      </c>
      <c r="D1082" s="2" t="s">
        <v>3105</v>
      </c>
      <c r="E1082" s="2" t="str">
        <f t="shared" si="34"/>
        <v>J612 Marine radar</v>
      </c>
      <c r="F1082" s="2" t="str">
        <f t="shared" si="33"/>
        <v>Marine radar</v>
      </c>
    </row>
    <row r="1083" spans="1:6" x14ac:dyDescent="0.35">
      <c r="A1083" s="2" t="s">
        <v>1060</v>
      </c>
      <c r="B1083" s="2" t="s">
        <v>1083</v>
      </c>
      <c r="C1083" s="2" t="s">
        <v>3106</v>
      </c>
      <c r="D1083" s="2" t="s">
        <v>3107</v>
      </c>
      <c r="E1083" s="2" t="str">
        <f t="shared" si="34"/>
        <v>J613 Marine radio</v>
      </c>
      <c r="F1083" s="2" t="str">
        <f t="shared" si="33"/>
        <v>Marine radio</v>
      </c>
    </row>
    <row r="1084" spans="1:6" x14ac:dyDescent="0.35">
      <c r="A1084" s="2" t="s">
        <v>1060</v>
      </c>
      <c r="B1084" s="2" t="s">
        <v>1083</v>
      </c>
      <c r="C1084" s="2" t="s">
        <v>3108</v>
      </c>
      <c r="D1084" s="2" t="s">
        <v>3109</v>
      </c>
      <c r="E1084" s="2" t="str">
        <f t="shared" si="34"/>
        <v>J614 Marine plumbing</v>
      </c>
      <c r="F1084" s="2" t="str">
        <f t="shared" si="33"/>
        <v>Marine plumbing</v>
      </c>
    </row>
    <row r="1085" spans="1:6" x14ac:dyDescent="0.35">
      <c r="A1085" s="2" t="s">
        <v>1060</v>
      </c>
      <c r="B1085" s="2" t="s">
        <v>1083</v>
      </c>
      <c r="C1085" s="2" t="s">
        <v>3110</v>
      </c>
      <c r="D1085" s="2" t="s">
        <v>3111</v>
      </c>
      <c r="E1085" s="2" t="str">
        <f t="shared" si="34"/>
        <v>J690 Maritime technology not elsewhere classified</v>
      </c>
      <c r="F1085" s="2" t="str">
        <f t="shared" si="33"/>
        <v xml:space="preserve">Maritime technology </v>
      </c>
    </row>
    <row r="1086" spans="1:6" x14ac:dyDescent="0.35">
      <c r="A1086" s="2" t="s">
        <v>1060</v>
      </c>
      <c r="B1086" s="2" t="s">
        <v>69</v>
      </c>
      <c r="C1086" s="2" t="s">
        <v>4924</v>
      </c>
      <c r="D1086" s="2" t="s">
        <v>3113</v>
      </c>
      <c r="E1086" s="2" t="str">
        <f t="shared" si="34"/>
        <v>J7 Biotechnology</v>
      </c>
      <c r="F1086" s="2" t="str">
        <f t="shared" si="33"/>
        <v>Biotechnology</v>
      </c>
    </row>
    <row r="1087" spans="1:6" x14ac:dyDescent="0.35">
      <c r="A1087" s="2" t="s">
        <v>1060</v>
      </c>
      <c r="B1087" s="2" t="s">
        <v>1083</v>
      </c>
      <c r="C1087" s="2" t="s">
        <v>3112</v>
      </c>
      <c r="D1087" s="2" t="s">
        <v>3113</v>
      </c>
      <c r="E1087" s="2" t="str">
        <f t="shared" si="34"/>
        <v>J700 Biotechnology</v>
      </c>
      <c r="F1087" s="2" t="str">
        <f t="shared" si="33"/>
        <v>Biotechnology</v>
      </c>
    </row>
    <row r="1088" spans="1:6" x14ac:dyDescent="0.35">
      <c r="A1088" s="2" t="s">
        <v>1060</v>
      </c>
      <c r="B1088" s="2" t="s">
        <v>1083</v>
      </c>
      <c r="C1088" s="2" t="s">
        <v>3114</v>
      </c>
      <c r="D1088" s="2" t="s">
        <v>3115</v>
      </c>
      <c r="E1088" s="2" t="str">
        <f t="shared" si="34"/>
        <v>J710 Plant biotechnology (crops, trees, shrubs etc</v>
      </c>
      <c r="F1088" s="2" t="str">
        <f t="shared" si="33"/>
        <v xml:space="preserve">Plant biotechnology </v>
      </c>
    </row>
    <row r="1089" spans="1:6" x14ac:dyDescent="0.35">
      <c r="A1089" s="2" t="s">
        <v>1060</v>
      </c>
      <c r="B1089" s="2" t="s">
        <v>1083</v>
      </c>
      <c r="C1089" s="2" t="s">
        <v>3116</v>
      </c>
      <c r="D1089" s="2" t="s">
        <v>3117</v>
      </c>
      <c r="E1089" s="2" t="str">
        <f t="shared" si="34"/>
        <v>J720 Animal biotechnology</v>
      </c>
      <c r="F1089" s="2" t="str">
        <f t="shared" si="33"/>
        <v>Animal biotechnology</v>
      </c>
    </row>
    <row r="1090" spans="1:6" x14ac:dyDescent="0.35">
      <c r="A1090" s="2" t="s">
        <v>1060</v>
      </c>
      <c r="B1090" s="2" t="s">
        <v>1083</v>
      </c>
      <c r="C1090" s="2" t="s">
        <v>3118</v>
      </c>
      <c r="D1090" s="2" t="s">
        <v>3119</v>
      </c>
      <c r="E1090" s="2" t="str">
        <f t="shared" si="34"/>
        <v>J730 Environmental biotechnology</v>
      </c>
      <c r="F1090" s="2" t="str">
        <f t="shared" ref="F1090:F1153" si="35">LEFT(D1090,20)</f>
        <v>Environmental biotec</v>
      </c>
    </row>
    <row r="1091" spans="1:6" x14ac:dyDescent="0.35">
      <c r="A1091" s="2" t="s">
        <v>1060</v>
      </c>
      <c r="B1091" s="2" t="s">
        <v>1083</v>
      </c>
      <c r="C1091" s="2" t="s">
        <v>3120</v>
      </c>
      <c r="D1091" s="2" t="s">
        <v>3121</v>
      </c>
      <c r="E1091" s="2" t="str">
        <f t="shared" si="34"/>
        <v>J740 Industrial biotechnology</v>
      </c>
      <c r="F1091" s="2" t="str">
        <f t="shared" si="35"/>
        <v>Industrial biotechno</v>
      </c>
    </row>
    <row r="1092" spans="1:6" x14ac:dyDescent="0.35">
      <c r="A1092" s="2" t="s">
        <v>1060</v>
      </c>
      <c r="B1092" s="2" t="s">
        <v>1083</v>
      </c>
      <c r="C1092" s="2" t="s">
        <v>3122</v>
      </c>
      <c r="D1092" s="2" t="s">
        <v>3123</v>
      </c>
      <c r="E1092" s="2" t="str">
        <f t="shared" si="34"/>
        <v>J750 Medical biotechnology</v>
      </c>
      <c r="F1092" s="2" t="str">
        <f t="shared" si="35"/>
        <v>Medical biotechnolog</v>
      </c>
    </row>
    <row r="1093" spans="1:6" x14ac:dyDescent="0.35">
      <c r="A1093" s="2" t="s">
        <v>1060</v>
      </c>
      <c r="B1093" s="2" t="s">
        <v>1083</v>
      </c>
      <c r="C1093" s="2" t="s">
        <v>3124</v>
      </c>
      <c r="D1093" s="2" t="s">
        <v>3125</v>
      </c>
      <c r="E1093" s="2" t="str">
        <f t="shared" si="34"/>
        <v>J790 Biotechnology not elsewhere classified</v>
      </c>
      <c r="F1093" s="2" t="str">
        <f t="shared" si="35"/>
        <v>Biotechnology not el</v>
      </c>
    </row>
    <row r="1094" spans="1:6" x14ac:dyDescent="0.35">
      <c r="A1094" s="2" t="s">
        <v>1060</v>
      </c>
      <c r="B1094" s="2" t="s">
        <v>69</v>
      </c>
      <c r="C1094" s="2" t="s">
        <v>4925</v>
      </c>
      <c r="D1094" s="2" t="s">
        <v>3127</v>
      </c>
      <c r="E1094" s="2" t="str">
        <f t="shared" si="34"/>
        <v>J9 Others in technology</v>
      </c>
      <c r="F1094" s="2" t="str">
        <f t="shared" si="35"/>
        <v>Others in technology</v>
      </c>
    </row>
    <row r="1095" spans="1:6" x14ac:dyDescent="0.35">
      <c r="A1095" s="2" t="s">
        <v>1060</v>
      </c>
      <c r="B1095" s="2" t="s">
        <v>1083</v>
      </c>
      <c r="C1095" s="2" t="s">
        <v>3126</v>
      </c>
      <c r="D1095" s="2" t="s">
        <v>3127</v>
      </c>
      <c r="E1095" s="2" t="str">
        <f t="shared" si="34"/>
        <v>J900 Others in technology</v>
      </c>
      <c r="F1095" s="2" t="str">
        <f t="shared" si="35"/>
        <v>Others in technology</v>
      </c>
    </row>
    <row r="1096" spans="1:6" x14ac:dyDescent="0.35">
      <c r="A1096" s="2" t="s">
        <v>1060</v>
      </c>
      <c r="B1096" s="2" t="s">
        <v>1083</v>
      </c>
      <c r="C1096" s="2" t="s">
        <v>3128</v>
      </c>
      <c r="D1096" s="2" t="s">
        <v>3129</v>
      </c>
      <c r="E1096" s="2" t="str">
        <f t="shared" si="34"/>
        <v>J910 Energy technologies</v>
      </c>
      <c r="F1096" s="2" t="str">
        <f t="shared" si="35"/>
        <v>Energy technologies</v>
      </c>
    </row>
    <row r="1097" spans="1:6" x14ac:dyDescent="0.35">
      <c r="A1097" s="2" t="s">
        <v>1060</v>
      </c>
      <c r="B1097" s="2" t="s">
        <v>1083</v>
      </c>
      <c r="C1097" s="2" t="s">
        <v>3130</v>
      </c>
      <c r="D1097" s="2" t="s">
        <v>3131</v>
      </c>
      <c r="E1097" s="2" t="str">
        <f t="shared" si="34"/>
        <v>J920 Ergonomics</v>
      </c>
      <c r="F1097" s="2" t="str">
        <f t="shared" si="35"/>
        <v>Ergonomics</v>
      </c>
    </row>
    <row r="1098" spans="1:6" x14ac:dyDescent="0.35">
      <c r="A1098" s="2" t="s">
        <v>1060</v>
      </c>
      <c r="B1098" s="2" t="s">
        <v>1083</v>
      </c>
      <c r="C1098" s="2" t="s">
        <v>3132</v>
      </c>
      <c r="D1098" s="2" t="s">
        <v>3133</v>
      </c>
      <c r="E1098" s="2" t="str">
        <f t="shared" si="34"/>
        <v>J930 Audio technology</v>
      </c>
      <c r="F1098" s="2" t="str">
        <f t="shared" si="35"/>
        <v>Audio technology</v>
      </c>
    </row>
    <row r="1099" spans="1:6" x14ac:dyDescent="0.35">
      <c r="A1099" s="2" t="s">
        <v>1060</v>
      </c>
      <c r="B1099" s="2" t="s">
        <v>1083</v>
      </c>
      <c r="C1099" s="2" t="s">
        <v>3134</v>
      </c>
      <c r="D1099" s="2" t="s">
        <v>3135</v>
      </c>
      <c r="E1099" s="2" t="str">
        <f t="shared" si="34"/>
        <v>J931 Music recording</v>
      </c>
      <c r="F1099" s="2" t="str">
        <f t="shared" si="35"/>
        <v>Music recording</v>
      </c>
    </row>
    <row r="1100" spans="1:6" x14ac:dyDescent="0.35">
      <c r="A1100" s="2" t="s">
        <v>1060</v>
      </c>
      <c r="B1100" s="2" t="s">
        <v>1083</v>
      </c>
      <c r="C1100" s="2" t="s">
        <v>3136</v>
      </c>
      <c r="D1100" s="2" t="s">
        <v>3137</v>
      </c>
      <c r="E1100" s="2" t="str">
        <f t="shared" si="34"/>
        <v>J940 Machinery maintenance</v>
      </c>
      <c r="F1100" s="2" t="str">
        <f t="shared" si="35"/>
        <v>Machinery maintenanc</v>
      </c>
    </row>
    <row r="1101" spans="1:6" x14ac:dyDescent="0.35">
      <c r="A1101" s="2" t="s">
        <v>1060</v>
      </c>
      <c r="B1101" s="2" t="s">
        <v>1083</v>
      </c>
      <c r="C1101" s="2" t="s">
        <v>3138</v>
      </c>
      <c r="D1101" s="2" t="s">
        <v>3139</v>
      </c>
      <c r="E1101" s="2" t="str">
        <f t="shared" si="34"/>
        <v>J941 Office machinery maintenance</v>
      </c>
      <c r="F1101" s="2" t="str">
        <f t="shared" si="35"/>
        <v>Office machinery mai</v>
      </c>
    </row>
    <row r="1102" spans="1:6" x14ac:dyDescent="0.35">
      <c r="A1102" s="2" t="s">
        <v>1060</v>
      </c>
      <c r="B1102" s="2" t="s">
        <v>1083</v>
      </c>
      <c r="C1102" s="2" t="s">
        <v>3140</v>
      </c>
      <c r="D1102" s="2" t="s">
        <v>3141</v>
      </c>
      <c r="E1102" s="2" t="str">
        <f t="shared" si="34"/>
        <v>J942 Industrial machinery maintenance</v>
      </c>
      <c r="F1102" s="2" t="str">
        <f t="shared" si="35"/>
        <v>Industrial machinery</v>
      </c>
    </row>
    <row r="1103" spans="1:6" x14ac:dyDescent="0.35">
      <c r="A1103" s="2" t="s">
        <v>1060</v>
      </c>
      <c r="B1103" s="2" t="s">
        <v>1083</v>
      </c>
      <c r="C1103" s="2" t="s">
        <v>3142</v>
      </c>
      <c r="D1103" s="2" t="s">
        <v>3143</v>
      </c>
      <c r="E1103" s="2" t="str">
        <f t="shared" si="34"/>
        <v>J950 Musical instrument technology</v>
      </c>
      <c r="F1103" s="2" t="str">
        <f t="shared" si="35"/>
        <v>Musical instrument t</v>
      </c>
    </row>
    <row r="1104" spans="1:6" x14ac:dyDescent="0.35">
      <c r="A1104" s="2" t="s">
        <v>1060</v>
      </c>
      <c r="B1104" s="2" t="s">
        <v>1083</v>
      </c>
      <c r="C1104" s="2" t="s">
        <v>3144</v>
      </c>
      <c r="D1104" s="2" t="s">
        <v>3145</v>
      </c>
      <c r="E1104" s="2" t="str">
        <f t="shared" si="34"/>
        <v>J960 Transport logistics</v>
      </c>
      <c r="F1104" s="2" t="str">
        <f t="shared" si="35"/>
        <v>Transport logistics</v>
      </c>
    </row>
    <row r="1105" spans="1:6" x14ac:dyDescent="0.35">
      <c r="A1105" s="2" t="s">
        <v>1060</v>
      </c>
      <c r="B1105" s="2" t="s">
        <v>1083</v>
      </c>
      <c r="C1105" s="2" t="s">
        <v>3146</v>
      </c>
      <c r="D1105" s="2" t="s">
        <v>3147</v>
      </c>
      <c r="E1105" s="2" t="str">
        <f t="shared" si="34"/>
        <v>J970 Emergency &amp; disaster technologies</v>
      </c>
      <c r="F1105" s="2" t="str">
        <f t="shared" si="35"/>
        <v>Emergency &amp; disaster</v>
      </c>
    </row>
    <row r="1106" spans="1:6" x14ac:dyDescent="0.35">
      <c r="A1106" s="2" t="s">
        <v>1060</v>
      </c>
      <c r="B1106" s="2" t="s">
        <v>1083</v>
      </c>
      <c r="C1106" s="2" t="s">
        <v>3148</v>
      </c>
      <c r="D1106" s="2" t="s">
        <v>3149</v>
      </c>
      <c r="E1106" s="2" t="str">
        <f t="shared" si="34"/>
        <v>J990 Technologies not elsewhere classified</v>
      </c>
      <c r="F1106" s="2" t="str">
        <f t="shared" si="35"/>
        <v>Technologies not els</v>
      </c>
    </row>
    <row r="1107" spans="1:6" ht="22.2" x14ac:dyDescent="0.35">
      <c r="A1107" s="2" t="s">
        <v>1060</v>
      </c>
      <c r="B1107" s="2" t="s">
        <v>69</v>
      </c>
      <c r="C1107" s="2" t="s">
        <v>4926</v>
      </c>
      <c r="D1107" s="2" t="s">
        <v>5016</v>
      </c>
      <c r="E1107" s="2" t="str">
        <f t="shared" si="34"/>
        <v>K0 Broadly-based programmes within architecture, b</v>
      </c>
      <c r="F1107" s="2" t="str">
        <f t="shared" si="35"/>
        <v>Broadly-based progra</v>
      </c>
    </row>
    <row r="1108" spans="1:6" x14ac:dyDescent="0.35">
      <c r="A1108" s="2" t="s">
        <v>1060</v>
      </c>
      <c r="B1108" s="2" t="s">
        <v>1083</v>
      </c>
      <c r="C1108" s="2" t="s">
        <v>3215</v>
      </c>
      <c r="D1108" s="2" t="s">
        <v>3216</v>
      </c>
      <c r="E1108" s="2" t="str">
        <f t="shared" si="34"/>
        <v>K000 Architecture, building &amp; planning</v>
      </c>
      <c r="F1108" s="2" t="str">
        <f t="shared" si="35"/>
        <v>Architecture, buildi</v>
      </c>
    </row>
    <row r="1109" spans="1:6" x14ac:dyDescent="0.35">
      <c r="A1109" s="2" t="s">
        <v>1060</v>
      </c>
      <c r="B1109" s="2" t="s">
        <v>69</v>
      </c>
      <c r="C1109" s="2" t="s">
        <v>4927</v>
      </c>
      <c r="D1109" s="2" t="s">
        <v>3152</v>
      </c>
      <c r="E1109" s="2" t="str">
        <f t="shared" si="34"/>
        <v>K1 Architecture</v>
      </c>
      <c r="F1109" s="2" t="str">
        <f t="shared" si="35"/>
        <v>Architecture</v>
      </c>
    </row>
    <row r="1110" spans="1:6" x14ac:dyDescent="0.35">
      <c r="A1110" s="2" t="s">
        <v>1060</v>
      </c>
      <c r="B1110" s="2" t="s">
        <v>1083</v>
      </c>
      <c r="C1110" s="2" t="s">
        <v>3151</v>
      </c>
      <c r="D1110" s="2" t="s">
        <v>3152</v>
      </c>
      <c r="E1110" s="2" t="str">
        <f t="shared" si="34"/>
        <v>K100 Architecture</v>
      </c>
      <c r="F1110" s="2" t="str">
        <f t="shared" si="35"/>
        <v>Architecture</v>
      </c>
    </row>
    <row r="1111" spans="1:6" x14ac:dyDescent="0.35">
      <c r="A1111" s="2" t="s">
        <v>1060</v>
      </c>
      <c r="B1111" s="2" t="s">
        <v>1083</v>
      </c>
      <c r="C1111" s="2" t="s">
        <v>3153</v>
      </c>
      <c r="D1111" s="2" t="s">
        <v>3154</v>
      </c>
      <c r="E1111" s="2" t="str">
        <f t="shared" si="34"/>
        <v>K110 Architectural design theory</v>
      </c>
      <c r="F1111" s="2" t="str">
        <f t="shared" si="35"/>
        <v>Architectural design</v>
      </c>
    </row>
    <row r="1112" spans="1:6" x14ac:dyDescent="0.35">
      <c r="A1112" s="2" t="s">
        <v>1060</v>
      </c>
      <c r="B1112" s="2" t="s">
        <v>1083</v>
      </c>
      <c r="C1112" s="2" t="s">
        <v>3155</v>
      </c>
      <c r="D1112" s="2" t="s">
        <v>3156</v>
      </c>
      <c r="E1112" s="2" t="str">
        <f t="shared" si="34"/>
        <v>K120 Interior architecture</v>
      </c>
      <c r="F1112" s="2" t="str">
        <f t="shared" si="35"/>
        <v>Interior architectur</v>
      </c>
    </row>
    <row r="1113" spans="1:6" x14ac:dyDescent="0.35">
      <c r="A1113" s="2" t="s">
        <v>1060</v>
      </c>
      <c r="B1113" s="2" t="s">
        <v>1083</v>
      </c>
      <c r="C1113" s="2" t="s">
        <v>3157</v>
      </c>
      <c r="D1113" s="2" t="s">
        <v>3158</v>
      </c>
      <c r="E1113" s="2" t="str">
        <f t="shared" si="34"/>
        <v>K130 Architectural technology</v>
      </c>
      <c r="F1113" s="2" t="str">
        <f t="shared" si="35"/>
        <v>Architectural techno</v>
      </c>
    </row>
    <row r="1114" spans="1:6" x14ac:dyDescent="0.35">
      <c r="A1114" s="2" t="s">
        <v>1060</v>
      </c>
      <c r="B1114" s="2" t="s">
        <v>1083</v>
      </c>
      <c r="C1114" s="2" t="s">
        <v>3159</v>
      </c>
      <c r="D1114" s="2" t="s">
        <v>3160</v>
      </c>
      <c r="E1114" s="2" t="str">
        <f t="shared" si="34"/>
        <v>K190 Architecture not elsewhere classified</v>
      </c>
      <c r="F1114" s="2" t="str">
        <f t="shared" si="35"/>
        <v>Architecture not els</v>
      </c>
    </row>
    <row r="1115" spans="1:6" x14ac:dyDescent="0.35">
      <c r="A1115" s="2" t="s">
        <v>1060</v>
      </c>
      <c r="B1115" s="2" t="s">
        <v>69</v>
      </c>
      <c r="C1115" s="2" t="s">
        <v>4928</v>
      </c>
      <c r="D1115" s="2" t="s">
        <v>3162</v>
      </c>
      <c r="E1115" s="2" t="str">
        <f t="shared" si="34"/>
        <v>K2 Building</v>
      </c>
      <c r="F1115" s="2" t="str">
        <f t="shared" si="35"/>
        <v>Building</v>
      </c>
    </row>
    <row r="1116" spans="1:6" x14ac:dyDescent="0.35">
      <c r="A1116" s="2" t="s">
        <v>1060</v>
      </c>
      <c r="B1116" s="2" t="s">
        <v>1083</v>
      </c>
      <c r="C1116" s="2" t="s">
        <v>3161</v>
      </c>
      <c r="D1116" s="2" t="s">
        <v>3162</v>
      </c>
      <c r="E1116" s="2" t="str">
        <f t="shared" si="34"/>
        <v>K200 Building</v>
      </c>
      <c r="F1116" s="2" t="str">
        <f t="shared" si="35"/>
        <v>Building</v>
      </c>
    </row>
    <row r="1117" spans="1:6" x14ac:dyDescent="0.35">
      <c r="A1117" s="2" t="s">
        <v>1060</v>
      </c>
      <c r="B1117" s="2" t="s">
        <v>1083</v>
      </c>
      <c r="C1117" s="2" t="s">
        <v>3163</v>
      </c>
      <c r="D1117" s="2" t="s">
        <v>3164</v>
      </c>
      <c r="E1117" s="2" t="str">
        <f t="shared" si="34"/>
        <v>K210 Building technology</v>
      </c>
      <c r="F1117" s="2" t="str">
        <f t="shared" si="35"/>
        <v>Building technology</v>
      </c>
    </row>
    <row r="1118" spans="1:6" x14ac:dyDescent="0.35">
      <c r="A1118" s="2" t="s">
        <v>1060</v>
      </c>
      <c r="B1118" s="2" t="s">
        <v>1083</v>
      </c>
      <c r="C1118" s="2" t="s">
        <v>3165</v>
      </c>
      <c r="D1118" s="2" t="s">
        <v>3166</v>
      </c>
      <c r="E1118" s="2" t="str">
        <f t="shared" si="34"/>
        <v>K220 Construction management</v>
      </c>
      <c r="F1118" s="2" t="str">
        <f t="shared" si="35"/>
        <v>Construction managem</v>
      </c>
    </row>
    <row r="1119" spans="1:6" x14ac:dyDescent="0.35">
      <c r="A1119" s="2" t="s">
        <v>1060</v>
      </c>
      <c r="B1119" s="2" t="s">
        <v>1083</v>
      </c>
      <c r="C1119" s="2" t="s">
        <v>3167</v>
      </c>
      <c r="D1119" s="2" t="s">
        <v>3168</v>
      </c>
      <c r="E1119" s="2" t="str">
        <f t="shared" si="34"/>
        <v>K230 Building surveying</v>
      </c>
      <c r="F1119" s="2" t="str">
        <f t="shared" si="35"/>
        <v>Building surveying</v>
      </c>
    </row>
    <row r="1120" spans="1:6" x14ac:dyDescent="0.35">
      <c r="A1120" s="2" t="s">
        <v>1060</v>
      </c>
      <c r="B1120" s="2" t="s">
        <v>1083</v>
      </c>
      <c r="C1120" s="2" t="s">
        <v>3169</v>
      </c>
      <c r="D1120" s="2" t="s">
        <v>3170</v>
      </c>
      <c r="E1120" s="2" t="str">
        <f t="shared" si="34"/>
        <v>K240 Quantity surveying</v>
      </c>
      <c r="F1120" s="2" t="str">
        <f t="shared" si="35"/>
        <v>Quantity surveying</v>
      </c>
    </row>
    <row r="1121" spans="1:6" x14ac:dyDescent="0.35">
      <c r="A1121" s="2" t="s">
        <v>1060</v>
      </c>
      <c r="B1121" s="2" t="s">
        <v>1083</v>
      </c>
      <c r="C1121" s="2" t="s">
        <v>3171</v>
      </c>
      <c r="D1121" s="2" t="s">
        <v>3172</v>
      </c>
      <c r="E1121" s="2" t="str">
        <f t="shared" si="34"/>
        <v>K250 Conservation of buildings</v>
      </c>
      <c r="F1121" s="2" t="str">
        <f t="shared" si="35"/>
        <v>Conservation of buil</v>
      </c>
    </row>
    <row r="1122" spans="1:6" x14ac:dyDescent="0.35">
      <c r="A1122" s="2" t="s">
        <v>1060</v>
      </c>
      <c r="B1122" s="2" t="s">
        <v>1083</v>
      </c>
      <c r="C1122" s="2" t="s">
        <v>3173</v>
      </c>
      <c r="D1122" s="2" t="s">
        <v>3174</v>
      </c>
      <c r="E1122" s="2" t="str">
        <f t="shared" si="34"/>
        <v>K251 Property development</v>
      </c>
      <c r="F1122" s="2" t="str">
        <f t="shared" si="35"/>
        <v>Property development</v>
      </c>
    </row>
    <row r="1123" spans="1:6" x14ac:dyDescent="0.35">
      <c r="A1123" s="2" t="s">
        <v>1060</v>
      </c>
      <c r="B1123" s="2" t="s">
        <v>1083</v>
      </c>
      <c r="C1123" s="2" t="s">
        <v>3175</v>
      </c>
      <c r="D1123" s="2" t="s">
        <v>3176</v>
      </c>
      <c r="E1123" s="2" t="str">
        <f t="shared" si="34"/>
        <v>K290 Building not elsewhere classified</v>
      </c>
      <c r="F1123" s="2" t="str">
        <f t="shared" si="35"/>
        <v>Building not elsewhe</v>
      </c>
    </row>
    <row r="1124" spans="1:6" x14ac:dyDescent="0.35">
      <c r="A1124" s="2" t="s">
        <v>1060</v>
      </c>
      <c r="B1124" s="2" t="s">
        <v>69</v>
      </c>
      <c r="C1124" s="2" t="s">
        <v>4929</v>
      </c>
      <c r="D1124" s="2" t="s">
        <v>3178</v>
      </c>
      <c r="E1124" s="2" t="str">
        <f t="shared" si="34"/>
        <v>K3 Landscape &amp; garden design</v>
      </c>
      <c r="F1124" s="2" t="str">
        <f t="shared" si="35"/>
        <v>Landscape &amp; garden d</v>
      </c>
    </row>
    <row r="1125" spans="1:6" x14ac:dyDescent="0.35">
      <c r="A1125" s="2" t="s">
        <v>1060</v>
      </c>
      <c r="B1125" s="2" t="s">
        <v>1083</v>
      </c>
      <c r="C1125" s="2" t="s">
        <v>3177</v>
      </c>
      <c r="D1125" s="2" t="s">
        <v>3178</v>
      </c>
      <c r="E1125" s="2" t="str">
        <f t="shared" si="34"/>
        <v>K300 Landscape &amp; garden design</v>
      </c>
      <c r="F1125" s="2" t="str">
        <f t="shared" si="35"/>
        <v>Landscape &amp; garden d</v>
      </c>
    </row>
    <row r="1126" spans="1:6" x14ac:dyDescent="0.35">
      <c r="A1126" s="2" t="s">
        <v>1060</v>
      </c>
      <c r="B1126" s="2" t="s">
        <v>1083</v>
      </c>
      <c r="C1126" s="2" t="s">
        <v>3179</v>
      </c>
      <c r="D1126" s="2" t="s">
        <v>3180</v>
      </c>
      <c r="E1126" s="2" t="str">
        <f t="shared" si="34"/>
        <v>K310 Landscape architecture</v>
      </c>
      <c r="F1126" s="2" t="str">
        <f t="shared" si="35"/>
        <v>Landscape architectu</v>
      </c>
    </row>
    <row r="1127" spans="1:6" x14ac:dyDescent="0.35">
      <c r="A1127" s="2" t="s">
        <v>1060</v>
      </c>
      <c r="B1127" s="2" t="s">
        <v>1083</v>
      </c>
      <c r="C1127" s="2" t="s">
        <v>3181</v>
      </c>
      <c r="D1127" s="2" t="s">
        <v>3182</v>
      </c>
      <c r="E1127" s="2" t="str">
        <f t="shared" si="34"/>
        <v>K320 Landscape studies</v>
      </c>
      <c r="F1127" s="2" t="str">
        <f t="shared" si="35"/>
        <v>Landscape studies</v>
      </c>
    </row>
    <row r="1128" spans="1:6" x14ac:dyDescent="0.35">
      <c r="A1128" s="2" t="s">
        <v>1060</v>
      </c>
      <c r="B1128" s="2" t="s">
        <v>1083</v>
      </c>
      <c r="C1128" s="2" t="s">
        <v>3183</v>
      </c>
      <c r="D1128" s="2" t="s">
        <v>3184</v>
      </c>
      <c r="E1128" s="2" t="str">
        <f t="shared" si="34"/>
        <v>K330 Landscape design</v>
      </c>
      <c r="F1128" s="2" t="str">
        <f t="shared" si="35"/>
        <v>Landscape design</v>
      </c>
    </row>
    <row r="1129" spans="1:6" x14ac:dyDescent="0.35">
      <c r="A1129" s="2" t="s">
        <v>1060</v>
      </c>
      <c r="B1129" s="2" t="s">
        <v>1083</v>
      </c>
      <c r="C1129" s="2" t="s">
        <v>3185</v>
      </c>
      <c r="D1129" s="2" t="s">
        <v>3186</v>
      </c>
      <c r="E1129" s="2" t="str">
        <f t="shared" si="34"/>
        <v>K340 Garden design</v>
      </c>
      <c r="F1129" s="2" t="str">
        <f t="shared" si="35"/>
        <v>Garden design</v>
      </c>
    </row>
    <row r="1130" spans="1:6" x14ac:dyDescent="0.35">
      <c r="A1130" s="2" t="s">
        <v>1060</v>
      </c>
      <c r="B1130" s="2" t="s">
        <v>1083</v>
      </c>
      <c r="C1130" s="2" t="s">
        <v>3187</v>
      </c>
      <c r="D1130" s="2" t="s">
        <v>3188</v>
      </c>
      <c r="E1130" s="2" t="str">
        <f t="shared" si="34"/>
        <v>K341 Garden horticulture</v>
      </c>
      <c r="F1130" s="2" t="str">
        <f t="shared" si="35"/>
        <v>Garden horticulture</v>
      </c>
    </row>
    <row r="1131" spans="1:6" x14ac:dyDescent="0.35">
      <c r="A1131" s="2" t="s">
        <v>1060</v>
      </c>
      <c r="B1131" s="2" t="s">
        <v>1083</v>
      </c>
      <c r="C1131" s="2" t="s">
        <v>3189</v>
      </c>
      <c r="D1131" s="2" t="s">
        <v>3190</v>
      </c>
      <c r="E1131" s="2" t="str">
        <f t="shared" si="34"/>
        <v>K390 Landscape &amp; garden design not elsewhere class</v>
      </c>
      <c r="F1131" s="2" t="str">
        <f t="shared" si="35"/>
        <v>Landscape &amp; garden d</v>
      </c>
    </row>
    <row r="1132" spans="1:6" x14ac:dyDescent="0.35">
      <c r="A1132" s="2" t="s">
        <v>1060</v>
      </c>
      <c r="B1132" s="2" t="s">
        <v>69</v>
      </c>
      <c r="C1132" s="2" t="s">
        <v>4930</v>
      </c>
      <c r="D1132" s="2" t="s">
        <v>3192</v>
      </c>
      <c r="E1132" s="2" t="str">
        <f t="shared" ref="E1132:E1195" si="36">C1132&amp;" "&amp;LEFT(D1132,50-LEN(C1132)-1)</f>
        <v>K4 Planning (urban, rural &amp; regional)</v>
      </c>
      <c r="F1132" s="2" t="str">
        <f t="shared" si="35"/>
        <v>Planning (urban, rur</v>
      </c>
    </row>
    <row r="1133" spans="1:6" x14ac:dyDescent="0.35">
      <c r="A1133" s="2" t="s">
        <v>1060</v>
      </c>
      <c r="B1133" s="2" t="s">
        <v>1083</v>
      </c>
      <c r="C1133" s="2" t="s">
        <v>3191</v>
      </c>
      <c r="D1133" s="2" t="s">
        <v>3192</v>
      </c>
      <c r="E1133" s="2" t="str">
        <f t="shared" si="36"/>
        <v>K400 Planning (urban, rural &amp; regional)</v>
      </c>
      <c r="F1133" s="2" t="str">
        <f t="shared" si="35"/>
        <v>Planning (urban, rur</v>
      </c>
    </row>
    <row r="1134" spans="1:6" x14ac:dyDescent="0.35">
      <c r="A1134" s="2" t="s">
        <v>1060</v>
      </c>
      <c r="B1134" s="2" t="s">
        <v>1083</v>
      </c>
      <c r="C1134" s="2" t="s">
        <v>3193</v>
      </c>
      <c r="D1134" s="2" t="s">
        <v>3194</v>
      </c>
      <c r="E1134" s="2" t="str">
        <f t="shared" si="36"/>
        <v>K410 Regional planning</v>
      </c>
      <c r="F1134" s="2" t="str">
        <f t="shared" si="35"/>
        <v>Regional planning</v>
      </c>
    </row>
    <row r="1135" spans="1:6" x14ac:dyDescent="0.35">
      <c r="A1135" s="2" t="s">
        <v>1060</v>
      </c>
      <c r="B1135" s="2" t="s">
        <v>1083</v>
      </c>
      <c r="C1135" s="2" t="s">
        <v>3195</v>
      </c>
      <c r="D1135" s="2" t="s">
        <v>3196</v>
      </c>
      <c r="E1135" s="2" t="str">
        <f t="shared" si="36"/>
        <v>K420 Urban &amp; rural planning</v>
      </c>
      <c r="F1135" s="2" t="str">
        <f t="shared" si="35"/>
        <v>Urban &amp; rural planni</v>
      </c>
    </row>
    <row r="1136" spans="1:6" x14ac:dyDescent="0.35">
      <c r="A1136" s="2" t="s">
        <v>1060</v>
      </c>
      <c r="B1136" s="2" t="s">
        <v>1083</v>
      </c>
      <c r="C1136" s="2" t="s">
        <v>3197</v>
      </c>
      <c r="D1136" s="2" t="s">
        <v>3198</v>
      </c>
      <c r="E1136" s="2" t="str">
        <f t="shared" si="36"/>
        <v>K421 Urban planning</v>
      </c>
      <c r="F1136" s="2" t="str">
        <f t="shared" si="35"/>
        <v>Urban planning</v>
      </c>
    </row>
    <row r="1137" spans="1:6" x14ac:dyDescent="0.35">
      <c r="A1137" s="2" t="s">
        <v>1060</v>
      </c>
      <c r="B1137" s="2" t="s">
        <v>1083</v>
      </c>
      <c r="C1137" s="2" t="s">
        <v>3199</v>
      </c>
      <c r="D1137" s="2" t="s">
        <v>3200</v>
      </c>
      <c r="E1137" s="2" t="str">
        <f t="shared" si="36"/>
        <v>K422 Rural planning</v>
      </c>
      <c r="F1137" s="2" t="str">
        <f t="shared" si="35"/>
        <v>Rural planning</v>
      </c>
    </row>
    <row r="1138" spans="1:6" x14ac:dyDescent="0.35">
      <c r="A1138" s="2" t="s">
        <v>1060</v>
      </c>
      <c r="B1138" s="2" t="s">
        <v>1083</v>
      </c>
      <c r="C1138" s="2" t="s">
        <v>3201</v>
      </c>
      <c r="D1138" s="2" t="s">
        <v>3202</v>
      </c>
      <c r="E1138" s="2" t="str">
        <f t="shared" si="36"/>
        <v>K430 Planning studies</v>
      </c>
      <c r="F1138" s="2" t="str">
        <f t="shared" si="35"/>
        <v>Planning studies</v>
      </c>
    </row>
    <row r="1139" spans="1:6" x14ac:dyDescent="0.35">
      <c r="A1139" s="2" t="s">
        <v>1060</v>
      </c>
      <c r="B1139" s="2" t="s">
        <v>1083</v>
      </c>
      <c r="C1139" s="2" t="s">
        <v>3203</v>
      </c>
      <c r="D1139" s="2" t="s">
        <v>3204</v>
      </c>
      <c r="E1139" s="2" t="str">
        <f t="shared" si="36"/>
        <v>K440 Urban studies</v>
      </c>
      <c r="F1139" s="2" t="str">
        <f t="shared" si="35"/>
        <v>Urban studies</v>
      </c>
    </row>
    <row r="1140" spans="1:6" x14ac:dyDescent="0.35">
      <c r="A1140" s="2" t="s">
        <v>1060</v>
      </c>
      <c r="B1140" s="2" t="s">
        <v>1083</v>
      </c>
      <c r="C1140" s="2" t="s">
        <v>3205</v>
      </c>
      <c r="D1140" s="2" t="s">
        <v>3206</v>
      </c>
      <c r="E1140" s="2" t="str">
        <f t="shared" si="36"/>
        <v>K450 Housing</v>
      </c>
      <c r="F1140" s="2" t="str">
        <f t="shared" si="35"/>
        <v>Housing</v>
      </c>
    </row>
    <row r="1141" spans="1:6" x14ac:dyDescent="0.35">
      <c r="A1141" s="2" t="s">
        <v>1060</v>
      </c>
      <c r="B1141" s="2" t="s">
        <v>1083</v>
      </c>
      <c r="C1141" s="2" t="s">
        <v>3207</v>
      </c>
      <c r="D1141" s="2" t="s">
        <v>3208</v>
      </c>
      <c r="E1141" s="2" t="str">
        <f t="shared" si="36"/>
        <v>K460 Transport planning</v>
      </c>
      <c r="F1141" s="2" t="str">
        <f t="shared" si="35"/>
        <v>Transport planning</v>
      </c>
    </row>
    <row r="1142" spans="1:6" x14ac:dyDescent="0.35">
      <c r="A1142" s="2" t="s">
        <v>1060</v>
      </c>
      <c r="B1142" s="2" t="s">
        <v>1083</v>
      </c>
      <c r="C1142" s="2" t="s">
        <v>3209</v>
      </c>
      <c r="D1142" s="2" t="s">
        <v>3210</v>
      </c>
      <c r="E1142" s="2" t="str">
        <f t="shared" si="36"/>
        <v>K490 Planning (urban, rural &amp; regional) not elsewh</v>
      </c>
      <c r="F1142" s="2" t="str">
        <f t="shared" si="35"/>
        <v>Planning (urban, rur</v>
      </c>
    </row>
    <row r="1143" spans="1:6" x14ac:dyDescent="0.35">
      <c r="A1143" s="2" t="s">
        <v>1060</v>
      </c>
      <c r="B1143" s="2" t="s">
        <v>69</v>
      </c>
      <c r="C1143" s="2" t="s">
        <v>4931</v>
      </c>
      <c r="D1143" s="2" t="s">
        <v>3212</v>
      </c>
      <c r="E1143" s="2" t="str">
        <f t="shared" si="36"/>
        <v>K9 Others in architecture, building &amp; planning</v>
      </c>
      <c r="F1143" s="2" t="str">
        <f t="shared" si="35"/>
        <v>Others in architectu</v>
      </c>
    </row>
    <row r="1144" spans="1:6" x14ac:dyDescent="0.35">
      <c r="A1144" s="2" t="s">
        <v>1060</v>
      </c>
      <c r="B1144" s="2" t="s">
        <v>1083</v>
      </c>
      <c r="C1144" s="2" t="s">
        <v>3211</v>
      </c>
      <c r="D1144" s="2" t="s">
        <v>3212</v>
      </c>
      <c r="E1144" s="2" t="str">
        <f t="shared" si="36"/>
        <v>K900 Others in architecture, building &amp; planning</v>
      </c>
      <c r="F1144" s="2" t="str">
        <f t="shared" si="35"/>
        <v>Others in architectu</v>
      </c>
    </row>
    <row r="1145" spans="1:6" x14ac:dyDescent="0.35">
      <c r="A1145" s="2" t="s">
        <v>1060</v>
      </c>
      <c r="B1145" s="2" t="s">
        <v>1083</v>
      </c>
      <c r="C1145" s="2" t="s">
        <v>3213</v>
      </c>
      <c r="D1145" s="2" t="s">
        <v>3214</v>
      </c>
      <c r="E1145" s="2" t="str">
        <f t="shared" si="36"/>
        <v>K990 Architecture, building &amp; planning not elsewhe</v>
      </c>
      <c r="F1145" s="2" t="str">
        <f t="shared" si="35"/>
        <v>Architecture, buildi</v>
      </c>
    </row>
    <row r="1146" spans="1:6" x14ac:dyDescent="0.35">
      <c r="A1146" s="2" t="s">
        <v>1060</v>
      </c>
      <c r="B1146" s="2" t="s">
        <v>69</v>
      </c>
      <c r="C1146" s="2" t="s">
        <v>4932</v>
      </c>
      <c r="D1146" s="2" t="s">
        <v>5017</v>
      </c>
      <c r="E1146" s="2" t="str">
        <f t="shared" si="36"/>
        <v>L0 Broadly-based programmes within social studies</v>
      </c>
      <c r="F1146" s="2" t="str">
        <f t="shared" si="35"/>
        <v>Broadly-based progra</v>
      </c>
    </row>
    <row r="1147" spans="1:6" x14ac:dyDescent="0.35">
      <c r="A1147" s="2" t="s">
        <v>1060</v>
      </c>
      <c r="B1147" s="2" t="s">
        <v>1083</v>
      </c>
      <c r="C1147" s="2" t="s">
        <v>3433</v>
      </c>
      <c r="D1147" s="2" t="s">
        <v>3434</v>
      </c>
      <c r="E1147" s="2" t="str">
        <f t="shared" si="36"/>
        <v>L000 Social studies</v>
      </c>
      <c r="F1147" s="2" t="str">
        <f t="shared" si="35"/>
        <v>Social studies</v>
      </c>
    </row>
    <row r="1148" spans="1:6" x14ac:dyDescent="0.35">
      <c r="A1148" s="2" t="s">
        <v>1060</v>
      </c>
      <c r="B1148" s="2" t="s">
        <v>69</v>
      </c>
      <c r="C1148" s="2" t="s">
        <v>868</v>
      </c>
      <c r="D1148" s="2" t="s">
        <v>3218</v>
      </c>
      <c r="E1148" s="2" t="str">
        <f t="shared" si="36"/>
        <v>L1 Economics</v>
      </c>
      <c r="F1148" s="2" t="str">
        <f t="shared" si="35"/>
        <v>Economics</v>
      </c>
    </row>
    <row r="1149" spans="1:6" x14ac:dyDescent="0.35">
      <c r="A1149" s="2" t="s">
        <v>1060</v>
      </c>
      <c r="B1149" s="2" t="s">
        <v>1083</v>
      </c>
      <c r="C1149" s="2" t="s">
        <v>3217</v>
      </c>
      <c r="D1149" s="2" t="s">
        <v>3218</v>
      </c>
      <c r="E1149" s="2" t="str">
        <f t="shared" si="36"/>
        <v>L100 Economics</v>
      </c>
      <c r="F1149" s="2" t="str">
        <f t="shared" si="35"/>
        <v>Economics</v>
      </c>
    </row>
    <row r="1150" spans="1:6" x14ac:dyDescent="0.35">
      <c r="A1150" s="2" t="s">
        <v>1060</v>
      </c>
      <c r="B1150" s="2" t="s">
        <v>1083</v>
      </c>
      <c r="C1150" s="2" t="s">
        <v>3219</v>
      </c>
      <c r="D1150" s="2" t="s">
        <v>3220</v>
      </c>
      <c r="E1150" s="2" t="str">
        <f t="shared" si="36"/>
        <v>L110 Applied economics</v>
      </c>
      <c r="F1150" s="2" t="str">
        <f t="shared" si="35"/>
        <v>Applied economics</v>
      </c>
    </row>
    <row r="1151" spans="1:6" x14ac:dyDescent="0.35">
      <c r="A1151" s="2" t="s">
        <v>1060</v>
      </c>
      <c r="B1151" s="2" t="s">
        <v>1083</v>
      </c>
      <c r="C1151" s="2" t="s">
        <v>3221</v>
      </c>
      <c r="D1151" s="2" t="s">
        <v>3222</v>
      </c>
      <c r="E1151" s="2" t="str">
        <f t="shared" si="36"/>
        <v>L111 Financial economics</v>
      </c>
      <c r="F1151" s="2" t="str">
        <f t="shared" si="35"/>
        <v>Financial economics</v>
      </c>
    </row>
    <row r="1152" spans="1:6" x14ac:dyDescent="0.35">
      <c r="A1152" s="2" t="s">
        <v>1060</v>
      </c>
      <c r="B1152" s="2" t="s">
        <v>1083</v>
      </c>
      <c r="C1152" s="2" t="s">
        <v>3223</v>
      </c>
      <c r="D1152" s="2" t="s">
        <v>3224</v>
      </c>
      <c r="E1152" s="2" t="str">
        <f t="shared" si="36"/>
        <v>L112 Agricultural economics</v>
      </c>
      <c r="F1152" s="2" t="str">
        <f t="shared" si="35"/>
        <v>Agricultural economi</v>
      </c>
    </row>
    <row r="1153" spans="1:6" x14ac:dyDescent="0.35">
      <c r="A1153" s="2" t="s">
        <v>1060</v>
      </c>
      <c r="B1153" s="2" t="s">
        <v>1083</v>
      </c>
      <c r="C1153" s="2" t="s">
        <v>3225</v>
      </c>
      <c r="D1153" s="2" t="s">
        <v>3226</v>
      </c>
      <c r="E1153" s="2" t="str">
        <f t="shared" si="36"/>
        <v>L113 Economic policy</v>
      </c>
      <c r="F1153" s="2" t="str">
        <f t="shared" si="35"/>
        <v>Economic policy</v>
      </c>
    </row>
    <row r="1154" spans="1:6" x14ac:dyDescent="0.35">
      <c r="A1154" s="2" t="s">
        <v>1060</v>
      </c>
      <c r="B1154" s="2" t="s">
        <v>1083</v>
      </c>
      <c r="C1154" s="2" t="s">
        <v>3227</v>
      </c>
      <c r="D1154" s="2" t="s">
        <v>3228</v>
      </c>
      <c r="E1154" s="2" t="str">
        <f t="shared" si="36"/>
        <v>L120 Microeconomics</v>
      </c>
      <c r="F1154" s="2" t="str">
        <f t="shared" ref="F1154:F1217" si="37">LEFT(D1154,20)</f>
        <v>Microeconomics</v>
      </c>
    </row>
    <row r="1155" spans="1:6" x14ac:dyDescent="0.35">
      <c r="A1155" s="2" t="s">
        <v>1060</v>
      </c>
      <c r="B1155" s="2" t="s">
        <v>1083</v>
      </c>
      <c r="C1155" s="2" t="s">
        <v>3229</v>
      </c>
      <c r="D1155" s="2" t="s">
        <v>3230</v>
      </c>
      <c r="E1155" s="2" t="str">
        <f t="shared" si="36"/>
        <v>L130 Macroeconomics</v>
      </c>
      <c r="F1155" s="2" t="str">
        <f t="shared" si="37"/>
        <v>Macroeconomics</v>
      </c>
    </row>
    <row r="1156" spans="1:6" x14ac:dyDescent="0.35">
      <c r="A1156" s="2" t="s">
        <v>1060</v>
      </c>
      <c r="B1156" s="2" t="s">
        <v>1083</v>
      </c>
      <c r="C1156" s="2" t="s">
        <v>3231</v>
      </c>
      <c r="D1156" s="2" t="s">
        <v>3232</v>
      </c>
      <c r="E1156" s="2" t="str">
        <f t="shared" si="36"/>
        <v>L140 Econometrics</v>
      </c>
      <c r="F1156" s="2" t="str">
        <f t="shared" si="37"/>
        <v>Econometrics</v>
      </c>
    </row>
    <row r="1157" spans="1:6" x14ac:dyDescent="0.35">
      <c r="A1157" s="2" t="s">
        <v>1060</v>
      </c>
      <c r="B1157" s="2" t="s">
        <v>1083</v>
      </c>
      <c r="C1157" s="2" t="s">
        <v>3233</v>
      </c>
      <c r="D1157" s="2" t="s">
        <v>3234</v>
      </c>
      <c r="E1157" s="2" t="str">
        <f t="shared" si="36"/>
        <v>L150 Political economics</v>
      </c>
      <c r="F1157" s="2" t="str">
        <f t="shared" si="37"/>
        <v>Political economics</v>
      </c>
    </row>
    <row r="1158" spans="1:6" x14ac:dyDescent="0.35">
      <c r="A1158" s="2" t="s">
        <v>1060</v>
      </c>
      <c r="B1158" s="2" t="s">
        <v>1083</v>
      </c>
      <c r="C1158" s="2" t="s">
        <v>3235</v>
      </c>
      <c r="D1158" s="2" t="s">
        <v>3236</v>
      </c>
      <c r="E1158" s="2" t="str">
        <f t="shared" si="36"/>
        <v>L160 International economics</v>
      </c>
      <c r="F1158" s="2" t="str">
        <f t="shared" si="37"/>
        <v>International econom</v>
      </c>
    </row>
    <row r="1159" spans="1:6" x14ac:dyDescent="0.35">
      <c r="A1159" s="2" t="s">
        <v>1060</v>
      </c>
      <c r="B1159" s="2" t="s">
        <v>1083</v>
      </c>
      <c r="C1159" s="2" t="s">
        <v>3237</v>
      </c>
      <c r="D1159" s="2" t="s">
        <v>3238</v>
      </c>
      <c r="E1159" s="2" t="str">
        <f t="shared" si="36"/>
        <v>L170 Economic systems</v>
      </c>
      <c r="F1159" s="2" t="str">
        <f t="shared" si="37"/>
        <v>Economic systems</v>
      </c>
    </row>
    <row r="1160" spans="1:6" x14ac:dyDescent="0.35">
      <c r="A1160" s="2" t="s">
        <v>1060</v>
      </c>
      <c r="B1160" s="2" t="s">
        <v>1083</v>
      </c>
      <c r="C1160" s="2" t="s">
        <v>3239</v>
      </c>
      <c r="D1160" s="2" t="s">
        <v>3240</v>
      </c>
      <c r="E1160" s="2" t="str">
        <f t="shared" si="36"/>
        <v>L171 Capitalism</v>
      </c>
      <c r="F1160" s="2" t="str">
        <f t="shared" si="37"/>
        <v>Capitalism</v>
      </c>
    </row>
    <row r="1161" spans="1:6" x14ac:dyDescent="0.35">
      <c r="A1161" s="2" t="s">
        <v>1060</v>
      </c>
      <c r="B1161" s="2" t="s">
        <v>1083</v>
      </c>
      <c r="C1161" s="2" t="s">
        <v>3241</v>
      </c>
      <c r="D1161" s="2" t="s">
        <v>3242</v>
      </c>
      <c r="E1161" s="2" t="str">
        <f t="shared" si="36"/>
        <v>L172 Monetarism</v>
      </c>
      <c r="F1161" s="2" t="str">
        <f t="shared" si="37"/>
        <v>Monetarism</v>
      </c>
    </row>
    <row r="1162" spans="1:6" x14ac:dyDescent="0.35">
      <c r="A1162" s="2" t="s">
        <v>1060</v>
      </c>
      <c r="B1162" s="2" t="s">
        <v>1083</v>
      </c>
      <c r="C1162" s="2" t="s">
        <v>3243</v>
      </c>
      <c r="D1162" s="2" t="s">
        <v>3244</v>
      </c>
      <c r="E1162" s="2" t="str">
        <f t="shared" si="36"/>
        <v>L173 Keynesianism</v>
      </c>
      <c r="F1162" s="2" t="str">
        <f t="shared" si="37"/>
        <v>Keynesianism</v>
      </c>
    </row>
    <row r="1163" spans="1:6" x14ac:dyDescent="0.35">
      <c r="A1163" s="2" t="s">
        <v>1060</v>
      </c>
      <c r="B1163" s="2" t="s">
        <v>1083</v>
      </c>
      <c r="C1163" s="2" t="s">
        <v>3245</v>
      </c>
      <c r="D1163" s="2" t="s">
        <v>3246</v>
      </c>
      <c r="E1163" s="2" t="str">
        <f t="shared" si="36"/>
        <v>L174 Collectivism</v>
      </c>
      <c r="F1163" s="2" t="str">
        <f t="shared" si="37"/>
        <v>Collectivism</v>
      </c>
    </row>
    <row r="1164" spans="1:6" x14ac:dyDescent="0.35">
      <c r="A1164" s="2" t="s">
        <v>1060</v>
      </c>
      <c r="B1164" s="2" t="s">
        <v>1083</v>
      </c>
      <c r="C1164" s="2" t="s">
        <v>3247</v>
      </c>
      <c r="D1164" s="2" t="s">
        <v>3248</v>
      </c>
      <c r="E1164" s="2" t="str">
        <f t="shared" si="36"/>
        <v>L190 Economics not elsewhere classified</v>
      </c>
      <c r="F1164" s="2" t="str">
        <f t="shared" si="37"/>
        <v>Economics not elsewh</v>
      </c>
    </row>
    <row r="1165" spans="1:6" x14ac:dyDescent="0.35">
      <c r="A1165" s="2" t="s">
        <v>1060</v>
      </c>
      <c r="B1165" s="2" t="s">
        <v>69</v>
      </c>
      <c r="C1165" s="2" t="s">
        <v>4933</v>
      </c>
      <c r="D1165" s="2" t="s">
        <v>3250</v>
      </c>
      <c r="E1165" s="2" t="str">
        <f t="shared" si="36"/>
        <v>L2 Politics</v>
      </c>
      <c r="F1165" s="2" t="str">
        <f t="shared" si="37"/>
        <v>Politics</v>
      </c>
    </row>
    <row r="1166" spans="1:6" x14ac:dyDescent="0.35">
      <c r="A1166" s="2" t="s">
        <v>1060</v>
      </c>
      <c r="B1166" s="2" t="s">
        <v>1083</v>
      </c>
      <c r="C1166" s="2" t="s">
        <v>3249</v>
      </c>
      <c r="D1166" s="2" t="s">
        <v>3250</v>
      </c>
      <c r="E1166" s="2" t="str">
        <f t="shared" si="36"/>
        <v>L200 Politics</v>
      </c>
      <c r="F1166" s="2" t="str">
        <f t="shared" si="37"/>
        <v>Politics</v>
      </c>
    </row>
    <row r="1167" spans="1:6" x14ac:dyDescent="0.35">
      <c r="A1167" s="2" t="s">
        <v>1060</v>
      </c>
      <c r="B1167" s="2" t="s">
        <v>1083</v>
      </c>
      <c r="C1167" s="2" t="s">
        <v>3251</v>
      </c>
      <c r="D1167" s="2" t="s">
        <v>3252</v>
      </c>
      <c r="E1167" s="2" t="str">
        <f t="shared" si="36"/>
        <v>L210 Political theories</v>
      </c>
      <c r="F1167" s="2" t="str">
        <f t="shared" si="37"/>
        <v>Political theories</v>
      </c>
    </row>
    <row r="1168" spans="1:6" x14ac:dyDescent="0.35">
      <c r="A1168" s="2" t="s">
        <v>1060</v>
      </c>
      <c r="B1168" s="2" t="s">
        <v>1083</v>
      </c>
      <c r="C1168" s="2" t="s">
        <v>3253</v>
      </c>
      <c r="D1168" s="2" t="s">
        <v>3254</v>
      </c>
      <c r="E1168" s="2" t="str">
        <f t="shared" si="36"/>
        <v>L211 Liberalism</v>
      </c>
      <c r="F1168" s="2" t="str">
        <f t="shared" si="37"/>
        <v>Liberalism</v>
      </c>
    </row>
    <row r="1169" spans="1:6" x14ac:dyDescent="0.35">
      <c r="A1169" s="2" t="s">
        <v>1060</v>
      </c>
      <c r="B1169" s="2" t="s">
        <v>1083</v>
      </c>
      <c r="C1169" s="2" t="s">
        <v>3255</v>
      </c>
      <c r="D1169" s="2" t="s">
        <v>3256</v>
      </c>
      <c r="E1169" s="2" t="str">
        <f t="shared" si="36"/>
        <v>L212 Conservatism</v>
      </c>
      <c r="F1169" s="2" t="str">
        <f t="shared" si="37"/>
        <v>Conservatism</v>
      </c>
    </row>
    <row r="1170" spans="1:6" x14ac:dyDescent="0.35">
      <c r="A1170" s="2" t="s">
        <v>1060</v>
      </c>
      <c r="B1170" s="2" t="s">
        <v>1083</v>
      </c>
      <c r="C1170" s="2" t="s">
        <v>3257</v>
      </c>
      <c r="D1170" s="2" t="s">
        <v>3258</v>
      </c>
      <c r="E1170" s="2" t="str">
        <f t="shared" si="36"/>
        <v>L213 Socialism</v>
      </c>
      <c r="F1170" s="2" t="str">
        <f t="shared" si="37"/>
        <v>Socialism</v>
      </c>
    </row>
    <row r="1171" spans="1:6" x14ac:dyDescent="0.35">
      <c r="A1171" s="2" t="s">
        <v>1060</v>
      </c>
      <c r="B1171" s="2" t="s">
        <v>1083</v>
      </c>
      <c r="C1171" s="2" t="s">
        <v>3259</v>
      </c>
      <c r="D1171" s="2" t="s">
        <v>3260</v>
      </c>
      <c r="E1171" s="2" t="str">
        <f t="shared" si="36"/>
        <v>L214 Nationalism</v>
      </c>
      <c r="F1171" s="2" t="str">
        <f t="shared" si="37"/>
        <v>Nationalism</v>
      </c>
    </row>
    <row r="1172" spans="1:6" x14ac:dyDescent="0.35">
      <c r="A1172" s="2" t="s">
        <v>1060</v>
      </c>
      <c r="B1172" s="2" t="s">
        <v>1083</v>
      </c>
      <c r="C1172" s="2" t="s">
        <v>3261</v>
      </c>
      <c r="D1172" s="2" t="s">
        <v>3262</v>
      </c>
      <c r="E1172" s="2" t="str">
        <f t="shared" si="36"/>
        <v>L215 Fascism</v>
      </c>
      <c r="F1172" s="2" t="str">
        <f t="shared" si="37"/>
        <v>Fascism</v>
      </c>
    </row>
    <row r="1173" spans="1:6" x14ac:dyDescent="0.35">
      <c r="A1173" s="2" t="s">
        <v>1060</v>
      </c>
      <c r="B1173" s="2" t="s">
        <v>1083</v>
      </c>
      <c r="C1173" s="2" t="s">
        <v>3263</v>
      </c>
      <c r="D1173" s="2" t="s">
        <v>3264</v>
      </c>
      <c r="E1173" s="2" t="str">
        <f t="shared" si="36"/>
        <v>L216 Feminism</v>
      </c>
      <c r="F1173" s="2" t="str">
        <f t="shared" si="37"/>
        <v>Feminism</v>
      </c>
    </row>
    <row r="1174" spans="1:6" x14ac:dyDescent="0.35">
      <c r="A1174" s="2" t="s">
        <v>1060</v>
      </c>
      <c r="B1174" s="2" t="s">
        <v>1083</v>
      </c>
      <c r="C1174" s="2" t="s">
        <v>3265</v>
      </c>
      <c r="D1174" s="2" t="s">
        <v>3266</v>
      </c>
      <c r="E1174" s="2" t="str">
        <f t="shared" si="36"/>
        <v>L217 Environmentalism</v>
      </c>
      <c r="F1174" s="2" t="str">
        <f t="shared" si="37"/>
        <v>Environmentalism</v>
      </c>
    </row>
    <row r="1175" spans="1:6" x14ac:dyDescent="0.35">
      <c r="A1175" s="2" t="s">
        <v>1060</v>
      </c>
      <c r="B1175" s="2" t="s">
        <v>1083</v>
      </c>
      <c r="C1175" s="2" t="s">
        <v>3267</v>
      </c>
      <c r="D1175" s="2" t="s">
        <v>3268</v>
      </c>
      <c r="E1175" s="2" t="str">
        <f t="shared" si="36"/>
        <v>L218 Anarchism</v>
      </c>
      <c r="F1175" s="2" t="str">
        <f t="shared" si="37"/>
        <v>Anarchism</v>
      </c>
    </row>
    <row r="1176" spans="1:6" x14ac:dyDescent="0.35">
      <c r="A1176" s="2" t="s">
        <v>1060</v>
      </c>
      <c r="B1176" s="2" t="s">
        <v>1083</v>
      </c>
      <c r="C1176" s="2" t="s">
        <v>3269</v>
      </c>
      <c r="D1176" s="2" t="s">
        <v>3270</v>
      </c>
      <c r="E1176" s="2" t="str">
        <f t="shared" si="36"/>
        <v>L220 Political systems</v>
      </c>
      <c r="F1176" s="2" t="str">
        <f t="shared" si="37"/>
        <v>Political systems</v>
      </c>
    </row>
    <row r="1177" spans="1:6" x14ac:dyDescent="0.35">
      <c r="A1177" s="2" t="s">
        <v>1060</v>
      </c>
      <c r="B1177" s="2" t="s">
        <v>1083</v>
      </c>
      <c r="C1177" s="2" t="s">
        <v>3271</v>
      </c>
      <c r="D1177" s="2" t="s">
        <v>3272</v>
      </c>
      <c r="E1177" s="2" t="str">
        <f t="shared" si="36"/>
        <v>L221 Autocracy</v>
      </c>
      <c r="F1177" s="2" t="str">
        <f t="shared" si="37"/>
        <v>Autocracy</v>
      </c>
    </row>
    <row r="1178" spans="1:6" x14ac:dyDescent="0.35">
      <c r="A1178" s="2" t="s">
        <v>1060</v>
      </c>
      <c r="B1178" s="2" t="s">
        <v>1083</v>
      </c>
      <c r="C1178" s="2" t="s">
        <v>3273</v>
      </c>
      <c r="D1178" s="2" t="s">
        <v>3274</v>
      </c>
      <c r="E1178" s="2" t="str">
        <f t="shared" si="36"/>
        <v>L222 Democracy</v>
      </c>
      <c r="F1178" s="2" t="str">
        <f t="shared" si="37"/>
        <v>Democracy</v>
      </c>
    </row>
    <row r="1179" spans="1:6" x14ac:dyDescent="0.35">
      <c r="A1179" s="2" t="s">
        <v>1060</v>
      </c>
      <c r="B1179" s="2" t="s">
        <v>1083</v>
      </c>
      <c r="C1179" s="2" t="s">
        <v>3275</v>
      </c>
      <c r="D1179" s="2" t="s">
        <v>3276</v>
      </c>
      <c r="E1179" s="2" t="str">
        <f t="shared" si="36"/>
        <v>L223 Plutocracy</v>
      </c>
      <c r="F1179" s="2" t="str">
        <f t="shared" si="37"/>
        <v>Plutocracy</v>
      </c>
    </row>
    <row r="1180" spans="1:6" x14ac:dyDescent="0.35">
      <c r="A1180" s="2" t="s">
        <v>1060</v>
      </c>
      <c r="B1180" s="2" t="s">
        <v>1083</v>
      </c>
      <c r="C1180" s="2" t="s">
        <v>3277</v>
      </c>
      <c r="D1180" s="2" t="s">
        <v>3278</v>
      </c>
      <c r="E1180" s="2" t="str">
        <f t="shared" si="36"/>
        <v>L224 Oligarchy</v>
      </c>
      <c r="F1180" s="2" t="str">
        <f t="shared" si="37"/>
        <v>Oligarchy</v>
      </c>
    </row>
    <row r="1181" spans="1:6" x14ac:dyDescent="0.35">
      <c r="A1181" s="2" t="s">
        <v>1060</v>
      </c>
      <c r="B1181" s="2" t="s">
        <v>1083</v>
      </c>
      <c r="C1181" s="2" t="s">
        <v>3279</v>
      </c>
      <c r="D1181" s="2" t="s">
        <v>3280</v>
      </c>
      <c r="E1181" s="2" t="str">
        <f t="shared" si="36"/>
        <v>L230 UK government/parliamentary studies</v>
      </c>
      <c r="F1181" s="2" t="str">
        <f t="shared" si="37"/>
        <v>UK government/parlia</v>
      </c>
    </row>
    <row r="1182" spans="1:6" x14ac:dyDescent="0.35">
      <c r="A1182" s="2" t="s">
        <v>1060</v>
      </c>
      <c r="B1182" s="2" t="s">
        <v>1083</v>
      </c>
      <c r="C1182" s="2" t="s">
        <v>3281</v>
      </c>
      <c r="D1182" s="2" t="s">
        <v>3282</v>
      </c>
      <c r="E1182" s="2" t="str">
        <f t="shared" si="36"/>
        <v>L231 Public administration</v>
      </c>
      <c r="F1182" s="2" t="str">
        <f t="shared" si="37"/>
        <v>Public administratio</v>
      </c>
    </row>
    <row r="1183" spans="1:6" x14ac:dyDescent="0.35">
      <c r="A1183" s="2" t="s">
        <v>1060</v>
      </c>
      <c r="B1183" s="2" t="s">
        <v>1083</v>
      </c>
      <c r="C1183" s="2" t="s">
        <v>3283</v>
      </c>
      <c r="D1183" s="2" t="s">
        <v>3284</v>
      </c>
      <c r="E1183" s="2" t="str">
        <f t="shared" si="36"/>
        <v>L232 UK constitutional studies</v>
      </c>
      <c r="F1183" s="2" t="str">
        <f t="shared" si="37"/>
        <v>UK constitutional st</v>
      </c>
    </row>
    <row r="1184" spans="1:6" x14ac:dyDescent="0.35">
      <c r="A1184" s="2" t="s">
        <v>1060</v>
      </c>
      <c r="B1184" s="2" t="s">
        <v>1083</v>
      </c>
      <c r="C1184" s="2" t="s">
        <v>3285</v>
      </c>
      <c r="D1184" s="2" t="s">
        <v>3286</v>
      </c>
      <c r="E1184" s="2" t="str">
        <f t="shared" si="36"/>
        <v>L240 International politics</v>
      </c>
      <c r="F1184" s="2" t="str">
        <f t="shared" si="37"/>
        <v>International politi</v>
      </c>
    </row>
    <row r="1185" spans="1:6" x14ac:dyDescent="0.35">
      <c r="A1185" s="2" t="s">
        <v>1060</v>
      </c>
      <c r="B1185" s="2" t="s">
        <v>1083</v>
      </c>
      <c r="C1185" s="2" t="s">
        <v>3287</v>
      </c>
      <c r="D1185" s="2" t="s">
        <v>3288</v>
      </c>
      <c r="E1185" s="2" t="str">
        <f t="shared" si="36"/>
        <v>L241 European Union politics</v>
      </c>
      <c r="F1185" s="2" t="str">
        <f t="shared" si="37"/>
        <v>European Union polit</v>
      </c>
    </row>
    <row r="1186" spans="1:6" x14ac:dyDescent="0.35">
      <c r="A1186" s="2" t="s">
        <v>1060</v>
      </c>
      <c r="B1186" s="2" t="s">
        <v>1083</v>
      </c>
      <c r="C1186" s="2" t="s">
        <v>3289</v>
      </c>
      <c r="D1186" s="2" t="s">
        <v>3290</v>
      </c>
      <c r="E1186" s="2" t="str">
        <f t="shared" si="36"/>
        <v>L242 Commonwealth politics</v>
      </c>
      <c r="F1186" s="2" t="str">
        <f t="shared" si="37"/>
        <v>Commonwealth politic</v>
      </c>
    </row>
    <row r="1187" spans="1:6" x14ac:dyDescent="0.35">
      <c r="A1187" s="2" t="s">
        <v>1060</v>
      </c>
      <c r="B1187" s="2" t="s">
        <v>1083</v>
      </c>
      <c r="C1187" s="2" t="s">
        <v>3291</v>
      </c>
      <c r="D1187" s="2" t="s">
        <v>3292</v>
      </c>
      <c r="E1187" s="2" t="str">
        <f t="shared" si="36"/>
        <v>L243 Politics of a specific country/region</v>
      </c>
      <c r="F1187" s="2" t="str">
        <f t="shared" si="37"/>
        <v>Politics of a specif</v>
      </c>
    </row>
    <row r="1188" spans="1:6" x14ac:dyDescent="0.35">
      <c r="A1188" s="2" t="s">
        <v>1060</v>
      </c>
      <c r="B1188" s="2" t="s">
        <v>1083</v>
      </c>
      <c r="C1188" s="2" t="s">
        <v>3293</v>
      </c>
      <c r="D1188" s="2" t="s">
        <v>3294</v>
      </c>
      <c r="E1188" s="2" t="str">
        <f t="shared" si="36"/>
        <v>L244 International constitutional studies</v>
      </c>
      <c r="F1188" s="2" t="str">
        <f t="shared" si="37"/>
        <v>International consti</v>
      </c>
    </row>
    <row r="1189" spans="1:6" x14ac:dyDescent="0.35">
      <c r="A1189" s="2" t="s">
        <v>1060</v>
      </c>
      <c r="B1189" s="2" t="s">
        <v>1083</v>
      </c>
      <c r="C1189" s="2" t="s">
        <v>3295</v>
      </c>
      <c r="D1189" s="2" t="s">
        <v>3296</v>
      </c>
      <c r="E1189" s="2" t="str">
        <f t="shared" si="36"/>
        <v>L250 International relations</v>
      </c>
      <c r="F1189" s="2" t="str">
        <f t="shared" si="37"/>
        <v>International relati</v>
      </c>
    </row>
    <row r="1190" spans="1:6" x14ac:dyDescent="0.35">
      <c r="A1190" s="2" t="s">
        <v>1060</v>
      </c>
      <c r="B1190" s="2" t="s">
        <v>1083</v>
      </c>
      <c r="C1190" s="2" t="s">
        <v>3297</v>
      </c>
      <c r="D1190" s="2" t="s">
        <v>3298</v>
      </c>
      <c r="E1190" s="2" t="str">
        <f t="shared" si="36"/>
        <v>L251 Strategic studies</v>
      </c>
      <c r="F1190" s="2" t="str">
        <f t="shared" si="37"/>
        <v>Strategic studies</v>
      </c>
    </row>
    <row r="1191" spans="1:6" x14ac:dyDescent="0.35">
      <c r="A1191" s="2" t="s">
        <v>1060</v>
      </c>
      <c r="B1191" s="2" t="s">
        <v>1083</v>
      </c>
      <c r="C1191" s="2" t="s">
        <v>3299</v>
      </c>
      <c r="D1191" s="2" t="s">
        <v>3300</v>
      </c>
      <c r="E1191" s="2" t="str">
        <f t="shared" si="36"/>
        <v>L252 War &amp; peace studies</v>
      </c>
      <c r="F1191" s="2" t="str">
        <f t="shared" si="37"/>
        <v>War &amp; peace studies</v>
      </c>
    </row>
    <row r="1192" spans="1:6" x14ac:dyDescent="0.35">
      <c r="A1192" s="2" t="s">
        <v>1060</v>
      </c>
      <c r="B1192" s="2" t="s">
        <v>1083</v>
      </c>
      <c r="C1192" s="2" t="s">
        <v>3301</v>
      </c>
      <c r="D1192" s="2" t="s">
        <v>3302</v>
      </c>
      <c r="E1192" s="2" t="str">
        <f t="shared" si="36"/>
        <v>L253 International criminology</v>
      </c>
      <c r="F1192" s="2" t="str">
        <f t="shared" si="37"/>
        <v>International crimin</v>
      </c>
    </row>
    <row r="1193" spans="1:6" x14ac:dyDescent="0.35">
      <c r="A1193" s="2" t="s">
        <v>1060</v>
      </c>
      <c r="B1193" s="2" t="s">
        <v>1083</v>
      </c>
      <c r="C1193" s="2" t="s">
        <v>3303</v>
      </c>
      <c r="D1193" s="2" t="s">
        <v>3304</v>
      </c>
      <c r="E1193" s="2" t="str">
        <f t="shared" si="36"/>
        <v>L260 Comparative politics</v>
      </c>
      <c r="F1193" s="2" t="str">
        <f t="shared" si="37"/>
        <v>Comparative politics</v>
      </c>
    </row>
    <row r="1194" spans="1:6" x14ac:dyDescent="0.35">
      <c r="A1194" s="2" t="s">
        <v>1060</v>
      </c>
      <c r="B1194" s="2" t="s">
        <v>1083</v>
      </c>
      <c r="C1194" s="2" t="s">
        <v>3305</v>
      </c>
      <c r="D1194" s="2" t="s">
        <v>3306</v>
      </c>
      <c r="E1194" s="2" t="str">
        <f t="shared" si="36"/>
        <v>L290 Politics not elsewhere classified</v>
      </c>
      <c r="F1194" s="2" t="str">
        <f t="shared" si="37"/>
        <v>Politics not elsewhe</v>
      </c>
    </row>
    <row r="1195" spans="1:6" x14ac:dyDescent="0.35">
      <c r="A1195" s="2" t="s">
        <v>1060</v>
      </c>
      <c r="B1195" s="2" t="s">
        <v>69</v>
      </c>
      <c r="C1195" s="2" t="s">
        <v>4934</v>
      </c>
      <c r="D1195" s="2" t="s">
        <v>3308</v>
      </c>
      <c r="E1195" s="2" t="str">
        <f t="shared" si="36"/>
        <v>L3 Sociology</v>
      </c>
      <c r="F1195" s="2" t="str">
        <f t="shared" si="37"/>
        <v>Sociology</v>
      </c>
    </row>
    <row r="1196" spans="1:6" x14ac:dyDescent="0.35">
      <c r="A1196" s="2" t="s">
        <v>1060</v>
      </c>
      <c r="B1196" s="2" t="s">
        <v>1083</v>
      </c>
      <c r="C1196" s="2" t="s">
        <v>3307</v>
      </c>
      <c r="D1196" s="2" t="s">
        <v>3308</v>
      </c>
      <c r="E1196" s="2" t="str">
        <f t="shared" ref="E1196:E1259" si="38">C1196&amp;" "&amp;LEFT(D1196,50-LEN(C1196)-1)</f>
        <v>L300 Sociology</v>
      </c>
      <c r="F1196" s="2" t="str">
        <f t="shared" si="37"/>
        <v>Sociology</v>
      </c>
    </row>
    <row r="1197" spans="1:6" x14ac:dyDescent="0.35">
      <c r="A1197" s="2" t="s">
        <v>1060</v>
      </c>
      <c r="B1197" s="2" t="s">
        <v>1083</v>
      </c>
      <c r="C1197" s="2" t="s">
        <v>3309</v>
      </c>
      <c r="D1197" s="2" t="s">
        <v>3310</v>
      </c>
      <c r="E1197" s="2" t="str">
        <f t="shared" si="38"/>
        <v>L310 Applied sociology</v>
      </c>
      <c r="F1197" s="2" t="str">
        <f t="shared" si="37"/>
        <v>Applied sociology</v>
      </c>
    </row>
    <row r="1198" spans="1:6" x14ac:dyDescent="0.35">
      <c r="A1198" s="2" t="s">
        <v>1060</v>
      </c>
      <c r="B1198" s="2" t="s">
        <v>1083</v>
      </c>
      <c r="C1198" s="2" t="s">
        <v>3311</v>
      </c>
      <c r="D1198" s="2" t="s">
        <v>3312</v>
      </c>
      <c r="E1198" s="2" t="str">
        <f t="shared" si="38"/>
        <v>L311 Applied criminology</v>
      </c>
      <c r="F1198" s="2" t="str">
        <f t="shared" si="37"/>
        <v>Applied criminology</v>
      </c>
    </row>
    <row r="1199" spans="1:6" x14ac:dyDescent="0.35">
      <c r="A1199" s="2" t="s">
        <v>1060</v>
      </c>
      <c r="B1199" s="2" t="s">
        <v>1083</v>
      </c>
      <c r="C1199" s="2" t="s">
        <v>3313</v>
      </c>
      <c r="D1199" s="2" t="s">
        <v>3314</v>
      </c>
      <c r="E1199" s="2" t="str">
        <f t="shared" si="38"/>
        <v>L312 Victimology</v>
      </c>
      <c r="F1199" s="2" t="str">
        <f t="shared" si="37"/>
        <v>Victimology</v>
      </c>
    </row>
    <row r="1200" spans="1:6" x14ac:dyDescent="0.35">
      <c r="A1200" s="2" t="s">
        <v>1060</v>
      </c>
      <c r="B1200" s="2" t="s">
        <v>1083</v>
      </c>
      <c r="C1200" s="2" t="s">
        <v>3315</v>
      </c>
      <c r="D1200" s="2" t="s">
        <v>3316</v>
      </c>
      <c r="E1200" s="2" t="str">
        <f t="shared" si="38"/>
        <v>L320 Gender studies</v>
      </c>
      <c r="F1200" s="2" t="str">
        <f t="shared" si="37"/>
        <v>Gender studies</v>
      </c>
    </row>
    <row r="1201" spans="1:6" x14ac:dyDescent="0.35">
      <c r="A1201" s="2" t="s">
        <v>1060</v>
      </c>
      <c r="B1201" s="2" t="s">
        <v>1083</v>
      </c>
      <c r="C1201" s="2" t="s">
        <v>3317</v>
      </c>
      <c r="D1201" s="2" t="s">
        <v>3318</v>
      </c>
      <c r="E1201" s="2" t="str">
        <f t="shared" si="38"/>
        <v>L321 Women's studies</v>
      </c>
      <c r="F1201" s="2" t="str">
        <f t="shared" si="37"/>
        <v>Women's studies</v>
      </c>
    </row>
    <row r="1202" spans="1:6" x14ac:dyDescent="0.35">
      <c r="A1202" s="2" t="s">
        <v>1060</v>
      </c>
      <c r="B1202" s="2" t="s">
        <v>1083</v>
      </c>
      <c r="C1202" s="2" t="s">
        <v>3319</v>
      </c>
      <c r="D1202" s="2" t="s">
        <v>3320</v>
      </c>
      <c r="E1202" s="2" t="str">
        <f t="shared" si="38"/>
        <v>L322 Men's studies</v>
      </c>
      <c r="F1202" s="2" t="str">
        <f t="shared" si="37"/>
        <v>Men's studies</v>
      </c>
    </row>
    <row r="1203" spans="1:6" x14ac:dyDescent="0.35">
      <c r="A1203" s="2" t="s">
        <v>1060</v>
      </c>
      <c r="B1203" s="2" t="s">
        <v>1083</v>
      </c>
      <c r="C1203" s="2" t="s">
        <v>3321</v>
      </c>
      <c r="D1203" s="2" t="s">
        <v>3322</v>
      </c>
      <c r="E1203" s="2" t="str">
        <f t="shared" si="38"/>
        <v>L330 Ethnic studies</v>
      </c>
      <c r="F1203" s="2" t="str">
        <f t="shared" si="37"/>
        <v>Ethnic studies</v>
      </c>
    </row>
    <row r="1204" spans="1:6" x14ac:dyDescent="0.35">
      <c r="A1204" s="2" t="s">
        <v>1060</v>
      </c>
      <c r="B1204" s="2" t="s">
        <v>1083</v>
      </c>
      <c r="C1204" s="2" t="s">
        <v>3323</v>
      </c>
      <c r="D1204" s="2" t="s">
        <v>3324</v>
      </c>
      <c r="E1204" s="2" t="str">
        <f t="shared" si="38"/>
        <v>L340 Disability in society</v>
      </c>
      <c r="F1204" s="2" t="str">
        <f t="shared" si="37"/>
        <v>Disability in societ</v>
      </c>
    </row>
    <row r="1205" spans="1:6" x14ac:dyDescent="0.35">
      <c r="A1205" s="2" t="s">
        <v>1060</v>
      </c>
      <c r="B1205" s="2" t="s">
        <v>1083</v>
      </c>
      <c r="C1205" s="2" t="s">
        <v>3325</v>
      </c>
      <c r="D1205" s="2" t="s">
        <v>3326</v>
      </c>
      <c r="E1205" s="2" t="str">
        <f t="shared" si="38"/>
        <v>L350 Religion in society</v>
      </c>
      <c r="F1205" s="2" t="str">
        <f t="shared" si="37"/>
        <v>Religion in society</v>
      </c>
    </row>
    <row r="1206" spans="1:6" x14ac:dyDescent="0.35">
      <c r="A1206" s="2" t="s">
        <v>1060</v>
      </c>
      <c r="B1206" s="2" t="s">
        <v>1083</v>
      </c>
      <c r="C1206" s="2" t="s">
        <v>3327</v>
      </c>
      <c r="D1206" s="2" t="s">
        <v>3328</v>
      </c>
      <c r="E1206" s="2" t="str">
        <f t="shared" si="38"/>
        <v>L360 Socio-economics</v>
      </c>
      <c r="F1206" s="2" t="str">
        <f t="shared" si="37"/>
        <v>Socio-economics</v>
      </c>
    </row>
    <row r="1207" spans="1:6" x14ac:dyDescent="0.35">
      <c r="A1207" s="2" t="s">
        <v>1060</v>
      </c>
      <c r="B1207" s="2" t="s">
        <v>1083</v>
      </c>
      <c r="C1207" s="2" t="s">
        <v>3329</v>
      </c>
      <c r="D1207" s="2" t="s">
        <v>3330</v>
      </c>
      <c r="E1207" s="2" t="str">
        <f t="shared" si="38"/>
        <v>L370 Social theory</v>
      </c>
      <c r="F1207" s="2" t="str">
        <f t="shared" si="37"/>
        <v>Social theory</v>
      </c>
    </row>
    <row r="1208" spans="1:6" x14ac:dyDescent="0.35">
      <c r="A1208" s="2" t="s">
        <v>1060</v>
      </c>
      <c r="B1208" s="2" t="s">
        <v>1083</v>
      </c>
      <c r="C1208" s="2" t="s">
        <v>3331</v>
      </c>
      <c r="D1208" s="2" t="s">
        <v>3332</v>
      </c>
      <c r="E1208" s="2" t="str">
        <f t="shared" si="38"/>
        <v>L371 Social hierarchy</v>
      </c>
      <c r="F1208" s="2" t="str">
        <f t="shared" si="37"/>
        <v>Social hierarchy</v>
      </c>
    </row>
    <row r="1209" spans="1:6" x14ac:dyDescent="0.35">
      <c r="A1209" s="2" t="s">
        <v>1060</v>
      </c>
      <c r="B1209" s="2" t="s">
        <v>1083</v>
      </c>
      <c r="C1209" s="2" t="s">
        <v>3333</v>
      </c>
      <c r="D1209" s="2" t="s">
        <v>3334</v>
      </c>
      <c r="E1209" s="2" t="str">
        <f t="shared" si="38"/>
        <v>L380 Political sociology</v>
      </c>
      <c r="F1209" s="2" t="str">
        <f t="shared" si="37"/>
        <v>Political sociology</v>
      </c>
    </row>
    <row r="1210" spans="1:6" x14ac:dyDescent="0.35">
      <c r="A1210" s="2" t="s">
        <v>1060</v>
      </c>
      <c r="B1210" s="2" t="s">
        <v>1083</v>
      </c>
      <c r="C1210" s="2" t="s">
        <v>3335</v>
      </c>
      <c r="D1210" s="2" t="s">
        <v>3336</v>
      </c>
      <c r="E1210" s="2" t="str">
        <f t="shared" si="38"/>
        <v>L390 Sociology not elsewhere classified</v>
      </c>
      <c r="F1210" s="2" t="str">
        <f t="shared" si="37"/>
        <v>Sociology not elsewh</v>
      </c>
    </row>
    <row r="1211" spans="1:6" x14ac:dyDescent="0.35">
      <c r="A1211" s="2" t="s">
        <v>1060</v>
      </c>
      <c r="B1211" s="2" t="s">
        <v>1083</v>
      </c>
      <c r="C1211" s="2" t="s">
        <v>3337</v>
      </c>
      <c r="D1211" s="2" t="s">
        <v>3338</v>
      </c>
      <c r="E1211" s="2" t="str">
        <f t="shared" si="38"/>
        <v>L391 Sociology of science &amp; technology</v>
      </c>
      <c r="F1211" s="2" t="str">
        <f t="shared" si="37"/>
        <v>Sociology of science</v>
      </c>
    </row>
    <row r="1212" spans="1:6" x14ac:dyDescent="0.35">
      <c r="A1212" s="2" t="s">
        <v>1060</v>
      </c>
      <c r="B1212" s="2" t="s">
        <v>69</v>
      </c>
      <c r="C1212" s="2" t="s">
        <v>4935</v>
      </c>
      <c r="D1212" s="2" t="s">
        <v>3340</v>
      </c>
      <c r="E1212" s="2" t="str">
        <f t="shared" si="38"/>
        <v>L4 Social policy</v>
      </c>
      <c r="F1212" s="2" t="str">
        <f t="shared" si="37"/>
        <v>Social policy</v>
      </c>
    </row>
    <row r="1213" spans="1:6" x14ac:dyDescent="0.35">
      <c r="A1213" s="2" t="s">
        <v>1060</v>
      </c>
      <c r="B1213" s="2" t="s">
        <v>1083</v>
      </c>
      <c r="C1213" s="2" t="s">
        <v>3339</v>
      </c>
      <c r="D1213" s="2" t="s">
        <v>3340</v>
      </c>
      <c r="E1213" s="2" t="str">
        <f t="shared" si="38"/>
        <v>L400 Social policy</v>
      </c>
      <c r="F1213" s="2" t="str">
        <f t="shared" si="37"/>
        <v>Social policy</v>
      </c>
    </row>
    <row r="1214" spans="1:6" x14ac:dyDescent="0.35">
      <c r="A1214" s="2" t="s">
        <v>1060</v>
      </c>
      <c r="B1214" s="2" t="s">
        <v>1083</v>
      </c>
      <c r="C1214" s="2" t="s">
        <v>3341</v>
      </c>
      <c r="D1214" s="2" t="s">
        <v>3342</v>
      </c>
      <c r="E1214" s="2" t="str">
        <f t="shared" si="38"/>
        <v>L410 UK social policy</v>
      </c>
      <c r="F1214" s="2" t="str">
        <f t="shared" si="37"/>
        <v>UK social policy</v>
      </c>
    </row>
    <row r="1215" spans="1:6" x14ac:dyDescent="0.35">
      <c r="A1215" s="2" t="s">
        <v>1060</v>
      </c>
      <c r="B1215" s="2" t="s">
        <v>1083</v>
      </c>
      <c r="C1215" s="2" t="s">
        <v>3343</v>
      </c>
      <c r="D1215" s="2" t="s">
        <v>3344</v>
      </c>
      <c r="E1215" s="2" t="str">
        <f t="shared" si="38"/>
        <v>L420 International social policy</v>
      </c>
      <c r="F1215" s="2" t="str">
        <f t="shared" si="37"/>
        <v>International social</v>
      </c>
    </row>
    <row r="1216" spans="1:6" x14ac:dyDescent="0.35">
      <c r="A1216" s="2" t="s">
        <v>1060</v>
      </c>
      <c r="B1216" s="2" t="s">
        <v>1083</v>
      </c>
      <c r="C1216" s="2" t="s">
        <v>3345</v>
      </c>
      <c r="D1216" s="2" t="s">
        <v>3346</v>
      </c>
      <c r="E1216" s="2" t="str">
        <f t="shared" si="38"/>
        <v>L430 Public policy</v>
      </c>
      <c r="F1216" s="2" t="str">
        <f t="shared" si="37"/>
        <v>Public policy</v>
      </c>
    </row>
    <row r="1217" spans="1:6" x14ac:dyDescent="0.35">
      <c r="A1217" s="2" t="s">
        <v>1060</v>
      </c>
      <c r="B1217" s="2" t="s">
        <v>1083</v>
      </c>
      <c r="C1217" s="2" t="s">
        <v>3347</v>
      </c>
      <c r="D1217" s="2" t="s">
        <v>3348</v>
      </c>
      <c r="E1217" s="2" t="str">
        <f t="shared" si="38"/>
        <v>L431 Health policy</v>
      </c>
      <c r="F1217" s="2" t="str">
        <f t="shared" si="37"/>
        <v>Health policy</v>
      </c>
    </row>
    <row r="1218" spans="1:6" x14ac:dyDescent="0.35">
      <c r="A1218" s="2" t="s">
        <v>1060</v>
      </c>
      <c r="B1218" s="2" t="s">
        <v>1083</v>
      </c>
      <c r="C1218" s="2" t="s">
        <v>3349</v>
      </c>
      <c r="D1218" s="2" t="s">
        <v>3350</v>
      </c>
      <c r="E1218" s="2" t="str">
        <f t="shared" si="38"/>
        <v>L432 Welfare policy</v>
      </c>
      <c r="F1218" s="2" t="str">
        <f t="shared" ref="F1218:F1281" si="39">LEFT(D1218,20)</f>
        <v>Welfare policy</v>
      </c>
    </row>
    <row r="1219" spans="1:6" x14ac:dyDescent="0.35">
      <c r="A1219" s="2" t="s">
        <v>1060</v>
      </c>
      <c r="B1219" s="2" t="s">
        <v>1083</v>
      </c>
      <c r="C1219" s="2" t="s">
        <v>3351</v>
      </c>
      <c r="D1219" s="2" t="s">
        <v>3352</v>
      </c>
      <c r="E1219" s="2" t="str">
        <f t="shared" si="38"/>
        <v>L433 Education policy</v>
      </c>
      <c r="F1219" s="2" t="str">
        <f t="shared" si="39"/>
        <v>Education policy</v>
      </c>
    </row>
    <row r="1220" spans="1:6" x14ac:dyDescent="0.35">
      <c r="A1220" s="2" t="s">
        <v>1060</v>
      </c>
      <c r="B1220" s="2" t="s">
        <v>1083</v>
      </c>
      <c r="C1220" s="2" t="s">
        <v>3353</v>
      </c>
      <c r="D1220" s="2" t="s">
        <v>3354</v>
      </c>
      <c r="E1220" s="2" t="str">
        <f t="shared" si="38"/>
        <v>L434 Transport policy</v>
      </c>
      <c r="F1220" s="2" t="str">
        <f t="shared" si="39"/>
        <v>Transport policy</v>
      </c>
    </row>
    <row r="1221" spans="1:6" x14ac:dyDescent="0.35">
      <c r="A1221" s="2" t="s">
        <v>1060</v>
      </c>
      <c r="B1221" s="2" t="s">
        <v>1083</v>
      </c>
      <c r="C1221" s="2" t="s">
        <v>3355</v>
      </c>
      <c r="D1221" s="2" t="s">
        <v>3356</v>
      </c>
      <c r="E1221" s="2" t="str">
        <f t="shared" si="38"/>
        <v>L435 Security policy</v>
      </c>
      <c r="F1221" s="2" t="str">
        <f t="shared" si="39"/>
        <v>Security policy</v>
      </c>
    </row>
    <row r="1222" spans="1:6" x14ac:dyDescent="0.35">
      <c r="A1222" s="2" t="s">
        <v>1060</v>
      </c>
      <c r="B1222" s="2" t="s">
        <v>1083</v>
      </c>
      <c r="C1222" s="2" t="s">
        <v>3357</v>
      </c>
      <c r="D1222" s="2" t="s">
        <v>3358</v>
      </c>
      <c r="E1222" s="2" t="str">
        <f t="shared" si="38"/>
        <v>L436 Emergency services policy</v>
      </c>
      <c r="F1222" s="2" t="str">
        <f t="shared" si="39"/>
        <v>Emergency services p</v>
      </c>
    </row>
    <row r="1223" spans="1:6" x14ac:dyDescent="0.35">
      <c r="A1223" s="2" t="s">
        <v>1060</v>
      </c>
      <c r="B1223" s="2" t="s">
        <v>1083</v>
      </c>
      <c r="C1223" s="2" t="s">
        <v>3359</v>
      </c>
      <c r="D1223" s="2" t="s">
        <v>3360</v>
      </c>
      <c r="E1223" s="2" t="str">
        <f t="shared" si="38"/>
        <v>L437 Criminal justice policy</v>
      </c>
      <c r="F1223" s="2" t="str">
        <f t="shared" si="39"/>
        <v>Criminal justice pol</v>
      </c>
    </row>
    <row r="1224" spans="1:6" x14ac:dyDescent="0.35">
      <c r="A1224" s="2" t="s">
        <v>1060</v>
      </c>
      <c r="B1224" s="2" t="s">
        <v>1083</v>
      </c>
      <c r="C1224" s="2" t="s">
        <v>3361</v>
      </c>
      <c r="D1224" s="2" t="s">
        <v>3362</v>
      </c>
      <c r="E1224" s="2" t="str">
        <f t="shared" si="38"/>
        <v>L490 Social policy not elsewhere classified</v>
      </c>
      <c r="F1224" s="2" t="str">
        <f t="shared" si="39"/>
        <v>Social policy not el</v>
      </c>
    </row>
    <row r="1225" spans="1:6" x14ac:dyDescent="0.35">
      <c r="A1225" s="2" t="s">
        <v>1060</v>
      </c>
      <c r="B1225" s="2" t="s">
        <v>69</v>
      </c>
      <c r="C1225" s="2" t="s">
        <v>4936</v>
      </c>
      <c r="D1225" s="2" t="s">
        <v>3364</v>
      </c>
      <c r="E1225" s="2" t="str">
        <f t="shared" si="38"/>
        <v>L5 Social work</v>
      </c>
      <c r="F1225" s="2" t="str">
        <f t="shared" si="39"/>
        <v>Social work</v>
      </c>
    </row>
    <row r="1226" spans="1:6" x14ac:dyDescent="0.35">
      <c r="A1226" s="2" t="s">
        <v>1060</v>
      </c>
      <c r="B1226" s="2" t="s">
        <v>1083</v>
      </c>
      <c r="C1226" s="2" t="s">
        <v>3363</v>
      </c>
      <c r="D1226" s="2" t="s">
        <v>3364</v>
      </c>
      <c r="E1226" s="2" t="str">
        <f t="shared" si="38"/>
        <v>L500 Social work</v>
      </c>
      <c r="F1226" s="2" t="str">
        <f t="shared" si="39"/>
        <v>Social work</v>
      </c>
    </row>
    <row r="1227" spans="1:6" x14ac:dyDescent="0.35">
      <c r="A1227" s="2" t="s">
        <v>1060</v>
      </c>
      <c r="B1227" s="2" t="s">
        <v>1083</v>
      </c>
      <c r="C1227" s="2" t="s">
        <v>3365</v>
      </c>
      <c r="D1227" s="2" t="s">
        <v>3366</v>
      </c>
      <c r="E1227" s="2" t="str">
        <f t="shared" si="38"/>
        <v>L510 Health &amp; welfare</v>
      </c>
      <c r="F1227" s="2" t="str">
        <f t="shared" si="39"/>
        <v>Health &amp; welfare</v>
      </c>
    </row>
    <row r="1228" spans="1:6" x14ac:dyDescent="0.35">
      <c r="A1228" s="2" t="s">
        <v>1060</v>
      </c>
      <c r="B1228" s="2" t="s">
        <v>1083</v>
      </c>
      <c r="C1228" s="2" t="s">
        <v>3367</v>
      </c>
      <c r="D1228" s="2" t="s">
        <v>3368</v>
      </c>
      <c r="E1228" s="2" t="str">
        <f t="shared" si="38"/>
        <v>L520 Child care</v>
      </c>
      <c r="F1228" s="2" t="str">
        <f t="shared" si="39"/>
        <v>Child care</v>
      </c>
    </row>
    <row r="1229" spans="1:6" x14ac:dyDescent="0.35">
      <c r="A1229" s="2" t="s">
        <v>1060</v>
      </c>
      <c r="B1229" s="2" t="s">
        <v>1083</v>
      </c>
      <c r="C1229" s="2" t="s">
        <v>3369</v>
      </c>
      <c r="D1229" s="2" t="s">
        <v>3370</v>
      </c>
      <c r="E1229" s="2" t="str">
        <f t="shared" si="38"/>
        <v>L530 Youth work</v>
      </c>
      <c r="F1229" s="2" t="str">
        <f t="shared" si="39"/>
        <v>Youth work</v>
      </c>
    </row>
    <row r="1230" spans="1:6" x14ac:dyDescent="0.35">
      <c r="A1230" s="2" t="s">
        <v>1060</v>
      </c>
      <c r="B1230" s="2" t="s">
        <v>1083</v>
      </c>
      <c r="C1230" s="2" t="s">
        <v>3371</v>
      </c>
      <c r="D1230" s="2" t="s">
        <v>3372</v>
      </c>
      <c r="E1230" s="2" t="str">
        <f t="shared" si="38"/>
        <v>L540 Community work</v>
      </c>
      <c r="F1230" s="2" t="str">
        <f t="shared" si="39"/>
        <v>Community work</v>
      </c>
    </row>
    <row r="1231" spans="1:6" x14ac:dyDescent="0.35">
      <c r="A1231" s="2" t="s">
        <v>1060</v>
      </c>
      <c r="B1231" s="2" t="s">
        <v>1083</v>
      </c>
      <c r="C1231" s="2" t="s">
        <v>3373</v>
      </c>
      <c r="D1231" s="2" t="s">
        <v>3374</v>
      </c>
      <c r="E1231" s="2" t="str">
        <f t="shared" si="38"/>
        <v>L541 Community justice</v>
      </c>
      <c r="F1231" s="2" t="str">
        <f t="shared" si="39"/>
        <v>Community justice</v>
      </c>
    </row>
    <row r="1232" spans="1:6" x14ac:dyDescent="0.35">
      <c r="A1232" s="2" t="s">
        <v>1060</v>
      </c>
      <c r="B1232" s="2" t="s">
        <v>1083</v>
      </c>
      <c r="C1232" s="2" t="s">
        <v>3375</v>
      </c>
      <c r="D1232" s="2" t="s">
        <v>3376</v>
      </c>
      <c r="E1232" s="2" t="str">
        <f t="shared" si="38"/>
        <v>L550 Careers guidance</v>
      </c>
      <c r="F1232" s="2" t="str">
        <f t="shared" si="39"/>
        <v>Careers guidance</v>
      </c>
    </row>
    <row r="1233" spans="1:6" x14ac:dyDescent="0.35">
      <c r="A1233" s="2" t="s">
        <v>1060</v>
      </c>
      <c r="B1233" s="2" t="s">
        <v>1083</v>
      </c>
      <c r="C1233" s="2" t="s">
        <v>3377</v>
      </c>
      <c r="D1233" s="2" t="s">
        <v>3378</v>
      </c>
      <c r="E1233" s="2" t="str">
        <f t="shared" si="38"/>
        <v>L560 Probation/after-care</v>
      </c>
      <c r="F1233" s="2" t="str">
        <f t="shared" si="39"/>
        <v>Probation/after-care</v>
      </c>
    </row>
    <row r="1234" spans="1:6" x14ac:dyDescent="0.35">
      <c r="A1234" s="2" t="s">
        <v>1060</v>
      </c>
      <c r="B1234" s="2" t="s">
        <v>1083</v>
      </c>
      <c r="C1234" s="2" t="s">
        <v>3379</v>
      </c>
      <c r="D1234" s="2" t="s">
        <v>3380</v>
      </c>
      <c r="E1234" s="2" t="str">
        <f t="shared" si="38"/>
        <v>L590 Social work not elsewhere classified</v>
      </c>
      <c r="F1234" s="2" t="str">
        <f t="shared" si="39"/>
        <v>Social work not else</v>
      </c>
    </row>
    <row r="1235" spans="1:6" x14ac:dyDescent="0.35">
      <c r="A1235" s="2" t="s">
        <v>1060</v>
      </c>
      <c r="B1235" s="2" t="s">
        <v>69</v>
      </c>
      <c r="C1235" s="2" t="s">
        <v>4937</v>
      </c>
      <c r="D1235" s="2" t="s">
        <v>3382</v>
      </c>
      <c r="E1235" s="2" t="str">
        <f t="shared" si="38"/>
        <v>L6 Anthropology</v>
      </c>
      <c r="F1235" s="2" t="str">
        <f t="shared" si="39"/>
        <v>Anthropology</v>
      </c>
    </row>
    <row r="1236" spans="1:6" x14ac:dyDescent="0.35">
      <c r="A1236" s="2" t="s">
        <v>1060</v>
      </c>
      <c r="B1236" s="2" t="s">
        <v>1083</v>
      </c>
      <c r="C1236" s="2" t="s">
        <v>3381</v>
      </c>
      <c r="D1236" s="2" t="s">
        <v>3382</v>
      </c>
      <c r="E1236" s="2" t="str">
        <f t="shared" si="38"/>
        <v>L600 Anthropology</v>
      </c>
      <c r="F1236" s="2" t="str">
        <f t="shared" si="39"/>
        <v>Anthropology</v>
      </c>
    </row>
    <row r="1237" spans="1:6" x14ac:dyDescent="0.35">
      <c r="A1237" s="2" t="s">
        <v>1060</v>
      </c>
      <c r="B1237" s="2" t="s">
        <v>1083</v>
      </c>
      <c r="C1237" s="2" t="s">
        <v>3383</v>
      </c>
      <c r="D1237" s="2" t="s">
        <v>3384</v>
      </c>
      <c r="E1237" s="2" t="str">
        <f t="shared" si="38"/>
        <v>L610 Social &amp; cultural anthropology</v>
      </c>
      <c r="F1237" s="2" t="str">
        <f t="shared" si="39"/>
        <v>Social &amp; cultural an</v>
      </c>
    </row>
    <row r="1238" spans="1:6" x14ac:dyDescent="0.35">
      <c r="A1238" s="2" t="s">
        <v>1060</v>
      </c>
      <c r="B1238" s="2" t="s">
        <v>1083</v>
      </c>
      <c r="C1238" s="2" t="s">
        <v>3385</v>
      </c>
      <c r="D1238" s="2" t="s">
        <v>3386</v>
      </c>
      <c r="E1238" s="2" t="str">
        <f t="shared" si="38"/>
        <v>L611 Criminological theory</v>
      </c>
      <c r="F1238" s="2" t="str">
        <f t="shared" si="39"/>
        <v>Criminological theor</v>
      </c>
    </row>
    <row r="1239" spans="1:6" x14ac:dyDescent="0.35">
      <c r="A1239" s="2" t="s">
        <v>1060</v>
      </c>
      <c r="B1239" s="2" t="s">
        <v>1083</v>
      </c>
      <c r="C1239" s="2" t="s">
        <v>3387</v>
      </c>
      <c r="D1239" s="2" t="s">
        <v>3388</v>
      </c>
      <c r="E1239" s="2" t="str">
        <f t="shared" si="38"/>
        <v>L620 Physical &amp; biological anthropology</v>
      </c>
      <c r="F1239" s="2" t="str">
        <f t="shared" si="39"/>
        <v>Physical &amp; biologica</v>
      </c>
    </row>
    <row r="1240" spans="1:6" x14ac:dyDescent="0.35">
      <c r="A1240" s="2" t="s">
        <v>1060</v>
      </c>
      <c r="B1240" s="2" t="s">
        <v>1083</v>
      </c>
      <c r="C1240" s="2" t="s">
        <v>3389</v>
      </c>
      <c r="D1240" s="2" t="s">
        <v>3390</v>
      </c>
      <c r="E1240" s="2" t="str">
        <f t="shared" si="38"/>
        <v>L690 Anthropology not elsewhere classified</v>
      </c>
      <c r="F1240" s="2" t="str">
        <f t="shared" si="39"/>
        <v>Anthropology not els</v>
      </c>
    </row>
    <row r="1241" spans="1:6" x14ac:dyDescent="0.35">
      <c r="A1241" s="2" t="s">
        <v>1060</v>
      </c>
      <c r="B1241" s="2" t="s">
        <v>69</v>
      </c>
      <c r="C1241" s="2" t="s">
        <v>4938</v>
      </c>
      <c r="D1241" s="2" t="s">
        <v>3392</v>
      </c>
      <c r="E1241" s="2" t="str">
        <f t="shared" si="38"/>
        <v>L7 Human &amp; social geography</v>
      </c>
      <c r="F1241" s="2" t="str">
        <f t="shared" si="39"/>
        <v>Human &amp; social geogr</v>
      </c>
    </row>
    <row r="1242" spans="1:6" x14ac:dyDescent="0.35">
      <c r="A1242" s="2" t="s">
        <v>1060</v>
      </c>
      <c r="B1242" s="2" t="s">
        <v>1083</v>
      </c>
      <c r="C1242" s="2" t="s">
        <v>3391</v>
      </c>
      <c r="D1242" s="2" t="s">
        <v>3392</v>
      </c>
      <c r="E1242" s="2" t="str">
        <f t="shared" si="38"/>
        <v>L700 Human &amp; social geography</v>
      </c>
      <c r="F1242" s="2" t="str">
        <f t="shared" si="39"/>
        <v>Human &amp; social geogr</v>
      </c>
    </row>
    <row r="1243" spans="1:6" x14ac:dyDescent="0.35">
      <c r="A1243" s="2" t="s">
        <v>1060</v>
      </c>
      <c r="B1243" s="2" t="s">
        <v>1083</v>
      </c>
      <c r="C1243" s="2" t="s">
        <v>3393</v>
      </c>
      <c r="D1243" s="2" t="s">
        <v>3394</v>
      </c>
      <c r="E1243" s="2" t="str">
        <f t="shared" si="38"/>
        <v>L710 Human &amp; social geography by area</v>
      </c>
      <c r="F1243" s="2" t="str">
        <f t="shared" si="39"/>
        <v>Human &amp; social geogr</v>
      </c>
    </row>
    <row r="1244" spans="1:6" x14ac:dyDescent="0.35">
      <c r="A1244" s="2" t="s">
        <v>1060</v>
      </c>
      <c r="B1244" s="2" t="s">
        <v>1083</v>
      </c>
      <c r="C1244" s="2" t="s">
        <v>3395</v>
      </c>
      <c r="D1244" s="2" t="s">
        <v>3396</v>
      </c>
      <c r="E1244" s="2" t="str">
        <f t="shared" si="38"/>
        <v>L711 Human &amp; social geography of Europe</v>
      </c>
      <c r="F1244" s="2" t="str">
        <f t="shared" si="39"/>
        <v>Human &amp; social geogr</v>
      </c>
    </row>
    <row r="1245" spans="1:6" x14ac:dyDescent="0.35">
      <c r="A1245" s="2" t="s">
        <v>1060</v>
      </c>
      <c r="B1245" s="2" t="s">
        <v>1083</v>
      </c>
      <c r="C1245" s="2" t="s">
        <v>3397</v>
      </c>
      <c r="D1245" s="2" t="s">
        <v>3398</v>
      </c>
      <c r="E1245" s="2" t="str">
        <f t="shared" si="38"/>
        <v>L712 Human &amp; social geography of Asia</v>
      </c>
      <c r="F1245" s="2" t="str">
        <f t="shared" si="39"/>
        <v>Human &amp; social geogr</v>
      </c>
    </row>
    <row r="1246" spans="1:6" x14ac:dyDescent="0.35">
      <c r="A1246" s="2" t="s">
        <v>1060</v>
      </c>
      <c r="B1246" s="2" t="s">
        <v>1083</v>
      </c>
      <c r="C1246" s="2" t="s">
        <v>3399</v>
      </c>
      <c r="D1246" s="2" t="s">
        <v>3400</v>
      </c>
      <c r="E1246" s="2" t="str">
        <f t="shared" si="38"/>
        <v>L713 Human &amp; social geography of Africa</v>
      </c>
      <c r="F1246" s="2" t="str">
        <f t="shared" si="39"/>
        <v>Human &amp; social geogr</v>
      </c>
    </row>
    <row r="1247" spans="1:6" x14ac:dyDescent="0.35">
      <c r="A1247" s="2" t="s">
        <v>1060</v>
      </c>
      <c r="B1247" s="2" t="s">
        <v>1083</v>
      </c>
      <c r="C1247" s="2" t="s">
        <v>3401</v>
      </c>
      <c r="D1247" s="2" t="s">
        <v>3402</v>
      </c>
      <c r="E1247" s="2" t="str">
        <f t="shared" si="38"/>
        <v>L714 Human &amp; social geography of Australasia</v>
      </c>
      <c r="F1247" s="2" t="str">
        <f t="shared" si="39"/>
        <v>Human &amp; social geogr</v>
      </c>
    </row>
    <row r="1248" spans="1:6" x14ac:dyDescent="0.35">
      <c r="A1248" s="2" t="s">
        <v>1060</v>
      </c>
      <c r="B1248" s="2" t="s">
        <v>1083</v>
      </c>
      <c r="C1248" s="2" t="s">
        <v>3403</v>
      </c>
      <c r="D1248" s="2" t="s">
        <v>3404</v>
      </c>
      <c r="E1248" s="2" t="str">
        <f t="shared" si="38"/>
        <v>L715 Human &amp; social geography of the Americas</v>
      </c>
      <c r="F1248" s="2" t="str">
        <f t="shared" si="39"/>
        <v>Human &amp; social geogr</v>
      </c>
    </row>
    <row r="1249" spans="1:6" x14ac:dyDescent="0.35">
      <c r="A1249" s="2" t="s">
        <v>1060</v>
      </c>
      <c r="B1249" s="2" t="s">
        <v>1083</v>
      </c>
      <c r="C1249" s="2" t="s">
        <v>3405</v>
      </c>
      <c r="D1249" s="2" t="s">
        <v>3406</v>
      </c>
      <c r="E1249" s="2" t="str">
        <f t="shared" si="38"/>
        <v>L716 Human &amp; social geography of the Arctic/Antarc</v>
      </c>
      <c r="F1249" s="2" t="str">
        <f t="shared" si="39"/>
        <v>Human &amp; social geogr</v>
      </c>
    </row>
    <row r="1250" spans="1:6" x14ac:dyDescent="0.35">
      <c r="A1250" s="2" t="s">
        <v>1060</v>
      </c>
      <c r="B1250" s="2" t="s">
        <v>1083</v>
      </c>
      <c r="C1250" s="2" t="s">
        <v>3407</v>
      </c>
      <c r="D1250" s="2" t="s">
        <v>3408</v>
      </c>
      <c r="E1250" s="2" t="str">
        <f t="shared" si="38"/>
        <v>L720 Human &amp; social geography by topic</v>
      </c>
      <c r="F1250" s="2" t="str">
        <f t="shared" si="39"/>
        <v>Human &amp; social geogr</v>
      </c>
    </row>
    <row r="1251" spans="1:6" x14ac:dyDescent="0.35">
      <c r="A1251" s="2" t="s">
        <v>1060</v>
      </c>
      <c r="B1251" s="2" t="s">
        <v>1083</v>
      </c>
      <c r="C1251" s="2" t="s">
        <v>3409</v>
      </c>
      <c r="D1251" s="2" t="s">
        <v>3410</v>
      </c>
      <c r="E1251" s="2" t="str">
        <f t="shared" si="38"/>
        <v>L721 Economic geography</v>
      </c>
      <c r="F1251" s="2" t="str">
        <f t="shared" si="39"/>
        <v>Economic geography</v>
      </c>
    </row>
    <row r="1252" spans="1:6" x14ac:dyDescent="0.35">
      <c r="A1252" s="2" t="s">
        <v>1060</v>
      </c>
      <c r="B1252" s="2" t="s">
        <v>1083</v>
      </c>
      <c r="C1252" s="2" t="s">
        <v>3411</v>
      </c>
      <c r="D1252" s="2" t="s">
        <v>3412</v>
      </c>
      <c r="E1252" s="2" t="str">
        <f t="shared" si="38"/>
        <v>L722 Urban geography</v>
      </c>
      <c r="F1252" s="2" t="str">
        <f t="shared" si="39"/>
        <v>Urban geography</v>
      </c>
    </row>
    <row r="1253" spans="1:6" x14ac:dyDescent="0.35">
      <c r="A1253" s="2" t="s">
        <v>1060</v>
      </c>
      <c r="B1253" s="2" t="s">
        <v>1083</v>
      </c>
      <c r="C1253" s="2" t="s">
        <v>3413</v>
      </c>
      <c r="D1253" s="2" t="s">
        <v>3414</v>
      </c>
      <c r="E1253" s="2" t="str">
        <f t="shared" si="38"/>
        <v>L723 Political geography</v>
      </c>
      <c r="F1253" s="2" t="str">
        <f t="shared" si="39"/>
        <v>Political geography</v>
      </c>
    </row>
    <row r="1254" spans="1:6" x14ac:dyDescent="0.35">
      <c r="A1254" s="2" t="s">
        <v>1060</v>
      </c>
      <c r="B1254" s="2" t="s">
        <v>1083</v>
      </c>
      <c r="C1254" s="2" t="s">
        <v>3415</v>
      </c>
      <c r="D1254" s="2" t="s">
        <v>3416</v>
      </c>
      <c r="E1254" s="2" t="str">
        <f t="shared" si="38"/>
        <v>L724 Transport geography</v>
      </c>
      <c r="F1254" s="2" t="str">
        <f t="shared" si="39"/>
        <v>Transport geography</v>
      </c>
    </row>
    <row r="1255" spans="1:6" x14ac:dyDescent="0.35">
      <c r="A1255" s="2" t="s">
        <v>1060</v>
      </c>
      <c r="B1255" s="2" t="s">
        <v>1083</v>
      </c>
      <c r="C1255" s="2" t="s">
        <v>3417</v>
      </c>
      <c r="D1255" s="2" t="s">
        <v>3418</v>
      </c>
      <c r="E1255" s="2" t="str">
        <f t="shared" si="38"/>
        <v>L725 Historical geography</v>
      </c>
      <c r="F1255" s="2" t="str">
        <f t="shared" si="39"/>
        <v>Historical geography</v>
      </c>
    </row>
    <row r="1256" spans="1:6" x14ac:dyDescent="0.35">
      <c r="A1256" s="2" t="s">
        <v>1060</v>
      </c>
      <c r="B1256" s="2" t="s">
        <v>1083</v>
      </c>
      <c r="C1256" s="2" t="s">
        <v>3419</v>
      </c>
      <c r="D1256" s="2" t="s">
        <v>3420</v>
      </c>
      <c r="E1256" s="2" t="str">
        <f t="shared" si="38"/>
        <v>L726 Cultural geography</v>
      </c>
      <c r="F1256" s="2" t="str">
        <f t="shared" si="39"/>
        <v>Cultural geography</v>
      </c>
    </row>
    <row r="1257" spans="1:6" x14ac:dyDescent="0.35">
      <c r="A1257" s="2" t="s">
        <v>1060</v>
      </c>
      <c r="B1257" s="2" t="s">
        <v>1083</v>
      </c>
      <c r="C1257" s="2" t="s">
        <v>3421</v>
      </c>
      <c r="D1257" s="2" t="s">
        <v>3422</v>
      </c>
      <c r="E1257" s="2" t="str">
        <f t="shared" si="38"/>
        <v>L727 Agricultural geography</v>
      </c>
      <c r="F1257" s="2" t="str">
        <f t="shared" si="39"/>
        <v>Agricultural geograp</v>
      </c>
    </row>
    <row r="1258" spans="1:6" x14ac:dyDescent="0.35">
      <c r="A1258" s="2" t="s">
        <v>1060</v>
      </c>
      <c r="B1258" s="2" t="s">
        <v>1083</v>
      </c>
      <c r="C1258" s="2" t="s">
        <v>3423</v>
      </c>
      <c r="D1258" s="2" t="s">
        <v>3424</v>
      </c>
      <c r="E1258" s="2" t="str">
        <f t="shared" si="38"/>
        <v>L728 Human Demography</v>
      </c>
      <c r="F1258" s="2" t="str">
        <f t="shared" si="39"/>
        <v>Human Demography</v>
      </c>
    </row>
    <row r="1259" spans="1:6" x14ac:dyDescent="0.35">
      <c r="A1259" s="2" t="s">
        <v>1060</v>
      </c>
      <c r="B1259" s="2" t="s">
        <v>1083</v>
      </c>
      <c r="C1259" s="2" t="s">
        <v>3425</v>
      </c>
      <c r="D1259" s="2" t="s">
        <v>3426</v>
      </c>
      <c r="E1259" s="2" t="str">
        <f t="shared" si="38"/>
        <v>L790 Human &amp; social geography not elsewhere classi</v>
      </c>
      <c r="F1259" s="2" t="str">
        <f t="shared" si="39"/>
        <v>Human &amp; social geogr</v>
      </c>
    </row>
    <row r="1260" spans="1:6" x14ac:dyDescent="0.35">
      <c r="A1260" s="2" t="s">
        <v>1060</v>
      </c>
      <c r="B1260" s="2" t="s">
        <v>69</v>
      </c>
      <c r="C1260" s="2" t="s">
        <v>4939</v>
      </c>
      <c r="D1260" s="2" t="s">
        <v>3428</v>
      </c>
      <c r="E1260" s="2" t="str">
        <f t="shared" ref="E1260:E1323" si="40">C1260&amp;" "&amp;LEFT(D1260,50-LEN(C1260)-1)</f>
        <v>L8 Development studies</v>
      </c>
      <c r="F1260" s="2" t="str">
        <f t="shared" si="39"/>
        <v>Development studies</v>
      </c>
    </row>
    <row r="1261" spans="1:6" x14ac:dyDescent="0.35">
      <c r="A1261" s="2" t="s">
        <v>1060</v>
      </c>
      <c r="B1261" s="2" t="s">
        <v>1083</v>
      </c>
      <c r="C1261" s="2" t="s">
        <v>3427</v>
      </c>
      <c r="D1261" s="2" t="s">
        <v>3428</v>
      </c>
      <c r="E1261" s="2" t="str">
        <f t="shared" si="40"/>
        <v>L800 Development studies</v>
      </c>
      <c r="F1261" s="2" t="str">
        <f t="shared" si="39"/>
        <v>Development studies</v>
      </c>
    </row>
    <row r="1262" spans="1:6" x14ac:dyDescent="0.35">
      <c r="A1262" s="2" t="s">
        <v>1060</v>
      </c>
      <c r="B1262" s="2" t="s">
        <v>69</v>
      </c>
      <c r="C1262" s="2" t="s">
        <v>4940</v>
      </c>
      <c r="D1262" s="2" t="s">
        <v>3430</v>
      </c>
      <c r="E1262" s="2" t="str">
        <f t="shared" si="40"/>
        <v>L9 Others in social studies</v>
      </c>
      <c r="F1262" s="2" t="str">
        <f t="shared" si="39"/>
        <v>Others in social stu</v>
      </c>
    </row>
    <row r="1263" spans="1:6" x14ac:dyDescent="0.35">
      <c r="A1263" s="2" t="s">
        <v>1060</v>
      </c>
      <c r="B1263" s="2" t="s">
        <v>1083</v>
      </c>
      <c r="C1263" s="2" t="s">
        <v>3429</v>
      </c>
      <c r="D1263" s="2" t="s">
        <v>3430</v>
      </c>
      <c r="E1263" s="2" t="str">
        <f t="shared" si="40"/>
        <v>L900 Others in social studies</v>
      </c>
      <c r="F1263" s="2" t="str">
        <f t="shared" si="39"/>
        <v>Others in social stu</v>
      </c>
    </row>
    <row r="1264" spans="1:6" x14ac:dyDescent="0.35">
      <c r="A1264" s="2" t="s">
        <v>1060</v>
      </c>
      <c r="B1264" s="2" t="s">
        <v>1083</v>
      </c>
      <c r="C1264" s="2" t="s">
        <v>3431</v>
      </c>
      <c r="D1264" s="2" t="s">
        <v>3432</v>
      </c>
      <c r="E1264" s="2" t="str">
        <f t="shared" si="40"/>
        <v>L990 Social studies not elsewhere classified</v>
      </c>
      <c r="F1264" s="2" t="str">
        <f t="shared" si="39"/>
        <v>Social studies not e</v>
      </c>
    </row>
    <row r="1265" spans="1:6" x14ac:dyDescent="0.35">
      <c r="A1265" s="2" t="s">
        <v>1060</v>
      </c>
      <c r="B1265" s="2" t="s">
        <v>69</v>
      </c>
      <c r="C1265" s="2" t="s">
        <v>4941</v>
      </c>
      <c r="D1265" s="2" t="s">
        <v>5018</v>
      </c>
      <c r="E1265" s="2" t="str">
        <f t="shared" si="40"/>
        <v>M0 Broadly-based programmes within law</v>
      </c>
      <c r="F1265" s="2" t="str">
        <f t="shared" si="39"/>
        <v>Broadly-based progra</v>
      </c>
    </row>
    <row r="1266" spans="1:6" x14ac:dyDescent="0.35">
      <c r="A1266" s="2" t="s">
        <v>1060</v>
      </c>
      <c r="B1266" s="2" t="s">
        <v>1083</v>
      </c>
      <c r="C1266" s="2" t="s">
        <v>3485</v>
      </c>
      <c r="D1266" s="2" t="s">
        <v>3486</v>
      </c>
      <c r="E1266" s="2" t="str">
        <f t="shared" si="40"/>
        <v>M000 Law</v>
      </c>
      <c r="F1266" s="2" t="str">
        <f t="shared" si="39"/>
        <v>Law</v>
      </c>
    </row>
    <row r="1267" spans="1:6" x14ac:dyDescent="0.35">
      <c r="A1267" s="2" t="s">
        <v>1060</v>
      </c>
      <c r="B1267" s="2" t="s">
        <v>69</v>
      </c>
      <c r="C1267" s="2" t="s">
        <v>871</v>
      </c>
      <c r="D1267" s="2" t="s">
        <v>3436</v>
      </c>
      <c r="E1267" s="2" t="str">
        <f t="shared" si="40"/>
        <v>M1 Law by area</v>
      </c>
      <c r="F1267" s="2" t="str">
        <f t="shared" si="39"/>
        <v>Law by area</v>
      </c>
    </row>
    <row r="1268" spans="1:6" x14ac:dyDescent="0.35">
      <c r="A1268" s="2" t="s">
        <v>1060</v>
      </c>
      <c r="B1268" s="2" t="s">
        <v>1083</v>
      </c>
      <c r="C1268" s="2" t="s">
        <v>3435</v>
      </c>
      <c r="D1268" s="2" t="s">
        <v>3436</v>
      </c>
      <c r="E1268" s="2" t="str">
        <f t="shared" si="40"/>
        <v>M100 Law by area</v>
      </c>
      <c r="F1268" s="2" t="str">
        <f t="shared" si="39"/>
        <v>Law by area</v>
      </c>
    </row>
    <row r="1269" spans="1:6" x14ac:dyDescent="0.35">
      <c r="A1269" s="2" t="s">
        <v>1060</v>
      </c>
      <c r="B1269" s="2" t="s">
        <v>1083</v>
      </c>
      <c r="C1269" s="2" t="s">
        <v>3437</v>
      </c>
      <c r="D1269" s="2" t="s">
        <v>3438</v>
      </c>
      <c r="E1269" s="2" t="str">
        <f t="shared" si="40"/>
        <v>M110 UK legal systems</v>
      </c>
      <c r="F1269" s="2" t="str">
        <f t="shared" si="39"/>
        <v>UK legal systems</v>
      </c>
    </row>
    <row r="1270" spans="1:6" x14ac:dyDescent="0.35">
      <c r="A1270" s="2" t="s">
        <v>1060</v>
      </c>
      <c r="B1270" s="2" t="s">
        <v>1083</v>
      </c>
      <c r="C1270" s="2" t="s">
        <v>3439</v>
      </c>
      <c r="D1270" s="2" t="s">
        <v>3440</v>
      </c>
      <c r="E1270" s="2" t="str">
        <f t="shared" si="40"/>
        <v>M111 English law</v>
      </c>
      <c r="F1270" s="2" t="str">
        <f t="shared" si="39"/>
        <v>English law</v>
      </c>
    </row>
    <row r="1271" spans="1:6" x14ac:dyDescent="0.35">
      <c r="A1271" s="2" t="s">
        <v>1060</v>
      </c>
      <c r="B1271" s="2" t="s">
        <v>1083</v>
      </c>
      <c r="C1271" s="2" t="s">
        <v>3441</v>
      </c>
      <c r="D1271" s="2" t="s">
        <v>3442</v>
      </c>
      <c r="E1271" s="2" t="str">
        <f t="shared" si="40"/>
        <v>M112 Welsh law</v>
      </c>
      <c r="F1271" s="2" t="str">
        <f t="shared" si="39"/>
        <v>Welsh law</v>
      </c>
    </row>
    <row r="1272" spans="1:6" x14ac:dyDescent="0.35">
      <c r="A1272" s="2" t="s">
        <v>1060</v>
      </c>
      <c r="B1272" s="2" t="s">
        <v>1083</v>
      </c>
      <c r="C1272" s="2" t="s">
        <v>3443</v>
      </c>
      <c r="D1272" s="2" t="s">
        <v>3444</v>
      </c>
      <c r="E1272" s="2" t="str">
        <f t="shared" si="40"/>
        <v>M113 Northern Irish law</v>
      </c>
      <c r="F1272" s="2" t="str">
        <f t="shared" si="39"/>
        <v>Northern Irish law</v>
      </c>
    </row>
    <row r="1273" spans="1:6" x14ac:dyDescent="0.35">
      <c r="A1273" s="2" t="s">
        <v>1060</v>
      </c>
      <c r="B1273" s="2" t="s">
        <v>1083</v>
      </c>
      <c r="C1273" s="2" t="s">
        <v>3445</v>
      </c>
      <c r="D1273" s="2" t="s">
        <v>3446</v>
      </c>
      <c r="E1273" s="2" t="str">
        <f t="shared" si="40"/>
        <v>M114 Scottish law</v>
      </c>
      <c r="F1273" s="2" t="str">
        <f t="shared" si="39"/>
        <v>Scottish law</v>
      </c>
    </row>
    <row r="1274" spans="1:6" x14ac:dyDescent="0.35">
      <c r="A1274" s="2" t="s">
        <v>1060</v>
      </c>
      <c r="B1274" s="2" t="s">
        <v>1083</v>
      </c>
      <c r="C1274" s="2" t="s">
        <v>3447</v>
      </c>
      <c r="D1274" s="2" t="s">
        <v>3448</v>
      </c>
      <c r="E1274" s="2" t="str">
        <f t="shared" si="40"/>
        <v>M120 European Union law</v>
      </c>
      <c r="F1274" s="2" t="str">
        <f t="shared" si="39"/>
        <v>European Union law</v>
      </c>
    </row>
    <row r="1275" spans="1:6" x14ac:dyDescent="0.35">
      <c r="A1275" s="2" t="s">
        <v>1060</v>
      </c>
      <c r="B1275" s="2" t="s">
        <v>1083</v>
      </c>
      <c r="C1275" s="2" t="s">
        <v>3449</v>
      </c>
      <c r="D1275" s="2" t="s">
        <v>3450</v>
      </c>
      <c r="E1275" s="2" t="str">
        <f t="shared" si="40"/>
        <v>M130 Public international law</v>
      </c>
      <c r="F1275" s="2" t="str">
        <f t="shared" si="39"/>
        <v>Public international</v>
      </c>
    </row>
    <row r="1276" spans="1:6" x14ac:dyDescent="0.35">
      <c r="A1276" s="2" t="s">
        <v>1060</v>
      </c>
      <c r="B1276" s="2" t="s">
        <v>1083</v>
      </c>
      <c r="C1276" s="2" t="s">
        <v>3451</v>
      </c>
      <c r="D1276" s="2" t="s">
        <v>3452</v>
      </c>
      <c r="E1276" s="2" t="str">
        <f t="shared" si="40"/>
        <v>M140 Comparative law</v>
      </c>
      <c r="F1276" s="2" t="str">
        <f t="shared" si="39"/>
        <v>Comparative law</v>
      </c>
    </row>
    <row r="1277" spans="1:6" x14ac:dyDescent="0.35">
      <c r="A1277" s="2" t="s">
        <v>1060</v>
      </c>
      <c r="B1277" s="2" t="s">
        <v>1083</v>
      </c>
      <c r="C1277" s="2" t="s">
        <v>3453</v>
      </c>
      <c r="D1277" s="2" t="s">
        <v>3454</v>
      </c>
      <c r="E1277" s="2" t="str">
        <f t="shared" si="40"/>
        <v>M190 Law by area not elsewhere classified</v>
      </c>
      <c r="F1277" s="2" t="str">
        <f t="shared" si="39"/>
        <v>Law by area not else</v>
      </c>
    </row>
    <row r="1278" spans="1:6" x14ac:dyDescent="0.35">
      <c r="A1278" s="2" t="s">
        <v>1060</v>
      </c>
      <c r="B1278" s="2" t="s">
        <v>69</v>
      </c>
      <c r="C1278" s="2" t="s">
        <v>876</v>
      </c>
      <c r="D1278" s="2" t="s">
        <v>3456</v>
      </c>
      <c r="E1278" s="2" t="str">
        <f t="shared" si="40"/>
        <v>M2 Law by topic</v>
      </c>
      <c r="F1278" s="2" t="str">
        <f t="shared" si="39"/>
        <v>Law by topic</v>
      </c>
    </row>
    <row r="1279" spans="1:6" x14ac:dyDescent="0.35">
      <c r="A1279" s="2" t="s">
        <v>1060</v>
      </c>
      <c r="B1279" s="2" t="s">
        <v>1083</v>
      </c>
      <c r="C1279" s="2" t="s">
        <v>3455</v>
      </c>
      <c r="D1279" s="2" t="s">
        <v>3456</v>
      </c>
      <c r="E1279" s="2" t="str">
        <f t="shared" si="40"/>
        <v>M200 Law by topic</v>
      </c>
      <c r="F1279" s="2" t="str">
        <f t="shared" si="39"/>
        <v>Law by topic</v>
      </c>
    </row>
    <row r="1280" spans="1:6" x14ac:dyDescent="0.35">
      <c r="A1280" s="2" t="s">
        <v>1060</v>
      </c>
      <c r="B1280" s="2" t="s">
        <v>1083</v>
      </c>
      <c r="C1280" s="2" t="s">
        <v>3457</v>
      </c>
      <c r="D1280" s="2" t="s">
        <v>3458</v>
      </c>
      <c r="E1280" s="2" t="str">
        <f t="shared" si="40"/>
        <v>M210 Public law</v>
      </c>
      <c r="F1280" s="2" t="str">
        <f t="shared" si="39"/>
        <v>Public law</v>
      </c>
    </row>
    <row r="1281" spans="1:6" x14ac:dyDescent="0.35">
      <c r="A1281" s="2" t="s">
        <v>1060</v>
      </c>
      <c r="B1281" s="2" t="s">
        <v>1083</v>
      </c>
      <c r="C1281" s="2" t="s">
        <v>3459</v>
      </c>
      <c r="D1281" s="2" t="s">
        <v>3460</v>
      </c>
      <c r="E1281" s="2" t="str">
        <f t="shared" si="40"/>
        <v>M211 Criminal law</v>
      </c>
      <c r="F1281" s="2" t="str">
        <f t="shared" si="39"/>
        <v>Criminal law</v>
      </c>
    </row>
    <row r="1282" spans="1:6" x14ac:dyDescent="0.35">
      <c r="A1282" s="2" t="s">
        <v>1060</v>
      </c>
      <c r="B1282" s="2" t="s">
        <v>1083</v>
      </c>
      <c r="C1282" s="2" t="s">
        <v>3461</v>
      </c>
      <c r="D1282" s="2" t="s">
        <v>3462</v>
      </c>
      <c r="E1282" s="2" t="str">
        <f t="shared" si="40"/>
        <v>M220 Private law</v>
      </c>
      <c r="F1282" s="2" t="str">
        <f t="shared" ref="F1282:F1345" si="41">LEFT(D1282,20)</f>
        <v>Private law</v>
      </c>
    </row>
    <row r="1283" spans="1:6" x14ac:dyDescent="0.35">
      <c r="A1283" s="2" t="s">
        <v>1060</v>
      </c>
      <c r="B1283" s="2" t="s">
        <v>1083</v>
      </c>
      <c r="C1283" s="2" t="s">
        <v>3463</v>
      </c>
      <c r="D1283" s="2" t="s">
        <v>3464</v>
      </c>
      <c r="E1283" s="2" t="str">
        <f t="shared" si="40"/>
        <v>M221 Business &amp; commercial law</v>
      </c>
      <c r="F1283" s="2" t="str">
        <f t="shared" si="41"/>
        <v>Business &amp; commercia</v>
      </c>
    </row>
    <row r="1284" spans="1:6" x14ac:dyDescent="0.35">
      <c r="A1284" s="2" t="s">
        <v>1060</v>
      </c>
      <c r="B1284" s="2" t="s">
        <v>1083</v>
      </c>
      <c r="C1284" s="2" t="s">
        <v>3465</v>
      </c>
      <c r="D1284" s="2" t="s">
        <v>3466</v>
      </c>
      <c r="E1284" s="2" t="str">
        <f t="shared" si="40"/>
        <v>M222 Contract law</v>
      </c>
      <c r="F1284" s="2" t="str">
        <f t="shared" si="41"/>
        <v>Contract law</v>
      </c>
    </row>
    <row r="1285" spans="1:6" x14ac:dyDescent="0.35">
      <c r="A1285" s="2" t="s">
        <v>1060</v>
      </c>
      <c r="B1285" s="2" t="s">
        <v>1083</v>
      </c>
      <c r="C1285" s="2" t="s">
        <v>3467</v>
      </c>
      <c r="D1285" s="2" t="s">
        <v>3468</v>
      </c>
      <c r="E1285" s="2" t="str">
        <f t="shared" si="40"/>
        <v>M223 Property law</v>
      </c>
      <c r="F1285" s="2" t="str">
        <f t="shared" si="41"/>
        <v>Property law</v>
      </c>
    </row>
    <row r="1286" spans="1:6" x14ac:dyDescent="0.35">
      <c r="A1286" s="2" t="s">
        <v>1060</v>
      </c>
      <c r="B1286" s="2" t="s">
        <v>1083</v>
      </c>
      <c r="C1286" s="2" t="s">
        <v>3469</v>
      </c>
      <c r="D1286" s="2" t="s">
        <v>3470</v>
      </c>
      <c r="E1286" s="2" t="str">
        <f t="shared" si="40"/>
        <v>M224 Torts</v>
      </c>
      <c r="F1286" s="2" t="str">
        <f t="shared" si="41"/>
        <v>Torts</v>
      </c>
    </row>
    <row r="1287" spans="1:6" x14ac:dyDescent="0.35">
      <c r="A1287" s="2" t="s">
        <v>1060</v>
      </c>
      <c r="B1287" s="2" t="s">
        <v>1083</v>
      </c>
      <c r="C1287" s="2" t="s">
        <v>3471</v>
      </c>
      <c r="D1287" s="2" t="s">
        <v>3472</v>
      </c>
      <c r="E1287" s="2" t="str">
        <f t="shared" si="40"/>
        <v>M240 Jurisprudence</v>
      </c>
      <c r="F1287" s="2" t="str">
        <f t="shared" si="41"/>
        <v>Jurisprudence</v>
      </c>
    </row>
    <row r="1288" spans="1:6" x14ac:dyDescent="0.35">
      <c r="A1288" s="2" t="s">
        <v>1060</v>
      </c>
      <c r="B1288" s="2" t="s">
        <v>1083</v>
      </c>
      <c r="C1288" s="2" t="s">
        <v>3473</v>
      </c>
      <c r="D1288" s="2" t="s">
        <v>3474</v>
      </c>
      <c r="E1288" s="2" t="str">
        <f t="shared" si="40"/>
        <v>M250 Legal practice</v>
      </c>
      <c r="F1288" s="2" t="str">
        <f t="shared" si="41"/>
        <v>Legal practice</v>
      </c>
    </row>
    <row r="1289" spans="1:6" x14ac:dyDescent="0.35">
      <c r="A1289" s="2" t="s">
        <v>1060</v>
      </c>
      <c r="B1289" s="2" t="s">
        <v>1083</v>
      </c>
      <c r="C1289" s="2" t="s">
        <v>3475</v>
      </c>
      <c r="D1289" s="2" t="s">
        <v>3476</v>
      </c>
      <c r="E1289" s="2" t="str">
        <f t="shared" si="40"/>
        <v>M260 Medical law</v>
      </c>
      <c r="F1289" s="2" t="str">
        <f t="shared" si="41"/>
        <v>Medical law</v>
      </c>
    </row>
    <row r="1290" spans="1:6" x14ac:dyDescent="0.35">
      <c r="A1290" s="2" t="s">
        <v>1060</v>
      </c>
      <c r="B1290" s="2" t="s">
        <v>1083</v>
      </c>
      <c r="C1290" s="2" t="s">
        <v>3477</v>
      </c>
      <c r="D1290" s="2" t="s">
        <v>3478</v>
      </c>
      <c r="E1290" s="2" t="str">
        <f t="shared" si="40"/>
        <v>M270 Sociology of law</v>
      </c>
      <c r="F1290" s="2" t="str">
        <f t="shared" si="41"/>
        <v>Sociology of law</v>
      </c>
    </row>
    <row r="1291" spans="1:6" x14ac:dyDescent="0.35">
      <c r="A1291" s="2" t="s">
        <v>1060</v>
      </c>
      <c r="B1291" s="2" t="s">
        <v>1083</v>
      </c>
      <c r="C1291" s="2" t="s">
        <v>3479</v>
      </c>
      <c r="D1291" s="2" t="s">
        <v>3480</v>
      </c>
      <c r="E1291" s="2" t="str">
        <f t="shared" si="40"/>
        <v>M290 Law by topic not elsewhere classified</v>
      </c>
      <c r="F1291" s="2" t="str">
        <f t="shared" si="41"/>
        <v>Law by topic not els</v>
      </c>
    </row>
    <row r="1292" spans="1:6" x14ac:dyDescent="0.35">
      <c r="A1292" s="2" t="s">
        <v>1060</v>
      </c>
      <c r="B1292" s="2" t="s">
        <v>69</v>
      </c>
      <c r="C1292" s="2" t="s">
        <v>4942</v>
      </c>
      <c r="D1292" s="2" t="s">
        <v>3482</v>
      </c>
      <c r="E1292" s="2" t="str">
        <f t="shared" si="40"/>
        <v>M9 Others in law</v>
      </c>
      <c r="F1292" s="2" t="str">
        <f t="shared" si="41"/>
        <v>Others in law</v>
      </c>
    </row>
    <row r="1293" spans="1:6" x14ac:dyDescent="0.35">
      <c r="A1293" s="2" t="s">
        <v>1060</v>
      </c>
      <c r="B1293" s="2" t="s">
        <v>1083</v>
      </c>
      <c r="C1293" s="2" t="s">
        <v>3481</v>
      </c>
      <c r="D1293" s="2" t="s">
        <v>3482</v>
      </c>
      <c r="E1293" s="2" t="str">
        <f t="shared" si="40"/>
        <v>M900 Others in law</v>
      </c>
      <c r="F1293" s="2" t="str">
        <f t="shared" si="41"/>
        <v>Others in law</v>
      </c>
    </row>
    <row r="1294" spans="1:6" x14ac:dyDescent="0.35">
      <c r="A1294" s="2" t="s">
        <v>1060</v>
      </c>
      <c r="B1294" s="2" t="s">
        <v>1083</v>
      </c>
      <c r="C1294" s="2" t="s">
        <v>3483</v>
      </c>
      <c r="D1294" s="2" t="s">
        <v>3484</v>
      </c>
      <c r="E1294" s="2" t="str">
        <f t="shared" si="40"/>
        <v>M990 Law not elsewhere classified</v>
      </c>
      <c r="F1294" s="2" t="str">
        <f t="shared" si="41"/>
        <v>Law not elsewhere cl</v>
      </c>
    </row>
    <row r="1295" spans="1:6" ht="22.2" x14ac:dyDescent="0.35">
      <c r="A1295" s="2" t="s">
        <v>1060</v>
      </c>
      <c r="B1295" s="2" t="s">
        <v>69</v>
      </c>
      <c r="C1295" s="2" t="s">
        <v>4943</v>
      </c>
      <c r="D1295" s="2" t="s">
        <v>5019</v>
      </c>
      <c r="E1295" s="2" t="str">
        <f t="shared" si="40"/>
        <v>N0 Broadly-based programmes within business &amp; admi</v>
      </c>
      <c r="F1295" s="2" t="str">
        <f t="shared" si="41"/>
        <v>Broadly-based progra</v>
      </c>
    </row>
    <row r="1296" spans="1:6" x14ac:dyDescent="0.35">
      <c r="A1296" s="2" t="s">
        <v>1060</v>
      </c>
      <c r="B1296" s="2" t="s">
        <v>1083</v>
      </c>
      <c r="C1296" s="2" t="s">
        <v>3659</v>
      </c>
      <c r="D1296" s="2" t="s">
        <v>3660</v>
      </c>
      <c r="E1296" s="2" t="str">
        <f t="shared" si="40"/>
        <v>N000 Business &amp; administrative studies</v>
      </c>
      <c r="F1296" s="2" t="str">
        <f t="shared" si="41"/>
        <v>Business &amp; administr</v>
      </c>
    </row>
    <row r="1297" spans="1:6" x14ac:dyDescent="0.35">
      <c r="A1297" s="2" t="s">
        <v>1060</v>
      </c>
      <c r="B1297" s="2" t="s">
        <v>69</v>
      </c>
      <c r="C1297" s="2" t="s">
        <v>4944</v>
      </c>
      <c r="D1297" s="2" t="s">
        <v>3488</v>
      </c>
      <c r="E1297" s="2" t="str">
        <f t="shared" si="40"/>
        <v>N1 Business studies</v>
      </c>
      <c r="F1297" s="2" t="str">
        <f t="shared" si="41"/>
        <v>Business studies</v>
      </c>
    </row>
    <row r="1298" spans="1:6" x14ac:dyDescent="0.35">
      <c r="A1298" s="2" t="s">
        <v>1060</v>
      </c>
      <c r="B1298" s="2" t="s">
        <v>1083</v>
      </c>
      <c r="C1298" s="2" t="s">
        <v>3487</v>
      </c>
      <c r="D1298" s="2" t="s">
        <v>3488</v>
      </c>
      <c r="E1298" s="2" t="str">
        <f t="shared" si="40"/>
        <v>N100 Business studies</v>
      </c>
      <c r="F1298" s="2" t="str">
        <f t="shared" si="41"/>
        <v>Business studies</v>
      </c>
    </row>
    <row r="1299" spans="1:6" x14ac:dyDescent="0.35">
      <c r="A1299" s="2" t="s">
        <v>1060</v>
      </c>
      <c r="B1299" s="2" t="s">
        <v>1083</v>
      </c>
      <c r="C1299" s="2" t="s">
        <v>3489</v>
      </c>
      <c r="D1299" s="2" t="s">
        <v>3490</v>
      </c>
      <c r="E1299" s="2" t="str">
        <f t="shared" si="40"/>
        <v>N110 European business studies</v>
      </c>
      <c r="F1299" s="2" t="str">
        <f t="shared" si="41"/>
        <v>European business st</v>
      </c>
    </row>
    <row r="1300" spans="1:6" x14ac:dyDescent="0.35">
      <c r="A1300" s="2" t="s">
        <v>1060</v>
      </c>
      <c r="B1300" s="2" t="s">
        <v>1083</v>
      </c>
      <c r="C1300" s="2" t="s">
        <v>3491</v>
      </c>
      <c r="D1300" s="2" t="s">
        <v>3492</v>
      </c>
      <c r="E1300" s="2" t="str">
        <f t="shared" si="40"/>
        <v>N120 International business studies</v>
      </c>
      <c r="F1300" s="2" t="str">
        <f t="shared" si="41"/>
        <v>International busine</v>
      </c>
    </row>
    <row r="1301" spans="1:6" x14ac:dyDescent="0.35">
      <c r="A1301" s="2" t="s">
        <v>1060</v>
      </c>
      <c r="B1301" s="2" t="s">
        <v>1083</v>
      </c>
      <c r="C1301" s="2" t="s">
        <v>3493</v>
      </c>
      <c r="D1301" s="2" t="s">
        <v>3494</v>
      </c>
      <c r="E1301" s="2" t="str">
        <f t="shared" si="40"/>
        <v>N190 Business studies not elsewhere classified</v>
      </c>
      <c r="F1301" s="2" t="str">
        <f t="shared" si="41"/>
        <v>Business studies not</v>
      </c>
    </row>
    <row r="1302" spans="1:6" x14ac:dyDescent="0.35">
      <c r="A1302" s="2" t="s">
        <v>1060</v>
      </c>
      <c r="B1302" s="2" t="s">
        <v>69</v>
      </c>
      <c r="C1302" s="2" t="s">
        <v>4945</v>
      </c>
      <c r="D1302" s="2" t="s">
        <v>3496</v>
      </c>
      <c r="E1302" s="2" t="str">
        <f t="shared" si="40"/>
        <v>N2 Management studies</v>
      </c>
      <c r="F1302" s="2" t="str">
        <f t="shared" si="41"/>
        <v>Management studies</v>
      </c>
    </row>
    <row r="1303" spans="1:6" x14ac:dyDescent="0.35">
      <c r="A1303" s="2" t="s">
        <v>1060</v>
      </c>
      <c r="B1303" s="2" t="s">
        <v>1083</v>
      </c>
      <c r="C1303" s="2" t="s">
        <v>3495</v>
      </c>
      <c r="D1303" s="2" t="s">
        <v>3496</v>
      </c>
      <c r="E1303" s="2" t="str">
        <f t="shared" si="40"/>
        <v>N200 Management studies</v>
      </c>
      <c r="F1303" s="2" t="str">
        <f t="shared" si="41"/>
        <v>Management studies</v>
      </c>
    </row>
    <row r="1304" spans="1:6" x14ac:dyDescent="0.35">
      <c r="A1304" s="2" t="s">
        <v>1060</v>
      </c>
      <c r="B1304" s="2" t="s">
        <v>1083</v>
      </c>
      <c r="C1304" s="2" t="s">
        <v>3497</v>
      </c>
      <c r="D1304" s="2" t="s">
        <v>3498</v>
      </c>
      <c r="E1304" s="2" t="str">
        <f t="shared" si="40"/>
        <v>N210 Management techniques</v>
      </c>
      <c r="F1304" s="2" t="str">
        <f t="shared" si="41"/>
        <v>Management technique</v>
      </c>
    </row>
    <row r="1305" spans="1:6" x14ac:dyDescent="0.35">
      <c r="A1305" s="2" t="s">
        <v>1060</v>
      </c>
      <c r="B1305" s="2" t="s">
        <v>1083</v>
      </c>
      <c r="C1305" s="2" t="s">
        <v>3499</v>
      </c>
      <c r="D1305" s="2" t="s">
        <v>3500</v>
      </c>
      <c r="E1305" s="2" t="str">
        <f t="shared" si="40"/>
        <v>N211 Strategic management</v>
      </c>
      <c r="F1305" s="2" t="str">
        <f t="shared" si="41"/>
        <v>Strategic management</v>
      </c>
    </row>
    <row r="1306" spans="1:6" x14ac:dyDescent="0.35">
      <c r="A1306" s="2" t="s">
        <v>1060</v>
      </c>
      <c r="B1306" s="2" t="s">
        <v>1083</v>
      </c>
      <c r="C1306" s="2" t="s">
        <v>3501</v>
      </c>
      <c r="D1306" s="2" t="s">
        <v>3502</v>
      </c>
      <c r="E1306" s="2" t="str">
        <f t="shared" si="40"/>
        <v>N212 Creative management</v>
      </c>
      <c r="F1306" s="2" t="str">
        <f t="shared" si="41"/>
        <v>Creative management</v>
      </c>
    </row>
    <row r="1307" spans="1:6" x14ac:dyDescent="0.35">
      <c r="A1307" s="2" t="s">
        <v>1060</v>
      </c>
      <c r="B1307" s="2" t="s">
        <v>1083</v>
      </c>
      <c r="C1307" s="2" t="s">
        <v>3503</v>
      </c>
      <c r="D1307" s="2" t="s">
        <v>3504</v>
      </c>
      <c r="E1307" s="2" t="str">
        <f t="shared" si="40"/>
        <v>N213 Project management</v>
      </c>
      <c r="F1307" s="2" t="str">
        <f t="shared" si="41"/>
        <v>Project management</v>
      </c>
    </row>
    <row r="1308" spans="1:6" x14ac:dyDescent="0.35">
      <c r="A1308" s="2" t="s">
        <v>1060</v>
      </c>
      <c r="B1308" s="2" t="s">
        <v>1083</v>
      </c>
      <c r="C1308" s="2" t="s">
        <v>3505</v>
      </c>
      <c r="D1308" s="2" t="s">
        <v>3506</v>
      </c>
      <c r="E1308" s="2" t="str">
        <f t="shared" si="40"/>
        <v>N214 Change management</v>
      </c>
      <c r="F1308" s="2" t="str">
        <f t="shared" si="41"/>
        <v>Change management</v>
      </c>
    </row>
    <row r="1309" spans="1:6" x14ac:dyDescent="0.35">
      <c r="A1309" s="2" t="s">
        <v>1060</v>
      </c>
      <c r="B1309" s="2" t="s">
        <v>1083</v>
      </c>
      <c r="C1309" s="2" t="s">
        <v>3507</v>
      </c>
      <c r="D1309" s="2" t="s">
        <v>3508</v>
      </c>
      <c r="E1309" s="2" t="str">
        <f t="shared" si="40"/>
        <v>N215 Organisational development</v>
      </c>
      <c r="F1309" s="2" t="str">
        <f t="shared" si="41"/>
        <v>Organisational devel</v>
      </c>
    </row>
    <row r="1310" spans="1:6" x14ac:dyDescent="0.35">
      <c r="A1310" s="2" t="s">
        <v>1060</v>
      </c>
      <c r="B1310" s="2" t="s">
        <v>1083</v>
      </c>
      <c r="C1310" s="2" t="s">
        <v>3509</v>
      </c>
      <c r="D1310" s="2" t="s">
        <v>3510</v>
      </c>
      <c r="E1310" s="2" t="str">
        <f t="shared" si="40"/>
        <v>N220 Institutional management</v>
      </c>
      <c r="F1310" s="2" t="str">
        <f t="shared" si="41"/>
        <v>Institutional manage</v>
      </c>
    </row>
    <row r="1311" spans="1:6" x14ac:dyDescent="0.35">
      <c r="A1311" s="2" t="s">
        <v>1060</v>
      </c>
      <c r="B1311" s="2" t="s">
        <v>1083</v>
      </c>
      <c r="C1311" s="2" t="s">
        <v>3511</v>
      </c>
      <c r="D1311" s="2" t="s">
        <v>3512</v>
      </c>
      <c r="E1311" s="2" t="str">
        <f t="shared" si="40"/>
        <v>N223 Domestic management</v>
      </c>
      <c r="F1311" s="2" t="str">
        <f t="shared" si="41"/>
        <v>Domestic management</v>
      </c>
    </row>
    <row r="1312" spans="1:6" x14ac:dyDescent="0.35">
      <c r="A1312" s="2" t="s">
        <v>1060</v>
      </c>
      <c r="B1312" s="2" t="s">
        <v>1083</v>
      </c>
      <c r="C1312" s="2" t="s">
        <v>3513</v>
      </c>
      <c r="D1312" s="2" t="s">
        <v>3514</v>
      </c>
      <c r="E1312" s="2" t="str">
        <f t="shared" si="40"/>
        <v>N224 Management &amp; organisation of education</v>
      </c>
      <c r="F1312" s="2" t="str">
        <f t="shared" si="41"/>
        <v>Management &amp; organis</v>
      </c>
    </row>
    <row r="1313" spans="1:6" x14ac:dyDescent="0.35">
      <c r="A1313" s="2" t="s">
        <v>1060</v>
      </c>
      <c r="B1313" s="2" t="s">
        <v>1083</v>
      </c>
      <c r="C1313" s="2" t="s">
        <v>3515</v>
      </c>
      <c r="D1313" s="2" t="s">
        <v>3516</v>
      </c>
      <c r="E1313" s="2" t="str">
        <f t="shared" si="40"/>
        <v>N225 Criminal justice management</v>
      </c>
      <c r="F1313" s="2" t="str">
        <f t="shared" si="41"/>
        <v>Criminal justice man</v>
      </c>
    </row>
    <row r="1314" spans="1:6" x14ac:dyDescent="0.35">
      <c r="A1314" s="2" t="s">
        <v>1060</v>
      </c>
      <c r="B1314" s="2" t="s">
        <v>1083</v>
      </c>
      <c r="C1314" s="2" t="s">
        <v>3517</v>
      </c>
      <c r="D1314" s="2" t="s">
        <v>3518</v>
      </c>
      <c r="E1314" s="2" t="str">
        <f t="shared" si="40"/>
        <v>N230 Land &amp; property management</v>
      </c>
      <c r="F1314" s="2" t="str">
        <f t="shared" si="41"/>
        <v>Land &amp; property mana</v>
      </c>
    </row>
    <row r="1315" spans="1:6" x14ac:dyDescent="0.35">
      <c r="A1315" s="2" t="s">
        <v>1060</v>
      </c>
      <c r="B1315" s="2" t="s">
        <v>1083</v>
      </c>
      <c r="C1315" s="2" t="s">
        <v>3519</v>
      </c>
      <c r="D1315" s="2" t="s">
        <v>3520</v>
      </c>
      <c r="E1315" s="2" t="str">
        <f t="shared" si="40"/>
        <v>N231 Land management</v>
      </c>
      <c r="F1315" s="2" t="str">
        <f t="shared" si="41"/>
        <v>Land management</v>
      </c>
    </row>
    <row r="1316" spans="1:6" x14ac:dyDescent="0.35">
      <c r="A1316" s="2" t="s">
        <v>1060</v>
      </c>
      <c r="B1316" s="2" t="s">
        <v>1083</v>
      </c>
      <c r="C1316" s="2" t="s">
        <v>3521</v>
      </c>
      <c r="D1316" s="2" t="s">
        <v>3522</v>
      </c>
      <c r="E1316" s="2" t="str">
        <f t="shared" si="40"/>
        <v>N232 Property management</v>
      </c>
      <c r="F1316" s="2" t="str">
        <f t="shared" si="41"/>
        <v>Property management</v>
      </c>
    </row>
    <row r="1317" spans="1:6" x14ac:dyDescent="0.35">
      <c r="A1317" s="2" t="s">
        <v>1060</v>
      </c>
      <c r="B1317" s="2" t="s">
        <v>1083</v>
      </c>
      <c r="C1317" s="2" t="s">
        <v>3523</v>
      </c>
      <c r="D1317" s="2" t="s">
        <v>3524</v>
      </c>
      <c r="E1317" s="2" t="str">
        <f t="shared" si="40"/>
        <v>N234 Property valuation &amp; auctioneering</v>
      </c>
      <c r="F1317" s="2" t="str">
        <f t="shared" si="41"/>
        <v>Property valuation &amp;</v>
      </c>
    </row>
    <row r="1318" spans="1:6" x14ac:dyDescent="0.35">
      <c r="A1318" s="2" t="s">
        <v>1060</v>
      </c>
      <c r="B1318" s="2" t="s">
        <v>1083</v>
      </c>
      <c r="C1318" s="2" t="s">
        <v>3525</v>
      </c>
      <c r="D1318" s="2" t="s">
        <v>3526</v>
      </c>
      <c r="E1318" s="2" t="str">
        <f t="shared" si="40"/>
        <v>N240 Retail management</v>
      </c>
      <c r="F1318" s="2" t="str">
        <f t="shared" si="41"/>
        <v>Retail management</v>
      </c>
    </row>
    <row r="1319" spans="1:6" x14ac:dyDescent="0.35">
      <c r="A1319" s="2" t="s">
        <v>1060</v>
      </c>
      <c r="B1319" s="2" t="s">
        <v>1083</v>
      </c>
      <c r="C1319" s="2" t="s">
        <v>3527</v>
      </c>
      <c r="D1319" s="2" t="s">
        <v>3528</v>
      </c>
      <c r="E1319" s="2" t="str">
        <f t="shared" si="40"/>
        <v>N250 Emergency &amp; disaster management</v>
      </c>
      <c r="F1319" s="2" t="str">
        <f t="shared" si="41"/>
        <v>Emergency &amp; disaster</v>
      </c>
    </row>
    <row r="1320" spans="1:6" x14ac:dyDescent="0.35">
      <c r="A1320" s="2" t="s">
        <v>1060</v>
      </c>
      <c r="B1320" s="2" t="s">
        <v>1083</v>
      </c>
      <c r="C1320" s="2" t="s">
        <v>3529</v>
      </c>
      <c r="D1320" s="2" t="s">
        <v>3530</v>
      </c>
      <c r="E1320" s="2" t="str">
        <f t="shared" si="40"/>
        <v>N251 Emergency services management</v>
      </c>
      <c r="F1320" s="2" t="str">
        <f t="shared" si="41"/>
        <v>Emergency services m</v>
      </c>
    </row>
    <row r="1321" spans="1:6" x14ac:dyDescent="0.35">
      <c r="A1321" s="2" t="s">
        <v>1060</v>
      </c>
      <c r="B1321" s="2" t="s">
        <v>1083</v>
      </c>
      <c r="C1321" s="2" t="s">
        <v>3531</v>
      </c>
      <c r="D1321" s="2" t="s">
        <v>3532</v>
      </c>
      <c r="E1321" s="2" t="str">
        <f t="shared" si="40"/>
        <v>N252 Disaster management</v>
      </c>
      <c r="F1321" s="2" t="str">
        <f t="shared" si="41"/>
        <v>Disaster management</v>
      </c>
    </row>
    <row r="1322" spans="1:6" x14ac:dyDescent="0.35">
      <c r="A1322" s="2" t="s">
        <v>1060</v>
      </c>
      <c r="B1322" s="2" t="s">
        <v>1083</v>
      </c>
      <c r="C1322" s="2" t="s">
        <v>3533</v>
      </c>
      <c r="D1322" s="2" t="s">
        <v>3534</v>
      </c>
      <c r="E1322" s="2" t="str">
        <f t="shared" si="40"/>
        <v>N290 Management studies not elsewhere classified</v>
      </c>
      <c r="F1322" s="2" t="str">
        <f t="shared" si="41"/>
        <v>Management studies n</v>
      </c>
    </row>
    <row r="1323" spans="1:6" x14ac:dyDescent="0.35">
      <c r="A1323" s="2" t="s">
        <v>1060</v>
      </c>
      <c r="B1323" s="2" t="s">
        <v>69</v>
      </c>
      <c r="C1323" s="2" t="s">
        <v>4946</v>
      </c>
      <c r="D1323" s="2" t="s">
        <v>3536</v>
      </c>
      <c r="E1323" s="2" t="str">
        <f t="shared" si="40"/>
        <v>N3 Finance</v>
      </c>
      <c r="F1323" s="2" t="str">
        <f t="shared" si="41"/>
        <v>Finance</v>
      </c>
    </row>
    <row r="1324" spans="1:6" x14ac:dyDescent="0.35">
      <c r="A1324" s="2" t="s">
        <v>1060</v>
      </c>
      <c r="B1324" s="2" t="s">
        <v>1083</v>
      </c>
      <c r="C1324" s="2" t="s">
        <v>3535</v>
      </c>
      <c r="D1324" s="2" t="s">
        <v>3536</v>
      </c>
      <c r="E1324" s="2" t="str">
        <f t="shared" ref="E1324:E1387" si="42">C1324&amp;" "&amp;LEFT(D1324,50-LEN(C1324)-1)</f>
        <v>N300 Finance</v>
      </c>
      <c r="F1324" s="2" t="str">
        <f t="shared" si="41"/>
        <v>Finance</v>
      </c>
    </row>
    <row r="1325" spans="1:6" x14ac:dyDescent="0.35">
      <c r="A1325" s="2" t="s">
        <v>1060</v>
      </c>
      <c r="B1325" s="2" t="s">
        <v>1083</v>
      </c>
      <c r="C1325" s="2" t="s">
        <v>3537</v>
      </c>
      <c r="D1325" s="2" t="s">
        <v>3538</v>
      </c>
      <c r="E1325" s="2" t="str">
        <f t="shared" si="42"/>
        <v>N310 Banking</v>
      </c>
      <c r="F1325" s="2" t="str">
        <f t="shared" si="41"/>
        <v>Banking</v>
      </c>
    </row>
    <row r="1326" spans="1:6" x14ac:dyDescent="0.35">
      <c r="A1326" s="2" t="s">
        <v>1060</v>
      </c>
      <c r="B1326" s="2" t="s">
        <v>1083</v>
      </c>
      <c r="C1326" s="2" t="s">
        <v>3539</v>
      </c>
      <c r="D1326" s="2" t="s">
        <v>3540</v>
      </c>
      <c r="E1326" s="2" t="str">
        <f t="shared" si="42"/>
        <v>N320 Investment &amp; insurance</v>
      </c>
      <c r="F1326" s="2" t="str">
        <f t="shared" si="41"/>
        <v>Investment &amp; insuran</v>
      </c>
    </row>
    <row r="1327" spans="1:6" x14ac:dyDescent="0.35">
      <c r="A1327" s="2" t="s">
        <v>1060</v>
      </c>
      <c r="B1327" s="2" t="s">
        <v>1083</v>
      </c>
      <c r="C1327" s="2" t="s">
        <v>3541</v>
      </c>
      <c r="D1327" s="2" t="s">
        <v>3542</v>
      </c>
      <c r="E1327" s="2" t="str">
        <f t="shared" si="42"/>
        <v>N321 Investment</v>
      </c>
      <c r="F1327" s="2" t="str">
        <f t="shared" si="41"/>
        <v>Investment</v>
      </c>
    </row>
    <row r="1328" spans="1:6" x14ac:dyDescent="0.35">
      <c r="A1328" s="2" t="s">
        <v>1060</v>
      </c>
      <c r="B1328" s="2" t="s">
        <v>1083</v>
      </c>
      <c r="C1328" s="2" t="s">
        <v>3543</v>
      </c>
      <c r="D1328" s="2" t="s">
        <v>3544</v>
      </c>
      <c r="E1328" s="2" t="str">
        <f t="shared" si="42"/>
        <v>N322 Insurance</v>
      </c>
      <c r="F1328" s="2" t="str">
        <f t="shared" si="41"/>
        <v>Insurance</v>
      </c>
    </row>
    <row r="1329" spans="1:6" x14ac:dyDescent="0.35">
      <c r="A1329" s="2" t="s">
        <v>1060</v>
      </c>
      <c r="B1329" s="2" t="s">
        <v>1083</v>
      </c>
      <c r="C1329" s="2" t="s">
        <v>3545</v>
      </c>
      <c r="D1329" s="2" t="s">
        <v>3546</v>
      </c>
      <c r="E1329" s="2" t="str">
        <f t="shared" si="42"/>
        <v>N323 Actuarial science</v>
      </c>
      <c r="F1329" s="2" t="str">
        <f t="shared" si="41"/>
        <v>Actuarial science</v>
      </c>
    </row>
    <row r="1330" spans="1:6" x14ac:dyDescent="0.35">
      <c r="A1330" s="2" t="s">
        <v>1060</v>
      </c>
      <c r="B1330" s="2" t="s">
        <v>1083</v>
      </c>
      <c r="C1330" s="2" t="s">
        <v>3547</v>
      </c>
      <c r="D1330" s="2" t="s">
        <v>3548</v>
      </c>
      <c r="E1330" s="2" t="str">
        <f t="shared" si="42"/>
        <v>N330 Taxation</v>
      </c>
      <c r="F1330" s="2" t="str">
        <f t="shared" si="41"/>
        <v>Taxation</v>
      </c>
    </row>
    <row r="1331" spans="1:6" x14ac:dyDescent="0.35">
      <c r="A1331" s="2" t="s">
        <v>1060</v>
      </c>
      <c r="B1331" s="2" t="s">
        <v>1083</v>
      </c>
      <c r="C1331" s="2" t="s">
        <v>3549</v>
      </c>
      <c r="D1331" s="2" t="s">
        <v>3550</v>
      </c>
      <c r="E1331" s="2" t="str">
        <f t="shared" si="42"/>
        <v>N340 Financial management</v>
      </c>
      <c r="F1331" s="2" t="str">
        <f t="shared" si="41"/>
        <v>Financial management</v>
      </c>
    </row>
    <row r="1332" spans="1:6" x14ac:dyDescent="0.35">
      <c r="A1332" s="2" t="s">
        <v>1060</v>
      </c>
      <c r="B1332" s="2" t="s">
        <v>1083</v>
      </c>
      <c r="C1332" s="2" t="s">
        <v>3551</v>
      </c>
      <c r="D1332" s="2" t="s">
        <v>3552</v>
      </c>
      <c r="E1332" s="2" t="str">
        <f t="shared" si="42"/>
        <v>N341 Financial risk</v>
      </c>
      <c r="F1332" s="2" t="str">
        <f t="shared" si="41"/>
        <v>Financial risk</v>
      </c>
    </row>
    <row r="1333" spans="1:6" x14ac:dyDescent="0.35">
      <c r="A1333" s="2" t="s">
        <v>1060</v>
      </c>
      <c r="B1333" s="2" t="s">
        <v>1083</v>
      </c>
      <c r="C1333" s="2" t="s">
        <v>3553</v>
      </c>
      <c r="D1333" s="2" t="s">
        <v>3554</v>
      </c>
      <c r="E1333" s="2" t="str">
        <f t="shared" si="42"/>
        <v>N390 Finance not elsewhere classified</v>
      </c>
      <c r="F1333" s="2" t="str">
        <f t="shared" si="41"/>
        <v>Finance not elsewher</v>
      </c>
    </row>
    <row r="1334" spans="1:6" x14ac:dyDescent="0.35">
      <c r="A1334" s="2" t="s">
        <v>1060</v>
      </c>
      <c r="B1334" s="2" t="s">
        <v>69</v>
      </c>
      <c r="C1334" s="2" t="s">
        <v>4947</v>
      </c>
      <c r="D1334" s="2" t="s">
        <v>3556</v>
      </c>
      <c r="E1334" s="2" t="str">
        <f t="shared" si="42"/>
        <v>N4 Accounting</v>
      </c>
      <c r="F1334" s="2" t="str">
        <f t="shared" si="41"/>
        <v>Accounting</v>
      </c>
    </row>
    <row r="1335" spans="1:6" x14ac:dyDescent="0.35">
      <c r="A1335" s="2" t="s">
        <v>1060</v>
      </c>
      <c r="B1335" s="2" t="s">
        <v>1083</v>
      </c>
      <c r="C1335" s="2" t="s">
        <v>3555</v>
      </c>
      <c r="D1335" s="2" t="s">
        <v>3556</v>
      </c>
      <c r="E1335" s="2" t="str">
        <f t="shared" si="42"/>
        <v>N400 Accounting</v>
      </c>
      <c r="F1335" s="2" t="str">
        <f t="shared" si="41"/>
        <v>Accounting</v>
      </c>
    </row>
    <row r="1336" spans="1:6" x14ac:dyDescent="0.35">
      <c r="A1336" s="2" t="s">
        <v>1060</v>
      </c>
      <c r="B1336" s="2" t="s">
        <v>1083</v>
      </c>
      <c r="C1336" s="2" t="s">
        <v>3557</v>
      </c>
      <c r="D1336" s="2" t="s">
        <v>3558</v>
      </c>
      <c r="E1336" s="2" t="str">
        <f t="shared" si="42"/>
        <v>N410 Accountancy</v>
      </c>
      <c r="F1336" s="2" t="str">
        <f t="shared" si="41"/>
        <v>Accountancy</v>
      </c>
    </row>
    <row r="1337" spans="1:6" x14ac:dyDescent="0.35">
      <c r="A1337" s="2" t="s">
        <v>1060</v>
      </c>
      <c r="B1337" s="2" t="s">
        <v>1083</v>
      </c>
      <c r="C1337" s="2" t="s">
        <v>3559</v>
      </c>
      <c r="D1337" s="2" t="s">
        <v>3560</v>
      </c>
      <c r="E1337" s="2" t="str">
        <f t="shared" si="42"/>
        <v>N411 Cost &amp; management accountancy</v>
      </c>
      <c r="F1337" s="2" t="str">
        <f t="shared" si="41"/>
        <v>Cost &amp; management ac</v>
      </c>
    </row>
    <row r="1338" spans="1:6" x14ac:dyDescent="0.35">
      <c r="A1338" s="2" t="s">
        <v>1060</v>
      </c>
      <c r="B1338" s="2" t="s">
        <v>1083</v>
      </c>
      <c r="C1338" s="2" t="s">
        <v>3561</v>
      </c>
      <c r="D1338" s="2" t="s">
        <v>3562</v>
      </c>
      <c r="E1338" s="2" t="str">
        <f t="shared" si="42"/>
        <v>N412 Public accountancy</v>
      </c>
      <c r="F1338" s="2" t="str">
        <f t="shared" si="41"/>
        <v>Public accountancy</v>
      </c>
    </row>
    <row r="1339" spans="1:6" x14ac:dyDescent="0.35">
      <c r="A1339" s="2" t="s">
        <v>1060</v>
      </c>
      <c r="B1339" s="2" t="s">
        <v>1083</v>
      </c>
      <c r="C1339" s="2" t="s">
        <v>3563</v>
      </c>
      <c r="D1339" s="2" t="s">
        <v>3564</v>
      </c>
      <c r="E1339" s="2" t="str">
        <f t="shared" si="42"/>
        <v>N413 Book keeping</v>
      </c>
      <c r="F1339" s="2" t="str">
        <f t="shared" si="41"/>
        <v>Book keeping</v>
      </c>
    </row>
    <row r="1340" spans="1:6" x14ac:dyDescent="0.35">
      <c r="A1340" s="2" t="s">
        <v>1060</v>
      </c>
      <c r="B1340" s="2" t="s">
        <v>1083</v>
      </c>
      <c r="C1340" s="2" t="s">
        <v>3565</v>
      </c>
      <c r="D1340" s="2" t="s">
        <v>3566</v>
      </c>
      <c r="E1340" s="2" t="str">
        <f t="shared" si="42"/>
        <v>N420 Accounting theory</v>
      </c>
      <c r="F1340" s="2" t="str">
        <f t="shared" si="41"/>
        <v>Accounting theory</v>
      </c>
    </row>
    <row r="1341" spans="1:6" x14ac:dyDescent="0.35">
      <c r="A1341" s="2" t="s">
        <v>1060</v>
      </c>
      <c r="B1341" s="2" t="s">
        <v>1083</v>
      </c>
      <c r="C1341" s="2" t="s">
        <v>3567</v>
      </c>
      <c r="D1341" s="2" t="s">
        <v>3568</v>
      </c>
      <c r="E1341" s="2" t="str">
        <f t="shared" si="42"/>
        <v>N421 Auditing of accounts</v>
      </c>
      <c r="F1341" s="2" t="str">
        <f t="shared" si="41"/>
        <v>Auditing of accounts</v>
      </c>
    </row>
    <row r="1342" spans="1:6" x14ac:dyDescent="0.35">
      <c r="A1342" s="2" t="s">
        <v>1060</v>
      </c>
      <c r="B1342" s="2" t="s">
        <v>1083</v>
      </c>
      <c r="C1342" s="2" t="s">
        <v>3569</v>
      </c>
      <c r="D1342" s="2" t="s">
        <v>3570</v>
      </c>
      <c r="E1342" s="2" t="str">
        <f t="shared" si="42"/>
        <v>N422 Financial reporting</v>
      </c>
      <c r="F1342" s="2" t="str">
        <f t="shared" si="41"/>
        <v>Financial reporting</v>
      </c>
    </row>
    <row r="1343" spans="1:6" x14ac:dyDescent="0.35">
      <c r="A1343" s="2" t="s">
        <v>1060</v>
      </c>
      <c r="B1343" s="2" t="s">
        <v>1083</v>
      </c>
      <c r="C1343" s="2" t="s">
        <v>3571</v>
      </c>
      <c r="D1343" s="2" t="s">
        <v>3572</v>
      </c>
      <c r="E1343" s="2" t="str">
        <f t="shared" si="42"/>
        <v>N490 Accounting not elsewhere classified</v>
      </c>
      <c r="F1343" s="2" t="str">
        <f t="shared" si="41"/>
        <v>Accounting not elsew</v>
      </c>
    </row>
    <row r="1344" spans="1:6" x14ac:dyDescent="0.35">
      <c r="A1344" s="2" t="s">
        <v>1060</v>
      </c>
      <c r="B1344" s="2" t="s">
        <v>69</v>
      </c>
      <c r="C1344" s="2" t="s">
        <v>4948</v>
      </c>
      <c r="D1344" s="2" t="s">
        <v>3574</v>
      </c>
      <c r="E1344" s="2" t="str">
        <f t="shared" si="42"/>
        <v>N5 Marketing</v>
      </c>
      <c r="F1344" s="2" t="str">
        <f t="shared" si="41"/>
        <v>Marketing</v>
      </c>
    </row>
    <row r="1345" spans="1:6" x14ac:dyDescent="0.35">
      <c r="A1345" s="2" t="s">
        <v>1060</v>
      </c>
      <c r="B1345" s="2" t="s">
        <v>1083</v>
      </c>
      <c r="C1345" s="2" t="s">
        <v>3573</v>
      </c>
      <c r="D1345" s="2" t="s">
        <v>3574</v>
      </c>
      <c r="E1345" s="2" t="str">
        <f t="shared" si="42"/>
        <v>N500 Marketing</v>
      </c>
      <c r="F1345" s="2" t="str">
        <f t="shared" si="41"/>
        <v>Marketing</v>
      </c>
    </row>
    <row r="1346" spans="1:6" x14ac:dyDescent="0.35">
      <c r="A1346" s="2" t="s">
        <v>1060</v>
      </c>
      <c r="B1346" s="2" t="s">
        <v>1083</v>
      </c>
      <c r="C1346" s="2" t="s">
        <v>3575</v>
      </c>
      <c r="D1346" s="2" t="s">
        <v>3576</v>
      </c>
      <c r="E1346" s="2" t="str">
        <f t="shared" si="42"/>
        <v>N510 Market research</v>
      </c>
      <c r="F1346" s="2" t="str">
        <f t="shared" ref="F1346:F1409" si="43">LEFT(D1346,20)</f>
        <v>Market research</v>
      </c>
    </row>
    <row r="1347" spans="1:6" x14ac:dyDescent="0.35">
      <c r="A1347" s="2" t="s">
        <v>1060</v>
      </c>
      <c r="B1347" s="2" t="s">
        <v>1083</v>
      </c>
      <c r="C1347" s="2" t="s">
        <v>3577</v>
      </c>
      <c r="D1347" s="2" t="s">
        <v>3578</v>
      </c>
      <c r="E1347" s="2" t="str">
        <f t="shared" si="42"/>
        <v>N520 Sales management</v>
      </c>
      <c r="F1347" s="2" t="str">
        <f t="shared" si="43"/>
        <v>Sales management</v>
      </c>
    </row>
    <row r="1348" spans="1:6" x14ac:dyDescent="0.35">
      <c r="A1348" s="2" t="s">
        <v>1060</v>
      </c>
      <c r="B1348" s="2" t="s">
        <v>1083</v>
      </c>
      <c r="C1348" s="2" t="s">
        <v>3579</v>
      </c>
      <c r="D1348" s="2" t="s">
        <v>3580</v>
      </c>
      <c r="E1348" s="2" t="str">
        <f t="shared" si="42"/>
        <v>N530 Distribution</v>
      </c>
      <c r="F1348" s="2" t="str">
        <f t="shared" si="43"/>
        <v>Distribution</v>
      </c>
    </row>
    <row r="1349" spans="1:6" x14ac:dyDescent="0.35">
      <c r="A1349" s="2" t="s">
        <v>1060</v>
      </c>
      <c r="B1349" s="2" t="s">
        <v>1083</v>
      </c>
      <c r="C1349" s="2" t="s">
        <v>3581</v>
      </c>
      <c r="D1349" s="2" t="s">
        <v>3582</v>
      </c>
      <c r="E1349" s="2" t="str">
        <f t="shared" si="42"/>
        <v>N550 International marketing</v>
      </c>
      <c r="F1349" s="2" t="str">
        <f t="shared" si="43"/>
        <v>International market</v>
      </c>
    </row>
    <row r="1350" spans="1:6" x14ac:dyDescent="0.35">
      <c r="A1350" s="2" t="s">
        <v>1060</v>
      </c>
      <c r="B1350" s="2" t="s">
        <v>1083</v>
      </c>
      <c r="C1350" s="2" t="s">
        <v>3583</v>
      </c>
      <c r="D1350" s="2" t="s">
        <v>3584</v>
      </c>
      <c r="E1350" s="2" t="str">
        <f t="shared" si="42"/>
        <v>N560 Promotion &amp; advertising</v>
      </c>
      <c r="F1350" s="2" t="str">
        <f t="shared" si="43"/>
        <v>Promotion &amp; advertis</v>
      </c>
    </row>
    <row r="1351" spans="1:6" x14ac:dyDescent="0.35">
      <c r="A1351" s="2" t="s">
        <v>1060</v>
      </c>
      <c r="B1351" s="2" t="s">
        <v>1083</v>
      </c>
      <c r="C1351" s="2" t="s">
        <v>3585</v>
      </c>
      <c r="D1351" s="2" t="s">
        <v>3586</v>
      </c>
      <c r="E1351" s="2" t="str">
        <f t="shared" si="42"/>
        <v>N561 Advertising</v>
      </c>
      <c r="F1351" s="2" t="str">
        <f t="shared" si="43"/>
        <v>Advertising</v>
      </c>
    </row>
    <row r="1352" spans="1:6" x14ac:dyDescent="0.35">
      <c r="A1352" s="2" t="s">
        <v>1060</v>
      </c>
      <c r="B1352" s="2" t="s">
        <v>1083</v>
      </c>
      <c r="C1352" s="2" t="s">
        <v>3587</v>
      </c>
      <c r="D1352" s="2" t="s">
        <v>3588</v>
      </c>
      <c r="E1352" s="2" t="str">
        <f t="shared" si="42"/>
        <v>N562 Corporate image</v>
      </c>
      <c r="F1352" s="2" t="str">
        <f t="shared" si="43"/>
        <v>Corporate image</v>
      </c>
    </row>
    <row r="1353" spans="1:6" x14ac:dyDescent="0.35">
      <c r="A1353" s="2" t="s">
        <v>1060</v>
      </c>
      <c r="B1353" s="2" t="s">
        <v>1083</v>
      </c>
      <c r="C1353" s="2" t="s">
        <v>3589</v>
      </c>
      <c r="D1353" s="2" t="s">
        <v>3590</v>
      </c>
      <c r="E1353" s="2" t="str">
        <f t="shared" si="42"/>
        <v>N563 Sponsorship</v>
      </c>
      <c r="F1353" s="2" t="str">
        <f t="shared" si="43"/>
        <v>Sponsorship</v>
      </c>
    </row>
    <row r="1354" spans="1:6" x14ac:dyDescent="0.35">
      <c r="A1354" s="2" t="s">
        <v>1060</v>
      </c>
      <c r="B1354" s="2" t="s">
        <v>1083</v>
      </c>
      <c r="C1354" s="2" t="s">
        <v>3591</v>
      </c>
      <c r="D1354" s="2" t="s">
        <v>3592</v>
      </c>
      <c r="E1354" s="2" t="str">
        <f t="shared" si="42"/>
        <v>N590 Marketing not elsewhere classified</v>
      </c>
      <c r="F1354" s="2" t="str">
        <f t="shared" si="43"/>
        <v>Marketing not elsewh</v>
      </c>
    </row>
    <row r="1355" spans="1:6" x14ac:dyDescent="0.35">
      <c r="A1355" s="2" t="s">
        <v>1060</v>
      </c>
      <c r="B1355" s="2" t="s">
        <v>69</v>
      </c>
      <c r="C1355" s="2" t="s">
        <v>4949</v>
      </c>
      <c r="D1355" s="2" t="s">
        <v>3594</v>
      </c>
      <c r="E1355" s="2" t="str">
        <f t="shared" si="42"/>
        <v>N6 Human resource management</v>
      </c>
      <c r="F1355" s="2" t="str">
        <f t="shared" si="43"/>
        <v>Human resource manag</v>
      </c>
    </row>
    <row r="1356" spans="1:6" x14ac:dyDescent="0.35">
      <c r="A1356" s="2" t="s">
        <v>1060</v>
      </c>
      <c r="B1356" s="2" t="s">
        <v>1083</v>
      </c>
      <c r="C1356" s="2" t="s">
        <v>3593</v>
      </c>
      <c r="D1356" s="2" t="s">
        <v>3594</v>
      </c>
      <c r="E1356" s="2" t="str">
        <f t="shared" si="42"/>
        <v>N600 Human resource management</v>
      </c>
      <c r="F1356" s="2" t="str">
        <f t="shared" si="43"/>
        <v>Human resource manag</v>
      </c>
    </row>
    <row r="1357" spans="1:6" x14ac:dyDescent="0.35">
      <c r="A1357" s="2" t="s">
        <v>1060</v>
      </c>
      <c r="B1357" s="2" t="s">
        <v>1083</v>
      </c>
      <c r="C1357" s="2" t="s">
        <v>3595</v>
      </c>
      <c r="D1357" s="2" t="s">
        <v>3596</v>
      </c>
      <c r="E1357" s="2" t="str">
        <f t="shared" si="42"/>
        <v>N611 Industrial relations</v>
      </c>
      <c r="F1357" s="2" t="str">
        <f t="shared" si="43"/>
        <v>Industrial relations</v>
      </c>
    </row>
    <row r="1358" spans="1:6" x14ac:dyDescent="0.35">
      <c r="A1358" s="2" t="s">
        <v>1060</v>
      </c>
      <c r="B1358" s="2" t="s">
        <v>1083</v>
      </c>
      <c r="C1358" s="2" t="s">
        <v>3597</v>
      </c>
      <c r="D1358" s="2" t="s">
        <v>3598</v>
      </c>
      <c r="E1358" s="2" t="str">
        <f t="shared" si="42"/>
        <v>N612 Staff development</v>
      </c>
      <c r="F1358" s="2" t="str">
        <f t="shared" si="43"/>
        <v>Staff development</v>
      </c>
    </row>
    <row r="1359" spans="1:6" x14ac:dyDescent="0.35">
      <c r="A1359" s="2" t="s">
        <v>1060</v>
      </c>
      <c r="B1359" s="2" t="s">
        <v>1083</v>
      </c>
      <c r="C1359" s="2" t="s">
        <v>3599</v>
      </c>
      <c r="D1359" s="2" t="s">
        <v>3600</v>
      </c>
      <c r="E1359" s="2" t="str">
        <f t="shared" si="42"/>
        <v>N613 Training methods</v>
      </c>
      <c r="F1359" s="2" t="str">
        <f t="shared" si="43"/>
        <v>Training methods</v>
      </c>
    </row>
    <row r="1360" spans="1:6" x14ac:dyDescent="0.35">
      <c r="A1360" s="2" t="s">
        <v>1060</v>
      </c>
      <c r="B1360" s="2" t="s">
        <v>1083</v>
      </c>
      <c r="C1360" s="2" t="s">
        <v>3601</v>
      </c>
      <c r="D1360" s="2" t="s">
        <v>3602</v>
      </c>
      <c r="E1360" s="2" t="str">
        <f t="shared" si="42"/>
        <v>N614 Recruitment methods</v>
      </c>
      <c r="F1360" s="2" t="str">
        <f t="shared" si="43"/>
        <v>Recruitment methods</v>
      </c>
    </row>
    <row r="1361" spans="1:6" x14ac:dyDescent="0.35">
      <c r="A1361" s="2" t="s">
        <v>1060</v>
      </c>
      <c r="B1361" s="2" t="s">
        <v>1083</v>
      </c>
      <c r="C1361" s="2" t="s">
        <v>3603</v>
      </c>
      <c r="D1361" s="2" t="s">
        <v>3604</v>
      </c>
      <c r="E1361" s="2" t="str">
        <f t="shared" si="42"/>
        <v>N620 Health &amp; safety issues</v>
      </c>
      <c r="F1361" s="2" t="str">
        <f t="shared" si="43"/>
        <v>Health &amp; safety issu</v>
      </c>
    </row>
    <row r="1362" spans="1:6" x14ac:dyDescent="0.35">
      <c r="A1362" s="2" t="s">
        <v>1060</v>
      </c>
      <c r="B1362" s="2" t="s">
        <v>1083</v>
      </c>
      <c r="C1362" s="2" t="s">
        <v>3605</v>
      </c>
      <c r="D1362" s="2" t="s">
        <v>3606</v>
      </c>
      <c r="E1362" s="2" t="str">
        <f t="shared" si="42"/>
        <v>N690 Human resources management not elsewhere clas</v>
      </c>
      <c r="F1362" s="2" t="str">
        <f t="shared" si="43"/>
        <v>Human resources mana</v>
      </c>
    </row>
    <row r="1363" spans="1:6" x14ac:dyDescent="0.35">
      <c r="A1363" s="2" t="s">
        <v>1060</v>
      </c>
      <c r="B1363" s="2" t="s">
        <v>69</v>
      </c>
      <c r="C1363" s="2" t="s">
        <v>4950</v>
      </c>
      <c r="D1363" s="2" t="s">
        <v>3608</v>
      </c>
      <c r="E1363" s="2" t="str">
        <f t="shared" si="42"/>
        <v>N7 Office skills</v>
      </c>
      <c r="F1363" s="2" t="str">
        <f t="shared" si="43"/>
        <v>Office skills</v>
      </c>
    </row>
    <row r="1364" spans="1:6" x14ac:dyDescent="0.35">
      <c r="A1364" s="2" t="s">
        <v>1060</v>
      </c>
      <c r="B1364" s="2" t="s">
        <v>1083</v>
      </c>
      <c r="C1364" s="2" t="s">
        <v>3607</v>
      </c>
      <c r="D1364" s="2" t="s">
        <v>3608</v>
      </c>
      <c r="E1364" s="2" t="str">
        <f t="shared" si="42"/>
        <v>N700 Office skills</v>
      </c>
      <c r="F1364" s="2" t="str">
        <f t="shared" si="43"/>
        <v>Office skills</v>
      </c>
    </row>
    <row r="1365" spans="1:6" x14ac:dyDescent="0.35">
      <c r="A1365" s="2" t="s">
        <v>1060</v>
      </c>
      <c r="B1365" s="2" t="s">
        <v>1083</v>
      </c>
      <c r="C1365" s="2" t="s">
        <v>3609</v>
      </c>
      <c r="D1365" s="2" t="s">
        <v>3610</v>
      </c>
      <c r="E1365" s="2" t="str">
        <f t="shared" si="42"/>
        <v>N710 Office administration</v>
      </c>
      <c r="F1365" s="2" t="str">
        <f t="shared" si="43"/>
        <v>Office administratio</v>
      </c>
    </row>
    <row r="1366" spans="1:6" x14ac:dyDescent="0.35">
      <c r="A1366" s="2" t="s">
        <v>1060</v>
      </c>
      <c r="B1366" s="2" t="s">
        <v>1083</v>
      </c>
      <c r="C1366" s="2" t="s">
        <v>3611</v>
      </c>
      <c r="D1366" s="2" t="s">
        <v>3612</v>
      </c>
      <c r="E1366" s="2" t="str">
        <f t="shared" si="42"/>
        <v>N720 Secretarial &amp; typing skills</v>
      </c>
      <c r="F1366" s="2" t="str">
        <f t="shared" si="43"/>
        <v>Secretarial &amp; typing</v>
      </c>
    </row>
    <row r="1367" spans="1:6" x14ac:dyDescent="0.35">
      <c r="A1367" s="2" t="s">
        <v>1060</v>
      </c>
      <c r="B1367" s="2" t="s">
        <v>1083</v>
      </c>
      <c r="C1367" s="2" t="s">
        <v>3613</v>
      </c>
      <c r="D1367" s="2" t="s">
        <v>3614</v>
      </c>
      <c r="E1367" s="2" t="str">
        <f t="shared" si="42"/>
        <v>N721 Audio typing</v>
      </c>
      <c r="F1367" s="2" t="str">
        <f t="shared" si="43"/>
        <v>Audio typing</v>
      </c>
    </row>
    <row r="1368" spans="1:6" x14ac:dyDescent="0.35">
      <c r="A1368" s="2" t="s">
        <v>1060</v>
      </c>
      <c r="B1368" s="2" t="s">
        <v>1083</v>
      </c>
      <c r="C1368" s="2" t="s">
        <v>3615</v>
      </c>
      <c r="D1368" s="2" t="s">
        <v>3616</v>
      </c>
      <c r="E1368" s="2" t="str">
        <f t="shared" si="42"/>
        <v>N722 Shorthand &amp; shorthand transcription</v>
      </c>
      <c r="F1368" s="2" t="str">
        <f t="shared" si="43"/>
        <v>Shorthand &amp; shorthan</v>
      </c>
    </row>
    <row r="1369" spans="1:6" x14ac:dyDescent="0.35">
      <c r="A1369" s="2" t="s">
        <v>1060</v>
      </c>
      <c r="B1369" s="2" t="s">
        <v>1083</v>
      </c>
      <c r="C1369" s="2" t="s">
        <v>3617</v>
      </c>
      <c r="D1369" s="2" t="s">
        <v>3618</v>
      </c>
      <c r="E1369" s="2" t="str">
        <f t="shared" si="42"/>
        <v>N790 Office skills not elsewhere classified</v>
      </c>
      <c r="F1369" s="2" t="str">
        <f t="shared" si="43"/>
        <v>Office skills not el</v>
      </c>
    </row>
    <row r="1370" spans="1:6" x14ac:dyDescent="0.35">
      <c r="A1370" s="2" t="s">
        <v>1060</v>
      </c>
      <c r="B1370" s="2" t="s">
        <v>69</v>
      </c>
      <c r="C1370" s="2" t="s">
        <v>4951</v>
      </c>
      <c r="D1370" s="2" t="s">
        <v>3620</v>
      </c>
      <c r="E1370" s="2" t="str">
        <f t="shared" si="42"/>
        <v>N8 Hospitality, leisure, sport, tourism &amp; transpor</v>
      </c>
      <c r="F1370" s="2" t="str">
        <f t="shared" si="43"/>
        <v>Hospitality, leisure</v>
      </c>
    </row>
    <row r="1371" spans="1:6" x14ac:dyDescent="0.35">
      <c r="A1371" s="2" t="s">
        <v>1060</v>
      </c>
      <c r="B1371" s="2" t="s">
        <v>1083</v>
      </c>
      <c r="C1371" s="2" t="s">
        <v>3619</v>
      </c>
      <c r="D1371" s="2" t="s">
        <v>3620</v>
      </c>
      <c r="E1371" s="2" t="str">
        <f t="shared" si="42"/>
        <v>N800 Hospitality, leisure, sport, tourism &amp; transp</v>
      </c>
      <c r="F1371" s="2" t="str">
        <f t="shared" si="43"/>
        <v>Hospitality, leisure</v>
      </c>
    </row>
    <row r="1372" spans="1:6" x14ac:dyDescent="0.35">
      <c r="A1372" s="2" t="s">
        <v>1060</v>
      </c>
      <c r="B1372" s="2" t="s">
        <v>1083</v>
      </c>
      <c r="C1372" s="2" t="s">
        <v>3621</v>
      </c>
      <c r="D1372" s="2" t="s">
        <v>3622</v>
      </c>
      <c r="E1372" s="2" t="str">
        <f t="shared" si="42"/>
        <v>N810 Travel management</v>
      </c>
      <c r="F1372" s="2" t="str">
        <f t="shared" si="43"/>
        <v>Travel management</v>
      </c>
    </row>
    <row r="1373" spans="1:6" x14ac:dyDescent="0.35">
      <c r="A1373" s="2" t="s">
        <v>1060</v>
      </c>
      <c r="B1373" s="2" t="s">
        <v>1083</v>
      </c>
      <c r="C1373" s="2" t="s">
        <v>3623</v>
      </c>
      <c r="D1373" s="2" t="s">
        <v>3624</v>
      </c>
      <c r="E1373" s="2" t="str">
        <f t="shared" si="42"/>
        <v>N820 Event management</v>
      </c>
      <c r="F1373" s="2" t="str">
        <f t="shared" si="43"/>
        <v>Event management</v>
      </c>
    </row>
    <row r="1374" spans="1:6" x14ac:dyDescent="0.35">
      <c r="A1374" s="2" t="s">
        <v>1060</v>
      </c>
      <c r="B1374" s="2" t="s">
        <v>1083</v>
      </c>
      <c r="C1374" s="2" t="s">
        <v>3625</v>
      </c>
      <c r="D1374" s="2" t="s">
        <v>3626</v>
      </c>
      <c r="E1374" s="2" t="str">
        <f t="shared" si="42"/>
        <v>N830 Tourism</v>
      </c>
      <c r="F1374" s="2" t="str">
        <f t="shared" si="43"/>
        <v>Tourism</v>
      </c>
    </row>
    <row r="1375" spans="1:6" x14ac:dyDescent="0.35">
      <c r="A1375" s="2" t="s">
        <v>1060</v>
      </c>
      <c r="B1375" s="2" t="s">
        <v>1083</v>
      </c>
      <c r="C1375" s="2" t="s">
        <v>3627</v>
      </c>
      <c r="D1375" s="2" t="s">
        <v>3628</v>
      </c>
      <c r="E1375" s="2" t="str">
        <f t="shared" si="42"/>
        <v>N831 Tourism studies</v>
      </c>
      <c r="F1375" s="2" t="str">
        <f t="shared" si="43"/>
        <v>Tourism studies</v>
      </c>
    </row>
    <row r="1376" spans="1:6" x14ac:dyDescent="0.35">
      <c r="A1376" s="2" t="s">
        <v>1060</v>
      </c>
      <c r="B1376" s="2" t="s">
        <v>1083</v>
      </c>
      <c r="C1376" s="2" t="s">
        <v>3629</v>
      </c>
      <c r="D1376" s="2" t="s">
        <v>3630</v>
      </c>
      <c r="E1376" s="2" t="str">
        <f t="shared" si="42"/>
        <v>N832 Tourism management</v>
      </c>
      <c r="F1376" s="2" t="str">
        <f t="shared" si="43"/>
        <v>Tourism management</v>
      </c>
    </row>
    <row r="1377" spans="1:6" x14ac:dyDescent="0.35">
      <c r="A1377" s="2" t="s">
        <v>1060</v>
      </c>
      <c r="B1377" s="2" t="s">
        <v>1083</v>
      </c>
      <c r="C1377" s="2" t="s">
        <v>3631</v>
      </c>
      <c r="D1377" s="2" t="s">
        <v>3632</v>
      </c>
      <c r="E1377" s="2" t="str">
        <f t="shared" si="42"/>
        <v>N850 Transport studies</v>
      </c>
      <c r="F1377" s="2" t="str">
        <f t="shared" si="43"/>
        <v>Transport studies</v>
      </c>
    </row>
    <row r="1378" spans="1:6" x14ac:dyDescent="0.35">
      <c r="A1378" s="2" t="s">
        <v>1060</v>
      </c>
      <c r="B1378" s="2" t="s">
        <v>1083</v>
      </c>
      <c r="C1378" s="2" t="s">
        <v>3633</v>
      </c>
      <c r="D1378" s="2" t="s">
        <v>3634</v>
      </c>
      <c r="E1378" s="2" t="str">
        <f t="shared" si="42"/>
        <v>N851 Land travel</v>
      </c>
      <c r="F1378" s="2" t="str">
        <f t="shared" si="43"/>
        <v>Land travel</v>
      </c>
    </row>
    <row r="1379" spans="1:6" x14ac:dyDescent="0.35">
      <c r="A1379" s="2" t="s">
        <v>1060</v>
      </c>
      <c r="B1379" s="2" t="s">
        <v>1083</v>
      </c>
      <c r="C1379" s="2" t="s">
        <v>3635</v>
      </c>
      <c r="D1379" s="2" t="s">
        <v>3636</v>
      </c>
      <c r="E1379" s="2" t="str">
        <f t="shared" si="42"/>
        <v>N852 Sea travel</v>
      </c>
      <c r="F1379" s="2" t="str">
        <f t="shared" si="43"/>
        <v>Sea travel</v>
      </c>
    </row>
    <row r="1380" spans="1:6" x14ac:dyDescent="0.35">
      <c r="A1380" s="2" t="s">
        <v>1060</v>
      </c>
      <c r="B1380" s="2" t="s">
        <v>1083</v>
      </c>
      <c r="C1380" s="2" t="s">
        <v>3637</v>
      </c>
      <c r="D1380" s="2" t="s">
        <v>3638</v>
      </c>
      <c r="E1380" s="2" t="str">
        <f t="shared" si="42"/>
        <v>N853 Air travel</v>
      </c>
      <c r="F1380" s="2" t="str">
        <f t="shared" si="43"/>
        <v>Air travel</v>
      </c>
    </row>
    <row r="1381" spans="1:6" x14ac:dyDescent="0.35">
      <c r="A1381" s="2" t="s">
        <v>1060</v>
      </c>
      <c r="B1381" s="2" t="s">
        <v>1083</v>
      </c>
      <c r="C1381" s="2" t="s">
        <v>3639</v>
      </c>
      <c r="D1381" s="2" t="s">
        <v>3640</v>
      </c>
      <c r="E1381" s="2" t="str">
        <f t="shared" si="42"/>
        <v>N860 Hospitality</v>
      </c>
      <c r="F1381" s="2" t="str">
        <f t="shared" si="43"/>
        <v>Hospitality</v>
      </c>
    </row>
    <row r="1382" spans="1:6" x14ac:dyDescent="0.35">
      <c r="A1382" s="2" t="s">
        <v>1060</v>
      </c>
      <c r="B1382" s="2" t="s">
        <v>1083</v>
      </c>
      <c r="C1382" s="2" t="s">
        <v>3641</v>
      </c>
      <c r="D1382" s="2" t="s">
        <v>3642</v>
      </c>
      <c r="E1382" s="2" t="str">
        <f t="shared" si="42"/>
        <v>N861 Hospitality studies</v>
      </c>
      <c r="F1382" s="2" t="str">
        <f t="shared" si="43"/>
        <v>Hospitality studies</v>
      </c>
    </row>
    <row r="1383" spans="1:6" x14ac:dyDescent="0.35">
      <c r="A1383" s="2" t="s">
        <v>1060</v>
      </c>
      <c r="B1383" s="2" t="s">
        <v>1083</v>
      </c>
      <c r="C1383" s="2" t="s">
        <v>3643</v>
      </c>
      <c r="D1383" s="2" t="s">
        <v>3644</v>
      </c>
      <c r="E1383" s="2" t="str">
        <f t="shared" si="42"/>
        <v>N862 Hospitality management</v>
      </c>
      <c r="F1383" s="2" t="str">
        <f t="shared" si="43"/>
        <v>Hospitality manageme</v>
      </c>
    </row>
    <row r="1384" spans="1:6" x14ac:dyDescent="0.35">
      <c r="A1384" s="2" t="s">
        <v>1060</v>
      </c>
      <c r="B1384" s="2" t="s">
        <v>1083</v>
      </c>
      <c r="C1384" s="2" t="s">
        <v>3645</v>
      </c>
      <c r="D1384" s="2" t="s">
        <v>3646</v>
      </c>
      <c r="E1384" s="2" t="str">
        <f t="shared" si="42"/>
        <v>N870 Recreation &amp; leisure studies</v>
      </c>
      <c r="F1384" s="2" t="str">
        <f t="shared" si="43"/>
        <v>Recreation &amp; leisure</v>
      </c>
    </row>
    <row r="1385" spans="1:6" x14ac:dyDescent="0.35">
      <c r="A1385" s="2" t="s">
        <v>1060</v>
      </c>
      <c r="B1385" s="2" t="s">
        <v>1083</v>
      </c>
      <c r="C1385" s="2" t="s">
        <v>3647</v>
      </c>
      <c r="D1385" s="2" t="s">
        <v>3648</v>
      </c>
      <c r="E1385" s="2" t="str">
        <f t="shared" si="42"/>
        <v>N871 Spa management</v>
      </c>
      <c r="F1385" s="2" t="str">
        <f t="shared" si="43"/>
        <v>Spa management</v>
      </c>
    </row>
    <row r="1386" spans="1:6" x14ac:dyDescent="0.35">
      <c r="A1386" s="2" t="s">
        <v>1060</v>
      </c>
      <c r="B1386" s="2" t="s">
        <v>1083</v>
      </c>
      <c r="C1386" s="2" t="s">
        <v>3649</v>
      </c>
      <c r="D1386" s="2" t="s">
        <v>3650</v>
      </c>
      <c r="E1386" s="2" t="str">
        <f t="shared" si="42"/>
        <v>N872 Salon management</v>
      </c>
      <c r="F1386" s="2" t="str">
        <f t="shared" si="43"/>
        <v>Salon management</v>
      </c>
    </row>
    <row r="1387" spans="1:6" x14ac:dyDescent="0.35">
      <c r="A1387" s="2" t="s">
        <v>1060</v>
      </c>
      <c r="B1387" s="2" t="s">
        <v>1083</v>
      </c>
      <c r="C1387" s="2" t="s">
        <v>3651</v>
      </c>
      <c r="D1387" s="2" t="s">
        <v>3652</v>
      </c>
      <c r="E1387" s="2" t="str">
        <f t="shared" si="42"/>
        <v>N880 Sport management</v>
      </c>
      <c r="F1387" s="2" t="str">
        <f t="shared" si="43"/>
        <v>Sport management</v>
      </c>
    </row>
    <row r="1388" spans="1:6" ht="22.2" x14ac:dyDescent="0.35">
      <c r="A1388" s="2" t="s">
        <v>1060</v>
      </c>
      <c r="B1388" s="2" t="s">
        <v>1083</v>
      </c>
      <c r="C1388" s="2" t="s">
        <v>3653</v>
      </c>
      <c r="D1388" s="2" t="s">
        <v>3654</v>
      </c>
      <c r="E1388" s="2" t="str">
        <f t="shared" ref="E1388:E1451" si="44">C1388&amp;" "&amp;LEFT(D1388,50-LEN(C1388)-1)</f>
        <v>N890 Hospitality, leisure, sport, tourism &amp; transp</v>
      </c>
      <c r="F1388" s="2" t="str">
        <f t="shared" si="43"/>
        <v>Hospitality, leisure</v>
      </c>
    </row>
    <row r="1389" spans="1:6" x14ac:dyDescent="0.35">
      <c r="A1389" s="2" t="s">
        <v>1060</v>
      </c>
      <c r="B1389" s="2" t="s">
        <v>69</v>
      </c>
      <c r="C1389" s="2" t="s">
        <v>4952</v>
      </c>
      <c r="D1389" s="2" t="s">
        <v>3656</v>
      </c>
      <c r="E1389" s="2" t="str">
        <f t="shared" si="44"/>
        <v>N9 Others in business &amp; administrative studies</v>
      </c>
      <c r="F1389" s="2" t="str">
        <f t="shared" si="43"/>
        <v>Others in business &amp;</v>
      </c>
    </row>
    <row r="1390" spans="1:6" x14ac:dyDescent="0.35">
      <c r="A1390" s="2" t="s">
        <v>1060</v>
      </c>
      <c r="B1390" s="2" t="s">
        <v>1083</v>
      </c>
      <c r="C1390" s="2" t="s">
        <v>3655</v>
      </c>
      <c r="D1390" s="2" t="s">
        <v>3656</v>
      </c>
      <c r="E1390" s="2" t="str">
        <f t="shared" si="44"/>
        <v>N900 Others in business &amp; administrative studies</v>
      </c>
      <c r="F1390" s="2" t="str">
        <f t="shared" si="43"/>
        <v>Others in business &amp;</v>
      </c>
    </row>
    <row r="1391" spans="1:6" x14ac:dyDescent="0.35">
      <c r="A1391" s="2" t="s">
        <v>1060</v>
      </c>
      <c r="B1391" s="2" t="s">
        <v>1083</v>
      </c>
      <c r="C1391" s="2" t="s">
        <v>3657</v>
      </c>
      <c r="D1391" s="2" t="s">
        <v>3658</v>
      </c>
      <c r="E1391" s="2" t="str">
        <f t="shared" si="44"/>
        <v>N990 Business &amp; administrative studies not elsewhe</v>
      </c>
      <c r="F1391" s="2" t="str">
        <f t="shared" si="43"/>
        <v>Business &amp; administr</v>
      </c>
    </row>
    <row r="1392" spans="1:6" ht="22.2" x14ac:dyDescent="0.35">
      <c r="A1392" s="2" t="s">
        <v>1060</v>
      </c>
      <c r="B1392" s="2" t="s">
        <v>69</v>
      </c>
      <c r="C1392" s="2" t="s">
        <v>4953</v>
      </c>
      <c r="D1392" s="2" t="s">
        <v>5020</v>
      </c>
      <c r="E1392" s="2" t="str">
        <f t="shared" si="44"/>
        <v>P0 Broadly-based programmes within mass communicat</v>
      </c>
      <c r="F1392" s="2" t="str">
        <f t="shared" si="43"/>
        <v>Broadly-based progra</v>
      </c>
    </row>
    <row r="1393" spans="1:6" x14ac:dyDescent="0.35">
      <c r="A1393" s="2" t="s">
        <v>1060</v>
      </c>
      <c r="B1393" s="2" t="s">
        <v>1083</v>
      </c>
      <c r="C1393" s="2" t="s">
        <v>3731</v>
      </c>
      <c r="D1393" s="2" t="s">
        <v>3732</v>
      </c>
      <c r="E1393" s="2" t="str">
        <f t="shared" si="44"/>
        <v>P000 Mass communications &amp; documentation</v>
      </c>
      <c r="F1393" s="2" t="str">
        <f t="shared" si="43"/>
        <v xml:space="preserve">Mass communications </v>
      </c>
    </row>
    <row r="1394" spans="1:6" x14ac:dyDescent="0.35">
      <c r="A1394" s="2" t="s">
        <v>1060</v>
      </c>
      <c r="B1394" s="2" t="s">
        <v>69</v>
      </c>
      <c r="C1394" s="2" t="s">
        <v>908</v>
      </c>
      <c r="D1394" s="2" t="s">
        <v>3662</v>
      </c>
      <c r="E1394" s="2" t="str">
        <f t="shared" si="44"/>
        <v>P1 Information services</v>
      </c>
      <c r="F1394" s="2" t="str">
        <f t="shared" si="43"/>
        <v>Information services</v>
      </c>
    </row>
    <row r="1395" spans="1:6" x14ac:dyDescent="0.35">
      <c r="A1395" s="2" t="s">
        <v>1060</v>
      </c>
      <c r="B1395" s="2" t="s">
        <v>1083</v>
      </c>
      <c r="C1395" s="2" t="s">
        <v>3661</v>
      </c>
      <c r="D1395" s="2" t="s">
        <v>3662</v>
      </c>
      <c r="E1395" s="2" t="str">
        <f t="shared" si="44"/>
        <v>P100 Information services</v>
      </c>
      <c r="F1395" s="2" t="str">
        <f t="shared" si="43"/>
        <v>Information services</v>
      </c>
    </row>
    <row r="1396" spans="1:6" x14ac:dyDescent="0.35">
      <c r="A1396" s="2" t="s">
        <v>1060</v>
      </c>
      <c r="B1396" s="2" t="s">
        <v>1083</v>
      </c>
      <c r="C1396" s="2" t="s">
        <v>3663</v>
      </c>
      <c r="D1396" s="2" t="s">
        <v>3664</v>
      </c>
      <c r="E1396" s="2" t="str">
        <f t="shared" si="44"/>
        <v>P110 Information management</v>
      </c>
      <c r="F1396" s="2" t="str">
        <f t="shared" si="43"/>
        <v>Information manageme</v>
      </c>
    </row>
    <row r="1397" spans="1:6" x14ac:dyDescent="0.35">
      <c r="A1397" s="2" t="s">
        <v>1060</v>
      </c>
      <c r="B1397" s="2" t="s">
        <v>1083</v>
      </c>
      <c r="C1397" s="2" t="s">
        <v>3665</v>
      </c>
      <c r="D1397" s="2" t="s">
        <v>3666</v>
      </c>
      <c r="E1397" s="2" t="str">
        <f t="shared" si="44"/>
        <v>P120 Librarianship</v>
      </c>
      <c r="F1397" s="2" t="str">
        <f t="shared" si="43"/>
        <v>Librarianship</v>
      </c>
    </row>
    <row r="1398" spans="1:6" x14ac:dyDescent="0.35">
      <c r="A1398" s="2" t="s">
        <v>1060</v>
      </c>
      <c r="B1398" s="2" t="s">
        <v>1083</v>
      </c>
      <c r="C1398" s="2" t="s">
        <v>3667</v>
      </c>
      <c r="D1398" s="2" t="s">
        <v>3668</v>
      </c>
      <c r="E1398" s="2" t="str">
        <f t="shared" si="44"/>
        <v>P121 Library studies</v>
      </c>
      <c r="F1398" s="2" t="str">
        <f t="shared" si="43"/>
        <v>Library studies</v>
      </c>
    </row>
    <row r="1399" spans="1:6" x14ac:dyDescent="0.35">
      <c r="A1399" s="2" t="s">
        <v>1060</v>
      </c>
      <c r="B1399" s="2" t="s">
        <v>1083</v>
      </c>
      <c r="C1399" s="2" t="s">
        <v>3669</v>
      </c>
      <c r="D1399" s="2" t="s">
        <v>3670</v>
      </c>
      <c r="E1399" s="2" t="str">
        <f t="shared" si="44"/>
        <v>P130 Curatorial studies</v>
      </c>
      <c r="F1399" s="2" t="str">
        <f t="shared" si="43"/>
        <v>Curatorial studies</v>
      </c>
    </row>
    <row r="1400" spans="1:6" x14ac:dyDescent="0.35">
      <c r="A1400" s="2" t="s">
        <v>1060</v>
      </c>
      <c r="B1400" s="2" t="s">
        <v>1083</v>
      </c>
      <c r="C1400" s="2" t="s">
        <v>3671</v>
      </c>
      <c r="D1400" s="2" t="s">
        <v>3672</v>
      </c>
      <c r="E1400" s="2" t="str">
        <f t="shared" si="44"/>
        <v>P131 Museum studies</v>
      </c>
      <c r="F1400" s="2" t="str">
        <f t="shared" si="43"/>
        <v>Museum studies</v>
      </c>
    </row>
    <row r="1401" spans="1:6" x14ac:dyDescent="0.35">
      <c r="A1401" s="2" t="s">
        <v>1060</v>
      </c>
      <c r="B1401" s="2" t="s">
        <v>1083</v>
      </c>
      <c r="C1401" s="2" t="s">
        <v>3673</v>
      </c>
      <c r="D1401" s="2" t="s">
        <v>3674</v>
      </c>
      <c r="E1401" s="2" t="str">
        <f t="shared" si="44"/>
        <v>P132 Archive studies</v>
      </c>
      <c r="F1401" s="2" t="str">
        <f t="shared" si="43"/>
        <v>Archive studies</v>
      </c>
    </row>
    <row r="1402" spans="1:6" x14ac:dyDescent="0.35">
      <c r="A1402" s="2" t="s">
        <v>1060</v>
      </c>
      <c r="B1402" s="2" t="s">
        <v>1083</v>
      </c>
      <c r="C1402" s="2" t="s">
        <v>3675</v>
      </c>
      <c r="D1402" s="2" t="s">
        <v>3676</v>
      </c>
      <c r="E1402" s="2" t="str">
        <f t="shared" si="44"/>
        <v>P190 Information services not elsewhere classified</v>
      </c>
      <c r="F1402" s="2" t="str">
        <f t="shared" si="43"/>
        <v>Information services</v>
      </c>
    </row>
    <row r="1403" spans="1:6" x14ac:dyDescent="0.35">
      <c r="A1403" s="2" t="s">
        <v>1060</v>
      </c>
      <c r="B1403" s="2" t="s">
        <v>69</v>
      </c>
      <c r="C1403" s="2" t="s">
        <v>915</v>
      </c>
      <c r="D1403" s="2" t="s">
        <v>3678</v>
      </c>
      <c r="E1403" s="2" t="str">
        <f t="shared" si="44"/>
        <v>P2 Publicity studies</v>
      </c>
      <c r="F1403" s="2" t="str">
        <f t="shared" si="43"/>
        <v>Publicity studies</v>
      </c>
    </row>
    <row r="1404" spans="1:6" x14ac:dyDescent="0.35">
      <c r="A1404" s="2" t="s">
        <v>1060</v>
      </c>
      <c r="B1404" s="2" t="s">
        <v>1083</v>
      </c>
      <c r="C1404" s="2" t="s">
        <v>3677</v>
      </c>
      <c r="D1404" s="2" t="s">
        <v>3678</v>
      </c>
      <c r="E1404" s="2" t="str">
        <f t="shared" si="44"/>
        <v>P200 Publicity studies</v>
      </c>
      <c r="F1404" s="2" t="str">
        <f t="shared" si="43"/>
        <v>Publicity studies</v>
      </c>
    </row>
    <row r="1405" spans="1:6" x14ac:dyDescent="0.35">
      <c r="A1405" s="2" t="s">
        <v>1060</v>
      </c>
      <c r="B1405" s="2" t="s">
        <v>1083</v>
      </c>
      <c r="C1405" s="2" t="s">
        <v>3679</v>
      </c>
      <c r="D1405" s="2" t="s">
        <v>3680</v>
      </c>
      <c r="E1405" s="2" t="str">
        <f t="shared" si="44"/>
        <v>P210 Public relations</v>
      </c>
      <c r="F1405" s="2" t="str">
        <f t="shared" si="43"/>
        <v>Public relations</v>
      </c>
    </row>
    <row r="1406" spans="1:6" x14ac:dyDescent="0.35">
      <c r="A1406" s="2" t="s">
        <v>1060</v>
      </c>
      <c r="B1406" s="2" t="s">
        <v>1083</v>
      </c>
      <c r="C1406" s="2" t="s">
        <v>3681</v>
      </c>
      <c r="D1406" s="2" t="s">
        <v>3682</v>
      </c>
      <c r="E1406" s="2" t="str">
        <f t="shared" si="44"/>
        <v>P290 Publicity studies not elsewhere classified</v>
      </c>
      <c r="F1406" s="2" t="str">
        <f t="shared" si="43"/>
        <v>Publicity studies no</v>
      </c>
    </row>
    <row r="1407" spans="1:6" x14ac:dyDescent="0.35">
      <c r="A1407" s="2" t="s">
        <v>1060</v>
      </c>
      <c r="B1407" s="2" t="s">
        <v>69</v>
      </c>
      <c r="C1407" s="2" t="s">
        <v>920</v>
      </c>
      <c r="D1407" s="2" t="s">
        <v>3684</v>
      </c>
      <c r="E1407" s="2" t="str">
        <f t="shared" si="44"/>
        <v>P3 Media studies</v>
      </c>
      <c r="F1407" s="2" t="str">
        <f t="shared" si="43"/>
        <v>Media studies</v>
      </c>
    </row>
    <row r="1408" spans="1:6" x14ac:dyDescent="0.35">
      <c r="A1408" s="2" t="s">
        <v>1060</v>
      </c>
      <c r="B1408" s="2" t="s">
        <v>1083</v>
      </c>
      <c r="C1408" s="2" t="s">
        <v>3683</v>
      </c>
      <c r="D1408" s="2" t="s">
        <v>3684</v>
      </c>
      <c r="E1408" s="2" t="str">
        <f t="shared" si="44"/>
        <v>P300 Media studies</v>
      </c>
      <c r="F1408" s="2" t="str">
        <f t="shared" si="43"/>
        <v>Media studies</v>
      </c>
    </row>
    <row r="1409" spans="1:6" x14ac:dyDescent="0.35">
      <c r="A1409" s="2" t="s">
        <v>1060</v>
      </c>
      <c r="B1409" s="2" t="s">
        <v>1083</v>
      </c>
      <c r="C1409" s="2" t="s">
        <v>3685</v>
      </c>
      <c r="D1409" s="2" t="s">
        <v>3686</v>
      </c>
      <c r="E1409" s="2" t="str">
        <f t="shared" si="44"/>
        <v>P301 Television studies</v>
      </c>
      <c r="F1409" s="2" t="str">
        <f t="shared" si="43"/>
        <v>Television studies</v>
      </c>
    </row>
    <row r="1410" spans="1:6" x14ac:dyDescent="0.35">
      <c r="A1410" s="2" t="s">
        <v>1060</v>
      </c>
      <c r="B1410" s="2" t="s">
        <v>1083</v>
      </c>
      <c r="C1410" s="2" t="s">
        <v>3687</v>
      </c>
      <c r="D1410" s="2" t="s">
        <v>3688</v>
      </c>
      <c r="E1410" s="2" t="str">
        <f t="shared" si="44"/>
        <v>P302 Radio studies</v>
      </c>
      <c r="F1410" s="2" t="str">
        <f t="shared" ref="F1410:F1473" si="45">LEFT(D1410,20)</f>
        <v>Radio studies</v>
      </c>
    </row>
    <row r="1411" spans="1:6" x14ac:dyDescent="0.35">
      <c r="A1411" s="2" t="s">
        <v>1060</v>
      </c>
      <c r="B1411" s="2" t="s">
        <v>1083</v>
      </c>
      <c r="C1411" s="2" t="s">
        <v>3689</v>
      </c>
      <c r="D1411" s="2" t="s">
        <v>3690</v>
      </c>
      <c r="E1411" s="2" t="str">
        <f t="shared" si="44"/>
        <v>P303 Film studies</v>
      </c>
      <c r="F1411" s="2" t="str">
        <f t="shared" si="45"/>
        <v>Film studies</v>
      </c>
    </row>
    <row r="1412" spans="1:6" x14ac:dyDescent="0.35">
      <c r="A1412" s="2" t="s">
        <v>1060</v>
      </c>
      <c r="B1412" s="2" t="s">
        <v>1083</v>
      </c>
      <c r="C1412" s="2" t="s">
        <v>3691</v>
      </c>
      <c r="D1412" s="2" t="s">
        <v>3692</v>
      </c>
      <c r="E1412" s="2" t="str">
        <f t="shared" si="44"/>
        <v>P304 Electronic media studies</v>
      </c>
      <c r="F1412" s="2" t="str">
        <f t="shared" si="45"/>
        <v>Electronic media stu</v>
      </c>
    </row>
    <row r="1413" spans="1:6" x14ac:dyDescent="0.35">
      <c r="A1413" s="2" t="s">
        <v>1060</v>
      </c>
      <c r="B1413" s="2" t="s">
        <v>1083</v>
      </c>
      <c r="C1413" s="2" t="s">
        <v>3693</v>
      </c>
      <c r="D1413" s="2" t="s">
        <v>3694</v>
      </c>
      <c r="E1413" s="2" t="str">
        <f t="shared" si="44"/>
        <v>P305 Paper-based media studies</v>
      </c>
      <c r="F1413" s="2" t="str">
        <f t="shared" si="45"/>
        <v>Paper-based media st</v>
      </c>
    </row>
    <row r="1414" spans="1:6" x14ac:dyDescent="0.35">
      <c r="A1414" s="2" t="s">
        <v>1060</v>
      </c>
      <c r="B1414" s="2" t="s">
        <v>1083</v>
      </c>
      <c r="C1414" s="2" t="s">
        <v>3695</v>
      </c>
      <c r="D1414" s="2" t="s">
        <v>3696</v>
      </c>
      <c r="E1414" s="2" t="str">
        <f t="shared" si="44"/>
        <v>P310 Media production</v>
      </c>
      <c r="F1414" s="2" t="str">
        <f t="shared" si="45"/>
        <v>Media production</v>
      </c>
    </row>
    <row r="1415" spans="1:6" x14ac:dyDescent="0.35">
      <c r="A1415" s="2" t="s">
        <v>1060</v>
      </c>
      <c r="B1415" s="2" t="s">
        <v>1083</v>
      </c>
      <c r="C1415" s="2" t="s">
        <v>3697</v>
      </c>
      <c r="D1415" s="2" t="s">
        <v>3698</v>
      </c>
      <c r="E1415" s="2" t="str">
        <f t="shared" si="44"/>
        <v>P311 Television production</v>
      </c>
      <c r="F1415" s="2" t="str">
        <f t="shared" si="45"/>
        <v>Television productio</v>
      </c>
    </row>
    <row r="1416" spans="1:6" x14ac:dyDescent="0.35">
      <c r="A1416" s="2" t="s">
        <v>1060</v>
      </c>
      <c r="B1416" s="2" t="s">
        <v>1083</v>
      </c>
      <c r="C1416" s="2" t="s">
        <v>3699</v>
      </c>
      <c r="D1416" s="2" t="s">
        <v>3700</v>
      </c>
      <c r="E1416" s="2" t="str">
        <f t="shared" si="44"/>
        <v>P312 Radio production</v>
      </c>
      <c r="F1416" s="2" t="str">
        <f t="shared" si="45"/>
        <v>Radio production</v>
      </c>
    </row>
    <row r="1417" spans="1:6" x14ac:dyDescent="0.35">
      <c r="A1417" s="2" t="s">
        <v>1060</v>
      </c>
      <c r="B1417" s="2" t="s">
        <v>1083</v>
      </c>
      <c r="C1417" s="2" t="s">
        <v>3701</v>
      </c>
      <c r="D1417" s="2" t="s">
        <v>3702</v>
      </c>
      <c r="E1417" s="2" t="str">
        <f t="shared" si="44"/>
        <v>P313 Film production</v>
      </c>
      <c r="F1417" s="2" t="str">
        <f t="shared" si="45"/>
        <v>Film production</v>
      </c>
    </row>
    <row r="1418" spans="1:6" x14ac:dyDescent="0.35">
      <c r="A1418" s="2" t="s">
        <v>1060</v>
      </c>
      <c r="B1418" s="2" t="s">
        <v>1083</v>
      </c>
      <c r="C1418" s="2" t="s">
        <v>3703</v>
      </c>
      <c r="D1418" s="2" t="s">
        <v>3704</v>
      </c>
      <c r="E1418" s="2" t="str">
        <f t="shared" si="44"/>
        <v>P390 Media studies not elsewhere classified</v>
      </c>
      <c r="F1418" s="2" t="str">
        <f t="shared" si="45"/>
        <v>Media studies not el</v>
      </c>
    </row>
    <row r="1419" spans="1:6" x14ac:dyDescent="0.35">
      <c r="A1419" s="2" t="s">
        <v>1060</v>
      </c>
      <c r="B1419" s="2" t="s">
        <v>69</v>
      </c>
      <c r="C1419" s="2" t="s">
        <v>4954</v>
      </c>
      <c r="D1419" s="2" t="s">
        <v>3706</v>
      </c>
      <c r="E1419" s="2" t="str">
        <f t="shared" si="44"/>
        <v>P4 Publishing</v>
      </c>
      <c r="F1419" s="2" t="str">
        <f t="shared" si="45"/>
        <v>Publishing</v>
      </c>
    </row>
    <row r="1420" spans="1:6" x14ac:dyDescent="0.35">
      <c r="A1420" s="2" t="s">
        <v>1060</v>
      </c>
      <c r="B1420" s="2" t="s">
        <v>1083</v>
      </c>
      <c r="C1420" s="2" t="s">
        <v>3705</v>
      </c>
      <c r="D1420" s="2" t="s">
        <v>3706</v>
      </c>
      <c r="E1420" s="2" t="str">
        <f t="shared" si="44"/>
        <v>P400 Publishing</v>
      </c>
      <c r="F1420" s="2" t="str">
        <f t="shared" si="45"/>
        <v>Publishing</v>
      </c>
    </row>
    <row r="1421" spans="1:6" x14ac:dyDescent="0.35">
      <c r="A1421" s="2" t="s">
        <v>1060</v>
      </c>
      <c r="B1421" s="2" t="s">
        <v>1083</v>
      </c>
      <c r="C1421" s="2" t="s">
        <v>3707</v>
      </c>
      <c r="D1421" s="2" t="s">
        <v>3708</v>
      </c>
      <c r="E1421" s="2" t="str">
        <f t="shared" si="44"/>
        <v>P410 Electronic publishing</v>
      </c>
      <c r="F1421" s="2" t="str">
        <f t="shared" si="45"/>
        <v>Electronic publishin</v>
      </c>
    </row>
    <row r="1422" spans="1:6" x14ac:dyDescent="0.35">
      <c r="A1422" s="2" t="s">
        <v>1060</v>
      </c>
      <c r="B1422" s="2" t="s">
        <v>1083</v>
      </c>
      <c r="C1422" s="2" t="s">
        <v>3709</v>
      </c>
      <c r="D1422" s="2" t="s">
        <v>3710</v>
      </c>
      <c r="E1422" s="2" t="str">
        <f t="shared" si="44"/>
        <v>P411 Publishing on audio/video tape</v>
      </c>
      <c r="F1422" s="2" t="str">
        <f t="shared" si="45"/>
        <v>Publishing on audio/</v>
      </c>
    </row>
    <row r="1423" spans="1:6" x14ac:dyDescent="0.35">
      <c r="A1423" s="2" t="s">
        <v>1060</v>
      </c>
      <c r="B1423" s="2" t="s">
        <v>1083</v>
      </c>
      <c r="C1423" s="2" t="s">
        <v>3711</v>
      </c>
      <c r="D1423" s="2" t="s">
        <v>3712</v>
      </c>
      <c r="E1423" s="2" t="str">
        <f t="shared" si="44"/>
        <v>P412 Publishing on CD-ROM</v>
      </c>
      <c r="F1423" s="2" t="str">
        <f t="shared" si="45"/>
        <v>Publishing on CD-ROM</v>
      </c>
    </row>
    <row r="1424" spans="1:6" x14ac:dyDescent="0.35">
      <c r="A1424" s="2" t="s">
        <v>1060</v>
      </c>
      <c r="B1424" s="2" t="s">
        <v>1083</v>
      </c>
      <c r="C1424" s="2" t="s">
        <v>3713</v>
      </c>
      <c r="D1424" s="2" t="s">
        <v>3714</v>
      </c>
      <c r="E1424" s="2" t="str">
        <f t="shared" si="44"/>
        <v>P413 Publishing via the World Wide Web</v>
      </c>
      <c r="F1424" s="2" t="str">
        <f t="shared" si="45"/>
        <v>Publishing via the W</v>
      </c>
    </row>
    <row r="1425" spans="1:6" x14ac:dyDescent="0.35">
      <c r="A1425" s="2" t="s">
        <v>1060</v>
      </c>
      <c r="B1425" s="2" t="s">
        <v>1083</v>
      </c>
      <c r="C1425" s="2" t="s">
        <v>3715</v>
      </c>
      <c r="D1425" s="2" t="s">
        <v>3716</v>
      </c>
      <c r="E1425" s="2" t="str">
        <f t="shared" si="44"/>
        <v>P420 Multimedia publishing</v>
      </c>
      <c r="F1425" s="2" t="str">
        <f t="shared" si="45"/>
        <v>Multimedia publishin</v>
      </c>
    </row>
    <row r="1426" spans="1:6" x14ac:dyDescent="0.35">
      <c r="A1426" s="2" t="s">
        <v>1060</v>
      </c>
      <c r="B1426" s="2" t="s">
        <v>1083</v>
      </c>
      <c r="C1426" s="2" t="s">
        <v>3717</v>
      </c>
      <c r="D1426" s="2" t="s">
        <v>3718</v>
      </c>
      <c r="E1426" s="2" t="str">
        <f t="shared" si="44"/>
        <v>P430 Interactive publishing</v>
      </c>
      <c r="F1426" s="2" t="str">
        <f t="shared" si="45"/>
        <v>Interactive publishi</v>
      </c>
    </row>
    <row r="1427" spans="1:6" x14ac:dyDescent="0.35">
      <c r="A1427" s="2" t="s">
        <v>1060</v>
      </c>
      <c r="B1427" s="2" t="s">
        <v>1083</v>
      </c>
      <c r="C1427" s="2" t="s">
        <v>3719</v>
      </c>
      <c r="D1427" s="2" t="s">
        <v>3720</v>
      </c>
      <c r="E1427" s="2" t="str">
        <f t="shared" si="44"/>
        <v>P490 Publishing not elsewhere classified</v>
      </c>
      <c r="F1427" s="2" t="str">
        <f t="shared" si="45"/>
        <v>Publishing not elsew</v>
      </c>
    </row>
    <row r="1428" spans="1:6" x14ac:dyDescent="0.35">
      <c r="A1428" s="2" t="s">
        <v>1060</v>
      </c>
      <c r="B1428" s="2" t="s">
        <v>69</v>
      </c>
      <c r="C1428" s="2" t="s">
        <v>4955</v>
      </c>
      <c r="D1428" s="2" t="s">
        <v>3722</v>
      </c>
      <c r="E1428" s="2" t="str">
        <f t="shared" si="44"/>
        <v>P5 Journalism</v>
      </c>
      <c r="F1428" s="2" t="str">
        <f t="shared" si="45"/>
        <v>Journalism</v>
      </c>
    </row>
    <row r="1429" spans="1:6" x14ac:dyDescent="0.35">
      <c r="A1429" s="2" t="s">
        <v>1060</v>
      </c>
      <c r="B1429" s="2" t="s">
        <v>1083</v>
      </c>
      <c r="C1429" s="2" t="s">
        <v>3721</v>
      </c>
      <c r="D1429" s="2" t="s">
        <v>3722</v>
      </c>
      <c r="E1429" s="2" t="str">
        <f t="shared" si="44"/>
        <v>P500 Journalism</v>
      </c>
      <c r="F1429" s="2" t="str">
        <f t="shared" si="45"/>
        <v>Journalism</v>
      </c>
    </row>
    <row r="1430" spans="1:6" x14ac:dyDescent="0.35">
      <c r="A1430" s="2" t="s">
        <v>1060</v>
      </c>
      <c r="B1430" s="2" t="s">
        <v>1083</v>
      </c>
      <c r="C1430" s="2" t="s">
        <v>3723</v>
      </c>
      <c r="D1430" s="2" t="s">
        <v>3724</v>
      </c>
      <c r="E1430" s="2" t="str">
        <f t="shared" si="44"/>
        <v>P510 Factual reporting</v>
      </c>
      <c r="F1430" s="2" t="str">
        <f t="shared" si="45"/>
        <v>Factual reporting</v>
      </c>
    </row>
    <row r="1431" spans="1:6" x14ac:dyDescent="0.35">
      <c r="A1431" s="2" t="s">
        <v>1060</v>
      </c>
      <c r="B1431" s="2" t="s">
        <v>1083</v>
      </c>
      <c r="C1431" s="2" t="s">
        <v>3725</v>
      </c>
      <c r="D1431" s="2" t="s">
        <v>3726</v>
      </c>
      <c r="E1431" s="2" t="str">
        <f t="shared" si="44"/>
        <v>P590 Journalism not elsewhere classified</v>
      </c>
      <c r="F1431" s="2" t="str">
        <f t="shared" si="45"/>
        <v>Journalism not elsew</v>
      </c>
    </row>
    <row r="1432" spans="1:6" x14ac:dyDescent="0.35">
      <c r="A1432" s="2" t="s">
        <v>1060</v>
      </c>
      <c r="B1432" s="2" t="s">
        <v>69</v>
      </c>
      <c r="C1432" s="2" t="s">
        <v>4956</v>
      </c>
      <c r="D1432" s="2" t="s">
        <v>3728</v>
      </c>
      <c r="E1432" s="2" t="str">
        <f t="shared" si="44"/>
        <v>P9 Others in mass communications &amp; documentation</v>
      </c>
      <c r="F1432" s="2" t="str">
        <f t="shared" si="45"/>
        <v>Others in mass commu</v>
      </c>
    </row>
    <row r="1433" spans="1:6" x14ac:dyDescent="0.35">
      <c r="A1433" s="2" t="s">
        <v>1060</v>
      </c>
      <c r="B1433" s="2" t="s">
        <v>1083</v>
      </c>
      <c r="C1433" s="2" t="s">
        <v>3727</v>
      </c>
      <c r="D1433" s="2" t="s">
        <v>3728</v>
      </c>
      <c r="E1433" s="2" t="str">
        <f t="shared" si="44"/>
        <v>P900 Others in mass communications &amp; documentation</v>
      </c>
      <c r="F1433" s="2" t="str">
        <f t="shared" si="45"/>
        <v>Others in mass commu</v>
      </c>
    </row>
    <row r="1434" spans="1:6" x14ac:dyDescent="0.35">
      <c r="A1434" s="2" t="s">
        <v>1060</v>
      </c>
      <c r="B1434" s="2" t="s">
        <v>1083</v>
      </c>
      <c r="C1434" s="2" t="s">
        <v>3729</v>
      </c>
      <c r="D1434" s="2" t="s">
        <v>3730</v>
      </c>
      <c r="E1434" s="2" t="str">
        <f t="shared" si="44"/>
        <v>P990 Mass communications &amp; documentation not elsew</v>
      </c>
      <c r="F1434" s="2" t="str">
        <f t="shared" si="45"/>
        <v xml:space="preserve">Mass communications </v>
      </c>
    </row>
    <row r="1435" spans="1:6" x14ac:dyDescent="0.35">
      <c r="A1435" s="2" t="s">
        <v>1060</v>
      </c>
      <c r="B1435" s="2" t="s">
        <v>69</v>
      </c>
      <c r="C1435" s="2" t="s">
        <v>4957</v>
      </c>
      <c r="D1435" s="2" t="s">
        <v>5021</v>
      </c>
      <c r="E1435" s="2" t="str">
        <f t="shared" si="44"/>
        <v>Q0 Broadly-based programmes within languages</v>
      </c>
      <c r="F1435" s="2" t="str">
        <f t="shared" si="45"/>
        <v>Broadly-based progra</v>
      </c>
    </row>
    <row r="1436" spans="1:6" x14ac:dyDescent="0.35">
      <c r="A1436" s="2" t="s">
        <v>1060</v>
      </c>
      <c r="B1436" s="2" t="s">
        <v>1083</v>
      </c>
      <c r="C1436" s="2" t="s">
        <v>3883</v>
      </c>
      <c r="D1436" s="2" t="s">
        <v>3884</v>
      </c>
      <c r="E1436" s="2" t="str">
        <f t="shared" si="44"/>
        <v>Q000 Linguistics, classics &amp; related subjects</v>
      </c>
      <c r="F1436" s="2" t="str">
        <f t="shared" si="45"/>
        <v>Linguistics, classic</v>
      </c>
    </row>
    <row r="1437" spans="1:6" x14ac:dyDescent="0.35">
      <c r="A1437" s="2" t="s">
        <v>1060</v>
      </c>
      <c r="B1437" s="2" t="s">
        <v>69</v>
      </c>
      <c r="C1437" s="2" t="s">
        <v>4958</v>
      </c>
      <c r="D1437" s="2" t="s">
        <v>3734</v>
      </c>
      <c r="E1437" s="2" t="str">
        <f t="shared" si="44"/>
        <v>Q1 Linguistics</v>
      </c>
      <c r="F1437" s="2" t="str">
        <f t="shared" si="45"/>
        <v>Linguistics</v>
      </c>
    </row>
    <row r="1438" spans="1:6" x14ac:dyDescent="0.35">
      <c r="A1438" s="2" t="s">
        <v>1060</v>
      </c>
      <c r="B1438" s="2" t="s">
        <v>1083</v>
      </c>
      <c r="C1438" s="2" t="s">
        <v>3733</v>
      </c>
      <c r="D1438" s="2" t="s">
        <v>3734</v>
      </c>
      <c r="E1438" s="2" t="str">
        <f t="shared" si="44"/>
        <v>Q100 Linguistics</v>
      </c>
      <c r="F1438" s="2" t="str">
        <f t="shared" si="45"/>
        <v>Linguistics</v>
      </c>
    </row>
    <row r="1439" spans="1:6" x14ac:dyDescent="0.35">
      <c r="A1439" s="2" t="s">
        <v>1060</v>
      </c>
      <c r="B1439" s="2" t="s">
        <v>1083</v>
      </c>
      <c r="C1439" s="2" t="s">
        <v>3735</v>
      </c>
      <c r="D1439" s="2" t="s">
        <v>3736</v>
      </c>
      <c r="E1439" s="2" t="str">
        <f t="shared" si="44"/>
        <v>Q110 Applied linguistics</v>
      </c>
      <c r="F1439" s="2" t="str">
        <f t="shared" si="45"/>
        <v>Applied linguistics</v>
      </c>
    </row>
    <row r="1440" spans="1:6" x14ac:dyDescent="0.35">
      <c r="A1440" s="2" t="s">
        <v>1060</v>
      </c>
      <c r="B1440" s="2" t="s">
        <v>1083</v>
      </c>
      <c r="C1440" s="2" t="s">
        <v>3737</v>
      </c>
      <c r="D1440" s="2" t="s">
        <v>3738</v>
      </c>
      <c r="E1440" s="2" t="str">
        <f t="shared" si="44"/>
        <v>Q120 Historical linguistics</v>
      </c>
      <c r="F1440" s="2" t="str">
        <f t="shared" si="45"/>
        <v>Historical linguisti</v>
      </c>
    </row>
    <row r="1441" spans="1:6" x14ac:dyDescent="0.35">
      <c r="A1441" s="2" t="s">
        <v>1060</v>
      </c>
      <c r="B1441" s="2" t="s">
        <v>1083</v>
      </c>
      <c r="C1441" s="2" t="s">
        <v>3739</v>
      </c>
      <c r="D1441" s="2" t="s">
        <v>3740</v>
      </c>
      <c r="E1441" s="2" t="str">
        <f t="shared" si="44"/>
        <v>Q130 Phonetics &amp; phonology</v>
      </c>
      <c r="F1441" s="2" t="str">
        <f t="shared" si="45"/>
        <v>Phonetics &amp; phonolog</v>
      </c>
    </row>
    <row r="1442" spans="1:6" x14ac:dyDescent="0.35">
      <c r="A1442" s="2" t="s">
        <v>1060</v>
      </c>
      <c r="B1442" s="2" t="s">
        <v>1083</v>
      </c>
      <c r="C1442" s="2" t="s">
        <v>3741</v>
      </c>
      <c r="D1442" s="2" t="s">
        <v>3742</v>
      </c>
      <c r="E1442" s="2" t="str">
        <f t="shared" si="44"/>
        <v>Q131 Phonetics</v>
      </c>
      <c r="F1442" s="2" t="str">
        <f t="shared" si="45"/>
        <v>Phonetics</v>
      </c>
    </row>
    <row r="1443" spans="1:6" x14ac:dyDescent="0.35">
      <c r="A1443" s="2" t="s">
        <v>1060</v>
      </c>
      <c r="B1443" s="2" t="s">
        <v>1083</v>
      </c>
      <c r="C1443" s="2" t="s">
        <v>3743</v>
      </c>
      <c r="D1443" s="2" t="s">
        <v>3744</v>
      </c>
      <c r="E1443" s="2" t="str">
        <f t="shared" si="44"/>
        <v>Q132 Phonology</v>
      </c>
      <c r="F1443" s="2" t="str">
        <f t="shared" si="45"/>
        <v>Phonology</v>
      </c>
    </row>
    <row r="1444" spans="1:6" x14ac:dyDescent="0.35">
      <c r="A1444" s="2" t="s">
        <v>1060</v>
      </c>
      <c r="B1444" s="2" t="s">
        <v>1083</v>
      </c>
      <c r="C1444" s="2" t="s">
        <v>3745</v>
      </c>
      <c r="D1444" s="2" t="s">
        <v>3746</v>
      </c>
      <c r="E1444" s="2" t="str">
        <f t="shared" si="44"/>
        <v>Q140 Sociolinguistics</v>
      </c>
      <c r="F1444" s="2" t="str">
        <f t="shared" si="45"/>
        <v>Sociolinguistics</v>
      </c>
    </row>
    <row r="1445" spans="1:6" x14ac:dyDescent="0.35">
      <c r="A1445" s="2" t="s">
        <v>1060</v>
      </c>
      <c r="B1445" s="2" t="s">
        <v>1083</v>
      </c>
      <c r="C1445" s="2" t="s">
        <v>3747</v>
      </c>
      <c r="D1445" s="2" t="s">
        <v>3748</v>
      </c>
      <c r="E1445" s="2" t="str">
        <f t="shared" si="44"/>
        <v>Q150 Psycholinguistics</v>
      </c>
      <c r="F1445" s="2" t="str">
        <f t="shared" si="45"/>
        <v>Psycholinguistics</v>
      </c>
    </row>
    <row r="1446" spans="1:6" x14ac:dyDescent="0.35">
      <c r="A1446" s="2" t="s">
        <v>1060</v>
      </c>
      <c r="B1446" s="2" t="s">
        <v>1083</v>
      </c>
      <c r="C1446" s="2" t="s">
        <v>3749</v>
      </c>
      <c r="D1446" s="2" t="s">
        <v>301</v>
      </c>
      <c r="E1446" s="2" t="str">
        <f t="shared" si="44"/>
        <v>Q160 British Sign Language</v>
      </c>
      <c r="F1446" s="2" t="str">
        <f t="shared" si="45"/>
        <v>British Sign Languag</v>
      </c>
    </row>
    <row r="1447" spans="1:6" x14ac:dyDescent="0.35">
      <c r="A1447" s="2" t="s">
        <v>1060</v>
      </c>
      <c r="B1447" s="2" t="s">
        <v>1083</v>
      </c>
      <c r="C1447" s="2" t="s">
        <v>3750</v>
      </c>
      <c r="D1447" s="2" t="s">
        <v>3751</v>
      </c>
      <c r="E1447" s="2" t="str">
        <f t="shared" si="44"/>
        <v>Q190 Linguistics not elsewhere classified</v>
      </c>
      <c r="F1447" s="2" t="str">
        <f t="shared" si="45"/>
        <v>Linguistics not else</v>
      </c>
    </row>
    <row r="1448" spans="1:6" x14ac:dyDescent="0.35">
      <c r="A1448" s="2" t="s">
        <v>1060</v>
      </c>
      <c r="B1448" s="2" t="s">
        <v>69</v>
      </c>
      <c r="C1448" s="2" t="s">
        <v>4959</v>
      </c>
      <c r="D1448" s="2" t="s">
        <v>3753</v>
      </c>
      <c r="E1448" s="2" t="str">
        <f t="shared" si="44"/>
        <v>Q2 Comparative literary studies</v>
      </c>
      <c r="F1448" s="2" t="str">
        <f t="shared" si="45"/>
        <v>Comparative literary</v>
      </c>
    </row>
    <row r="1449" spans="1:6" x14ac:dyDescent="0.35">
      <c r="A1449" s="2" t="s">
        <v>1060</v>
      </c>
      <c r="B1449" s="2" t="s">
        <v>1083</v>
      </c>
      <c r="C1449" s="2" t="s">
        <v>3752</v>
      </c>
      <c r="D1449" s="2" t="s">
        <v>3753</v>
      </c>
      <c r="E1449" s="2" t="str">
        <f t="shared" si="44"/>
        <v>Q200 Comparative literary studies</v>
      </c>
      <c r="F1449" s="2" t="str">
        <f t="shared" si="45"/>
        <v>Comparative literary</v>
      </c>
    </row>
    <row r="1450" spans="1:6" x14ac:dyDescent="0.35">
      <c r="A1450" s="2" t="s">
        <v>1060</v>
      </c>
      <c r="B1450" s="2" t="s">
        <v>1083</v>
      </c>
      <c r="C1450" s="2" t="s">
        <v>3754</v>
      </c>
      <c r="D1450" s="2" t="s">
        <v>3755</v>
      </c>
      <c r="E1450" s="2" t="str">
        <f t="shared" si="44"/>
        <v>Q210 Literature in translation</v>
      </c>
      <c r="F1450" s="2" t="str">
        <f t="shared" si="45"/>
        <v>Literature in transl</v>
      </c>
    </row>
    <row r="1451" spans="1:6" x14ac:dyDescent="0.35">
      <c r="A1451" s="2" t="s">
        <v>1060</v>
      </c>
      <c r="B1451" s="2" t="s">
        <v>1083</v>
      </c>
      <c r="C1451" s="2" t="s">
        <v>3756</v>
      </c>
      <c r="D1451" s="2" t="s">
        <v>3757</v>
      </c>
      <c r="E1451" s="2" t="str">
        <f t="shared" si="44"/>
        <v>Q220 Literature in its original language</v>
      </c>
      <c r="F1451" s="2" t="str">
        <f t="shared" si="45"/>
        <v>Literature in its or</v>
      </c>
    </row>
    <row r="1452" spans="1:6" x14ac:dyDescent="0.35">
      <c r="A1452" s="2" t="s">
        <v>1060</v>
      </c>
      <c r="B1452" s="2" t="s">
        <v>1083</v>
      </c>
      <c r="C1452" s="2" t="s">
        <v>3758</v>
      </c>
      <c r="D1452" s="2" t="s">
        <v>3759</v>
      </c>
      <c r="E1452" s="2" t="str">
        <f t="shared" ref="E1452:E1515" si="46">C1452&amp;" "&amp;LEFT(D1452,50-LEN(C1452)-1)</f>
        <v>Q290 Comparative literary studies not elsewhere cl</v>
      </c>
      <c r="F1452" s="2" t="str">
        <f t="shared" si="45"/>
        <v>Comparative literary</v>
      </c>
    </row>
    <row r="1453" spans="1:6" x14ac:dyDescent="0.35">
      <c r="A1453" s="2" t="s">
        <v>1060</v>
      </c>
      <c r="B1453" s="2" t="s">
        <v>69</v>
      </c>
      <c r="C1453" s="2" t="s">
        <v>4960</v>
      </c>
      <c r="D1453" s="2" t="s">
        <v>3761</v>
      </c>
      <c r="E1453" s="2" t="str">
        <f t="shared" si="46"/>
        <v>Q3 English studies</v>
      </c>
      <c r="F1453" s="2" t="str">
        <f t="shared" si="45"/>
        <v>English studies</v>
      </c>
    </row>
    <row r="1454" spans="1:6" x14ac:dyDescent="0.35">
      <c r="A1454" s="2" t="s">
        <v>1060</v>
      </c>
      <c r="B1454" s="2" t="s">
        <v>1083</v>
      </c>
      <c r="C1454" s="2" t="s">
        <v>3760</v>
      </c>
      <c r="D1454" s="2" t="s">
        <v>3761</v>
      </c>
      <c r="E1454" s="2" t="str">
        <f t="shared" si="46"/>
        <v>Q300 English studies</v>
      </c>
      <c r="F1454" s="2" t="str">
        <f t="shared" si="45"/>
        <v>English studies</v>
      </c>
    </row>
    <row r="1455" spans="1:6" x14ac:dyDescent="0.35">
      <c r="A1455" s="2" t="s">
        <v>1060</v>
      </c>
      <c r="B1455" s="2" t="s">
        <v>1083</v>
      </c>
      <c r="C1455" s="2" t="s">
        <v>3762</v>
      </c>
      <c r="D1455" s="2" t="s">
        <v>3763</v>
      </c>
      <c r="E1455" s="2" t="str">
        <f t="shared" si="46"/>
        <v>Q310 English language</v>
      </c>
      <c r="F1455" s="2" t="str">
        <f t="shared" si="45"/>
        <v>English language</v>
      </c>
    </row>
    <row r="1456" spans="1:6" x14ac:dyDescent="0.35">
      <c r="A1456" s="2" t="s">
        <v>1060</v>
      </c>
      <c r="B1456" s="2" t="s">
        <v>1083</v>
      </c>
      <c r="C1456" s="2" t="s">
        <v>3764</v>
      </c>
      <c r="D1456" s="2" t="s">
        <v>3765</v>
      </c>
      <c r="E1456" s="2" t="str">
        <f t="shared" si="46"/>
        <v>Q320 English literature</v>
      </c>
      <c r="F1456" s="2" t="str">
        <f t="shared" si="45"/>
        <v>English literature</v>
      </c>
    </row>
    <row r="1457" spans="1:6" x14ac:dyDescent="0.35">
      <c r="A1457" s="2" t="s">
        <v>1060</v>
      </c>
      <c r="B1457" s="2" t="s">
        <v>1083</v>
      </c>
      <c r="C1457" s="2" t="s">
        <v>3766</v>
      </c>
      <c r="D1457" s="2" t="s">
        <v>3767</v>
      </c>
      <c r="E1457" s="2" t="str">
        <f t="shared" si="46"/>
        <v>Q321 English literature by period</v>
      </c>
      <c r="F1457" s="2" t="str">
        <f t="shared" si="45"/>
        <v>English literature b</v>
      </c>
    </row>
    <row r="1458" spans="1:6" x14ac:dyDescent="0.35">
      <c r="A1458" s="2" t="s">
        <v>1060</v>
      </c>
      <c r="B1458" s="2" t="s">
        <v>1083</v>
      </c>
      <c r="C1458" s="2" t="s">
        <v>3768</v>
      </c>
      <c r="D1458" s="2" t="s">
        <v>3769</v>
      </c>
      <c r="E1458" s="2" t="str">
        <f t="shared" si="46"/>
        <v>Q322 English literature by author</v>
      </c>
      <c r="F1458" s="2" t="str">
        <f t="shared" si="45"/>
        <v>English literature b</v>
      </c>
    </row>
    <row r="1459" spans="1:6" x14ac:dyDescent="0.35">
      <c r="A1459" s="2" t="s">
        <v>1060</v>
      </c>
      <c r="B1459" s="2" t="s">
        <v>1083</v>
      </c>
      <c r="C1459" s="2" t="s">
        <v>3770</v>
      </c>
      <c r="D1459" s="2" t="s">
        <v>3771</v>
      </c>
      <c r="E1459" s="2" t="str">
        <f t="shared" si="46"/>
        <v>Q323 English literature by topic</v>
      </c>
      <c r="F1459" s="2" t="str">
        <f t="shared" si="45"/>
        <v>English literature b</v>
      </c>
    </row>
    <row r="1460" spans="1:6" x14ac:dyDescent="0.35">
      <c r="A1460" s="2" t="s">
        <v>1060</v>
      </c>
      <c r="B1460" s="2" t="s">
        <v>1083</v>
      </c>
      <c r="C1460" s="2" t="s">
        <v>3772</v>
      </c>
      <c r="D1460" s="2" t="s">
        <v>3773</v>
      </c>
      <c r="E1460" s="2" t="str">
        <f t="shared" si="46"/>
        <v>Q330 English as a second language</v>
      </c>
      <c r="F1460" s="2" t="str">
        <f t="shared" si="45"/>
        <v xml:space="preserve">English as a second </v>
      </c>
    </row>
    <row r="1461" spans="1:6" x14ac:dyDescent="0.35">
      <c r="A1461" s="2" t="s">
        <v>1060</v>
      </c>
      <c r="B1461" s="2" t="s">
        <v>1083</v>
      </c>
      <c r="C1461" s="2" t="s">
        <v>3774</v>
      </c>
      <c r="D1461" s="2" t="s">
        <v>3775</v>
      </c>
      <c r="E1461" s="2" t="str">
        <f t="shared" si="46"/>
        <v>Q340 English literature written as a second langua</v>
      </c>
      <c r="F1461" s="2" t="str">
        <f t="shared" si="45"/>
        <v>English literature w</v>
      </c>
    </row>
    <row r="1462" spans="1:6" x14ac:dyDescent="0.35">
      <c r="A1462" s="2" t="s">
        <v>1060</v>
      </c>
      <c r="B1462" s="2" t="s">
        <v>1083</v>
      </c>
      <c r="C1462" s="2" t="s">
        <v>3776</v>
      </c>
      <c r="D1462" s="2" t="s">
        <v>3777</v>
      </c>
      <c r="E1462" s="2" t="str">
        <f t="shared" si="46"/>
        <v>Q350 Scots language</v>
      </c>
      <c r="F1462" s="2" t="str">
        <f t="shared" si="45"/>
        <v>Scots language</v>
      </c>
    </row>
    <row r="1463" spans="1:6" x14ac:dyDescent="0.35">
      <c r="A1463" s="2" t="s">
        <v>1060</v>
      </c>
      <c r="B1463" s="2" t="s">
        <v>1083</v>
      </c>
      <c r="C1463" s="2" t="s">
        <v>3778</v>
      </c>
      <c r="D1463" s="2" t="s">
        <v>3779</v>
      </c>
      <c r="E1463" s="2" t="str">
        <f t="shared" si="46"/>
        <v>Q360 Scots literature</v>
      </c>
      <c r="F1463" s="2" t="str">
        <f t="shared" si="45"/>
        <v>Scots literature</v>
      </c>
    </row>
    <row r="1464" spans="1:6" x14ac:dyDescent="0.35">
      <c r="A1464" s="2" t="s">
        <v>1060</v>
      </c>
      <c r="B1464" s="2" t="s">
        <v>1083</v>
      </c>
      <c r="C1464" s="2" t="s">
        <v>3780</v>
      </c>
      <c r="D1464" s="2" t="s">
        <v>3781</v>
      </c>
      <c r="E1464" s="2" t="str">
        <f t="shared" si="46"/>
        <v>Q370 Irish language</v>
      </c>
      <c r="F1464" s="2" t="str">
        <f t="shared" si="45"/>
        <v>Irish language</v>
      </c>
    </row>
    <row r="1465" spans="1:6" x14ac:dyDescent="0.35">
      <c r="A1465" s="2" t="s">
        <v>1060</v>
      </c>
      <c r="B1465" s="2" t="s">
        <v>1083</v>
      </c>
      <c r="C1465" s="2" t="s">
        <v>3782</v>
      </c>
      <c r="D1465" s="2" t="s">
        <v>3783</v>
      </c>
      <c r="E1465" s="2" t="str">
        <f t="shared" si="46"/>
        <v>Q380 Irish literature</v>
      </c>
      <c r="F1465" s="2" t="str">
        <f t="shared" si="45"/>
        <v>Irish literature</v>
      </c>
    </row>
    <row r="1466" spans="1:6" x14ac:dyDescent="0.35">
      <c r="A1466" s="2" t="s">
        <v>1060</v>
      </c>
      <c r="B1466" s="2" t="s">
        <v>1083</v>
      </c>
      <c r="C1466" s="2" t="s">
        <v>3784</v>
      </c>
      <c r="D1466" s="2" t="s">
        <v>3785</v>
      </c>
      <c r="E1466" s="2" t="str">
        <f t="shared" si="46"/>
        <v>Q390 English studies not elsewhere classified</v>
      </c>
      <c r="F1466" s="2" t="str">
        <f t="shared" si="45"/>
        <v xml:space="preserve">English studies not </v>
      </c>
    </row>
    <row r="1467" spans="1:6" x14ac:dyDescent="0.35">
      <c r="A1467" s="2" t="s">
        <v>1060</v>
      </c>
      <c r="B1467" s="2" t="s">
        <v>69</v>
      </c>
      <c r="C1467" s="2" t="s">
        <v>4961</v>
      </c>
      <c r="D1467" s="2" t="s">
        <v>3787</v>
      </c>
      <c r="E1467" s="2" t="str">
        <f t="shared" si="46"/>
        <v>Q4 Ancient language studies</v>
      </c>
      <c r="F1467" s="2" t="str">
        <f t="shared" si="45"/>
        <v>Ancient language stu</v>
      </c>
    </row>
    <row r="1468" spans="1:6" x14ac:dyDescent="0.35">
      <c r="A1468" s="2" t="s">
        <v>1060</v>
      </c>
      <c r="B1468" s="2" t="s">
        <v>1083</v>
      </c>
      <c r="C1468" s="2" t="s">
        <v>3786</v>
      </c>
      <c r="D1468" s="2" t="s">
        <v>3787</v>
      </c>
      <c r="E1468" s="2" t="str">
        <f t="shared" si="46"/>
        <v>Q400 Ancient language studies</v>
      </c>
      <c r="F1468" s="2" t="str">
        <f t="shared" si="45"/>
        <v>Ancient language stu</v>
      </c>
    </row>
    <row r="1469" spans="1:6" x14ac:dyDescent="0.35">
      <c r="A1469" s="2" t="s">
        <v>1060</v>
      </c>
      <c r="B1469" s="2" t="s">
        <v>1083</v>
      </c>
      <c r="C1469" s="2" t="s">
        <v>3788</v>
      </c>
      <c r="D1469" s="2" t="s">
        <v>3789</v>
      </c>
      <c r="E1469" s="2" t="str">
        <f t="shared" si="46"/>
        <v>Q410 Ancient Egyptian</v>
      </c>
      <c r="F1469" s="2" t="str">
        <f t="shared" si="45"/>
        <v>Ancient Egyptian</v>
      </c>
    </row>
    <row r="1470" spans="1:6" x14ac:dyDescent="0.35">
      <c r="A1470" s="2" t="s">
        <v>1060</v>
      </c>
      <c r="B1470" s="2" t="s">
        <v>1083</v>
      </c>
      <c r="C1470" s="2" t="s">
        <v>3790</v>
      </c>
      <c r="D1470" s="2" t="s">
        <v>3791</v>
      </c>
      <c r="E1470" s="2" t="str">
        <f t="shared" si="46"/>
        <v>Q411 Coptic</v>
      </c>
      <c r="F1470" s="2" t="str">
        <f t="shared" si="45"/>
        <v>Coptic</v>
      </c>
    </row>
    <row r="1471" spans="1:6" x14ac:dyDescent="0.35">
      <c r="A1471" s="2" t="s">
        <v>1060</v>
      </c>
      <c r="B1471" s="2" t="s">
        <v>1083</v>
      </c>
      <c r="C1471" s="2" t="s">
        <v>3792</v>
      </c>
      <c r="D1471" s="2" t="s">
        <v>3793</v>
      </c>
      <c r="E1471" s="2" t="str">
        <f t="shared" si="46"/>
        <v>Q420 Classical Arabic</v>
      </c>
      <c r="F1471" s="2" t="str">
        <f t="shared" si="45"/>
        <v>Classical Arabic</v>
      </c>
    </row>
    <row r="1472" spans="1:6" x14ac:dyDescent="0.35">
      <c r="A1472" s="2" t="s">
        <v>1060</v>
      </c>
      <c r="B1472" s="2" t="s">
        <v>1083</v>
      </c>
      <c r="C1472" s="2" t="s">
        <v>3794</v>
      </c>
      <c r="D1472" s="2" t="s">
        <v>3795</v>
      </c>
      <c r="E1472" s="2" t="str">
        <f t="shared" si="46"/>
        <v>Q430 Akkadian</v>
      </c>
      <c r="F1472" s="2" t="str">
        <f t="shared" si="45"/>
        <v>Akkadian</v>
      </c>
    </row>
    <row r="1473" spans="1:6" x14ac:dyDescent="0.35">
      <c r="A1473" s="2" t="s">
        <v>1060</v>
      </c>
      <c r="B1473" s="2" t="s">
        <v>1083</v>
      </c>
      <c r="C1473" s="2" t="s">
        <v>3796</v>
      </c>
      <c r="D1473" s="2" t="s">
        <v>3797</v>
      </c>
      <c r="E1473" s="2" t="str">
        <f t="shared" si="46"/>
        <v>Q440 Sumerian</v>
      </c>
      <c r="F1473" s="2" t="str">
        <f t="shared" si="45"/>
        <v>Sumerian</v>
      </c>
    </row>
    <row r="1474" spans="1:6" x14ac:dyDescent="0.35">
      <c r="A1474" s="2" t="s">
        <v>1060</v>
      </c>
      <c r="B1474" s="2" t="s">
        <v>1083</v>
      </c>
      <c r="C1474" s="2" t="s">
        <v>3798</v>
      </c>
      <c r="D1474" s="2" t="s">
        <v>3799</v>
      </c>
      <c r="E1474" s="2" t="str">
        <f t="shared" si="46"/>
        <v>Q450 Sanskrit</v>
      </c>
      <c r="F1474" s="2" t="str">
        <f t="shared" ref="F1474:F1537" si="47">LEFT(D1474,20)</f>
        <v>Sanskrit</v>
      </c>
    </row>
    <row r="1475" spans="1:6" x14ac:dyDescent="0.35">
      <c r="A1475" s="2" t="s">
        <v>1060</v>
      </c>
      <c r="B1475" s="2" t="s">
        <v>1083</v>
      </c>
      <c r="C1475" s="2" t="s">
        <v>3800</v>
      </c>
      <c r="D1475" s="2" t="s">
        <v>3801</v>
      </c>
      <c r="E1475" s="2" t="str">
        <f t="shared" si="46"/>
        <v>Q460 Prakrit</v>
      </c>
      <c r="F1475" s="2" t="str">
        <f t="shared" si="47"/>
        <v>Prakrit</v>
      </c>
    </row>
    <row r="1476" spans="1:6" x14ac:dyDescent="0.35">
      <c r="A1476" s="2" t="s">
        <v>1060</v>
      </c>
      <c r="B1476" s="2" t="s">
        <v>1083</v>
      </c>
      <c r="C1476" s="2" t="s">
        <v>3802</v>
      </c>
      <c r="D1476" s="2" t="s">
        <v>3803</v>
      </c>
      <c r="E1476" s="2" t="str">
        <f t="shared" si="46"/>
        <v>Q470 Aramaic</v>
      </c>
      <c r="F1476" s="2" t="str">
        <f t="shared" si="47"/>
        <v>Aramaic</v>
      </c>
    </row>
    <row r="1477" spans="1:6" x14ac:dyDescent="0.35">
      <c r="A1477" s="2" t="s">
        <v>1060</v>
      </c>
      <c r="B1477" s="2" t="s">
        <v>1083</v>
      </c>
      <c r="C1477" s="2" t="s">
        <v>3804</v>
      </c>
      <c r="D1477" s="2" t="s">
        <v>312</v>
      </c>
      <c r="E1477" s="2" t="str">
        <f t="shared" si="46"/>
        <v>Q480 Hebrew</v>
      </c>
      <c r="F1477" s="2" t="str">
        <f t="shared" si="47"/>
        <v>Hebrew</v>
      </c>
    </row>
    <row r="1478" spans="1:6" x14ac:dyDescent="0.35">
      <c r="A1478" s="2" t="s">
        <v>1060</v>
      </c>
      <c r="B1478" s="2" t="s">
        <v>1083</v>
      </c>
      <c r="C1478" s="2" t="s">
        <v>3805</v>
      </c>
      <c r="D1478" s="2" t="s">
        <v>3806</v>
      </c>
      <c r="E1478" s="2" t="str">
        <f t="shared" si="46"/>
        <v>Q490 Ancient language studies not elsewhere classi</v>
      </c>
      <c r="F1478" s="2" t="str">
        <f t="shared" si="47"/>
        <v>Ancient language stu</v>
      </c>
    </row>
    <row r="1479" spans="1:6" x14ac:dyDescent="0.35">
      <c r="A1479" s="2" t="s">
        <v>1060</v>
      </c>
      <c r="B1479" s="2" t="s">
        <v>69</v>
      </c>
      <c r="C1479" s="2" t="s">
        <v>4962</v>
      </c>
      <c r="D1479" s="2" t="s">
        <v>3808</v>
      </c>
      <c r="E1479" s="2" t="str">
        <f t="shared" si="46"/>
        <v>Q5 Celtic studies</v>
      </c>
      <c r="F1479" s="2" t="str">
        <f t="shared" si="47"/>
        <v>Celtic studies</v>
      </c>
    </row>
    <row r="1480" spans="1:6" x14ac:dyDescent="0.35">
      <c r="A1480" s="2" t="s">
        <v>1060</v>
      </c>
      <c r="B1480" s="2" t="s">
        <v>1083</v>
      </c>
      <c r="C1480" s="2" t="s">
        <v>3807</v>
      </c>
      <c r="D1480" s="2" t="s">
        <v>3808</v>
      </c>
      <c r="E1480" s="2" t="str">
        <f t="shared" si="46"/>
        <v>Q500 Celtic studies</v>
      </c>
      <c r="F1480" s="2" t="str">
        <f t="shared" si="47"/>
        <v>Celtic studies</v>
      </c>
    </row>
    <row r="1481" spans="1:6" x14ac:dyDescent="0.35">
      <c r="A1481" s="2" t="s">
        <v>1060</v>
      </c>
      <c r="B1481" s="2" t="s">
        <v>1083</v>
      </c>
      <c r="C1481" s="2" t="s">
        <v>3809</v>
      </c>
      <c r="D1481" s="2" t="s">
        <v>3810</v>
      </c>
      <c r="E1481" s="2" t="str">
        <f t="shared" si="46"/>
        <v>Q510 Ancient Celtic studies</v>
      </c>
      <c r="F1481" s="2" t="str">
        <f t="shared" si="47"/>
        <v>Ancient Celtic studi</v>
      </c>
    </row>
    <row r="1482" spans="1:6" x14ac:dyDescent="0.35">
      <c r="A1482" s="2" t="s">
        <v>1060</v>
      </c>
      <c r="B1482" s="2" t="s">
        <v>1083</v>
      </c>
      <c r="C1482" s="2" t="s">
        <v>3811</v>
      </c>
      <c r="D1482" s="2" t="s">
        <v>3812</v>
      </c>
      <c r="E1482" s="2" t="str">
        <f t="shared" si="46"/>
        <v>Q520 Modern Celtic studies</v>
      </c>
      <c r="F1482" s="2" t="str">
        <f t="shared" si="47"/>
        <v>Modern Celtic studie</v>
      </c>
    </row>
    <row r="1483" spans="1:6" x14ac:dyDescent="0.35">
      <c r="A1483" s="2" t="s">
        <v>1060</v>
      </c>
      <c r="B1483" s="2" t="s">
        <v>1083</v>
      </c>
      <c r="C1483" s="2" t="s">
        <v>3813</v>
      </c>
      <c r="D1483" s="2" t="s">
        <v>3814</v>
      </c>
      <c r="E1483" s="2" t="str">
        <f t="shared" si="46"/>
        <v>Q521 Goidelic group of languages</v>
      </c>
      <c r="F1483" s="2" t="str">
        <f t="shared" si="47"/>
        <v>Goidelic group of la</v>
      </c>
    </row>
    <row r="1484" spans="1:6" x14ac:dyDescent="0.35">
      <c r="A1484" s="2" t="s">
        <v>1060</v>
      </c>
      <c r="B1484" s="2" t="s">
        <v>1083</v>
      </c>
      <c r="C1484" s="2" t="s">
        <v>3815</v>
      </c>
      <c r="D1484" s="2" t="s">
        <v>3816</v>
      </c>
      <c r="E1484" s="2" t="str">
        <f t="shared" si="46"/>
        <v>Q522 Brythonic group of languages</v>
      </c>
      <c r="F1484" s="2" t="str">
        <f t="shared" si="47"/>
        <v>Brythonic group of l</v>
      </c>
    </row>
    <row r="1485" spans="1:6" x14ac:dyDescent="0.35">
      <c r="A1485" s="2" t="s">
        <v>1060</v>
      </c>
      <c r="B1485" s="2" t="s">
        <v>1083</v>
      </c>
      <c r="C1485" s="2" t="s">
        <v>3817</v>
      </c>
      <c r="D1485" s="2" t="s">
        <v>3818</v>
      </c>
      <c r="E1485" s="2" t="str">
        <f t="shared" si="46"/>
        <v>Q530 Scottish Gaelic</v>
      </c>
      <c r="F1485" s="2" t="str">
        <f t="shared" si="47"/>
        <v>Scottish Gaelic</v>
      </c>
    </row>
    <row r="1486" spans="1:6" x14ac:dyDescent="0.35">
      <c r="A1486" s="2" t="s">
        <v>1060</v>
      </c>
      <c r="B1486" s="2" t="s">
        <v>1083</v>
      </c>
      <c r="C1486" s="2" t="s">
        <v>3819</v>
      </c>
      <c r="D1486" s="2" t="s">
        <v>3820</v>
      </c>
      <c r="E1486" s="2" t="str">
        <f t="shared" si="46"/>
        <v>Q531 Scottish Gaelic literature</v>
      </c>
      <c r="F1486" s="2" t="str">
        <f t="shared" si="47"/>
        <v>Scottish Gaelic lite</v>
      </c>
    </row>
    <row r="1487" spans="1:6" x14ac:dyDescent="0.35">
      <c r="A1487" s="2" t="s">
        <v>1060</v>
      </c>
      <c r="B1487" s="2" t="s">
        <v>1083</v>
      </c>
      <c r="C1487" s="2" t="s">
        <v>3821</v>
      </c>
      <c r="D1487" s="2" t="s">
        <v>306</v>
      </c>
      <c r="E1487" s="2" t="str">
        <f t="shared" si="46"/>
        <v>Q540 Irish Gaelic</v>
      </c>
      <c r="F1487" s="2" t="str">
        <f t="shared" si="47"/>
        <v>Irish Gaelic</v>
      </c>
    </row>
    <row r="1488" spans="1:6" x14ac:dyDescent="0.35">
      <c r="A1488" s="2" t="s">
        <v>1060</v>
      </c>
      <c r="B1488" s="2" t="s">
        <v>1083</v>
      </c>
      <c r="C1488" s="2" t="s">
        <v>3822</v>
      </c>
      <c r="D1488" s="2" t="s">
        <v>3823</v>
      </c>
      <c r="E1488" s="2" t="str">
        <f t="shared" si="46"/>
        <v>Q541 Irish Gaelic literature</v>
      </c>
      <c r="F1488" s="2" t="str">
        <f t="shared" si="47"/>
        <v>Irish Gaelic literat</v>
      </c>
    </row>
    <row r="1489" spans="1:6" x14ac:dyDescent="0.35">
      <c r="A1489" s="2" t="s">
        <v>1060</v>
      </c>
      <c r="B1489" s="2" t="s">
        <v>1083</v>
      </c>
      <c r="C1489" s="2" t="s">
        <v>3824</v>
      </c>
      <c r="D1489" s="2" t="s">
        <v>3825</v>
      </c>
      <c r="E1489" s="2" t="str">
        <f t="shared" si="46"/>
        <v>Q550 Manx</v>
      </c>
      <c r="F1489" s="2" t="str">
        <f t="shared" si="47"/>
        <v>Manx</v>
      </c>
    </row>
    <row r="1490" spans="1:6" x14ac:dyDescent="0.35">
      <c r="A1490" s="2" t="s">
        <v>1060</v>
      </c>
      <c r="B1490" s="2" t="s">
        <v>1083</v>
      </c>
      <c r="C1490" s="2" t="s">
        <v>3826</v>
      </c>
      <c r="D1490" s="2" t="s">
        <v>3827</v>
      </c>
      <c r="E1490" s="2" t="str">
        <f t="shared" si="46"/>
        <v>Q551 Manx literature</v>
      </c>
      <c r="F1490" s="2" t="str">
        <f t="shared" si="47"/>
        <v>Manx literature</v>
      </c>
    </row>
    <row r="1491" spans="1:6" x14ac:dyDescent="0.35">
      <c r="A1491" s="2" t="s">
        <v>1060</v>
      </c>
      <c r="B1491" s="2" t="s">
        <v>1083</v>
      </c>
      <c r="C1491" s="2" t="s">
        <v>3828</v>
      </c>
      <c r="D1491" s="2" t="s">
        <v>3829</v>
      </c>
      <c r="E1491" s="2" t="str">
        <f t="shared" si="46"/>
        <v>Q560 Welsh</v>
      </c>
      <c r="F1491" s="2" t="str">
        <f t="shared" si="47"/>
        <v>Welsh</v>
      </c>
    </row>
    <row r="1492" spans="1:6" x14ac:dyDescent="0.35">
      <c r="A1492" s="2" t="s">
        <v>1060</v>
      </c>
      <c r="B1492" s="2" t="s">
        <v>1083</v>
      </c>
      <c r="C1492" s="2" t="s">
        <v>3830</v>
      </c>
      <c r="D1492" s="2" t="s">
        <v>3831</v>
      </c>
      <c r="E1492" s="2" t="str">
        <f t="shared" si="46"/>
        <v>Q561 Welsh literature</v>
      </c>
      <c r="F1492" s="2" t="str">
        <f t="shared" si="47"/>
        <v>Welsh literature</v>
      </c>
    </row>
    <row r="1493" spans="1:6" x14ac:dyDescent="0.35">
      <c r="A1493" s="2" t="s">
        <v>1060</v>
      </c>
      <c r="B1493" s="2" t="s">
        <v>1083</v>
      </c>
      <c r="C1493" s="2" t="s">
        <v>3832</v>
      </c>
      <c r="D1493" s="2" t="s">
        <v>302</v>
      </c>
      <c r="E1493" s="2" t="str">
        <f t="shared" si="46"/>
        <v>Q570 Cornish</v>
      </c>
      <c r="F1493" s="2" t="str">
        <f t="shared" si="47"/>
        <v>Cornish</v>
      </c>
    </row>
    <row r="1494" spans="1:6" x14ac:dyDescent="0.35">
      <c r="A1494" s="2" t="s">
        <v>1060</v>
      </c>
      <c r="B1494" s="2" t="s">
        <v>1083</v>
      </c>
      <c r="C1494" s="2" t="s">
        <v>3833</v>
      </c>
      <c r="D1494" s="2" t="s">
        <v>3834</v>
      </c>
      <c r="E1494" s="2" t="str">
        <f t="shared" si="46"/>
        <v>Q571 Cornish literature</v>
      </c>
      <c r="F1494" s="2" t="str">
        <f t="shared" si="47"/>
        <v>Cornish literature</v>
      </c>
    </row>
    <row r="1495" spans="1:6" x14ac:dyDescent="0.35">
      <c r="A1495" s="2" t="s">
        <v>1060</v>
      </c>
      <c r="B1495" s="2" t="s">
        <v>1083</v>
      </c>
      <c r="C1495" s="2" t="s">
        <v>3835</v>
      </c>
      <c r="D1495" s="2" t="s">
        <v>3836</v>
      </c>
      <c r="E1495" s="2" t="str">
        <f t="shared" si="46"/>
        <v>Q580 Breton</v>
      </c>
      <c r="F1495" s="2" t="str">
        <f t="shared" si="47"/>
        <v>Breton</v>
      </c>
    </row>
    <row r="1496" spans="1:6" x14ac:dyDescent="0.35">
      <c r="A1496" s="2" t="s">
        <v>1060</v>
      </c>
      <c r="B1496" s="2" t="s">
        <v>1083</v>
      </c>
      <c r="C1496" s="2" t="s">
        <v>3837</v>
      </c>
      <c r="D1496" s="2" t="s">
        <v>3838</v>
      </c>
      <c r="E1496" s="2" t="str">
        <f t="shared" si="46"/>
        <v>Q581 Breton literature</v>
      </c>
      <c r="F1496" s="2" t="str">
        <f t="shared" si="47"/>
        <v>Breton literature</v>
      </c>
    </row>
    <row r="1497" spans="1:6" x14ac:dyDescent="0.35">
      <c r="A1497" s="2" t="s">
        <v>1060</v>
      </c>
      <c r="B1497" s="2" t="s">
        <v>1083</v>
      </c>
      <c r="C1497" s="2" t="s">
        <v>3839</v>
      </c>
      <c r="D1497" s="2" t="s">
        <v>3840</v>
      </c>
      <c r="E1497" s="2" t="str">
        <f t="shared" si="46"/>
        <v>Q590 Celtic studies not elsewhere classified</v>
      </c>
      <c r="F1497" s="2" t="str">
        <f t="shared" si="47"/>
        <v>Celtic studies not e</v>
      </c>
    </row>
    <row r="1498" spans="1:6" x14ac:dyDescent="0.35">
      <c r="A1498" s="2" t="s">
        <v>1060</v>
      </c>
      <c r="B1498" s="2" t="s">
        <v>69</v>
      </c>
      <c r="C1498" s="2" t="s">
        <v>4963</v>
      </c>
      <c r="D1498" s="2" t="s">
        <v>3842</v>
      </c>
      <c r="E1498" s="2" t="str">
        <f t="shared" si="46"/>
        <v>Q6 Latin studies</v>
      </c>
      <c r="F1498" s="2" t="str">
        <f t="shared" si="47"/>
        <v>Latin studies</v>
      </c>
    </row>
    <row r="1499" spans="1:6" x14ac:dyDescent="0.35">
      <c r="A1499" s="2" t="s">
        <v>1060</v>
      </c>
      <c r="B1499" s="2" t="s">
        <v>1083</v>
      </c>
      <c r="C1499" s="2" t="s">
        <v>3841</v>
      </c>
      <c r="D1499" s="2" t="s">
        <v>3842</v>
      </c>
      <c r="E1499" s="2" t="str">
        <f t="shared" si="46"/>
        <v>Q600 Latin studies</v>
      </c>
      <c r="F1499" s="2" t="str">
        <f t="shared" si="47"/>
        <v>Latin studies</v>
      </c>
    </row>
    <row r="1500" spans="1:6" x14ac:dyDescent="0.35">
      <c r="A1500" s="2" t="s">
        <v>1060</v>
      </c>
      <c r="B1500" s="2" t="s">
        <v>1083</v>
      </c>
      <c r="C1500" s="2" t="s">
        <v>3843</v>
      </c>
      <c r="D1500" s="2" t="s">
        <v>3844</v>
      </c>
      <c r="E1500" s="2" t="str">
        <f t="shared" si="46"/>
        <v>Q610 Latin language</v>
      </c>
      <c r="F1500" s="2" t="str">
        <f t="shared" si="47"/>
        <v>Latin language</v>
      </c>
    </row>
    <row r="1501" spans="1:6" x14ac:dyDescent="0.35">
      <c r="A1501" s="2" t="s">
        <v>1060</v>
      </c>
      <c r="B1501" s="2" t="s">
        <v>1083</v>
      </c>
      <c r="C1501" s="2" t="s">
        <v>3845</v>
      </c>
      <c r="D1501" s="2" t="s">
        <v>3846</v>
      </c>
      <c r="E1501" s="2" t="str">
        <f t="shared" si="46"/>
        <v>Q611 Church Latin</v>
      </c>
      <c r="F1501" s="2" t="str">
        <f t="shared" si="47"/>
        <v>Church Latin</v>
      </c>
    </row>
    <row r="1502" spans="1:6" x14ac:dyDescent="0.35">
      <c r="A1502" s="2" t="s">
        <v>1060</v>
      </c>
      <c r="B1502" s="2" t="s">
        <v>1083</v>
      </c>
      <c r="C1502" s="2" t="s">
        <v>3847</v>
      </c>
      <c r="D1502" s="2" t="s">
        <v>3848</v>
      </c>
      <c r="E1502" s="2" t="str">
        <f t="shared" si="46"/>
        <v>Q612 Medieval Latin</v>
      </c>
      <c r="F1502" s="2" t="str">
        <f t="shared" si="47"/>
        <v>Medieval Latin</v>
      </c>
    </row>
    <row r="1503" spans="1:6" x14ac:dyDescent="0.35">
      <c r="A1503" s="2" t="s">
        <v>1060</v>
      </c>
      <c r="B1503" s="2" t="s">
        <v>1083</v>
      </c>
      <c r="C1503" s="2" t="s">
        <v>3849</v>
      </c>
      <c r="D1503" s="2" t="s">
        <v>3850</v>
      </c>
      <c r="E1503" s="2" t="str">
        <f t="shared" si="46"/>
        <v>Q620 Latin literature</v>
      </c>
      <c r="F1503" s="2" t="str">
        <f t="shared" si="47"/>
        <v>Latin literature</v>
      </c>
    </row>
    <row r="1504" spans="1:6" x14ac:dyDescent="0.35">
      <c r="A1504" s="2" t="s">
        <v>1060</v>
      </c>
      <c r="B1504" s="2" t="s">
        <v>1083</v>
      </c>
      <c r="C1504" s="2" t="s">
        <v>3851</v>
      </c>
      <c r="D1504" s="2" t="s">
        <v>3852</v>
      </c>
      <c r="E1504" s="2" t="str">
        <f t="shared" si="46"/>
        <v>Q630 Latin literature in translation</v>
      </c>
      <c r="F1504" s="2" t="str">
        <f t="shared" si="47"/>
        <v xml:space="preserve">Latin literature in </v>
      </c>
    </row>
    <row r="1505" spans="1:6" x14ac:dyDescent="0.35">
      <c r="A1505" s="2" t="s">
        <v>1060</v>
      </c>
      <c r="B1505" s="2" t="s">
        <v>1083</v>
      </c>
      <c r="C1505" s="2" t="s">
        <v>3853</v>
      </c>
      <c r="D1505" s="2" t="s">
        <v>3854</v>
      </c>
      <c r="E1505" s="2" t="str">
        <f t="shared" si="46"/>
        <v>Q690 Latin studies not elsewhere classified</v>
      </c>
      <c r="F1505" s="2" t="str">
        <f t="shared" si="47"/>
        <v>Latin studies not el</v>
      </c>
    </row>
    <row r="1506" spans="1:6" x14ac:dyDescent="0.35">
      <c r="A1506" s="2" t="s">
        <v>1060</v>
      </c>
      <c r="B1506" s="2" t="s">
        <v>69</v>
      </c>
      <c r="C1506" s="2" t="s">
        <v>4964</v>
      </c>
      <c r="D1506" s="2" t="s">
        <v>3856</v>
      </c>
      <c r="E1506" s="2" t="str">
        <f t="shared" si="46"/>
        <v>Q7 Classical Greek studies</v>
      </c>
      <c r="F1506" s="2" t="str">
        <f t="shared" si="47"/>
        <v>Classical Greek stud</v>
      </c>
    </row>
    <row r="1507" spans="1:6" x14ac:dyDescent="0.35">
      <c r="A1507" s="2" t="s">
        <v>1060</v>
      </c>
      <c r="B1507" s="2" t="s">
        <v>1083</v>
      </c>
      <c r="C1507" s="2" t="s">
        <v>3855</v>
      </c>
      <c r="D1507" s="2" t="s">
        <v>3856</v>
      </c>
      <c r="E1507" s="2" t="str">
        <f t="shared" si="46"/>
        <v>Q700 Classical Greek studies</v>
      </c>
      <c r="F1507" s="2" t="str">
        <f t="shared" si="47"/>
        <v>Classical Greek stud</v>
      </c>
    </row>
    <row r="1508" spans="1:6" x14ac:dyDescent="0.35">
      <c r="A1508" s="2" t="s">
        <v>1060</v>
      </c>
      <c r="B1508" s="2" t="s">
        <v>1083</v>
      </c>
      <c r="C1508" s="2" t="s">
        <v>3857</v>
      </c>
      <c r="D1508" s="2" t="s">
        <v>3858</v>
      </c>
      <c r="E1508" s="2" t="str">
        <f t="shared" si="46"/>
        <v>Q710 Classical Greek language</v>
      </c>
      <c r="F1508" s="2" t="str">
        <f t="shared" si="47"/>
        <v>Classical Greek lang</v>
      </c>
    </row>
    <row r="1509" spans="1:6" x14ac:dyDescent="0.35">
      <c r="A1509" s="2" t="s">
        <v>1060</v>
      </c>
      <c r="B1509" s="2" t="s">
        <v>1083</v>
      </c>
      <c r="C1509" s="2" t="s">
        <v>3859</v>
      </c>
      <c r="D1509" s="2" t="s">
        <v>3860</v>
      </c>
      <c r="E1509" s="2" t="str">
        <f t="shared" si="46"/>
        <v>Q711 Classical Church Greek</v>
      </c>
      <c r="F1509" s="2" t="str">
        <f t="shared" si="47"/>
        <v>Classical Church Gre</v>
      </c>
    </row>
    <row r="1510" spans="1:6" x14ac:dyDescent="0.35">
      <c r="A1510" s="2" t="s">
        <v>1060</v>
      </c>
      <c r="B1510" s="2" t="s">
        <v>1083</v>
      </c>
      <c r="C1510" s="2" t="s">
        <v>3861</v>
      </c>
      <c r="D1510" s="2" t="s">
        <v>3862</v>
      </c>
      <c r="E1510" s="2" t="str">
        <f t="shared" si="46"/>
        <v>Q712 Late Greek</v>
      </c>
      <c r="F1510" s="2" t="str">
        <f t="shared" si="47"/>
        <v>Late Greek</v>
      </c>
    </row>
    <row r="1511" spans="1:6" x14ac:dyDescent="0.35">
      <c r="A1511" s="2" t="s">
        <v>1060</v>
      </c>
      <c r="B1511" s="2" t="s">
        <v>1083</v>
      </c>
      <c r="C1511" s="2" t="s">
        <v>3863</v>
      </c>
      <c r="D1511" s="2" t="s">
        <v>3864</v>
      </c>
      <c r="E1511" s="2" t="str">
        <f t="shared" si="46"/>
        <v>Q720 Classical Greek literature</v>
      </c>
      <c r="F1511" s="2" t="str">
        <f t="shared" si="47"/>
        <v>Classical Greek lite</v>
      </c>
    </row>
    <row r="1512" spans="1:6" x14ac:dyDescent="0.35">
      <c r="A1512" s="2" t="s">
        <v>1060</v>
      </c>
      <c r="B1512" s="2" t="s">
        <v>1083</v>
      </c>
      <c r="C1512" s="2" t="s">
        <v>3865</v>
      </c>
      <c r="D1512" s="2" t="s">
        <v>3866</v>
      </c>
      <c r="E1512" s="2" t="str">
        <f t="shared" si="46"/>
        <v>Q730 Classical Greek literature in translation</v>
      </c>
      <c r="F1512" s="2" t="str">
        <f t="shared" si="47"/>
        <v>Classical Greek lite</v>
      </c>
    </row>
    <row r="1513" spans="1:6" x14ac:dyDescent="0.35">
      <c r="A1513" s="2" t="s">
        <v>1060</v>
      </c>
      <c r="B1513" s="2" t="s">
        <v>1083</v>
      </c>
      <c r="C1513" s="2" t="s">
        <v>3867</v>
      </c>
      <c r="D1513" s="2" t="s">
        <v>3868</v>
      </c>
      <c r="E1513" s="2" t="str">
        <f t="shared" si="46"/>
        <v>Q790 Classical Greek studies not elsewhere classif</v>
      </c>
      <c r="F1513" s="2" t="str">
        <f t="shared" si="47"/>
        <v>Classical Greek stud</v>
      </c>
    </row>
    <row r="1514" spans="1:6" x14ac:dyDescent="0.35">
      <c r="A1514" s="2" t="s">
        <v>1060</v>
      </c>
      <c r="B1514" s="2" t="s">
        <v>69</v>
      </c>
      <c r="C1514" s="2" t="s">
        <v>4965</v>
      </c>
      <c r="D1514" s="2" t="s">
        <v>3870</v>
      </c>
      <c r="E1514" s="2" t="str">
        <f t="shared" si="46"/>
        <v>Q8 Classical studies</v>
      </c>
      <c r="F1514" s="2" t="str">
        <f t="shared" si="47"/>
        <v>Classical studies</v>
      </c>
    </row>
    <row r="1515" spans="1:6" x14ac:dyDescent="0.35">
      <c r="A1515" s="2" t="s">
        <v>1060</v>
      </c>
      <c r="B1515" s="2" t="s">
        <v>1083</v>
      </c>
      <c r="C1515" s="2" t="s">
        <v>3869</v>
      </c>
      <c r="D1515" s="2" t="s">
        <v>3870</v>
      </c>
      <c r="E1515" s="2" t="str">
        <f t="shared" si="46"/>
        <v>Q800 Classical studies</v>
      </c>
      <c r="F1515" s="2" t="str">
        <f t="shared" si="47"/>
        <v>Classical studies</v>
      </c>
    </row>
    <row r="1516" spans="1:6" x14ac:dyDescent="0.35">
      <c r="A1516" s="2" t="s">
        <v>1060</v>
      </c>
      <c r="B1516" s="2" t="s">
        <v>1083</v>
      </c>
      <c r="C1516" s="2" t="s">
        <v>3871</v>
      </c>
      <c r="D1516" s="2" t="s">
        <v>3872</v>
      </c>
      <c r="E1516" s="2" t="str">
        <f t="shared" ref="E1516:E1579" si="48">C1516&amp;" "&amp;LEFT(D1516,50-LEN(C1516)-1)</f>
        <v>Q810 Classical reception</v>
      </c>
      <c r="F1516" s="2" t="str">
        <f t="shared" si="47"/>
        <v>Classical reception</v>
      </c>
    </row>
    <row r="1517" spans="1:6" x14ac:dyDescent="0.35">
      <c r="A1517" s="2" t="s">
        <v>1060</v>
      </c>
      <c r="B1517" s="2" t="s">
        <v>1083</v>
      </c>
      <c r="C1517" s="2" t="s">
        <v>3873</v>
      </c>
      <c r="D1517" s="2" t="s">
        <v>3874</v>
      </c>
      <c r="E1517" s="2" t="str">
        <f t="shared" si="48"/>
        <v>Q890 Classical studies not elsewhere classified</v>
      </c>
      <c r="F1517" s="2" t="str">
        <f t="shared" si="47"/>
        <v>Classical studies no</v>
      </c>
    </row>
    <row r="1518" spans="1:6" x14ac:dyDescent="0.35">
      <c r="A1518" s="2" t="s">
        <v>1060</v>
      </c>
      <c r="B1518" s="2" t="s">
        <v>69</v>
      </c>
      <c r="C1518" s="2" t="s">
        <v>4966</v>
      </c>
      <c r="D1518" s="2" t="s">
        <v>3876</v>
      </c>
      <c r="E1518" s="2" t="str">
        <f t="shared" si="48"/>
        <v>Q9 Others in linguistics, classics &amp; related subje</v>
      </c>
      <c r="F1518" s="2" t="str">
        <f t="shared" si="47"/>
        <v>Others in linguistic</v>
      </c>
    </row>
    <row r="1519" spans="1:6" x14ac:dyDescent="0.35">
      <c r="A1519" s="2" t="s">
        <v>1060</v>
      </c>
      <c r="B1519" s="2" t="s">
        <v>1083</v>
      </c>
      <c r="C1519" s="2" t="s">
        <v>3875</v>
      </c>
      <c r="D1519" s="2" t="s">
        <v>3876</v>
      </c>
      <c r="E1519" s="2" t="str">
        <f t="shared" si="48"/>
        <v>Q900 Others in linguistics, classics &amp; related sub</v>
      </c>
      <c r="F1519" s="2" t="str">
        <f t="shared" si="47"/>
        <v>Others in linguistic</v>
      </c>
    </row>
    <row r="1520" spans="1:6" x14ac:dyDescent="0.35">
      <c r="A1520" s="2" t="s">
        <v>1060</v>
      </c>
      <c r="B1520" s="2" t="s">
        <v>1083</v>
      </c>
      <c r="C1520" s="2" t="s">
        <v>3877</v>
      </c>
      <c r="D1520" s="2" t="s">
        <v>3878</v>
      </c>
      <c r="E1520" s="2" t="str">
        <f t="shared" si="48"/>
        <v>Q910 Translation studies</v>
      </c>
      <c r="F1520" s="2" t="str">
        <f t="shared" si="47"/>
        <v>Translation studies</v>
      </c>
    </row>
    <row r="1521" spans="1:6" x14ac:dyDescent="0.35">
      <c r="A1521" s="2" t="s">
        <v>1060</v>
      </c>
      <c r="B1521" s="2" t="s">
        <v>1083</v>
      </c>
      <c r="C1521" s="2" t="s">
        <v>3879</v>
      </c>
      <c r="D1521" s="2" t="s">
        <v>3880</v>
      </c>
      <c r="E1521" s="2" t="str">
        <f t="shared" si="48"/>
        <v>Q920 Translation theory</v>
      </c>
      <c r="F1521" s="2" t="str">
        <f t="shared" si="47"/>
        <v>Translation theory</v>
      </c>
    </row>
    <row r="1522" spans="1:6" x14ac:dyDescent="0.35">
      <c r="A1522" s="2" t="s">
        <v>1060</v>
      </c>
      <c r="B1522" s="2" t="s">
        <v>1083</v>
      </c>
      <c r="C1522" s="2" t="s">
        <v>3881</v>
      </c>
      <c r="D1522" s="2" t="s">
        <v>3882</v>
      </c>
      <c r="E1522" s="2" t="str">
        <f t="shared" si="48"/>
        <v xml:space="preserve">Q990 Linguistics, classics &amp; related subjects not </v>
      </c>
      <c r="F1522" s="2" t="str">
        <f t="shared" si="47"/>
        <v>Linguistics, classic</v>
      </c>
    </row>
    <row r="1523" spans="1:6" x14ac:dyDescent="0.35">
      <c r="A1523" s="2" t="s">
        <v>1060</v>
      </c>
      <c r="B1523" s="2" t="s">
        <v>68</v>
      </c>
      <c r="C1523" s="2" t="s">
        <v>898</v>
      </c>
      <c r="D1523" s="2" t="s">
        <v>4035</v>
      </c>
      <c r="E1523" s="2" t="str">
        <f t="shared" si="48"/>
        <v>R European languages, literature &amp; related subject</v>
      </c>
      <c r="F1523" s="2" t="str">
        <f t="shared" si="47"/>
        <v xml:space="preserve">European languages, </v>
      </c>
    </row>
    <row r="1524" spans="1:6" x14ac:dyDescent="0.35">
      <c r="A1524" s="2" t="s">
        <v>1060</v>
      </c>
      <c r="B1524" s="2" t="s">
        <v>69</v>
      </c>
      <c r="C1524" s="2" t="s">
        <v>4967</v>
      </c>
      <c r="D1524" s="2" t="s">
        <v>3886</v>
      </c>
      <c r="E1524" s="2" t="str">
        <f t="shared" si="48"/>
        <v>R1 French studies</v>
      </c>
      <c r="F1524" s="2" t="str">
        <f t="shared" si="47"/>
        <v>French studies</v>
      </c>
    </row>
    <row r="1525" spans="1:6" x14ac:dyDescent="0.35">
      <c r="A1525" s="2" t="s">
        <v>1060</v>
      </c>
      <c r="B1525" s="2" t="s">
        <v>1083</v>
      </c>
      <c r="C1525" s="2" t="s">
        <v>3885</v>
      </c>
      <c r="D1525" s="2" t="s">
        <v>3886</v>
      </c>
      <c r="E1525" s="2" t="str">
        <f t="shared" si="48"/>
        <v>R100 French studies</v>
      </c>
      <c r="F1525" s="2" t="str">
        <f t="shared" si="47"/>
        <v>French studies</v>
      </c>
    </row>
    <row r="1526" spans="1:6" x14ac:dyDescent="0.35">
      <c r="A1526" s="2" t="s">
        <v>1060</v>
      </c>
      <c r="B1526" s="2" t="s">
        <v>1083</v>
      </c>
      <c r="C1526" s="2" t="s">
        <v>3887</v>
      </c>
      <c r="D1526" s="2" t="s">
        <v>3888</v>
      </c>
      <c r="E1526" s="2" t="str">
        <f t="shared" si="48"/>
        <v>R110 French language</v>
      </c>
      <c r="F1526" s="2" t="str">
        <f t="shared" si="47"/>
        <v>French language</v>
      </c>
    </row>
    <row r="1527" spans="1:6" x14ac:dyDescent="0.35">
      <c r="A1527" s="2" t="s">
        <v>1060</v>
      </c>
      <c r="B1527" s="2" t="s">
        <v>1083</v>
      </c>
      <c r="C1527" s="2" t="s">
        <v>3889</v>
      </c>
      <c r="D1527" s="2" t="s">
        <v>3890</v>
      </c>
      <c r="E1527" s="2" t="str">
        <f t="shared" si="48"/>
        <v>R120 French literature</v>
      </c>
      <c r="F1527" s="2" t="str">
        <f t="shared" si="47"/>
        <v>French literature</v>
      </c>
    </row>
    <row r="1528" spans="1:6" x14ac:dyDescent="0.35">
      <c r="A1528" s="2" t="s">
        <v>1060</v>
      </c>
      <c r="B1528" s="2" t="s">
        <v>1083</v>
      </c>
      <c r="C1528" s="2" t="s">
        <v>3891</v>
      </c>
      <c r="D1528" s="2" t="s">
        <v>3892</v>
      </c>
      <c r="E1528" s="2" t="str">
        <f t="shared" si="48"/>
        <v>R130 French society &amp; culture</v>
      </c>
      <c r="F1528" s="2" t="str">
        <f t="shared" si="47"/>
        <v>French society &amp; cul</v>
      </c>
    </row>
    <row r="1529" spans="1:6" x14ac:dyDescent="0.35">
      <c r="A1529" s="2" t="s">
        <v>1060</v>
      </c>
      <c r="B1529" s="2" t="s">
        <v>1083</v>
      </c>
      <c r="C1529" s="2" t="s">
        <v>3893</v>
      </c>
      <c r="D1529" s="2" t="s">
        <v>3894</v>
      </c>
      <c r="E1529" s="2" t="str">
        <f t="shared" si="48"/>
        <v>R190 French studies not elsewhere classified</v>
      </c>
      <c r="F1529" s="2" t="str">
        <f t="shared" si="47"/>
        <v>French studies not e</v>
      </c>
    </row>
    <row r="1530" spans="1:6" x14ac:dyDescent="0.35">
      <c r="A1530" s="2" t="s">
        <v>1060</v>
      </c>
      <c r="B1530" s="2" t="s">
        <v>69</v>
      </c>
      <c r="C1530" s="2" t="s">
        <v>4968</v>
      </c>
      <c r="D1530" s="2" t="s">
        <v>3896</v>
      </c>
      <c r="E1530" s="2" t="str">
        <f t="shared" si="48"/>
        <v>R2 German studies</v>
      </c>
      <c r="F1530" s="2" t="str">
        <f t="shared" si="47"/>
        <v>German studies</v>
      </c>
    </row>
    <row r="1531" spans="1:6" x14ac:dyDescent="0.35">
      <c r="A1531" s="2" t="s">
        <v>1060</v>
      </c>
      <c r="B1531" s="2" t="s">
        <v>1083</v>
      </c>
      <c r="C1531" s="2" t="s">
        <v>3895</v>
      </c>
      <c r="D1531" s="2" t="s">
        <v>3896</v>
      </c>
      <c r="E1531" s="2" t="str">
        <f t="shared" si="48"/>
        <v>R200 German studies</v>
      </c>
      <c r="F1531" s="2" t="str">
        <f t="shared" si="47"/>
        <v>German studies</v>
      </c>
    </row>
    <row r="1532" spans="1:6" x14ac:dyDescent="0.35">
      <c r="A1532" s="2" t="s">
        <v>1060</v>
      </c>
      <c r="B1532" s="2" t="s">
        <v>1083</v>
      </c>
      <c r="C1532" s="2" t="s">
        <v>3897</v>
      </c>
      <c r="D1532" s="2" t="s">
        <v>3898</v>
      </c>
      <c r="E1532" s="2" t="str">
        <f t="shared" si="48"/>
        <v>R210 German language</v>
      </c>
      <c r="F1532" s="2" t="str">
        <f t="shared" si="47"/>
        <v>German language</v>
      </c>
    </row>
    <row r="1533" spans="1:6" x14ac:dyDescent="0.35">
      <c r="A1533" s="2" t="s">
        <v>1060</v>
      </c>
      <c r="B1533" s="2" t="s">
        <v>1083</v>
      </c>
      <c r="C1533" s="2" t="s">
        <v>3899</v>
      </c>
      <c r="D1533" s="2" t="s">
        <v>3900</v>
      </c>
      <c r="E1533" s="2" t="str">
        <f t="shared" si="48"/>
        <v>R220 German literature</v>
      </c>
      <c r="F1533" s="2" t="str">
        <f t="shared" si="47"/>
        <v>German literature</v>
      </c>
    </row>
    <row r="1534" spans="1:6" x14ac:dyDescent="0.35">
      <c r="A1534" s="2" t="s">
        <v>1060</v>
      </c>
      <c r="B1534" s="2" t="s">
        <v>1083</v>
      </c>
      <c r="C1534" s="2" t="s">
        <v>3901</v>
      </c>
      <c r="D1534" s="2" t="s">
        <v>3902</v>
      </c>
      <c r="E1534" s="2" t="str">
        <f t="shared" si="48"/>
        <v>R230 German society &amp; culture</v>
      </c>
      <c r="F1534" s="2" t="str">
        <f t="shared" si="47"/>
        <v>German society &amp; cul</v>
      </c>
    </row>
    <row r="1535" spans="1:6" x14ac:dyDescent="0.35">
      <c r="A1535" s="2" t="s">
        <v>1060</v>
      </c>
      <c r="B1535" s="2" t="s">
        <v>1083</v>
      </c>
      <c r="C1535" s="2" t="s">
        <v>3903</v>
      </c>
      <c r="D1535" s="2" t="s">
        <v>3904</v>
      </c>
      <c r="E1535" s="2" t="str">
        <f t="shared" si="48"/>
        <v>R290 German studies not elsewhere classified</v>
      </c>
      <c r="F1535" s="2" t="str">
        <f t="shared" si="47"/>
        <v>German studies not e</v>
      </c>
    </row>
    <row r="1536" spans="1:6" x14ac:dyDescent="0.35">
      <c r="A1536" s="2" t="s">
        <v>1060</v>
      </c>
      <c r="B1536" s="2" t="s">
        <v>69</v>
      </c>
      <c r="C1536" s="2" t="s">
        <v>4969</v>
      </c>
      <c r="D1536" s="2" t="s">
        <v>3906</v>
      </c>
      <c r="E1536" s="2" t="str">
        <f t="shared" si="48"/>
        <v>R3 Italian studies</v>
      </c>
      <c r="F1536" s="2" t="str">
        <f t="shared" si="47"/>
        <v>Italian studies</v>
      </c>
    </row>
    <row r="1537" spans="1:6" x14ac:dyDescent="0.35">
      <c r="A1537" s="2" t="s">
        <v>1060</v>
      </c>
      <c r="B1537" s="2" t="s">
        <v>1083</v>
      </c>
      <c r="C1537" s="2" t="s">
        <v>3905</v>
      </c>
      <c r="D1537" s="2" t="s">
        <v>3906</v>
      </c>
      <c r="E1537" s="2" t="str">
        <f t="shared" si="48"/>
        <v>R300 Italian studies</v>
      </c>
      <c r="F1537" s="2" t="str">
        <f t="shared" si="47"/>
        <v>Italian studies</v>
      </c>
    </row>
    <row r="1538" spans="1:6" x14ac:dyDescent="0.35">
      <c r="A1538" s="2" t="s">
        <v>1060</v>
      </c>
      <c r="B1538" s="2" t="s">
        <v>1083</v>
      </c>
      <c r="C1538" s="2" t="s">
        <v>3907</v>
      </c>
      <c r="D1538" s="2" t="s">
        <v>3908</v>
      </c>
      <c r="E1538" s="2" t="str">
        <f t="shared" si="48"/>
        <v>R310 Italian language</v>
      </c>
      <c r="F1538" s="2" t="str">
        <f t="shared" ref="F1538:F1601" si="49">LEFT(D1538,20)</f>
        <v>Italian language</v>
      </c>
    </row>
    <row r="1539" spans="1:6" x14ac:dyDescent="0.35">
      <c r="A1539" s="2" t="s">
        <v>1060</v>
      </c>
      <c r="B1539" s="2" t="s">
        <v>1083</v>
      </c>
      <c r="C1539" s="2" t="s">
        <v>3909</v>
      </c>
      <c r="D1539" s="2" t="s">
        <v>3910</v>
      </c>
      <c r="E1539" s="2" t="str">
        <f t="shared" si="48"/>
        <v>R320 Italian literature</v>
      </c>
      <c r="F1539" s="2" t="str">
        <f t="shared" si="49"/>
        <v>Italian literature</v>
      </c>
    </row>
    <row r="1540" spans="1:6" x14ac:dyDescent="0.35">
      <c r="A1540" s="2" t="s">
        <v>1060</v>
      </c>
      <c r="B1540" s="2" t="s">
        <v>1083</v>
      </c>
      <c r="C1540" s="2" t="s">
        <v>3911</v>
      </c>
      <c r="D1540" s="2" t="s">
        <v>3912</v>
      </c>
      <c r="E1540" s="2" t="str">
        <f t="shared" si="48"/>
        <v>R330 Italian society &amp; culture</v>
      </c>
      <c r="F1540" s="2" t="str">
        <f t="shared" si="49"/>
        <v>Italian society &amp; cu</v>
      </c>
    </row>
    <row r="1541" spans="1:6" x14ac:dyDescent="0.35">
      <c r="A1541" s="2" t="s">
        <v>1060</v>
      </c>
      <c r="B1541" s="2" t="s">
        <v>1083</v>
      </c>
      <c r="C1541" s="2" t="s">
        <v>3913</v>
      </c>
      <c r="D1541" s="2" t="s">
        <v>3914</v>
      </c>
      <c r="E1541" s="2" t="str">
        <f t="shared" si="48"/>
        <v>R390 Italian studies not elsewhere classified</v>
      </c>
      <c r="F1541" s="2" t="str">
        <f t="shared" si="49"/>
        <v xml:space="preserve">Italian studies not </v>
      </c>
    </row>
    <row r="1542" spans="1:6" x14ac:dyDescent="0.35">
      <c r="A1542" s="2" t="s">
        <v>1060</v>
      </c>
      <c r="B1542" s="2" t="s">
        <v>69</v>
      </c>
      <c r="C1542" s="2" t="s">
        <v>4970</v>
      </c>
      <c r="D1542" s="2" t="s">
        <v>3916</v>
      </c>
      <c r="E1542" s="2" t="str">
        <f t="shared" si="48"/>
        <v>R4 Spanish studies</v>
      </c>
      <c r="F1542" s="2" t="str">
        <f t="shared" si="49"/>
        <v>Spanish studies</v>
      </c>
    </row>
    <row r="1543" spans="1:6" x14ac:dyDescent="0.35">
      <c r="A1543" s="2" t="s">
        <v>1060</v>
      </c>
      <c r="B1543" s="2" t="s">
        <v>1083</v>
      </c>
      <c r="C1543" s="2" t="s">
        <v>3915</v>
      </c>
      <c r="D1543" s="2" t="s">
        <v>3916</v>
      </c>
      <c r="E1543" s="2" t="str">
        <f t="shared" si="48"/>
        <v>R400 Spanish studies</v>
      </c>
      <c r="F1543" s="2" t="str">
        <f t="shared" si="49"/>
        <v>Spanish studies</v>
      </c>
    </row>
    <row r="1544" spans="1:6" x14ac:dyDescent="0.35">
      <c r="A1544" s="2" t="s">
        <v>1060</v>
      </c>
      <c r="B1544" s="2" t="s">
        <v>1083</v>
      </c>
      <c r="C1544" s="2" t="s">
        <v>3917</v>
      </c>
      <c r="D1544" s="2" t="s">
        <v>3918</v>
      </c>
      <c r="E1544" s="2" t="str">
        <f t="shared" si="48"/>
        <v>R410 Spanish language</v>
      </c>
      <c r="F1544" s="2" t="str">
        <f t="shared" si="49"/>
        <v>Spanish language</v>
      </c>
    </row>
    <row r="1545" spans="1:6" x14ac:dyDescent="0.35">
      <c r="A1545" s="2" t="s">
        <v>1060</v>
      </c>
      <c r="B1545" s="2" t="s">
        <v>1083</v>
      </c>
      <c r="C1545" s="2" t="s">
        <v>3919</v>
      </c>
      <c r="D1545" s="2" t="s">
        <v>3920</v>
      </c>
      <c r="E1545" s="2" t="str">
        <f t="shared" si="48"/>
        <v>R411 Spanish languages in other countries</v>
      </c>
      <c r="F1545" s="2" t="str">
        <f t="shared" si="49"/>
        <v>Spanish languages in</v>
      </c>
    </row>
    <row r="1546" spans="1:6" x14ac:dyDescent="0.35">
      <c r="A1546" s="2" t="s">
        <v>1060</v>
      </c>
      <c r="B1546" s="2" t="s">
        <v>1083</v>
      </c>
      <c r="C1546" s="2" t="s">
        <v>3921</v>
      </c>
      <c r="D1546" s="2" t="s">
        <v>3922</v>
      </c>
      <c r="E1546" s="2" t="str">
        <f t="shared" si="48"/>
        <v>R420 Spanish literature</v>
      </c>
      <c r="F1546" s="2" t="str">
        <f t="shared" si="49"/>
        <v>Spanish literature</v>
      </c>
    </row>
    <row r="1547" spans="1:6" x14ac:dyDescent="0.35">
      <c r="A1547" s="2" t="s">
        <v>1060</v>
      </c>
      <c r="B1547" s="2" t="s">
        <v>1083</v>
      </c>
      <c r="C1547" s="2" t="s">
        <v>3923</v>
      </c>
      <c r="D1547" s="2" t="s">
        <v>3924</v>
      </c>
      <c r="E1547" s="2" t="str">
        <f t="shared" si="48"/>
        <v>R430 Spanish society &amp; culture</v>
      </c>
      <c r="F1547" s="2" t="str">
        <f t="shared" si="49"/>
        <v>Spanish society &amp; cu</v>
      </c>
    </row>
    <row r="1548" spans="1:6" x14ac:dyDescent="0.35">
      <c r="A1548" s="2" t="s">
        <v>1060</v>
      </c>
      <c r="B1548" s="2" t="s">
        <v>1083</v>
      </c>
      <c r="C1548" s="2" t="s">
        <v>3925</v>
      </c>
      <c r="D1548" s="2" t="s">
        <v>3926</v>
      </c>
      <c r="E1548" s="2" t="str">
        <f t="shared" si="48"/>
        <v>R490 Spanish studies not elsewhere classified</v>
      </c>
      <c r="F1548" s="2" t="str">
        <f t="shared" si="49"/>
        <v xml:space="preserve">Spanish studies not </v>
      </c>
    </row>
    <row r="1549" spans="1:6" x14ac:dyDescent="0.35">
      <c r="A1549" s="2" t="s">
        <v>1060</v>
      </c>
      <c r="B1549" s="2" t="s">
        <v>69</v>
      </c>
      <c r="C1549" s="2" t="s">
        <v>4971</v>
      </c>
      <c r="D1549" s="2" t="s">
        <v>3928</v>
      </c>
      <c r="E1549" s="2" t="str">
        <f t="shared" si="48"/>
        <v>R5 Portuguese studies</v>
      </c>
      <c r="F1549" s="2" t="str">
        <f t="shared" si="49"/>
        <v>Portuguese studies</v>
      </c>
    </row>
    <row r="1550" spans="1:6" x14ac:dyDescent="0.35">
      <c r="A1550" s="2" t="s">
        <v>1060</v>
      </c>
      <c r="B1550" s="2" t="s">
        <v>1083</v>
      </c>
      <c r="C1550" s="2" t="s">
        <v>3927</v>
      </c>
      <c r="D1550" s="2" t="s">
        <v>3928</v>
      </c>
      <c r="E1550" s="2" t="str">
        <f t="shared" si="48"/>
        <v>R500 Portuguese studies</v>
      </c>
      <c r="F1550" s="2" t="str">
        <f t="shared" si="49"/>
        <v>Portuguese studies</v>
      </c>
    </row>
    <row r="1551" spans="1:6" x14ac:dyDescent="0.35">
      <c r="A1551" s="2" t="s">
        <v>1060</v>
      </c>
      <c r="B1551" s="2" t="s">
        <v>1083</v>
      </c>
      <c r="C1551" s="2" t="s">
        <v>3929</v>
      </c>
      <c r="D1551" s="2" t="s">
        <v>3930</v>
      </c>
      <c r="E1551" s="2" t="str">
        <f t="shared" si="48"/>
        <v>R510 Portuguese language</v>
      </c>
      <c r="F1551" s="2" t="str">
        <f t="shared" si="49"/>
        <v>Portuguese language</v>
      </c>
    </row>
    <row r="1552" spans="1:6" x14ac:dyDescent="0.35">
      <c r="A1552" s="2" t="s">
        <v>1060</v>
      </c>
      <c r="B1552" s="2" t="s">
        <v>1083</v>
      </c>
      <c r="C1552" s="2" t="s">
        <v>3931</v>
      </c>
      <c r="D1552" s="2" t="s">
        <v>3932</v>
      </c>
      <c r="E1552" s="2" t="str">
        <f t="shared" si="48"/>
        <v>R511 Portuguese languages in other countries</v>
      </c>
      <c r="F1552" s="2" t="str">
        <f t="shared" si="49"/>
        <v>Portuguese languages</v>
      </c>
    </row>
    <row r="1553" spans="1:6" x14ac:dyDescent="0.35">
      <c r="A1553" s="2" t="s">
        <v>1060</v>
      </c>
      <c r="B1553" s="2" t="s">
        <v>1083</v>
      </c>
      <c r="C1553" s="2" t="s">
        <v>3933</v>
      </c>
      <c r="D1553" s="2" t="s">
        <v>3934</v>
      </c>
      <c r="E1553" s="2" t="str">
        <f t="shared" si="48"/>
        <v>R520 Portuguese literature</v>
      </c>
      <c r="F1553" s="2" t="str">
        <f t="shared" si="49"/>
        <v>Portuguese literatur</v>
      </c>
    </row>
    <row r="1554" spans="1:6" x14ac:dyDescent="0.35">
      <c r="A1554" s="2" t="s">
        <v>1060</v>
      </c>
      <c r="B1554" s="2" t="s">
        <v>1083</v>
      </c>
      <c r="C1554" s="2" t="s">
        <v>3935</v>
      </c>
      <c r="D1554" s="2" t="s">
        <v>3936</v>
      </c>
      <c r="E1554" s="2" t="str">
        <f t="shared" si="48"/>
        <v>R530 Portuguese society &amp; culture</v>
      </c>
      <c r="F1554" s="2" t="str">
        <f t="shared" si="49"/>
        <v>Portuguese society &amp;</v>
      </c>
    </row>
    <row r="1555" spans="1:6" x14ac:dyDescent="0.35">
      <c r="A1555" s="2" t="s">
        <v>1060</v>
      </c>
      <c r="B1555" s="2" t="s">
        <v>1083</v>
      </c>
      <c r="C1555" s="2" t="s">
        <v>3937</v>
      </c>
      <c r="D1555" s="2" t="s">
        <v>3938</v>
      </c>
      <c r="E1555" s="2" t="str">
        <f t="shared" si="48"/>
        <v>R590 Portuguese studies not elsewhere classified</v>
      </c>
      <c r="F1555" s="2" t="str">
        <f t="shared" si="49"/>
        <v>Portuguese studies n</v>
      </c>
    </row>
    <row r="1556" spans="1:6" x14ac:dyDescent="0.35">
      <c r="A1556" s="2" t="s">
        <v>1060</v>
      </c>
      <c r="B1556" s="2" t="s">
        <v>69</v>
      </c>
      <c r="C1556" s="2" t="s">
        <v>4972</v>
      </c>
      <c r="D1556" s="2" t="s">
        <v>3940</v>
      </c>
      <c r="E1556" s="2" t="str">
        <f t="shared" si="48"/>
        <v>R6 Scandinavian studies</v>
      </c>
      <c r="F1556" s="2" t="str">
        <f t="shared" si="49"/>
        <v>Scandinavian studies</v>
      </c>
    </row>
    <row r="1557" spans="1:6" x14ac:dyDescent="0.35">
      <c r="A1557" s="2" t="s">
        <v>1060</v>
      </c>
      <c r="B1557" s="2" t="s">
        <v>1083</v>
      </c>
      <c r="C1557" s="2" t="s">
        <v>3939</v>
      </c>
      <c r="D1557" s="2" t="s">
        <v>3940</v>
      </c>
      <c r="E1557" s="2" t="str">
        <f t="shared" si="48"/>
        <v>R600 Scandinavian studies</v>
      </c>
      <c r="F1557" s="2" t="str">
        <f t="shared" si="49"/>
        <v>Scandinavian studies</v>
      </c>
    </row>
    <row r="1558" spans="1:6" x14ac:dyDescent="0.35">
      <c r="A1558" s="2" t="s">
        <v>1060</v>
      </c>
      <c r="B1558" s="2" t="s">
        <v>1083</v>
      </c>
      <c r="C1558" s="2" t="s">
        <v>3941</v>
      </c>
      <c r="D1558" s="2" t="s">
        <v>3942</v>
      </c>
      <c r="E1558" s="2" t="str">
        <f t="shared" si="48"/>
        <v>R610 Scandinavian languages</v>
      </c>
      <c r="F1558" s="2" t="str">
        <f t="shared" si="49"/>
        <v>Scandinavian languag</v>
      </c>
    </row>
    <row r="1559" spans="1:6" x14ac:dyDescent="0.35">
      <c r="A1559" s="2" t="s">
        <v>1060</v>
      </c>
      <c r="B1559" s="2" t="s">
        <v>1083</v>
      </c>
      <c r="C1559" s="2" t="s">
        <v>3943</v>
      </c>
      <c r="D1559" s="2" t="s">
        <v>3944</v>
      </c>
      <c r="E1559" s="2" t="str">
        <f t="shared" si="48"/>
        <v>R611 Swedish language</v>
      </c>
      <c r="F1559" s="2" t="str">
        <f t="shared" si="49"/>
        <v>Swedish language</v>
      </c>
    </row>
    <row r="1560" spans="1:6" x14ac:dyDescent="0.35">
      <c r="A1560" s="2" t="s">
        <v>1060</v>
      </c>
      <c r="B1560" s="2" t="s">
        <v>1083</v>
      </c>
      <c r="C1560" s="2" t="s">
        <v>3945</v>
      </c>
      <c r="D1560" s="2" t="s">
        <v>3946</v>
      </c>
      <c r="E1560" s="2" t="str">
        <f t="shared" si="48"/>
        <v>R612 Norwegian language</v>
      </c>
      <c r="F1560" s="2" t="str">
        <f t="shared" si="49"/>
        <v>Norwegian language</v>
      </c>
    </row>
    <row r="1561" spans="1:6" x14ac:dyDescent="0.35">
      <c r="A1561" s="2" t="s">
        <v>1060</v>
      </c>
      <c r="B1561" s="2" t="s">
        <v>1083</v>
      </c>
      <c r="C1561" s="2" t="s">
        <v>3947</v>
      </c>
      <c r="D1561" s="2" t="s">
        <v>3948</v>
      </c>
      <c r="E1561" s="2" t="str">
        <f t="shared" si="48"/>
        <v>R613 Finnish language</v>
      </c>
      <c r="F1561" s="2" t="str">
        <f t="shared" si="49"/>
        <v>Finnish language</v>
      </c>
    </row>
    <row r="1562" spans="1:6" x14ac:dyDescent="0.35">
      <c r="A1562" s="2" t="s">
        <v>1060</v>
      </c>
      <c r="B1562" s="2" t="s">
        <v>1083</v>
      </c>
      <c r="C1562" s="2" t="s">
        <v>3949</v>
      </c>
      <c r="D1562" s="2" t="s">
        <v>3950</v>
      </c>
      <c r="E1562" s="2" t="str">
        <f t="shared" si="48"/>
        <v>R614 Danish language</v>
      </c>
      <c r="F1562" s="2" t="str">
        <f t="shared" si="49"/>
        <v>Danish language</v>
      </c>
    </row>
    <row r="1563" spans="1:6" x14ac:dyDescent="0.35">
      <c r="A1563" s="2" t="s">
        <v>1060</v>
      </c>
      <c r="B1563" s="2" t="s">
        <v>1083</v>
      </c>
      <c r="C1563" s="2" t="s">
        <v>3951</v>
      </c>
      <c r="D1563" s="2" t="s">
        <v>3952</v>
      </c>
      <c r="E1563" s="2" t="str">
        <f t="shared" si="48"/>
        <v>R620 Scandinavian literature</v>
      </c>
      <c r="F1563" s="2" t="str">
        <f t="shared" si="49"/>
        <v>Scandinavian literat</v>
      </c>
    </row>
    <row r="1564" spans="1:6" x14ac:dyDescent="0.35">
      <c r="A1564" s="2" t="s">
        <v>1060</v>
      </c>
      <c r="B1564" s="2" t="s">
        <v>1083</v>
      </c>
      <c r="C1564" s="2" t="s">
        <v>3953</v>
      </c>
      <c r="D1564" s="2" t="s">
        <v>3954</v>
      </c>
      <c r="E1564" s="2" t="str">
        <f t="shared" si="48"/>
        <v>R621 Swedish literature</v>
      </c>
      <c r="F1564" s="2" t="str">
        <f t="shared" si="49"/>
        <v>Swedish literature</v>
      </c>
    </row>
    <row r="1565" spans="1:6" x14ac:dyDescent="0.35">
      <c r="A1565" s="2" t="s">
        <v>1060</v>
      </c>
      <c r="B1565" s="2" t="s">
        <v>1083</v>
      </c>
      <c r="C1565" s="2" t="s">
        <v>3955</v>
      </c>
      <c r="D1565" s="2" t="s">
        <v>3956</v>
      </c>
      <c r="E1565" s="2" t="str">
        <f t="shared" si="48"/>
        <v>R622 Norwegian literature</v>
      </c>
      <c r="F1565" s="2" t="str">
        <f t="shared" si="49"/>
        <v>Norwegian literature</v>
      </c>
    </row>
    <row r="1566" spans="1:6" x14ac:dyDescent="0.35">
      <c r="A1566" s="2" t="s">
        <v>1060</v>
      </c>
      <c r="B1566" s="2" t="s">
        <v>1083</v>
      </c>
      <c r="C1566" s="2" t="s">
        <v>3957</v>
      </c>
      <c r="D1566" s="2" t="s">
        <v>3958</v>
      </c>
      <c r="E1566" s="2" t="str">
        <f t="shared" si="48"/>
        <v>R623 Finnish literature</v>
      </c>
      <c r="F1566" s="2" t="str">
        <f t="shared" si="49"/>
        <v>Finnish literature</v>
      </c>
    </row>
    <row r="1567" spans="1:6" x14ac:dyDescent="0.35">
      <c r="A1567" s="2" t="s">
        <v>1060</v>
      </c>
      <c r="B1567" s="2" t="s">
        <v>1083</v>
      </c>
      <c r="C1567" s="2" t="s">
        <v>3959</v>
      </c>
      <c r="D1567" s="2" t="s">
        <v>3960</v>
      </c>
      <c r="E1567" s="2" t="str">
        <f t="shared" si="48"/>
        <v>R624 Danish literature</v>
      </c>
      <c r="F1567" s="2" t="str">
        <f t="shared" si="49"/>
        <v>Danish literature</v>
      </c>
    </row>
    <row r="1568" spans="1:6" x14ac:dyDescent="0.35">
      <c r="A1568" s="2" t="s">
        <v>1060</v>
      </c>
      <c r="B1568" s="2" t="s">
        <v>1083</v>
      </c>
      <c r="C1568" s="2" t="s">
        <v>3961</v>
      </c>
      <c r="D1568" s="2" t="s">
        <v>3962</v>
      </c>
      <c r="E1568" s="2" t="str">
        <f t="shared" si="48"/>
        <v>R630 Scandinavian society &amp; culture</v>
      </c>
      <c r="F1568" s="2" t="str">
        <f t="shared" si="49"/>
        <v>Scandinavian society</v>
      </c>
    </row>
    <row r="1569" spans="1:6" x14ac:dyDescent="0.35">
      <c r="A1569" s="2" t="s">
        <v>1060</v>
      </c>
      <c r="B1569" s="2" t="s">
        <v>1083</v>
      </c>
      <c r="C1569" s="2" t="s">
        <v>3963</v>
      </c>
      <c r="D1569" s="2" t="s">
        <v>3964</v>
      </c>
      <c r="E1569" s="2" t="str">
        <f t="shared" si="48"/>
        <v>R631 Swedish society &amp; culture</v>
      </c>
      <c r="F1569" s="2" t="str">
        <f t="shared" si="49"/>
        <v>Swedish society &amp; cu</v>
      </c>
    </row>
    <row r="1570" spans="1:6" x14ac:dyDescent="0.35">
      <c r="A1570" s="2" t="s">
        <v>1060</v>
      </c>
      <c r="B1570" s="2" t="s">
        <v>1083</v>
      </c>
      <c r="C1570" s="2" t="s">
        <v>3965</v>
      </c>
      <c r="D1570" s="2" t="s">
        <v>3966</v>
      </c>
      <c r="E1570" s="2" t="str">
        <f t="shared" si="48"/>
        <v>R632 Norwegian society &amp; culture</v>
      </c>
      <c r="F1570" s="2" t="str">
        <f t="shared" si="49"/>
        <v xml:space="preserve">Norwegian society &amp; </v>
      </c>
    </row>
    <row r="1571" spans="1:6" x14ac:dyDescent="0.35">
      <c r="A1571" s="2" t="s">
        <v>1060</v>
      </c>
      <c r="B1571" s="2" t="s">
        <v>1083</v>
      </c>
      <c r="C1571" s="2" t="s">
        <v>3967</v>
      </c>
      <c r="D1571" s="2" t="s">
        <v>3968</v>
      </c>
      <c r="E1571" s="2" t="str">
        <f t="shared" si="48"/>
        <v>R633 Finnish society &amp; culture</v>
      </c>
      <c r="F1571" s="2" t="str">
        <f t="shared" si="49"/>
        <v>Finnish society &amp; cu</v>
      </c>
    </row>
    <row r="1572" spans="1:6" x14ac:dyDescent="0.35">
      <c r="A1572" s="2" t="s">
        <v>1060</v>
      </c>
      <c r="B1572" s="2" t="s">
        <v>1083</v>
      </c>
      <c r="C1572" s="2" t="s">
        <v>3969</v>
      </c>
      <c r="D1572" s="2" t="s">
        <v>3970</v>
      </c>
      <c r="E1572" s="2" t="str">
        <f t="shared" si="48"/>
        <v>R634 Danish society &amp; culture</v>
      </c>
      <c r="F1572" s="2" t="str">
        <f t="shared" si="49"/>
        <v>Danish society &amp; cul</v>
      </c>
    </row>
    <row r="1573" spans="1:6" x14ac:dyDescent="0.35">
      <c r="A1573" s="2" t="s">
        <v>1060</v>
      </c>
      <c r="B1573" s="2" t="s">
        <v>1083</v>
      </c>
      <c r="C1573" s="2" t="s">
        <v>3971</v>
      </c>
      <c r="D1573" s="2" t="s">
        <v>3972</v>
      </c>
      <c r="E1573" s="2" t="str">
        <f t="shared" si="48"/>
        <v>R690 Scandinavian studies not elsewhere classified</v>
      </c>
      <c r="F1573" s="2" t="str">
        <f t="shared" si="49"/>
        <v>Scandinavian studies</v>
      </c>
    </row>
    <row r="1574" spans="1:6" x14ac:dyDescent="0.35">
      <c r="A1574" s="2" t="s">
        <v>1060</v>
      </c>
      <c r="B1574" s="2" t="s">
        <v>69</v>
      </c>
      <c r="C1574" s="2" t="s">
        <v>4973</v>
      </c>
      <c r="D1574" s="2" t="s">
        <v>3974</v>
      </c>
      <c r="E1574" s="2" t="str">
        <f t="shared" si="48"/>
        <v>R7 Russian &amp; East European studies</v>
      </c>
      <c r="F1574" s="2" t="str">
        <f t="shared" si="49"/>
        <v>Russian &amp; East Europ</v>
      </c>
    </row>
    <row r="1575" spans="1:6" x14ac:dyDescent="0.35">
      <c r="A1575" s="2" t="s">
        <v>1060</v>
      </c>
      <c r="B1575" s="2" t="s">
        <v>1083</v>
      </c>
      <c r="C1575" s="2" t="s">
        <v>3973</v>
      </c>
      <c r="D1575" s="2" t="s">
        <v>3974</v>
      </c>
      <c r="E1575" s="2" t="str">
        <f t="shared" si="48"/>
        <v>R700 Russian &amp; East European studies</v>
      </c>
      <c r="F1575" s="2" t="str">
        <f t="shared" si="49"/>
        <v>Russian &amp; East Europ</v>
      </c>
    </row>
    <row r="1576" spans="1:6" x14ac:dyDescent="0.35">
      <c r="A1576" s="2" t="s">
        <v>1060</v>
      </c>
      <c r="B1576" s="2" t="s">
        <v>1083</v>
      </c>
      <c r="C1576" s="2" t="s">
        <v>3975</v>
      </c>
      <c r="D1576" s="2" t="s">
        <v>3976</v>
      </c>
      <c r="E1576" s="2" t="str">
        <f t="shared" si="48"/>
        <v>R701 Russian studies</v>
      </c>
      <c r="F1576" s="2" t="str">
        <f t="shared" si="49"/>
        <v>Russian studies</v>
      </c>
    </row>
    <row r="1577" spans="1:6" x14ac:dyDescent="0.35">
      <c r="A1577" s="2" t="s">
        <v>1060</v>
      </c>
      <c r="B1577" s="2" t="s">
        <v>1083</v>
      </c>
      <c r="C1577" s="2" t="s">
        <v>3977</v>
      </c>
      <c r="D1577" s="2" t="s">
        <v>3978</v>
      </c>
      <c r="E1577" s="2" t="str">
        <f t="shared" si="48"/>
        <v>R702 Czech studies</v>
      </c>
      <c r="F1577" s="2" t="str">
        <f t="shared" si="49"/>
        <v>Czech studies</v>
      </c>
    </row>
    <row r="1578" spans="1:6" x14ac:dyDescent="0.35">
      <c r="A1578" s="2" t="s">
        <v>1060</v>
      </c>
      <c r="B1578" s="2" t="s">
        <v>1083</v>
      </c>
      <c r="C1578" s="2" t="s">
        <v>3979</v>
      </c>
      <c r="D1578" s="2" t="s">
        <v>3980</v>
      </c>
      <c r="E1578" s="2" t="str">
        <f t="shared" si="48"/>
        <v>R703 Polish studies</v>
      </c>
      <c r="F1578" s="2" t="str">
        <f t="shared" si="49"/>
        <v>Polish studies</v>
      </c>
    </row>
    <row r="1579" spans="1:6" x14ac:dyDescent="0.35">
      <c r="A1579" s="2" t="s">
        <v>1060</v>
      </c>
      <c r="B1579" s="2" t="s">
        <v>1083</v>
      </c>
      <c r="C1579" s="2" t="s">
        <v>3981</v>
      </c>
      <c r="D1579" s="2" t="s">
        <v>3982</v>
      </c>
      <c r="E1579" s="2" t="str">
        <f t="shared" si="48"/>
        <v>R704 Belarusian studies</v>
      </c>
      <c r="F1579" s="2" t="str">
        <f t="shared" si="49"/>
        <v>Belarusian studies</v>
      </c>
    </row>
    <row r="1580" spans="1:6" x14ac:dyDescent="0.35">
      <c r="A1580" s="2" t="s">
        <v>1060</v>
      </c>
      <c r="B1580" s="2" t="s">
        <v>1083</v>
      </c>
      <c r="C1580" s="2" t="s">
        <v>3983</v>
      </c>
      <c r="D1580" s="2" t="s">
        <v>3984</v>
      </c>
      <c r="E1580" s="2" t="str">
        <f t="shared" ref="E1580:E1643" si="50">C1580&amp;" "&amp;LEFT(D1580,50-LEN(C1580)-1)</f>
        <v>R705 Bulgarian studies</v>
      </c>
      <c r="F1580" s="2" t="str">
        <f t="shared" si="49"/>
        <v>Bulgarian studies</v>
      </c>
    </row>
    <row r="1581" spans="1:6" x14ac:dyDescent="0.35">
      <c r="A1581" s="2" t="s">
        <v>1060</v>
      </c>
      <c r="B1581" s="2" t="s">
        <v>1083</v>
      </c>
      <c r="C1581" s="2" t="s">
        <v>3985</v>
      </c>
      <c r="D1581" s="2" t="s">
        <v>3986</v>
      </c>
      <c r="E1581" s="2" t="str">
        <f t="shared" si="50"/>
        <v>R706 Hungarian studies</v>
      </c>
      <c r="F1581" s="2" t="str">
        <f t="shared" si="49"/>
        <v>Hungarian studies</v>
      </c>
    </row>
    <row r="1582" spans="1:6" x14ac:dyDescent="0.35">
      <c r="A1582" s="2" t="s">
        <v>1060</v>
      </c>
      <c r="B1582" s="2" t="s">
        <v>1083</v>
      </c>
      <c r="C1582" s="2" t="s">
        <v>3987</v>
      </c>
      <c r="D1582" s="2" t="s">
        <v>3988</v>
      </c>
      <c r="E1582" s="2" t="str">
        <f t="shared" si="50"/>
        <v>R707 Romanian studies</v>
      </c>
      <c r="F1582" s="2" t="str">
        <f t="shared" si="49"/>
        <v>Romanian studies</v>
      </c>
    </row>
    <row r="1583" spans="1:6" x14ac:dyDescent="0.35">
      <c r="A1583" s="2" t="s">
        <v>1060</v>
      </c>
      <c r="B1583" s="2" t="s">
        <v>1083</v>
      </c>
      <c r="C1583" s="2" t="s">
        <v>3989</v>
      </c>
      <c r="D1583" s="2" t="s">
        <v>3990</v>
      </c>
      <c r="E1583" s="2" t="str">
        <f t="shared" si="50"/>
        <v>R708 Slovak studies</v>
      </c>
      <c r="F1583" s="2" t="str">
        <f t="shared" si="49"/>
        <v>Slovak studies</v>
      </c>
    </row>
    <row r="1584" spans="1:6" x14ac:dyDescent="0.35">
      <c r="A1584" s="2" t="s">
        <v>1060</v>
      </c>
      <c r="B1584" s="2" t="s">
        <v>1083</v>
      </c>
      <c r="C1584" s="2" t="s">
        <v>3991</v>
      </c>
      <c r="D1584" s="2" t="s">
        <v>3992</v>
      </c>
      <c r="E1584" s="2" t="str">
        <f t="shared" si="50"/>
        <v>R709 Ukrainian studies</v>
      </c>
      <c r="F1584" s="2" t="str">
        <f t="shared" si="49"/>
        <v>Ukrainian studies</v>
      </c>
    </row>
    <row r="1585" spans="1:6" x14ac:dyDescent="0.35">
      <c r="A1585" s="2" t="s">
        <v>1060</v>
      </c>
      <c r="B1585" s="2" t="s">
        <v>1083</v>
      </c>
      <c r="C1585" s="2" t="s">
        <v>3993</v>
      </c>
      <c r="D1585" s="2" t="s">
        <v>3994</v>
      </c>
      <c r="E1585" s="2" t="str">
        <f t="shared" si="50"/>
        <v>R710 Russian &amp; East European languages</v>
      </c>
      <c r="F1585" s="2" t="str">
        <f t="shared" si="49"/>
        <v>Russian &amp; East Europ</v>
      </c>
    </row>
    <row r="1586" spans="1:6" x14ac:dyDescent="0.35">
      <c r="A1586" s="2" t="s">
        <v>1060</v>
      </c>
      <c r="B1586" s="2" t="s">
        <v>1083</v>
      </c>
      <c r="C1586" s="2" t="s">
        <v>3995</v>
      </c>
      <c r="D1586" s="2" t="s">
        <v>3996</v>
      </c>
      <c r="E1586" s="2" t="str">
        <f t="shared" si="50"/>
        <v>R711 Russian language</v>
      </c>
      <c r="F1586" s="2" t="str">
        <f t="shared" si="49"/>
        <v>Russian language</v>
      </c>
    </row>
    <row r="1587" spans="1:6" x14ac:dyDescent="0.35">
      <c r="A1587" s="2" t="s">
        <v>1060</v>
      </c>
      <c r="B1587" s="2" t="s">
        <v>1083</v>
      </c>
      <c r="C1587" s="2" t="s">
        <v>3997</v>
      </c>
      <c r="D1587" s="2" t="s">
        <v>3998</v>
      </c>
      <c r="E1587" s="2" t="str">
        <f t="shared" si="50"/>
        <v>R712 Polish language</v>
      </c>
      <c r="F1587" s="2" t="str">
        <f t="shared" si="49"/>
        <v>Polish language</v>
      </c>
    </row>
    <row r="1588" spans="1:6" x14ac:dyDescent="0.35">
      <c r="A1588" s="2" t="s">
        <v>1060</v>
      </c>
      <c r="B1588" s="2" t="s">
        <v>1083</v>
      </c>
      <c r="C1588" s="2" t="s">
        <v>3999</v>
      </c>
      <c r="D1588" s="2" t="s">
        <v>4000</v>
      </c>
      <c r="E1588" s="2" t="str">
        <f t="shared" si="50"/>
        <v>R713 Czech language</v>
      </c>
      <c r="F1588" s="2" t="str">
        <f t="shared" si="49"/>
        <v>Czech language</v>
      </c>
    </row>
    <row r="1589" spans="1:6" x14ac:dyDescent="0.35">
      <c r="A1589" s="2" t="s">
        <v>1060</v>
      </c>
      <c r="B1589" s="2" t="s">
        <v>1083</v>
      </c>
      <c r="C1589" s="2" t="s">
        <v>4001</v>
      </c>
      <c r="D1589" s="2" t="s">
        <v>4002</v>
      </c>
      <c r="E1589" s="2" t="str">
        <f t="shared" si="50"/>
        <v>R720 Russian &amp; east European Literature</v>
      </c>
      <c r="F1589" s="2" t="str">
        <f t="shared" si="49"/>
        <v>Russian &amp; east Europ</v>
      </c>
    </row>
    <row r="1590" spans="1:6" x14ac:dyDescent="0.35">
      <c r="A1590" s="2" t="s">
        <v>1060</v>
      </c>
      <c r="B1590" s="2" t="s">
        <v>1083</v>
      </c>
      <c r="C1590" s="2" t="s">
        <v>4003</v>
      </c>
      <c r="D1590" s="2" t="s">
        <v>4004</v>
      </c>
      <c r="E1590" s="2" t="str">
        <f t="shared" si="50"/>
        <v>R721 Russian literature</v>
      </c>
      <c r="F1590" s="2" t="str">
        <f t="shared" si="49"/>
        <v>Russian literature</v>
      </c>
    </row>
    <row r="1591" spans="1:6" x14ac:dyDescent="0.35">
      <c r="A1591" s="2" t="s">
        <v>1060</v>
      </c>
      <c r="B1591" s="2" t="s">
        <v>1083</v>
      </c>
      <c r="C1591" s="2" t="s">
        <v>4005</v>
      </c>
      <c r="D1591" s="2" t="s">
        <v>4006</v>
      </c>
      <c r="E1591" s="2" t="str">
        <f t="shared" si="50"/>
        <v>R722 Polish literature</v>
      </c>
      <c r="F1591" s="2" t="str">
        <f t="shared" si="49"/>
        <v>Polish literature</v>
      </c>
    </row>
    <row r="1592" spans="1:6" x14ac:dyDescent="0.35">
      <c r="A1592" s="2" t="s">
        <v>1060</v>
      </c>
      <c r="B1592" s="2" t="s">
        <v>1083</v>
      </c>
      <c r="C1592" s="2" t="s">
        <v>4007</v>
      </c>
      <c r="D1592" s="2" t="s">
        <v>4008</v>
      </c>
      <c r="E1592" s="2" t="str">
        <f t="shared" si="50"/>
        <v>R723 Czech literature</v>
      </c>
      <c r="F1592" s="2" t="str">
        <f t="shared" si="49"/>
        <v>Czech literature</v>
      </c>
    </row>
    <row r="1593" spans="1:6" x14ac:dyDescent="0.35">
      <c r="A1593" s="2" t="s">
        <v>1060</v>
      </c>
      <c r="B1593" s="2" t="s">
        <v>1083</v>
      </c>
      <c r="C1593" s="2" t="s">
        <v>4009</v>
      </c>
      <c r="D1593" s="2" t="s">
        <v>4010</v>
      </c>
      <c r="E1593" s="2" t="str">
        <f t="shared" si="50"/>
        <v>R730 Russian &amp; east European society &amp; culture</v>
      </c>
      <c r="F1593" s="2" t="str">
        <f t="shared" si="49"/>
        <v>Russian &amp; east Europ</v>
      </c>
    </row>
    <row r="1594" spans="1:6" x14ac:dyDescent="0.35">
      <c r="A1594" s="2" t="s">
        <v>1060</v>
      </c>
      <c r="B1594" s="2" t="s">
        <v>1083</v>
      </c>
      <c r="C1594" s="2" t="s">
        <v>4011</v>
      </c>
      <c r="D1594" s="2" t="s">
        <v>4012</v>
      </c>
      <c r="E1594" s="2" t="str">
        <f t="shared" si="50"/>
        <v>R731 Russian society &amp; culture</v>
      </c>
      <c r="F1594" s="2" t="str">
        <f t="shared" si="49"/>
        <v>Russian society &amp; cu</v>
      </c>
    </row>
    <row r="1595" spans="1:6" x14ac:dyDescent="0.35">
      <c r="A1595" s="2" t="s">
        <v>1060</v>
      </c>
      <c r="B1595" s="2" t="s">
        <v>1083</v>
      </c>
      <c r="C1595" s="2" t="s">
        <v>4013</v>
      </c>
      <c r="D1595" s="2" t="s">
        <v>4014</v>
      </c>
      <c r="E1595" s="2" t="str">
        <f t="shared" si="50"/>
        <v>R732 Polish society &amp; culture</v>
      </c>
      <c r="F1595" s="2" t="str">
        <f t="shared" si="49"/>
        <v>Polish society &amp; cul</v>
      </c>
    </row>
    <row r="1596" spans="1:6" x14ac:dyDescent="0.35">
      <c r="A1596" s="2" t="s">
        <v>1060</v>
      </c>
      <c r="B1596" s="2" t="s">
        <v>1083</v>
      </c>
      <c r="C1596" s="2" t="s">
        <v>4015</v>
      </c>
      <c r="D1596" s="2" t="s">
        <v>4016</v>
      </c>
      <c r="E1596" s="2" t="str">
        <f t="shared" si="50"/>
        <v>R733 Czech society &amp; culture</v>
      </c>
      <c r="F1596" s="2" t="str">
        <f t="shared" si="49"/>
        <v>Czech society &amp; cult</v>
      </c>
    </row>
    <row r="1597" spans="1:6" x14ac:dyDescent="0.35">
      <c r="A1597" s="2" t="s">
        <v>1060</v>
      </c>
      <c r="B1597" s="2" t="s">
        <v>1083</v>
      </c>
      <c r="C1597" s="2" t="s">
        <v>4017</v>
      </c>
      <c r="D1597" s="2" t="s">
        <v>4018</v>
      </c>
      <c r="E1597" s="2" t="str">
        <f t="shared" si="50"/>
        <v>R790 Russian &amp; east European studies not elsewhere</v>
      </c>
      <c r="F1597" s="2" t="str">
        <f t="shared" si="49"/>
        <v>Russian &amp; east Europ</v>
      </c>
    </row>
    <row r="1598" spans="1:6" x14ac:dyDescent="0.35">
      <c r="A1598" s="2" t="s">
        <v>1060</v>
      </c>
      <c r="B1598" s="2" t="s">
        <v>69</v>
      </c>
      <c r="C1598" s="2" t="s">
        <v>4974</v>
      </c>
      <c r="D1598" s="2" t="s">
        <v>4020</v>
      </c>
      <c r="E1598" s="2" t="str">
        <f t="shared" si="50"/>
        <v>R8 European studies</v>
      </c>
      <c r="F1598" s="2" t="str">
        <f t="shared" si="49"/>
        <v>European studies</v>
      </c>
    </row>
    <row r="1599" spans="1:6" x14ac:dyDescent="0.35">
      <c r="A1599" s="2" t="s">
        <v>1060</v>
      </c>
      <c r="B1599" s="2" t="s">
        <v>1083</v>
      </c>
      <c r="C1599" s="2" t="s">
        <v>4019</v>
      </c>
      <c r="D1599" s="2" t="s">
        <v>4020</v>
      </c>
      <c r="E1599" s="2" t="str">
        <f t="shared" si="50"/>
        <v>R800 European studies</v>
      </c>
      <c r="F1599" s="2" t="str">
        <f t="shared" si="49"/>
        <v>European studies</v>
      </c>
    </row>
    <row r="1600" spans="1:6" x14ac:dyDescent="0.35">
      <c r="A1600" s="2" t="s">
        <v>1060</v>
      </c>
      <c r="B1600" s="2" t="s">
        <v>69</v>
      </c>
      <c r="C1600" s="2" t="s">
        <v>4975</v>
      </c>
      <c r="D1600" s="2" t="s">
        <v>4022</v>
      </c>
      <c r="E1600" s="2" t="str">
        <f t="shared" si="50"/>
        <v>R9 Others in European languages, literature &amp; rela</v>
      </c>
      <c r="F1600" s="2" t="str">
        <f t="shared" si="49"/>
        <v>Others in European l</v>
      </c>
    </row>
    <row r="1601" spans="1:6" x14ac:dyDescent="0.35">
      <c r="A1601" s="2" t="s">
        <v>1060</v>
      </c>
      <c r="B1601" s="2" t="s">
        <v>1083</v>
      </c>
      <c r="C1601" s="2" t="s">
        <v>4021</v>
      </c>
      <c r="D1601" s="2" t="s">
        <v>4022</v>
      </c>
      <c r="E1601" s="2" t="str">
        <f t="shared" si="50"/>
        <v>R900 Others in European languages, literature &amp; re</v>
      </c>
      <c r="F1601" s="2" t="str">
        <f t="shared" si="49"/>
        <v>Others in European l</v>
      </c>
    </row>
    <row r="1602" spans="1:6" x14ac:dyDescent="0.35">
      <c r="A1602" s="2" t="s">
        <v>1060</v>
      </c>
      <c r="B1602" s="2" t="s">
        <v>1083</v>
      </c>
      <c r="C1602" s="2" t="s">
        <v>4023</v>
      </c>
      <c r="D1602" s="2" t="s">
        <v>4024</v>
      </c>
      <c r="E1602" s="2" t="str">
        <f t="shared" si="50"/>
        <v>R910 Other European languages</v>
      </c>
      <c r="F1602" s="2" t="str">
        <f t="shared" ref="F1602:F1665" si="51">LEFT(D1602,20)</f>
        <v>Other European langu</v>
      </c>
    </row>
    <row r="1603" spans="1:6" x14ac:dyDescent="0.35">
      <c r="A1603" s="2" t="s">
        <v>1060</v>
      </c>
      <c r="B1603" s="2" t="s">
        <v>1083</v>
      </c>
      <c r="C1603" s="2" t="s">
        <v>4025</v>
      </c>
      <c r="D1603" s="2" t="s">
        <v>4026</v>
      </c>
      <c r="E1603" s="2" t="str">
        <f t="shared" si="50"/>
        <v>R911 Dutch</v>
      </c>
      <c r="F1603" s="2" t="str">
        <f t="shared" si="51"/>
        <v>Dutch</v>
      </c>
    </row>
    <row r="1604" spans="1:6" x14ac:dyDescent="0.35">
      <c r="A1604" s="2" t="s">
        <v>1060</v>
      </c>
      <c r="B1604" s="2" t="s">
        <v>1083</v>
      </c>
      <c r="C1604" s="2" t="s">
        <v>4027</v>
      </c>
      <c r="D1604" s="2" t="s">
        <v>4028</v>
      </c>
      <c r="E1604" s="2" t="str">
        <f t="shared" si="50"/>
        <v>R912 Flemish</v>
      </c>
      <c r="F1604" s="2" t="str">
        <f t="shared" si="51"/>
        <v>Flemish</v>
      </c>
    </row>
    <row r="1605" spans="1:6" x14ac:dyDescent="0.35">
      <c r="A1605" s="2" t="s">
        <v>1060</v>
      </c>
      <c r="B1605" s="2" t="s">
        <v>1083</v>
      </c>
      <c r="C1605" s="2" t="s">
        <v>4029</v>
      </c>
      <c r="D1605" s="2" t="s">
        <v>4030</v>
      </c>
      <c r="E1605" s="2" t="str">
        <f t="shared" si="50"/>
        <v>R920 Other European literature</v>
      </c>
      <c r="F1605" s="2" t="str">
        <f t="shared" si="51"/>
        <v>Other European liter</v>
      </c>
    </row>
    <row r="1606" spans="1:6" x14ac:dyDescent="0.35">
      <c r="A1606" s="2" t="s">
        <v>1060</v>
      </c>
      <c r="B1606" s="2" t="s">
        <v>1083</v>
      </c>
      <c r="C1606" s="2" t="s">
        <v>4031</v>
      </c>
      <c r="D1606" s="2" t="s">
        <v>4032</v>
      </c>
      <c r="E1606" s="2" t="str">
        <f t="shared" si="50"/>
        <v>R930 Other European societies &amp; cultures</v>
      </c>
      <c r="F1606" s="2" t="str">
        <f t="shared" si="51"/>
        <v>Other European socie</v>
      </c>
    </row>
    <row r="1607" spans="1:6" ht="22.2" x14ac:dyDescent="0.35">
      <c r="A1607" s="2" t="s">
        <v>1060</v>
      </c>
      <c r="B1607" s="2" t="s">
        <v>1083</v>
      </c>
      <c r="C1607" s="2" t="s">
        <v>4033</v>
      </c>
      <c r="D1607" s="2" t="s">
        <v>4034</v>
      </c>
      <c r="E1607" s="2" t="str">
        <f t="shared" si="50"/>
        <v>R990 European languages, literature &amp; related subj</v>
      </c>
      <c r="F1607" s="2" t="str">
        <f t="shared" si="51"/>
        <v xml:space="preserve">European languages, </v>
      </c>
    </row>
    <row r="1608" spans="1:6" ht="22.2" x14ac:dyDescent="0.35">
      <c r="A1608" s="2" t="s">
        <v>1060</v>
      </c>
      <c r="B1608" s="2" t="s">
        <v>68</v>
      </c>
      <c r="C1608" s="2" t="s">
        <v>836</v>
      </c>
      <c r="D1608" s="2" t="s">
        <v>4254</v>
      </c>
      <c r="E1608" s="2" t="str">
        <f t="shared" si="50"/>
        <v>T Eastern, Asiatic, African, American &amp; Australasi</v>
      </c>
      <c r="F1608" s="2" t="str">
        <f t="shared" si="51"/>
        <v>Eastern, Asiatic, Af</v>
      </c>
    </row>
    <row r="1609" spans="1:6" x14ac:dyDescent="0.35">
      <c r="A1609" s="2" t="s">
        <v>1060</v>
      </c>
      <c r="B1609" s="2" t="s">
        <v>69</v>
      </c>
      <c r="C1609" s="2" t="s">
        <v>4976</v>
      </c>
      <c r="D1609" s="2" t="s">
        <v>4037</v>
      </c>
      <c r="E1609" s="2" t="str">
        <f t="shared" si="50"/>
        <v>T1 Chinese studies</v>
      </c>
      <c r="F1609" s="2" t="str">
        <f t="shared" si="51"/>
        <v>Chinese studies</v>
      </c>
    </row>
    <row r="1610" spans="1:6" x14ac:dyDescent="0.35">
      <c r="A1610" s="2" t="s">
        <v>1060</v>
      </c>
      <c r="B1610" s="2" t="s">
        <v>1083</v>
      </c>
      <c r="C1610" s="2" t="s">
        <v>4036</v>
      </c>
      <c r="D1610" s="2" t="s">
        <v>4037</v>
      </c>
      <c r="E1610" s="2" t="str">
        <f t="shared" si="50"/>
        <v>T100 Chinese studies</v>
      </c>
      <c r="F1610" s="2" t="str">
        <f t="shared" si="51"/>
        <v>Chinese studies</v>
      </c>
    </row>
    <row r="1611" spans="1:6" x14ac:dyDescent="0.35">
      <c r="A1611" s="2" t="s">
        <v>1060</v>
      </c>
      <c r="B1611" s="2" t="s">
        <v>1083</v>
      </c>
      <c r="C1611" s="2" t="s">
        <v>4038</v>
      </c>
      <c r="D1611" s="2" t="s">
        <v>4039</v>
      </c>
      <c r="E1611" s="2" t="str">
        <f t="shared" si="50"/>
        <v>T110 Chinese language studies</v>
      </c>
      <c r="F1611" s="2" t="str">
        <f t="shared" si="51"/>
        <v>Chinese language stu</v>
      </c>
    </row>
    <row r="1612" spans="1:6" x14ac:dyDescent="0.35">
      <c r="A1612" s="2" t="s">
        <v>1060</v>
      </c>
      <c r="B1612" s="2" t="s">
        <v>1083</v>
      </c>
      <c r="C1612" s="2" t="s">
        <v>4040</v>
      </c>
      <c r="D1612" s="2" t="s">
        <v>4041</v>
      </c>
      <c r="E1612" s="2" t="str">
        <f t="shared" si="50"/>
        <v>T120 Chinese literature studies</v>
      </c>
      <c r="F1612" s="2" t="str">
        <f t="shared" si="51"/>
        <v>Chinese literature s</v>
      </c>
    </row>
    <row r="1613" spans="1:6" x14ac:dyDescent="0.35">
      <c r="A1613" s="2" t="s">
        <v>1060</v>
      </c>
      <c r="B1613" s="2" t="s">
        <v>1083</v>
      </c>
      <c r="C1613" s="2" t="s">
        <v>4042</v>
      </c>
      <c r="D1613" s="2" t="s">
        <v>4043</v>
      </c>
      <c r="E1613" s="2" t="str">
        <f t="shared" si="50"/>
        <v>T130 Chinese society &amp; culture studies</v>
      </c>
      <c r="F1613" s="2" t="str">
        <f t="shared" si="51"/>
        <v>Chinese society &amp; cu</v>
      </c>
    </row>
    <row r="1614" spans="1:6" x14ac:dyDescent="0.35">
      <c r="A1614" s="2" t="s">
        <v>1060</v>
      </c>
      <c r="B1614" s="2" t="s">
        <v>1083</v>
      </c>
      <c r="C1614" s="2" t="s">
        <v>4044</v>
      </c>
      <c r="D1614" s="2" t="s">
        <v>4045</v>
      </c>
      <c r="E1614" s="2" t="str">
        <f t="shared" si="50"/>
        <v>T190 Chinese studies not elsewhere classified</v>
      </c>
      <c r="F1614" s="2" t="str">
        <f t="shared" si="51"/>
        <v xml:space="preserve">Chinese studies not </v>
      </c>
    </row>
    <row r="1615" spans="1:6" x14ac:dyDescent="0.35">
      <c r="A1615" s="2" t="s">
        <v>1060</v>
      </c>
      <c r="B1615" s="2" t="s">
        <v>69</v>
      </c>
      <c r="C1615" s="2" t="s">
        <v>4977</v>
      </c>
      <c r="D1615" s="2" t="s">
        <v>4047</v>
      </c>
      <c r="E1615" s="2" t="str">
        <f t="shared" si="50"/>
        <v>T2 Japanese studies</v>
      </c>
      <c r="F1615" s="2" t="str">
        <f t="shared" si="51"/>
        <v>Japanese studies</v>
      </c>
    </row>
    <row r="1616" spans="1:6" x14ac:dyDescent="0.35">
      <c r="A1616" s="2" t="s">
        <v>1060</v>
      </c>
      <c r="B1616" s="2" t="s">
        <v>1083</v>
      </c>
      <c r="C1616" s="2" t="s">
        <v>4046</v>
      </c>
      <c r="D1616" s="2" t="s">
        <v>4047</v>
      </c>
      <c r="E1616" s="2" t="str">
        <f t="shared" si="50"/>
        <v>T200 Japanese studies</v>
      </c>
      <c r="F1616" s="2" t="str">
        <f t="shared" si="51"/>
        <v>Japanese studies</v>
      </c>
    </row>
    <row r="1617" spans="1:6" x14ac:dyDescent="0.35">
      <c r="A1617" s="2" t="s">
        <v>1060</v>
      </c>
      <c r="B1617" s="2" t="s">
        <v>1083</v>
      </c>
      <c r="C1617" s="2" t="s">
        <v>4048</v>
      </c>
      <c r="D1617" s="2" t="s">
        <v>4049</v>
      </c>
      <c r="E1617" s="2" t="str">
        <f t="shared" si="50"/>
        <v>T210 Japanese language studies</v>
      </c>
      <c r="F1617" s="2" t="str">
        <f t="shared" si="51"/>
        <v>Japanese language st</v>
      </c>
    </row>
    <row r="1618" spans="1:6" x14ac:dyDescent="0.35">
      <c r="A1618" s="2" t="s">
        <v>1060</v>
      </c>
      <c r="B1618" s="2" t="s">
        <v>1083</v>
      </c>
      <c r="C1618" s="2" t="s">
        <v>4050</v>
      </c>
      <c r="D1618" s="2" t="s">
        <v>4051</v>
      </c>
      <c r="E1618" s="2" t="str">
        <f t="shared" si="50"/>
        <v>T220 Japanese literature studies</v>
      </c>
      <c r="F1618" s="2" t="str">
        <f t="shared" si="51"/>
        <v xml:space="preserve">Japanese literature </v>
      </c>
    </row>
    <row r="1619" spans="1:6" x14ac:dyDescent="0.35">
      <c r="A1619" s="2" t="s">
        <v>1060</v>
      </c>
      <c r="B1619" s="2" t="s">
        <v>1083</v>
      </c>
      <c r="C1619" s="2" t="s">
        <v>4052</v>
      </c>
      <c r="D1619" s="2" t="s">
        <v>4053</v>
      </c>
      <c r="E1619" s="2" t="str">
        <f t="shared" si="50"/>
        <v>T230 Japanese society &amp; culture studies</v>
      </c>
      <c r="F1619" s="2" t="str">
        <f t="shared" si="51"/>
        <v>Japanese society &amp; c</v>
      </c>
    </row>
    <row r="1620" spans="1:6" x14ac:dyDescent="0.35">
      <c r="A1620" s="2" t="s">
        <v>1060</v>
      </c>
      <c r="B1620" s="2" t="s">
        <v>1083</v>
      </c>
      <c r="C1620" s="2" t="s">
        <v>4054</v>
      </c>
      <c r="D1620" s="2" t="s">
        <v>4055</v>
      </c>
      <c r="E1620" s="2" t="str">
        <f t="shared" si="50"/>
        <v>T290 Japanese studies not elsewhere classified</v>
      </c>
      <c r="F1620" s="2" t="str">
        <f t="shared" si="51"/>
        <v>Japanese studies not</v>
      </c>
    </row>
    <row r="1621" spans="1:6" x14ac:dyDescent="0.35">
      <c r="A1621" s="2" t="s">
        <v>1060</v>
      </c>
      <c r="B1621" s="2" t="s">
        <v>69</v>
      </c>
      <c r="C1621" s="2" t="s">
        <v>4978</v>
      </c>
      <c r="D1621" s="2" t="s">
        <v>4057</v>
      </c>
      <c r="E1621" s="2" t="str">
        <f t="shared" si="50"/>
        <v>T3 South Asian studies</v>
      </c>
      <c r="F1621" s="2" t="str">
        <f t="shared" si="51"/>
        <v>South Asian studies</v>
      </c>
    </row>
    <row r="1622" spans="1:6" x14ac:dyDescent="0.35">
      <c r="A1622" s="2" t="s">
        <v>1060</v>
      </c>
      <c r="B1622" s="2" t="s">
        <v>1083</v>
      </c>
      <c r="C1622" s="2" t="s">
        <v>4056</v>
      </c>
      <c r="D1622" s="2" t="s">
        <v>4057</v>
      </c>
      <c r="E1622" s="2" t="str">
        <f t="shared" si="50"/>
        <v>T300 South Asian studies</v>
      </c>
      <c r="F1622" s="2" t="str">
        <f t="shared" si="51"/>
        <v>South Asian studies</v>
      </c>
    </row>
    <row r="1623" spans="1:6" x14ac:dyDescent="0.35">
      <c r="A1623" s="2" t="s">
        <v>1060</v>
      </c>
      <c r="B1623" s="2" t="s">
        <v>1083</v>
      </c>
      <c r="C1623" s="2" t="s">
        <v>4058</v>
      </c>
      <c r="D1623" s="2" t="s">
        <v>4059</v>
      </c>
      <c r="E1623" s="2" t="str">
        <f t="shared" si="50"/>
        <v>T310 South Asian language studies</v>
      </c>
      <c r="F1623" s="2" t="str">
        <f t="shared" si="51"/>
        <v>South Asian language</v>
      </c>
    </row>
    <row r="1624" spans="1:6" x14ac:dyDescent="0.35">
      <c r="A1624" s="2" t="s">
        <v>1060</v>
      </c>
      <c r="B1624" s="2" t="s">
        <v>1083</v>
      </c>
      <c r="C1624" s="2" t="s">
        <v>4060</v>
      </c>
      <c r="D1624" s="2" t="s">
        <v>4061</v>
      </c>
      <c r="E1624" s="2" t="str">
        <f t="shared" si="50"/>
        <v>T311 Indian language studies</v>
      </c>
      <c r="F1624" s="2" t="str">
        <f t="shared" si="51"/>
        <v>Indian language stud</v>
      </c>
    </row>
    <row r="1625" spans="1:6" x14ac:dyDescent="0.35">
      <c r="A1625" s="2" t="s">
        <v>1060</v>
      </c>
      <c r="B1625" s="2" t="s">
        <v>1083</v>
      </c>
      <c r="C1625" s="2" t="s">
        <v>4062</v>
      </c>
      <c r="D1625" s="2" t="s">
        <v>4063</v>
      </c>
      <c r="E1625" s="2" t="str">
        <f t="shared" si="50"/>
        <v>T312 Pakistani language studies</v>
      </c>
      <c r="F1625" s="2" t="str">
        <f t="shared" si="51"/>
        <v>Pakistani language s</v>
      </c>
    </row>
    <row r="1626" spans="1:6" x14ac:dyDescent="0.35">
      <c r="A1626" s="2" t="s">
        <v>1060</v>
      </c>
      <c r="B1626" s="2" t="s">
        <v>1083</v>
      </c>
      <c r="C1626" s="2" t="s">
        <v>4064</v>
      </c>
      <c r="D1626" s="2" t="s">
        <v>4065</v>
      </c>
      <c r="E1626" s="2" t="str">
        <f t="shared" si="50"/>
        <v>T313 Sri Lankan language studies</v>
      </c>
      <c r="F1626" s="2" t="str">
        <f t="shared" si="51"/>
        <v xml:space="preserve">Sri Lankan language </v>
      </c>
    </row>
    <row r="1627" spans="1:6" x14ac:dyDescent="0.35">
      <c r="A1627" s="2" t="s">
        <v>1060</v>
      </c>
      <c r="B1627" s="2" t="s">
        <v>1083</v>
      </c>
      <c r="C1627" s="2" t="s">
        <v>4066</v>
      </c>
      <c r="D1627" s="2" t="s">
        <v>4067</v>
      </c>
      <c r="E1627" s="2" t="str">
        <f t="shared" si="50"/>
        <v>T314 Bangladeshi language studies</v>
      </c>
      <c r="F1627" s="2" t="str">
        <f t="shared" si="51"/>
        <v>Bangladeshi language</v>
      </c>
    </row>
    <row r="1628" spans="1:6" x14ac:dyDescent="0.35">
      <c r="A1628" s="2" t="s">
        <v>1060</v>
      </c>
      <c r="B1628" s="2" t="s">
        <v>1083</v>
      </c>
      <c r="C1628" s="2" t="s">
        <v>4068</v>
      </c>
      <c r="D1628" s="2" t="s">
        <v>4069</v>
      </c>
      <c r="E1628" s="2" t="str">
        <f t="shared" si="50"/>
        <v>T315 Nepali language studies</v>
      </c>
      <c r="F1628" s="2" t="str">
        <f t="shared" si="51"/>
        <v>Nepali language stud</v>
      </c>
    </row>
    <row r="1629" spans="1:6" x14ac:dyDescent="0.35">
      <c r="A1629" s="2" t="s">
        <v>1060</v>
      </c>
      <c r="B1629" s="2" t="s">
        <v>1083</v>
      </c>
      <c r="C1629" s="2" t="s">
        <v>4070</v>
      </c>
      <c r="D1629" s="2" t="s">
        <v>4071</v>
      </c>
      <c r="E1629" s="2" t="str">
        <f t="shared" si="50"/>
        <v>T320 South Asian literature studies</v>
      </c>
      <c r="F1629" s="2" t="str">
        <f t="shared" si="51"/>
        <v>South Asian literatu</v>
      </c>
    </row>
    <row r="1630" spans="1:6" x14ac:dyDescent="0.35">
      <c r="A1630" s="2" t="s">
        <v>1060</v>
      </c>
      <c r="B1630" s="2" t="s">
        <v>1083</v>
      </c>
      <c r="C1630" s="2" t="s">
        <v>4072</v>
      </c>
      <c r="D1630" s="2" t="s">
        <v>4073</v>
      </c>
      <c r="E1630" s="2" t="str">
        <f t="shared" si="50"/>
        <v>T321 Indian literature studies</v>
      </c>
      <c r="F1630" s="2" t="str">
        <f t="shared" si="51"/>
        <v>Indian literature st</v>
      </c>
    </row>
    <row r="1631" spans="1:6" x14ac:dyDescent="0.35">
      <c r="A1631" s="2" t="s">
        <v>1060</v>
      </c>
      <c r="B1631" s="2" t="s">
        <v>1083</v>
      </c>
      <c r="C1631" s="2" t="s">
        <v>4074</v>
      </c>
      <c r="D1631" s="2" t="s">
        <v>4075</v>
      </c>
      <c r="E1631" s="2" t="str">
        <f t="shared" si="50"/>
        <v>T322 Pakistani literature studies</v>
      </c>
      <c r="F1631" s="2" t="str">
        <f t="shared" si="51"/>
        <v>Pakistani literature</v>
      </c>
    </row>
    <row r="1632" spans="1:6" x14ac:dyDescent="0.35">
      <c r="A1632" s="2" t="s">
        <v>1060</v>
      </c>
      <c r="B1632" s="2" t="s">
        <v>1083</v>
      </c>
      <c r="C1632" s="2" t="s">
        <v>4076</v>
      </c>
      <c r="D1632" s="2" t="s">
        <v>4077</v>
      </c>
      <c r="E1632" s="2" t="str">
        <f t="shared" si="50"/>
        <v>T323 Sri Lankan literature studies</v>
      </c>
      <c r="F1632" s="2" t="str">
        <f t="shared" si="51"/>
        <v>Sri Lankan literatur</v>
      </c>
    </row>
    <row r="1633" spans="1:6" x14ac:dyDescent="0.35">
      <c r="A1633" s="2" t="s">
        <v>1060</v>
      </c>
      <c r="B1633" s="2" t="s">
        <v>1083</v>
      </c>
      <c r="C1633" s="2" t="s">
        <v>4078</v>
      </c>
      <c r="D1633" s="2" t="s">
        <v>4079</v>
      </c>
      <c r="E1633" s="2" t="str">
        <f t="shared" si="50"/>
        <v>T324 Bangladeshi literature studies</v>
      </c>
      <c r="F1633" s="2" t="str">
        <f t="shared" si="51"/>
        <v>Bangladeshi literatu</v>
      </c>
    </row>
    <row r="1634" spans="1:6" x14ac:dyDescent="0.35">
      <c r="A1634" s="2" t="s">
        <v>1060</v>
      </c>
      <c r="B1634" s="2" t="s">
        <v>1083</v>
      </c>
      <c r="C1634" s="2" t="s">
        <v>4080</v>
      </c>
      <c r="D1634" s="2" t="s">
        <v>4081</v>
      </c>
      <c r="E1634" s="2" t="str">
        <f t="shared" si="50"/>
        <v>T325 Nepali literature studies</v>
      </c>
      <c r="F1634" s="2" t="str">
        <f t="shared" si="51"/>
        <v>Nepali literature st</v>
      </c>
    </row>
    <row r="1635" spans="1:6" x14ac:dyDescent="0.35">
      <c r="A1635" s="2" t="s">
        <v>1060</v>
      </c>
      <c r="B1635" s="2" t="s">
        <v>1083</v>
      </c>
      <c r="C1635" s="2" t="s">
        <v>4082</v>
      </c>
      <c r="D1635" s="2" t="s">
        <v>4083</v>
      </c>
      <c r="E1635" s="2" t="str">
        <f t="shared" si="50"/>
        <v>T330 South Asian society &amp; culture studies</v>
      </c>
      <c r="F1635" s="2" t="str">
        <f t="shared" si="51"/>
        <v xml:space="preserve">South Asian society </v>
      </c>
    </row>
    <row r="1636" spans="1:6" x14ac:dyDescent="0.35">
      <c r="A1636" s="2" t="s">
        <v>1060</v>
      </c>
      <c r="B1636" s="2" t="s">
        <v>1083</v>
      </c>
      <c r="C1636" s="2" t="s">
        <v>4084</v>
      </c>
      <c r="D1636" s="2" t="s">
        <v>4085</v>
      </c>
      <c r="E1636" s="2" t="str">
        <f t="shared" si="50"/>
        <v>T331 Indian society &amp; culture studies</v>
      </c>
      <c r="F1636" s="2" t="str">
        <f t="shared" si="51"/>
        <v>Indian society &amp; cul</v>
      </c>
    </row>
    <row r="1637" spans="1:6" x14ac:dyDescent="0.35">
      <c r="A1637" s="2" t="s">
        <v>1060</v>
      </c>
      <c r="B1637" s="2" t="s">
        <v>1083</v>
      </c>
      <c r="C1637" s="2" t="s">
        <v>4086</v>
      </c>
      <c r="D1637" s="2" t="s">
        <v>4087</v>
      </c>
      <c r="E1637" s="2" t="str">
        <f t="shared" si="50"/>
        <v>T332 Pakistani society &amp; culture studies</v>
      </c>
      <c r="F1637" s="2" t="str">
        <f t="shared" si="51"/>
        <v xml:space="preserve">Pakistani society &amp; </v>
      </c>
    </row>
    <row r="1638" spans="1:6" x14ac:dyDescent="0.35">
      <c r="A1638" s="2" t="s">
        <v>1060</v>
      </c>
      <c r="B1638" s="2" t="s">
        <v>1083</v>
      </c>
      <c r="C1638" s="2" t="s">
        <v>4088</v>
      </c>
      <c r="D1638" s="2" t="s">
        <v>4089</v>
      </c>
      <c r="E1638" s="2" t="str">
        <f t="shared" si="50"/>
        <v>T333 Sri Lankan society &amp; culture studies</v>
      </c>
      <c r="F1638" s="2" t="str">
        <f t="shared" si="51"/>
        <v>Sri Lankan society &amp;</v>
      </c>
    </row>
    <row r="1639" spans="1:6" x14ac:dyDescent="0.35">
      <c r="A1639" s="2" t="s">
        <v>1060</v>
      </c>
      <c r="B1639" s="2" t="s">
        <v>1083</v>
      </c>
      <c r="C1639" s="2" t="s">
        <v>4090</v>
      </c>
      <c r="D1639" s="2" t="s">
        <v>4091</v>
      </c>
      <c r="E1639" s="2" t="str">
        <f t="shared" si="50"/>
        <v>T334 Bangladeshi society &amp; culture studies</v>
      </c>
      <c r="F1639" s="2" t="str">
        <f t="shared" si="51"/>
        <v xml:space="preserve">Bangladeshi society </v>
      </c>
    </row>
    <row r="1640" spans="1:6" x14ac:dyDescent="0.35">
      <c r="A1640" s="2" t="s">
        <v>1060</v>
      </c>
      <c r="B1640" s="2" t="s">
        <v>1083</v>
      </c>
      <c r="C1640" s="2" t="s">
        <v>4092</v>
      </c>
      <c r="D1640" s="2" t="s">
        <v>4093</v>
      </c>
      <c r="E1640" s="2" t="str">
        <f t="shared" si="50"/>
        <v>T335 Nepali society &amp; culture studies</v>
      </c>
      <c r="F1640" s="2" t="str">
        <f t="shared" si="51"/>
        <v>Nepali society &amp; cul</v>
      </c>
    </row>
    <row r="1641" spans="1:6" x14ac:dyDescent="0.35">
      <c r="A1641" s="2" t="s">
        <v>1060</v>
      </c>
      <c r="B1641" s="2" t="s">
        <v>1083</v>
      </c>
      <c r="C1641" s="2" t="s">
        <v>4094</v>
      </c>
      <c r="D1641" s="2" t="s">
        <v>4095</v>
      </c>
      <c r="E1641" s="2" t="str">
        <f t="shared" si="50"/>
        <v>T390 South Asian studies not elsewhere classified</v>
      </c>
      <c r="F1641" s="2" t="str">
        <f t="shared" si="51"/>
        <v xml:space="preserve">South Asian studies </v>
      </c>
    </row>
    <row r="1642" spans="1:6" x14ac:dyDescent="0.35">
      <c r="A1642" s="2" t="s">
        <v>1060</v>
      </c>
      <c r="B1642" s="2" t="s">
        <v>69</v>
      </c>
      <c r="C1642" s="2" t="s">
        <v>4979</v>
      </c>
      <c r="D1642" s="2" t="s">
        <v>4097</v>
      </c>
      <c r="E1642" s="2" t="str">
        <f t="shared" si="50"/>
        <v>T4 Other Asian studies</v>
      </c>
      <c r="F1642" s="2" t="str">
        <f t="shared" si="51"/>
        <v>Other Asian studies</v>
      </c>
    </row>
    <row r="1643" spans="1:6" x14ac:dyDescent="0.35">
      <c r="A1643" s="2" t="s">
        <v>1060</v>
      </c>
      <c r="B1643" s="2" t="s">
        <v>1083</v>
      </c>
      <c r="C1643" s="2" t="s">
        <v>4096</v>
      </c>
      <c r="D1643" s="2" t="s">
        <v>4097</v>
      </c>
      <c r="E1643" s="2" t="str">
        <f t="shared" si="50"/>
        <v>T400 Other Asian studies</v>
      </c>
      <c r="F1643" s="2" t="str">
        <f t="shared" si="51"/>
        <v>Other Asian studies</v>
      </c>
    </row>
    <row r="1644" spans="1:6" x14ac:dyDescent="0.35">
      <c r="A1644" s="2" t="s">
        <v>1060</v>
      </c>
      <c r="B1644" s="2" t="s">
        <v>1083</v>
      </c>
      <c r="C1644" s="2" t="s">
        <v>4098</v>
      </c>
      <c r="D1644" s="2" t="s">
        <v>4099</v>
      </c>
      <c r="E1644" s="2" t="str">
        <f t="shared" ref="E1644:E1707" si="52">C1644&amp;" "&amp;LEFT(D1644,50-LEN(C1644)-1)</f>
        <v>T410 Other Asian language studies</v>
      </c>
      <c r="F1644" s="2" t="str">
        <f t="shared" si="51"/>
        <v>Other Asian language</v>
      </c>
    </row>
    <row r="1645" spans="1:6" x14ac:dyDescent="0.35">
      <c r="A1645" s="2" t="s">
        <v>1060</v>
      </c>
      <c r="B1645" s="2" t="s">
        <v>1083</v>
      </c>
      <c r="C1645" s="2" t="s">
        <v>4100</v>
      </c>
      <c r="D1645" s="2" t="s">
        <v>4101</v>
      </c>
      <c r="E1645" s="2" t="str">
        <f t="shared" si="52"/>
        <v>T411 East Asian language studies</v>
      </c>
      <c r="F1645" s="2" t="str">
        <f t="shared" si="51"/>
        <v xml:space="preserve">East Asian language </v>
      </c>
    </row>
    <row r="1646" spans="1:6" x14ac:dyDescent="0.35">
      <c r="A1646" s="2" t="s">
        <v>1060</v>
      </c>
      <c r="B1646" s="2" t="s">
        <v>1083</v>
      </c>
      <c r="C1646" s="2" t="s">
        <v>4102</v>
      </c>
      <c r="D1646" s="2" t="s">
        <v>4103</v>
      </c>
      <c r="E1646" s="2" t="str">
        <f t="shared" si="52"/>
        <v>T412 South East Asian language studies</v>
      </c>
      <c r="F1646" s="2" t="str">
        <f t="shared" si="51"/>
        <v>South East Asian lan</v>
      </c>
    </row>
    <row r="1647" spans="1:6" x14ac:dyDescent="0.35">
      <c r="A1647" s="2" t="s">
        <v>1060</v>
      </c>
      <c r="B1647" s="2" t="s">
        <v>1083</v>
      </c>
      <c r="C1647" s="2" t="s">
        <v>4104</v>
      </c>
      <c r="D1647" s="2" t="s">
        <v>4105</v>
      </c>
      <c r="E1647" s="2" t="str">
        <f t="shared" si="52"/>
        <v>T420 Other Asian literature studies</v>
      </c>
      <c r="F1647" s="2" t="str">
        <f t="shared" si="51"/>
        <v>Other Asian literatu</v>
      </c>
    </row>
    <row r="1648" spans="1:6" x14ac:dyDescent="0.35">
      <c r="A1648" s="2" t="s">
        <v>1060</v>
      </c>
      <c r="B1648" s="2" t="s">
        <v>1083</v>
      </c>
      <c r="C1648" s="2" t="s">
        <v>4106</v>
      </c>
      <c r="D1648" s="2" t="s">
        <v>4107</v>
      </c>
      <c r="E1648" s="2" t="str">
        <f t="shared" si="52"/>
        <v>T421 East Asian literature studies</v>
      </c>
      <c r="F1648" s="2" t="str">
        <f t="shared" si="51"/>
        <v>East Asian literatur</v>
      </c>
    </row>
    <row r="1649" spans="1:6" x14ac:dyDescent="0.35">
      <c r="A1649" s="2" t="s">
        <v>1060</v>
      </c>
      <c r="B1649" s="2" t="s">
        <v>1083</v>
      </c>
      <c r="C1649" s="2" t="s">
        <v>4108</v>
      </c>
      <c r="D1649" s="2" t="s">
        <v>4109</v>
      </c>
      <c r="E1649" s="2" t="str">
        <f t="shared" si="52"/>
        <v>T422 South East Asian literature studies</v>
      </c>
      <c r="F1649" s="2" t="str">
        <f t="shared" si="51"/>
        <v>South East Asian lit</v>
      </c>
    </row>
    <row r="1650" spans="1:6" x14ac:dyDescent="0.35">
      <c r="A1650" s="2" t="s">
        <v>1060</v>
      </c>
      <c r="B1650" s="2" t="s">
        <v>1083</v>
      </c>
      <c r="C1650" s="2" t="s">
        <v>4110</v>
      </c>
      <c r="D1650" s="2" t="s">
        <v>4111</v>
      </c>
      <c r="E1650" s="2" t="str">
        <f t="shared" si="52"/>
        <v>T430 Other Asian society &amp; culture studies</v>
      </c>
      <c r="F1650" s="2" t="str">
        <f t="shared" si="51"/>
        <v xml:space="preserve">Other Asian society </v>
      </c>
    </row>
    <row r="1651" spans="1:6" x14ac:dyDescent="0.35">
      <c r="A1651" s="2" t="s">
        <v>1060</v>
      </c>
      <c r="B1651" s="2" t="s">
        <v>1083</v>
      </c>
      <c r="C1651" s="2" t="s">
        <v>4112</v>
      </c>
      <c r="D1651" s="2" t="s">
        <v>4113</v>
      </c>
      <c r="E1651" s="2" t="str">
        <f t="shared" si="52"/>
        <v>T431 East Asian society &amp; culture studies</v>
      </c>
      <c r="F1651" s="2" t="str">
        <f t="shared" si="51"/>
        <v>East Asian society &amp;</v>
      </c>
    </row>
    <row r="1652" spans="1:6" x14ac:dyDescent="0.35">
      <c r="A1652" s="2" t="s">
        <v>1060</v>
      </c>
      <c r="B1652" s="2" t="s">
        <v>1083</v>
      </c>
      <c r="C1652" s="2" t="s">
        <v>4114</v>
      </c>
      <c r="D1652" s="2" t="s">
        <v>4115</v>
      </c>
      <c r="E1652" s="2" t="str">
        <f t="shared" si="52"/>
        <v>T432 South East Asian society &amp; culture studies</v>
      </c>
      <c r="F1652" s="2" t="str">
        <f t="shared" si="51"/>
        <v>South East Asian soc</v>
      </c>
    </row>
    <row r="1653" spans="1:6" x14ac:dyDescent="0.35">
      <c r="A1653" s="2" t="s">
        <v>1060</v>
      </c>
      <c r="B1653" s="2" t="s">
        <v>1083</v>
      </c>
      <c r="C1653" s="2" t="s">
        <v>4116</v>
      </c>
      <c r="D1653" s="2" t="s">
        <v>4117</v>
      </c>
      <c r="E1653" s="2" t="str">
        <f t="shared" si="52"/>
        <v>T490 Other Asian studies not elsewhere classified</v>
      </c>
      <c r="F1653" s="2" t="str">
        <f t="shared" si="51"/>
        <v xml:space="preserve">Other Asian studies </v>
      </c>
    </row>
    <row r="1654" spans="1:6" x14ac:dyDescent="0.35">
      <c r="A1654" s="2" t="s">
        <v>1060</v>
      </c>
      <c r="B1654" s="2" t="s">
        <v>69</v>
      </c>
      <c r="C1654" s="2" t="s">
        <v>4980</v>
      </c>
      <c r="D1654" s="2" t="s">
        <v>4119</v>
      </c>
      <c r="E1654" s="2" t="str">
        <f t="shared" si="52"/>
        <v>T5 African studies</v>
      </c>
      <c r="F1654" s="2" t="str">
        <f t="shared" si="51"/>
        <v>African studies</v>
      </c>
    </row>
    <row r="1655" spans="1:6" x14ac:dyDescent="0.35">
      <c r="A1655" s="2" t="s">
        <v>1060</v>
      </c>
      <c r="B1655" s="2" t="s">
        <v>1083</v>
      </c>
      <c r="C1655" s="2" t="s">
        <v>4118</v>
      </c>
      <c r="D1655" s="2" t="s">
        <v>4119</v>
      </c>
      <c r="E1655" s="2" t="str">
        <f t="shared" si="52"/>
        <v>T500 African studies</v>
      </c>
      <c r="F1655" s="2" t="str">
        <f t="shared" si="51"/>
        <v>African studies</v>
      </c>
    </row>
    <row r="1656" spans="1:6" x14ac:dyDescent="0.35">
      <c r="A1656" s="2" t="s">
        <v>1060</v>
      </c>
      <c r="B1656" s="2" t="s">
        <v>1083</v>
      </c>
      <c r="C1656" s="2" t="s">
        <v>4120</v>
      </c>
      <c r="D1656" s="2" t="s">
        <v>4121</v>
      </c>
      <c r="E1656" s="2" t="str">
        <f t="shared" si="52"/>
        <v>T510 African language studies</v>
      </c>
      <c r="F1656" s="2" t="str">
        <f t="shared" si="51"/>
        <v>African language stu</v>
      </c>
    </row>
    <row r="1657" spans="1:6" x14ac:dyDescent="0.35">
      <c r="A1657" s="2" t="s">
        <v>1060</v>
      </c>
      <c r="B1657" s="2" t="s">
        <v>1083</v>
      </c>
      <c r="C1657" s="2" t="s">
        <v>4122</v>
      </c>
      <c r="D1657" s="2" t="s">
        <v>4123</v>
      </c>
      <c r="E1657" s="2" t="str">
        <f t="shared" si="52"/>
        <v>T511 Eastern African language studies</v>
      </c>
      <c r="F1657" s="2" t="str">
        <f t="shared" si="51"/>
        <v>Eastern African lang</v>
      </c>
    </row>
    <row r="1658" spans="1:6" x14ac:dyDescent="0.35">
      <c r="A1658" s="2" t="s">
        <v>1060</v>
      </c>
      <c r="B1658" s="2" t="s">
        <v>1083</v>
      </c>
      <c r="C1658" s="2" t="s">
        <v>4124</v>
      </c>
      <c r="D1658" s="2" t="s">
        <v>4125</v>
      </c>
      <c r="E1658" s="2" t="str">
        <f t="shared" si="52"/>
        <v>T512 Central African language studies</v>
      </c>
      <c r="F1658" s="2" t="str">
        <f t="shared" si="51"/>
        <v>Central African lang</v>
      </c>
    </row>
    <row r="1659" spans="1:6" x14ac:dyDescent="0.35">
      <c r="A1659" s="2" t="s">
        <v>1060</v>
      </c>
      <c r="B1659" s="2" t="s">
        <v>1083</v>
      </c>
      <c r="C1659" s="2" t="s">
        <v>4126</v>
      </c>
      <c r="D1659" s="2" t="s">
        <v>4127</v>
      </c>
      <c r="E1659" s="2" t="str">
        <f t="shared" si="52"/>
        <v>T513 Northern African language studies</v>
      </c>
      <c r="F1659" s="2" t="str">
        <f t="shared" si="51"/>
        <v>Northern African lan</v>
      </c>
    </row>
    <row r="1660" spans="1:6" x14ac:dyDescent="0.35">
      <c r="A1660" s="2" t="s">
        <v>1060</v>
      </c>
      <c r="B1660" s="2" t="s">
        <v>1083</v>
      </c>
      <c r="C1660" s="2" t="s">
        <v>4128</v>
      </c>
      <c r="D1660" s="2" t="s">
        <v>4129</v>
      </c>
      <c r="E1660" s="2" t="str">
        <f t="shared" si="52"/>
        <v>T514 Southern African language studies</v>
      </c>
      <c r="F1660" s="2" t="str">
        <f t="shared" si="51"/>
        <v>Southern African lan</v>
      </c>
    </row>
    <row r="1661" spans="1:6" x14ac:dyDescent="0.35">
      <c r="A1661" s="2" t="s">
        <v>1060</v>
      </c>
      <c r="B1661" s="2" t="s">
        <v>1083</v>
      </c>
      <c r="C1661" s="2" t="s">
        <v>4130</v>
      </c>
      <c r="D1661" s="2" t="s">
        <v>4131</v>
      </c>
      <c r="E1661" s="2" t="str">
        <f t="shared" si="52"/>
        <v>T515 Western African language studies</v>
      </c>
      <c r="F1661" s="2" t="str">
        <f t="shared" si="51"/>
        <v>Western African lang</v>
      </c>
    </row>
    <row r="1662" spans="1:6" x14ac:dyDescent="0.35">
      <c r="A1662" s="2" t="s">
        <v>1060</v>
      </c>
      <c r="B1662" s="2" t="s">
        <v>1083</v>
      </c>
      <c r="C1662" s="2" t="s">
        <v>4132</v>
      </c>
      <c r="D1662" s="2" t="s">
        <v>4133</v>
      </c>
      <c r="E1662" s="2" t="str">
        <f t="shared" si="52"/>
        <v>T520 African literature studies</v>
      </c>
      <c r="F1662" s="2" t="str">
        <f t="shared" si="51"/>
        <v>African literature s</v>
      </c>
    </row>
    <row r="1663" spans="1:6" x14ac:dyDescent="0.35">
      <c r="A1663" s="2" t="s">
        <v>1060</v>
      </c>
      <c r="B1663" s="2" t="s">
        <v>1083</v>
      </c>
      <c r="C1663" s="2" t="s">
        <v>4134</v>
      </c>
      <c r="D1663" s="2" t="s">
        <v>4135</v>
      </c>
      <c r="E1663" s="2" t="str">
        <f t="shared" si="52"/>
        <v>T521 Eastern African literature studies</v>
      </c>
      <c r="F1663" s="2" t="str">
        <f t="shared" si="51"/>
        <v>Eastern African lite</v>
      </c>
    </row>
    <row r="1664" spans="1:6" x14ac:dyDescent="0.35">
      <c r="A1664" s="2" t="s">
        <v>1060</v>
      </c>
      <c r="B1664" s="2" t="s">
        <v>1083</v>
      </c>
      <c r="C1664" s="2" t="s">
        <v>4136</v>
      </c>
      <c r="D1664" s="2" t="s">
        <v>4137</v>
      </c>
      <c r="E1664" s="2" t="str">
        <f t="shared" si="52"/>
        <v>T522 Central African literature studies</v>
      </c>
      <c r="F1664" s="2" t="str">
        <f t="shared" si="51"/>
        <v>Central African lite</v>
      </c>
    </row>
    <row r="1665" spans="1:6" x14ac:dyDescent="0.35">
      <c r="A1665" s="2" t="s">
        <v>1060</v>
      </c>
      <c r="B1665" s="2" t="s">
        <v>1083</v>
      </c>
      <c r="C1665" s="2" t="s">
        <v>4138</v>
      </c>
      <c r="D1665" s="2" t="s">
        <v>4139</v>
      </c>
      <c r="E1665" s="2" t="str">
        <f t="shared" si="52"/>
        <v>T523 Northern African literature studies</v>
      </c>
      <c r="F1665" s="2" t="str">
        <f t="shared" si="51"/>
        <v>Northern African lit</v>
      </c>
    </row>
    <row r="1666" spans="1:6" x14ac:dyDescent="0.35">
      <c r="A1666" s="2" t="s">
        <v>1060</v>
      </c>
      <c r="B1666" s="2" t="s">
        <v>1083</v>
      </c>
      <c r="C1666" s="2" t="s">
        <v>4140</v>
      </c>
      <c r="D1666" s="2" t="s">
        <v>4141</v>
      </c>
      <c r="E1666" s="2" t="str">
        <f t="shared" si="52"/>
        <v>T524 Southern African literature studies</v>
      </c>
      <c r="F1666" s="2" t="str">
        <f t="shared" ref="F1666:F1729" si="53">LEFT(D1666,20)</f>
        <v>Southern African lit</v>
      </c>
    </row>
    <row r="1667" spans="1:6" x14ac:dyDescent="0.35">
      <c r="A1667" s="2" t="s">
        <v>1060</v>
      </c>
      <c r="B1667" s="2" t="s">
        <v>1083</v>
      </c>
      <c r="C1667" s="2" t="s">
        <v>4142</v>
      </c>
      <c r="D1667" s="2" t="s">
        <v>4143</v>
      </c>
      <c r="E1667" s="2" t="str">
        <f t="shared" si="52"/>
        <v>T525 Western African literature studies</v>
      </c>
      <c r="F1667" s="2" t="str">
        <f t="shared" si="53"/>
        <v>Western African lite</v>
      </c>
    </row>
    <row r="1668" spans="1:6" x14ac:dyDescent="0.35">
      <c r="A1668" s="2" t="s">
        <v>1060</v>
      </c>
      <c r="B1668" s="2" t="s">
        <v>1083</v>
      </c>
      <c r="C1668" s="2" t="s">
        <v>4144</v>
      </c>
      <c r="D1668" s="2" t="s">
        <v>4145</v>
      </c>
      <c r="E1668" s="2" t="str">
        <f t="shared" si="52"/>
        <v>T530 African society &amp; culture studies</v>
      </c>
      <c r="F1668" s="2" t="str">
        <f t="shared" si="53"/>
        <v>African society &amp; cu</v>
      </c>
    </row>
    <row r="1669" spans="1:6" x14ac:dyDescent="0.35">
      <c r="A1669" s="2" t="s">
        <v>1060</v>
      </c>
      <c r="B1669" s="2" t="s">
        <v>1083</v>
      </c>
      <c r="C1669" s="2" t="s">
        <v>4146</v>
      </c>
      <c r="D1669" s="2" t="s">
        <v>4147</v>
      </c>
      <c r="E1669" s="2" t="str">
        <f t="shared" si="52"/>
        <v>T531 Eastern African society &amp; culture studies</v>
      </c>
      <c r="F1669" s="2" t="str">
        <f t="shared" si="53"/>
        <v>Eastern African soci</v>
      </c>
    </row>
    <row r="1670" spans="1:6" x14ac:dyDescent="0.35">
      <c r="A1670" s="2" t="s">
        <v>1060</v>
      </c>
      <c r="B1670" s="2" t="s">
        <v>1083</v>
      </c>
      <c r="C1670" s="2" t="s">
        <v>4148</v>
      </c>
      <c r="D1670" s="2" t="s">
        <v>4149</v>
      </c>
      <c r="E1670" s="2" t="str">
        <f t="shared" si="52"/>
        <v>T532 Central African society &amp; culture studies</v>
      </c>
      <c r="F1670" s="2" t="str">
        <f t="shared" si="53"/>
        <v>Central African soci</v>
      </c>
    </row>
    <row r="1671" spans="1:6" x14ac:dyDescent="0.35">
      <c r="A1671" s="2" t="s">
        <v>1060</v>
      </c>
      <c r="B1671" s="2" t="s">
        <v>1083</v>
      </c>
      <c r="C1671" s="2" t="s">
        <v>4150</v>
      </c>
      <c r="D1671" s="2" t="s">
        <v>4151</v>
      </c>
      <c r="E1671" s="2" t="str">
        <f t="shared" si="52"/>
        <v>T533 Northern African society &amp; culture studies</v>
      </c>
      <c r="F1671" s="2" t="str">
        <f t="shared" si="53"/>
        <v>Northern African soc</v>
      </c>
    </row>
    <row r="1672" spans="1:6" x14ac:dyDescent="0.35">
      <c r="A1672" s="2" t="s">
        <v>1060</v>
      </c>
      <c r="B1672" s="2" t="s">
        <v>1083</v>
      </c>
      <c r="C1672" s="2" t="s">
        <v>4152</v>
      </c>
      <c r="D1672" s="2" t="s">
        <v>4153</v>
      </c>
      <c r="E1672" s="2" t="str">
        <f t="shared" si="52"/>
        <v>T534 Southern African society &amp; culture studies</v>
      </c>
      <c r="F1672" s="2" t="str">
        <f t="shared" si="53"/>
        <v>Southern African soc</v>
      </c>
    </row>
    <row r="1673" spans="1:6" x14ac:dyDescent="0.35">
      <c r="A1673" s="2" t="s">
        <v>1060</v>
      </c>
      <c r="B1673" s="2" t="s">
        <v>1083</v>
      </c>
      <c r="C1673" s="2" t="s">
        <v>4154</v>
      </c>
      <c r="D1673" s="2" t="s">
        <v>4155</v>
      </c>
      <c r="E1673" s="2" t="str">
        <f t="shared" si="52"/>
        <v>T535 Western African society &amp; culture studies</v>
      </c>
      <c r="F1673" s="2" t="str">
        <f t="shared" si="53"/>
        <v>Western African soci</v>
      </c>
    </row>
    <row r="1674" spans="1:6" x14ac:dyDescent="0.35">
      <c r="A1674" s="2" t="s">
        <v>1060</v>
      </c>
      <c r="B1674" s="2" t="s">
        <v>1083</v>
      </c>
      <c r="C1674" s="2" t="s">
        <v>4156</v>
      </c>
      <c r="D1674" s="2" t="s">
        <v>4157</v>
      </c>
      <c r="E1674" s="2" t="str">
        <f t="shared" si="52"/>
        <v>T590 African studies not elsewhere classified</v>
      </c>
      <c r="F1674" s="2" t="str">
        <f t="shared" si="53"/>
        <v xml:space="preserve">African studies not </v>
      </c>
    </row>
    <row r="1675" spans="1:6" x14ac:dyDescent="0.35">
      <c r="A1675" s="2" t="s">
        <v>1060</v>
      </c>
      <c r="B1675" s="2" t="s">
        <v>69</v>
      </c>
      <c r="C1675" s="2" t="s">
        <v>4981</v>
      </c>
      <c r="D1675" s="2" t="s">
        <v>4159</v>
      </c>
      <c r="E1675" s="2" t="str">
        <f t="shared" si="52"/>
        <v>T6 Modern Middle Eastern studies</v>
      </c>
      <c r="F1675" s="2" t="str">
        <f t="shared" si="53"/>
        <v>Modern Middle Easter</v>
      </c>
    </row>
    <row r="1676" spans="1:6" x14ac:dyDescent="0.35">
      <c r="A1676" s="2" t="s">
        <v>1060</v>
      </c>
      <c r="B1676" s="2" t="s">
        <v>1083</v>
      </c>
      <c r="C1676" s="2" t="s">
        <v>4158</v>
      </c>
      <c r="D1676" s="2" t="s">
        <v>4159</v>
      </c>
      <c r="E1676" s="2" t="str">
        <f t="shared" si="52"/>
        <v>T600 Modern Middle Eastern studies</v>
      </c>
      <c r="F1676" s="2" t="str">
        <f t="shared" si="53"/>
        <v>Modern Middle Easter</v>
      </c>
    </row>
    <row r="1677" spans="1:6" x14ac:dyDescent="0.35">
      <c r="A1677" s="2" t="s">
        <v>1060</v>
      </c>
      <c r="B1677" s="2" t="s">
        <v>1083</v>
      </c>
      <c r="C1677" s="2" t="s">
        <v>4160</v>
      </c>
      <c r="D1677" s="2" t="s">
        <v>4161</v>
      </c>
      <c r="E1677" s="2" t="str">
        <f t="shared" si="52"/>
        <v>T610 Modern Middle Eastern language studies</v>
      </c>
      <c r="F1677" s="2" t="str">
        <f t="shared" si="53"/>
        <v>Modern Middle Easter</v>
      </c>
    </row>
    <row r="1678" spans="1:6" x14ac:dyDescent="0.35">
      <c r="A1678" s="2" t="s">
        <v>1060</v>
      </c>
      <c r="B1678" s="2" t="s">
        <v>1083</v>
      </c>
      <c r="C1678" s="2" t="s">
        <v>4162</v>
      </c>
      <c r="D1678" s="2" t="s">
        <v>4163</v>
      </c>
      <c r="E1678" s="2" t="str">
        <f t="shared" si="52"/>
        <v>T611 Arabic language studies</v>
      </c>
      <c r="F1678" s="2" t="str">
        <f t="shared" si="53"/>
        <v>Arabic language stud</v>
      </c>
    </row>
    <row r="1679" spans="1:6" x14ac:dyDescent="0.35">
      <c r="A1679" s="2" t="s">
        <v>1060</v>
      </c>
      <c r="B1679" s="2" t="s">
        <v>1083</v>
      </c>
      <c r="C1679" s="2" t="s">
        <v>4164</v>
      </c>
      <c r="D1679" s="2" t="s">
        <v>4165</v>
      </c>
      <c r="E1679" s="2" t="str">
        <f t="shared" si="52"/>
        <v>T612 Modern Standard Arabic language studies</v>
      </c>
      <c r="F1679" s="2" t="str">
        <f t="shared" si="53"/>
        <v>Modern Standard Arab</v>
      </c>
    </row>
    <row r="1680" spans="1:6" x14ac:dyDescent="0.35">
      <c r="A1680" s="2" t="s">
        <v>1060</v>
      </c>
      <c r="B1680" s="2" t="s">
        <v>1083</v>
      </c>
      <c r="C1680" s="2" t="s">
        <v>4166</v>
      </c>
      <c r="D1680" s="2" t="s">
        <v>4167</v>
      </c>
      <c r="E1680" s="2" t="str">
        <f t="shared" si="52"/>
        <v>T613 Persian language studies</v>
      </c>
      <c r="F1680" s="2" t="str">
        <f t="shared" si="53"/>
        <v>Persian language stu</v>
      </c>
    </row>
    <row r="1681" spans="1:6" x14ac:dyDescent="0.35">
      <c r="A1681" s="2" t="s">
        <v>1060</v>
      </c>
      <c r="B1681" s="2" t="s">
        <v>1083</v>
      </c>
      <c r="C1681" s="2" t="s">
        <v>4168</v>
      </c>
      <c r="D1681" s="2" t="s">
        <v>4169</v>
      </c>
      <c r="E1681" s="2" t="str">
        <f t="shared" si="52"/>
        <v>T614 Modern Hebrew language studies</v>
      </c>
      <c r="F1681" s="2" t="str">
        <f t="shared" si="53"/>
        <v>Modern Hebrew langua</v>
      </c>
    </row>
    <row r="1682" spans="1:6" x14ac:dyDescent="0.35">
      <c r="A1682" s="2" t="s">
        <v>1060</v>
      </c>
      <c r="B1682" s="2" t="s">
        <v>1083</v>
      </c>
      <c r="C1682" s="2" t="s">
        <v>4170</v>
      </c>
      <c r="D1682" s="2" t="s">
        <v>4171</v>
      </c>
      <c r="E1682" s="2" t="str">
        <f t="shared" si="52"/>
        <v>T615 Kurdish language studies</v>
      </c>
      <c r="F1682" s="2" t="str">
        <f t="shared" si="53"/>
        <v>Kurdish language stu</v>
      </c>
    </row>
    <row r="1683" spans="1:6" x14ac:dyDescent="0.35">
      <c r="A1683" s="2" t="s">
        <v>1060</v>
      </c>
      <c r="B1683" s="2" t="s">
        <v>1083</v>
      </c>
      <c r="C1683" s="2" t="s">
        <v>4172</v>
      </c>
      <c r="D1683" s="2" t="s">
        <v>4173</v>
      </c>
      <c r="E1683" s="2" t="str">
        <f t="shared" si="52"/>
        <v>T616 Turkish language studies</v>
      </c>
      <c r="F1683" s="2" t="str">
        <f t="shared" si="53"/>
        <v>Turkish language stu</v>
      </c>
    </row>
    <row r="1684" spans="1:6" x14ac:dyDescent="0.35">
      <c r="A1684" s="2" t="s">
        <v>1060</v>
      </c>
      <c r="B1684" s="2" t="s">
        <v>1083</v>
      </c>
      <c r="C1684" s="2" t="s">
        <v>4174</v>
      </c>
      <c r="D1684" s="2" t="s">
        <v>4175</v>
      </c>
      <c r="E1684" s="2" t="str">
        <f t="shared" si="52"/>
        <v>T620 Modern Middle Eastern literature studies</v>
      </c>
      <c r="F1684" s="2" t="str">
        <f t="shared" si="53"/>
        <v>Modern Middle Easter</v>
      </c>
    </row>
    <row r="1685" spans="1:6" x14ac:dyDescent="0.35">
      <c r="A1685" s="2" t="s">
        <v>1060</v>
      </c>
      <c r="B1685" s="2" t="s">
        <v>1083</v>
      </c>
      <c r="C1685" s="2" t="s">
        <v>4176</v>
      </c>
      <c r="D1685" s="2" t="s">
        <v>4177</v>
      </c>
      <c r="E1685" s="2" t="str">
        <f t="shared" si="52"/>
        <v>T621 Arabic literature studies</v>
      </c>
      <c r="F1685" s="2" t="str">
        <f t="shared" si="53"/>
        <v>Arabic literature st</v>
      </c>
    </row>
    <row r="1686" spans="1:6" x14ac:dyDescent="0.35">
      <c r="A1686" s="2" t="s">
        <v>1060</v>
      </c>
      <c r="B1686" s="2" t="s">
        <v>1083</v>
      </c>
      <c r="C1686" s="2" t="s">
        <v>4178</v>
      </c>
      <c r="D1686" s="2" t="s">
        <v>4179</v>
      </c>
      <c r="E1686" s="2" t="str">
        <f t="shared" si="52"/>
        <v>T623 Persian literature studies</v>
      </c>
      <c r="F1686" s="2" t="str">
        <f t="shared" si="53"/>
        <v>Persian literature s</v>
      </c>
    </row>
    <row r="1687" spans="1:6" x14ac:dyDescent="0.35">
      <c r="A1687" s="2" t="s">
        <v>1060</v>
      </c>
      <c r="B1687" s="2" t="s">
        <v>1083</v>
      </c>
      <c r="C1687" s="2" t="s">
        <v>4180</v>
      </c>
      <c r="D1687" s="2" t="s">
        <v>4181</v>
      </c>
      <c r="E1687" s="2" t="str">
        <f t="shared" si="52"/>
        <v>T624 Modern Hebrew literature studies</v>
      </c>
      <c r="F1687" s="2" t="str">
        <f t="shared" si="53"/>
        <v>Modern Hebrew litera</v>
      </c>
    </row>
    <row r="1688" spans="1:6" x14ac:dyDescent="0.35">
      <c r="A1688" s="2" t="s">
        <v>1060</v>
      </c>
      <c r="B1688" s="2" t="s">
        <v>1083</v>
      </c>
      <c r="C1688" s="2" t="s">
        <v>4182</v>
      </c>
      <c r="D1688" s="2" t="s">
        <v>4183</v>
      </c>
      <c r="E1688" s="2" t="str">
        <f t="shared" si="52"/>
        <v>T625 Kurdish literature studies</v>
      </c>
      <c r="F1688" s="2" t="str">
        <f t="shared" si="53"/>
        <v>Kurdish literature s</v>
      </c>
    </row>
    <row r="1689" spans="1:6" x14ac:dyDescent="0.35">
      <c r="A1689" s="2" t="s">
        <v>1060</v>
      </c>
      <c r="B1689" s="2" t="s">
        <v>1083</v>
      </c>
      <c r="C1689" s="2" t="s">
        <v>4184</v>
      </c>
      <c r="D1689" s="2" t="s">
        <v>4185</v>
      </c>
      <c r="E1689" s="2" t="str">
        <f t="shared" si="52"/>
        <v>T626 Turkish literature studies</v>
      </c>
      <c r="F1689" s="2" t="str">
        <f t="shared" si="53"/>
        <v>Turkish literature s</v>
      </c>
    </row>
    <row r="1690" spans="1:6" x14ac:dyDescent="0.35">
      <c r="A1690" s="2" t="s">
        <v>1060</v>
      </c>
      <c r="B1690" s="2" t="s">
        <v>1083</v>
      </c>
      <c r="C1690" s="2" t="s">
        <v>4186</v>
      </c>
      <c r="D1690" s="2" t="s">
        <v>4187</v>
      </c>
      <c r="E1690" s="2" t="str">
        <f t="shared" si="52"/>
        <v>T630 Modern Middle Eastern society &amp; culture studi</v>
      </c>
      <c r="F1690" s="2" t="str">
        <f t="shared" si="53"/>
        <v>Modern Middle Easter</v>
      </c>
    </row>
    <row r="1691" spans="1:6" x14ac:dyDescent="0.35">
      <c r="A1691" s="2" t="s">
        <v>1060</v>
      </c>
      <c r="B1691" s="2" t="s">
        <v>1083</v>
      </c>
      <c r="C1691" s="2" t="s">
        <v>4188</v>
      </c>
      <c r="D1691" s="2" t="s">
        <v>4189</v>
      </c>
      <c r="E1691" s="2" t="str">
        <f t="shared" si="52"/>
        <v>T631 Arab society &amp; culture studies</v>
      </c>
      <c r="F1691" s="2" t="str">
        <f t="shared" si="53"/>
        <v>Arab society &amp; cultu</v>
      </c>
    </row>
    <row r="1692" spans="1:6" x14ac:dyDescent="0.35">
      <c r="A1692" s="2" t="s">
        <v>1060</v>
      </c>
      <c r="B1692" s="2" t="s">
        <v>1083</v>
      </c>
      <c r="C1692" s="2" t="s">
        <v>4190</v>
      </c>
      <c r="D1692" s="2" t="s">
        <v>4191</v>
      </c>
      <c r="E1692" s="2" t="str">
        <f t="shared" si="52"/>
        <v>T633 Persian society &amp; culture studies</v>
      </c>
      <c r="F1692" s="2" t="str">
        <f t="shared" si="53"/>
        <v>Persian society &amp; cu</v>
      </c>
    </row>
    <row r="1693" spans="1:6" x14ac:dyDescent="0.35">
      <c r="A1693" s="2" t="s">
        <v>1060</v>
      </c>
      <c r="B1693" s="2" t="s">
        <v>1083</v>
      </c>
      <c r="C1693" s="2" t="s">
        <v>4192</v>
      </c>
      <c r="D1693" s="2" t="s">
        <v>4193</v>
      </c>
      <c r="E1693" s="2" t="str">
        <f t="shared" si="52"/>
        <v>T634 Modern Hebrew society &amp; culture studies</v>
      </c>
      <c r="F1693" s="2" t="str">
        <f t="shared" si="53"/>
        <v>Modern Hebrew societ</v>
      </c>
    </row>
    <row r="1694" spans="1:6" x14ac:dyDescent="0.35">
      <c r="A1694" s="2" t="s">
        <v>1060</v>
      </c>
      <c r="B1694" s="2" t="s">
        <v>1083</v>
      </c>
      <c r="C1694" s="2" t="s">
        <v>4194</v>
      </c>
      <c r="D1694" s="2" t="s">
        <v>4195</v>
      </c>
      <c r="E1694" s="2" t="str">
        <f t="shared" si="52"/>
        <v>T635 Kurdish society &amp; culture studies</v>
      </c>
      <c r="F1694" s="2" t="str">
        <f t="shared" si="53"/>
        <v>Kurdish society &amp; cu</v>
      </c>
    </row>
    <row r="1695" spans="1:6" x14ac:dyDescent="0.35">
      <c r="A1695" s="2" t="s">
        <v>1060</v>
      </c>
      <c r="B1695" s="2" t="s">
        <v>1083</v>
      </c>
      <c r="C1695" s="2" t="s">
        <v>4196</v>
      </c>
      <c r="D1695" s="2" t="s">
        <v>4197</v>
      </c>
      <c r="E1695" s="2" t="str">
        <f t="shared" si="52"/>
        <v>T636 Turkish society &amp; culture studies</v>
      </c>
      <c r="F1695" s="2" t="str">
        <f t="shared" si="53"/>
        <v>Turkish society &amp; cu</v>
      </c>
    </row>
    <row r="1696" spans="1:6" x14ac:dyDescent="0.35">
      <c r="A1696" s="2" t="s">
        <v>1060</v>
      </c>
      <c r="B1696" s="2" t="s">
        <v>1083</v>
      </c>
      <c r="C1696" s="2" t="s">
        <v>4198</v>
      </c>
      <c r="D1696" s="2" t="s">
        <v>4199</v>
      </c>
      <c r="E1696" s="2" t="str">
        <f t="shared" si="52"/>
        <v>T690 Modern Middle Eastern studies not elsewhere c</v>
      </c>
      <c r="F1696" s="2" t="str">
        <f t="shared" si="53"/>
        <v>Modern Middle Easter</v>
      </c>
    </row>
    <row r="1697" spans="1:6" x14ac:dyDescent="0.35">
      <c r="A1697" s="2" t="s">
        <v>1060</v>
      </c>
      <c r="B1697" s="2" t="s">
        <v>69</v>
      </c>
      <c r="C1697" s="2" t="s">
        <v>4982</v>
      </c>
      <c r="D1697" s="2" t="s">
        <v>4201</v>
      </c>
      <c r="E1697" s="2" t="str">
        <f t="shared" si="52"/>
        <v>T7 American studies</v>
      </c>
      <c r="F1697" s="2" t="str">
        <f t="shared" si="53"/>
        <v>American studies</v>
      </c>
    </row>
    <row r="1698" spans="1:6" x14ac:dyDescent="0.35">
      <c r="A1698" s="2" t="s">
        <v>1060</v>
      </c>
      <c r="B1698" s="2" t="s">
        <v>1083</v>
      </c>
      <c r="C1698" s="2" t="s">
        <v>4200</v>
      </c>
      <c r="D1698" s="2" t="s">
        <v>4201</v>
      </c>
      <c r="E1698" s="2" t="str">
        <f t="shared" si="52"/>
        <v>T700 American studies</v>
      </c>
      <c r="F1698" s="2" t="str">
        <f t="shared" si="53"/>
        <v>American studies</v>
      </c>
    </row>
    <row r="1699" spans="1:6" x14ac:dyDescent="0.35">
      <c r="A1699" s="2" t="s">
        <v>1060</v>
      </c>
      <c r="B1699" s="2" t="s">
        <v>1083</v>
      </c>
      <c r="C1699" s="2" t="s">
        <v>4202</v>
      </c>
      <c r="D1699" s="2" t="s">
        <v>4203</v>
      </c>
      <c r="E1699" s="2" t="str">
        <f t="shared" si="52"/>
        <v>T710 American language studies</v>
      </c>
      <c r="F1699" s="2" t="str">
        <f t="shared" si="53"/>
        <v>American language st</v>
      </c>
    </row>
    <row r="1700" spans="1:6" x14ac:dyDescent="0.35">
      <c r="A1700" s="2" t="s">
        <v>1060</v>
      </c>
      <c r="B1700" s="2" t="s">
        <v>1083</v>
      </c>
      <c r="C1700" s="2" t="s">
        <v>4204</v>
      </c>
      <c r="D1700" s="2" t="s">
        <v>4205</v>
      </c>
      <c r="E1700" s="2" t="str">
        <f t="shared" si="52"/>
        <v>T711 Latin American language studies</v>
      </c>
      <c r="F1700" s="2" t="str">
        <f t="shared" si="53"/>
        <v>Latin American langu</v>
      </c>
    </row>
    <row r="1701" spans="1:6" x14ac:dyDescent="0.35">
      <c r="A1701" s="2" t="s">
        <v>1060</v>
      </c>
      <c r="B1701" s="2" t="s">
        <v>1083</v>
      </c>
      <c r="C1701" s="2" t="s">
        <v>4206</v>
      </c>
      <c r="D1701" s="2" t="s">
        <v>4207</v>
      </c>
      <c r="E1701" s="2" t="str">
        <f t="shared" si="52"/>
        <v>T712 United States language studies</v>
      </c>
      <c r="F1701" s="2" t="str">
        <f t="shared" si="53"/>
        <v>United States langua</v>
      </c>
    </row>
    <row r="1702" spans="1:6" x14ac:dyDescent="0.35">
      <c r="A1702" s="2" t="s">
        <v>1060</v>
      </c>
      <c r="B1702" s="2" t="s">
        <v>1083</v>
      </c>
      <c r="C1702" s="2" t="s">
        <v>4208</v>
      </c>
      <c r="D1702" s="2" t="s">
        <v>4209</v>
      </c>
      <c r="E1702" s="2" t="str">
        <f t="shared" si="52"/>
        <v>T713 Canadian language studies</v>
      </c>
      <c r="F1702" s="2" t="str">
        <f t="shared" si="53"/>
        <v>Canadian language st</v>
      </c>
    </row>
    <row r="1703" spans="1:6" x14ac:dyDescent="0.35">
      <c r="A1703" s="2" t="s">
        <v>1060</v>
      </c>
      <c r="B1703" s="2" t="s">
        <v>1083</v>
      </c>
      <c r="C1703" s="2" t="s">
        <v>4210</v>
      </c>
      <c r="D1703" s="2" t="s">
        <v>4211</v>
      </c>
      <c r="E1703" s="2" t="str">
        <f t="shared" si="52"/>
        <v>T714 Caribbean language studies</v>
      </c>
      <c r="F1703" s="2" t="str">
        <f t="shared" si="53"/>
        <v>Caribbean language s</v>
      </c>
    </row>
    <row r="1704" spans="1:6" x14ac:dyDescent="0.35">
      <c r="A1704" s="2" t="s">
        <v>1060</v>
      </c>
      <c r="B1704" s="2" t="s">
        <v>1083</v>
      </c>
      <c r="C1704" s="2" t="s">
        <v>4212</v>
      </c>
      <c r="D1704" s="2" t="s">
        <v>4213</v>
      </c>
      <c r="E1704" s="2" t="str">
        <f t="shared" si="52"/>
        <v>T720 American literature studies</v>
      </c>
      <c r="F1704" s="2" t="str">
        <f t="shared" si="53"/>
        <v xml:space="preserve">American literature </v>
      </c>
    </row>
    <row r="1705" spans="1:6" x14ac:dyDescent="0.35">
      <c r="A1705" s="2" t="s">
        <v>1060</v>
      </c>
      <c r="B1705" s="2" t="s">
        <v>1083</v>
      </c>
      <c r="C1705" s="2" t="s">
        <v>4214</v>
      </c>
      <c r="D1705" s="2" t="s">
        <v>4215</v>
      </c>
      <c r="E1705" s="2" t="str">
        <f t="shared" si="52"/>
        <v>T721 Latin American literature studies</v>
      </c>
      <c r="F1705" s="2" t="str">
        <f t="shared" si="53"/>
        <v>Latin American liter</v>
      </c>
    </row>
    <row r="1706" spans="1:6" x14ac:dyDescent="0.35">
      <c r="A1706" s="2" t="s">
        <v>1060</v>
      </c>
      <c r="B1706" s="2" t="s">
        <v>1083</v>
      </c>
      <c r="C1706" s="2" t="s">
        <v>4216</v>
      </c>
      <c r="D1706" s="2" t="s">
        <v>4217</v>
      </c>
      <c r="E1706" s="2" t="str">
        <f t="shared" si="52"/>
        <v>T722 United States literature studies</v>
      </c>
      <c r="F1706" s="2" t="str">
        <f t="shared" si="53"/>
        <v>United States litera</v>
      </c>
    </row>
    <row r="1707" spans="1:6" x14ac:dyDescent="0.35">
      <c r="A1707" s="2" t="s">
        <v>1060</v>
      </c>
      <c r="B1707" s="2" t="s">
        <v>1083</v>
      </c>
      <c r="C1707" s="2" t="s">
        <v>4218</v>
      </c>
      <c r="D1707" s="2" t="s">
        <v>4219</v>
      </c>
      <c r="E1707" s="2" t="str">
        <f t="shared" si="52"/>
        <v>T723 Canadian literature studies</v>
      </c>
      <c r="F1707" s="2" t="str">
        <f t="shared" si="53"/>
        <v xml:space="preserve">Canadian literature </v>
      </c>
    </row>
    <row r="1708" spans="1:6" x14ac:dyDescent="0.35">
      <c r="A1708" s="2" t="s">
        <v>1060</v>
      </c>
      <c r="B1708" s="2" t="s">
        <v>1083</v>
      </c>
      <c r="C1708" s="2" t="s">
        <v>4220</v>
      </c>
      <c r="D1708" s="2" t="s">
        <v>4221</v>
      </c>
      <c r="E1708" s="2" t="str">
        <f t="shared" ref="E1708:E1771" si="54">C1708&amp;" "&amp;LEFT(D1708,50-LEN(C1708)-1)</f>
        <v>T724 Caribbean literature studies</v>
      </c>
      <c r="F1708" s="2" t="str">
        <f t="shared" si="53"/>
        <v>Caribbean literature</v>
      </c>
    </row>
    <row r="1709" spans="1:6" x14ac:dyDescent="0.35">
      <c r="A1709" s="2" t="s">
        <v>1060</v>
      </c>
      <c r="B1709" s="2" t="s">
        <v>1083</v>
      </c>
      <c r="C1709" s="2" t="s">
        <v>4222</v>
      </c>
      <c r="D1709" s="2" t="s">
        <v>4223</v>
      </c>
      <c r="E1709" s="2" t="str">
        <f t="shared" si="54"/>
        <v>T730 American society &amp; culture studies</v>
      </c>
      <c r="F1709" s="2" t="str">
        <f t="shared" si="53"/>
        <v>American society &amp; c</v>
      </c>
    </row>
    <row r="1710" spans="1:6" x14ac:dyDescent="0.35">
      <c r="A1710" s="2" t="s">
        <v>1060</v>
      </c>
      <c r="B1710" s="2" t="s">
        <v>1083</v>
      </c>
      <c r="C1710" s="2" t="s">
        <v>4224</v>
      </c>
      <c r="D1710" s="2" t="s">
        <v>4225</v>
      </c>
      <c r="E1710" s="2" t="str">
        <f t="shared" si="54"/>
        <v>T731 Latin American society &amp; culture studies</v>
      </c>
      <c r="F1710" s="2" t="str">
        <f t="shared" si="53"/>
        <v>Latin American socie</v>
      </c>
    </row>
    <row r="1711" spans="1:6" x14ac:dyDescent="0.35">
      <c r="A1711" s="2" t="s">
        <v>1060</v>
      </c>
      <c r="B1711" s="2" t="s">
        <v>1083</v>
      </c>
      <c r="C1711" s="2" t="s">
        <v>4226</v>
      </c>
      <c r="D1711" s="2" t="s">
        <v>4227</v>
      </c>
      <c r="E1711" s="2" t="str">
        <f t="shared" si="54"/>
        <v>T732 United States society &amp; culture studies</v>
      </c>
      <c r="F1711" s="2" t="str">
        <f t="shared" si="53"/>
        <v>United States societ</v>
      </c>
    </row>
    <row r="1712" spans="1:6" x14ac:dyDescent="0.35">
      <c r="A1712" s="2" t="s">
        <v>1060</v>
      </c>
      <c r="B1712" s="2" t="s">
        <v>1083</v>
      </c>
      <c r="C1712" s="2" t="s">
        <v>4228</v>
      </c>
      <c r="D1712" s="2" t="s">
        <v>4229</v>
      </c>
      <c r="E1712" s="2" t="str">
        <f t="shared" si="54"/>
        <v>T733 Canadian society &amp; culture studies</v>
      </c>
      <c r="F1712" s="2" t="str">
        <f t="shared" si="53"/>
        <v>Canadian society &amp; c</v>
      </c>
    </row>
    <row r="1713" spans="1:6" x14ac:dyDescent="0.35">
      <c r="A1713" s="2" t="s">
        <v>1060</v>
      </c>
      <c r="B1713" s="2" t="s">
        <v>1083</v>
      </c>
      <c r="C1713" s="2" t="s">
        <v>4230</v>
      </c>
      <c r="D1713" s="2" t="s">
        <v>4231</v>
      </c>
      <c r="E1713" s="2" t="str">
        <f t="shared" si="54"/>
        <v>T734 Caribbean society &amp; culture studies</v>
      </c>
      <c r="F1713" s="2" t="str">
        <f t="shared" si="53"/>
        <v xml:space="preserve">Caribbean society &amp; </v>
      </c>
    </row>
    <row r="1714" spans="1:6" x14ac:dyDescent="0.35">
      <c r="A1714" s="2" t="s">
        <v>1060</v>
      </c>
      <c r="B1714" s="2" t="s">
        <v>1083</v>
      </c>
      <c r="C1714" s="2" t="s">
        <v>4232</v>
      </c>
      <c r="D1714" s="2" t="s">
        <v>4233</v>
      </c>
      <c r="E1714" s="2" t="str">
        <f t="shared" si="54"/>
        <v>T790 American studies not elsewhere classified</v>
      </c>
      <c r="F1714" s="2" t="str">
        <f t="shared" si="53"/>
        <v>American studies not</v>
      </c>
    </row>
    <row r="1715" spans="1:6" x14ac:dyDescent="0.35">
      <c r="A1715" s="2" t="s">
        <v>1060</v>
      </c>
      <c r="B1715" s="2" t="s">
        <v>69</v>
      </c>
      <c r="C1715" s="2" t="s">
        <v>4983</v>
      </c>
      <c r="D1715" s="2" t="s">
        <v>4235</v>
      </c>
      <c r="E1715" s="2" t="str">
        <f t="shared" si="54"/>
        <v>T8 Australasian studies</v>
      </c>
      <c r="F1715" s="2" t="str">
        <f t="shared" si="53"/>
        <v>Australasian studies</v>
      </c>
    </row>
    <row r="1716" spans="1:6" x14ac:dyDescent="0.35">
      <c r="A1716" s="2" t="s">
        <v>1060</v>
      </c>
      <c r="B1716" s="2" t="s">
        <v>1083</v>
      </c>
      <c r="C1716" s="2" t="s">
        <v>4234</v>
      </c>
      <c r="D1716" s="2" t="s">
        <v>4235</v>
      </c>
      <c r="E1716" s="2" t="str">
        <f t="shared" si="54"/>
        <v>T800 Australasian studies</v>
      </c>
      <c r="F1716" s="2" t="str">
        <f t="shared" si="53"/>
        <v>Australasian studies</v>
      </c>
    </row>
    <row r="1717" spans="1:6" x14ac:dyDescent="0.35">
      <c r="A1717" s="2" t="s">
        <v>1060</v>
      </c>
      <c r="B1717" s="2" t="s">
        <v>1083</v>
      </c>
      <c r="C1717" s="2" t="s">
        <v>4236</v>
      </c>
      <c r="D1717" s="2" t="s">
        <v>4237</v>
      </c>
      <c r="E1717" s="2" t="str">
        <f t="shared" si="54"/>
        <v>T810 Australasian language studies</v>
      </c>
      <c r="F1717" s="2" t="str">
        <f t="shared" si="53"/>
        <v>Australasian languag</v>
      </c>
    </row>
    <row r="1718" spans="1:6" x14ac:dyDescent="0.35">
      <c r="A1718" s="2" t="s">
        <v>1060</v>
      </c>
      <c r="B1718" s="2" t="s">
        <v>1083</v>
      </c>
      <c r="C1718" s="2" t="s">
        <v>4238</v>
      </c>
      <c r="D1718" s="2" t="s">
        <v>4239</v>
      </c>
      <c r="E1718" s="2" t="str">
        <f t="shared" si="54"/>
        <v>T820 Australasian literature studies</v>
      </c>
      <c r="F1718" s="2" t="str">
        <f t="shared" si="53"/>
        <v>Australasian literat</v>
      </c>
    </row>
    <row r="1719" spans="1:6" x14ac:dyDescent="0.35">
      <c r="A1719" s="2" t="s">
        <v>1060</v>
      </c>
      <c r="B1719" s="2" t="s">
        <v>1083</v>
      </c>
      <c r="C1719" s="2" t="s">
        <v>4240</v>
      </c>
      <c r="D1719" s="2" t="s">
        <v>4241</v>
      </c>
      <c r="E1719" s="2" t="str">
        <f t="shared" si="54"/>
        <v>T830 Australasian society &amp; culture studies</v>
      </c>
      <c r="F1719" s="2" t="str">
        <f t="shared" si="53"/>
        <v>Australasian society</v>
      </c>
    </row>
    <row r="1720" spans="1:6" x14ac:dyDescent="0.35">
      <c r="A1720" s="2" t="s">
        <v>1060</v>
      </c>
      <c r="B1720" s="2" t="s">
        <v>1083</v>
      </c>
      <c r="C1720" s="2" t="s">
        <v>4242</v>
      </c>
      <c r="D1720" s="2" t="s">
        <v>4243</v>
      </c>
      <c r="E1720" s="2" t="str">
        <f t="shared" si="54"/>
        <v>T890 Australasian studies not elsewhere classified</v>
      </c>
      <c r="F1720" s="2" t="str">
        <f t="shared" si="53"/>
        <v>Australasian studies</v>
      </c>
    </row>
    <row r="1721" spans="1:6" ht="22.2" x14ac:dyDescent="0.35">
      <c r="A1721" s="2" t="s">
        <v>1060</v>
      </c>
      <c r="B1721" s="2" t="s">
        <v>69</v>
      </c>
      <c r="C1721" s="2" t="s">
        <v>4984</v>
      </c>
      <c r="D1721" s="2" t="s">
        <v>4245</v>
      </c>
      <c r="E1721" s="2" t="str">
        <f t="shared" si="54"/>
        <v>T9 Others in Eastern, Asiatic, African, American &amp;</v>
      </c>
      <c r="F1721" s="2" t="str">
        <f t="shared" si="53"/>
        <v>Others in Eastern, A</v>
      </c>
    </row>
    <row r="1722" spans="1:6" ht="22.2" x14ac:dyDescent="0.35">
      <c r="A1722" s="2" t="s">
        <v>1060</v>
      </c>
      <c r="B1722" s="2" t="s">
        <v>1083</v>
      </c>
      <c r="C1722" s="2" t="s">
        <v>4244</v>
      </c>
      <c r="D1722" s="2" t="s">
        <v>4245</v>
      </c>
      <c r="E1722" s="2" t="str">
        <f t="shared" si="54"/>
        <v>T900 Others in Eastern, Asiatic, African, American</v>
      </c>
      <c r="F1722" s="2" t="str">
        <f t="shared" si="53"/>
        <v>Others in Eastern, A</v>
      </c>
    </row>
    <row r="1723" spans="1:6" ht="22.2" x14ac:dyDescent="0.35">
      <c r="A1723" s="2" t="s">
        <v>1060</v>
      </c>
      <c r="B1723" s="2" t="s">
        <v>1083</v>
      </c>
      <c r="C1723" s="2" t="s">
        <v>4246</v>
      </c>
      <c r="D1723" s="2" t="s">
        <v>4247</v>
      </c>
      <c r="E1723" s="2" t="str">
        <f t="shared" si="54"/>
        <v>T910 Others in Eastern, Asiatic, African, American</v>
      </c>
      <c r="F1723" s="2" t="str">
        <f t="shared" si="53"/>
        <v>Others in Eastern, A</v>
      </c>
    </row>
    <row r="1724" spans="1:6" ht="22.2" x14ac:dyDescent="0.35">
      <c r="A1724" s="2" t="s">
        <v>1060</v>
      </c>
      <c r="B1724" s="2" t="s">
        <v>1083</v>
      </c>
      <c r="C1724" s="2" t="s">
        <v>4248</v>
      </c>
      <c r="D1724" s="2" t="s">
        <v>4249</v>
      </c>
      <c r="E1724" s="2" t="str">
        <f t="shared" si="54"/>
        <v>T920 Others in Eastern, Asiatic, African, American</v>
      </c>
      <c r="F1724" s="2" t="str">
        <f t="shared" si="53"/>
        <v>Others in Eastern, A</v>
      </c>
    </row>
    <row r="1725" spans="1:6" ht="22.2" x14ac:dyDescent="0.35">
      <c r="A1725" s="2" t="s">
        <v>1060</v>
      </c>
      <c r="B1725" s="2" t="s">
        <v>1083</v>
      </c>
      <c r="C1725" s="2" t="s">
        <v>4250</v>
      </c>
      <c r="D1725" s="2" t="s">
        <v>4251</v>
      </c>
      <c r="E1725" s="2" t="str">
        <f t="shared" si="54"/>
        <v>T930 Others in Eastern, Asiatic, African, American</v>
      </c>
      <c r="F1725" s="2" t="str">
        <f t="shared" si="53"/>
        <v>Others in Eastern, A</v>
      </c>
    </row>
    <row r="1726" spans="1:6" ht="22.2" x14ac:dyDescent="0.35">
      <c r="A1726" s="2" t="s">
        <v>1060</v>
      </c>
      <c r="B1726" s="2" t="s">
        <v>1083</v>
      </c>
      <c r="C1726" s="2" t="s">
        <v>4252</v>
      </c>
      <c r="D1726" s="2" t="s">
        <v>4253</v>
      </c>
      <c r="E1726" s="2" t="str">
        <f t="shared" si="54"/>
        <v>T990 Eastern, Asiatic, African, American &amp; Austral</v>
      </c>
      <c r="F1726" s="2" t="str">
        <f t="shared" si="53"/>
        <v>Eastern, Asiatic, Af</v>
      </c>
    </row>
    <row r="1727" spans="1:6" ht="22.2" x14ac:dyDescent="0.35">
      <c r="A1727" s="2" t="s">
        <v>1060</v>
      </c>
      <c r="B1727" s="2" t="s">
        <v>69</v>
      </c>
      <c r="C1727" s="2" t="s">
        <v>4985</v>
      </c>
      <c r="D1727" s="2" t="s">
        <v>5022</v>
      </c>
      <c r="E1727" s="2" t="str">
        <f t="shared" si="54"/>
        <v>V0 Broadly-based programmes within historical &amp; ph</v>
      </c>
      <c r="F1727" s="2" t="str">
        <f t="shared" si="53"/>
        <v>Broadly-based progra</v>
      </c>
    </row>
    <row r="1728" spans="1:6" x14ac:dyDescent="0.35">
      <c r="A1728" s="2" t="s">
        <v>1060</v>
      </c>
      <c r="B1728" s="2" t="s">
        <v>1083</v>
      </c>
      <c r="C1728" s="2" t="s">
        <v>4485</v>
      </c>
      <c r="D1728" s="2" t="s">
        <v>4486</v>
      </c>
      <c r="E1728" s="2" t="str">
        <f t="shared" si="54"/>
        <v>V000 Historical &amp; philosophical studies</v>
      </c>
      <c r="F1728" s="2" t="str">
        <f t="shared" si="53"/>
        <v>Historical &amp; philoso</v>
      </c>
    </row>
    <row r="1729" spans="1:6" x14ac:dyDescent="0.35">
      <c r="A1729" s="2" t="s">
        <v>1060</v>
      </c>
      <c r="B1729" s="2" t="s">
        <v>69</v>
      </c>
      <c r="C1729" s="2" t="s">
        <v>4986</v>
      </c>
      <c r="D1729" s="2" t="s">
        <v>4256</v>
      </c>
      <c r="E1729" s="2" t="str">
        <f t="shared" si="54"/>
        <v>V1 History by period</v>
      </c>
      <c r="F1729" s="2" t="str">
        <f t="shared" si="53"/>
        <v>History by period</v>
      </c>
    </row>
    <row r="1730" spans="1:6" x14ac:dyDescent="0.35">
      <c r="A1730" s="2" t="s">
        <v>1060</v>
      </c>
      <c r="B1730" s="2" t="s">
        <v>1083</v>
      </c>
      <c r="C1730" s="2" t="s">
        <v>4255</v>
      </c>
      <c r="D1730" s="2" t="s">
        <v>4256</v>
      </c>
      <c r="E1730" s="2" t="str">
        <f t="shared" si="54"/>
        <v>V100 History by period</v>
      </c>
      <c r="F1730" s="2" t="str">
        <f t="shared" ref="F1730:F1793" si="55">LEFT(D1730,20)</f>
        <v>History by period</v>
      </c>
    </row>
    <row r="1731" spans="1:6" x14ac:dyDescent="0.35">
      <c r="A1731" s="2" t="s">
        <v>1060</v>
      </c>
      <c r="B1731" s="2" t="s">
        <v>1083</v>
      </c>
      <c r="C1731" s="2" t="s">
        <v>4257</v>
      </c>
      <c r="D1731" s="2" t="s">
        <v>4258</v>
      </c>
      <c r="E1731" s="2" t="str">
        <f t="shared" si="54"/>
        <v>V140 Modern history</v>
      </c>
      <c r="F1731" s="2" t="str">
        <f t="shared" si="55"/>
        <v>Modern history</v>
      </c>
    </row>
    <row r="1732" spans="1:6" x14ac:dyDescent="0.35">
      <c r="A1732" s="2" t="s">
        <v>1060</v>
      </c>
      <c r="B1732" s="2" t="s">
        <v>1083</v>
      </c>
      <c r="C1732" s="2" t="s">
        <v>4259</v>
      </c>
      <c r="D1732" s="2" t="s">
        <v>4260</v>
      </c>
      <c r="E1732" s="2" t="str">
        <f t="shared" si="54"/>
        <v>V141 Modern history 1500-1599</v>
      </c>
      <c r="F1732" s="2" t="str">
        <f t="shared" si="55"/>
        <v>Modern history 1500-</v>
      </c>
    </row>
    <row r="1733" spans="1:6" x14ac:dyDescent="0.35">
      <c r="A1733" s="2" t="s">
        <v>1060</v>
      </c>
      <c r="B1733" s="2" t="s">
        <v>1083</v>
      </c>
      <c r="C1733" s="2" t="s">
        <v>4261</v>
      </c>
      <c r="D1733" s="2" t="s">
        <v>4262</v>
      </c>
      <c r="E1733" s="2" t="str">
        <f t="shared" si="54"/>
        <v>V142 Modern history 1600-1699</v>
      </c>
      <c r="F1733" s="2" t="str">
        <f t="shared" si="55"/>
        <v>Modern history 1600-</v>
      </c>
    </row>
    <row r="1734" spans="1:6" x14ac:dyDescent="0.35">
      <c r="A1734" s="2" t="s">
        <v>1060</v>
      </c>
      <c r="B1734" s="2" t="s">
        <v>1083</v>
      </c>
      <c r="C1734" s="2" t="s">
        <v>4263</v>
      </c>
      <c r="D1734" s="2" t="s">
        <v>4264</v>
      </c>
      <c r="E1734" s="2" t="str">
        <f t="shared" si="54"/>
        <v>V143 Modern history 1700-1799</v>
      </c>
      <c r="F1734" s="2" t="str">
        <f t="shared" si="55"/>
        <v>Modern history 1700-</v>
      </c>
    </row>
    <row r="1735" spans="1:6" x14ac:dyDescent="0.35">
      <c r="A1735" s="2" t="s">
        <v>1060</v>
      </c>
      <c r="B1735" s="2" t="s">
        <v>1083</v>
      </c>
      <c r="C1735" s="2" t="s">
        <v>4265</v>
      </c>
      <c r="D1735" s="2" t="s">
        <v>4266</v>
      </c>
      <c r="E1735" s="2" t="str">
        <f t="shared" si="54"/>
        <v>V144 Modern history 1800-1899</v>
      </c>
      <c r="F1735" s="2" t="str">
        <f t="shared" si="55"/>
        <v>Modern history 1800-</v>
      </c>
    </row>
    <row r="1736" spans="1:6" x14ac:dyDescent="0.35">
      <c r="A1736" s="2" t="s">
        <v>1060</v>
      </c>
      <c r="B1736" s="2" t="s">
        <v>1083</v>
      </c>
      <c r="C1736" s="2" t="s">
        <v>4267</v>
      </c>
      <c r="D1736" s="2" t="s">
        <v>4268</v>
      </c>
      <c r="E1736" s="2" t="str">
        <f t="shared" si="54"/>
        <v>V145 Modern history 1900-1919</v>
      </c>
      <c r="F1736" s="2" t="str">
        <f t="shared" si="55"/>
        <v>Modern history 1900-</v>
      </c>
    </row>
    <row r="1737" spans="1:6" x14ac:dyDescent="0.35">
      <c r="A1737" s="2" t="s">
        <v>1060</v>
      </c>
      <c r="B1737" s="2" t="s">
        <v>1083</v>
      </c>
      <c r="C1737" s="2" t="s">
        <v>4269</v>
      </c>
      <c r="D1737" s="2" t="s">
        <v>4270</v>
      </c>
      <c r="E1737" s="2" t="str">
        <f t="shared" si="54"/>
        <v>V146 Modern history 1920-1949</v>
      </c>
      <c r="F1737" s="2" t="str">
        <f t="shared" si="55"/>
        <v>Modern history 1920-</v>
      </c>
    </row>
    <row r="1738" spans="1:6" x14ac:dyDescent="0.35">
      <c r="A1738" s="2" t="s">
        <v>1060</v>
      </c>
      <c r="B1738" s="2" t="s">
        <v>1083</v>
      </c>
      <c r="C1738" s="2" t="s">
        <v>4271</v>
      </c>
      <c r="D1738" s="2" t="s">
        <v>4272</v>
      </c>
      <c r="E1738" s="2" t="str">
        <f t="shared" si="54"/>
        <v>V147 Modern history 1950-1999</v>
      </c>
      <c r="F1738" s="2" t="str">
        <f t="shared" si="55"/>
        <v>Modern history 1950-</v>
      </c>
    </row>
    <row r="1739" spans="1:6" x14ac:dyDescent="0.35">
      <c r="A1739" s="2" t="s">
        <v>1060</v>
      </c>
      <c r="B1739" s="2" t="s">
        <v>1083</v>
      </c>
      <c r="C1739" s="2" t="s">
        <v>4273</v>
      </c>
      <c r="D1739" s="2" t="s">
        <v>4274</v>
      </c>
      <c r="E1739" s="2" t="str">
        <f t="shared" si="54"/>
        <v>V148 Modern history 2000-2099</v>
      </c>
      <c r="F1739" s="2" t="str">
        <f t="shared" si="55"/>
        <v>Modern history 2000-</v>
      </c>
    </row>
    <row r="1740" spans="1:6" x14ac:dyDescent="0.35">
      <c r="A1740" s="2" t="s">
        <v>1060</v>
      </c>
      <c r="B1740" s="2" t="s">
        <v>1083</v>
      </c>
      <c r="C1740" s="2" t="s">
        <v>4275</v>
      </c>
      <c r="D1740" s="2" t="s">
        <v>4276</v>
      </c>
      <c r="E1740" s="2" t="str">
        <f t="shared" si="54"/>
        <v>V150 Medieval history</v>
      </c>
      <c r="F1740" s="2" t="str">
        <f t="shared" si="55"/>
        <v>Medieval history</v>
      </c>
    </row>
    <row r="1741" spans="1:6" x14ac:dyDescent="0.35">
      <c r="A1741" s="2" t="s">
        <v>1060</v>
      </c>
      <c r="B1741" s="2" t="s">
        <v>1083</v>
      </c>
      <c r="C1741" s="2" t="s">
        <v>4277</v>
      </c>
      <c r="D1741" s="2" t="s">
        <v>4278</v>
      </c>
      <c r="E1741" s="2" t="str">
        <f t="shared" si="54"/>
        <v>V160 Ancient history</v>
      </c>
      <c r="F1741" s="2" t="str">
        <f t="shared" si="55"/>
        <v>Ancient history</v>
      </c>
    </row>
    <row r="1742" spans="1:6" x14ac:dyDescent="0.35">
      <c r="A1742" s="2" t="s">
        <v>1060</v>
      </c>
      <c r="B1742" s="2" t="s">
        <v>1083</v>
      </c>
      <c r="C1742" s="2" t="s">
        <v>4279</v>
      </c>
      <c r="D1742" s="2" t="s">
        <v>4280</v>
      </c>
      <c r="E1742" s="2" t="str">
        <f t="shared" si="54"/>
        <v>V161 Late Antique history</v>
      </c>
      <c r="F1742" s="2" t="str">
        <f t="shared" si="55"/>
        <v>Late Antique history</v>
      </c>
    </row>
    <row r="1743" spans="1:6" x14ac:dyDescent="0.35">
      <c r="A1743" s="2" t="s">
        <v>1060</v>
      </c>
      <c r="B1743" s="2" t="s">
        <v>1083</v>
      </c>
      <c r="C1743" s="2" t="s">
        <v>4281</v>
      </c>
      <c r="D1743" s="2" t="s">
        <v>4282</v>
      </c>
      <c r="E1743" s="2" t="str">
        <f t="shared" si="54"/>
        <v>V190 History by period not elsewhere classified</v>
      </c>
      <c r="F1743" s="2" t="str">
        <f t="shared" si="55"/>
        <v>History by period no</v>
      </c>
    </row>
    <row r="1744" spans="1:6" x14ac:dyDescent="0.35">
      <c r="A1744" s="2" t="s">
        <v>1060</v>
      </c>
      <c r="B1744" s="2" t="s">
        <v>69</v>
      </c>
      <c r="C1744" s="2" t="s">
        <v>4987</v>
      </c>
      <c r="D1744" s="2" t="s">
        <v>4284</v>
      </c>
      <c r="E1744" s="2" t="str">
        <f t="shared" si="54"/>
        <v>V2 History by area</v>
      </c>
      <c r="F1744" s="2" t="str">
        <f t="shared" si="55"/>
        <v>History by area</v>
      </c>
    </row>
    <row r="1745" spans="1:6" x14ac:dyDescent="0.35">
      <c r="A1745" s="2" t="s">
        <v>1060</v>
      </c>
      <c r="B1745" s="2" t="s">
        <v>1083</v>
      </c>
      <c r="C1745" s="2" t="s">
        <v>4283</v>
      </c>
      <c r="D1745" s="2" t="s">
        <v>4284</v>
      </c>
      <c r="E1745" s="2" t="str">
        <f t="shared" si="54"/>
        <v>V200 History by area</v>
      </c>
      <c r="F1745" s="2" t="str">
        <f t="shared" si="55"/>
        <v>History by area</v>
      </c>
    </row>
    <row r="1746" spans="1:6" x14ac:dyDescent="0.35">
      <c r="A1746" s="2" t="s">
        <v>1060</v>
      </c>
      <c r="B1746" s="2" t="s">
        <v>1083</v>
      </c>
      <c r="C1746" s="2" t="s">
        <v>4285</v>
      </c>
      <c r="D1746" s="2" t="s">
        <v>4286</v>
      </c>
      <c r="E1746" s="2" t="str">
        <f t="shared" si="54"/>
        <v>V210 British history</v>
      </c>
      <c r="F1746" s="2" t="str">
        <f t="shared" si="55"/>
        <v>British history</v>
      </c>
    </row>
    <row r="1747" spans="1:6" x14ac:dyDescent="0.35">
      <c r="A1747" s="2" t="s">
        <v>1060</v>
      </c>
      <c r="B1747" s="2" t="s">
        <v>1083</v>
      </c>
      <c r="C1747" s="2" t="s">
        <v>4287</v>
      </c>
      <c r="D1747" s="2" t="s">
        <v>4288</v>
      </c>
      <c r="E1747" s="2" t="str">
        <f t="shared" si="54"/>
        <v>V211 Irish history</v>
      </c>
      <c r="F1747" s="2" t="str">
        <f t="shared" si="55"/>
        <v>Irish history</v>
      </c>
    </row>
    <row r="1748" spans="1:6" x14ac:dyDescent="0.35">
      <c r="A1748" s="2" t="s">
        <v>1060</v>
      </c>
      <c r="B1748" s="2" t="s">
        <v>1083</v>
      </c>
      <c r="C1748" s="2" t="s">
        <v>4289</v>
      </c>
      <c r="D1748" s="2" t="s">
        <v>4290</v>
      </c>
      <c r="E1748" s="2" t="str">
        <f t="shared" si="54"/>
        <v>V212 Scottish history</v>
      </c>
      <c r="F1748" s="2" t="str">
        <f t="shared" si="55"/>
        <v>Scottish history</v>
      </c>
    </row>
    <row r="1749" spans="1:6" x14ac:dyDescent="0.35">
      <c r="A1749" s="2" t="s">
        <v>1060</v>
      </c>
      <c r="B1749" s="2" t="s">
        <v>1083</v>
      </c>
      <c r="C1749" s="2" t="s">
        <v>4291</v>
      </c>
      <c r="D1749" s="2" t="s">
        <v>4292</v>
      </c>
      <c r="E1749" s="2" t="str">
        <f t="shared" si="54"/>
        <v>V213 Welsh history</v>
      </c>
      <c r="F1749" s="2" t="str">
        <f t="shared" si="55"/>
        <v>Welsh history</v>
      </c>
    </row>
    <row r="1750" spans="1:6" x14ac:dyDescent="0.35">
      <c r="A1750" s="2" t="s">
        <v>1060</v>
      </c>
      <c r="B1750" s="2" t="s">
        <v>1083</v>
      </c>
      <c r="C1750" s="2" t="s">
        <v>4293</v>
      </c>
      <c r="D1750" s="2" t="s">
        <v>4294</v>
      </c>
      <c r="E1750" s="2" t="str">
        <f t="shared" si="54"/>
        <v>V214 English history</v>
      </c>
      <c r="F1750" s="2" t="str">
        <f t="shared" si="55"/>
        <v>English history</v>
      </c>
    </row>
    <row r="1751" spans="1:6" x14ac:dyDescent="0.35">
      <c r="A1751" s="2" t="s">
        <v>1060</v>
      </c>
      <c r="B1751" s="2" t="s">
        <v>1083</v>
      </c>
      <c r="C1751" s="2" t="s">
        <v>4295</v>
      </c>
      <c r="D1751" s="2" t="s">
        <v>4296</v>
      </c>
      <c r="E1751" s="2" t="str">
        <f t="shared" si="54"/>
        <v>V220 European history</v>
      </c>
      <c r="F1751" s="2" t="str">
        <f t="shared" si="55"/>
        <v>European history</v>
      </c>
    </row>
    <row r="1752" spans="1:6" x14ac:dyDescent="0.35">
      <c r="A1752" s="2" t="s">
        <v>1060</v>
      </c>
      <c r="B1752" s="2" t="s">
        <v>1083</v>
      </c>
      <c r="C1752" s="2" t="s">
        <v>4297</v>
      </c>
      <c r="D1752" s="2" t="s">
        <v>4298</v>
      </c>
      <c r="E1752" s="2" t="str">
        <f t="shared" si="54"/>
        <v>V221 French history</v>
      </c>
      <c r="F1752" s="2" t="str">
        <f t="shared" si="55"/>
        <v>French history</v>
      </c>
    </row>
    <row r="1753" spans="1:6" x14ac:dyDescent="0.35">
      <c r="A1753" s="2" t="s">
        <v>1060</v>
      </c>
      <c r="B1753" s="2" t="s">
        <v>1083</v>
      </c>
      <c r="C1753" s="2" t="s">
        <v>4299</v>
      </c>
      <c r="D1753" s="2" t="s">
        <v>4300</v>
      </c>
      <c r="E1753" s="2" t="str">
        <f t="shared" si="54"/>
        <v>V222 German history</v>
      </c>
      <c r="F1753" s="2" t="str">
        <f t="shared" si="55"/>
        <v>German history</v>
      </c>
    </row>
    <row r="1754" spans="1:6" x14ac:dyDescent="0.35">
      <c r="A1754" s="2" t="s">
        <v>1060</v>
      </c>
      <c r="B1754" s="2" t="s">
        <v>1083</v>
      </c>
      <c r="C1754" s="2" t="s">
        <v>4301</v>
      </c>
      <c r="D1754" s="2" t="s">
        <v>4302</v>
      </c>
      <c r="E1754" s="2" t="str">
        <f t="shared" si="54"/>
        <v>V223 Italian history</v>
      </c>
      <c r="F1754" s="2" t="str">
        <f t="shared" si="55"/>
        <v>Italian history</v>
      </c>
    </row>
    <row r="1755" spans="1:6" x14ac:dyDescent="0.35">
      <c r="A1755" s="2" t="s">
        <v>1060</v>
      </c>
      <c r="B1755" s="2" t="s">
        <v>1083</v>
      </c>
      <c r="C1755" s="2" t="s">
        <v>4303</v>
      </c>
      <c r="D1755" s="2" t="s">
        <v>4304</v>
      </c>
      <c r="E1755" s="2" t="str">
        <f t="shared" si="54"/>
        <v>V224 Iberian history</v>
      </c>
      <c r="F1755" s="2" t="str">
        <f t="shared" si="55"/>
        <v>Iberian history</v>
      </c>
    </row>
    <row r="1756" spans="1:6" x14ac:dyDescent="0.35">
      <c r="A1756" s="2" t="s">
        <v>1060</v>
      </c>
      <c r="B1756" s="2" t="s">
        <v>1083</v>
      </c>
      <c r="C1756" s="2" t="s">
        <v>4305</v>
      </c>
      <c r="D1756" s="2" t="s">
        <v>4306</v>
      </c>
      <c r="E1756" s="2" t="str">
        <f t="shared" si="54"/>
        <v>V225 Russian history</v>
      </c>
      <c r="F1756" s="2" t="str">
        <f t="shared" si="55"/>
        <v>Russian history</v>
      </c>
    </row>
    <row r="1757" spans="1:6" x14ac:dyDescent="0.35">
      <c r="A1757" s="2" t="s">
        <v>1060</v>
      </c>
      <c r="B1757" s="2" t="s">
        <v>1083</v>
      </c>
      <c r="C1757" s="2" t="s">
        <v>4307</v>
      </c>
      <c r="D1757" s="2" t="s">
        <v>4308</v>
      </c>
      <c r="E1757" s="2" t="str">
        <f t="shared" si="54"/>
        <v>V230 American history</v>
      </c>
      <c r="F1757" s="2" t="str">
        <f t="shared" si="55"/>
        <v>American history</v>
      </c>
    </row>
    <row r="1758" spans="1:6" x14ac:dyDescent="0.35">
      <c r="A1758" s="2" t="s">
        <v>1060</v>
      </c>
      <c r="B1758" s="2" t="s">
        <v>1083</v>
      </c>
      <c r="C1758" s="2" t="s">
        <v>4309</v>
      </c>
      <c r="D1758" s="2" t="s">
        <v>4310</v>
      </c>
      <c r="E1758" s="2" t="str">
        <f t="shared" si="54"/>
        <v>V231 Canadian history</v>
      </c>
      <c r="F1758" s="2" t="str">
        <f t="shared" si="55"/>
        <v>Canadian history</v>
      </c>
    </row>
    <row r="1759" spans="1:6" x14ac:dyDescent="0.35">
      <c r="A1759" s="2" t="s">
        <v>1060</v>
      </c>
      <c r="B1759" s="2" t="s">
        <v>1083</v>
      </c>
      <c r="C1759" s="2" t="s">
        <v>4311</v>
      </c>
      <c r="D1759" s="2" t="s">
        <v>4312</v>
      </c>
      <c r="E1759" s="2" t="str">
        <f t="shared" si="54"/>
        <v>V232 USA history</v>
      </c>
      <c r="F1759" s="2" t="str">
        <f t="shared" si="55"/>
        <v>USA history</v>
      </c>
    </row>
    <row r="1760" spans="1:6" x14ac:dyDescent="0.35">
      <c r="A1760" s="2" t="s">
        <v>1060</v>
      </c>
      <c r="B1760" s="2" t="s">
        <v>1083</v>
      </c>
      <c r="C1760" s="2" t="s">
        <v>4313</v>
      </c>
      <c r="D1760" s="2" t="s">
        <v>4314</v>
      </c>
      <c r="E1760" s="2" t="str">
        <f t="shared" si="54"/>
        <v>V233 South American history</v>
      </c>
      <c r="F1760" s="2" t="str">
        <f t="shared" si="55"/>
        <v>South American histo</v>
      </c>
    </row>
    <row r="1761" spans="1:6" x14ac:dyDescent="0.35">
      <c r="A1761" s="2" t="s">
        <v>1060</v>
      </c>
      <c r="B1761" s="2" t="s">
        <v>1083</v>
      </c>
      <c r="C1761" s="2" t="s">
        <v>4315</v>
      </c>
      <c r="D1761" s="2" t="s">
        <v>4316</v>
      </c>
      <c r="E1761" s="2" t="str">
        <f t="shared" si="54"/>
        <v>V234 Central American history</v>
      </c>
      <c r="F1761" s="2" t="str">
        <f t="shared" si="55"/>
        <v>Central American his</v>
      </c>
    </row>
    <row r="1762" spans="1:6" x14ac:dyDescent="0.35">
      <c r="A1762" s="2" t="s">
        <v>1060</v>
      </c>
      <c r="B1762" s="2" t="s">
        <v>1083</v>
      </c>
      <c r="C1762" s="2" t="s">
        <v>4317</v>
      </c>
      <c r="D1762" s="2" t="s">
        <v>4318</v>
      </c>
      <c r="E1762" s="2" t="str">
        <f t="shared" si="54"/>
        <v>V240 Asian history</v>
      </c>
      <c r="F1762" s="2" t="str">
        <f t="shared" si="55"/>
        <v>Asian history</v>
      </c>
    </row>
    <row r="1763" spans="1:6" x14ac:dyDescent="0.35">
      <c r="A1763" s="2" t="s">
        <v>1060</v>
      </c>
      <c r="B1763" s="2" t="s">
        <v>1083</v>
      </c>
      <c r="C1763" s="2" t="s">
        <v>4319</v>
      </c>
      <c r="D1763" s="2" t="s">
        <v>4320</v>
      </c>
      <c r="E1763" s="2" t="str">
        <f t="shared" si="54"/>
        <v>V241 Chinese history</v>
      </c>
      <c r="F1763" s="2" t="str">
        <f t="shared" si="55"/>
        <v>Chinese history</v>
      </c>
    </row>
    <row r="1764" spans="1:6" x14ac:dyDescent="0.35">
      <c r="A1764" s="2" t="s">
        <v>1060</v>
      </c>
      <c r="B1764" s="2" t="s">
        <v>1083</v>
      </c>
      <c r="C1764" s="2" t="s">
        <v>4321</v>
      </c>
      <c r="D1764" s="2" t="s">
        <v>4322</v>
      </c>
      <c r="E1764" s="2" t="str">
        <f t="shared" si="54"/>
        <v>V242 Indian history</v>
      </c>
      <c r="F1764" s="2" t="str">
        <f t="shared" si="55"/>
        <v>Indian history</v>
      </c>
    </row>
    <row r="1765" spans="1:6" x14ac:dyDescent="0.35">
      <c r="A1765" s="2" t="s">
        <v>1060</v>
      </c>
      <c r="B1765" s="2" t="s">
        <v>1083</v>
      </c>
      <c r="C1765" s="2" t="s">
        <v>4323</v>
      </c>
      <c r="D1765" s="2" t="s">
        <v>4324</v>
      </c>
      <c r="E1765" s="2" t="str">
        <f t="shared" si="54"/>
        <v>V243 South East Asian history</v>
      </c>
      <c r="F1765" s="2" t="str">
        <f t="shared" si="55"/>
        <v>South East Asian his</v>
      </c>
    </row>
    <row r="1766" spans="1:6" x14ac:dyDescent="0.35">
      <c r="A1766" s="2" t="s">
        <v>1060</v>
      </c>
      <c r="B1766" s="2" t="s">
        <v>1083</v>
      </c>
      <c r="C1766" s="2" t="s">
        <v>4325</v>
      </c>
      <c r="D1766" s="2" t="s">
        <v>4326</v>
      </c>
      <c r="E1766" s="2" t="str">
        <f t="shared" si="54"/>
        <v>V244 Byzantine History</v>
      </c>
      <c r="F1766" s="2" t="str">
        <f t="shared" si="55"/>
        <v>Byzantine History</v>
      </c>
    </row>
    <row r="1767" spans="1:6" x14ac:dyDescent="0.35">
      <c r="A1767" s="2" t="s">
        <v>1060</v>
      </c>
      <c r="B1767" s="2" t="s">
        <v>1083</v>
      </c>
      <c r="C1767" s="2" t="s">
        <v>4327</v>
      </c>
      <c r="D1767" s="2" t="s">
        <v>4328</v>
      </c>
      <c r="E1767" s="2" t="str">
        <f t="shared" si="54"/>
        <v>V250 African history</v>
      </c>
      <c r="F1767" s="2" t="str">
        <f t="shared" si="55"/>
        <v>African history</v>
      </c>
    </row>
    <row r="1768" spans="1:6" x14ac:dyDescent="0.35">
      <c r="A1768" s="2" t="s">
        <v>1060</v>
      </c>
      <c r="B1768" s="2" t="s">
        <v>1083</v>
      </c>
      <c r="C1768" s="2" t="s">
        <v>4329</v>
      </c>
      <c r="D1768" s="2" t="s">
        <v>4330</v>
      </c>
      <c r="E1768" s="2" t="str">
        <f t="shared" si="54"/>
        <v>V251 North African history</v>
      </c>
      <c r="F1768" s="2" t="str">
        <f t="shared" si="55"/>
        <v>North African histor</v>
      </c>
    </row>
    <row r="1769" spans="1:6" x14ac:dyDescent="0.35">
      <c r="A1769" s="2" t="s">
        <v>1060</v>
      </c>
      <c r="B1769" s="2" t="s">
        <v>1083</v>
      </c>
      <c r="C1769" s="2" t="s">
        <v>4331</v>
      </c>
      <c r="D1769" s="2" t="s">
        <v>4332</v>
      </c>
      <c r="E1769" s="2" t="str">
        <f t="shared" si="54"/>
        <v>V252 Central African history</v>
      </c>
      <c r="F1769" s="2" t="str">
        <f t="shared" si="55"/>
        <v>Central African hist</v>
      </c>
    </row>
    <row r="1770" spans="1:6" x14ac:dyDescent="0.35">
      <c r="A1770" s="2" t="s">
        <v>1060</v>
      </c>
      <c r="B1770" s="2" t="s">
        <v>1083</v>
      </c>
      <c r="C1770" s="2" t="s">
        <v>4333</v>
      </c>
      <c r="D1770" s="2" t="s">
        <v>4334</v>
      </c>
      <c r="E1770" s="2" t="str">
        <f t="shared" si="54"/>
        <v>V253 Southern African history</v>
      </c>
      <c r="F1770" s="2" t="str">
        <f t="shared" si="55"/>
        <v>Southern African his</v>
      </c>
    </row>
    <row r="1771" spans="1:6" x14ac:dyDescent="0.35">
      <c r="A1771" s="2" t="s">
        <v>1060</v>
      </c>
      <c r="B1771" s="2" t="s">
        <v>1083</v>
      </c>
      <c r="C1771" s="2" t="s">
        <v>4335</v>
      </c>
      <c r="D1771" s="2" t="s">
        <v>4336</v>
      </c>
      <c r="E1771" s="2" t="str">
        <f t="shared" si="54"/>
        <v>V254 East African history</v>
      </c>
      <c r="F1771" s="2" t="str">
        <f t="shared" si="55"/>
        <v>East African history</v>
      </c>
    </row>
    <row r="1772" spans="1:6" x14ac:dyDescent="0.35">
      <c r="A1772" s="2" t="s">
        <v>1060</v>
      </c>
      <c r="B1772" s="2" t="s">
        <v>1083</v>
      </c>
      <c r="C1772" s="2" t="s">
        <v>4337</v>
      </c>
      <c r="D1772" s="2" t="s">
        <v>4338</v>
      </c>
      <c r="E1772" s="2" t="str">
        <f t="shared" ref="E1772:E1835" si="56">C1772&amp;" "&amp;LEFT(D1772,50-LEN(C1772)-1)</f>
        <v>V255 West African history</v>
      </c>
      <c r="F1772" s="2" t="str">
        <f t="shared" si="55"/>
        <v>West African history</v>
      </c>
    </row>
    <row r="1773" spans="1:6" x14ac:dyDescent="0.35">
      <c r="A1773" s="2" t="s">
        <v>1060</v>
      </c>
      <c r="B1773" s="2" t="s">
        <v>1083</v>
      </c>
      <c r="C1773" s="2" t="s">
        <v>4339</v>
      </c>
      <c r="D1773" s="2" t="s">
        <v>4340</v>
      </c>
      <c r="E1773" s="2" t="str">
        <f t="shared" si="56"/>
        <v>V260 Australasian history</v>
      </c>
      <c r="F1773" s="2" t="str">
        <f t="shared" si="55"/>
        <v>Australasian history</v>
      </c>
    </row>
    <row r="1774" spans="1:6" x14ac:dyDescent="0.35">
      <c r="A1774" s="2" t="s">
        <v>1060</v>
      </c>
      <c r="B1774" s="2" t="s">
        <v>1083</v>
      </c>
      <c r="C1774" s="2" t="s">
        <v>4341</v>
      </c>
      <c r="D1774" s="2" t="s">
        <v>4342</v>
      </c>
      <c r="E1774" s="2" t="str">
        <f t="shared" si="56"/>
        <v>V261 Australian history</v>
      </c>
      <c r="F1774" s="2" t="str">
        <f t="shared" si="55"/>
        <v>Australian history</v>
      </c>
    </row>
    <row r="1775" spans="1:6" x14ac:dyDescent="0.35">
      <c r="A1775" s="2" t="s">
        <v>1060</v>
      </c>
      <c r="B1775" s="2" t="s">
        <v>1083</v>
      </c>
      <c r="C1775" s="2" t="s">
        <v>4343</v>
      </c>
      <c r="D1775" s="2" t="s">
        <v>4344</v>
      </c>
      <c r="E1775" s="2" t="str">
        <f t="shared" si="56"/>
        <v>V262 New Zealand history</v>
      </c>
      <c r="F1775" s="2" t="str">
        <f t="shared" si="55"/>
        <v>New Zealand history</v>
      </c>
    </row>
    <row r="1776" spans="1:6" x14ac:dyDescent="0.35">
      <c r="A1776" s="2" t="s">
        <v>1060</v>
      </c>
      <c r="B1776" s="2" t="s">
        <v>1083</v>
      </c>
      <c r="C1776" s="2" t="s">
        <v>4345</v>
      </c>
      <c r="D1776" s="2" t="s">
        <v>4346</v>
      </c>
      <c r="E1776" s="2" t="str">
        <f t="shared" si="56"/>
        <v>V270 World history</v>
      </c>
      <c r="F1776" s="2" t="str">
        <f t="shared" si="55"/>
        <v>World history</v>
      </c>
    </row>
    <row r="1777" spans="1:6" x14ac:dyDescent="0.35">
      <c r="A1777" s="2" t="s">
        <v>1060</v>
      </c>
      <c r="B1777" s="2" t="s">
        <v>1083</v>
      </c>
      <c r="C1777" s="2" t="s">
        <v>4347</v>
      </c>
      <c r="D1777" s="2" t="s">
        <v>4348</v>
      </c>
      <c r="E1777" s="2" t="str">
        <f t="shared" si="56"/>
        <v>V271 International history</v>
      </c>
      <c r="F1777" s="2" t="str">
        <f t="shared" si="55"/>
        <v>International histor</v>
      </c>
    </row>
    <row r="1778" spans="1:6" x14ac:dyDescent="0.35">
      <c r="A1778" s="2" t="s">
        <v>1060</v>
      </c>
      <c r="B1778" s="2" t="s">
        <v>1083</v>
      </c>
      <c r="C1778" s="2" t="s">
        <v>4349</v>
      </c>
      <c r="D1778" s="2" t="s">
        <v>4350</v>
      </c>
      <c r="E1778" s="2" t="str">
        <f t="shared" si="56"/>
        <v>V290 History by area not elsewhere classified</v>
      </c>
      <c r="F1778" s="2" t="str">
        <f t="shared" si="55"/>
        <v xml:space="preserve">History by area not </v>
      </c>
    </row>
    <row r="1779" spans="1:6" x14ac:dyDescent="0.35">
      <c r="A1779" s="2" t="s">
        <v>1060</v>
      </c>
      <c r="B1779" s="2" t="s">
        <v>69</v>
      </c>
      <c r="C1779" s="2" t="s">
        <v>4988</v>
      </c>
      <c r="D1779" s="2" t="s">
        <v>4352</v>
      </c>
      <c r="E1779" s="2" t="str">
        <f t="shared" si="56"/>
        <v>V3 History by topic</v>
      </c>
      <c r="F1779" s="2" t="str">
        <f t="shared" si="55"/>
        <v>History by topic</v>
      </c>
    </row>
    <row r="1780" spans="1:6" x14ac:dyDescent="0.35">
      <c r="A1780" s="2" t="s">
        <v>1060</v>
      </c>
      <c r="B1780" s="2" t="s">
        <v>1083</v>
      </c>
      <c r="C1780" s="2" t="s">
        <v>4351</v>
      </c>
      <c r="D1780" s="2" t="s">
        <v>4352</v>
      </c>
      <c r="E1780" s="2" t="str">
        <f t="shared" si="56"/>
        <v>V300 History by topic</v>
      </c>
      <c r="F1780" s="2" t="str">
        <f t="shared" si="55"/>
        <v>History by topic</v>
      </c>
    </row>
    <row r="1781" spans="1:6" x14ac:dyDescent="0.35">
      <c r="A1781" s="2" t="s">
        <v>1060</v>
      </c>
      <c r="B1781" s="2" t="s">
        <v>1083</v>
      </c>
      <c r="C1781" s="2" t="s">
        <v>4353</v>
      </c>
      <c r="D1781" s="2" t="s">
        <v>4354</v>
      </c>
      <c r="E1781" s="2" t="str">
        <f t="shared" si="56"/>
        <v>V310 Economic history</v>
      </c>
      <c r="F1781" s="2" t="str">
        <f t="shared" si="55"/>
        <v>Economic history</v>
      </c>
    </row>
    <row r="1782" spans="1:6" x14ac:dyDescent="0.35">
      <c r="A1782" s="2" t="s">
        <v>1060</v>
      </c>
      <c r="B1782" s="2" t="s">
        <v>1083</v>
      </c>
      <c r="C1782" s="2" t="s">
        <v>4355</v>
      </c>
      <c r="D1782" s="2" t="s">
        <v>4356</v>
      </c>
      <c r="E1782" s="2" t="str">
        <f t="shared" si="56"/>
        <v>V320 Social history</v>
      </c>
      <c r="F1782" s="2" t="str">
        <f t="shared" si="55"/>
        <v>Social history</v>
      </c>
    </row>
    <row r="1783" spans="1:6" x14ac:dyDescent="0.35">
      <c r="A1783" s="2" t="s">
        <v>1060</v>
      </c>
      <c r="B1783" s="2" t="s">
        <v>1083</v>
      </c>
      <c r="C1783" s="2" t="s">
        <v>4357</v>
      </c>
      <c r="D1783" s="2" t="s">
        <v>4358</v>
      </c>
      <c r="E1783" s="2" t="str">
        <f t="shared" si="56"/>
        <v>V321 Local history</v>
      </c>
      <c r="F1783" s="2" t="str">
        <f t="shared" si="55"/>
        <v>Local history</v>
      </c>
    </row>
    <row r="1784" spans="1:6" x14ac:dyDescent="0.35">
      <c r="A1784" s="2" t="s">
        <v>1060</v>
      </c>
      <c r="B1784" s="2" t="s">
        <v>1083</v>
      </c>
      <c r="C1784" s="2" t="s">
        <v>4359</v>
      </c>
      <c r="D1784" s="2" t="s">
        <v>4360</v>
      </c>
      <c r="E1784" s="2" t="str">
        <f t="shared" si="56"/>
        <v>V322 Oral history</v>
      </c>
      <c r="F1784" s="2" t="str">
        <f t="shared" si="55"/>
        <v>Oral history</v>
      </c>
    </row>
    <row r="1785" spans="1:6" x14ac:dyDescent="0.35">
      <c r="A1785" s="2" t="s">
        <v>1060</v>
      </c>
      <c r="B1785" s="2" t="s">
        <v>1083</v>
      </c>
      <c r="C1785" s="2" t="s">
        <v>4361</v>
      </c>
      <c r="D1785" s="2" t="s">
        <v>4362</v>
      </c>
      <c r="E1785" s="2" t="str">
        <f t="shared" si="56"/>
        <v>V323 Family history</v>
      </c>
      <c r="F1785" s="2" t="str">
        <f t="shared" si="55"/>
        <v>Family history</v>
      </c>
    </row>
    <row r="1786" spans="1:6" x14ac:dyDescent="0.35">
      <c r="A1786" s="2" t="s">
        <v>1060</v>
      </c>
      <c r="B1786" s="2" t="s">
        <v>1083</v>
      </c>
      <c r="C1786" s="2" t="s">
        <v>4363</v>
      </c>
      <c r="D1786" s="2" t="s">
        <v>4364</v>
      </c>
      <c r="E1786" s="2" t="str">
        <f t="shared" si="56"/>
        <v>V324 Crime history</v>
      </c>
      <c r="F1786" s="2" t="str">
        <f t="shared" si="55"/>
        <v>Crime history</v>
      </c>
    </row>
    <row r="1787" spans="1:6" x14ac:dyDescent="0.35">
      <c r="A1787" s="2" t="s">
        <v>1060</v>
      </c>
      <c r="B1787" s="2" t="s">
        <v>1083</v>
      </c>
      <c r="C1787" s="2" t="s">
        <v>4365</v>
      </c>
      <c r="D1787" s="2" t="s">
        <v>4366</v>
      </c>
      <c r="E1787" s="2" t="str">
        <f t="shared" si="56"/>
        <v>V330 History of religions</v>
      </c>
      <c r="F1787" s="2" t="str">
        <f t="shared" si="55"/>
        <v>History of religions</v>
      </c>
    </row>
    <row r="1788" spans="1:6" x14ac:dyDescent="0.35">
      <c r="A1788" s="2" t="s">
        <v>1060</v>
      </c>
      <c r="B1788" s="2" t="s">
        <v>1083</v>
      </c>
      <c r="C1788" s="2" t="s">
        <v>4367</v>
      </c>
      <c r="D1788" s="2" t="s">
        <v>4368</v>
      </c>
      <c r="E1788" s="2" t="str">
        <f t="shared" si="56"/>
        <v>V340 Intellectual history</v>
      </c>
      <c r="F1788" s="2" t="str">
        <f t="shared" si="55"/>
        <v>Intellectual history</v>
      </c>
    </row>
    <row r="1789" spans="1:6" x14ac:dyDescent="0.35">
      <c r="A1789" s="2" t="s">
        <v>1060</v>
      </c>
      <c r="B1789" s="2" t="s">
        <v>1083</v>
      </c>
      <c r="C1789" s="2" t="s">
        <v>4369</v>
      </c>
      <c r="D1789" s="2" t="s">
        <v>4370</v>
      </c>
      <c r="E1789" s="2" t="str">
        <f t="shared" si="56"/>
        <v>V350 History of art</v>
      </c>
      <c r="F1789" s="2" t="str">
        <f t="shared" si="55"/>
        <v>History of art</v>
      </c>
    </row>
    <row r="1790" spans="1:6" x14ac:dyDescent="0.35">
      <c r="A1790" s="2" t="s">
        <v>1060</v>
      </c>
      <c r="B1790" s="2" t="s">
        <v>1083</v>
      </c>
      <c r="C1790" s="2" t="s">
        <v>4371</v>
      </c>
      <c r="D1790" s="2" t="s">
        <v>4372</v>
      </c>
      <c r="E1790" s="2" t="str">
        <f t="shared" si="56"/>
        <v>V360 History of architecture</v>
      </c>
      <c r="F1790" s="2" t="str">
        <f t="shared" si="55"/>
        <v>History of architect</v>
      </c>
    </row>
    <row r="1791" spans="1:6" x14ac:dyDescent="0.35">
      <c r="A1791" s="2" t="s">
        <v>1060</v>
      </c>
      <c r="B1791" s="2" t="s">
        <v>1083</v>
      </c>
      <c r="C1791" s="2" t="s">
        <v>4373</v>
      </c>
      <c r="D1791" s="2" t="s">
        <v>4374</v>
      </c>
      <c r="E1791" s="2" t="str">
        <f t="shared" si="56"/>
        <v>V370 History of design</v>
      </c>
      <c r="F1791" s="2" t="str">
        <f t="shared" si="55"/>
        <v>History of design</v>
      </c>
    </row>
    <row r="1792" spans="1:6" x14ac:dyDescent="0.35">
      <c r="A1792" s="2" t="s">
        <v>1060</v>
      </c>
      <c r="B1792" s="2" t="s">
        <v>1083</v>
      </c>
      <c r="C1792" s="2" t="s">
        <v>4375</v>
      </c>
      <c r="D1792" s="2" t="s">
        <v>4376</v>
      </c>
      <c r="E1792" s="2" t="str">
        <f t="shared" si="56"/>
        <v>V380 History of science</v>
      </c>
      <c r="F1792" s="2" t="str">
        <f t="shared" si="55"/>
        <v>History of science</v>
      </c>
    </row>
    <row r="1793" spans="1:6" x14ac:dyDescent="0.35">
      <c r="A1793" s="2" t="s">
        <v>1060</v>
      </c>
      <c r="B1793" s="2" t="s">
        <v>1083</v>
      </c>
      <c r="C1793" s="2" t="s">
        <v>4377</v>
      </c>
      <c r="D1793" s="2" t="s">
        <v>4378</v>
      </c>
      <c r="E1793" s="2" t="str">
        <f t="shared" si="56"/>
        <v>V381 History of physics</v>
      </c>
      <c r="F1793" s="2" t="str">
        <f t="shared" si="55"/>
        <v>History of physics</v>
      </c>
    </row>
    <row r="1794" spans="1:6" x14ac:dyDescent="0.35">
      <c r="A1794" s="2" t="s">
        <v>1060</v>
      </c>
      <c r="B1794" s="2" t="s">
        <v>1083</v>
      </c>
      <c r="C1794" s="2" t="s">
        <v>4379</v>
      </c>
      <c r="D1794" s="2" t="s">
        <v>4380</v>
      </c>
      <c r="E1794" s="2" t="str">
        <f t="shared" si="56"/>
        <v>V382 History of chemistry</v>
      </c>
      <c r="F1794" s="2" t="str">
        <f t="shared" ref="F1794:F1857" si="57">LEFT(D1794,20)</f>
        <v>History of chemistry</v>
      </c>
    </row>
    <row r="1795" spans="1:6" x14ac:dyDescent="0.35">
      <c r="A1795" s="2" t="s">
        <v>1060</v>
      </c>
      <c r="B1795" s="2" t="s">
        <v>1083</v>
      </c>
      <c r="C1795" s="2" t="s">
        <v>4381</v>
      </c>
      <c r="D1795" s="2" t="s">
        <v>4382</v>
      </c>
      <c r="E1795" s="2" t="str">
        <f t="shared" si="56"/>
        <v>V383 History of mathematics</v>
      </c>
      <c r="F1795" s="2" t="str">
        <f t="shared" si="57"/>
        <v>History of mathemati</v>
      </c>
    </row>
    <row r="1796" spans="1:6" x14ac:dyDescent="0.35">
      <c r="A1796" s="2" t="s">
        <v>1060</v>
      </c>
      <c r="B1796" s="2" t="s">
        <v>1083</v>
      </c>
      <c r="C1796" s="2" t="s">
        <v>4383</v>
      </c>
      <c r="D1796" s="2" t="s">
        <v>4384</v>
      </c>
      <c r="E1796" s="2" t="str">
        <f t="shared" si="56"/>
        <v>V384 History of medicine</v>
      </c>
      <c r="F1796" s="2" t="str">
        <f t="shared" si="57"/>
        <v>History of medicine</v>
      </c>
    </row>
    <row r="1797" spans="1:6" x14ac:dyDescent="0.35">
      <c r="A1797" s="2" t="s">
        <v>1060</v>
      </c>
      <c r="B1797" s="2" t="s">
        <v>1083</v>
      </c>
      <c r="C1797" s="2" t="s">
        <v>4385</v>
      </c>
      <c r="D1797" s="2" t="s">
        <v>4386</v>
      </c>
      <c r="E1797" s="2" t="str">
        <f t="shared" si="56"/>
        <v>V390 History by topic not elsewhere classified</v>
      </c>
      <c r="F1797" s="2" t="str">
        <f t="shared" si="57"/>
        <v>History by topic not</v>
      </c>
    </row>
    <row r="1798" spans="1:6" x14ac:dyDescent="0.35">
      <c r="A1798" s="2" t="s">
        <v>1060</v>
      </c>
      <c r="B1798" s="2" t="s">
        <v>1083</v>
      </c>
      <c r="C1798" s="2" t="s">
        <v>4387</v>
      </c>
      <c r="D1798" s="2" t="s">
        <v>4388</v>
      </c>
      <c r="E1798" s="2" t="str">
        <f t="shared" si="56"/>
        <v>V391 Military history</v>
      </c>
      <c r="F1798" s="2" t="str">
        <f t="shared" si="57"/>
        <v>Military history</v>
      </c>
    </row>
    <row r="1799" spans="1:6" x14ac:dyDescent="0.35">
      <c r="A1799" s="2" t="s">
        <v>1060</v>
      </c>
      <c r="B1799" s="2" t="s">
        <v>69</v>
      </c>
      <c r="C1799" s="2" t="s">
        <v>4989</v>
      </c>
      <c r="D1799" s="2" t="s">
        <v>4390</v>
      </c>
      <c r="E1799" s="2" t="str">
        <f t="shared" si="56"/>
        <v>V4 Archaeology</v>
      </c>
      <c r="F1799" s="2" t="str">
        <f t="shared" si="57"/>
        <v>Archaeology</v>
      </c>
    </row>
    <row r="1800" spans="1:6" x14ac:dyDescent="0.35">
      <c r="A1800" s="2" t="s">
        <v>1060</v>
      </c>
      <c r="B1800" s="2" t="s">
        <v>1083</v>
      </c>
      <c r="C1800" s="2" t="s">
        <v>4389</v>
      </c>
      <c r="D1800" s="2" t="s">
        <v>4390</v>
      </c>
      <c r="E1800" s="2" t="str">
        <f t="shared" si="56"/>
        <v>V400 Archaeology</v>
      </c>
      <c r="F1800" s="2" t="str">
        <f t="shared" si="57"/>
        <v>Archaeology</v>
      </c>
    </row>
    <row r="1801" spans="1:6" x14ac:dyDescent="0.35">
      <c r="A1801" s="2" t="s">
        <v>1060</v>
      </c>
      <c r="B1801" s="2" t="s">
        <v>1083</v>
      </c>
      <c r="C1801" s="2" t="s">
        <v>4391</v>
      </c>
      <c r="D1801" s="2" t="s">
        <v>4392</v>
      </c>
      <c r="E1801" s="2" t="str">
        <f t="shared" si="56"/>
        <v>V410 Egyptology</v>
      </c>
      <c r="F1801" s="2" t="str">
        <f t="shared" si="57"/>
        <v>Egyptology</v>
      </c>
    </row>
    <row r="1802" spans="1:6" x14ac:dyDescent="0.35">
      <c r="A1802" s="2" t="s">
        <v>1060</v>
      </c>
      <c r="B1802" s="2" t="s">
        <v>1083</v>
      </c>
      <c r="C1802" s="2" t="s">
        <v>4393</v>
      </c>
      <c r="D1802" s="2" t="s">
        <v>4394</v>
      </c>
      <c r="E1802" s="2" t="str">
        <f t="shared" si="56"/>
        <v>V420 Stone Age</v>
      </c>
      <c r="F1802" s="2" t="str">
        <f t="shared" si="57"/>
        <v>Stone Age</v>
      </c>
    </row>
    <row r="1803" spans="1:6" x14ac:dyDescent="0.35">
      <c r="A1803" s="2" t="s">
        <v>1060</v>
      </c>
      <c r="B1803" s="2" t="s">
        <v>1083</v>
      </c>
      <c r="C1803" s="2" t="s">
        <v>4395</v>
      </c>
      <c r="D1803" s="2" t="s">
        <v>4396</v>
      </c>
      <c r="E1803" s="2" t="str">
        <f t="shared" si="56"/>
        <v>V430 Bronze Age</v>
      </c>
      <c r="F1803" s="2" t="str">
        <f t="shared" si="57"/>
        <v>Bronze Age</v>
      </c>
    </row>
    <row r="1804" spans="1:6" x14ac:dyDescent="0.35">
      <c r="A1804" s="2" t="s">
        <v>1060</v>
      </c>
      <c r="B1804" s="2" t="s">
        <v>1083</v>
      </c>
      <c r="C1804" s="2" t="s">
        <v>4397</v>
      </c>
      <c r="D1804" s="2" t="s">
        <v>4398</v>
      </c>
      <c r="E1804" s="2" t="str">
        <f t="shared" si="56"/>
        <v>V440 Iron Age</v>
      </c>
      <c r="F1804" s="2" t="str">
        <f t="shared" si="57"/>
        <v>Iron Age</v>
      </c>
    </row>
    <row r="1805" spans="1:6" x14ac:dyDescent="0.35">
      <c r="A1805" s="2" t="s">
        <v>1060</v>
      </c>
      <c r="B1805" s="2" t="s">
        <v>1083</v>
      </c>
      <c r="C1805" s="2" t="s">
        <v>4399</v>
      </c>
      <c r="D1805" s="2" t="s">
        <v>4400</v>
      </c>
      <c r="E1805" s="2" t="str">
        <f t="shared" si="56"/>
        <v>V450 Archaeological conservation</v>
      </c>
      <c r="F1805" s="2" t="str">
        <f t="shared" si="57"/>
        <v>Archaeological conse</v>
      </c>
    </row>
    <row r="1806" spans="1:6" x14ac:dyDescent="0.35">
      <c r="A1806" s="2" t="s">
        <v>1060</v>
      </c>
      <c r="B1806" s="2" t="s">
        <v>1083</v>
      </c>
      <c r="C1806" s="2" t="s">
        <v>4401</v>
      </c>
      <c r="D1806" s="2" t="s">
        <v>4402</v>
      </c>
      <c r="E1806" s="2" t="str">
        <f t="shared" si="56"/>
        <v>V460 Archaeological techniques</v>
      </c>
      <c r="F1806" s="2" t="str">
        <f t="shared" si="57"/>
        <v>Archaeological techn</v>
      </c>
    </row>
    <row r="1807" spans="1:6" x14ac:dyDescent="0.35">
      <c r="A1807" s="2" t="s">
        <v>1060</v>
      </c>
      <c r="B1807" s="2" t="s">
        <v>1083</v>
      </c>
      <c r="C1807" s="2" t="s">
        <v>4403</v>
      </c>
      <c r="D1807" s="2" t="s">
        <v>4404</v>
      </c>
      <c r="E1807" s="2" t="str">
        <f t="shared" si="56"/>
        <v>V470 Classical art &amp; archaeology</v>
      </c>
      <c r="F1807" s="2" t="str">
        <f t="shared" si="57"/>
        <v>Classical art &amp; arch</v>
      </c>
    </row>
    <row r="1808" spans="1:6" x14ac:dyDescent="0.35">
      <c r="A1808" s="2" t="s">
        <v>1060</v>
      </c>
      <c r="B1808" s="2" t="s">
        <v>1083</v>
      </c>
      <c r="C1808" s="2" t="s">
        <v>4405</v>
      </c>
      <c r="D1808" s="2" t="s">
        <v>4406</v>
      </c>
      <c r="E1808" s="2" t="str">
        <f t="shared" si="56"/>
        <v>V471 Roman art &amp; archaeology</v>
      </c>
      <c r="F1808" s="2" t="str">
        <f t="shared" si="57"/>
        <v>Roman art &amp; archaeol</v>
      </c>
    </row>
    <row r="1809" spans="1:6" x14ac:dyDescent="0.35">
      <c r="A1809" s="2" t="s">
        <v>1060</v>
      </c>
      <c r="B1809" s="2" t="s">
        <v>1083</v>
      </c>
      <c r="C1809" s="2" t="s">
        <v>4407</v>
      </c>
      <c r="D1809" s="2" t="s">
        <v>4408</v>
      </c>
      <c r="E1809" s="2" t="str">
        <f t="shared" si="56"/>
        <v>V472 Greek art &amp; archaeology</v>
      </c>
      <c r="F1809" s="2" t="str">
        <f t="shared" si="57"/>
        <v>Greek art &amp; archaeol</v>
      </c>
    </row>
    <row r="1810" spans="1:6" x14ac:dyDescent="0.35">
      <c r="A1810" s="2" t="s">
        <v>1060</v>
      </c>
      <c r="B1810" s="2" t="s">
        <v>1083</v>
      </c>
      <c r="C1810" s="2" t="s">
        <v>4409</v>
      </c>
      <c r="D1810" s="2" t="s">
        <v>4410</v>
      </c>
      <c r="E1810" s="2" t="str">
        <f t="shared" si="56"/>
        <v>V490 Archaeology not elsewhere classified</v>
      </c>
      <c r="F1810" s="2" t="str">
        <f t="shared" si="57"/>
        <v>Archaeology not else</v>
      </c>
    </row>
    <row r="1811" spans="1:6" x14ac:dyDescent="0.35">
      <c r="A1811" s="2" t="s">
        <v>1060</v>
      </c>
      <c r="B1811" s="2" t="s">
        <v>69</v>
      </c>
      <c r="C1811" s="2" t="s">
        <v>4990</v>
      </c>
      <c r="D1811" s="2" t="s">
        <v>4412</v>
      </c>
      <c r="E1811" s="2" t="str">
        <f t="shared" si="56"/>
        <v>V5 Philosophy</v>
      </c>
      <c r="F1811" s="2" t="str">
        <f t="shared" si="57"/>
        <v>Philosophy</v>
      </c>
    </row>
    <row r="1812" spans="1:6" x14ac:dyDescent="0.35">
      <c r="A1812" s="2" t="s">
        <v>1060</v>
      </c>
      <c r="B1812" s="2" t="s">
        <v>1083</v>
      </c>
      <c r="C1812" s="2" t="s">
        <v>4411</v>
      </c>
      <c r="D1812" s="2" t="s">
        <v>4412</v>
      </c>
      <c r="E1812" s="2" t="str">
        <f t="shared" si="56"/>
        <v>V500 Philosophy</v>
      </c>
      <c r="F1812" s="2" t="str">
        <f t="shared" si="57"/>
        <v>Philosophy</v>
      </c>
    </row>
    <row r="1813" spans="1:6" x14ac:dyDescent="0.35">
      <c r="A1813" s="2" t="s">
        <v>1060</v>
      </c>
      <c r="B1813" s="2" t="s">
        <v>1083</v>
      </c>
      <c r="C1813" s="2" t="s">
        <v>4413</v>
      </c>
      <c r="D1813" s="2" t="s">
        <v>4414</v>
      </c>
      <c r="E1813" s="2" t="str">
        <f t="shared" si="56"/>
        <v>V510 Metaphysics</v>
      </c>
      <c r="F1813" s="2" t="str">
        <f t="shared" si="57"/>
        <v>Metaphysics</v>
      </c>
    </row>
    <row r="1814" spans="1:6" x14ac:dyDescent="0.35">
      <c r="A1814" s="2" t="s">
        <v>1060</v>
      </c>
      <c r="B1814" s="2" t="s">
        <v>1083</v>
      </c>
      <c r="C1814" s="2" t="s">
        <v>4415</v>
      </c>
      <c r="D1814" s="2" t="s">
        <v>4416</v>
      </c>
      <c r="E1814" s="2" t="str">
        <f t="shared" si="56"/>
        <v>V511 Epistemology</v>
      </c>
      <c r="F1814" s="2" t="str">
        <f t="shared" si="57"/>
        <v>Epistemology</v>
      </c>
    </row>
    <row r="1815" spans="1:6" x14ac:dyDescent="0.35">
      <c r="A1815" s="2" t="s">
        <v>1060</v>
      </c>
      <c r="B1815" s="2" t="s">
        <v>1083</v>
      </c>
      <c r="C1815" s="2" t="s">
        <v>4417</v>
      </c>
      <c r="D1815" s="2" t="s">
        <v>4418</v>
      </c>
      <c r="E1815" s="2" t="str">
        <f t="shared" si="56"/>
        <v>V520 Moral philosophy</v>
      </c>
      <c r="F1815" s="2" t="str">
        <f t="shared" si="57"/>
        <v>Moral philosophy</v>
      </c>
    </row>
    <row r="1816" spans="1:6" x14ac:dyDescent="0.35">
      <c r="A1816" s="2" t="s">
        <v>1060</v>
      </c>
      <c r="B1816" s="2" t="s">
        <v>1083</v>
      </c>
      <c r="C1816" s="2" t="s">
        <v>4419</v>
      </c>
      <c r="D1816" s="2" t="s">
        <v>4420</v>
      </c>
      <c r="E1816" s="2" t="str">
        <f t="shared" si="56"/>
        <v>V530 Scholastic philosophy</v>
      </c>
      <c r="F1816" s="2" t="str">
        <f t="shared" si="57"/>
        <v>Scholastic philosoph</v>
      </c>
    </row>
    <row r="1817" spans="1:6" x14ac:dyDescent="0.35">
      <c r="A1817" s="2" t="s">
        <v>1060</v>
      </c>
      <c r="B1817" s="2" t="s">
        <v>1083</v>
      </c>
      <c r="C1817" s="2" t="s">
        <v>4421</v>
      </c>
      <c r="D1817" s="2" t="s">
        <v>4422</v>
      </c>
      <c r="E1817" s="2" t="str">
        <f t="shared" si="56"/>
        <v>V540 Social philosophy</v>
      </c>
      <c r="F1817" s="2" t="str">
        <f t="shared" si="57"/>
        <v>Social philosophy</v>
      </c>
    </row>
    <row r="1818" spans="1:6" x14ac:dyDescent="0.35">
      <c r="A1818" s="2" t="s">
        <v>1060</v>
      </c>
      <c r="B1818" s="2" t="s">
        <v>1083</v>
      </c>
      <c r="C1818" s="2" t="s">
        <v>4423</v>
      </c>
      <c r="D1818" s="2" t="s">
        <v>4424</v>
      </c>
      <c r="E1818" s="2" t="str">
        <f t="shared" si="56"/>
        <v>V550 Philosophy of science</v>
      </c>
      <c r="F1818" s="2" t="str">
        <f t="shared" si="57"/>
        <v>Philosophy of scienc</v>
      </c>
    </row>
    <row r="1819" spans="1:6" x14ac:dyDescent="0.35">
      <c r="A1819" s="2" t="s">
        <v>1060</v>
      </c>
      <c r="B1819" s="2" t="s">
        <v>1083</v>
      </c>
      <c r="C1819" s="2" t="s">
        <v>4425</v>
      </c>
      <c r="D1819" s="2" t="s">
        <v>4426</v>
      </c>
      <c r="E1819" s="2" t="str">
        <f t="shared" si="56"/>
        <v>V560 Mental philosophy</v>
      </c>
      <c r="F1819" s="2" t="str">
        <f t="shared" si="57"/>
        <v>Mental philosophy</v>
      </c>
    </row>
    <row r="1820" spans="1:6" x14ac:dyDescent="0.35">
      <c r="A1820" s="2" t="s">
        <v>1060</v>
      </c>
      <c r="B1820" s="2" t="s">
        <v>1083</v>
      </c>
      <c r="C1820" s="2" t="s">
        <v>4427</v>
      </c>
      <c r="D1820" s="2" t="s">
        <v>4428</v>
      </c>
      <c r="E1820" s="2" t="str">
        <f t="shared" si="56"/>
        <v>V590 Philosophy not elsewhere classified</v>
      </c>
      <c r="F1820" s="2" t="str">
        <f t="shared" si="57"/>
        <v>Philosophy not elsew</v>
      </c>
    </row>
    <row r="1821" spans="1:6" x14ac:dyDescent="0.35">
      <c r="A1821" s="2" t="s">
        <v>1060</v>
      </c>
      <c r="B1821" s="2" t="s">
        <v>69</v>
      </c>
      <c r="C1821" s="2" t="s">
        <v>4991</v>
      </c>
      <c r="D1821" s="2" t="s">
        <v>4430</v>
      </c>
      <c r="E1821" s="2" t="str">
        <f t="shared" si="56"/>
        <v>V6 Theology &amp; religious studies</v>
      </c>
      <c r="F1821" s="2" t="str">
        <f t="shared" si="57"/>
        <v>Theology &amp; religious</v>
      </c>
    </row>
    <row r="1822" spans="1:6" x14ac:dyDescent="0.35">
      <c r="A1822" s="2" t="s">
        <v>1060</v>
      </c>
      <c r="B1822" s="2" t="s">
        <v>1083</v>
      </c>
      <c r="C1822" s="2" t="s">
        <v>4429</v>
      </c>
      <c r="D1822" s="2" t="s">
        <v>4430</v>
      </c>
      <c r="E1822" s="2" t="str">
        <f t="shared" si="56"/>
        <v>V600 Theology &amp; religious studies</v>
      </c>
      <c r="F1822" s="2" t="str">
        <f t="shared" si="57"/>
        <v>Theology &amp; religious</v>
      </c>
    </row>
    <row r="1823" spans="1:6" x14ac:dyDescent="0.35">
      <c r="A1823" s="2" t="s">
        <v>1060</v>
      </c>
      <c r="B1823" s="2" t="s">
        <v>1083</v>
      </c>
      <c r="C1823" s="2" t="s">
        <v>4431</v>
      </c>
      <c r="D1823" s="2" t="s">
        <v>4432</v>
      </c>
      <c r="E1823" s="2" t="str">
        <f t="shared" si="56"/>
        <v>V610 Theology</v>
      </c>
      <c r="F1823" s="2" t="str">
        <f t="shared" si="57"/>
        <v>Theology</v>
      </c>
    </row>
    <row r="1824" spans="1:6" x14ac:dyDescent="0.35">
      <c r="A1824" s="2" t="s">
        <v>1060</v>
      </c>
      <c r="B1824" s="2" t="s">
        <v>1083</v>
      </c>
      <c r="C1824" s="2" t="s">
        <v>4433</v>
      </c>
      <c r="D1824" s="2" t="s">
        <v>4434</v>
      </c>
      <c r="E1824" s="2" t="str">
        <f t="shared" si="56"/>
        <v>V620 Religious studies</v>
      </c>
      <c r="F1824" s="2" t="str">
        <f t="shared" si="57"/>
        <v>Religious studies</v>
      </c>
    </row>
    <row r="1825" spans="1:6" x14ac:dyDescent="0.35">
      <c r="A1825" s="2" t="s">
        <v>1060</v>
      </c>
      <c r="B1825" s="2" t="s">
        <v>1083</v>
      </c>
      <c r="C1825" s="2" t="s">
        <v>4435</v>
      </c>
      <c r="D1825" s="2" t="s">
        <v>4436</v>
      </c>
      <c r="E1825" s="2" t="str">
        <f t="shared" si="56"/>
        <v>V621 Christian studies</v>
      </c>
      <c r="F1825" s="2" t="str">
        <f t="shared" si="57"/>
        <v>Christian studies</v>
      </c>
    </row>
    <row r="1826" spans="1:6" x14ac:dyDescent="0.35">
      <c r="A1826" s="2" t="s">
        <v>1060</v>
      </c>
      <c r="B1826" s="2" t="s">
        <v>1083</v>
      </c>
      <c r="C1826" s="2" t="s">
        <v>4437</v>
      </c>
      <c r="D1826" s="2" t="s">
        <v>4438</v>
      </c>
      <c r="E1826" s="2" t="str">
        <f t="shared" si="56"/>
        <v>V622 Islamic studies</v>
      </c>
      <c r="F1826" s="2" t="str">
        <f t="shared" si="57"/>
        <v>Islamic studies</v>
      </c>
    </row>
    <row r="1827" spans="1:6" x14ac:dyDescent="0.35">
      <c r="A1827" s="2" t="s">
        <v>1060</v>
      </c>
      <c r="B1827" s="2" t="s">
        <v>1083</v>
      </c>
      <c r="C1827" s="2" t="s">
        <v>4439</v>
      </c>
      <c r="D1827" s="2" t="s">
        <v>4440</v>
      </c>
      <c r="E1827" s="2" t="str">
        <f t="shared" si="56"/>
        <v>V623 Judaism</v>
      </c>
      <c r="F1827" s="2" t="str">
        <f t="shared" si="57"/>
        <v>Judaism</v>
      </c>
    </row>
    <row r="1828" spans="1:6" x14ac:dyDescent="0.35">
      <c r="A1828" s="2" t="s">
        <v>1060</v>
      </c>
      <c r="B1828" s="2" t="s">
        <v>1083</v>
      </c>
      <c r="C1828" s="2" t="s">
        <v>4441</v>
      </c>
      <c r="D1828" s="2" t="s">
        <v>4442</v>
      </c>
      <c r="E1828" s="2" t="str">
        <f t="shared" si="56"/>
        <v>V624 Hinduism</v>
      </c>
      <c r="F1828" s="2" t="str">
        <f t="shared" si="57"/>
        <v>Hinduism</v>
      </c>
    </row>
    <row r="1829" spans="1:6" x14ac:dyDescent="0.35">
      <c r="A1829" s="2" t="s">
        <v>1060</v>
      </c>
      <c r="B1829" s="2" t="s">
        <v>1083</v>
      </c>
      <c r="C1829" s="2" t="s">
        <v>4443</v>
      </c>
      <c r="D1829" s="2" t="s">
        <v>4444</v>
      </c>
      <c r="E1829" s="2" t="str">
        <f t="shared" si="56"/>
        <v>V625 Buddhism</v>
      </c>
      <c r="F1829" s="2" t="str">
        <f t="shared" si="57"/>
        <v>Buddhism</v>
      </c>
    </row>
    <row r="1830" spans="1:6" x14ac:dyDescent="0.35">
      <c r="A1830" s="2" t="s">
        <v>1060</v>
      </c>
      <c r="B1830" s="2" t="s">
        <v>1083</v>
      </c>
      <c r="C1830" s="2" t="s">
        <v>4445</v>
      </c>
      <c r="D1830" s="2" t="s">
        <v>4446</v>
      </c>
      <c r="E1830" s="2" t="str">
        <f t="shared" si="56"/>
        <v>V626 Other Asian religious studies</v>
      </c>
      <c r="F1830" s="2" t="str">
        <f t="shared" si="57"/>
        <v>Other Asian religiou</v>
      </c>
    </row>
    <row r="1831" spans="1:6" x14ac:dyDescent="0.35">
      <c r="A1831" s="2" t="s">
        <v>1060</v>
      </c>
      <c r="B1831" s="2" t="s">
        <v>1083</v>
      </c>
      <c r="C1831" s="2" t="s">
        <v>4447</v>
      </c>
      <c r="D1831" s="2" t="s">
        <v>4448</v>
      </c>
      <c r="E1831" s="2" t="str">
        <f t="shared" si="56"/>
        <v>V627 Comparative religious studies</v>
      </c>
      <c r="F1831" s="2" t="str">
        <f t="shared" si="57"/>
        <v>Comparative religiou</v>
      </c>
    </row>
    <row r="1832" spans="1:6" x14ac:dyDescent="0.35">
      <c r="A1832" s="2" t="s">
        <v>1060</v>
      </c>
      <c r="B1832" s="2" t="s">
        <v>1083</v>
      </c>
      <c r="C1832" s="2" t="s">
        <v>4449</v>
      </c>
      <c r="D1832" s="2" t="s">
        <v>4450</v>
      </c>
      <c r="E1832" s="2" t="str">
        <f t="shared" si="56"/>
        <v>V630 Divinity</v>
      </c>
      <c r="F1832" s="2" t="str">
        <f t="shared" si="57"/>
        <v>Divinity</v>
      </c>
    </row>
    <row r="1833" spans="1:6" x14ac:dyDescent="0.35">
      <c r="A1833" s="2" t="s">
        <v>1060</v>
      </c>
      <c r="B1833" s="2" t="s">
        <v>1083</v>
      </c>
      <c r="C1833" s="2" t="s">
        <v>4451</v>
      </c>
      <c r="D1833" s="2" t="s">
        <v>4452</v>
      </c>
      <c r="E1833" s="2" t="str">
        <f t="shared" si="56"/>
        <v>V640 Religious writings</v>
      </c>
      <c r="F1833" s="2" t="str">
        <f t="shared" si="57"/>
        <v>Religious writings</v>
      </c>
    </row>
    <row r="1834" spans="1:6" x14ac:dyDescent="0.35">
      <c r="A1834" s="2" t="s">
        <v>1060</v>
      </c>
      <c r="B1834" s="2" t="s">
        <v>1083</v>
      </c>
      <c r="C1834" s="2" t="s">
        <v>4453</v>
      </c>
      <c r="D1834" s="2" t="s">
        <v>4454</v>
      </c>
      <c r="E1834" s="2" t="str">
        <f t="shared" si="56"/>
        <v>V641 The Bible &amp; Christian texts</v>
      </c>
      <c r="F1834" s="2" t="str">
        <f t="shared" si="57"/>
        <v>The Bible &amp; Christia</v>
      </c>
    </row>
    <row r="1835" spans="1:6" x14ac:dyDescent="0.35">
      <c r="A1835" s="2" t="s">
        <v>1060</v>
      </c>
      <c r="B1835" s="2" t="s">
        <v>1083</v>
      </c>
      <c r="C1835" s="2" t="s">
        <v>4455</v>
      </c>
      <c r="D1835" s="2" t="s">
        <v>4456</v>
      </c>
      <c r="E1835" s="2" t="str">
        <f t="shared" si="56"/>
        <v>V642 The Qur'an &amp; Islamic texts</v>
      </c>
      <c r="F1835" s="2" t="str">
        <f t="shared" si="57"/>
        <v>The Qur'an &amp; Islamic</v>
      </c>
    </row>
    <row r="1836" spans="1:6" x14ac:dyDescent="0.35">
      <c r="A1836" s="2" t="s">
        <v>1060</v>
      </c>
      <c r="B1836" s="2" t="s">
        <v>1083</v>
      </c>
      <c r="C1836" s="2" t="s">
        <v>4457</v>
      </c>
      <c r="D1836" s="2" t="s">
        <v>4458</v>
      </c>
      <c r="E1836" s="2" t="str">
        <f t="shared" ref="E1836:E1899" si="58">C1836&amp;" "&amp;LEFT(D1836,50-LEN(C1836)-1)</f>
        <v>V643 The Torah &amp; Judaic texts</v>
      </c>
      <c r="F1836" s="2" t="str">
        <f t="shared" si="57"/>
        <v>The Torah &amp; Judaic t</v>
      </c>
    </row>
    <row r="1837" spans="1:6" x14ac:dyDescent="0.35">
      <c r="A1837" s="2" t="s">
        <v>1060</v>
      </c>
      <c r="B1837" s="2" t="s">
        <v>1083</v>
      </c>
      <c r="C1837" s="2" t="s">
        <v>4459</v>
      </c>
      <c r="D1837" s="2" t="s">
        <v>4460</v>
      </c>
      <c r="E1837" s="2" t="str">
        <f t="shared" si="58"/>
        <v>V644 Asian religious texts</v>
      </c>
      <c r="F1837" s="2" t="str">
        <f t="shared" si="57"/>
        <v>Asian religious text</v>
      </c>
    </row>
    <row r="1838" spans="1:6" x14ac:dyDescent="0.35">
      <c r="A1838" s="2" t="s">
        <v>1060</v>
      </c>
      <c r="B1838" s="2" t="s">
        <v>1083</v>
      </c>
      <c r="C1838" s="2" t="s">
        <v>4461</v>
      </c>
      <c r="D1838" s="2" t="s">
        <v>4462</v>
      </c>
      <c r="E1838" s="2" t="str">
        <f t="shared" si="58"/>
        <v>V645 Comparative religious texts</v>
      </c>
      <c r="F1838" s="2" t="str">
        <f t="shared" si="57"/>
        <v>Comparative religiou</v>
      </c>
    </row>
    <row r="1839" spans="1:6" x14ac:dyDescent="0.35">
      <c r="A1839" s="2" t="s">
        <v>1060</v>
      </c>
      <c r="B1839" s="2" t="s">
        <v>1083</v>
      </c>
      <c r="C1839" s="2" t="s">
        <v>4463</v>
      </c>
      <c r="D1839" s="2" t="s">
        <v>4464</v>
      </c>
      <c r="E1839" s="2" t="str">
        <f t="shared" si="58"/>
        <v>V650 Pastoral studies</v>
      </c>
      <c r="F1839" s="2" t="str">
        <f t="shared" si="57"/>
        <v>Pastoral studies</v>
      </c>
    </row>
    <row r="1840" spans="1:6" x14ac:dyDescent="0.35">
      <c r="A1840" s="2" t="s">
        <v>1060</v>
      </c>
      <c r="B1840" s="2" t="s">
        <v>1083</v>
      </c>
      <c r="C1840" s="2" t="s">
        <v>4465</v>
      </c>
      <c r="D1840" s="2" t="s">
        <v>4466</v>
      </c>
      <c r="E1840" s="2" t="str">
        <f t="shared" si="58"/>
        <v>V690 Theology &amp; religious studies not elsewhere cl</v>
      </c>
      <c r="F1840" s="2" t="str">
        <f t="shared" si="57"/>
        <v>Theology &amp; religious</v>
      </c>
    </row>
    <row r="1841" spans="1:6" x14ac:dyDescent="0.35">
      <c r="A1841" s="2" t="s">
        <v>1060</v>
      </c>
      <c r="B1841" s="2" t="s">
        <v>69</v>
      </c>
      <c r="C1841" s="2" t="s">
        <v>4992</v>
      </c>
      <c r="D1841" s="2" t="s">
        <v>4468</v>
      </c>
      <c r="E1841" s="2" t="str">
        <f t="shared" si="58"/>
        <v>V7 Heritage studies</v>
      </c>
      <c r="F1841" s="2" t="str">
        <f t="shared" si="57"/>
        <v>Heritage studies</v>
      </c>
    </row>
    <row r="1842" spans="1:6" x14ac:dyDescent="0.35">
      <c r="A1842" s="2" t="s">
        <v>1060</v>
      </c>
      <c r="B1842" s="2" t="s">
        <v>1083</v>
      </c>
      <c r="C1842" s="2" t="s">
        <v>4467</v>
      </c>
      <c r="D1842" s="2" t="s">
        <v>4468</v>
      </c>
      <c r="E1842" s="2" t="str">
        <f t="shared" si="58"/>
        <v>V700 Heritage studies</v>
      </c>
      <c r="F1842" s="2" t="str">
        <f t="shared" si="57"/>
        <v>Heritage studies</v>
      </c>
    </row>
    <row r="1843" spans="1:6" x14ac:dyDescent="0.35">
      <c r="A1843" s="2" t="s">
        <v>1060</v>
      </c>
      <c r="B1843" s="2" t="s">
        <v>1083</v>
      </c>
      <c r="C1843" s="2" t="s">
        <v>4469</v>
      </c>
      <c r="D1843" s="2" t="s">
        <v>4470</v>
      </c>
      <c r="E1843" s="2" t="str">
        <f t="shared" si="58"/>
        <v>V710 Heritage theory</v>
      </c>
      <c r="F1843" s="2" t="str">
        <f t="shared" si="57"/>
        <v>Heritage theory</v>
      </c>
    </row>
    <row r="1844" spans="1:6" x14ac:dyDescent="0.35">
      <c r="A1844" s="2" t="s">
        <v>1060</v>
      </c>
      <c r="B1844" s="2" t="s">
        <v>1083</v>
      </c>
      <c r="C1844" s="2" t="s">
        <v>4471</v>
      </c>
      <c r="D1844" s="2" t="s">
        <v>4472</v>
      </c>
      <c r="E1844" s="2" t="str">
        <f t="shared" si="58"/>
        <v>V720 Heritage site management</v>
      </c>
      <c r="F1844" s="2" t="str">
        <f t="shared" si="57"/>
        <v>Heritage site manage</v>
      </c>
    </row>
    <row r="1845" spans="1:6" x14ac:dyDescent="0.35">
      <c r="A1845" s="2" t="s">
        <v>1060</v>
      </c>
      <c r="B1845" s="2" t="s">
        <v>1083</v>
      </c>
      <c r="C1845" s="2" t="s">
        <v>4473</v>
      </c>
      <c r="D1845" s="2" t="s">
        <v>4474</v>
      </c>
      <c r="E1845" s="2" t="str">
        <f t="shared" si="58"/>
        <v>V730 Natural heritage</v>
      </c>
      <c r="F1845" s="2" t="str">
        <f t="shared" si="57"/>
        <v>Natural heritage</v>
      </c>
    </row>
    <row r="1846" spans="1:6" x14ac:dyDescent="0.35">
      <c r="A1846" s="2" t="s">
        <v>1060</v>
      </c>
      <c r="B1846" s="2" t="s">
        <v>1083</v>
      </c>
      <c r="C1846" s="2" t="s">
        <v>4475</v>
      </c>
      <c r="D1846" s="2" t="s">
        <v>4476</v>
      </c>
      <c r="E1846" s="2" t="str">
        <f t="shared" si="58"/>
        <v>V731 Coastal heritage management</v>
      </c>
      <c r="F1846" s="2" t="str">
        <f t="shared" si="57"/>
        <v>Coastal heritage man</v>
      </c>
    </row>
    <row r="1847" spans="1:6" x14ac:dyDescent="0.35">
      <c r="A1847" s="2" t="s">
        <v>1060</v>
      </c>
      <c r="B1847" s="2" t="s">
        <v>1083</v>
      </c>
      <c r="C1847" s="2" t="s">
        <v>4477</v>
      </c>
      <c r="D1847" s="2" t="s">
        <v>4478</v>
      </c>
      <c r="E1847" s="2" t="str">
        <f t="shared" si="58"/>
        <v>V740 Visitor management including interpretation</v>
      </c>
      <c r="F1847" s="2" t="str">
        <f t="shared" si="57"/>
        <v>Visitor management i</v>
      </c>
    </row>
    <row r="1848" spans="1:6" x14ac:dyDescent="0.35">
      <c r="A1848" s="2" t="s">
        <v>1060</v>
      </c>
      <c r="B1848" s="2" t="s">
        <v>1083</v>
      </c>
      <c r="C1848" s="2" t="s">
        <v>4479</v>
      </c>
      <c r="D1848" s="2" t="s">
        <v>4480</v>
      </c>
      <c r="E1848" s="2" t="str">
        <f t="shared" si="58"/>
        <v>V750 Oral history, heritage &amp; genealogy</v>
      </c>
      <c r="F1848" s="2" t="str">
        <f t="shared" si="57"/>
        <v>Oral history, herita</v>
      </c>
    </row>
    <row r="1849" spans="1:6" x14ac:dyDescent="0.35">
      <c r="A1849" s="2" t="s">
        <v>1060</v>
      </c>
      <c r="B1849" s="2" t="s">
        <v>69</v>
      </c>
      <c r="C1849" s="2" t="s">
        <v>4993</v>
      </c>
      <c r="D1849" s="2" t="s">
        <v>4482</v>
      </c>
      <c r="E1849" s="2" t="str">
        <f t="shared" si="58"/>
        <v>V9 Others in historical &amp; philosophical studies</v>
      </c>
      <c r="F1849" s="2" t="str">
        <f t="shared" si="57"/>
        <v>Others in historical</v>
      </c>
    </row>
    <row r="1850" spans="1:6" x14ac:dyDescent="0.35">
      <c r="A1850" s="2" t="s">
        <v>1060</v>
      </c>
      <c r="B1850" s="2" t="s">
        <v>1083</v>
      </c>
      <c r="C1850" s="2" t="s">
        <v>4481</v>
      </c>
      <c r="D1850" s="2" t="s">
        <v>4482</v>
      </c>
      <c r="E1850" s="2" t="str">
        <f t="shared" si="58"/>
        <v>V900 Others in historical &amp; philosophical studies</v>
      </c>
      <c r="F1850" s="2" t="str">
        <f t="shared" si="57"/>
        <v>Others in historical</v>
      </c>
    </row>
    <row r="1851" spans="1:6" x14ac:dyDescent="0.35">
      <c r="A1851" s="2" t="s">
        <v>1060</v>
      </c>
      <c r="B1851" s="2" t="s">
        <v>1083</v>
      </c>
      <c r="C1851" s="2" t="s">
        <v>4483</v>
      </c>
      <c r="D1851" s="2" t="s">
        <v>4484</v>
      </c>
      <c r="E1851" s="2" t="str">
        <f t="shared" si="58"/>
        <v>V990 Historical &amp; philosophical studies not elsewh</v>
      </c>
      <c r="F1851" s="2" t="str">
        <f t="shared" si="57"/>
        <v>Historical &amp; philoso</v>
      </c>
    </row>
    <row r="1852" spans="1:6" x14ac:dyDescent="0.35">
      <c r="A1852" s="2" t="s">
        <v>1060</v>
      </c>
      <c r="B1852" s="2" t="s">
        <v>69</v>
      </c>
      <c r="C1852" s="2" t="s">
        <v>4994</v>
      </c>
      <c r="D1852" s="2" t="s">
        <v>5023</v>
      </c>
      <c r="E1852" s="2" t="str">
        <f t="shared" si="58"/>
        <v>W0 Broadly-based programmes within creative arts &amp;</v>
      </c>
      <c r="F1852" s="2" t="str">
        <f t="shared" si="57"/>
        <v>Broadly-based progra</v>
      </c>
    </row>
    <row r="1853" spans="1:6" x14ac:dyDescent="0.35">
      <c r="A1853" s="2" t="s">
        <v>1060</v>
      </c>
      <c r="B1853" s="2" t="s">
        <v>1083</v>
      </c>
      <c r="C1853" s="2" t="s">
        <v>4783</v>
      </c>
      <c r="D1853" s="2" t="s">
        <v>4784</v>
      </c>
      <c r="E1853" s="2" t="str">
        <f t="shared" si="58"/>
        <v>W000 Creative arts &amp; design</v>
      </c>
      <c r="F1853" s="2" t="str">
        <f t="shared" si="57"/>
        <v>Creative arts &amp; desi</v>
      </c>
    </row>
    <row r="1854" spans="1:6" x14ac:dyDescent="0.35">
      <c r="A1854" s="2" t="s">
        <v>1060</v>
      </c>
      <c r="B1854" s="2" t="s">
        <v>69</v>
      </c>
      <c r="C1854" s="2" t="s">
        <v>4995</v>
      </c>
      <c r="D1854" s="2" t="s">
        <v>4488</v>
      </c>
      <c r="E1854" s="2" t="str">
        <f t="shared" si="58"/>
        <v>W1 Fine art</v>
      </c>
      <c r="F1854" s="2" t="str">
        <f t="shared" si="57"/>
        <v>Fine art</v>
      </c>
    </row>
    <row r="1855" spans="1:6" x14ac:dyDescent="0.35">
      <c r="A1855" s="2" t="s">
        <v>1060</v>
      </c>
      <c r="B1855" s="2" t="s">
        <v>1083</v>
      </c>
      <c r="C1855" s="2" t="s">
        <v>4487</v>
      </c>
      <c r="D1855" s="2" t="s">
        <v>4488</v>
      </c>
      <c r="E1855" s="2" t="str">
        <f t="shared" si="58"/>
        <v>W100 Fine art</v>
      </c>
      <c r="F1855" s="2" t="str">
        <f t="shared" si="57"/>
        <v>Fine art</v>
      </c>
    </row>
    <row r="1856" spans="1:6" x14ac:dyDescent="0.35">
      <c r="A1856" s="2" t="s">
        <v>1060</v>
      </c>
      <c r="B1856" s="2" t="s">
        <v>1083</v>
      </c>
      <c r="C1856" s="2" t="s">
        <v>4489</v>
      </c>
      <c r="D1856" s="2" t="s">
        <v>4490</v>
      </c>
      <c r="E1856" s="2" t="str">
        <f t="shared" si="58"/>
        <v>W110 Drawing</v>
      </c>
      <c r="F1856" s="2" t="str">
        <f t="shared" si="57"/>
        <v>Drawing</v>
      </c>
    </row>
    <row r="1857" spans="1:6" x14ac:dyDescent="0.35">
      <c r="A1857" s="2" t="s">
        <v>1060</v>
      </c>
      <c r="B1857" s="2" t="s">
        <v>1083</v>
      </c>
      <c r="C1857" s="2" t="s">
        <v>4491</v>
      </c>
      <c r="D1857" s="2" t="s">
        <v>4492</v>
      </c>
      <c r="E1857" s="2" t="str">
        <f t="shared" si="58"/>
        <v>W120 Painting</v>
      </c>
      <c r="F1857" s="2" t="str">
        <f t="shared" si="57"/>
        <v>Painting</v>
      </c>
    </row>
    <row r="1858" spans="1:6" x14ac:dyDescent="0.35">
      <c r="A1858" s="2" t="s">
        <v>1060</v>
      </c>
      <c r="B1858" s="2" t="s">
        <v>1083</v>
      </c>
      <c r="C1858" s="2" t="s">
        <v>4493</v>
      </c>
      <c r="D1858" s="2" t="s">
        <v>4494</v>
      </c>
      <c r="E1858" s="2" t="str">
        <f t="shared" si="58"/>
        <v>W130 Sculpture</v>
      </c>
      <c r="F1858" s="2" t="str">
        <f t="shared" ref="F1858:F1921" si="59">LEFT(D1858,20)</f>
        <v>Sculpture</v>
      </c>
    </row>
    <row r="1859" spans="1:6" x14ac:dyDescent="0.35">
      <c r="A1859" s="2" t="s">
        <v>1060</v>
      </c>
      <c r="B1859" s="2" t="s">
        <v>1083</v>
      </c>
      <c r="C1859" s="2" t="s">
        <v>4495</v>
      </c>
      <c r="D1859" s="2" t="s">
        <v>4496</v>
      </c>
      <c r="E1859" s="2" t="str">
        <f t="shared" si="58"/>
        <v>W140 Printmaking</v>
      </c>
      <c r="F1859" s="2" t="str">
        <f t="shared" si="59"/>
        <v>Printmaking</v>
      </c>
    </row>
    <row r="1860" spans="1:6" x14ac:dyDescent="0.35">
      <c r="A1860" s="2" t="s">
        <v>1060</v>
      </c>
      <c r="B1860" s="2" t="s">
        <v>1083</v>
      </c>
      <c r="C1860" s="2" t="s">
        <v>4497</v>
      </c>
      <c r="D1860" s="2" t="s">
        <v>4498</v>
      </c>
      <c r="E1860" s="2" t="str">
        <f t="shared" si="58"/>
        <v>W150 Calligraphy</v>
      </c>
      <c r="F1860" s="2" t="str">
        <f t="shared" si="59"/>
        <v>Calligraphy</v>
      </c>
    </row>
    <row r="1861" spans="1:6" x14ac:dyDescent="0.35">
      <c r="A1861" s="2" t="s">
        <v>1060</v>
      </c>
      <c r="B1861" s="2" t="s">
        <v>1083</v>
      </c>
      <c r="C1861" s="2" t="s">
        <v>4499</v>
      </c>
      <c r="D1861" s="2" t="s">
        <v>4500</v>
      </c>
      <c r="E1861" s="2" t="str">
        <f t="shared" si="58"/>
        <v>W160 Fine art conservation</v>
      </c>
      <c r="F1861" s="2" t="str">
        <f t="shared" si="59"/>
        <v>Fine art conservatio</v>
      </c>
    </row>
    <row r="1862" spans="1:6" x14ac:dyDescent="0.35">
      <c r="A1862" s="2" t="s">
        <v>1060</v>
      </c>
      <c r="B1862" s="2" t="s">
        <v>1083</v>
      </c>
      <c r="C1862" s="2" t="s">
        <v>4501</v>
      </c>
      <c r="D1862" s="2" t="s">
        <v>4502</v>
      </c>
      <c r="E1862" s="2" t="str">
        <f t="shared" si="58"/>
        <v>W190 Fine art not elsewhere classified</v>
      </c>
      <c r="F1862" s="2" t="str">
        <f t="shared" si="59"/>
        <v>Fine art not elsewhe</v>
      </c>
    </row>
    <row r="1863" spans="1:6" x14ac:dyDescent="0.35">
      <c r="A1863" s="2" t="s">
        <v>1060</v>
      </c>
      <c r="B1863" s="2" t="s">
        <v>69</v>
      </c>
      <c r="C1863" s="2" t="s">
        <v>4996</v>
      </c>
      <c r="D1863" s="2" t="s">
        <v>4504</v>
      </c>
      <c r="E1863" s="2" t="str">
        <f t="shared" si="58"/>
        <v>W2 Design studies</v>
      </c>
      <c r="F1863" s="2" t="str">
        <f t="shared" si="59"/>
        <v>Design studies</v>
      </c>
    </row>
    <row r="1864" spans="1:6" x14ac:dyDescent="0.35">
      <c r="A1864" s="2" t="s">
        <v>1060</v>
      </c>
      <c r="B1864" s="2" t="s">
        <v>1083</v>
      </c>
      <c r="C1864" s="2" t="s">
        <v>4503</v>
      </c>
      <c r="D1864" s="2" t="s">
        <v>4504</v>
      </c>
      <c r="E1864" s="2" t="str">
        <f t="shared" si="58"/>
        <v>W200 Design studies</v>
      </c>
      <c r="F1864" s="2" t="str">
        <f t="shared" si="59"/>
        <v>Design studies</v>
      </c>
    </row>
    <row r="1865" spans="1:6" x14ac:dyDescent="0.35">
      <c r="A1865" s="2" t="s">
        <v>1060</v>
      </c>
      <c r="B1865" s="2" t="s">
        <v>1083</v>
      </c>
      <c r="C1865" s="2" t="s">
        <v>4505</v>
      </c>
      <c r="D1865" s="2" t="s">
        <v>4506</v>
      </c>
      <c r="E1865" s="2" t="str">
        <f t="shared" si="58"/>
        <v>W210 Graphic design</v>
      </c>
      <c r="F1865" s="2" t="str">
        <f t="shared" si="59"/>
        <v>Graphic design</v>
      </c>
    </row>
    <row r="1866" spans="1:6" x14ac:dyDescent="0.35">
      <c r="A1866" s="2" t="s">
        <v>1060</v>
      </c>
      <c r="B1866" s="2" t="s">
        <v>1083</v>
      </c>
      <c r="C1866" s="2" t="s">
        <v>4507</v>
      </c>
      <c r="D1866" s="2" t="s">
        <v>4508</v>
      </c>
      <c r="E1866" s="2" t="str">
        <f t="shared" si="58"/>
        <v>W211 Typography</v>
      </c>
      <c r="F1866" s="2" t="str">
        <f t="shared" si="59"/>
        <v>Typography</v>
      </c>
    </row>
    <row r="1867" spans="1:6" x14ac:dyDescent="0.35">
      <c r="A1867" s="2" t="s">
        <v>1060</v>
      </c>
      <c r="B1867" s="2" t="s">
        <v>1083</v>
      </c>
      <c r="C1867" s="2" t="s">
        <v>4509</v>
      </c>
      <c r="D1867" s="2" t="s">
        <v>4510</v>
      </c>
      <c r="E1867" s="2" t="str">
        <f t="shared" si="58"/>
        <v>W212 Multimedia design</v>
      </c>
      <c r="F1867" s="2" t="str">
        <f t="shared" si="59"/>
        <v>Multimedia design</v>
      </c>
    </row>
    <row r="1868" spans="1:6" x14ac:dyDescent="0.35">
      <c r="A1868" s="2" t="s">
        <v>1060</v>
      </c>
      <c r="B1868" s="2" t="s">
        <v>1083</v>
      </c>
      <c r="C1868" s="2" t="s">
        <v>4511</v>
      </c>
      <c r="D1868" s="2" t="s">
        <v>4512</v>
      </c>
      <c r="E1868" s="2" t="str">
        <f t="shared" si="58"/>
        <v>W213 Visual communication</v>
      </c>
      <c r="F1868" s="2" t="str">
        <f t="shared" si="59"/>
        <v>Visual communication</v>
      </c>
    </row>
    <row r="1869" spans="1:6" x14ac:dyDescent="0.35">
      <c r="A1869" s="2" t="s">
        <v>1060</v>
      </c>
      <c r="B1869" s="2" t="s">
        <v>1083</v>
      </c>
      <c r="C1869" s="2" t="s">
        <v>4513</v>
      </c>
      <c r="D1869" s="2" t="s">
        <v>4514</v>
      </c>
      <c r="E1869" s="2" t="str">
        <f t="shared" si="58"/>
        <v>W220 Illustration</v>
      </c>
      <c r="F1869" s="2" t="str">
        <f t="shared" si="59"/>
        <v>Illustration</v>
      </c>
    </row>
    <row r="1870" spans="1:6" x14ac:dyDescent="0.35">
      <c r="A1870" s="2" t="s">
        <v>1060</v>
      </c>
      <c r="B1870" s="2" t="s">
        <v>1083</v>
      </c>
      <c r="C1870" s="2" t="s">
        <v>4515</v>
      </c>
      <c r="D1870" s="2" t="s">
        <v>4516</v>
      </c>
      <c r="E1870" s="2" t="str">
        <f t="shared" si="58"/>
        <v>W230 Clothing/fashion design</v>
      </c>
      <c r="F1870" s="2" t="str">
        <f t="shared" si="59"/>
        <v>Clothing/fashion des</v>
      </c>
    </row>
    <row r="1871" spans="1:6" x14ac:dyDescent="0.35">
      <c r="A1871" s="2" t="s">
        <v>1060</v>
      </c>
      <c r="B1871" s="2" t="s">
        <v>1083</v>
      </c>
      <c r="C1871" s="2" t="s">
        <v>4517</v>
      </c>
      <c r="D1871" s="2" t="s">
        <v>4518</v>
      </c>
      <c r="E1871" s="2" t="str">
        <f t="shared" si="58"/>
        <v>W231 Textile design</v>
      </c>
      <c r="F1871" s="2" t="str">
        <f t="shared" si="59"/>
        <v>Textile design</v>
      </c>
    </row>
    <row r="1872" spans="1:6" x14ac:dyDescent="0.35">
      <c r="A1872" s="2" t="s">
        <v>1060</v>
      </c>
      <c r="B1872" s="2" t="s">
        <v>1083</v>
      </c>
      <c r="C1872" s="2" t="s">
        <v>4519</v>
      </c>
      <c r="D1872" s="2" t="s">
        <v>4520</v>
      </c>
      <c r="E1872" s="2" t="str">
        <f t="shared" si="58"/>
        <v>W240 Industrial/product design</v>
      </c>
      <c r="F1872" s="2" t="str">
        <f t="shared" si="59"/>
        <v>Industrial/product d</v>
      </c>
    </row>
    <row r="1873" spans="1:6" x14ac:dyDescent="0.35">
      <c r="A1873" s="2" t="s">
        <v>1060</v>
      </c>
      <c r="B1873" s="2" t="s">
        <v>1083</v>
      </c>
      <c r="C1873" s="2" t="s">
        <v>4521</v>
      </c>
      <c r="D1873" s="2" t="s">
        <v>4522</v>
      </c>
      <c r="E1873" s="2" t="str">
        <f t="shared" si="58"/>
        <v>W250 Interior design</v>
      </c>
      <c r="F1873" s="2" t="str">
        <f t="shared" si="59"/>
        <v>Interior design</v>
      </c>
    </row>
    <row r="1874" spans="1:6" x14ac:dyDescent="0.35">
      <c r="A1874" s="2" t="s">
        <v>1060</v>
      </c>
      <c r="B1874" s="2" t="s">
        <v>1083</v>
      </c>
      <c r="C1874" s="2" t="s">
        <v>4523</v>
      </c>
      <c r="D1874" s="2" t="s">
        <v>4524</v>
      </c>
      <c r="E1874" s="2" t="str">
        <f t="shared" si="58"/>
        <v>W260 Furniture design</v>
      </c>
      <c r="F1874" s="2" t="str">
        <f t="shared" si="59"/>
        <v>Furniture design</v>
      </c>
    </row>
    <row r="1875" spans="1:6" x14ac:dyDescent="0.35">
      <c r="A1875" s="2" t="s">
        <v>1060</v>
      </c>
      <c r="B1875" s="2" t="s">
        <v>1083</v>
      </c>
      <c r="C1875" s="2" t="s">
        <v>4525</v>
      </c>
      <c r="D1875" s="2" t="s">
        <v>4526</v>
      </c>
      <c r="E1875" s="2" t="str">
        <f t="shared" si="58"/>
        <v>W270 Ceramics design</v>
      </c>
      <c r="F1875" s="2" t="str">
        <f t="shared" si="59"/>
        <v>Ceramics design</v>
      </c>
    </row>
    <row r="1876" spans="1:6" x14ac:dyDescent="0.35">
      <c r="A1876" s="2" t="s">
        <v>1060</v>
      </c>
      <c r="B1876" s="2" t="s">
        <v>1083</v>
      </c>
      <c r="C1876" s="2" t="s">
        <v>4527</v>
      </c>
      <c r="D1876" s="2" t="s">
        <v>4528</v>
      </c>
      <c r="E1876" s="2" t="str">
        <f t="shared" si="58"/>
        <v>W280 Interactive &amp; electronic design</v>
      </c>
      <c r="F1876" s="2" t="str">
        <f t="shared" si="59"/>
        <v>Interactive &amp; electr</v>
      </c>
    </row>
    <row r="1877" spans="1:6" x14ac:dyDescent="0.35">
      <c r="A1877" s="2" t="s">
        <v>1060</v>
      </c>
      <c r="B1877" s="2" t="s">
        <v>1083</v>
      </c>
      <c r="C1877" s="2" t="s">
        <v>4529</v>
      </c>
      <c r="D1877" s="2" t="s">
        <v>4530</v>
      </c>
      <c r="E1877" s="2" t="str">
        <f t="shared" si="58"/>
        <v>W290 Design studies not elsewhere classified</v>
      </c>
      <c r="F1877" s="2" t="str">
        <f t="shared" si="59"/>
        <v>Design studies not e</v>
      </c>
    </row>
    <row r="1878" spans="1:6" x14ac:dyDescent="0.35">
      <c r="A1878" s="2" t="s">
        <v>1060</v>
      </c>
      <c r="B1878" s="2" t="s">
        <v>69</v>
      </c>
      <c r="C1878" s="2" t="s">
        <v>4997</v>
      </c>
      <c r="D1878" s="2" t="s">
        <v>4532</v>
      </c>
      <c r="E1878" s="2" t="str">
        <f t="shared" si="58"/>
        <v>W3 Music</v>
      </c>
      <c r="F1878" s="2" t="str">
        <f t="shared" si="59"/>
        <v>Music</v>
      </c>
    </row>
    <row r="1879" spans="1:6" x14ac:dyDescent="0.35">
      <c r="A1879" s="2" t="s">
        <v>1060</v>
      </c>
      <c r="B1879" s="2" t="s">
        <v>1083</v>
      </c>
      <c r="C1879" s="2" t="s">
        <v>4531</v>
      </c>
      <c r="D1879" s="2" t="s">
        <v>4532</v>
      </c>
      <c r="E1879" s="2" t="str">
        <f t="shared" si="58"/>
        <v>W300 Music</v>
      </c>
      <c r="F1879" s="2" t="str">
        <f t="shared" si="59"/>
        <v>Music</v>
      </c>
    </row>
    <row r="1880" spans="1:6" x14ac:dyDescent="0.35">
      <c r="A1880" s="2" t="s">
        <v>1060</v>
      </c>
      <c r="B1880" s="2" t="s">
        <v>1083</v>
      </c>
      <c r="C1880" s="2" t="s">
        <v>4533</v>
      </c>
      <c r="D1880" s="2" t="s">
        <v>4534</v>
      </c>
      <c r="E1880" s="2" t="str">
        <f t="shared" si="58"/>
        <v>W310 Musicianship/performance studies</v>
      </c>
      <c r="F1880" s="2" t="str">
        <f t="shared" si="59"/>
        <v>Musicianship/perform</v>
      </c>
    </row>
    <row r="1881" spans="1:6" x14ac:dyDescent="0.35">
      <c r="A1881" s="2" t="s">
        <v>1060</v>
      </c>
      <c r="B1881" s="2" t="s">
        <v>1083</v>
      </c>
      <c r="C1881" s="2" t="s">
        <v>4535</v>
      </c>
      <c r="D1881" s="2" t="s">
        <v>4536</v>
      </c>
      <c r="E1881" s="2" t="str">
        <f t="shared" si="58"/>
        <v>W311 Instrumental or vocal performance</v>
      </c>
      <c r="F1881" s="2" t="str">
        <f t="shared" si="59"/>
        <v>Instrumental or voca</v>
      </c>
    </row>
    <row r="1882" spans="1:6" x14ac:dyDescent="0.35">
      <c r="A1882" s="2" t="s">
        <v>1060</v>
      </c>
      <c r="B1882" s="2" t="s">
        <v>1083</v>
      </c>
      <c r="C1882" s="2" t="s">
        <v>4537</v>
      </c>
      <c r="D1882" s="2" t="s">
        <v>4538</v>
      </c>
      <c r="E1882" s="2" t="str">
        <f t="shared" si="58"/>
        <v>W312 Musical theatre</v>
      </c>
      <c r="F1882" s="2" t="str">
        <f t="shared" si="59"/>
        <v>Musical theatre</v>
      </c>
    </row>
    <row r="1883" spans="1:6" x14ac:dyDescent="0.35">
      <c r="A1883" s="2" t="s">
        <v>1060</v>
      </c>
      <c r="B1883" s="2" t="s">
        <v>1083</v>
      </c>
      <c r="C1883" s="2" t="s">
        <v>4539</v>
      </c>
      <c r="D1883" s="2" t="s">
        <v>4540</v>
      </c>
      <c r="E1883" s="2" t="str">
        <f t="shared" si="58"/>
        <v>W313 Conducting</v>
      </c>
      <c r="F1883" s="2" t="str">
        <f t="shared" si="59"/>
        <v>Conducting</v>
      </c>
    </row>
    <row r="1884" spans="1:6" x14ac:dyDescent="0.35">
      <c r="A1884" s="2" t="s">
        <v>1060</v>
      </c>
      <c r="B1884" s="2" t="s">
        <v>1083</v>
      </c>
      <c r="C1884" s="2" t="s">
        <v>4541</v>
      </c>
      <c r="D1884" s="2" t="s">
        <v>4542</v>
      </c>
      <c r="E1884" s="2" t="str">
        <f t="shared" si="58"/>
        <v>W314 Jazz performance</v>
      </c>
      <c r="F1884" s="2" t="str">
        <f t="shared" si="59"/>
        <v>Jazz performance</v>
      </c>
    </row>
    <row r="1885" spans="1:6" x14ac:dyDescent="0.35">
      <c r="A1885" s="2" t="s">
        <v>1060</v>
      </c>
      <c r="B1885" s="2" t="s">
        <v>1083</v>
      </c>
      <c r="C1885" s="2" t="s">
        <v>4543</v>
      </c>
      <c r="D1885" s="2" t="s">
        <v>4544</v>
      </c>
      <c r="E1885" s="2" t="str">
        <f t="shared" si="58"/>
        <v>W315 Popular music performance</v>
      </c>
      <c r="F1885" s="2" t="str">
        <f t="shared" si="59"/>
        <v>Popular music perfor</v>
      </c>
    </row>
    <row r="1886" spans="1:6" x14ac:dyDescent="0.35">
      <c r="A1886" s="2" t="s">
        <v>1060</v>
      </c>
      <c r="B1886" s="2" t="s">
        <v>1083</v>
      </c>
      <c r="C1886" s="2" t="s">
        <v>4545</v>
      </c>
      <c r="D1886" s="2" t="s">
        <v>4546</v>
      </c>
      <c r="E1886" s="2" t="str">
        <f t="shared" si="58"/>
        <v>W316 Electronic/electro-acoustic music performance</v>
      </c>
      <c r="F1886" s="2" t="str">
        <f t="shared" si="59"/>
        <v>Electronic/electro-a</v>
      </c>
    </row>
    <row r="1887" spans="1:6" x14ac:dyDescent="0.35">
      <c r="A1887" s="2" t="s">
        <v>1060</v>
      </c>
      <c r="B1887" s="2" t="s">
        <v>1083</v>
      </c>
      <c r="C1887" s="2" t="s">
        <v>4547</v>
      </c>
      <c r="D1887" s="2" t="s">
        <v>4548</v>
      </c>
      <c r="E1887" s="2" t="str">
        <f t="shared" si="58"/>
        <v>W317 Historical performance practice</v>
      </c>
      <c r="F1887" s="2" t="str">
        <f t="shared" si="59"/>
        <v>Historical performan</v>
      </c>
    </row>
    <row r="1888" spans="1:6" x14ac:dyDescent="0.35">
      <c r="A1888" s="2" t="s">
        <v>1060</v>
      </c>
      <c r="B1888" s="2" t="s">
        <v>1083</v>
      </c>
      <c r="C1888" s="2" t="s">
        <v>4549</v>
      </c>
      <c r="D1888" s="2" t="s">
        <v>4550</v>
      </c>
      <c r="E1888" s="2" t="str">
        <f t="shared" si="58"/>
        <v>W320 Music education/teaching</v>
      </c>
      <c r="F1888" s="2" t="str">
        <f t="shared" si="59"/>
        <v>Music education/teac</v>
      </c>
    </row>
    <row r="1889" spans="1:6" x14ac:dyDescent="0.35">
      <c r="A1889" s="2" t="s">
        <v>1060</v>
      </c>
      <c r="B1889" s="2" t="s">
        <v>1083</v>
      </c>
      <c r="C1889" s="2" t="s">
        <v>4551</v>
      </c>
      <c r="D1889" s="2" t="s">
        <v>4552</v>
      </c>
      <c r="E1889" s="2" t="str">
        <f t="shared" si="58"/>
        <v>W330 History of music</v>
      </c>
      <c r="F1889" s="2" t="str">
        <f t="shared" si="59"/>
        <v>History of music</v>
      </c>
    </row>
    <row r="1890" spans="1:6" x14ac:dyDescent="0.35">
      <c r="A1890" s="2" t="s">
        <v>1060</v>
      </c>
      <c r="B1890" s="2" t="s">
        <v>1083</v>
      </c>
      <c r="C1890" s="2" t="s">
        <v>4553</v>
      </c>
      <c r="D1890" s="2" t="s">
        <v>4554</v>
      </c>
      <c r="E1890" s="2" t="str">
        <f t="shared" si="58"/>
        <v>W340 Types of music</v>
      </c>
      <c r="F1890" s="2" t="str">
        <f t="shared" si="59"/>
        <v>Types of music</v>
      </c>
    </row>
    <row r="1891" spans="1:6" x14ac:dyDescent="0.35">
      <c r="A1891" s="2" t="s">
        <v>1060</v>
      </c>
      <c r="B1891" s="2" t="s">
        <v>1083</v>
      </c>
      <c r="C1891" s="2" t="s">
        <v>4555</v>
      </c>
      <c r="D1891" s="2" t="s">
        <v>4556</v>
      </c>
      <c r="E1891" s="2" t="str">
        <f t="shared" si="58"/>
        <v>W341 Popular music</v>
      </c>
      <c r="F1891" s="2" t="str">
        <f t="shared" si="59"/>
        <v>Popular music</v>
      </c>
    </row>
    <row r="1892" spans="1:6" x14ac:dyDescent="0.35">
      <c r="A1892" s="2" t="s">
        <v>1060</v>
      </c>
      <c r="B1892" s="2" t="s">
        <v>1083</v>
      </c>
      <c r="C1892" s="2" t="s">
        <v>4557</v>
      </c>
      <c r="D1892" s="2" t="s">
        <v>4558</v>
      </c>
      <c r="E1892" s="2" t="str">
        <f t="shared" si="58"/>
        <v>W342 Film music/screen music</v>
      </c>
      <c r="F1892" s="2" t="str">
        <f t="shared" si="59"/>
        <v>Film music/screen mu</v>
      </c>
    </row>
    <row r="1893" spans="1:6" x14ac:dyDescent="0.35">
      <c r="A1893" s="2" t="s">
        <v>1060</v>
      </c>
      <c r="B1893" s="2" t="s">
        <v>1083</v>
      </c>
      <c r="C1893" s="2" t="s">
        <v>4559</v>
      </c>
      <c r="D1893" s="2" t="s">
        <v>4560</v>
      </c>
      <c r="E1893" s="2" t="str">
        <f t="shared" si="58"/>
        <v>W343 Jazz</v>
      </c>
      <c r="F1893" s="2" t="str">
        <f t="shared" si="59"/>
        <v>Jazz</v>
      </c>
    </row>
    <row r="1894" spans="1:6" x14ac:dyDescent="0.35">
      <c r="A1894" s="2" t="s">
        <v>1060</v>
      </c>
      <c r="B1894" s="2" t="s">
        <v>1083</v>
      </c>
      <c r="C1894" s="2" t="s">
        <v>4561</v>
      </c>
      <c r="D1894" s="2" t="s">
        <v>4562</v>
      </c>
      <c r="E1894" s="2" t="str">
        <f t="shared" si="58"/>
        <v>W344 Folk music</v>
      </c>
      <c r="F1894" s="2" t="str">
        <f t="shared" si="59"/>
        <v>Folk music</v>
      </c>
    </row>
    <row r="1895" spans="1:6" x14ac:dyDescent="0.35">
      <c r="A1895" s="2" t="s">
        <v>1060</v>
      </c>
      <c r="B1895" s="2" t="s">
        <v>1083</v>
      </c>
      <c r="C1895" s="2" t="s">
        <v>4563</v>
      </c>
      <c r="D1895" s="2" t="s">
        <v>4564</v>
      </c>
      <c r="E1895" s="2" t="str">
        <f t="shared" si="58"/>
        <v>W345 Opera</v>
      </c>
      <c r="F1895" s="2" t="str">
        <f t="shared" si="59"/>
        <v>Opera</v>
      </c>
    </row>
    <row r="1896" spans="1:6" x14ac:dyDescent="0.35">
      <c r="A1896" s="2" t="s">
        <v>1060</v>
      </c>
      <c r="B1896" s="2" t="s">
        <v>1083</v>
      </c>
      <c r="C1896" s="2" t="s">
        <v>4565</v>
      </c>
      <c r="D1896" s="2" t="s">
        <v>4566</v>
      </c>
      <c r="E1896" s="2" t="str">
        <f t="shared" si="58"/>
        <v>W346 Sacred music</v>
      </c>
      <c r="F1896" s="2" t="str">
        <f t="shared" si="59"/>
        <v>Sacred music</v>
      </c>
    </row>
    <row r="1897" spans="1:6" x14ac:dyDescent="0.35">
      <c r="A1897" s="2" t="s">
        <v>1060</v>
      </c>
      <c r="B1897" s="2" t="s">
        <v>1083</v>
      </c>
      <c r="C1897" s="2" t="s">
        <v>4567</v>
      </c>
      <c r="D1897" s="2" t="s">
        <v>4568</v>
      </c>
      <c r="E1897" s="2" t="str">
        <f t="shared" si="58"/>
        <v>W350 Musicology</v>
      </c>
      <c r="F1897" s="2" t="str">
        <f t="shared" si="59"/>
        <v>Musicology</v>
      </c>
    </row>
    <row r="1898" spans="1:6" x14ac:dyDescent="0.35">
      <c r="A1898" s="2" t="s">
        <v>1060</v>
      </c>
      <c r="B1898" s="2" t="s">
        <v>1083</v>
      </c>
      <c r="C1898" s="2" t="s">
        <v>4569</v>
      </c>
      <c r="D1898" s="2" t="s">
        <v>4570</v>
      </c>
      <c r="E1898" s="2" t="str">
        <f t="shared" si="58"/>
        <v>W351 Ethnomusicology/world music</v>
      </c>
      <c r="F1898" s="2" t="str">
        <f t="shared" si="59"/>
        <v>Ethnomusicology/worl</v>
      </c>
    </row>
    <row r="1899" spans="1:6" x14ac:dyDescent="0.35">
      <c r="A1899" s="2" t="s">
        <v>1060</v>
      </c>
      <c r="B1899" s="2" t="s">
        <v>1083</v>
      </c>
      <c r="C1899" s="2" t="s">
        <v>4571</v>
      </c>
      <c r="D1899" s="2" t="s">
        <v>4572</v>
      </c>
      <c r="E1899" s="2" t="str">
        <f t="shared" si="58"/>
        <v>W352 Community music</v>
      </c>
      <c r="F1899" s="2" t="str">
        <f t="shared" si="59"/>
        <v>Community music</v>
      </c>
    </row>
    <row r="1900" spans="1:6" x14ac:dyDescent="0.35">
      <c r="A1900" s="2" t="s">
        <v>1060</v>
      </c>
      <c r="B1900" s="2" t="s">
        <v>1083</v>
      </c>
      <c r="C1900" s="2" t="s">
        <v>4573</v>
      </c>
      <c r="D1900" s="2" t="s">
        <v>4574</v>
      </c>
      <c r="E1900" s="2" t="str">
        <f t="shared" ref="E1900:E1963" si="60">C1900&amp;" "&amp;LEFT(D1900,50-LEN(C1900)-1)</f>
        <v>W353 Music &amp; gender</v>
      </c>
      <c r="F1900" s="2" t="str">
        <f t="shared" si="59"/>
        <v>Music &amp; gender</v>
      </c>
    </row>
    <row r="1901" spans="1:6" x14ac:dyDescent="0.35">
      <c r="A1901" s="2" t="s">
        <v>1060</v>
      </c>
      <c r="B1901" s="2" t="s">
        <v>1083</v>
      </c>
      <c r="C1901" s="2" t="s">
        <v>4575</v>
      </c>
      <c r="D1901" s="2" t="s">
        <v>4576</v>
      </c>
      <c r="E1901" s="2" t="str">
        <f t="shared" si="60"/>
        <v>W354 Philosophy, aesthetics &amp; criticism of music</v>
      </c>
      <c r="F1901" s="2" t="str">
        <f t="shared" si="59"/>
        <v>Philosophy, aestheti</v>
      </c>
    </row>
    <row r="1902" spans="1:6" x14ac:dyDescent="0.35">
      <c r="A1902" s="2" t="s">
        <v>1060</v>
      </c>
      <c r="B1902" s="2" t="s">
        <v>1083</v>
      </c>
      <c r="C1902" s="2" t="s">
        <v>4577</v>
      </c>
      <c r="D1902" s="2" t="s">
        <v>4578</v>
      </c>
      <c r="E1902" s="2" t="str">
        <f t="shared" si="60"/>
        <v>W355 Music psychology</v>
      </c>
      <c r="F1902" s="2" t="str">
        <f t="shared" si="59"/>
        <v>Music psychology</v>
      </c>
    </row>
    <row r="1903" spans="1:6" x14ac:dyDescent="0.35">
      <c r="A1903" s="2" t="s">
        <v>1060</v>
      </c>
      <c r="B1903" s="2" t="s">
        <v>1083</v>
      </c>
      <c r="C1903" s="2" t="s">
        <v>4579</v>
      </c>
      <c r="D1903" s="2" t="s">
        <v>4580</v>
      </c>
      <c r="E1903" s="2" t="str">
        <f t="shared" si="60"/>
        <v>W356 Music theory &amp; analysis</v>
      </c>
      <c r="F1903" s="2" t="str">
        <f t="shared" si="59"/>
        <v>Music theory &amp; analy</v>
      </c>
    </row>
    <row r="1904" spans="1:6" x14ac:dyDescent="0.35">
      <c r="A1904" s="2" t="s">
        <v>1060</v>
      </c>
      <c r="B1904" s="2" t="s">
        <v>1083</v>
      </c>
      <c r="C1904" s="2" t="s">
        <v>4581</v>
      </c>
      <c r="D1904" s="2" t="s">
        <v>4582</v>
      </c>
      <c r="E1904" s="2" t="str">
        <f t="shared" si="60"/>
        <v>W357 Sociology of music</v>
      </c>
      <c r="F1904" s="2" t="str">
        <f t="shared" si="59"/>
        <v>Sociology of music</v>
      </c>
    </row>
    <row r="1905" spans="1:6" x14ac:dyDescent="0.35">
      <c r="A1905" s="2" t="s">
        <v>1060</v>
      </c>
      <c r="B1905" s="2" t="s">
        <v>1083</v>
      </c>
      <c r="C1905" s="2" t="s">
        <v>4583</v>
      </c>
      <c r="D1905" s="2" t="s">
        <v>4584</v>
      </c>
      <c r="E1905" s="2" t="str">
        <f t="shared" si="60"/>
        <v>W360 Musical instrument history</v>
      </c>
      <c r="F1905" s="2" t="str">
        <f t="shared" si="59"/>
        <v>Musical instrument h</v>
      </c>
    </row>
    <row r="1906" spans="1:6" x14ac:dyDescent="0.35">
      <c r="A1906" s="2" t="s">
        <v>1060</v>
      </c>
      <c r="B1906" s="2" t="s">
        <v>1083</v>
      </c>
      <c r="C1906" s="2" t="s">
        <v>4585</v>
      </c>
      <c r="D1906" s="2" t="s">
        <v>4586</v>
      </c>
      <c r="E1906" s="2" t="str">
        <f t="shared" si="60"/>
        <v>W370 Music technology &amp; industry</v>
      </c>
      <c r="F1906" s="2" t="str">
        <f t="shared" si="59"/>
        <v>Music technology &amp; i</v>
      </c>
    </row>
    <row r="1907" spans="1:6" x14ac:dyDescent="0.35">
      <c r="A1907" s="2" t="s">
        <v>1060</v>
      </c>
      <c r="B1907" s="2" t="s">
        <v>1083</v>
      </c>
      <c r="C1907" s="2" t="s">
        <v>4587</v>
      </c>
      <c r="D1907" s="2" t="s">
        <v>4588</v>
      </c>
      <c r="E1907" s="2" t="str">
        <f t="shared" si="60"/>
        <v>W371 Sound design/commercial music recording</v>
      </c>
      <c r="F1907" s="2" t="str">
        <f t="shared" si="59"/>
        <v>Sound design/commerc</v>
      </c>
    </row>
    <row r="1908" spans="1:6" x14ac:dyDescent="0.35">
      <c r="A1908" s="2" t="s">
        <v>1060</v>
      </c>
      <c r="B1908" s="2" t="s">
        <v>1083</v>
      </c>
      <c r="C1908" s="2" t="s">
        <v>4589</v>
      </c>
      <c r="D1908" s="2" t="s">
        <v>4590</v>
      </c>
      <c r="E1908" s="2" t="str">
        <f t="shared" si="60"/>
        <v>W372 Creative music technology</v>
      </c>
      <c r="F1908" s="2" t="str">
        <f t="shared" si="59"/>
        <v>Creative music techn</v>
      </c>
    </row>
    <row r="1909" spans="1:6" x14ac:dyDescent="0.35">
      <c r="A1909" s="2" t="s">
        <v>1060</v>
      </c>
      <c r="B1909" s="2" t="s">
        <v>1083</v>
      </c>
      <c r="C1909" s="2" t="s">
        <v>4591</v>
      </c>
      <c r="D1909" s="2" t="s">
        <v>4592</v>
      </c>
      <c r="E1909" s="2" t="str">
        <f t="shared" si="60"/>
        <v>W373 Electro-acoustic studies</v>
      </c>
      <c r="F1909" s="2" t="str">
        <f t="shared" si="59"/>
        <v>Electro-acoustic stu</v>
      </c>
    </row>
    <row r="1910" spans="1:6" x14ac:dyDescent="0.35">
      <c r="A1910" s="2" t="s">
        <v>1060</v>
      </c>
      <c r="B1910" s="2" t="s">
        <v>1083</v>
      </c>
      <c r="C1910" s="2" t="s">
        <v>4593</v>
      </c>
      <c r="D1910" s="2" t="s">
        <v>4594</v>
      </c>
      <c r="E1910" s="2" t="str">
        <f t="shared" si="60"/>
        <v>W374 Music production</v>
      </c>
      <c r="F1910" s="2" t="str">
        <f t="shared" si="59"/>
        <v>Music production</v>
      </c>
    </row>
    <row r="1911" spans="1:6" ht="22.2" x14ac:dyDescent="0.35">
      <c r="A1911" s="2" t="s">
        <v>1060</v>
      </c>
      <c r="B1911" s="2" t="s">
        <v>1083</v>
      </c>
      <c r="C1911" s="2" t="s">
        <v>4595</v>
      </c>
      <c r="D1911" s="2" t="s">
        <v>4596</v>
      </c>
      <c r="E1911" s="2" t="str">
        <f t="shared" si="60"/>
        <v>W375 Music management/music industry management/ar</v>
      </c>
      <c r="F1911" s="2" t="str">
        <f t="shared" si="59"/>
        <v>Music management/mus</v>
      </c>
    </row>
    <row r="1912" spans="1:6" x14ac:dyDescent="0.35">
      <c r="A1912" s="2" t="s">
        <v>1060</v>
      </c>
      <c r="B1912" s="2" t="s">
        <v>1083</v>
      </c>
      <c r="C1912" s="2" t="s">
        <v>4597</v>
      </c>
      <c r="D1912" s="2" t="s">
        <v>4598</v>
      </c>
      <c r="E1912" s="2" t="str">
        <f t="shared" si="60"/>
        <v>W376 Music marketing</v>
      </c>
      <c r="F1912" s="2" t="str">
        <f t="shared" si="59"/>
        <v>Music marketing</v>
      </c>
    </row>
    <row r="1913" spans="1:6" x14ac:dyDescent="0.35">
      <c r="A1913" s="2" t="s">
        <v>1060</v>
      </c>
      <c r="B1913" s="2" t="s">
        <v>1083</v>
      </c>
      <c r="C1913" s="2" t="s">
        <v>4599</v>
      </c>
      <c r="D1913" s="2" t="s">
        <v>4600</v>
      </c>
      <c r="E1913" s="2" t="str">
        <f t="shared" si="60"/>
        <v>W380 Composition</v>
      </c>
      <c r="F1913" s="2" t="str">
        <f t="shared" si="59"/>
        <v>Composition</v>
      </c>
    </row>
    <row r="1914" spans="1:6" x14ac:dyDescent="0.35">
      <c r="A1914" s="2" t="s">
        <v>1060</v>
      </c>
      <c r="B1914" s="2" t="s">
        <v>1083</v>
      </c>
      <c r="C1914" s="2" t="s">
        <v>4601</v>
      </c>
      <c r="D1914" s="2" t="s">
        <v>4602</v>
      </c>
      <c r="E1914" s="2" t="str">
        <f t="shared" si="60"/>
        <v>W381 Electracoustic composition/acousmatic composi</v>
      </c>
      <c r="F1914" s="2" t="str">
        <f t="shared" si="59"/>
        <v>Electracoustic compo</v>
      </c>
    </row>
    <row r="1915" spans="1:6" x14ac:dyDescent="0.35">
      <c r="A1915" s="2" t="s">
        <v>1060</v>
      </c>
      <c r="B1915" s="2" t="s">
        <v>1083</v>
      </c>
      <c r="C1915" s="2" t="s">
        <v>4603</v>
      </c>
      <c r="D1915" s="2" t="s">
        <v>4604</v>
      </c>
      <c r="E1915" s="2" t="str">
        <f t="shared" si="60"/>
        <v>W382 Sonic arts</v>
      </c>
      <c r="F1915" s="2" t="str">
        <f t="shared" si="59"/>
        <v>Sonic arts</v>
      </c>
    </row>
    <row r="1916" spans="1:6" x14ac:dyDescent="0.35">
      <c r="A1916" s="2" t="s">
        <v>1060</v>
      </c>
      <c r="B1916" s="2" t="s">
        <v>1083</v>
      </c>
      <c r="C1916" s="2" t="s">
        <v>4605</v>
      </c>
      <c r="D1916" s="2" t="s">
        <v>4606</v>
      </c>
      <c r="E1916" s="2" t="str">
        <f t="shared" si="60"/>
        <v>W383 Electronic music</v>
      </c>
      <c r="F1916" s="2" t="str">
        <f t="shared" si="59"/>
        <v>Electronic music</v>
      </c>
    </row>
    <row r="1917" spans="1:6" x14ac:dyDescent="0.35">
      <c r="A1917" s="2" t="s">
        <v>1060</v>
      </c>
      <c r="B1917" s="2" t="s">
        <v>1083</v>
      </c>
      <c r="C1917" s="2" t="s">
        <v>4607</v>
      </c>
      <c r="D1917" s="2" t="s">
        <v>4608</v>
      </c>
      <c r="E1917" s="2" t="str">
        <f t="shared" si="60"/>
        <v>W384 Applied music/musicianship</v>
      </c>
      <c r="F1917" s="2" t="str">
        <f t="shared" si="59"/>
        <v>Applied music/musici</v>
      </c>
    </row>
    <row r="1918" spans="1:6" x14ac:dyDescent="0.35">
      <c r="A1918" s="2" t="s">
        <v>1060</v>
      </c>
      <c r="B1918" s="2" t="s">
        <v>1083</v>
      </c>
      <c r="C1918" s="2" t="s">
        <v>4609</v>
      </c>
      <c r="D1918" s="2" t="s">
        <v>4610</v>
      </c>
      <c r="E1918" s="2" t="str">
        <f t="shared" si="60"/>
        <v>W385 Commercial music composition</v>
      </c>
      <c r="F1918" s="2" t="str">
        <f t="shared" si="59"/>
        <v>Commercial music com</v>
      </c>
    </row>
    <row r="1919" spans="1:6" x14ac:dyDescent="0.35">
      <c r="A1919" s="2" t="s">
        <v>1060</v>
      </c>
      <c r="B1919" s="2" t="s">
        <v>1083</v>
      </c>
      <c r="C1919" s="2" t="s">
        <v>4611</v>
      </c>
      <c r="D1919" s="2" t="s">
        <v>4612</v>
      </c>
      <c r="E1919" s="2" t="str">
        <f t="shared" si="60"/>
        <v>W386 Multimedia music composition</v>
      </c>
      <c r="F1919" s="2" t="str">
        <f t="shared" si="59"/>
        <v>Multimedia music com</v>
      </c>
    </row>
    <row r="1920" spans="1:6" x14ac:dyDescent="0.35">
      <c r="A1920" s="2" t="s">
        <v>1060</v>
      </c>
      <c r="B1920" s="2" t="s">
        <v>1083</v>
      </c>
      <c r="C1920" s="2" t="s">
        <v>4613</v>
      </c>
      <c r="D1920" s="2" t="s">
        <v>4614</v>
      </c>
      <c r="E1920" s="2" t="str">
        <f t="shared" si="60"/>
        <v>W387 Jazz composition</v>
      </c>
      <c r="F1920" s="2" t="str">
        <f t="shared" si="59"/>
        <v>Jazz composition</v>
      </c>
    </row>
    <row r="1921" spans="1:6" x14ac:dyDescent="0.35">
      <c r="A1921" s="2" t="s">
        <v>1060</v>
      </c>
      <c r="B1921" s="2" t="s">
        <v>1083</v>
      </c>
      <c r="C1921" s="2" t="s">
        <v>4615</v>
      </c>
      <c r="D1921" s="2" t="s">
        <v>4616</v>
      </c>
      <c r="E1921" s="2" t="str">
        <f t="shared" si="60"/>
        <v>W388 Popular music composition</v>
      </c>
      <c r="F1921" s="2" t="str">
        <f t="shared" si="59"/>
        <v>Popular music compos</v>
      </c>
    </row>
    <row r="1922" spans="1:6" x14ac:dyDescent="0.35">
      <c r="A1922" s="2" t="s">
        <v>1060</v>
      </c>
      <c r="B1922" s="2" t="s">
        <v>1083</v>
      </c>
      <c r="C1922" s="2" t="s">
        <v>4617</v>
      </c>
      <c r="D1922" s="2" t="s">
        <v>4618</v>
      </c>
      <c r="E1922" s="2" t="str">
        <f t="shared" si="60"/>
        <v>W390 Music not elsewhere classified</v>
      </c>
      <c r="F1922" s="2" t="str">
        <f t="shared" ref="F1922:F1985" si="61">LEFT(D1922,20)</f>
        <v xml:space="preserve">Music not elsewhere </v>
      </c>
    </row>
    <row r="1923" spans="1:6" x14ac:dyDescent="0.35">
      <c r="A1923" s="2" t="s">
        <v>1060</v>
      </c>
      <c r="B1923" s="2" t="s">
        <v>69</v>
      </c>
      <c r="C1923" s="2" t="s">
        <v>4998</v>
      </c>
      <c r="D1923" s="2" t="s">
        <v>4620</v>
      </c>
      <c r="E1923" s="2" t="str">
        <f t="shared" si="60"/>
        <v>W4 Drama</v>
      </c>
      <c r="F1923" s="2" t="str">
        <f t="shared" si="61"/>
        <v>Drama</v>
      </c>
    </row>
    <row r="1924" spans="1:6" x14ac:dyDescent="0.35">
      <c r="A1924" s="2" t="s">
        <v>1060</v>
      </c>
      <c r="B1924" s="2" t="s">
        <v>1083</v>
      </c>
      <c r="C1924" s="2" t="s">
        <v>4619</v>
      </c>
      <c r="D1924" s="2" t="s">
        <v>4620</v>
      </c>
      <c r="E1924" s="2" t="str">
        <f t="shared" si="60"/>
        <v>W400 Drama</v>
      </c>
      <c r="F1924" s="2" t="str">
        <f t="shared" si="61"/>
        <v>Drama</v>
      </c>
    </row>
    <row r="1925" spans="1:6" x14ac:dyDescent="0.35">
      <c r="A1925" s="2" t="s">
        <v>1060</v>
      </c>
      <c r="B1925" s="2" t="s">
        <v>1083</v>
      </c>
      <c r="C1925" s="2" t="s">
        <v>4621</v>
      </c>
      <c r="D1925" s="2" t="s">
        <v>4622</v>
      </c>
      <c r="E1925" s="2" t="str">
        <f t="shared" si="60"/>
        <v>W410 Acting</v>
      </c>
      <c r="F1925" s="2" t="str">
        <f t="shared" si="61"/>
        <v>Acting</v>
      </c>
    </row>
    <row r="1926" spans="1:6" x14ac:dyDescent="0.35">
      <c r="A1926" s="2" t="s">
        <v>1060</v>
      </c>
      <c r="B1926" s="2" t="s">
        <v>1083</v>
      </c>
      <c r="C1926" s="2" t="s">
        <v>4623</v>
      </c>
      <c r="D1926" s="2" t="s">
        <v>4624</v>
      </c>
      <c r="E1926" s="2" t="str">
        <f t="shared" si="60"/>
        <v>W420 Directing for theatre</v>
      </c>
      <c r="F1926" s="2" t="str">
        <f t="shared" si="61"/>
        <v>Directing for theatr</v>
      </c>
    </row>
    <row r="1927" spans="1:6" x14ac:dyDescent="0.35">
      <c r="A1927" s="2" t="s">
        <v>1060</v>
      </c>
      <c r="B1927" s="2" t="s">
        <v>1083</v>
      </c>
      <c r="C1927" s="2" t="s">
        <v>4625</v>
      </c>
      <c r="D1927" s="2" t="s">
        <v>4626</v>
      </c>
      <c r="E1927" s="2" t="str">
        <f t="shared" si="60"/>
        <v>W430 Producing for theatre</v>
      </c>
      <c r="F1927" s="2" t="str">
        <f t="shared" si="61"/>
        <v>Producing for theatr</v>
      </c>
    </row>
    <row r="1928" spans="1:6" x14ac:dyDescent="0.35">
      <c r="A1928" s="2" t="s">
        <v>1060</v>
      </c>
      <c r="B1928" s="2" t="s">
        <v>1083</v>
      </c>
      <c r="C1928" s="2" t="s">
        <v>4627</v>
      </c>
      <c r="D1928" s="2" t="s">
        <v>4628</v>
      </c>
      <c r="E1928" s="2" t="str">
        <f t="shared" si="60"/>
        <v>W440 Theatre studies</v>
      </c>
      <c r="F1928" s="2" t="str">
        <f t="shared" si="61"/>
        <v>Theatre studies</v>
      </c>
    </row>
    <row r="1929" spans="1:6" x14ac:dyDescent="0.35">
      <c r="A1929" s="2" t="s">
        <v>1060</v>
      </c>
      <c r="B1929" s="2" t="s">
        <v>1083</v>
      </c>
      <c r="C1929" s="2" t="s">
        <v>4629</v>
      </c>
      <c r="D1929" s="2" t="s">
        <v>4630</v>
      </c>
      <c r="E1929" s="2" t="str">
        <f t="shared" si="60"/>
        <v>W441 Theatre &amp; professional practice</v>
      </c>
      <c r="F1929" s="2" t="str">
        <f t="shared" si="61"/>
        <v>Theatre &amp; profession</v>
      </c>
    </row>
    <row r="1930" spans="1:6" x14ac:dyDescent="0.35">
      <c r="A1930" s="2" t="s">
        <v>1060</v>
      </c>
      <c r="B1930" s="2" t="s">
        <v>1083</v>
      </c>
      <c r="C1930" s="2" t="s">
        <v>4631</v>
      </c>
      <c r="D1930" s="2" t="s">
        <v>4632</v>
      </c>
      <c r="E1930" s="2" t="str">
        <f t="shared" si="60"/>
        <v>W442 Contemporary theatre</v>
      </c>
      <c r="F1930" s="2" t="str">
        <f t="shared" si="61"/>
        <v>Contemporary theatre</v>
      </c>
    </row>
    <row r="1931" spans="1:6" x14ac:dyDescent="0.35">
      <c r="A1931" s="2" t="s">
        <v>1060</v>
      </c>
      <c r="B1931" s="2" t="s">
        <v>1083</v>
      </c>
      <c r="C1931" s="2" t="s">
        <v>4633</v>
      </c>
      <c r="D1931" s="2" t="s">
        <v>4634</v>
      </c>
      <c r="E1931" s="2" t="str">
        <f t="shared" si="60"/>
        <v>W443 Technical arts &amp; special effects for theatre</v>
      </c>
      <c r="F1931" s="2" t="str">
        <f t="shared" si="61"/>
        <v>Technical arts &amp; spe</v>
      </c>
    </row>
    <row r="1932" spans="1:6" x14ac:dyDescent="0.35">
      <c r="A1932" s="2" t="s">
        <v>1060</v>
      </c>
      <c r="B1932" s="2" t="s">
        <v>1083</v>
      </c>
      <c r="C1932" s="2" t="s">
        <v>4635</v>
      </c>
      <c r="D1932" s="2" t="s">
        <v>4636</v>
      </c>
      <c r="E1932" s="2" t="str">
        <f t="shared" si="60"/>
        <v>W450 Stage management</v>
      </c>
      <c r="F1932" s="2" t="str">
        <f t="shared" si="61"/>
        <v>Stage management</v>
      </c>
    </row>
    <row r="1933" spans="1:6" x14ac:dyDescent="0.35">
      <c r="A1933" s="2" t="s">
        <v>1060</v>
      </c>
      <c r="B1933" s="2" t="s">
        <v>1083</v>
      </c>
      <c r="C1933" s="2" t="s">
        <v>4637</v>
      </c>
      <c r="D1933" s="2" t="s">
        <v>4638</v>
      </c>
      <c r="E1933" s="2" t="str">
        <f t="shared" si="60"/>
        <v>W451 Theatrical wardrobe design</v>
      </c>
      <c r="F1933" s="2" t="str">
        <f t="shared" si="61"/>
        <v xml:space="preserve">Theatrical wardrobe </v>
      </c>
    </row>
    <row r="1934" spans="1:6" x14ac:dyDescent="0.35">
      <c r="A1934" s="2" t="s">
        <v>1060</v>
      </c>
      <c r="B1934" s="2" t="s">
        <v>1083</v>
      </c>
      <c r="C1934" s="2" t="s">
        <v>4639</v>
      </c>
      <c r="D1934" s="2" t="s">
        <v>4640</v>
      </c>
      <c r="E1934" s="2" t="str">
        <f t="shared" si="60"/>
        <v>W452 Theatrical make-up</v>
      </c>
      <c r="F1934" s="2" t="str">
        <f t="shared" si="61"/>
        <v>Theatrical make-up</v>
      </c>
    </row>
    <row r="1935" spans="1:6" x14ac:dyDescent="0.35">
      <c r="A1935" s="2" t="s">
        <v>1060</v>
      </c>
      <c r="B1935" s="2" t="s">
        <v>1083</v>
      </c>
      <c r="C1935" s="2" t="s">
        <v>4641</v>
      </c>
      <c r="D1935" s="2" t="s">
        <v>4642</v>
      </c>
      <c r="E1935" s="2" t="str">
        <f t="shared" si="60"/>
        <v>W453 Technical stage management</v>
      </c>
      <c r="F1935" s="2" t="str">
        <f t="shared" si="61"/>
        <v>Technical stage mana</v>
      </c>
    </row>
    <row r="1936" spans="1:6" x14ac:dyDescent="0.35">
      <c r="A1936" s="2" t="s">
        <v>1060</v>
      </c>
      <c r="B1936" s="2" t="s">
        <v>1083</v>
      </c>
      <c r="C1936" s="2" t="s">
        <v>4643</v>
      </c>
      <c r="D1936" s="2" t="s">
        <v>4644</v>
      </c>
      <c r="E1936" s="2" t="str">
        <f t="shared" si="60"/>
        <v>W460 Theatre design</v>
      </c>
      <c r="F1936" s="2" t="str">
        <f t="shared" si="61"/>
        <v>Theatre design</v>
      </c>
    </row>
    <row r="1937" spans="1:6" x14ac:dyDescent="0.35">
      <c r="A1937" s="2" t="s">
        <v>1060</v>
      </c>
      <c r="B1937" s="2" t="s">
        <v>1083</v>
      </c>
      <c r="C1937" s="2" t="s">
        <v>4645</v>
      </c>
      <c r="D1937" s="2" t="s">
        <v>4646</v>
      </c>
      <c r="E1937" s="2" t="str">
        <f t="shared" si="60"/>
        <v>W461 Stage design</v>
      </c>
      <c r="F1937" s="2" t="str">
        <f t="shared" si="61"/>
        <v>Stage design</v>
      </c>
    </row>
    <row r="1938" spans="1:6" x14ac:dyDescent="0.35">
      <c r="A1938" s="2" t="s">
        <v>1060</v>
      </c>
      <c r="B1938" s="2" t="s">
        <v>1083</v>
      </c>
      <c r="C1938" s="2" t="s">
        <v>4647</v>
      </c>
      <c r="D1938" s="2" t="s">
        <v>4648</v>
      </c>
      <c r="E1938" s="2" t="str">
        <f t="shared" si="60"/>
        <v>W470 Performance &amp; live arts</v>
      </c>
      <c r="F1938" s="2" t="str">
        <f t="shared" si="61"/>
        <v>Performance &amp; live a</v>
      </c>
    </row>
    <row r="1939" spans="1:6" x14ac:dyDescent="0.35">
      <c r="A1939" s="2" t="s">
        <v>1060</v>
      </c>
      <c r="B1939" s="2" t="s">
        <v>1083</v>
      </c>
      <c r="C1939" s="2" t="s">
        <v>4649</v>
      </c>
      <c r="D1939" s="2" t="s">
        <v>4650</v>
      </c>
      <c r="E1939" s="2" t="str">
        <f t="shared" si="60"/>
        <v>W471 European/world theatre arts</v>
      </c>
      <c r="F1939" s="2" t="str">
        <f t="shared" si="61"/>
        <v>European/world theat</v>
      </c>
    </row>
    <row r="1940" spans="1:6" x14ac:dyDescent="0.35">
      <c r="A1940" s="2" t="s">
        <v>1060</v>
      </c>
      <c r="B1940" s="2" t="s">
        <v>1083</v>
      </c>
      <c r="C1940" s="2" t="s">
        <v>4651</v>
      </c>
      <c r="D1940" s="2" t="s">
        <v>4652</v>
      </c>
      <c r="E1940" s="2" t="str">
        <f t="shared" si="60"/>
        <v>W472 Circus arts</v>
      </c>
      <c r="F1940" s="2" t="str">
        <f t="shared" si="61"/>
        <v>Circus arts</v>
      </c>
    </row>
    <row r="1941" spans="1:6" x14ac:dyDescent="0.35">
      <c r="A1941" s="2" t="s">
        <v>1060</v>
      </c>
      <c r="B1941" s="2" t="s">
        <v>1083</v>
      </c>
      <c r="C1941" s="2" t="s">
        <v>4653</v>
      </c>
      <c r="D1941" s="2" t="s">
        <v>4654</v>
      </c>
      <c r="E1941" s="2" t="str">
        <f t="shared" si="60"/>
        <v>W473 Community theatre</v>
      </c>
      <c r="F1941" s="2" t="str">
        <f t="shared" si="61"/>
        <v>Community theatre</v>
      </c>
    </row>
    <row r="1942" spans="1:6" x14ac:dyDescent="0.35">
      <c r="A1942" s="2" t="s">
        <v>1060</v>
      </c>
      <c r="B1942" s="2" t="s">
        <v>1083</v>
      </c>
      <c r="C1942" s="2" t="s">
        <v>4655</v>
      </c>
      <c r="D1942" s="2" t="s">
        <v>4656</v>
      </c>
      <c r="E1942" s="2" t="str">
        <f t="shared" si="60"/>
        <v>W490 Drama not elsewhere classified</v>
      </c>
      <c r="F1942" s="2" t="str">
        <f t="shared" si="61"/>
        <v xml:space="preserve">Drama not elsewhere </v>
      </c>
    </row>
    <row r="1943" spans="1:6" x14ac:dyDescent="0.35">
      <c r="A1943" s="2" t="s">
        <v>1060</v>
      </c>
      <c r="B1943" s="2" t="s">
        <v>69</v>
      </c>
      <c r="C1943" s="2" t="s">
        <v>4999</v>
      </c>
      <c r="D1943" s="2" t="s">
        <v>4658</v>
      </c>
      <c r="E1943" s="2" t="str">
        <f t="shared" si="60"/>
        <v>W5 Dance</v>
      </c>
      <c r="F1943" s="2" t="str">
        <f t="shared" si="61"/>
        <v>Dance</v>
      </c>
    </row>
    <row r="1944" spans="1:6" x14ac:dyDescent="0.35">
      <c r="A1944" s="2" t="s">
        <v>1060</v>
      </c>
      <c r="B1944" s="2" t="s">
        <v>1083</v>
      </c>
      <c r="C1944" s="2" t="s">
        <v>4657</v>
      </c>
      <c r="D1944" s="2" t="s">
        <v>4658</v>
      </c>
      <c r="E1944" s="2" t="str">
        <f t="shared" si="60"/>
        <v>W500 Dance</v>
      </c>
      <c r="F1944" s="2" t="str">
        <f t="shared" si="61"/>
        <v>Dance</v>
      </c>
    </row>
    <row r="1945" spans="1:6" x14ac:dyDescent="0.35">
      <c r="A1945" s="2" t="s">
        <v>1060</v>
      </c>
      <c r="B1945" s="2" t="s">
        <v>1083</v>
      </c>
      <c r="C1945" s="2" t="s">
        <v>4659</v>
      </c>
      <c r="D1945" s="2" t="s">
        <v>4660</v>
      </c>
      <c r="E1945" s="2" t="str">
        <f t="shared" si="60"/>
        <v>W510 Choreography</v>
      </c>
      <c r="F1945" s="2" t="str">
        <f t="shared" si="61"/>
        <v>Choreography</v>
      </c>
    </row>
    <row r="1946" spans="1:6" x14ac:dyDescent="0.35">
      <c r="A1946" s="2" t="s">
        <v>1060</v>
      </c>
      <c r="B1946" s="2" t="s">
        <v>1083</v>
      </c>
      <c r="C1946" s="2" t="s">
        <v>4661</v>
      </c>
      <c r="D1946" s="2" t="s">
        <v>4662</v>
      </c>
      <c r="E1946" s="2" t="str">
        <f t="shared" si="60"/>
        <v>W520 Body awareness</v>
      </c>
      <c r="F1946" s="2" t="str">
        <f t="shared" si="61"/>
        <v>Body awareness</v>
      </c>
    </row>
    <row r="1947" spans="1:6" x14ac:dyDescent="0.35">
      <c r="A1947" s="2" t="s">
        <v>1060</v>
      </c>
      <c r="B1947" s="2" t="s">
        <v>1083</v>
      </c>
      <c r="C1947" s="2" t="s">
        <v>4663</v>
      </c>
      <c r="D1947" s="2" t="s">
        <v>4664</v>
      </c>
      <c r="E1947" s="2" t="str">
        <f t="shared" si="60"/>
        <v>W530 History of dance</v>
      </c>
      <c r="F1947" s="2" t="str">
        <f t="shared" si="61"/>
        <v>History of dance</v>
      </c>
    </row>
    <row r="1948" spans="1:6" x14ac:dyDescent="0.35">
      <c r="A1948" s="2" t="s">
        <v>1060</v>
      </c>
      <c r="B1948" s="2" t="s">
        <v>1083</v>
      </c>
      <c r="C1948" s="2" t="s">
        <v>4665</v>
      </c>
      <c r="D1948" s="2" t="s">
        <v>4666</v>
      </c>
      <c r="E1948" s="2" t="str">
        <f t="shared" si="60"/>
        <v>W531 Dance &amp; culture</v>
      </c>
      <c r="F1948" s="2" t="str">
        <f t="shared" si="61"/>
        <v>Dance &amp; culture</v>
      </c>
    </row>
    <row r="1949" spans="1:6" x14ac:dyDescent="0.35">
      <c r="A1949" s="2" t="s">
        <v>1060</v>
      </c>
      <c r="B1949" s="2" t="s">
        <v>1083</v>
      </c>
      <c r="C1949" s="2" t="s">
        <v>4667</v>
      </c>
      <c r="D1949" s="2" t="s">
        <v>4668</v>
      </c>
      <c r="E1949" s="2" t="str">
        <f t="shared" si="60"/>
        <v>W532 Community dance</v>
      </c>
      <c r="F1949" s="2" t="str">
        <f t="shared" si="61"/>
        <v>Community dance</v>
      </c>
    </row>
    <row r="1950" spans="1:6" x14ac:dyDescent="0.35">
      <c r="A1950" s="2" t="s">
        <v>1060</v>
      </c>
      <c r="B1950" s="2" t="s">
        <v>1083</v>
      </c>
      <c r="C1950" s="2" t="s">
        <v>4669</v>
      </c>
      <c r="D1950" s="2" t="s">
        <v>4670</v>
      </c>
      <c r="E1950" s="2" t="str">
        <f t="shared" si="60"/>
        <v>W540 Types of dance</v>
      </c>
      <c r="F1950" s="2" t="str">
        <f t="shared" si="61"/>
        <v>Types of dance</v>
      </c>
    </row>
    <row r="1951" spans="1:6" x14ac:dyDescent="0.35">
      <c r="A1951" s="2" t="s">
        <v>1060</v>
      </c>
      <c r="B1951" s="2" t="s">
        <v>1083</v>
      </c>
      <c r="C1951" s="2" t="s">
        <v>4671</v>
      </c>
      <c r="D1951" s="2" t="s">
        <v>4672</v>
      </c>
      <c r="E1951" s="2" t="str">
        <f t="shared" si="60"/>
        <v>W541 Ballet</v>
      </c>
      <c r="F1951" s="2" t="str">
        <f t="shared" si="61"/>
        <v>Ballet</v>
      </c>
    </row>
    <row r="1952" spans="1:6" x14ac:dyDescent="0.35">
      <c r="A1952" s="2" t="s">
        <v>1060</v>
      </c>
      <c r="B1952" s="2" t="s">
        <v>1083</v>
      </c>
      <c r="C1952" s="2" t="s">
        <v>4673</v>
      </c>
      <c r="D1952" s="2" t="s">
        <v>4674</v>
      </c>
      <c r="E1952" s="2" t="str">
        <f t="shared" si="60"/>
        <v>W542 Dance theatre</v>
      </c>
      <c r="F1952" s="2" t="str">
        <f t="shared" si="61"/>
        <v>Dance theatre</v>
      </c>
    </row>
    <row r="1953" spans="1:6" x14ac:dyDescent="0.35">
      <c r="A1953" s="2" t="s">
        <v>1060</v>
      </c>
      <c r="B1953" s="2" t="s">
        <v>1083</v>
      </c>
      <c r="C1953" s="2" t="s">
        <v>4675</v>
      </c>
      <c r="D1953" s="2" t="s">
        <v>4676</v>
      </c>
      <c r="E1953" s="2" t="str">
        <f t="shared" si="60"/>
        <v>W543 Contemporary dance</v>
      </c>
      <c r="F1953" s="2" t="str">
        <f t="shared" si="61"/>
        <v>Contemporary dance</v>
      </c>
    </row>
    <row r="1954" spans="1:6" x14ac:dyDescent="0.35">
      <c r="A1954" s="2" t="s">
        <v>1060</v>
      </c>
      <c r="B1954" s="2" t="s">
        <v>1083</v>
      </c>
      <c r="C1954" s="2" t="s">
        <v>4677</v>
      </c>
      <c r="D1954" s="2" t="s">
        <v>4678</v>
      </c>
      <c r="E1954" s="2" t="str">
        <f t="shared" si="60"/>
        <v>W544 Jazz dance</v>
      </c>
      <c r="F1954" s="2" t="str">
        <f t="shared" si="61"/>
        <v>Jazz dance</v>
      </c>
    </row>
    <row r="1955" spans="1:6" x14ac:dyDescent="0.35">
      <c r="A1955" s="2" t="s">
        <v>1060</v>
      </c>
      <c r="B1955" s="2" t="s">
        <v>1083</v>
      </c>
      <c r="C1955" s="2" t="s">
        <v>4679</v>
      </c>
      <c r="D1955" s="2" t="s">
        <v>4680</v>
      </c>
      <c r="E1955" s="2" t="str">
        <f t="shared" si="60"/>
        <v>W550 Dance performance</v>
      </c>
      <c r="F1955" s="2" t="str">
        <f t="shared" si="61"/>
        <v>Dance performance</v>
      </c>
    </row>
    <row r="1956" spans="1:6" x14ac:dyDescent="0.35">
      <c r="A1956" s="2" t="s">
        <v>1060</v>
      </c>
      <c r="B1956" s="2" t="s">
        <v>1083</v>
      </c>
      <c r="C1956" s="2" t="s">
        <v>4681</v>
      </c>
      <c r="D1956" s="2" t="s">
        <v>4682</v>
      </c>
      <c r="E1956" s="2" t="str">
        <f t="shared" si="60"/>
        <v>W590 Dance not elsewhere classified</v>
      </c>
      <c r="F1956" s="2" t="str">
        <f t="shared" si="61"/>
        <v xml:space="preserve">Dance not elsewhere </v>
      </c>
    </row>
    <row r="1957" spans="1:6" x14ac:dyDescent="0.35">
      <c r="A1957" s="2" t="s">
        <v>1060</v>
      </c>
      <c r="B1957" s="2" t="s">
        <v>69</v>
      </c>
      <c r="C1957" s="2" t="s">
        <v>5000</v>
      </c>
      <c r="D1957" s="2" t="s">
        <v>4684</v>
      </c>
      <c r="E1957" s="2" t="str">
        <f t="shared" si="60"/>
        <v>W6 Cinematics &amp; photography</v>
      </c>
      <c r="F1957" s="2" t="str">
        <f t="shared" si="61"/>
        <v>Cinematics &amp; photogr</v>
      </c>
    </row>
    <row r="1958" spans="1:6" x14ac:dyDescent="0.35">
      <c r="A1958" s="2" t="s">
        <v>1060</v>
      </c>
      <c r="B1958" s="2" t="s">
        <v>1083</v>
      </c>
      <c r="C1958" s="2" t="s">
        <v>4683</v>
      </c>
      <c r="D1958" s="2" t="s">
        <v>4684</v>
      </c>
      <c r="E1958" s="2" t="str">
        <f t="shared" si="60"/>
        <v>W600 Cinematics &amp; photography</v>
      </c>
      <c r="F1958" s="2" t="str">
        <f t="shared" si="61"/>
        <v>Cinematics &amp; photogr</v>
      </c>
    </row>
    <row r="1959" spans="1:6" x14ac:dyDescent="0.35">
      <c r="A1959" s="2" t="s">
        <v>1060</v>
      </c>
      <c r="B1959" s="2" t="s">
        <v>1083</v>
      </c>
      <c r="C1959" s="2" t="s">
        <v>4685</v>
      </c>
      <c r="D1959" s="2" t="s">
        <v>4686</v>
      </c>
      <c r="E1959" s="2" t="str">
        <f t="shared" si="60"/>
        <v>W610 Moving image techniques</v>
      </c>
      <c r="F1959" s="2" t="str">
        <f t="shared" si="61"/>
        <v>Moving image techniq</v>
      </c>
    </row>
    <row r="1960" spans="1:6" x14ac:dyDescent="0.35">
      <c r="A1960" s="2" t="s">
        <v>1060</v>
      </c>
      <c r="B1960" s="2" t="s">
        <v>1083</v>
      </c>
      <c r="C1960" s="2" t="s">
        <v>4687</v>
      </c>
      <c r="D1960" s="2" t="s">
        <v>4688</v>
      </c>
      <c r="E1960" s="2" t="str">
        <f t="shared" si="60"/>
        <v>W611 Directing motion pictures</v>
      </c>
      <c r="F1960" s="2" t="str">
        <f t="shared" si="61"/>
        <v>Directing motion pic</v>
      </c>
    </row>
    <row r="1961" spans="1:6" x14ac:dyDescent="0.35">
      <c r="A1961" s="2" t="s">
        <v>1060</v>
      </c>
      <c r="B1961" s="2" t="s">
        <v>1083</v>
      </c>
      <c r="C1961" s="2" t="s">
        <v>4689</v>
      </c>
      <c r="D1961" s="2" t="s">
        <v>4690</v>
      </c>
      <c r="E1961" s="2" t="str">
        <f t="shared" si="60"/>
        <v>W612 Producing motion pictures</v>
      </c>
      <c r="F1961" s="2" t="str">
        <f t="shared" si="61"/>
        <v>Producing motion pic</v>
      </c>
    </row>
    <row r="1962" spans="1:6" x14ac:dyDescent="0.35">
      <c r="A1962" s="2" t="s">
        <v>1060</v>
      </c>
      <c r="B1962" s="2" t="s">
        <v>1083</v>
      </c>
      <c r="C1962" s="2" t="s">
        <v>4691</v>
      </c>
      <c r="D1962" s="2" t="s">
        <v>4692</v>
      </c>
      <c r="E1962" s="2" t="str">
        <f t="shared" si="60"/>
        <v>W613 Film &amp; sound recording</v>
      </c>
      <c r="F1962" s="2" t="str">
        <f t="shared" si="61"/>
        <v>Film &amp; sound recordi</v>
      </c>
    </row>
    <row r="1963" spans="1:6" x14ac:dyDescent="0.35">
      <c r="A1963" s="2" t="s">
        <v>1060</v>
      </c>
      <c r="B1963" s="2" t="s">
        <v>1083</v>
      </c>
      <c r="C1963" s="2" t="s">
        <v>4693</v>
      </c>
      <c r="D1963" s="2" t="s">
        <v>4694</v>
      </c>
      <c r="E1963" s="2" t="str">
        <f t="shared" si="60"/>
        <v>W614 Visual &amp; audio effects</v>
      </c>
      <c r="F1963" s="2" t="str">
        <f t="shared" si="61"/>
        <v>Visual &amp; audio effec</v>
      </c>
    </row>
    <row r="1964" spans="1:6" x14ac:dyDescent="0.35">
      <c r="A1964" s="2" t="s">
        <v>1060</v>
      </c>
      <c r="B1964" s="2" t="s">
        <v>1083</v>
      </c>
      <c r="C1964" s="2" t="s">
        <v>4695</v>
      </c>
      <c r="D1964" s="2" t="s">
        <v>4696</v>
      </c>
      <c r="E1964" s="2" t="str">
        <f t="shared" ref="E1964:E2027" si="62">C1964&amp;" "&amp;LEFT(D1964,50-LEN(C1964)-1)</f>
        <v>W615 Animation techniques</v>
      </c>
      <c r="F1964" s="2" t="str">
        <f t="shared" si="61"/>
        <v>Animation techniques</v>
      </c>
    </row>
    <row r="1965" spans="1:6" x14ac:dyDescent="0.35">
      <c r="A1965" s="2" t="s">
        <v>1060</v>
      </c>
      <c r="B1965" s="2" t="s">
        <v>1083</v>
      </c>
      <c r="C1965" s="2" t="s">
        <v>4697</v>
      </c>
      <c r="D1965" s="2" t="s">
        <v>4698</v>
      </c>
      <c r="E1965" s="2" t="str">
        <f t="shared" si="62"/>
        <v>W620 Cinematography</v>
      </c>
      <c r="F1965" s="2" t="str">
        <f t="shared" si="61"/>
        <v>Cinematography</v>
      </c>
    </row>
    <row r="1966" spans="1:6" x14ac:dyDescent="0.35">
      <c r="A1966" s="2" t="s">
        <v>1060</v>
      </c>
      <c r="B1966" s="2" t="s">
        <v>1083</v>
      </c>
      <c r="C1966" s="2" t="s">
        <v>4699</v>
      </c>
      <c r="D1966" s="2" t="s">
        <v>4700</v>
      </c>
      <c r="E1966" s="2" t="str">
        <f t="shared" si="62"/>
        <v>W630 History of cinematics &amp; photography</v>
      </c>
      <c r="F1966" s="2" t="str">
        <f t="shared" si="61"/>
        <v>History of cinematic</v>
      </c>
    </row>
    <row r="1967" spans="1:6" x14ac:dyDescent="0.35">
      <c r="A1967" s="2" t="s">
        <v>1060</v>
      </c>
      <c r="B1967" s="2" t="s">
        <v>1083</v>
      </c>
      <c r="C1967" s="2" t="s">
        <v>4701</v>
      </c>
      <c r="D1967" s="2" t="s">
        <v>4702</v>
      </c>
      <c r="E1967" s="2" t="str">
        <f t="shared" si="62"/>
        <v>W631 History of cinematics</v>
      </c>
      <c r="F1967" s="2" t="str">
        <f t="shared" si="61"/>
        <v>History of cinematic</v>
      </c>
    </row>
    <row r="1968" spans="1:6" x14ac:dyDescent="0.35">
      <c r="A1968" s="2" t="s">
        <v>1060</v>
      </c>
      <c r="B1968" s="2" t="s">
        <v>1083</v>
      </c>
      <c r="C1968" s="2" t="s">
        <v>4703</v>
      </c>
      <c r="D1968" s="2" t="s">
        <v>4704</v>
      </c>
      <c r="E1968" s="2" t="str">
        <f t="shared" si="62"/>
        <v>W632 History of photography</v>
      </c>
      <c r="F1968" s="2" t="str">
        <f t="shared" si="61"/>
        <v>History of photograp</v>
      </c>
    </row>
    <row r="1969" spans="1:6" x14ac:dyDescent="0.35">
      <c r="A1969" s="2" t="s">
        <v>1060</v>
      </c>
      <c r="B1969" s="2" t="s">
        <v>1083</v>
      </c>
      <c r="C1969" s="2" t="s">
        <v>4705</v>
      </c>
      <c r="D1969" s="2" t="s">
        <v>4706</v>
      </c>
      <c r="E1969" s="2" t="str">
        <f t="shared" si="62"/>
        <v>W640 Photography</v>
      </c>
      <c r="F1969" s="2" t="str">
        <f t="shared" si="61"/>
        <v>Photography</v>
      </c>
    </row>
    <row r="1970" spans="1:6" x14ac:dyDescent="0.35">
      <c r="A1970" s="2" t="s">
        <v>1060</v>
      </c>
      <c r="B1970" s="2" t="s">
        <v>1083</v>
      </c>
      <c r="C1970" s="2" t="s">
        <v>4707</v>
      </c>
      <c r="D1970" s="2" t="s">
        <v>4708</v>
      </c>
      <c r="E1970" s="2" t="str">
        <f t="shared" si="62"/>
        <v>W690 Cinematics &amp; photography not elsewhere classi</v>
      </c>
      <c r="F1970" s="2" t="str">
        <f t="shared" si="61"/>
        <v>Cinematics &amp; photogr</v>
      </c>
    </row>
    <row r="1971" spans="1:6" x14ac:dyDescent="0.35">
      <c r="A1971" s="2" t="s">
        <v>1060</v>
      </c>
      <c r="B1971" s="2" t="s">
        <v>69</v>
      </c>
      <c r="C1971" s="2" t="s">
        <v>5001</v>
      </c>
      <c r="D1971" s="2" t="s">
        <v>4710</v>
      </c>
      <c r="E1971" s="2" t="str">
        <f t="shared" si="62"/>
        <v>W7 Crafts</v>
      </c>
      <c r="F1971" s="2" t="str">
        <f t="shared" si="61"/>
        <v>Crafts</v>
      </c>
    </row>
    <row r="1972" spans="1:6" x14ac:dyDescent="0.35">
      <c r="A1972" s="2" t="s">
        <v>1060</v>
      </c>
      <c r="B1972" s="2" t="s">
        <v>1083</v>
      </c>
      <c r="C1972" s="2" t="s">
        <v>4709</v>
      </c>
      <c r="D1972" s="2" t="s">
        <v>4710</v>
      </c>
      <c r="E1972" s="2" t="str">
        <f t="shared" si="62"/>
        <v>W700 Crafts</v>
      </c>
      <c r="F1972" s="2" t="str">
        <f t="shared" si="61"/>
        <v>Crafts</v>
      </c>
    </row>
    <row r="1973" spans="1:6" x14ac:dyDescent="0.35">
      <c r="A1973" s="2" t="s">
        <v>1060</v>
      </c>
      <c r="B1973" s="2" t="s">
        <v>1083</v>
      </c>
      <c r="C1973" s="2" t="s">
        <v>4711</v>
      </c>
      <c r="D1973" s="2" t="s">
        <v>4712</v>
      </c>
      <c r="E1973" s="2" t="str">
        <f t="shared" si="62"/>
        <v>W710 Fabric &amp; leather crafts</v>
      </c>
      <c r="F1973" s="2" t="str">
        <f t="shared" si="61"/>
        <v>Fabric &amp; leather cra</v>
      </c>
    </row>
    <row r="1974" spans="1:6" x14ac:dyDescent="0.35">
      <c r="A1974" s="2" t="s">
        <v>1060</v>
      </c>
      <c r="B1974" s="2" t="s">
        <v>1083</v>
      </c>
      <c r="C1974" s="2" t="s">
        <v>4713</v>
      </c>
      <c r="D1974" s="2" t="s">
        <v>4714</v>
      </c>
      <c r="E1974" s="2" t="str">
        <f t="shared" si="62"/>
        <v>W711 Needlecraft</v>
      </c>
      <c r="F1974" s="2" t="str">
        <f t="shared" si="61"/>
        <v>Needlecraft</v>
      </c>
    </row>
    <row r="1975" spans="1:6" x14ac:dyDescent="0.35">
      <c r="A1975" s="2" t="s">
        <v>1060</v>
      </c>
      <c r="B1975" s="2" t="s">
        <v>1083</v>
      </c>
      <c r="C1975" s="2" t="s">
        <v>4715</v>
      </c>
      <c r="D1975" s="2" t="s">
        <v>4716</v>
      </c>
      <c r="E1975" s="2" t="str">
        <f t="shared" si="62"/>
        <v>W712 Dressmaking</v>
      </c>
      <c r="F1975" s="2" t="str">
        <f t="shared" si="61"/>
        <v>Dressmaking</v>
      </c>
    </row>
    <row r="1976" spans="1:6" x14ac:dyDescent="0.35">
      <c r="A1976" s="2" t="s">
        <v>1060</v>
      </c>
      <c r="B1976" s="2" t="s">
        <v>1083</v>
      </c>
      <c r="C1976" s="2" t="s">
        <v>4717</v>
      </c>
      <c r="D1976" s="2" t="s">
        <v>4718</v>
      </c>
      <c r="E1976" s="2" t="str">
        <f t="shared" si="62"/>
        <v>W713 Soft furnishing</v>
      </c>
      <c r="F1976" s="2" t="str">
        <f t="shared" si="61"/>
        <v>Soft furnishing</v>
      </c>
    </row>
    <row r="1977" spans="1:6" x14ac:dyDescent="0.35">
      <c r="A1977" s="2" t="s">
        <v>1060</v>
      </c>
      <c r="B1977" s="2" t="s">
        <v>1083</v>
      </c>
      <c r="C1977" s="2" t="s">
        <v>4719</v>
      </c>
      <c r="D1977" s="2" t="s">
        <v>4720</v>
      </c>
      <c r="E1977" s="2" t="str">
        <f t="shared" si="62"/>
        <v>W714 Weaving</v>
      </c>
      <c r="F1977" s="2" t="str">
        <f t="shared" si="61"/>
        <v>Weaving</v>
      </c>
    </row>
    <row r="1978" spans="1:6" x14ac:dyDescent="0.35">
      <c r="A1978" s="2" t="s">
        <v>1060</v>
      </c>
      <c r="B1978" s="2" t="s">
        <v>1083</v>
      </c>
      <c r="C1978" s="2" t="s">
        <v>4721</v>
      </c>
      <c r="D1978" s="2" t="s">
        <v>4722</v>
      </c>
      <c r="E1978" s="2" t="str">
        <f t="shared" si="62"/>
        <v>W715 Leatherwork</v>
      </c>
      <c r="F1978" s="2" t="str">
        <f t="shared" si="61"/>
        <v>Leatherwork</v>
      </c>
    </row>
    <row r="1979" spans="1:6" x14ac:dyDescent="0.35">
      <c r="A1979" s="2" t="s">
        <v>1060</v>
      </c>
      <c r="B1979" s="2" t="s">
        <v>1083</v>
      </c>
      <c r="C1979" s="2" t="s">
        <v>4723</v>
      </c>
      <c r="D1979" s="2" t="s">
        <v>4724</v>
      </c>
      <c r="E1979" s="2" t="str">
        <f t="shared" si="62"/>
        <v>W720 Metal crafts</v>
      </c>
      <c r="F1979" s="2" t="str">
        <f t="shared" si="61"/>
        <v>Metal crafts</v>
      </c>
    </row>
    <row r="1980" spans="1:6" x14ac:dyDescent="0.35">
      <c r="A1980" s="2" t="s">
        <v>1060</v>
      </c>
      <c r="B1980" s="2" t="s">
        <v>1083</v>
      </c>
      <c r="C1980" s="2" t="s">
        <v>4725</v>
      </c>
      <c r="D1980" s="2" t="s">
        <v>4726</v>
      </c>
      <c r="E1980" s="2" t="str">
        <f t="shared" si="62"/>
        <v>W721 Silversmithing/goldsmithing</v>
      </c>
      <c r="F1980" s="2" t="str">
        <f t="shared" si="61"/>
        <v>Silversmithing/golds</v>
      </c>
    </row>
    <row r="1981" spans="1:6" x14ac:dyDescent="0.35">
      <c r="A1981" s="2" t="s">
        <v>1060</v>
      </c>
      <c r="B1981" s="2" t="s">
        <v>1083</v>
      </c>
      <c r="C1981" s="2" t="s">
        <v>4727</v>
      </c>
      <c r="D1981" s="2" t="s">
        <v>4728</v>
      </c>
      <c r="E1981" s="2" t="str">
        <f t="shared" si="62"/>
        <v>W722 Blacksmithing</v>
      </c>
      <c r="F1981" s="2" t="str">
        <f t="shared" si="61"/>
        <v>Blacksmithing</v>
      </c>
    </row>
    <row r="1982" spans="1:6" x14ac:dyDescent="0.35">
      <c r="A1982" s="2" t="s">
        <v>1060</v>
      </c>
      <c r="B1982" s="2" t="s">
        <v>1083</v>
      </c>
      <c r="C1982" s="2" t="s">
        <v>4729</v>
      </c>
      <c r="D1982" s="2" t="s">
        <v>4730</v>
      </c>
      <c r="E1982" s="2" t="str">
        <f t="shared" si="62"/>
        <v>W723 Clock/watchmaking</v>
      </c>
      <c r="F1982" s="2" t="str">
        <f t="shared" si="61"/>
        <v>Clock/watchmaking</v>
      </c>
    </row>
    <row r="1983" spans="1:6" x14ac:dyDescent="0.35">
      <c r="A1983" s="2" t="s">
        <v>1060</v>
      </c>
      <c r="B1983" s="2" t="s">
        <v>1083</v>
      </c>
      <c r="C1983" s="2" t="s">
        <v>4731</v>
      </c>
      <c r="D1983" s="2" t="s">
        <v>4732</v>
      </c>
      <c r="E1983" s="2" t="str">
        <f t="shared" si="62"/>
        <v>W730 Wood crafts</v>
      </c>
      <c r="F1983" s="2" t="str">
        <f t="shared" si="61"/>
        <v>Wood crafts</v>
      </c>
    </row>
    <row r="1984" spans="1:6" x14ac:dyDescent="0.35">
      <c r="A1984" s="2" t="s">
        <v>1060</v>
      </c>
      <c r="B1984" s="2" t="s">
        <v>1083</v>
      </c>
      <c r="C1984" s="2" t="s">
        <v>4733</v>
      </c>
      <c r="D1984" s="2" t="s">
        <v>4734</v>
      </c>
      <c r="E1984" s="2" t="str">
        <f t="shared" si="62"/>
        <v>W731 Carpentry/joinery</v>
      </c>
      <c r="F1984" s="2" t="str">
        <f t="shared" si="61"/>
        <v>Carpentry/joinery</v>
      </c>
    </row>
    <row r="1985" spans="1:6" x14ac:dyDescent="0.35">
      <c r="A1985" s="2" t="s">
        <v>1060</v>
      </c>
      <c r="B1985" s="2" t="s">
        <v>1083</v>
      </c>
      <c r="C1985" s="2" t="s">
        <v>4735</v>
      </c>
      <c r="D1985" s="2" t="s">
        <v>4736</v>
      </c>
      <c r="E1985" s="2" t="str">
        <f t="shared" si="62"/>
        <v>W732 Cabinet making</v>
      </c>
      <c r="F1985" s="2" t="str">
        <f t="shared" si="61"/>
        <v>Cabinet making</v>
      </c>
    </row>
    <row r="1986" spans="1:6" x14ac:dyDescent="0.35">
      <c r="A1986" s="2" t="s">
        <v>1060</v>
      </c>
      <c r="B1986" s="2" t="s">
        <v>1083</v>
      </c>
      <c r="C1986" s="2" t="s">
        <v>4737</v>
      </c>
      <c r="D1986" s="2" t="s">
        <v>4738</v>
      </c>
      <c r="E1986" s="2" t="str">
        <f t="shared" si="62"/>
        <v>W733 Marquetry &amp; inlaying</v>
      </c>
      <c r="F1986" s="2" t="str">
        <f t="shared" ref="F1986:F2049" si="63">LEFT(D1986,20)</f>
        <v>Marquetry &amp; inlaying</v>
      </c>
    </row>
    <row r="1987" spans="1:6" x14ac:dyDescent="0.35">
      <c r="A1987" s="2" t="s">
        <v>1060</v>
      </c>
      <c r="B1987" s="2" t="s">
        <v>1083</v>
      </c>
      <c r="C1987" s="2" t="s">
        <v>4739</v>
      </c>
      <c r="D1987" s="2" t="s">
        <v>4740</v>
      </c>
      <c r="E1987" s="2" t="str">
        <f t="shared" si="62"/>
        <v>W734 Veneering</v>
      </c>
      <c r="F1987" s="2" t="str">
        <f t="shared" si="63"/>
        <v>Veneering</v>
      </c>
    </row>
    <row r="1988" spans="1:6" x14ac:dyDescent="0.35">
      <c r="A1988" s="2" t="s">
        <v>1060</v>
      </c>
      <c r="B1988" s="2" t="s">
        <v>1083</v>
      </c>
      <c r="C1988" s="2" t="s">
        <v>4741</v>
      </c>
      <c r="D1988" s="2" t="s">
        <v>4742</v>
      </c>
      <c r="E1988" s="2" t="str">
        <f t="shared" si="62"/>
        <v>W740 Surface decoration</v>
      </c>
      <c r="F1988" s="2" t="str">
        <f t="shared" si="63"/>
        <v>Surface decoration</v>
      </c>
    </row>
    <row r="1989" spans="1:6" x14ac:dyDescent="0.35">
      <c r="A1989" s="2" t="s">
        <v>1060</v>
      </c>
      <c r="B1989" s="2" t="s">
        <v>1083</v>
      </c>
      <c r="C1989" s="2" t="s">
        <v>4743</v>
      </c>
      <c r="D1989" s="2" t="s">
        <v>4744</v>
      </c>
      <c r="E1989" s="2" t="str">
        <f t="shared" si="62"/>
        <v>W750 Clay &amp; stone crafts</v>
      </c>
      <c r="F1989" s="2" t="str">
        <f t="shared" si="63"/>
        <v>Clay &amp; stone crafts</v>
      </c>
    </row>
    <row r="1990" spans="1:6" x14ac:dyDescent="0.35">
      <c r="A1990" s="2" t="s">
        <v>1060</v>
      </c>
      <c r="B1990" s="2" t="s">
        <v>1083</v>
      </c>
      <c r="C1990" s="2" t="s">
        <v>4745</v>
      </c>
      <c r="D1990" s="2" t="s">
        <v>4746</v>
      </c>
      <c r="E1990" s="2" t="str">
        <f t="shared" si="62"/>
        <v>W751 Pottery</v>
      </c>
      <c r="F1990" s="2" t="str">
        <f t="shared" si="63"/>
        <v>Pottery</v>
      </c>
    </row>
    <row r="1991" spans="1:6" x14ac:dyDescent="0.35">
      <c r="A1991" s="2" t="s">
        <v>1060</v>
      </c>
      <c r="B1991" s="2" t="s">
        <v>1083</v>
      </c>
      <c r="C1991" s="2" t="s">
        <v>4747</v>
      </c>
      <c r="D1991" s="2" t="s">
        <v>4748</v>
      </c>
      <c r="E1991" s="2" t="str">
        <f t="shared" si="62"/>
        <v>W752 Tile making</v>
      </c>
      <c r="F1991" s="2" t="str">
        <f t="shared" si="63"/>
        <v>Tile making</v>
      </c>
    </row>
    <row r="1992" spans="1:6" x14ac:dyDescent="0.35">
      <c r="A1992" s="2" t="s">
        <v>1060</v>
      </c>
      <c r="B1992" s="2" t="s">
        <v>1083</v>
      </c>
      <c r="C1992" s="2" t="s">
        <v>4749</v>
      </c>
      <c r="D1992" s="2" t="s">
        <v>4750</v>
      </c>
      <c r="E1992" s="2" t="str">
        <f t="shared" si="62"/>
        <v>W753 Stone crafts</v>
      </c>
      <c r="F1992" s="2" t="str">
        <f t="shared" si="63"/>
        <v>Stone crafts</v>
      </c>
    </row>
    <row r="1993" spans="1:6" x14ac:dyDescent="0.35">
      <c r="A1993" s="2" t="s">
        <v>1060</v>
      </c>
      <c r="B1993" s="2" t="s">
        <v>1083</v>
      </c>
      <c r="C1993" s="2" t="s">
        <v>4751</v>
      </c>
      <c r="D1993" s="2" t="s">
        <v>4752</v>
      </c>
      <c r="E1993" s="2" t="str">
        <f t="shared" si="62"/>
        <v>W760 Reed crafts</v>
      </c>
      <c r="F1993" s="2" t="str">
        <f t="shared" si="63"/>
        <v>Reed crafts</v>
      </c>
    </row>
    <row r="1994" spans="1:6" x14ac:dyDescent="0.35">
      <c r="A1994" s="2" t="s">
        <v>1060</v>
      </c>
      <c r="B1994" s="2" t="s">
        <v>1083</v>
      </c>
      <c r="C1994" s="2" t="s">
        <v>4753</v>
      </c>
      <c r="D1994" s="2" t="s">
        <v>4754</v>
      </c>
      <c r="E1994" s="2" t="str">
        <f t="shared" si="62"/>
        <v>W761 Basketry</v>
      </c>
      <c r="F1994" s="2" t="str">
        <f t="shared" si="63"/>
        <v>Basketry</v>
      </c>
    </row>
    <row r="1995" spans="1:6" x14ac:dyDescent="0.35">
      <c r="A1995" s="2" t="s">
        <v>1060</v>
      </c>
      <c r="B1995" s="2" t="s">
        <v>1083</v>
      </c>
      <c r="C1995" s="2" t="s">
        <v>4755</v>
      </c>
      <c r="D1995" s="2" t="s">
        <v>4756</v>
      </c>
      <c r="E1995" s="2" t="str">
        <f t="shared" si="62"/>
        <v>W762 Thatching</v>
      </c>
      <c r="F1995" s="2" t="str">
        <f t="shared" si="63"/>
        <v>Thatching</v>
      </c>
    </row>
    <row r="1996" spans="1:6" x14ac:dyDescent="0.35">
      <c r="A1996" s="2" t="s">
        <v>1060</v>
      </c>
      <c r="B1996" s="2" t="s">
        <v>1083</v>
      </c>
      <c r="C1996" s="2" t="s">
        <v>4757</v>
      </c>
      <c r="D1996" s="2" t="s">
        <v>4758</v>
      </c>
      <c r="E1996" s="2" t="str">
        <f t="shared" si="62"/>
        <v>W770 Glass crafts</v>
      </c>
      <c r="F1996" s="2" t="str">
        <f t="shared" si="63"/>
        <v>Glass crafts</v>
      </c>
    </row>
    <row r="1997" spans="1:6" x14ac:dyDescent="0.35">
      <c r="A1997" s="2" t="s">
        <v>1060</v>
      </c>
      <c r="B1997" s="2" t="s">
        <v>1083</v>
      </c>
      <c r="C1997" s="2" t="s">
        <v>4759</v>
      </c>
      <c r="D1997" s="2" t="s">
        <v>4760</v>
      </c>
      <c r="E1997" s="2" t="str">
        <f t="shared" si="62"/>
        <v>W771 Glassblowing</v>
      </c>
      <c r="F1997" s="2" t="str">
        <f t="shared" si="63"/>
        <v>Glassblowing</v>
      </c>
    </row>
    <row r="1998" spans="1:6" x14ac:dyDescent="0.35">
      <c r="A1998" s="2" t="s">
        <v>1060</v>
      </c>
      <c r="B1998" s="2" t="s">
        <v>1083</v>
      </c>
      <c r="C1998" s="2" t="s">
        <v>4761</v>
      </c>
      <c r="D1998" s="2" t="s">
        <v>4762</v>
      </c>
      <c r="E1998" s="2" t="str">
        <f t="shared" si="62"/>
        <v>W780 Paper crafts</v>
      </c>
      <c r="F1998" s="2" t="str">
        <f t="shared" si="63"/>
        <v>Paper crafts</v>
      </c>
    </row>
    <row r="1999" spans="1:6" x14ac:dyDescent="0.35">
      <c r="A1999" s="2" t="s">
        <v>1060</v>
      </c>
      <c r="B1999" s="2" t="s">
        <v>1083</v>
      </c>
      <c r="C1999" s="2" t="s">
        <v>4763</v>
      </c>
      <c r="D1999" s="2" t="s">
        <v>4764</v>
      </c>
      <c r="E1999" s="2" t="str">
        <f t="shared" si="62"/>
        <v>W781 Bookbinding</v>
      </c>
      <c r="F1999" s="2" t="str">
        <f t="shared" si="63"/>
        <v>Bookbinding</v>
      </c>
    </row>
    <row r="2000" spans="1:6" x14ac:dyDescent="0.35">
      <c r="A2000" s="2" t="s">
        <v>1060</v>
      </c>
      <c r="B2000" s="2" t="s">
        <v>1083</v>
      </c>
      <c r="C2000" s="2" t="s">
        <v>4765</v>
      </c>
      <c r="D2000" s="2" t="s">
        <v>4766</v>
      </c>
      <c r="E2000" s="2" t="str">
        <f t="shared" si="62"/>
        <v>W782 Origami</v>
      </c>
      <c r="F2000" s="2" t="str">
        <f t="shared" si="63"/>
        <v>Origami</v>
      </c>
    </row>
    <row r="2001" spans="1:6" x14ac:dyDescent="0.35">
      <c r="A2001" s="2" t="s">
        <v>1060</v>
      </c>
      <c r="B2001" s="2" t="s">
        <v>1083</v>
      </c>
      <c r="C2001" s="2" t="s">
        <v>4767</v>
      </c>
      <c r="D2001" s="2" t="s">
        <v>4768</v>
      </c>
      <c r="E2001" s="2" t="str">
        <f t="shared" si="62"/>
        <v>W790 Crafts not elsewhere classified</v>
      </c>
      <c r="F2001" s="2" t="str">
        <f t="shared" si="63"/>
        <v>Crafts not elsewhere</v>
      </c>
    </row>
    <row r="2002" spans="1:6" x14ac:dyDescent="0.35">
      <c r="A2002" s="2" t="s">
        <v>1060</v>
      </c>
      <c r="B2002" s="2" t="s">
        <v>69</v>
      </c>
      <c r="C2002" s="2" t="s">
        <v>5002</v>
      </c>
      <c r="D2002" s="2" t="s">
        <v>4770</v>
      </c>
      <c r="E2002" s="2" t="str">
        <f t="shared" si="62"/>
        <v>W8 Imaginative writing</v>
      </c>
      <c r="F2002" s="2" t="str">
        <f t="shared" si="63"/>
        <v>Imaginative writing</v>
      </c>
    </row>
    <row r="2003" spans="1:6" x14ac:dyDescent="0.35">
      <c r="A2003" s="2" t="s">
        <v>1060</v>
      </c>
      <c r="B2003" s="2" t="s">
        <v>1083</v>
      </c>
      <c r="C2003" s="2" t="s">
        <v>4769</v>
      </c>
      <c r="D2003" s="2" t="s">
        <v>4770</v>
      </c>
      <c r="E2003" s="2" t="str">
        <f t="shared" si="62"/>
        <v>W800 Imaginative writing</v>
      </c>
      <c r="F2003" s="2" t="str">
        <f t="shared" si="63"/>
        <v>Imaginative writing</v>
      </c>
    </row>
    <row r="2004" spans="1:6" x14ac:dyDescent="0.35">
      <c r="A2004" s="2" t="s">
        <v>1060</v>
      </c>
      <c r="B2004" s="2" t="s">
        <v>1083</v>
      </c>
      <c r="C2004" s="2" t="s">
        <v>4771</v>
      </c>
      <c r="D2004" s="2" t="s">
        <v>4772</v>
      </c>
      <c r="E2004" s="2" t="str">
        <f t="shared" si="62"/>
        <v>W810 Scriptwriting</v>
      </c>
      <c r="F2004" s="2" t="str">
        <f t="shared" si="63"/>
        <v>Scriptwriting</v>
      </c>
    </row>
    <row r="2005" spans="1:6" x14ac:dyDescent="0.35">
      <c r="A2005" s="2" t="s">
        <v>1060</v>
      </c>
      <c r="B2005" s="2" t="s">
        <v>1083</v>
      </c>
      <c r="C2005" s="2" t="s">
        <v>4773</v>
      </c>
      <c r="D2005" s="2" t="s">
        <v>4774</v>
      </c>
      <c r="E2005" s="2" t="str">
        <f t="shared" si="62"/>
        <v>W820 Poetry writing</v>
      </c>
      <c r="F2005" s="2" t="str">
        <f t="shared" si="63"/>
        <v>Poetry writing</v>
      </c>
    </row>
    <row r="2006" spans="1:6" x14ac:dyDescent="0.35">
      <c r="A2006" s="2" t="s">
        <v>1060</v>
      </c>
      <c r="B2006" s="2" t="s">
        <v>1083</v>
      </c>
      <c r="C2006" s="2" t="s">
        <v>4775</v>
      </c>
      <c r="D2006" s="2" t="s">
        <v>4776</v>
      </c>
      <c r="E2006" s="2" t="str">
        <f t="shared" si="62"/>
        <v>W830 Prose writing</v>
      </c>
      <c r="F2006" s="2" t="str">
        <f t="shared" si="63"/>
        <v>Prose writing</v>
      </c>
    </row>
    <row r="2007" spans="1:6" x14ac:dyDescent="0.35">
      <c r="A2007" s="2" t="s">
        <v>1060</v>
      </c>
      <c r="B2007" s="2" t="s">
        <v>1083</v>
      </c>
      <c r="C2007" s="2" t="s">
        <v>4777</v>
      </c>
      <c r="D2007" s="2" t="s">
        <v>4778</v>
      </c>
      <c r="E2007" s="2" t="str">
        <f t="shared" si="62"/>
        <v>W890 Imaginative writing not elsewhere classified</v>
      </c>
      <c r="F2007" s="2" t="str">
        <f t="shared" si="63"/>
        <v xml:space="preserve">Imaginative writing </v>
      </c>
    </row>
    <row r="2008" spans="1:6" x14ac:dyDescent="0.35">
      <c r="A2008" s="2" t="s">
        <v>1060</v>
      </c>
      <c r="B2008" s="2" t="s">
        <v>69</v>
      </c>
      <c r="C2008" s="2" t="s">
        <v>5003</v>
      </c>
      <c r="D2008" s="2" t="s">
        <v>4780</v>
      </c>
      <c r="E2008" s="2" t="str">
        <f t="shared" si="62"/>
        <v>W9 Others in creative arts &amp; design</v>
      </c>
      <c r="F2008" s="2" t="str">
        <f t="shared" si="63"/>
        <v>Others in creative a</v>
      </c>
    </row>
    <row r="2009" spans="1:6" x14ac:dyDescent="0.35">
      <c r="A2009" s="2" t="s">
        <v>1060</v>
      </c>
      <c r="B2009" s="2" t="s">
        <v>1083</v>
      </c>
      <c r="C2009" s="2" t="s">
        <v>4779</v>
      </c>
      <c r="D2009" s="2" t="s">
        <v>4780</v>
      </c>
      <c r="E2009" s="2" t="str">
        <f t="shared" si="62"/>
        <v>W900 Others in creative arts &amp; design</v>
      </c>
      <c r="F2009" s="2" t="str">
        <f t="shared" si="63"/>
        <v>Others in creative a</v>
      </c>
    </row>
    <row r="2010" spans="1:6" x14ac:dyDescent="0.35">
      <c r="A2010" s="2" t="s">
        <v>1060</v>
      </c>
      <c r="B2010" s="2" t="s">
        <v>1083</v>
      </c>
      <c r="C2010" s="2" t="s">
        <v>4781</v>
      </c>
      <c r="D2010" s="2" t="s">
        <v>4782</v>
      </c>
      <c r="E2010" s="2" t="str">
        <f t="shared" si="62"/>
        <v>W990 Creative arts &amp; design not elsewhere classifi</v>
      </c>
      <c r="F2010" s="2" t="str">
        <f t="shared" si="63"/>
        <v>Creative arts &amp; desi</v>
      </c>
    </row>
    <row r="2011" spans="1:6" x14ac:dyDescent="0.35">
      <c r="A2011" s="2" t="s">
        <v>1060</v>
      </c>
      <c r="B2011" s="2" t="s">
        <v>69</v>
      </c>
      <c r="C2011" s="2" t="s">
        <v>5004</v>
      </c>
      <c r="D2011" s="2" t="s">
        <v>5024</v>
      </c>
      <c r="E2011" s="2" t="str">
        <f t="shared" si="62"/>
        <v>X0 Broadly-based programmes within education</v>
      </c>
      <c r="F2011" s="2" t="str">
        <f t="shared" si="63"/>
        <v>Broadly-based progra</v>
      </c>
    </row>
    <row r="2012" spans="1:6" x14ac:dyDescent="0.35">
      <c r="A2012" s="2" t="s">
        <v>1060</v>
      </c>
      <c r="B2012" s="2" t="s">
        <v>1083</v>
      </c>
      <c r="C2012" s="2" t="s">
        <v>4853</v>
      </c>
      <c r="D2012" s="2" t="s">
        <v>4854</v>
      </c>
      <c r="E2012" s="2" t="str">
        <f t="shared" si="62"/>
        <v>X000 Education</v>
      </c>
      <c r="F2012" s="2" t="str">
        <f t="shared" si="63"/>
        <v>Education</v>
      </c>
    </row>
    <row r="2013" spans="1:6" x14ac:dyDescent="0.35">
      <c r="A2013" s="2" t="s">
        <v>1060</v>
      </c>
      <c r="B2013" s="2" t="s">
        <v>69</v>
      </c>
      <c r="C2013" s="2" t="s">
        <v>5005</v>
      </c>
      <c r="D2013" s="2" t="s">
        <v>4786</v>
      </c>
      <c r="E2013" s="2" t="str">
        <f t="shared" si="62"/>
        <v>X1 Training teachers</v>
      </c>
      <c r="F2013" s="2" t="str">
        <f t="shared" si="63"/>
        <v>Training teachers</v>
      </c>
    </row>
    <row r="2014" spans="1:6" x14ac:dyDescent="0.35">
      <c r="A2014" s="2" t="s">
        <v>1060</v>
      </c>
      <c r="B2014" s="2" t="s">
        <v>1083</v>
      </c>
      <c r="C2014" s="2" t="s">
        <v>4785</v>
      </c>
      <c r="D2014" s="2" t="s">
        <v>4786</v>
      </c>
      <c r="E2014" s="2" t="str">
        <f t="shared" si="62"/>
        <v>X100 Training teachers</v>
      </c>
      <c r="F2014" s="2" t="str">
        <f t="shared" si="63"/>
        <v>Training teachers</v>
      </c>
    </row>
    <row r="2015" spans="1:6" x14ac:dyDescent="0.35">
      <c r="A2015" s="2" t="s">
        <v>1060</v>
      </c>
      <c r="B2015" s="2" t="s">
        <v>1083</v>
      </c>
      <c r="C2015" s="2" t="s">
        <v>4787</v>
      </c>
      <c r="D2015" s="2" t="s">
        <v>4788</v>
      </c>
      <c r="E2015" s="2" t="str">
        <f t="shared" si="62"/>
        <v>X110 Training teachers - nursery</v>
      </c>
      <c r="F2015" s="2" t="str">
        <f t="shared" si="63"/>
        <v xml:space="preserve">Training teachers - </v>
      </c>
    </row>
    <row r="2016" spans="1:6" x14ac:dyDescent="0.35">
      <c r="A2016" s="2" t="s">
        <v>1060</v>
      </c>
      <c r="B2016" s="2" t="s">
        <v>1083</v>
      </c>
      <c r="C2016" s="2" t="s">
        <v>4789</v>
      </c>
      <c r="D2016" s="2" t="s">
        <v>4790</v>
      </c>
      <c r="E2016" s="2" t="str">
        <f t="shared" si="62"/>
        <v>X120 Training teachers - primary</v>
      </c>
      <c r="F2016" s="2" t="str">
        <f t="shared" si="63"/>
        <v xml:space="preserve">Training teachers - </v>
      </c>
    </row>
    <row r="2017" spans="1:6" x14ac:dyDescent="0.35">
      <c r="A2017" s="2" t="s">
        <v>1060</v>
      </c>
      <c r="B2017" s="2" t="s">
        <v>1083</v>
      </c>
      <c r="C2017" s="2" t="s">
        <v>4791</v>
      </c>
      <c r="D2017" s="2" t="s">
        <v>4792</v>
      </c>
      <c r="E2017" s="2" t="str">
        <f t="shared" si="62"/>
        <v>X121 Training teachers - infant (key stage 1)</v>
      </c>
      <c r="F2017" s="2" t="str">
        <f t="shared" si="63"/>
        <v xml:space="preserve">Training teachers - </v>
      </c>
    </row>
    <row r="2018" spans="1:6" x14ac:dyDescent="0.35">
      <c r="A2018" s="2" t="s">
        <v>1060</v>
      </c>
      <c r="B2018" s="2" t="s">
        <v>1083</v>
      </c>
      <c r="C2018" s="2" t="s">
        <v>4793</v>
      </c>
      <c r="D2018" s="2" t="s">
        <v>4794</v>
      </c>
      <c r="E2018" s="2" t="str">
        <f t="shared" si="62"/>
        <v>X122 Training teachers - junior (key stage 2)</v>
      </c>
      <c r="F2018" s="2" t="str">
        <f t="shared" si="63"/>
        <v xml:space="preserve">Training teachers - </v>
      </c>
    </row>
    <row r="2019" spans="1:6" x14ac:dyDescent="0.35">
      <c r="A2019" s="2" t="s">
        <v>1060</v>
      </c>
      <c r="B2019" s="2" t="s">
        <v>1083</v>
      </c>
      <c r="C2019" s="2" t="s">
        <v>4795</v>
      </c>
      <c r="D2019" s="2" t="s">
        <v>4796</v>
      </c>
      <c r="E2019" s="2" t="str">
        <f t="shared" si="62"/>
        <v>X130 Training teachers - secondary</v>
      </c>
      <c r="F2019" s="2" t="str">
        <f t="shared" si="63"/>
        <v xml:space="preserve">Training teachers - </v>
      </c>
    </row>
    <row r="2020" spans="1:6" x14ac:dyDescent="0.35">
      <c r="A2020" s="2" t="s">
        <v>1060</v>
      </c>
      <c r="B2020" s="2" t="s">
        <v>1083</v>
      </c>
      <c r="C2020" s="2" t="s">
        <v>4797</v>
      </c>
      <c r="D2020" s="2" t="s">
        <v>4798</v>
      </c>
      <c r="E2020" s="2" t="str">
        <f t="shared" si="62"/>
        <v>X131 Training teachers - key stage 3</v>
      </c>
      <c r="F2020" s="2" t="str">
        <f t="shared" si="63"/>
        <v xml:space="preserve">Training teachers - </v>
      </c>
    </row>
    <row r="2021" spans="1:6" x14ac:dyDescent="0.35">
      <c r="A2021" s="2" t="s">
        <v>1060</v>
      </c>
      <c r="B2021" s="2" t="s">
        <v>1083</v>
      </c>
      <c r="C2021" s="2" t="s">
        <v>4799</v>
      </c>
      <c r="D2021" s="2" t="s">
        <v>4800</v>
      </c>
      <c r="E2021" s="2" t="str">
        <f t="shared" si="62"/>
        <v>X132 Training teachers - key stage 4</v>
      </c>
      <c r="F2021" s="2" t="str">
        <f t="shared" si="63"/>
        <v xml:space="preserve">Training teachers - </v>
      </c>
    </row>
    <row r="2022" spans="1:6" x14ac:dyDescent="0.35">
      <c r="A2022" s="2" t="s">
        <v>1060</v>
      </c>
      <c r="B2022" s="2" t="s">
        <v>1083</v>
      </c>
      <c r="C2022" s="2" t="s">
        <v>4801</v>
      </c>
      <c r="D2022" s="2" t="s">
        <v>4802</v>
      </c>
      <c r="E2022" s="2" t="str">
        <f t="shared" si="62"/>
        <v>X140 Training teachers - tertiary</v>
      </c>
      <c r="F2022" s="2" t="str">
        <f t="shared" si="63"/>
        <v xml:space="preserve">Training teachers - </v>
      </c>
    </row>
    <row r="2023" spans="1:6" x14ac:dyDescent="0.35">
      <c r="A2023" s="2" t="s">
        <v>1060</v>
      </c>
      <c r="B2023" s="2" t="s">
        <v>1083</v>
      </c>
      <c r="C2023" s="2" t="s">
        <v>4803</v>
      </c>
      <c r="D2023" s="2" t="s">
        <v>4804</v>
      </c>
      <c r="E2023" s="2" t="str">
        <f t="shared" si="62"/>
        <v>X141 Training teachers - further education</v>
      </c>
      <c r="F2023" s="2" t="str">
        <f t="shared" si="63"/>
        <v xml:space="preserve">Training teachers - </v>
      </c>
    </row>
    <row r="2024" spans="1:6" x14ac:dyDescent="0.35">
      <c r="A2024" s="2" t="s">
        <v>1060</v>
      </c>
      <c r="B2024" s="2" t="s">
        <v>1083</v>
      </c>
      <c r="C2024" s="2" t="s">
        <v>4805</v>
      </c>
      <c r="D2024" s="2" t="s">
        <v>4806</v>
      </c>
      <c r="E2024" s="2" t="str">
        <f t="shared" si="62"/>
        <v>X142 Training teachers - higher education</v>
      </c>
      <c r="F2024" s="2" t="str">
        <f t="shared" si="63"/>
        <v xml:space="preserve">Training teachers - </v>
      </c>
    </row>
    <row r="2025" spans="1:6" x14ac:dyDescent="0.35">
      <c r="A2025" s="2" t="s">
        <v>1060</v>
      </c>
      <c r="B2025" s="2" t="s">
        <v>1083</v>
      </c>
      <c r="C2025" s="2" t="s">
        <v>4807</v>
      </c>
      <c r="D2025" s="2" t="s">
        <v>4808</v>
      </c>
      <c r="E2025" s="2" t="str">
        <f t="shared" si="62"/>
        <v>X150 Training teachers - adult education</v>
      </c>
      <c r="F2025" s="2" t="str">
        <f t="shared" si="63"/>
        <v xml:space="preserve">Training teachers - </v>
      </c>
    </row>
    <row r="2026" spans="1:6" x14ac:dyDescent="0.35">
      <c r="A2026" s="2" t="s">
        <v>1060</v>
      </c>
      <c r="B2026" s="2" t="s">
        <v>1083</v>
      </c>
      <c r="C2026" s="2" t="s">
        <v>4809</v>
      </c>
      <c r="D2026" s="2" t="s">
        <v>4810</v>
      </c>
      <c r="E2026" s="2" t="str">
        <f t="shared" si="62"/>
        <v>X151 Training teachers - coaching</v>
      </c>
      <c r="F2026" s="2" t="str">
        <f t="shared" si="63"/>
        <v xml:space="preserve">Training teachers - </v>
      </c>
    </row>
    <row r="2027" spans="1:6" x14ac:dyDescent="0.35">
      <c r="A2027" s="2" t="s">
        <v>1060</v>
      </c>
      <c r="B2027" s="2" t="s">
        <v>1083</v>
      </c>
      <c r="C2027" s="2" t="s">
        <v>4811</v>
      </c>
      <c r="D2027" s="2" t="s">
        <v>4812</v>
      </c>
      <c r="E2027" s="2" t="str">
        <f t="shared" si="62"/>
        <v>X160 Training teachers - specialist</v>
      </c>
      <c r="F2027" s="2" t="str">
        <f t="shared" si="63"/>
        <v xml:space="preserve">Training teachers - </v>
      </c>
    </row>
    <row r="2028" spans="1:6" x14ac:dyDescent="0.35">
      <c r="A2028" s="2" t="s">
        <v>1060</v>
      </c>
      <c r="B2028" s="2" t="s">
        <v>1083</v>
      </c>
      <c r="C2028" s="2" t="s">
        <v>4813</v>
      </c>
      <c r="D2028" s="2" t="s">
        <v>4814</v>
      </c>
      <c r="E2028" s="2" t="str">
        <f t="shared" ref="E2028:E2052" si="64">C2028&amp;" "&amp;LEFT(D2028,50-LEN(C2028)-1)</f>
        <v>X161 Training teachers - special needs</v>
      </c>
      <c r="F2028" s="2" t="str">
        <f t="shared" si="63"/>
        <v xml:space="preserve">Training teachers - </v>
      </c>
    </row>
    <row r="2029" spans="1:6" x14ac:dyDescent="0.35">
      <c r="A2029" s="2" t="s">
        <v>1060</v>
      </c>
      <c r="B2029" s="2" t="s">
        <v>1083</v>
      </c>
      <c r="C2029" s="2" t="s">
        <v>4815</v>
      </c>
      <c r="D2029" s="2" t="s">
        <v>4816</v>
      </c>
      <c r="E2029" s="2" t="str">
        <f t="shared" si="64"/>
        <v>X162 Teaching English as a Foreign Language (TEFL)</v>
      </c>
      <c r="F2029" s="2" t="str">
        <f t="shared" si="63"/>
        <v xml:space="preserve">Teaching English as </v>
      </c>
    </row>
    <row r="2030" spans="1:6" x14ac:dyDescent="0.35">
      <c r="A2030" s="2" t="s">
        <v>1060</v>
      </c>
      <c r="B2030" s="2" t="s">
        <v>1083</v>
      </c>
      <c r="C2030" s="2" t="s">
        <v>4817</v>
      </c>
      <c r="D2030" s="2" t="s">
        <v>4818</v>
      </c>
      <c r="E2030" s="2" t="str">
        <f t="shared" si="64"/>
        <v>X190 Training teachers not elsewhere classified</v>
      </c>
      <c r="F2030" s="2" t="str">
        <f t="shared" si="63"/>
        <v>Training teachers no</v>
      </c>
    </row>
    <row r="2031" spans="1:6" x14ac:dyDescent="0.35">
      <c r="A2031" s="2" t="s">
        <v>1060</v>
      </c>
      <c r="B2031" s="2" t="s">
        <v>69</v>
      </c>
      <c r="C2031" s="2" t="s">
        <v>5006</v>
      </c>
      <c r="D2031" s="2" t="s">
        <v>4820</v>
      </c>
      <c r="E2031" s="2" t="str">
        <f t="shared" si="64"/>
        <v>X2 Research &amp; study skills in education</v>
      </c>
      <c r="F2031" s="2" t="str">
        <f t="shared" si="63"/>
        <v>Research &amp; study ski</v>
      </c>
    </row>
    <row r="2032" spans="1:6" x14ac:dyDescent="0.35">
      <c r="A2032" s="2" t="s">
        <v>1060</v>
      </c>
      <c r="B2032" s="2" t="s">
        <v>1083</v>
      </c>
      <c r="C2032" s="2" t="s">
        <v>4819</v>
      </c>
      <c r="D2032" s="2" t="s">
        <v>4820</v>
      </c>
      <c r="E2032" s="2" t="str">
        <f t="shared" si="64"/>
        <v>X200 Research &amp; study skills in education</v>
      </c>
      <c r="F2032" s="2" t="str">
        <f t="shared" si="63"/>
        <v>Research &amp; study ski</v>
      </c>
    </row>
    <row r="2033" spans="1:6" x14ac:dyDescent="0.35">
      <c r="A2033" s="2" t="s">
        <v>1060</v>
      </c>
      <c r="B2033" s="2" t="s">
        <v>1083</v>
      </c>
      <c r="C2033" s="2" t="s">
        <v>4821</v>
      </c>
      <c r="D2033" s="2" t="s">
        <v>4822</v>
      </c>
      <c r="E2033" s="2" t="str">
        <f t="shared" si="64"/>
        <v>X210 Research skills</v>
      </c>
      <c r="F2033" s="2" t="str">
        <f t="shared" si="63"/>
        <v>Research skills</v>
      </c>
    </row>
    <row r="2034" spans="1:6" x14ac:dyDescent="0.35">
      <c r="A2034" s="2" t="s">
        <v>1060</v>
      </c>
      <c r="B2034" s="2" t="s">
        <v>1083</v>
      </c>
      <c r="C2034" s="2" t="s">
        <v>4823</v>
      </c>
      <c r="D2034" s="2" t="s">
        <v>4824</v>
      </c>
      <c r="E2034" s="2" t="str">
        <f t="shared" si="64"/>
        <v>X220 Study skills</v>
      </c>
      <c r="F2034" s="2" t="str">
        <f t="shared" si="63"/>
        <v>Study skills</v>
      </c>
    </row>
    <row r="2035" spans="1:6" x14ac:dyDescent="0.35">
      <c r="A2035" s="2" t="s">
        <v>1060</v>
      </c>
      <c r="B2035" s="2" t="s">
        <v>1083</v>
      </c>
      <c r="C2035" s="2" t="s">
        <v>4825</v>
      </c>
      <c r="D2035" s="2" t="s">
        <v>4826</v>
      </c>
      <c r="E2035" s="2" t="str">
        <f t="shared" si="64"/>
        <v>X290 Research &amp; study skills in education not else</v>
      </c>
      <c r="F2035" s="2" t="str">
        <f t="shared" si="63"/>
        <v>Research &amp; study ski</v>
      </c>
    </row>
    <row r="2036" spans="1:6" x14ac:dyDescent="0.35">
      <c r="A2036" s="2" t="s">
        <v>1060</v>
      </c>
      <c r="B2036" s="2" t="s">
        <v>69</v>
      </c>
      <c r="C2036" s="2" t="s">
        <v>5007</v>
      </c>
      <c r="D2036" s="2" t="s">
        <v>4828</v>
      </c>
      <c r="E2036" s="2" t="str">
        <f t="shared" si="64"/>
        <v>X3 Academic studies in education</v>
      </c>
      <c r="F2036" s="2" t="str">
        <f t="shared" si="63"/>
        <v xml:space="preserve">Academic studies in </v>
      </c>
    </row>
    <row r="2037" spans="1:6" x14ac:dyDescent="0.35">
      <c r="A2037" s="2" t="s">
        <v>1060</v>
      </c>
      <c r="B2037" s="2" t="s">
        <v>1083</v>
      </c>
      <c r="C2037" s="2" t="s">
        <v>4827</v>
      </c>
      <c r="D2037" s="2" t="s">
        <v>4828</v>
      </c>
      <c r="E2037" s="2" t="str">
        <f t="shared" si="64"/>
        <v>X300 Academic studies in education</v>
      </c>
      <c r="F2037" s="2" t="str">
        <f t="shared" si="63"/>
        <v xml:space="preserve">Academic studies in </v>
      </c>
    </row>
    <row r="2038" spans="1:6" x14ac:dyDescent="0.35">
      <c r="A2038" s="2" t="s">
        <v>1060</v>
      </c>
      <c r="B2038" s="2" t="s">
        <v>1083</v>
      </c>
      <c r="C2038" s="2" t="s">
        <v>4829</v>
      </c>
      <c r="D2038" s="2" t="s">
        <v>4830</v>
      </c>
      <c r="E2038" s="2" t="str">
        <f t="shared" si="64"/>
        <v>X310 Academic studies in nursery education</v>
      </c>
      <c r="F2038" s="2" t="str">
        <f t="shared" si="63"/>
        <v xml:space="preserve">Academic studies in </v>
      </c>
    </row>
    <row r="2039" spans="1:6" x14ac:dyDescent="0.35">
      <c r="A2039" s="2" t="s">
        <v>1060</v>
      </c>
      <c r="B2039" s="2" t="s">
        <v>1083</v>
      </c>
      <c r="C2039" s="2" t="s">
        <v>4831</v>
      </c>
      <c r="D2039" s="2" t="s">
        <v>4832</v>
      </c>
      <c r="E2039" s="2" t="str">
        <f t="shared" si="64"/>
        <v>X320 Academic studies in primary education</v>
      </c>
      <c r="F2039" s="2" t="str">
        <f t="shared" si="63"/>
        <v xml:space="preserve">Academic studies in </v>
      </c>
    </row>
    <row r="2040" spans="1:6" x14ac:dyDescent="0.35">
      <c r="A2040" s="2" t="s">
        <v>1060</v>
      </c>
      <c r="B2040" s="2" t="s">
        <v>1083</v>
      </c>
      <c r="C2040" s="2" t="s">
        <v>4833</v>
      </c>
      <c r="D2040" s="2" t="s">
        <v>4834</v>
      </c>
      <c r="E2040" s="2" t="str">
        <f t="shared" si="64"/>
        <v>X330 Academic studies in secondary education</v>
      </c>
      <c r="F2040" s="2" t="str">
        <f t="shared" si="63"/>
        <v xml:space="preserve">Academic studies in </v>
      </c>
    </row>
    <row r="2041" spans="1:6" x14ac:dyDescent="0.35">
      <c r="A2041" s="2" t="s">
        <v>1060</v>
      </c>
      <c r="B2041" s="2" t="s">
        <v>1083</v>
      </c>
      <c r="C2041" s="2" t="s">
        <v>4835</v>
      </c>
      <c r="D2041" s="2" t="s">
        <v>4836</v>
      </c>
      <c r="E2041" s="2" t="str">
        <f t="shared" si="64"/>
        <v>X340 Academic studies in tertiary education</v>
      </c>
      <c r="F2041" s="2" t="str">
        <f t="shared" si="63"/>
        <v xml:space="preserve">Academic studies in </v>
      </c>
    </row>
    <row r="2042" spans="1:6" x14ac:dyDescent="0.35">
      <c r="A2042" s="2" t="s">
        <v>1060</v>
      </c>
      <c r="B2042" s="2" t="s">
        <v>1083</v>
      </c>
      <c r="C2042" s="2" t="s">
        <v>4837</v>
      </c>
      <c r="D2042" s="2" t="s">
        <v>4838</v>
      </c>
      <c r="E2042" s="2" t="str">
        <f t="shared" si="64"/>
        <v>X341 Academic studies in further education</v>
      </c>
      <c r="F2042" s="2" t="str">
        <f t="shared" si="63"/>
        <v xml:space="preserve">Academic studies in </v>
      </c>
    </row>
    <row r="2043" spans="1:6" x14ac:dyDescent="0.35">
      <c r="A2043" s="2" t="s">
        <v>1060</v>
      </c>
      <c r="B2043" s="2" t="s">
        <v>1083</v>
      </c>
      <c r="C2043" s="2" t="s">
        <v>4839</v>
      </c>
      <c r="D2043" s="2" t="s">
        <v>4840</v>
      </c>
      <c r="E2043" s="2" t="str">
        <f t="shared" si="64"/>
        <v>X342 Academic studies in higher education</v>
      </c>
      <c r="F2043" s="2" t="str">
        <f t="shared" si="63"/>
        <v xml:space="preserve">Academic studies in </v>
      </c>
    </row>
    <row r="2044" spans="1:6" x14ac:dyDescent="0.35">
      <c r="A2044" s="2" t="s">
        <v>1060</v>
      </c>
      <c r="B2044" s="2" t="s">
        <v>1083</v>
      </c>
      <c r="C2044" s="2" t="s">
        <v>4841</v>
      </c>
      <c r="D2044" s="2" t="s">
        <v>4842</v>
      </c>
      <c r="E2044" s="2" t="str">
        <f t="shared" si="64"/>
        <v>X350 Academic studies in adult education</v>
      </c>
      <c r="F2044" s="2" t="str">
        <f t="shared" si="63"/>
        <v xml:space="preserve">Academic studies in </v>
      </c>
    </row>
    <row r="2045" spans="1:6" x14ac:dyDescent="0.35">
      <c r="A2045" s="2" t="s">
        <v>1060</v>
      </c>
      <c r="B2045" s="2" t="s">
        <v>1083</v>
      </c>
      <c r="C2045" s="2" t="s">
        <v>4843</v>
      </c>
      <c r="D2045" s="2" t="s">
        <v>4844</v>
      </c>
      <c r="E2045" s="2" t="str">
        <f t="shared" si="64"/>
        <v>X360 Academic studies in specialist education</v>
      </c>
      <c r="F2045" s="2" t="str">
        <f t="shared" si="63"/>
        <v xml:space="preserve">Academic studies in </v>
      </c>
    </row>
    <row r="2046" spans="1:6" x14ac:dyDescent="0.35">
      <c r="A2046" s="2" t="s">
        <v>1060</v>
      </c>
      <c r="B2046" s="2" t="s">
        <v>1083</v>
      </c>
      <c r="C2046" s="2" t="s">
        <v>4845</v>
      </c>
      <c r="D2046" s="2" t="s">
        <v>4846</v>
      </c>
      <c r="E2046" s="2" t="str">
        <f t="shared" si="64"/>
        <v>X370 Academic studies in education (across phases)</v>
      </c>
      <c r="F2046" s="2" t="str">
        <f t="shared" si="63"/>
        <v xml:space="preserve">Academic studies in </v>
      </c>
    </row>
    <row r="2047" spans="1:6" x14ac:dyDescent="0.35">
      <c r="A2047" s="2" t="s">
        <v>1060</v>
      </c>
      <c r="B2047" s="2" t="s">
        <v>1083</v>
      </c>
      <c r="C2047" s="2" t="s">
        <v>4847</v>
      </c>
      <c r="D2047" s="2" t="s">
        <v>4848</v>
      </c>
      <c r="E2047" s="2" t="str">
        <f t="shared" si="64"/>
        <v>X390 Academic studies in education not elsewhere c</v>
      </c>
      <c r="F2047" s="2" t="str">
        <f t="shared" si="63"/>
        <v xml:space="preserve">Academic studies in </v>
      </c>
    </row>
    <row r="2048" spans="1:6" x14ac:dyDescent="0.35">
      <c r="A2048" s="2" t="s">
        <v>1060</v>
      </c>
      <c r="B2048" s="2" t="s">
        <v>69</v>
      </c>
      <c r="C2048" s="2" t="s">
        <v>5008</v>
      </c>
      <c r="D2048" s="2" t="s">
        <v>4850</v>
      </c>
      <c r="E2048" s="2" t="str">
        <f t="shared" si="64"/>
        <v>X9 Others in education</v>
      </c>
      <c r="F2048" s="2" t="str">
        <f t="shared" si="63"/>
        <v>Others in education</v>
      </c>
    </row>
    <row r="2049" spans="1:6" x14ac:dyDescent="0.35">
      <c r="A2049" s="2" t="s">
        <v>1060</v>
      </c>
      <c r="B2049" s="2" t="s">
        <v>1083</v>
      </c>
      <c r="C2049" s="2" t="s">
        <v>4849</v>
      </c>
      <c r="D2049" s="2" t="s">
        <v>4850</v>
      </c>
      <c r="E2049" s="2" t="str">
        <f t="shared" si="64"/>
        <v>X900 Others in education</v>
      </c>
      <c r="F2049" s="2" t="str">
        <f t="shared" si="63"/>
        <v>Others in education</v>
      </c>
    </row>
    <row r="2050" spans="1:6" x14ac:dyDescent="0.35">
      <c r="A2050" s="2" t="s">
        <v>1060</v>
      </c>
      <c r="B2050" s="2" t="s">
        <v>1083</v>
      </c>
      <c r="C2050" s="2" t="s">
        <v>4851</v>
      </c>
      <c r="D2050" s="2" t="s">
        <v>4852</v>
      </c>
      <c r="E2050" s="2" t="str">
        <f t="shared" si="64"/>
        <v>X990 Education not elsewhere classified</v>
      </c>
      <c r="F2050" s="2" t="str">
        <f t="shared" ref="F2050:F2113" si="65">LEFT(D2050,20)</f>
        <v>Education not elsewh</v>
      </c>
    </row>
    <row r="2051" spans="1:6" x14ac:dyDescent="0.35">
      <c r="A2051" s="2" t="s">
        <v>1060</v>
      </c>
      <c r="B2051" s="2" t="s">
        <v>69</v>
      </c>
      <c r="C2051" s="2" t="s">
        <v>5009</v>
      </c>
      <c r="D2051" s="2" t="s">
        <v>4862</v>
      </c>
      <c r="E2051" s="2" t="str">
        <f t="shared" si="64"/>
        <v>Y0 Combined</v>
      </c>
      <c r="F2051" s="2" t="str">
        <f t="shared" si="65"/>
        <v>Combined</v>
      </c>
    </row>
    <row r="2052" spans="1:6" x14ac:dyDescent="0.35">
      <c r="A2052" s="2" t="s">
        <v>1060</v>
      </c>
      <c r="B2052" s="2" t="s">
        <v>1083</v>
      </c>
      <c r="C2052" s="2" t="s">
        <v>4855</v>
      </c>
      <c r="D2052" s="2" t="s">
        <v>4856</v>
      </c>
      <c r="E2052" s="2" t="str">
        <f t="shared" si="64"/>
        <v>Y000 Combined/general subject unspecified</v>
      </c>
      <c r="F2052" s="2" t="str">
        <f t="shared" si="65"/>
        <v>Combined/general sub</v>
      </c>
    </row>
    <row r="2053" spans="1:6" x14ac:dyDescent="0.35">
      <c r="A2053" s="2" t="s">
        <v>14386</v>
      </c>
      <c r="B2053" s="2" t="s">
        <v>69</v>
      </c>
      <c r="C2053" s="2" t="s">
        <v>14031</v>
      </c>
      <c r="D2053" s="2" t="s">
        <v>95</v>
      </c>
      <c r="E2053" s="2" t="str">
        <f>LEFT(D2053,50)</f>
        <v>Advanced Extension Award</v>
      </c>
      <c r="F2053" s="2" t="str">
        <f t="shared" si="65"/>
        <v>Advanced Extension A</v>
      </c>
    </row>
    <row r="2054" spans="1:6" x14ac:dyDescent="0.35">
      <c r="A2054" s="2" t="s">
        <v>14386</v>
      </c>
      <c r="B2054" s="2" t="s">
        <v>1083</v>
      </c>
      <c r="C2054" s="91" t="s">
        <v>21647</v>
      </c>
      <c r="D2054" s="2" t="s">
        <v>1383</v>
      </c>
      <c r="E2054" s="2" t="str">
        <f t="shared" ref="E2054:E2085" si="66">C2054&amp;" "&amp;LEFT(D2054,50-LEN(C2054)-1)</f>
        <v>AEA01 Art and Design subjects</v>
      </c>
      <c r="F2054" s="2" t="str">
        <f t="shared" si="65"/>
        <v>Art and Design subje</v>
      </c>
    </row>
    <row r="2055" spans="1:6" x14ac:dyDescent="0.35">
      <c r="A2055" s="2" t="s">
        <v>14386</v>
      </c>
      <c r="B2055" s="2" t="s">
        <v>1083</v>
      </c>
      <c r="C2055" s="91" t="s">
        <v>21648</v>
      </c>
      <c r="D2055" s="2" t="s">
        <v>24906</v>
      </c>
      <c r="E2055" s="2" t="str">
        <f t="shared" si="66"/>
        <v>AEA02 Additional Science</v>
      </c>
      <c r="F2055" s="2" t="str">
        <f t="shared" si="65"/>
        <v>Additional Science</v>
      </c>
    </row>
    <row r="2056" spans="1:6" x14ac:dyDescent="0.35">
      <c r="A2056" s="2" t="s">
        <v>14386</v>
      </c>
      <c r="B2056" s="2" t="s">
        <v>1083</v>
      </c>
      <c r="C2056" s="91" t="s">
        <v>21649</v>
      </c>
      <c r="D2056" s="2" t="s">
        <v>24907</v>
      </c>
      <c r="E2056" s="2" t="str">
        <f t="shared" si="66"/>
        <v>AEA03 Additional Science (Further)</v>
      </c>
      <c r="F2056" s="2" t="str">
        <f t="shared" si="65"/>
        <v>Additional Science (</v>
      </c>
    </row>
    <row r="2057" spans="1:6" x14ac:dyDescent="0.35">
      <c r="A2057" s="2" t="s">
        <v>14386</v>
      </c>
      <c r="B2057" s="2" t="s">
        <v>1083</v>
      </c>
      <c r="C2057" s="91" t="s">
        <v>21650</v>
      </c>
      <c r="D2057" s="2" t="s">
        <v>24908</v>
      </c>
      <c r="E2057" s="2" t="str">
        <f t="shared" si="66"/>
        <v>AEA04 Biology</v>
      </c>
      <c r="F2057" s="2" t="str">
        <f t="shared" si="65"/>
        <v>Biology</v>
      </c>
    </row>
    <row r="2058" spans="1:6" x14ac:dyDescent="0.35">
      <c r="A2058" s="2" t="s">
        <v>14386</v>
      </c>
      <c r="B2058" s="2" t="s">
        <v>1083</v>
      </c>
      <c r="C2058" s="91" t="s">
        <v>21651</v>
      </c>
      <c r="D2058" s="2" t="s">
        <v>24909</v>
      </c>
      <c r="E2058" s="2" t="str">
        <f t="shared" si="66"/>
        <v>AEA05 Business &amp; Comm. Systems</v>
      </c>
      <c r="F2058" s="2" t="str">
        <f t="shared" si="65"/>
        <v>Business &amp; Comm. Sys</v>
      </c>
    </row>
    <row r="2059" spans="1:6" x14ac:dyDescent="0.35">
      <c r="A2059" s="2" t="s">
        <v>14386</v>
      </c>
      <c r="B2059" s="2" t="s">
        <v>1083</v>
      </c>
      <c r="C2059" s="91" t="s">
        <v>21652</v>
      </c>
      <c r="D2059" s="2" t="s">
        <v>24910</v>
      </c>
      <c r="E2059" s="2" t="str">
        <f t="shared" si="66"/>
        <v>AEA06 Business Studies</v>
      </c>
      <c r="F2059" s="2" t="str">
        <f t="shared" si="65"/>
        <v>Business Studies</v>
      </c>
    </row>
    <row r="2060" spans="1:6" x14ac:dyDescent="0.35">
      <c r="A2060" s="2" t="s">
        <v>14386</v>
      </c>
      <c r="B2060" s="2" t="s">
        <v>1083</v>
      </c>
      <c r="C2060" s="91" t="s">
        <v>21653</v>
      </c>
      <c r="D2060" s="2" t="s">
        <v>1384</v>
      </c>
      <c r="E2060" s="2" t="str">
        <f t="shared" si="66"/>
        <v>AEA07 Chemistry</v>
      </c>
      <c r="F2060" s="2" t="str">
        <f t="shared" si="65"/>
        <v>Chemistry</v>
      </c>
    </row>
    <row r="2061" spans="1:6" x14ac:dyDescent="0.35">
      <c r="A2061" s="2" t="s">
        <v>14386</v>
      </c>
      <c r="B2061" s="2" t="s">
        <v>1083</v>
      </c>
      <c r="C2061" s="91" t="s">
        <v>21654</v>
      </c>
      <c r="D2061" s="2" t="s">
        <v>24911</v>
      </c>
      <c r="E2061" s="2" t="str">
        <f t="shared" si="66"/>
        <v>AEA08 Citizenship Studies</v>
      </c>
      <c r="F2061" s="2" t="str">
        <f t="shared" si="65"/>
        <v>Citizenship Studies</v>
      </c>
    </row>
    <row r="2062" spans="1:6" x14ac:dyDescent="0.35">
      <c r="A2062" s="2" t="s">
        <v>14386</v>
      </c>
      <c r="B2062" s="2" t="s">
        <v>1083</v>
      </c>
      <c r="C2062" s="91" t="s">
        <v>21655</v>
      </c>
      <c r="D2062" s="2" t="s">
        <v>1385</v>
      </c>
      <c r="E2062" s="2" t="str">
        <f t="shared" si="66"/>
        <v>AEA09 Classical subjects</v>
      </c>
      <c r="F2062" s="2" t="str">
        <f t="shared" si="65"/>
        <v>Classical subjects</v>
      </c>
    </row>
    <row r="2063" spans="1:6" x14ac:dyDescent="0.35">
      <c r="A2063" s="2" t="s">
        <v>14386</v>
      </c>
      <c r="B2063" s="2" t="s">
        <v>1083</v>
      </c>
      <c r="C2063" s="91" t="s">
        <v>21656</v>
      </c>
      <c r="D2063" s="2" t="s">
        <v>24912</v>
      </c>
      <c r="E2063" s="2" t="str">
        <f t="shared" si="66"/>
        <v>AEA10 Computing</v>
      </c>
      <c r="F2063" s="2" t="str">
        <f t="shared" si="65"/>
        <v>Computing</v>
      </c>
    </row>
    <row r="2064" spans="1:6" x14ac:dyDescent="0.35">
      <c r="A2064" s="2" t="s">
        <v>14386</v>
      </c>
      <c r="B2064" s="2" t="s">
        <v>1083</v>
      </c>
      <c r="C2064" s="91" t="s">
        <v>21657</v>
      </c>
      <c r="D2064" s="2" t="s">
        <v>24913</v>
      </c>
      <c r="E2064" s="2" t="str">
        <f t="shared" si="66"/>
        <v>AEA11 Construction</v>
      </c>
      <c r="F2064" s="2" t="str">
        <f t="shared" si="65"/>
        <v>Construction</v>
      </c>
    </row>
    <row r="2065" spans="1:6" x14ac:dyDescent="0.35">
      <c r="A2065" s="2" t="s">
        <v>14386</v>
      </c>
      <c r="B2065" s="2" t="s">
        <v>1083</v>
      </c>
      <c r="C2065" s="91" t="s">
        <v>21658</v>
      </c>
      <c r="D2065" s="2" t="s">
        <v>24914</v>
      </c>
      <c r="E2065" s="2" t="str">
        <f t="shared" si="66"/>
        <v>AEA12 Design &amp; Technology</v>
      </c>
      <c r="F2065" s="2" t="str">
        <f t="shared" si="65"/>
        <v>Design &amp; Technology</v>
      </c>
    </row>
    <row r="2066" spans="1:6" x14ac:dyDescent="0.35">
      <c r="A2066" s="2" t="s">
        <v>14386</v>
      </c>
      <c r="B2066" s="2" t="s">
        <v>1083</v>
      </c>
      <c r="C2066" s="91" t="s">
        <v>21659</v>
      </c>
      <c r="D2066" s="2" t="s">
        <v>24915</v>
      </c>
      <c r="E2066" s="2" t="str">
        <f t="shared" si="66"/>
        <v>AEA13 Drama</v>
      </c>
      <c r="F2066" s="2" t="str">
        <f t="shared" si="65"/>
        <v>Drama</v>
      </c>
    </row>
    <row r="2067" spans="1:6" x14ac:dyDescent="0.35">
      <c r="A2067" s="2" t="s">
        <v>14386</v>
      </c>
      <c r="B2067" s="2" t="s">
        <v>1083</v>
      </c>
      <c r="C2067" s="91" t="s">
        <v>21660</v>
      </c>
      <c r="D2067" s="2" t="s">
        <v>24916</v>
      </c>
      <c r="E2067" s="2" t="str">
        <f t="shared" si="66"/>
        <v>AEA14 Economics</v>
      </c>
      <c r="F2067" s="2" t="str">
        <f t="shared" si="65"/>
        <v>Economics</v>
      </c>
    </row>
    <row r="2068" spans="1:6" x14ac:dyDescent="0.35">
      <c r="A2068" s="2" t="s">
        <v>14386</v>
      </c>
      <c r="B2068" s="2" t="s">
        <v>1083</v>
      </c>
      <c r="C2068" s="91" t="s">
        <v>21661</v>
      </c>
      <c r="D2068" s="2" t="s">
        <v>24917</v>
      </c>
      <c r="E2068" s="2" t="str">
        <f t="shared" si="66"/>
        <v>AEA15 Engineering</v>
      </c>
      <c r="F2068" s="2" t="str">
        <f t="shared" si="65"/>
        <v>Engineering</v>
      </c>
    </row>
    <row r="2069" spans="1:6" x14ac:dyDescent="0.35">
      <c r="A2069" s="2" t="s">
        <v>14386</v>
      </c>
      <c r="B2069" s="2" t="s">
        <v>1083</v>
      </c>
      <c r="C2069" s="91" t="s">
        <v>21662</v>
      </c>
      <c r="D2069" s="2" t="s">
        <v>24918</v>
      </c>
      <c r="E2069" s="2" t="str">
        <f t="shared" si="66"/>
        <v>AEA16 English</v>
      </c>
      <c r="F2069" s="2" t="str">
        <f t="shared" si="65"/>
        <v>English</v>
      </c>
    </row>
    <row r="2070" spans="1:6" x14ac:dyDescent="0.35">
      <c r="A2070" s="2" t="s">
        <v>14386</v>
      </c>
      <c r="B2070" s="2" t="s">
        <v>1083</v>
      </c>
      <c r="C2070" s="91" t="s">
        <v>21663</v>
      </c>
      <c r="D2070" s="2" t="s">
        <v>24919</v>
      </c>
      <c r="E2070" s="2" t="str">
        <f t="shared" si="66"/>
        <v>AEA17 English Literature</v>
      </c>
      <c r="F2070" s="2" t="str">
        <f t="shared" si="65"/>
        <v>English Literature</v>
      </c>
    </row>
    <row r="2071" spans="1:6" x14ac:dyDescent="0.35">
      <c r="A2071" s="2" t="s">
        <v>14386</v>
      </c>
      <c r="B2071" s="2" t="s">
        <v>1083</v>
      </c>
      <c r="C2071" s="91" t="s">
        <v>21664</v>
      </c>
      <c r="D2071" s="2" t="s">
        <v>24920</v>
      </c>
      <c r="E2071" s="2" t="str">
        <f t="shared" si="66"/>
        <v>AEA18 French</v>
      </c>
      <c r="F2071" s="2" t="str">
        <f t="shared" si="65"/>
        <v>French</v>
      </c>
    </row>
    <row r="2072" spans="1:6" x14ac:dyDescent="0.35">
      <c r="A2072" s="2" t="s">
        <v>14386</v>
      </c>
      <c r="B2072" s="2" t="s">
        <v>1083</v>
      </c>
      <c r="C2072" s="91" t="s">
        <v>21665</v>
      </c>
      <c r="D2072" s="2" t="s">
        <v>24921</v>
      </c>
      <c r="E2072" s="2" t="str">
        <f t="shared" si="66"/>
        <v>AEA19 Geography</v>
      </c>
      <c r="F2072" s="2" t="str">
        <f t="shared" si="65"/>
        <v>Geography</v>
      </c>
    </row>
    <row r="2073" spans="1:6" x14ac:dyDescent="0.35">
      <c r="A2073" s="2" t="s">
        <v>14386</v>
      </c>
      <c r="B2073" s="2" t="s">
        <v>1083</v>
      </c>
      <c r="C2073" s="91" t="s">
        <v>21666</v>
      </c>
      <c r="D2073" s="2" t="s">
        <v>24922</v>
      </c>
      <c r="E2073" s="2" t="str">
        <f t="shared" si="66"/>
        <v>AEA20 German</v>
      </c>
      <c r="F2073" s="2" t="str">
        <f t="shared" si="65"/>
        <v>German</v>
      </c>
    </row>
    <row r="2074" spans="1:6" x14ac:dyDescent="0.35">
      <c r="A2074" s="2" t="s">
        <v>14386</v>
      </c>
      <c r="B2074" s="2" t="s">
        <v>1083</v>
      </c>
      <c r="C2074" s="91" t="s">
        <v>21667</v>
      </c>
      <c r="D2074" s="2" t="s">
        <v>24923</v>
      </c>
      <c r="E2074" s="2" t="str">
        <f t="shared" si="66"/>
        <v>AEA21 Health &amp; Social Care</v>
      </c>
      <c r="F2074" s="2" t="str">
        <f t="shared" si="65"/>
        <v>Health &amp; Social Care</v>
      </c>
    </row>
    <row r="2075" spans="1:6" x14ac:dyDescent="0.35">
      <c r="A2075" s="2" t="s">
        <v>14386</v>
      </c>
      <c r="B2075" s="2" t="s">
        <v>1083</v>
      </c>
      <c r="C2075" s="91" t="s">
        <v>21668</v>
      </c>
      <c r="D2075" s="2" t="s">
        <v>24924</v>
      </c>
      <c r="E2075" s="2" t="str">
        <f t="shared" si="66"/>
        <v>AEA22 History</v>
      </c>
      <c r="F2075" s="2" t="str">
        <f t="shared" si="65"/>
        <v>History</v>
      </c>
    </row>
    <row r="2076" spans="1:6" x14ac:dyDescent="0.35">
      <c r="A2076" s="2" t="s">
        <v>14386</v>
      </c>
      <c r="B2076" s="2" t="s">
        <v>1083</v>
      </c>
      <c r="C2076" s="91" t="s">
        <v>21669</v>
      </c>
      <c r="D2076" s="2" t="s">
        <v>24925</v>
      </c>
      <c r="E2076" s="2" t="str">
        <f t="shared" si="66"/>
        <v>AEA23 Home Economics</v>
      </c>
      <c r="F2076" s="2" t="str">
        <f t="shared" si="65"/>
        <v>Home Economics</v>
      </c>
    </row>
    <row r="2077" spans="1:6" x14ac:dyDescent="0.35">
      <c r="A2077" s="2" t="s">
        <v>14386</v>
      </c>
      <c r="B2077" s="2" t="s">
        <v>1083</v>
      </c>
      <c r="C2077" s="91" t="s">
        <v>21670</v>
      </c>
      <c r="D2077" s="2" t="s">
        <v>24926</v>
      </c>
      <c r="E2077" s="2" t="str">
        <f t="shared" si="66"/>
        <v>AEA24 Hospitality</v>
      </c>
      <c r="F2077" s="2" t="str">
        <f t="shared" si="65"/>
        <v>Hospitality</v>
      </c>
    </row>
    <row r="2078" spans="1:6" x14ac:dyDescent="0.35">
      <c r="A2078" s="2" t="s">
        <v>14386</v>
      </c>
      <c r="B2078" s="2" t="s">
        <v>1083</v>
      </c>
      <c r="C2078" s="91" t="s">
        <v>21671</v>
      </c>
      <c r="D2078" s="2" t="s">
        <v>24927</v>
      </c>
      <c r="E2078" s="2" t="str">
        <f t="shared" si="66"/>
        <v>AEA25 Humanities</v>
      </c>
      <c r="F2078" s="2" t="str">
        <f t="shared" si="65"/>
        <v>Humanities</v>
      </c>
    </row>
    <row r="2079" spans="1:6" x14ac:dyDescent="0.35">
      <c r="A2079" s="2" t="s">
        <v>14386</v>
      </c>
      <c r="B2079" s="2" t="s">
        <v>1083</v>
      </c>
      <c r="C2079" s="91" t="s">
        <v>21672</v>
      </c>
      <c r="D2079" s="2" t="s">
        <v>24928</v>
      </c>
      <c r="E2079" s="2" t="str">
        <f t="shared" si="66"/>
        <v>AEA26 ICT</v>
      </c>
      <c r="F2079" s="2" t="str">
        <f t="shared" si="65"/>
        <v>ICT</v>
      </c>
    </row>
    <row r="2080" spans="1:6" x14ac:dyDescent="0.35">
      <c r="A2080" s="2" t="s">
        <v>14386</v>
      </c>
      <c r="B2080" s="2" t="s">
        <v>1083</v>
      </c>
      <c r="C2080" s="91" t="s">
        <v>21673</v>
      </c>
      <c r="D2080" s="2" t="s">
        <v>24929</v>
      </c>
      <c r="E2080" s="2" t="str">
        <f t="shared" si="66"/>
        <v>AEA27 Irish</v>
      </c>
      <c r="F2080" s="2" t="str">
        <f t="shared" si="65"/>
        <v>Irish</v>
      </c>
    </row>
    <row r="2081" spans="1:6" x14ac:dyDescent="0.35">
      <c r="A2081" s="2" t="s">
        <v>14386</v>
      </c>
      <c r="B2081" s="2" t="s">
        <v>1083</v>
      </c>
      <c r="C2081" s="91" t="s">
        <v>21674</v>
      </c>
      <c r="D2081" s="2" t="s">
        <v>24930</v>
      </c>
      <c r="E2081" s="2" t="str">
        <f t="shared" si="66"/>
        <v>AEA28 Leisure &amp; Tourism</v>
      </c>
      <c r="F2081" s="2" t="str">
        <f t="shared" si="65"/>
        <v>Leisure &amp; Tourism</v>
      </c>
    </row>
    <row r="2082" spans="1:6" x14ac:dyDescent="0.35">
      <c r="A2082" s="2" t="s">
        <v>14386</v>
      </c>
      <c r="B2082" s="2" t="s">
        <v>1083</v>
      </c>
      <c r="C2082" s="91" t="s">
        <v>21675</v>
      </c>
      <c r="D2082" s="2" t="s">
        <v>24931</v>
      </c>
      <c r="E2082" s="2" t="str">
        <f t="shared" si="66"/>
        <v>AEA29 Manufacturing</v>
      </c>
      <c r="F2082" s="2" t="str">
        <f t="shared" si="65"/>
        <v>Manufacturing</v>
      </c>
    </row>
    <row r="2083" spans="1:6" x14ac:dyDescent="0.35">
      <c r="A2083" s="2" t="s">
        <v>14386</v>
      </c>
      <c r="B2083" s="2" t="s">
        <v>1083</v>
      </c>
      <c r="C2083" s="91" t="s">
        <v>21676</v>
      </c>
      <c r="D2083" s="2" t="s">
        <v>24932</v>
      </c>
      <c r="E2083" s="2" t="str">
        <f t="shared" si="66"/>
        <v>AEA30 Mathematics</v>
      </c>
      <c r="F2083" s="2" t="str">
        <f t="shared" si="65"/>
        <v>Mathematics</v>
      </c>
    </row>
    <row r="2084" spans="1:6" x14ac:dyDescent="0.35">
      <c r="A2084" s="2" t="s">
        <v>14386</v>
      </c>
      <c r="B2084" s="2" t="s">
        <v>1083</v>
      </c>
      <c r="C2084" s="91" t="s">
        <v>21677</v>
      </c>
      <c r="D2084" s="2" t="s">
        <v>24933</v>
      </c>
      <c r="E2084" s="2" t="str">
        <f t="shared" si="66"/>
        <v>AEA31 Mathematics (Additional)</v>
      </c>
      <c r="F2084" s="2" t="str">
        <f t="shared" si="65"/>
        <v>Mathematics (Additio</v>
      </c>
    </row>
    <row r="2085" spans="1:6" x14ac:dyDescent="0.35">
      <c r="A2085" s="2" t="s">
        <v>14386</v>
      </c>
      <c r="B2085" s="2" t="s">
        <v>1083</v>
      </c>
      <c r="C2085" s="91" t="s">
        <v>21678</v>
      </c>
      <c r="D2085" s="2" t="s">
        <v>1386</v>
      </c>
      <c r="E2085" s="2" t="str">
        <f t="shared" si="66"/>
        <v>AEA32 Media / Film / TV Studies</v>
      </c>
      <c r="F2085" s="2" t="str">
        <f t="shared" si="65"/>
        <v>Media / Film / TV St</v>
      </c>
    </row>
    <row r="2086" spans="1:6" x14ac:dyDescent="0.35">
      <c r="A2086" s="2" t="s">
        <v>14386</v>
      </c>
      <c r="B2086" s="2" t="s">
        <v>1083</v>
      </c>
      <c r="C2086" s="91" t="s">
        <v>21679</v>
      </c>
      <c r="D2086" s="2" t="s">
        <v>24934</v>
      </c>
      <c r="E2086" s="2" t="str">
        <f t="shared" ref="E2086:E2102" si="67">C2086&amp;" "&amp;LEFT(D2086,50-LEN(C2086)-1)</f>
        <v>AEA33 Music</v>
      </c>
      <c r="F2086" s="2" t="str">
        <f t="shared" si="65"/>
        <v>Music</v>
      </c>
    </row>
    <row r="2087" spans="1:6" x14ac:dyDescent="0.35">
      <c r="A2087" s="2" t="s">
        <v>14386</v>
      </c>
      <c r="B2087" s="2" t="s">
        <v>1083</v>
      </c>
      <c r="C2087" s="91" t="s">
        <v>21680</v>
      </c>
      <c r="D2087" s="2" t="s">
        <v>24935</v>
      </c>
      <c r="E2087" s="2" t="str">
        <f t="shared" si="67"/>
        <v>AEA34 Performing / Expressive Arts</v>
      </c>
      <c r="F2087" s="2" t="str">
        <f t="shared" si="65"/>
        <v>Performing / Express</v>
      </c>
    </row>
    <row r="2088" spans="1:6" x14ac:dyDescent="0.35">
      <c r="A2088" s="2" t="s">
        <v>14386</v>
      </c>
      <c r="B2088" s="2" t="s">
        <v>1083</v>
      </c>
      <c r="C2088" s="91" t="s">
        <v>21681</v>
      </c>
      <c r="D2088" s="2" t="s">
        <v>24936</v>
      </c>
      <c r="E2088" s="2" t="str">
        <f t="shared" si="67"/>
        <v>AEA35 Physical Education</v>
      </c>
      <c r="F2088" s="2" t="str">
        <f t="shared" si="65"/>
        <v>Physical Education</v>
      </c>
    </row>
    <row r="2089" spans="1:6" x14ac:dyDescent="0.35">
      <c r="A2089" s="2" t="s">
        <v>14386</v>
      </c>
      <c r="B2089" s="2" t="s">
        <v>1083</v>
      </c>
      <c r="C2089" s="91" t="s">
        <v>21682</v>
      </c>
      <c r="D2089" s="2" t="s">
        <v>24937</v>
      </c>
      <c r="E2089" s="2" t="str">
        <f t="shared" si="67"/>
        <v>AEA36 Physics</v>
      </c>
      <c r="F2089" s="2" t="str">
        <f t="shared" si="65"/>
        <v>Physics</v>
      </c>
    </row>
    <row r="2090" spans="1:6" x14ac:dyDescent="0.35">
      <c r="A2090" s="2" t="s">
        <v>14386</v>
      </c>
      <c r="B2090" s="2" t="s">
        <v>1083</v>
      </c>
      <c r="C2090" s="91" t="s">
        <v>21683</v>
      </c>
      <c r="D2090" s="2" t="s">
        <v>24938</v>
      </c>
      <c r="E2090" s="2" t="str">
        <f t="shared" si="67"/>
        <v>AEA37 Prep. For Life and Work</v>
      </c>
      <c r="F2090" s="2" t="str">
        <f t="shared" si="65"/>
        <v>Prep. For Life and W</v>
      </c>
    </row>
    <row r="2091" spans="1:6" x14ac:dyDescent="0.35">
      <c r="A2091" s="2" t="s">
        <v>14386</v>
      </c>
      <c r="B2091" s="2" t="s">
        <v>1083</v>
      </c>
      <c r="C2091" s="91" t="s">
        <v>21684</v>
      </c>
      <c r="D2091" s="2" t="s">
        <v>24939</v>
      </c>
      <c r="E2091" s="2" t="str">
        <f t="shared" si="67"/>
        <v>AEA38 Religious Studies</v>
      </c>
      <c r="F2091" s="2" t="str">
        <f t="shared" si="65"/>
        <v>Religious Studies</v>
      </c>
    </row>
    <row r="2092" spans="1:6" x14ac:dyDescent="0.35">
      <c r="A2092" s="2" t="s">
        <v>14386</v>
      </c>
      <c r="B2092" s="2" t="s">
        <v>1083</v>
      </c>
      <c r="C2092" s="91" t="s">
        <v>21685</v>
      </c>
      <c r="D2092" s="2" t="s">
        <v>24940</v>
      </c>
      <c r="E2092" s="2" t="str">
        <f t="shared" si="67"/>
        <v>AEA39 Science</v>
      </c>
      <c r="F2092" s="2" t="str">
        <f t="shared" si="65"/>
        <v>Science</v>
      </c>
    </row>
    <row r="2093" spans="1:6" x14ac:dyDescent="0.35">
      <c r="A2093" s="2" t="s">
        <v>14386</v>
      </c>
      <c r="B2093" s="2" t="s">
        <v>1083</v>
      </c>
      <c r="C2093" s="91" t="s">
        <v>21686</v>
      </c>
      <c r="D2093" s="2" t="s">
        <v>1387</v>
      </c>
      <c r="E2093" s="2" t="str">
        <f t="shared" si="67"/>
        <v>AEA40 Social Science subjects</v>
      </c>
      <c r="F2093" s="2" t="str">
        <f t="shared" si="65"/>
        <v>Social Science subje</v>
      </c>
    </row>
    <row r="2094" spans="1:6" x14ac:dyDescent="0.35">
      <c r="A2094" s="2" t="s">
        <v>14386</v>
      </c>
      <c r="B2094" s="2" t="s">
        <v>1083</v>
      </c>
      <c r="C2094" s="91" t="s">
        <v>21687</v>
      </c>
      <c r="D2094" s="2" t="s">
        <v>24941</v>
      </c>
      <c r="E2094" s="2" t="str">
        <f t="shared" si="67"/>
        <v>AEA41 Spanish</v>
      </c>
      <c r="F2094" s="2" t="str">
        <f t="shared" si="65"/>
        <v>Spanish</v>
      </c>
    </row>
    <row r="2095" spans="1:6" x14ac:dyDescent="0.35">
      <c r="A2095" s="2" t="s">
        <v>14386</v>
      </c>
      <c r="B2095" s="2" t="s">
        <v>1083</v>
      </c>
      <c r="C2095" s="91" t="s">
        <v>21688</v>
      </c>
      <c r="D2095" s="2" t="s">
        <v>24942</v>
      </c>
      <c r="E2095" s="2" t="str">
        <f t="shared" si="67"/>
        <v>AEA42 Statistics</v>
      </c>
      <c r="F2095" s="2" t="str">
        <f t="shared" si="65"/>
        <v>Statistics</v>
      </c>
    </row>
    <row r="2096" spans="1:6" x14ac:dyDescent="0.35">
      <c r="A2096" s="2" t="s">
        <v>14386</v>
      </c>
      <c r="B2096" s="2" t="s">
        <v>1083</v>
      </c>
      <c r="C2096" s="91" t="s">
        <v>21689</v>
      </c>
      <c r="D2096" s="2" t="s">
        <v>24943</v>
      </c>
      <c r="E2096" s="2" t="str">
        <f t="shared" si="67"/>
        <v>AEA43 Welsh: First Language</v>
      </c>
      <c r="F2096" s="2" t="str">
        <f t="shared" si="65"/>
        <v>Welsh: First Languag</v>
      </c>
    </row>
    <row r="2097" spans="1:6" x14ac:dyDescent="0.35">
      <c r="A2097" s="2" t="s">
        <v>14386</v>
      </c>
      <c r="B2097" s="2" t="s">
        <v>1083</v>
      </c>
      <c r="C2097" s="91" t="s">
        <v>21690</v>
      </c>
      <c r="D2097" s="2" t="s">
        <v>1388</v>
      </c>
      <c r="E2097" s="2" t="str">
        <f t="shared" si="67"/>
        <v>AEA44 Welsh: Second Language</v>
      </c>
      <c r="F2097" s="2" t="str">
        <f t="shared" si="65"/>
        <v>Welsh: Second Langua</v>
      </c>
    </row>
    <row r="2098" spans="1:6" x14ac:dyDescent="0.35">
      <c r="A2098" s="2" t="s">
        <v>14386</v>
      </c>
      <c r="B2098" s="2" t="s">
        <v>1083</v>
      </c>
      <c r="C2098" s="91" t="s">
        <v>21691</v>
      </c>
      <c r="D2098" s="2" t="s">
        <v>1389</v>
      </c>
      <c r="E2098" s="2" t="str">
        <f t="shared" si="67"/>
        <v>AEA45 Welsh Literature</v>
      </c>
      <c r="F2098" s="2" t="str">
        <f t="shared" si="65"/>
        <v>Welsh Literature</v>
      </c>
    </row>
    <row r="2099" spans="1:6" x14ac:dyDescent="0.35">
      <c r="A2099" s="2" t="s">
        <v>14386</v>
      </c>
      <c r="B2099" s="2" t="s">
        <v>1083</v>
      </c>
      <c r="C2099" s="91" t="s">
        <v>21692</v>
      </c>
      <c r="D2099" s="2" t="s">
        <v>1390</v>
      </c>
      <c r="E2099" s="2" t="str">
        <f t="shared" si="67"/>
        <v>AEA46 Other modern languages</v>
      </c>
      <c r="F2099" s="2" t="str">
        <f t="shared" si="65"/>
        <v>Other modern languag</v>
      </c>
    </row>
    <row r="2100" spans="1:6" x14ac:dyDescent="0.35">
      <c r="A2100" s="2" t="s">
        <v>14386</v>
      </c>
      <c r="B2100" s="2" t="s">
        <v>1083</v>
      </c>
      <c r="C2100" s="91" t="s">
        <v>21693</v>
      </c>
      <c r="D2100" s="2" t="s">
        <v>1391</v>
      </c>
      <c r="E2100" s="2" t="str">
        <f t="shared" si="67"/>
        <v>AEA47 Other sciences</v>
      </c>
      <c r="F2100" s="2" t="str">
        <f t="shared" si="65"/>
        <v>Other sciences</v>
      </c>
    </row>
    <row r="2101" spans="1:6" x14ac:dyDescent="0.35">
      <c r="A2101" s="2" t="s">
        <v>14386</v>
      </c>
      <c r="B2101" s="2" t="s">
        <v>1083</v>
      </c>
      <c r="C2101" s="91" t="s">
        <v>21694</v>
      </c>
      <c r="D2101" s="2" t="s">
        <v>1392</v>
      </c>
      <c r="E2101" s="2" t="str">
        <f t="shared" si="67"/>
        <v>AEA48 Other technology</v>
      </c>
      <c r="F2101" s="2" t="str">
        <f t="shared" si="65"/>
        <v>Other technology</v>
      </c>
    </row>
    <row r="2102" spans="1:6" x14ac:dyDescent="0.35">
      <c r="A2102" s="2" t="s">
        <v>14386</v>
      </c>
      <c r="B2102" s="2" t="s">
        <v>1083</v>
      </c>
      <c r="C2102" s="91" t="s">
        <v>21695</v>
      </c>
      <c r="D2102" s="2" t="s">
        <v>1393</v>
      </c>
      <c r="E2102" s="2" t="str">
        <f t="shared" si="67"/>
        <v>AEA49 All other subjects</v>
      </c>
      <c r="F2102" s="2" t="str">
        <f t="shared" si="65"/>
        <v>All other subjects</v>
      </c>
    </row>
    <row r="2103" spans="1:6" x14ac:dyDescent="0.35">
      <c r="A2103" s="2" t="s">
        <v>14386</v>
      </c>
      <c r="B2103" s="2" t="s">
        <v>68</v>
      </c>
      <c r="C2103" s="2" t="s">
        <v>14021</v>
      </c>
      <c r="D2103" s="2" t="s">
        <v>14021</v>
      </c>
      <c r="E2103" s="2" t="str">
        <f>LEFT(D2103,50)</f>
        <v>A-Levels</v>
      </c>
      <c r="F2103" s="2" t="str">
        <f t="shared" si="65"/>
        <v>A-Levels</v>
      </c>
    </row>
    <row r="2104" spans="1:6" x14ac:dyDescent="0.35">
      <c r="A2104" s="2" t="s">
        <v>14386</v>
      </c>
      <c r="B2104" s="2" t="s">
        <v>69</v>
      </c>
      <c r="C2104" s="2" t="s">
        <v>14026</v>
      </c>
      <c r="D2104" s="2" t="s">
        <v>97</v>
      </c>
      <c r="E2104" s="2" t="str">
        <f>LEFT(D2104,50)</f>
        <v>Entry Level</v>
      </c>
      <c r="F2104" s="2" t="str">
        <f t="shared" si="65"/>
        <v>Entry Level</v>
      </c>
    </row>
    <row r="2105" spans="1:6" x14ac:dyDescent="0.35">
      <c r="A2105" s="2" t="s">
        <v>14386</v>
      </c>
      <c r="B2105" s="2" t="s">
        <v>1083</v>
      </c>
      <c r="C2105" s="91" t="s">
        <v>21549</v>
      </c>
      <c r="D2105" s="2" t="s">
        <v>1383</v>
      </c>
      <c r="E2105" s="2" t="str">
        <f t="shared" ref="E2105:E2136" si="68">C2105&amp;" "&amp;LEFT(D2105,50-LEN(C2105)-1)</f>
        <v>EL01 Art and Design subjects</v>
      </c>
      <c r="F2105" s="2" t="str">
        <f t="shared" si="65"/>
        <v>Art and Design subje</v>
      </c>
    </row>
    <row r="2106" spans="1:6" x14ac:dyDescent="0.35">
      <c r="A2106" s="2" t="s">
        <v>14386</v>
      </c>
      <c r="B2106" s="2" t="s">
        <v>1083</v>
      </c>
      <c r="C2106" s="91" t="s">
        <v>21550</v>
      </c>
      <c r="D2106" s="2" t="s">
        <v>24906</v>
      </c>
      <c r="E2106" s="2" t="str">
        <f t="shared" si="68"/>
        <v>EL02 Additional Science</v>
      </c>
      <c r="F2106" s="2" t="str">
        <f t="shared" si="65"/>
        <v>Additional Science</v>
      </c>
    </row>
    <row r="2107" spans="1:6" x14ac:dyDescent="0.35">
      <c r="A2107" s="2" t="s">
        <v>14386</v>
      </c>
      <c r="B2107" s="2" t="s">
        <v>1083</v>
      </c>
      <c r="C2107" s="91" t="s">
        <v>21551</v>
      </c>
      <c r="D2107" s="2" t="s">
        <v>24907</v>
      </c>
      <c r="E2107" s="2" t="str">
        <f t="shared" si="68"/>
        <v>EL03 Additional Science (Further)</v>
      </c>
      <c r="F2107" s="2" t="str">
        <f t="shared" si="65"/>
        <v>Additional Science (</v>
      </c>
    </row>
    <row r="2108" spans="1:6" x14ac:dyDescent="0.35">
      <c r="A2108" s="2" t="s">
        <v>14386</v>
      </c>
      <c r="B2108" s="2" t="s">
        <v>1083</v>
      </c>
      <c r="C2108" s="91" t="s">
        <v>21552</v>
      </c>
      <c r="D2108" s="2" t="s">
        <v>24908</v>
      </c>
      <c r="E2108" s="2" t="str">
        <f t="shared" si="68"/>
        <v>EL04 Biology</v>
      </c>
      <c r="F2108" s="2" t="str">
        <f t="shared" si="65"/>
        <v>Biology</v>
      </c>
    </row>
    <row r="2109" spans="1:6" x14ac:dyDescent="0.35">
      <c r="A2109" s="2" t="s">
        <v>14386</v>
      </c>
      <c r="B2109" s="2" t="s">
        <v>1083</v>
      </c>
      <c r="C2109" s="91" t="s">
        <v>21553</v>
      </c>
      <c r="D2109" s="2" t="s">
        <v>24909</v>
      </c>
      <c r="E2109" s="2" t="str">
        <f t="shared" si="68"/>
        <v>EL05 Business &amp; Comm. Systems</v>
      </c>
      <c r="F2109" s="2" t="str">
        <f t="shared" si="65"/>
        <v>Business &amp; Comm. Sys</v>
      </c>
    </row>
    <row r="2110" spans="1:6" x14ac:dyDescent="0.35">
      <c r="A2110" s="2" t="s">
        <v>14386</v>
      </c>
      <c r="B2110" s="2" t="s">
        <v>1083</v>
      </c>
      <c r="C2110" s="91" t="s">
        <v>21554</v>
      </c>
      <c r="D2110" s="2" t="s">
        <v>24910</v>
      </c>
      <c r="E2110" s="2" t="str">
        <f t="shared" si="68"/>
        <v>EL06 Business Studies</v>
      </c>
      <c r="F2110" s="2" t="str">
        <f t="shared" si="65"/>
        <v>Business Studies</v>
      </c>
    </row>
    <row r="2111" spans="1:6" x14ac:dyDescent="0.35">
      <c r="A2111" s="2" t="s">
        <v>14386</v>
      </c>
      <c r="B2111" s="2" t="s">
        <v>1083</v>
      </c>
      <c r="C2111" s="91" t="s">
        <v>21555</v>
      </c>
      <c r="D2111" s="2" t="s">
        <v>1384</v>
      </c>
      <c r="E2111" s="2" t="str">
        <f t="shared" si="68"/>
        <v>EL07 Chemistry</v>
      </c>
      <c r="F2111" s="2" t="str">
        <f t="shared" si="65"/>
        <v>Chemistry</v>
      </c>
    </row>
    <row r="2112" spans="1:6" x14ac:dyDescent="0.35">
      <c r="A2112" s="2" t="s">
        <v>14386</v>
      </c>
      <c r="B2112" s="2" t="s">
        <v>1083</v>
      </c>
      <c r="C2112" s="91" t="s">
        <v>21556</v>
      </c>
      <c r="D2112" s="2" t="s">
        <v>24911</v>
      </c>
      <c r="E2112" s="2" t="str">
        <f t="shared" si="68"/>
        <v>EL08 Citizenship Studies</v>
      </c>
      <c r="F2112" s="2" t="str">
        <f t="shared" si="65"/>
        <v>Citizenship Studies</v>
      </c>
    </row>
    <row r="2113" spans="1:6" x14ac:dyDescent="0.35">
      <c r="A2113" s="2" t="s">
        <v>14386</v>
      </c>
      <c r="B2113" s="2" t="s">
        <v>1083</v>
      </c>
      <c r="C2113" s="91" t="s">
        <v>21557</v>
      </c>
      <c r="D2113" s="2" t="s">
        <v>1385</v>
      </c>
      <c r="E2113" s="2" t="str">
        <f t="shared" si="68"/>
        <v>EL09 Classical subjects</v>
      </c>
      <c r="F2113" s="2" t="str">
        <f t="shared" si="65"/>
        <v>Classical subjects</v>
      </c>
    </row>
    <row r="2114" spans="1:6" x14ac:dyDescent="0.35">
      <c r="A2114" s="2" t="s">
        <v>14386</v>
      </c>
      <c r="B2114" s="2" t="s">
        <v>1083</v>
      </c>
      <c r="C2114" s="91" t="s">
        <v>21558</v>
      </c>
      <c r="D2114" s="2" t="s">
        <v>24912</v>
      </c>
      <c r="E2114" s="2" t="str">
        <f t="shared" si="68"/>
        <v>EL10 Computing</v>
      </c>
      <c r="F2114" s="2" t="str">
        <f t="shared" ref="F2114:F2177" si="69">LEFT(D2114,20)</f>
        <v>Computing</v>
      </c>
    </row>
    <row r="2115" spans="1:6" x14ac:dyDescent="0.35">
      <c r="A2115" s="2" t="s">
        <v>14386</v>
      </c>
      <c r="B2115" s="2" t="s">
        <v>1083</v>
      </c>
      <c r="C2115" s="91" t="s">
        <v>21559</v>
      </c>
      <c r="D2115" s="2" t="s">
        <v>24913</v>
      </c>
      <c r="E2115" s="2" t="str">
        <f t="shared" si="68"/>
        <v>EL11 Construction</v>
      </c>
      <c r="F2115" s="2" t="str">
        <f t="shared" si="69"/>
        <v>Construction</v>
      </c>
    </row>
    <row r="2116" spans="1:6" x14ac:dyDescent="0.35">
      <c r="A2116" s="2" t="s">
        <v>14386</v>
      </c>
      <c r="B2116" s="2" t="s">
        <v>1083</v>
      </c>
      <c r="C2116" s="91" t="s">
        <v>21560</v>
      </c>
      <c r="D2116" s="2" t="s">
        <v>24914</v>
      </c>
      <c r="E2116" s="2" t="str">
        <f t="shared" si="68"/>
        <v>EL12 Design &amp; Technology</v>
      </c>
      <c r="F2116" s="2" t="str">
        <f t="shared" si="69"/>
        <v>Design &amp; Technology</v>
      </c>
    </row>
    <row r="2117" spans="1:6" x14ac:dyDescent="0.35">
      <c r="A2117" s="2" t="s">
        <v>14386</v>
      </c>
      <c r="B2117" s="2" t="s">
        <v>1083</v>
      </c>
      <c r="C2117" s="91" t="s">
        <v>21561</v>
      </c>
      <c r="D2117" s="2" t="s">
        <v>24915</v>
      </c>
      <c r="E2117" s="2" t="str">
        <f t="shared" si="68"/>
        <v>EL13 Drama</v>
      </c>
      <c r="F2117" s="2" t="str">
        <f t="shared" si="69"/>
        <v>Drama</v>
      </c>
    </row>
    <row r="2118" spans="1:6" x14ac:dyDescent="0.35">
      <c r="A2118" s="2" t="s">
        <v>14386</v>
      </c>
      <c r="B2118" s="2" t="s">
        <v>1083</v>
      </c>
      <c r="C2118" s="91" t="s">
        <v>21562</v>
      </c>
      <c r="D2118" s="2" t="s">
        <v>24916</v>
      </c>
      <c r="E2118" s="2" t="str">
        <f t="shared" si="68"/>
        <v>EL14 Economics</v>
      </c>
      <c r="F2118" s="2" t="str">
        <f t="shared" si="69"/>
        <v>Economics</v>
      </c>
    </row>
    <row r="2119" spans="1:6" x14ac:dyDescent="0.35">
      <c r="A2119" s="2" t="s">
        <v>14386</v>
      </c>
      <c r="B2119" s="2" t="s">
        <v>1083</v>
      </c>
      <c r="C2119" s="91" t="s">
        <v>21563</v>
      </c>
      <c r="D2119" s="2" t="s">
        <v>24917</v>
      </c>
      <c r="E2119" s="2" t="str">
        <f t="shared" si="68"/>
        <v>EL15 Engineering</v>
      </c>
      <c r="F2119" s="2" t="str">
        <f t="shared" si="69"/>
        <v>Engineering</v>
      </c>
    </row>
    <row r="2120" spans="1:6" x14ac:dyDescent="0.35">
      <c r="A2120" s="2" t="s">
        <v>14386</v>
      </c>
      <c r="B2120" s="2" t="s">
        <v>1083</v>
      </c>
      <c r="C2120" s="91" t="s">
        <v>21564</v>
      </c>
      <c r="D2120" s="2" t="s">
        <v>24918</v>
      </c>
      <c r="E2120" s="2" t="str">
        <f t="shared" si="68"/>
        <v>EL16 English</v>
      </c>
      <c r="F2120" s="2" t="str">
        <f t="shared" si="69"/>
        <v>English</v>
      </c>
    </row>
    <row r="2121" spans="1:6" x14ac:dyDescent="0.35">
      <c r="A2121" s="2" t="s">
        <v>14386</v>
      </c>
      <c r="B2121" s="2" t="s">
        <v>1083</v>
      </c>
      <c r="C2121" s="91" t="s">
        <v>21565</v>
      </c>
      <c r="D2121" s="2" t="s">
        <v>24919</v>
      </c>
      <c r="E2121" s="2" t="str">
        <f t="shared" si="68"/>
        <v>EL17 English Literature</v>
      </c>
      <c r="F2121" s="2" t="str">
        <f t="shared" si="69"/>
        <v>English Literature</v>
      </c>
    </row>
    <row r="2122" spans="1:6" x14ac:dyDescent="0.35">
      <c r="A2122" s="2" t="s">
        <v>14386</v>
      </c>
      <c r="B2122" s="2" t="s">
        <v>1083</v>
      </c>
      <c r="C2122" s="91" t="s">
        <v>21566</v>
      </c>
      <c r="D2122" s="2" t="s">
        <v>24920</v>
      </c>
      <c r="E2122" s="2" t="str">
        <f t="shared" si="68"/>
        <v>EL18 French</v>
      </c>
      <c r="F2122" s="2" t="str">
        <f t="shared" si="69"/>
        <v>French</v>
      </c>
    </row>
    <row r="2123" spans="1:6" x14ac:dyDescent="0.35">
      <c r="A2123" s="2" t="s">
        <v>14386</v>
      </c>
      <c r="B2123" s="2" t="s">
        <v>1083</v>
      </c>
      <c r="C2123" s="91" t="s">
        <v>21567</v>
      </c>
      <c r="D2123" s="2" t="s">
        <v>24921</v>
      </c>
      <c r="E2123" s="2" t="str">
        <f t="shared" si="68"/>
        <v>EL19 Geography</v>
      </c>
      <c r="F2123" s="2" t="str">
        <f t="shared" si="69"/>
        <v>Geography</v>
      </c>
    </row>
    <row r="2124" spans="1:6" x14ac:dyDescent="0.35">
      <c r="A2124" s="2" t="s">
        <v>14386</v>
      </c>
      <c r="B2124" s="2" t="s">
        <v>1083</v>
      </c>
      <c r="C2124" s="91" t="s">
        <v>21568</v>
      </c>
      <c r="D2124" s="2" t="s">
        <v>24922</v>
      </c>
      <c r="E2124" s="2" t="str">
        <f t="shared" si="68"/>
        <v>EL20 German</v>
      </c>
      <c r="F2124" s="2" t="str">
        <f t="shared" si="69"/>
        <v>German</v>
      </c>
    </row>
    <row r="2125" spans="1:6" x14ac:dyDescent="0.35">
      <c r="A2125" s="2" t="s">
        <v>14386</v>
      </c>
      <c r="B2125" s="2" t="s">
        <v>1083</v>
      </c>
      <c r="C2125" s="91" t="s">
        <v>21569</v>
      </c>
      <c r="D2125" s="2" t="s">
        <v>24923</v>
      </c>
      <c r="E2125" s="2" t="str">
        <f t="shared" si="68"/>
        <v>EL21 Health &amp; Social Care</v>
      </c>
      <c r="F2125" s="2" t="str">
        <f t="shared" si="69"/>
        <v>Health &amp; Social Care</v>
      </c>
    </row>
    <row r="2126" spans="1:6" x14ac:dyDescent="0.35">
      <c r="A2126" s="2" t="s">
        <v>14386</v>
      </c>
      <c r="B2126" s="2" t="s">
        <v>1083</v>
      </c>
      <c r="C2126" s="91" t="s">
        <v>21570</v>
      </c>
      <c r="D2126" s="2" t="s">
        <v>24924</v>
      </c>
      <c r="E2126" s="2" t="str">
        <f t="shared" si="68"/>
        <v>EL22 History</v>
      </c>
      <c r="F2126" s="2" t="str">
        <f t="shared" si="69"/>
        <v>History</v>
      </c>
    </row>
    <row r="2127" spans="1:6" x14ac:dyDescent="0.35">
      <c r="A2127" s="2" t="s">
        <v>14386</v>
      </c>
      <c r="B2127" s="2" t="s">
        <v>1083</v>
      </c>
      <c r="C2127" s="91" t="s">
        <v>21571</v>
      </c>
      <c r="D2127" s="2" t="s">
        <v>24925</v>
      </c>
      <c r="E2127" s="2" t="str">
        <f t="shared" si="68"/>
        <v>EL23 Home Economics</v>
      </c>
      <c r="F2127" s="2" t="str">
        <f t="shared" si="69"/>
        <v>Home Economics</v>
      </c>
    </row>
    <row r="2128" spans="1:6" x14ac:dyDescent="0.35">
      <c r="A2128" s="2" t="s">
        <v>14386</v>
      </c>
      <c r="B2128" s="2" t="s">
        <v>1083</v>
      </c>
      <c r="C2128" s="91" t="s">
        <v>21572</v>
      </c>
      <c r="D2128" s="2" t="s">
        <v>24926</v>
      </c>
      <c r="E2128" s="2" t="str">
        <f t="shared" si="68"/>
        <v>EL24 Hospitality</v>
      </c>
      <c r="F2128" s="2" t="str">
        <f t="shared" si="69"/>
        <v>Hospitality</v>
      </c>
    </row>
    <row r="2129" spans="1:6" x14ac:dyDescent="0.35">
      <c r="A2129" s="2" t="s">
        <v>14386</v>
      </c>
      <c r="B2129" s="2" t="s">
        <v>1083</v>
      </c>
      <c r="C2129" s="91" t="s">
        <v>21573</v>
      </c>
      <c r="D2129" s="2" t="s">
        <v>24927</v>
      </c>
      <c r="E2129" s="2" t="str">
        <f t="shared" si="68"/>
        <v>EL25 Humanities</v>
      </c>
      <c r="F2129" s="2" t="str">
        <f t="shared" si="69"/>
        <v>Humanities</v>
      </c>
    </row>
    <row r="2130" spans="1:6" x14ac:dyDescent="0.35">
      <c r="A2130" s="2" t="s">
        <v>14386</v>
      </c>
      <c r="B2130" s="2" t="s">
        <v>1083</v>
      </c>
      <c r="C2130" s="91" t="s">
        <v>21574</v>
      </c>
      <c r="D2130" s="2" t="s">
        <v>24928</v>
      </c>
      <c r="E2130" s="2" t="str">
        <f t="shared" si="68"/>
        <v>EL26 ICT</v>
      </c>
      <c r="F2130" s="2" t="str">
        <f t="shared" si="69"/>
        <v>ICT</v>
      </c>
    </row>
    <row r="2131" spans="1:6" x14ac:dyDescent="0.35">
      <c r="A2131" s="2" t="s">
        <v>14386</v>
      </c>
      <c r="B2131" s="2" t="s">
        <v>1083</v>
      </c>
      <c r="C2131" s="91" t="s">
        <v>21575</v>
      </c>
      <c r="D2131" s="2" t="s">
        <v>24929</v>
      </c>
      <c r="E2131" s="2" t="str">
        <f t="shared" si="68"/>
        <v>EL27 Irish</v>
      </c>
      <c r="F2131" s="2" t="str">
        <f t="shared" si="69"/>
        <v>Irish</v>
      </c>
    </row>
    <row r="2132" spans="1:6" x14ac:dyDescent="0.35">
      <c r="A2132" s="2" t="s">
        <v>14386</v>
      </c>
      <c r="B2132" s="2" t="s">
        <v>1083</v>
      </c>
      <c r="C2132" s="91" t="s">
        <v>21576</v>
      </c>
      <c r="D2132" s="2" t="s">
        <v>24930</v>
      </c>
      <c r="E2132" s="2" t="str">
        <f t="shared" si="68"/>
        <v>EL28 Leisure &amp; Tourism</v>
      </c>
      <c r="F2132" s="2" t="str">
        <f t="shared" si="69"/>
        <v>Leisure &amp; Tourism</v>
      </c>
    </row>
    <row r="2133" spans="1:6" x14ac:dyDescent="0.35">
      <c r="A2133" s="2" t="s">
        <v>14386</v>
      </c>
      <c r="B2133" s="2" t="s">
        <v>1083</v>
      </c>
      <c r="C2133" s="91" t="s">
        <v>21577</v>
      </c>
      <c r="D2133" s="2" t="s">
        <v>24931</v>
      </c>
      <c r="E2133" s="2" t="str">
        <f t="shared" si="68"/>
        <v>EL29 Manufacturing</v>
      </c>
      <c r="F2133" s="2" t="str">
        <f t="shared" si="69"/>
        <v>Manufacturing</v>
      </c>
    </row>
    <row r="2134" spans="1:6" x14ac:dyDescent="0.35">
      <c r="A2134" s="2" t="s">
        <v>14386</v>
      </c>
      <c r="B2134" s="2" t="s">
        <v>1083</v>
      </c>
      <c r="C2134" s="91" t="s">
        <v>21578</v>
      </c>
      <c r="D2134" s="2" t="s">
        <v>24932</v>
      </c>
      <c r="E2134" s="2" t="str">
        <f t="shared" si="68"/>
        <v>EL30 Mathematics</v>
      </c>
      <c r="F2134" s="2" t="str">
        <f t="shared" si="69"/>
        <v>Mathematics</v>
      </c>
    </row>
    <row r="2135" spans="1:6" x14ac:dyDescent="0.35">
      <c r="A2135" s="2" t="s">
        <v>14386</v>
      </c>
      <c r="B2135" s="2" t="s">
        <v>1083</v>
      </c>
      <c r="C2135" s="91" t="s">
        <v>21579</v>
      </c>
      <c r="D2135" s="2" t="s">
        <v>24933</v>
      </c>
      <c r="E2135" s="2" t="str">
        <f t="shared" si="68"/>
        <v>EL31 Mathematics (Additional)</v>
      </c>
      <c r="F2135" s="2" t="str">
        <f t="shared" si="69"/>
        <v>Mathematics (Additio</v>
      </c>
    </row>
    <row r="2136" spans="1:6" x14ac:dyDescent="0.35">
      <c r="A2136" s="2" t="s">
        <v>14386</v>
      </c>
      <c r="B2136" s="2" t="s">
        <v>1083</v>
      </c>
      <c r="C2136" s="91" t="s">
        <v>21580</v>
      </c>
      <c r="D2136" s="2" t="s">
        <v>1386</v>
      </c>
      <c r="E2136" s="2" t="str">
        <f t="shared" si="68"/>
        <v>EL32 Media / Film / TV Studies</v>
      </c>
      <c r="F2136" s="2" t="str">
        <f t="shared" si="69"/>
        <v>Media / Film / TV St</v>
      </c>
    </row>
    <row r="2137" spans="1:6" x14ac:dyDescent="0.35">
      <c r="A2137" s="2" t="s">
        <v>14386</v>
      </c>
      <c r="B2137" s="2" t="s">
        <v>1083</v>
      </c>
      <c r="C2137" s="91" t="s">
        <v>21581</v>
      </c>
      <c r="D2137" s="2" t="s">
        <v>24934</v>
      </c>
      <c r="E2137" s="2" t="str">
        <f t="shared" ref="E2137:E2153" si="70">C2137&amp;" "&amp;LEFT(D2137,50-LEN(C2137)-1)</f>
        <v>EL33 Music</v>
      </c>
      <c r="F2137" s="2" t="str">
        <f t="shared" si="69"/>
        <v>Music</v>
      </c>
    </row>
    <row r="2138" spans="1:6" x14ac:dyDescent="0.35">
      <c r="A2138" s="2" t="s">
        <v>14386</v>
      </c>
      <c r="B2138" s="2" t="s">
        <v>1083</v>
      </c>
      <c r="C2138" s="91" t="s">
        <v>21582</v>
      </c>
      <c r="D2138" s="2" t="s">
        <v>24935</v>
      </c>
      <c r="E2138" s="2" t="str">
        <f t="shared" si="70"/>
        <v>EL34 Performing / Expressive Arts</v>
      </c>
      <c r="F2138" s="2" t="str">
        <f t="shared" si="69"/>
        <v>Performing / Express</v>
      </c>
    </row>
    <row r="2139" spans="1:6" x14ac:dyDescent="0.35">
      <c r="A2139" s="2" t="s">
        <v>14386</v>
      </c>
      <c r="B2139" s="2" t="s">
        <v>1083</v>
      </c>
      <c r="C2139" s="91" t="s">
        <v>21583</v>
      </c>
      <c r="D2139" s="2" t="s">
        <v>24936</v>
      </c>
      <c r="E2139" s="2" t="str">
        <f t="shared" si="70"/>
        <v>EL35 Physical Education</v>
      </c>
      <c r="F2139" s="2" t="str">
        <f t="shared" si="69"/>
        <v>Physical Education</v>
      </c>
    </row>
    <row r="2140" spans="1:6" x14ac:dyDescent="0.35">
      <c r="A2140" s="2" t="s">
        <v>14386</v>
      </c>
      <c r="B2140" s="2" t="s">
        <v>1083</v>
      </c>
      <c r="C2140" s="91" t="s">
        <v>21584</v>
      </c>
      <c r="D2140" s="2" t="s">
        <v>24937</v>
      </c>
      <c r="E2140" s="2" t="str">
        <f t="shared" si="70"/>
        <v>EL36 Physics</v>
      </c>
      <c r="F2140" s="2" t="str">
        <f t="shared" si="69"/>
        <v>Physics</v>
      </c>
    </row>
    <row r="2141" spans="1:6" x14ac:dyDescent="0.35">
      <c r="A2141" s="2" t="s">
        <v>14386</v>
      </c>
      <c r="B2141" s="2" t="s">
        <v>1083</v>
      </c>
      <c r="C2141" s="91" t="s">
        <v>21585</v>
      </c>
      <c r="D2141" s="2" t="s">
        <v>24938</v>
      </c>
      <c r="E2141" s="2" t="str">
        <f t="shared" si="70"/>
        <v>EL37 Prep. For Life and Work</v>
      </c>
      <c r="F2141" s="2" t="str">
        <f t="shared" si="69"/>
        <v>Prep. For Life and W</v>
      </c>
    </row>
    <row r="2142" spans="1:6" x14ac:dyDescent="0.35">
      <c r="A2142" s="2" t="s">
        <v>14386</v>
      </c>
      <c r="B2142" s="2" t="s">
        <v>1083</v>
      </c>
      <c r="C2142" s="91" t="s">
        <v>21586</v>
      </c>
      <c r="D2142" s="2" t="s">
        <v>24939</v>
      </c>
      <c r="E2142" s="2" t="str">
        <f t="shared" si="70"/>
        <v>EL38 Religious Studies</v>
      </c>
      <c r="F2142" s="2" t="str">
        <f t="shared" si="69"/>
        <v>Religious Studies</v>
      </c>
    </row>
    <row r="2143" spans="1:6" x14ac:dyDescent="0.35">
      <c r="A2143" s="2" t="s">
        <v>14386</v>
      </c>
      <c r="B2143" s="2" t="s">
        <v>1083</v>
      </c>
      <c r="C2143" s="91" t="s">
        <v>21587</v>
      </c>
      <c r="D2143" s="2" t="s">
        <v>24940</v>
      </c>
      <c r="E2143" s="2" t="str">
        <f t="shared" si="70"/>
        <v>EL39 Science</v>
      </c>
      <c r="F2143" s="2" t="str">
        <f t="shared" si="69"/>
        <v>Science</v>
      </c>
    </row>
    <row r="2144" spans="1:6" x14ac:dyDescent="0.35">
      <c r="A2144" s="2" t="s">
        <v>14386</v>
      </c>
      <c r="B2144" s="2" t="s">
        <v>1083</v>
      </c>
      <c r="C2144" s="91" t="s">
        <v>21588</v>
      </c>
      <c r="D2144" s="2" t="s">
        <v>1387</v>
      </c>
      <c r="E2144" s="2" t="str">
        <f t="shared" si="70"/>
        <v>EL40 Social Science subjects</v>
      </c>
      <c r="F2144" s="2" t="str">
        <f t="shared" si="69"/>
        <v>Social Science subje</v>
      </c>
    </row>
    <row r="2145" spans="1:6" x14ac:dyDescent="0.35">
      <c r="A2145" s="2" t="s">
        <v>14386</v>
      </c>
      <c r="B2145" s="2" t="s">
        <v>1083</v>
      </c>
      <c r="C2145" s="91" t="s">
        <v>21589</v>
      </c>
      <c r="D2145" s="2" t="s">
        <v>24941</v>
      </c>
      <c r="E2145" s="2" t="str">
        <f t="shared" si="70"/>
        <v>EL41 Spanish</v>
      </c>
      <c r="F2145" s="2" t="str">
        <f t="shared" si="69"/>
        <v>Spanish</v>
      </c>
    </row>
    <row r="2146" spans="1:6" x14ac:dyDescent="0.35">
      <c r="A2146" s="2" t="s">
        <v>14386</v>
      </c>
      <c r="B2146" s="2" t="s">
        <v>1083</v>
      </c>
      <c r="C2146" s="91" t="s">
        <v>21590</v>
      </c>
      <c r="D2146" s="2" t="s">
        <v>24942</v>
      </c>
      <c r="E2146" s="2" t="str">
        <f t="shared" si="70"/>
        <v>EL42 Statistics</v>
      </c>
      <c r="F2146" s="2" t="str">
        <f t="shared" si="69"/>
        <v>Statistics</v>
      </c>
    </row>
    <row r="2147" spans="1:6" x14ac:dyDescent="0.35">
      <c r="A2147" s="2" t="s">
        <v>14386</v>
      </c>
      <c r="B2147" s="2" t="s">
        <v>1083</v>
      </c>
      <c r="C2147" s="91" t="s">
        <v>21591</v>
      </c>
      <c r="D2147" s="2" t="s">
        <v>24943</v>
      </c>
      <c r="E2147" s="2" t="str">
        <f t="shared" si="70"/>
        <v>EL43 Welsh: First Language</v>
      </c>
      <c r="F2147" s="2" t="str">
        <f t="shared" si="69"/>
        <v>Welsh: First Languag</v>
      </c>
    </row>
    <row r="2148" spans="1:6" x14ac:dyDescent="0.35">
      <c r="A2148" s="2" t="s">
        <v>14386</v>
      </c>
      <c r="B2148" s="2" t="s">
        <v>1083</v>
      </c>
      <c r="C2148" s="91" t="s">
        <v>21592</v>
      </c>
      <c r="D2148" s="2" t="s">
        <v>1388</v>
      </c>
      <c r="E2148" s="2" t="str">
        <f t="shared" si="70"/>
        <v>EL44 Welsh: Second Language</v>
      </c>
      <c r="F2148" s="2" t="str">
        <f t="shared" si="69"/>
        <v>Welsh: Second Langua</v>
      </c>
    </row>
    <row r="2149" spans="1:6" x14ac:dyDescent="0.35">
      <c r="A2149" s="2" t="s">
        <v>14386</v>
      </c>
      <c r="B2149" s="2" t="s">
        <v>1083</v>
      </c>
      <c r="C2149" s="91" t="s">
        <v>21593</v>
      </c>
      <c r="D2149" s="2" t="s">
        <v>1389</v>
      </c>
      <c r="E2149" s="2" t="str">
        <f t="shared" si="70"/>
        <v>EL45 Welsh Literature</v>
      </c>
      <c r="F2149" s="2" t="str">
        <f t="shared" si="69"/>
        <v>Welsh Literature</v>
      </c>
    </row>
    <row r="2150" spans="1:6" x14ac:dyDescent="0.35">
      <c r="A2150" s="2" t="s">
        <v>14386</v>
      </c>
      <c r="B2150" s="2" t="s">
        <v>1083</v>
      </c>
      <c r="C2150" s="91" t="s">
        <v>21594</v>
      </c>
      <c r="D2150" s="2" t="s">
        <v>1390</v>
      </c>
      <c r="E2150" s="2" t="str">
        <f t="shared" si="70"/>
        <v>EL46 Other modern languages</v>
      </c>
      <c r="F2150" s="2" t="str">
        <f t="shared" si="69"/>
        <v>Other modern languag</v>
      </c>
    </row>
    <row r="2151" spans="1:6" x14ac:dyDescent="0.35">
      <c r="A2151" s="2" t="s">
        <v>14386</v>
      </c>
      <c r="B2151" s="2" t="s">
        <v>1083</v>
      </c>
      <c r="C2151" s="91" t="s">
        <v>21595</v>
      </c>
      <c r="D2151" s="2" t="s">
        <v>1391</v>
      </c>
      <c r="E2151" s="2" t="str">
        <f t="shared" si="70"/>
        <v>EL47 Other sciences</v>
      </c>
      <c r="F2151" s="2" t="str">
        <f t="shared" si="69"/>
        <v>Other sciences</v>
      </c>
    </row>
    <row r="2152" spans="1:6" x14ac:dyDescent="0.35">
      <c r="A2152" s="2" t="s">
        <v>14386</v>
      </c>
      <c r="B2152" s="2" t="s">
        <v>1083</v>
      </c>
      <c r="C2152" s="91" t="s">
        <v>21596</v>
      </c>
      <c r="D2152" s="2" t="s">
        <v>1392</v>
      </c>
      <c r="E2152" s="2" t="str">
        <f t="shared" si="70"/>
        <v>EL48 Other technology</v>
      </c>
      <c r="F2152" s="2" t="str">
        <f t="shared" si="69"/>
        <v>Other technology</v>
      </c>
    </row>
    <row r="2153" spans="1:6" x14ac:dyDescent="0.35">
      <c r="A2153" s="2" t="s">
        <v>14386</v>
      </c>
      <c r="B2153" s="2" t="s">
        <v>1083</v>
      </c>
      <c r="C2153" s="91" t="s">
        <v>21597</v>
      </c>
      <c r="D2153" s="2" t="s">
        <v>1393</v>
      </c>
      <c r="E2153" s="2" t="str">
        <f t="shared" si="70"/>
        <v>EL49 All other subjects</v>
      </c>
      <c r="F2153" s="2" t="str">
        <f t="shared" si="69"/>
        <v>All other subjects</v>
      </c>
    </row>
    <row r="2154" spans="1:6" x14ac:dyDescent="0.35">
      <c r="A2154" s="2" t="s">
        <v>14386</v>
      </c>
      <c r="B2154" s="2" t="s">
        <v>1083</v>
      </c>
      <c r="C2154" s="2" t="s">
        <v>14011</v>
      </c>
      <c r="D2154" s="2" t="s">
        <v>14011</v>
      </c>
      <c r="E2154" s="2" t="str">
        <f t="shared" ref="E2154:E2161" si="71">LEFT(D2154,50)</f>
        <v>Extended Project</v>
      </c>
      <c r="F2154" s="2" t="str">
        <f t="shared" si="69"/>
        <v>Extended Project</v>
      </c>
    </row>
    <row r="2155" spans="1:6" x14ac:dyDescent="0.35">
      <c r="A2155" s="2" t="s">
        <v>14386</v>
      </c>
      <c r="B2155" s="2" t="s">
        <v>69</v>
      </c>
      <c r="C2155" s="2" t="s">
        <v>14468</v>
      </c>
      <c r="D2155" s="2" t="s">
        <v>14468</v>
      </c>
      <c r="E2155" s="2" t="str">
        <f t="shared" si="71"/>
        <v>Extended Projects</v>
      </c>
      <c r="F2155" s="2" t="str">
        <f t="shared" si="69"/>
        <v>Extended Projects</v>
      </c>
    </row>
    <row r="2156" spans="1:6" x14ac:dyDescent="0.35">
      <c r="A2156" s="2" t="s">
        <v>14386</v>
      </c>
      <c r="B2156" s="2" t="s">
        <v>69</v>
      </c>
      <c r="C2156" s="2" t="s">
        <v>1458</v>
      </c>
      <c r="D2156" s="2" t="s">
        <v>14015</v>
      </c>
      <c r="E2156" s="2" t="str">
        <f t="shared" si="71"/>
        <v>GCE A-Level</v>
      </c>
      <c r="F2156" s="2" t="str">
        <f t="shared" si="69"/>
        <v>GCE A-Level</v>
      </c>
    </row>
    <row r="2157" spans="1:6" x14ac:dyDescent="0.35">
      <c r="A2157" s="2" t="s">
        <v>14386</v>
      </c>
      <c r="B2157" s="2" t="s">
        <v>69</v>
      </c>
      <c r="C2157" s="2" t="s">
        <v>14016</v>
      </c>
      <c r="D2157" s="2" t="s">
        <v>14016</v>
      </c>
      <c r="E2157" s="2" t="str">
        <f t="shared" si="71"/>
        <v>GCE AS</v>
      </c>
      <c r="F2157" s="2" t="str">
        <f t="shared" si="69"/>
        <v>GCE AS</v>
      </c>
    </row>
    <row r="2158" spans="1:6" x14ac:dyDescent="0.35">
      <c r="A2158" s="2" t="s">
        <v>14386</v>
      </c>
      <c r="B2158" s="2" t="s">
        <v>69</v>
      </c>
      <c r="C2158" s="2" t="s">
        <v>14027</v>
      </c>
      <c r="D2158" s="2" t="s">
        <v>14017</v>
      </c>
      <c r="E2158" s="2" t="str">
        <f t="shared" si="71"/>
        <v>Applied GCE Double Award A-Level</v>
      </c>
      <c r="F2158" s="2" t="str">
        <f t="shared" si="69"/>
        <v>Applied GCE Double A</v>
      </c>
    </row>
    <row r="2159" spans="1:6" x14ac:dyDescent="0.35">
      <c r="A2159" s="2" t="s">
        <v>14386</v>
      </c>
      <c r="B2159" s="2" t="s">
        <v>69</v>
      </c>
      <c r="C2159" s="2" t="s">
        <v>14029</v>
      </c>
      <c r="D2159" s="2" t="s">
        <v>14019</v>
      </c>
      <c r="E2159" s="2" t="str">
        <f t="shared" si="71"/>
        <v>Applied GCE Double Award AS</v>
      </c>
      <c r="F2159" s="2" t="str">
        <f t="shared" si="69"/>
        <v>Applied GCE Double A</v>
      </c>
    </row>
    <row r="2160" spans="1:6" x14ac:dyDescent="0.35">
      <c r="A2160" s="2" t="s">
        <v>14386</v>
      </c>
      <c r="B2160" s="2" t="s">
        <v>69</v>
      </c>
      <c r="C2160" s="2" t="s">
        <v>14028</v>
      </c>
      <c r="D2160" s="2" t="s">
        <v>14018</v>
      </c>
      <c r="E2160" s="2" t="str">
        <f t="shared" si="71"/>
        <v>Applied GCE Single Award A-Level</v>
      </c>
      <c r="F2160" s="2" t="str">
        <f t="shared" si="69"/>
        <v>Applied GCE Single A</v>
      </c>
    </row>
    <row r="2161" spans="1:6" x14ac:dyDescent="0.35">
      <c r="A2161" s="2" t="s">
        <v>14386</v>
      </c>
      <c r="B2161" s="2" t="s">
        <v>69</v>
      </c>
      <c r="C2161" s="2" t="s">
        <v>14030</v>
      </c>
      <c r="D2161" s="2" t="s">
        <v>14022</v>
      </c>
      <c r="E2161" s="2" t="str">
        <f t="shared" si="71"/>
        <v>Applied GCE Single Award AS</v>
      </c>
      <c r="F2161" s="2" t="str">
        <f t="shared" si="69"/>
        <v>Applied GCE Single A</v>
      </c>
    </row>
    <row r="2162" spans="1:6" x14ac:dyDescent="0.35">
      <c r="A2162" s="2" t="s">
        <v>14386</v>
      </c>
      <c r="B2162" s="2" t="s">
        <v>1083</v>
      </c>
      <c r="C2162" s="91" t="s">
        <v>21157</v>
      </c>
      <c r="D2162" s="2" t="s">
        <v>1383</v>
      </c>
      <c r="E2162" s="2" t="str">
        <f t="shared" ref="E2162:E2225" si="72">C2162&amp;" "&amp;LEFT(D2162,50-LEN(C2162)-1)</f>
        <v>GCE1A01 Art and Design subjects</v>
      </c>
      <c r="F2162" s="2" t="str">
        <f t="shared" si="69"/>
        <v>Art and Design subje</v>
      </c>
    </row>
    <row r="2163" spans="1:6" x14ac:dyDescent="0.35">
      <c r="A2163" s="2" t="s">
        <v>14386</v>
      </c>
      <c r="B2163" s="2" t="s">
        <v>1083</v>
      </c>
      <c r="C2163" s="91" t="s">
        <v>21158</v>
      </c>
      <c r="D2163" s="2" t="s">
        <v>24906</v>
      </c>
      <c r="E2163" s="2" t="str">
        <f t="shared" si="72"/>
        <v>GCE1A02 Additional Science</v>
      </c>
      <c r="F2163" s="2" t="str">
        <f t="shared" si="69"/>
        <v>Additional Science</v>
      </c>
    </row>
    <row r="2164" spans="1:6" x14ac:dyDescent="0.35">
      <c r="A2164" s="2" t="s">
        <v>14386</v>
      </c>
      <c r="B2164" s="2" t="s">
        <v>1083</v>
      </c>
      <c r="C2164" s="91" t="s">
        <v>21159</v>
      </c>
      <c r="D2164" s="2" t="s">
        <v>24907</v>
      </c>
      <c r="E2164" s="2" t="str">
        <f t="shared" si="72"/>
        <v>GCE1A03 Additional Science (Further)</v>
      </c>
      <c r="F2164" s="2" t="str">
        <f t="shared" si="69"/>
        <v>Additional Science (</v>
      </c>
    </row>
    <row r="2165" spans="1:6" x14ac:dyDescent="0.35">
      <c r="A2165" s="2" t="s">
        <v>14386</v>
      </c>
      <c r="B2165" s="2" t="s">
        <v>1083</v>
      </c>
      <c r="C2165" s="91" t="s">
        <v>21160</v>
      </c>
      <c r="D2165" s="2" t="s">
        <v>24908</v>
      </c>
      <c r="E2165" s="2" t="str">
        <f t="shared" si="72"/>
        <v>GCE1A04 Biology</v>
      </c>
      <c r="F2165" s="2" t="str">
        <f t="shared" si="69"/>
        <v>Biology</v>
      </c>
    </row>
    <row r="2166" spans="1:6" x14ac:dyDescent="0.35">
      <c r="A2166" s="2" t="s">
        <v>14386</v>
      </c>
      <c r="B2166" s="2" t="s">
        <v>1083</v>
      </c>
      <c r="C2166" s="91" t="s">
        <v>21161</v>
      </c>
      <c r="D2166" s="2" t="s">
        <v>24909</v>
      </c>
      <c r="E2166" s="2" t="str">
        <f t="shared" si="72"/>
        <v>GCE1A05 Business &amp; Comm. Systems</v>
      </c>
      <c r="F2166" s="2" t="str">
        <f t="shared" si="69"/>
        <v>Business &amp; Comm. Sys</v>
      </c>
    </row>
    <row r="2167" spans="1:6" x14ac:dyDescent="0.35">
      <c r="A2167" s="2" t="s">
        <v>14386</v>
      </c>
      <c r="B2167" s="2" t="s">
        <v>1083</v>
      </c>
      <c r="C2167" s="91" t="s">
        <v>21162</v>
      </c>
      <c r="D2167" s="2" t="s">
        <v>24910</v>
      </c>
      <c r="E2167" s="2" t="str">
        <f t="shared" si="72"/>
        <v>GCE1A06 Business Studies</v>
      </c>
      <c r="F2167" s="2" t="str">
        <f t="shared" si="69"/>
        <v>Business Studies</v>
      </c>
    </row>
    <row r="2168" spans="1:6" x14ac:dyDescent="0.35">
      <c r="A2168" s="2" t="s">
        <v>14386</v>
      </c>
      <c r="B2168" s="2" t="s">
        <v>1083</v>
      </c>
      <c r="C2168" s="91" t="s">
        <v>21163</v>
      </c>
      <c r="D2168" s="2" t="s">
        <v>1384</v>
      </c>
      <c r="E2168" s="2" t="str">
        <f t="shared" si="72"/>
        <v>GCE1A07 Chemistry</v>
      </c>
      <c r="F2168" s="2" t="str">
        <f t="shared" si="69"/>
        <v>Chemistry</v>
      </c>
    </row>
    <row r="2169" spans="1:6" x14ac:dyDescent="0.35">
      <c r="A2169" s="2" t="s">
        <v>14386</v>
      </c>
      <c r="B2169" s="2" t="s">
        <v>1083</v>
      </c>
      <c r="C2169" s="91" t="s">
        <v>21164</v>
      </c>
      <c r="D2169" s="2" t="s">
        <v>24911</v>
      </c>
      <c r="E2169" s="2" t="str">
        <f t="shared" si="72"/>
        <v>GCE1A08 Citizenship Studies</v>
      </c>
      <c r="F2169" s="2" t="str">
        <f t="shared" si="69"/>
        <v>Citizenship Studies</v>
      </c>
    </row>
    <row r="2170" spans="1:6" x14ac:dyDescent="0.35">
      <c r="A2170" s="2" t="s">
        <v>14386</v>
      </c>
      <c r="B2170" s="2" t="s">
        <v>1083</v>
      </c>
      <c r="C2170" s="91" t="s">
        <v>21165</v>
      </c>
      <c r="D2170" s="2" t="s">
        <v>1385</v>
      </c>
      <c r="E2170" s="2" t="str">
        <f t="shared" si="72"/>
        <v>GCE1A09 Classical subjects</v>
      </c>
      <c r="F2170" s="2" t="str">
        <f t="shared" si="69"/>
        <v>Classical subjects</v>
      </c>
    </row>
    <row r="2171" spans="1:6" x14ac:dyDescent="0.35">
      <c r="A2171" s="2" t="s">
        <v>14386</v>
      </c>
      <c r="B2171" s="2" t="s">
        <v>1083</v>
      </c>
      <c r="C2171" s="91" t="s">
        <v>21166</v>
      </c>
      <c r="D2171" s="2" t="s">
        <v>24912</v>
      </c>
      <c r="E2171" s="2" t="str">
        <f t="shared" si="72"/>
        <v>GCE1A10 Computing</v>
      </c>
      <c r="F2171" s="2" t="str">
        <f t="shared" si="69"/>
        <v>Computing</v>
      </c>
    </row>
    <row r="2172" spans="1:6" x14ac:dyDescent="0.35">
      <c r="A2172" s="2" t="s">
        <v>14386</v>
      </c>
      <c r="B2172" s="2" t="s">
        <v>1083</v>
      </c>
      <c r="C2172" s="91" t="s">
        <v>21167</v>
      </c>
      <c r="D2172" s="2" t="s">
        <v>24913</v>
      </c>
      <c r="E2172" s="2" t="str">
        <f t="shared" si="72"/>
        <v>GCE1A11 Construction</v>
      </c>
      <c r="F2172" s="2" t="str">
        <f t="shared" si="69"/>
        <v>Construction</v>
      </c>
    </row>
    <row r="2173" spans="1:6" x14ac:dyDescent="0.35">
      <c r="A2173" s="2" t="s">
        <v>14386</v>
      </c>
      <c r="B2173" s="2" t="s">
        <v>1083</v>
      </c>
      <c r="C2173" s="91" t="s">
        <v>21168</v>
      </c>
      <c r="D2173" s="2" t="s">
        <v>24914</v>
      </c>
      <c r="E2173" s="2" t="str">
        <f t="shared" si="72"/>
        <v>GCE1A12 Design &amp; Technology</v>
      </c>
      <c r="F2173" s="2" t="str">
        <f t="shared" si="69"/>
        <v>Design &amp; Technology</v>
      </c>
    </row>
    <row r="2174" spans="1:6" x14ac:dyDescent="0.35">
      <c r="A2174" s="2" t="s">
        <v>14386</v>
      </c>
      <c r="B2174" s="2" t="s">
        <v>1083</v>
      </c>
      <c r="C2174" s="91" t="s">
        <v>21169</v>
      </c>
      <c r="D2174" s="2" t="s">
        <v>24915</v>
      </c>
      <c r="E2174" s="2" t="str">
        <f t="shared" si="72"/>
        <v>GCE1A13 Drama</v>
      </c>
      <c r="F2174" s="2" t="str">
        <f t="shared" si="69"/>
        <v>Drama</v>
      </c>
    </row>
    <row r="2175" spans="1:6" x14ac:dyDescent="0.35">
      <c r="A2175" s="2" t="s">
        <v>14386</v>
      </c>
      <c r="B2175" s="2" t="s">
        <v>1083</v>
      </c>
      <c r="C2175" s="91" t="s">
        <v>21170</v>
      </c>
      <c r="D2175" s="2" t="s">
        <v>24916</v>
      </c>
      <c r="E2175" s="2" t="str">
        <f t="shared" si="72"/>
        <v>GCE1A14 Economics</v>
      </c>
      <c r="F2175" s="2" t="str">
        <f t="shared" si="69"/>
        <v>Economics</v>
      </c>
    </row>
    <row r="2176" spans="1:6" x14ac:dyDescent="0.35">
      <c r="A2176" s="2" t="s">
        <v>14386</v>
      </c>
      <c r="B2176" s="2" t="s">
        <v>1083</v>
      </c>
      <c r="C2176" s="91" t="s">
        <v>21171</v>
      </c>
      <c r="D2176" s="2" t="s">
        <v>24917</v>
      </c>
      <c r="E2176" s="2" t="str">
        <f t="shared" si="72"/>
        <v>GCE1A15 Engineering</v>
      </c>
      <c r="F2176" s="2" t="str">
        <f t="shared" si="69"/>
        <v>Engineering</v>
      </c>
    </row>
    <row r="2177" spans="1:6" x14ac:dyDescent="0.35">
      <c r="A2177" s="2" t="s">
        <v>14386</v>
      </c>
      <c r="B2177" s="2" t="s">
        <v>1083</v>
      </c>
      <c r="C2177" s="91" t="s">
        <v>21172</v>
      </c>
      <c r="D2177" s="2" t="s">
        <v>24918</v>
      </c>
      <c r="E2177" s="2" t="str">
        <f t="shared" si="72"/>
        <v>GCE1A16 English</v>
      </c>
      <c r="F2177" s="2" t="str">
        <f t="shared" si="69"/>
        <v>English</v>
      </c>
    </row>
    <row r="2178" spans="1:6" x14ac:dyDescent="0.35">
      <c r="A2178" s="2" t="s">
        <v>14386</v>
      </c>
      <c r="B2178" s="2" t="s">
        <v>1083</v>
      </c>
      <c r="C2178" s="91" t="s">
        <v>21173</v>
      </c>
      <c r="D2178" s="2" t="s">
        <v>24919</v>
      </c>
      <c r="E2178" s="2" t="str">
        <f t="shared" si="72"/>
        <v>GCE1A17 English Literature</v>
      </c>
      <c r="F2178" s="2" t="str">
        <f t="shared" ref="F2178:F2241" si="73">LEFT(D2178,20)</f>
        <v>English Literature</v>
      </c>
    </row>
    <row r="2179" spans="1:6" x14ac:dyDescent="0.35">
      <c r="A2179" s="2" t="s">
        <v>14386</v>
      </c>
      <c r="B2179" s="2" t="s">
        <v>1083</v>
      </c>
      <c r="C2179" s="91" t="s">
        <v>21174</v>
      </c>
      <c r="D2179" s="2" t="s">
        <v>24920</v>
      </c>
      <c r="E2179" s="2" t="str">
        <f t="shared" si="72"/>
        <v>GCE1A18 French</v>
      </c>
      <c r="F2179" s="2" t="str">
        <f t="shared" si="73"/>
        <v>French</v>
      </c>
    </row>
    <row r="2180" spans="1:6" x14ac:dyDescent="0.35">
      <c r="A2180" s="2" t="s">
        <v>14386</v>
      </c>
      <c r="B2180" s="2" t="s">
        <v>1083</v>
      </c>
      <c r="C2180" s="91" t="s">
        <v>21175</v>
      </c>
      <c r="D2180" s="2" t="s">
        <v>24921</v>
      </c>
      <c r="E2180" s="2" t="str">
        <f t="shared" si="72"/>
        <v>GCE1A19 Geography</v>
      </c>
      <c r="F2180" s="2" t="str">
        <f t="shared" si="73"/>
        <v>Geography</v>
      </c>
    </row>
    <row r="2181" spans="1:6" x14ac:dyDescent="0.35">
      <c r="A2181" s="2" t="s">
        <v>14386</v>
      </c>
      <c r="B2181" s="2" t="s">
        <v>1083</v>
      </c>
      <c r="C2181" s="91" t="s">
        <v>21176</v>
      </c>
      <c r="D2181" s="2" t="s">
        <v>24922</v>
      </c>
      <c r="E2181" s="2" t="str">
        <f t="shared" si="72"/>
        <v>GCE1A20 German</v>
      </c>
      <c r="F2181" s="2" t="str">
        <f t="shared" si="73"/>
        <v>German</v>
      </c>
    </row>
    <row r="2182" spans="1:6" x14ac:dyDescent="0.35">
      <c r="A2182" s="2" t="s">
        <v>14386</v>
      </c>
      <c r="B2182" s="2" t="s">
        <v>1083</v>
      </c>
      <c r="C2182" s="91" t="s">
        <v>21177</v>
      </c>
      <c r="D2182" s="2" t="s">
        <v>24923</v>
      </c>
      <c r="E2182" s="2" t="str">
        <f t="shared" si="72"/>
        <v>GCE1A21 Health &amp; Social Care</v>
      </c>
      <c r="F2182" s="2" t="str">
        <f t="shared" si="73"/>
        <v>Health &amp; Social Care</v>
      </c>
    </row>
    <row r="2183" spans="1:6" x14ac:dyDescent="0.35">
      <c r="A2183" s="2" t="s">
        <v>14386</v>
      </c>
      <c r="B2183" s="2" t="s">
        <v>1083</v>
      </c>
      <c r="C2183" s="91" t="s">
        <v>21178</v>
      </c>
      <c r="D2183" s="2" t="s">
        <v>24924</v>
      </c>
      <c r="E2183" s="2" t="str">
        <f t="shared" si="72"/>
        <v>GCE1A22 History</v>
      </c>
      <c r="F2183" s="2" t="str">
        <f t="shared" si="73"/>
        <v>History</v>
      </c>
    </row>
    <row r="2184" spans="1:6" x14ac:dyDescent="0.35">
      <c r="A2184" s="2" t="s">
        <v>14386</v>
      </c>
      <c r="B2184" s="2" t="s">
        <v>1083</v>
      </c>
      <c r="C2184" s="91" t="s">
        <v>21179</v>
      </c>
      <c r="D2184" s="2" t="s">
        <v>24925</v>
      </c>
      <c r="E2184" s="2" t="str">
        <f t="shared" si="72"/>
        <v>GCE1A23 Home Economics</v>
      </c>
      <c r="F2184" s="2" t="str">
        <f t="shared" si="73"/>
        <v>Home Economics</v>
      </c>
    </row>
    <row r="2185" spans="1:6" x14ac:dyDescent="0.35">
      <c r="A2185" s="2" t="s">
        <v>14386</v>
      </c>
      <c r="B2185" s="2" t="s">
        <v>1083</v>
      </c>
      <c r="C2185" s="91" t="s">
        <v>21180</v>
      </c>
      <c r="D2185" s="2" t="s">
        <v>24926</v>
      </c>
      <c r="E2185" s="2" t="str">
        <f t="shared" si="72"/>
        <v>GCE1A24 Hospitality</v>
      </c>
      <c r="F2185" s="2" t="str">
        <f t="shared" si="73"/>
        <v>Hospitality</v>
      </c>
    </row>
    <row r="2186" spans="1:6" x14ac:dyDescent="0.35">
      <c r="A2186" s="2" t="s">
        <v>14386</v>
      </c>
      <c r="B2186" s="2" t="s">
        <v>1083</v>
      </c>
      <c r="C2186" s="91" t="s">
        <v>21181</v>
      </c>
      <c r="D2186" s="2" t="s">
        <v>24927</v>
      </c>
      <c r="E2186" s="2" t="str">
        <f t="shared" si="72"/>
        <v>GCE1A25 Humanities</v>
      </c>
      <c r="F2186" s="2" t="str">
        <f t="shared" si="73"/>
        <v>Humanities</v>
      </c>
    </row>
    <row r="2187" spans="1:6" x14ac:dyDescent="0.35">
      <c r="A2187" s="2" t="s">
        <v>14386</v>
      </c>
      <c r="B2187" s="2" t="s">
        <v>1083</v>
      </c>
      <c r="C2187" s="91" t="s">
        <v>21182</v>
      </c>
      <c r="D2187" s="2" t="s">
        <v>24928</v>
      </c>
      <c r="E2187" s="2" t="str">
        <f t="shared" si="72"/>
        <v>GCE1A26 ICT</v>
      </c>
      <c r="F2187" s="2" t="str">
        <f t="shared" si="73"/>
        <v>ICT</v>
      </c>
    </row>
    <row r="2188" spans="1:6" x14ac:dyDescent="0.35">
      <c r="A2188" s="2" t="s">
        <v>14386</v>
      </c>
      <c r="B2188" s="2" t="s">
        <v>1083</v>
      </c>
      <c r="C2188" s="91" t="s">
        <v>21183</v>
      </c>
      <c r="D2188" s="2" t="s">
        <v>24929</v>
      </c>
      <c r="E2188" s="2" t="str">
        <f t="shared" si="72"/>
        <v>GCE1A27 Irish</v>
      </c>
      <c r="F2188" s="2" t="str">
        <f t="shared" si="73"/>
        <v>Irish</v>
      </c>
    </row>
    <row r="2189" spans="1:6" x14ac:dyDescent="0.35">
      <c r="A2189" s="2" t="s">
        <v>14386</v>
      </c>
      <c r="B2189" s="2" t="s">
        <v>1083</v>
      </c>
      <c r="C2189" s="91" t="s">
        <v>21184</v>
      </c>
      <c r="D2189" s="2" t="s">
        <v>24930</v>
      </c>
      <c r="E2189" s="2" t="str">
        <f t="shared" si="72"/>
        <v>GCE1A28 Leisure &amp; Tourism</v>
      </c>
      <c r="F2189" s="2" t="str">
        <f t="shared" si="73"/>
        <v>Leisure &amp; Tourism</v>
      </c>
    </row>
    <row r="2190" spans="1:6" x14ac:dyDescent="0.35">
      <c r="A2190" s="2" t="s">
        <v>14386</v>
      </c>
      <c r="B2190" s="2" t="s">
        <v>1083</v>
      </c>
      <c r="C2190" s="91" t="s">
        <v>21185</v>
      </c>
      <c r="D2190" s="2" t="s">
        <v>24931</v>
      </c>
      <c r="E2190" s="2" t="str">
        <f t="shared" si="72"/>
        <v>GCE1A29 Manufacturing</v>
      </c>
      <c r="F2190" s="2" t="str">
        <f t="shared" si="73"/>
        <v>Manufacturing</v>
      </c>
    </row>
    <row r="2191" spans="1:6" x14ac:dyDescent="0.35">
      <c r="A2191" s="2" t="s">
        <v>14386</v>
      </c>
      <c r="B2191" s="2" t="s">
        <v>1083</v>
      </c>
      <c r="C2191" s="91" t="s">
        <v>21186</v>
      </c>
      <c r="D2191" s="2" t="s">
        <v>24932</v>
      </c>
      <c r="E2191" s="2" t="str">
        <f t="shared" si="72"/>
        <v>GCE1A30 Mathematics</v>
      </c>
      <c r="F2191" s="2" t="str">
        <f t="shared" si="73"/>
        <v>Mathematics</v>
      </c>
    </row>
    <row r="2192" spans="1:6" x14ac:dyDescent="0.35">
      <c r="A2192" s="2" t="s">
        <v>14386</v>
      </c>
      <c r="B2192" s="2" t="s">
        <v>1083</v>
      </c>
      <c r="C2192" s="91" t="s">
        <v>21187</v>
      </c>
      <c r="D2192" s="2" t="s">
        <v>24933</v>
      </c>
      <c r="E2192" s="2" t="str">
        <f t="shared" si="72"/>
        <v>GCE1A31 Mathematics (Additional)</v>
      </c>
      <c r="F2192" s="2" t="str">
        <f t="shared" si="73"/>
        <v>Mathematics (Additio</v>
      </c>
    </row>
    <row r="2193" spans="1:6" x14ac:dyDescent="0.35">
      <c r="A2193" s="2" t="s">
        <v>14386</v>
      </c>
      <c r="B2193" s="2" t="s">
        <v>1083</v>
      </c>
      <c r="C2193" s="91" t="s">
        <v>21188</v>
      </c>
      <c r="D2193" s="2" t="s">
        <v>1386</v>
      </c>
      <c r="E2193" s="2" t="str">
        <f t="shared" si="72"/>
        <v>GCE1A32 Media / Film / TV Studies</v>
      </c>
      <c r="F2193" s="2" t="str">
        <f t="shared" si="73"/>
        <v>Media / Film / TV St</v>
      </c>
    </row>
    <row r="2194" spans="1:6" x14ac:dyDescent="0.35">
      <c r="A2194" s="2" t="s">
        <v>14386</v>
      </c>
      <c r="B2194" s="2" t="s">
        <v>1083</v>
      </c>
      <c r="C2194" s="91" t="s">
        <v>21189</v>
      </c>
      <c r="D2194" s="2" t="s">
        <v>24934</v>
      </c>
      <c r="E2194" s="2" t="str">
        <f t="shared" si="72"/>
        <v>GCE1A33 Music</v>
      </c>
      <c r="F2194" s="2" t="str">
        <f t="shared" si="73"/>
        <v>Music</v>
      </c>
    </row>
    <row r="2195" spans="1:6" x14ac:dyDescent="0.35">
      <c r="A2195" s="2" t="s">
        <v>14386</v>
      </c>
      <c r="B2195" s="2" t="s">
        <v>1083</v>
      </c>
      <c r="C2195" s="91" t="s">
        <v>21190</v>
      </c>
      <c r="D2195" s="2" t="s">
        <v>24935</v>
      </c>
      <c r="E2195" s="2" t="str">
        <f t="shared" si="72"/>
        <v>GCE1A34 Performing / Expressive Arts</v>
      </c>
      <c r="F2195" s="2" t="str">
        <f t="shared" si="73"/>
        <v>Performing / Express</v>
      </c>
    </row>
    <row r="2196" spans="1:6" x14ac:dyDescent="0.35">
      <c r="A2196" s="2" t="s">
        <v>14386</v>
      </c>
      <c r="B2196" s="2" t="s">
        <v>1083</v>
      </c>
      <c r="C2196" s="91" t="s">
        <v>21191</v>
      </c>
      <c r="D2196" s="2" t="s">
        <v>24936</v>
      </c>
      <c r="E2196" s="2" t="str">
        <f t="shared" si="72"/>
        <v>GCE1A35 Physical Education</v>
      </c>
      <c r="F2196" s="2" t="str">
        <f t="shared" si="73"/>
        <v>Physical Education</v>
      </c>
    </row>
    <row r="2197" spans="1:6" x14ac:dyDescent="0.35">
      <c r="A2197" s="2" t="s">
        <v>14386</v>
      </c>
      <c r="B2197" s="2" t="s">
        <v>1083</v>
      </c>
      <c r="C2197" s="91" t="s">
        <v>21192</v>
      </c>
      <c r="D2197" s="2" t="s">
        <v>24937</v>
      </c>
      <c r="E2197" s="2" t="str">
        <f t="shared" si="72"/>
        <v>GCE1A36 Physics</v>
      </c>
      <c r="F2197" s="2" t="str">
        <f t="shared" si="73"/>
        <v>Physics</v>
      </c>
    </row>
    <row r="2198" spans="1:6" x14ac:dyDescent="0.35">
      <c r="A2198" s="2" t="s">
        <v>14386</v>
      </c>
      <c r="B2198" s="2" t="s">
        <v>1083</v>
      </c>
      <c r="C2198" s="91" t="s">
        <v>21193</v>
      </c>
      <c r="D2198" s="2" t="s">
        <v>24938</v>
      </c>
      <c r="E2198" s="2" t="str">
        <f t="shared" si="72"/>
        <v>GCE1A37 Prep. For Life and Work</v>
      </c>
      <c r="F2198" s="2" t="str">
        <f t="shared" si="73"/>
        <v>Prep. For Life and W</v>
      </c>
    </row>
    <row r="2199" spans="1:6" x14ac:dyDescent="0.35">
      <c r="A2199" s="2" t="s">
        <v>14386</v>
      </c>
      <c r="B2199" s="2" t="s">
        <v>1083</v>
      </c>
      <c r="C2199" s="91" t="s">
        <v>21194</v>
      </c>
      <c r="D2199" s="2" t="s">
        <v>24939</v>
      </c>
      <c r="E2199" s="2" t="str">
        <f t="shared" si="72"/>
        <v>GCE1A38 Religious Studies</v>
      </c>
      <c r="F2199" s="2" t="str">
        <f t="shared" si="73"/>
        <v>Religious Studies</v>
      </c>
    </row>
    <row r="2200" spans="1:6" x14ac:dyDescent="0.35">
      <c r="A2200" s="2" t="s">
        <v>14386</v>
      </c>
      <c r="B2200" s="2" t="s">
        <v>1083</v>
      </c>
      <c r="C2200" s="91" t="s">
        <v>21195</v>
      </c>
      <c r="D2200" s="2" t="s">
        <v>24940</v>
      </c>
      <c r="E2200" s="2" t="str">
        <f t="shared" si="72"/>
        <v>GCE1A39 Science</v>
      </c>
      <c r="F2200" s="2" t="str">
        <f t="shared" si="73"/>
        <v>Science</v>
      </c>
    </row>
    <row r="2201" spans="1:6" x14ac:dyDescent="0.35">
      <c r="A2201" s="2" t="s">
        <v>14386</v>
      </c>
      <c r="B2201" s="2" t="s">
        <v>1083</v>
      </c>
      <c r="C2201" s="91" t="s">
        <v>21196</v>
      </c>
      <c r="D2201" s="2" t="s">
        <v>1387</v>
      </c>
      <c r="E2201" s="2" t="str">
        <f t="shared" si="72"/>
        <v>GCE1A40 Social Science subjects</v>
      </c>
      <c r="F2201" s="2" t="str">
        <f t="shared" si="73"/>
        <v>Social Science subje</v>
      </c>
    </row>
    <row r="2202" spans="1:6" x14ac:dyDescent="0.35">
      <c r="A2202" s="2" t="s">
        <v>14386</v>
      </c>
      <c r="B2202" s="2" t="s">
        <v>1083</v>
      </c>
      <c r="C2202" s="91" t="s">
        <v>21197</v>
      </c>
      <c r="D2202" s="2" t="s">
        <v>24941</v>
      </c>
      <c r="E2202" s="2" t="str">
        <f t="shared" si="72"/>
        <v>GCE1A41 Spanish</v>
      </c>
      <c r="F2202" s="2" t="str">
        <f t="shared" si="73"/>
        <v>Spanish</v>
      </c>
    </row>
    <row r="2203" spans="1:6" x14ac:dyDescent="0.35">
      <c r="A2203" s="2" t="s">
        <v>14386</v>
      </c>
      <c r="B2203" s="2" t="s">
        <v>1083</v>
      </c>
      <c r="C2203" s="91" t="s">
        <v>21198</v>
      </c>
      <c r="D2203" s="2" t="s">
        <v>24942</v>
      </c>
      <c r="E2203" s="2" t="str">
        <f t="shared" si="72"/>
        <v>GCE1A42 Statistics</v>
      </c>
      <c r="F2203" s="2" t="str">
        <f t="shared" si="73"/>
        <v>Statistics</v>
      </c>
    </row>
    <row r="2204" spans="1:6" x14ac:dyDescent="0.35">
      <c r="A2204" s="2" t="s">
        <v>14386</v>
      </c>
      <c r="B2204" s="2" t="s">
        <v>1083</v>
      </c>
      <c r="C2204" s="91" t="s">
        <v>21199</v>
      </c>
      <c r="D2204" s="2" t="s">
        <v>24943</v>
      </c>
      <c r="E2204" s="2" t="str">
        <f t="shared" si="72"/>
        <v>GCE1A43 Welsh: First Language</v>
      </c>
      <c r="F2204" s="2" t="str">
        <f t="shared" si="73"/>
        <v>Welsh: First Languag</v>
      </c>
    </row>
    <row r="2205" spans="1:6" x14ac:dyDescent="0.35">
      <c r="A2205" s="2" t="s">
        <v>14386</v>
      </c>
      <c r="B2205" s="2" t="s">
        <v>1083</v>
      </c>
      <c r="C2205" s="91" t="s">
        <v>21200</v>
      </c>
      <c r="D2205" s="2" t="s">
        <v>1388</v>
      </c>
      <c r="E2205" s="2" t="str">
        <f t="shared" si="72"/>
        <v>GCE1A44 Welsh: Second Language</v>
      </c>
      <c r="F2205" s="2" t="str">
        <f t="shared" si="73"/>
        <v>Welsh: Second Langua</v>
      </c>
    </row>
    <row r="2206" spans="1:6" x14ac:dyDescent="0.35">
      <c r="A2206" s="2" t="s">
        <v>14386</v>
      </c>
      <c r="B2206" s="2" t="s">
        <v>1083</v>
      </c>
      <c r="C2206" s="91" t="s">
        <v>21201</v>
      </c>
      <c r="D2206" s="2" t="s">
        <v>1389</v>
      </c>
      <c r="E2206" s="2" t="str">
        <f t="shared" si="72"/>
        <v>GCE1A45 Welsh Literature</v>
      </c>
      <c r="F2206" s="2" t="str">
        <f t="shared" si="73"/>
        <v>Welsh Literature</v>
      </c>
    </row>
    <row r="2207" spans="1:6" x14ac:dyDescent="0.35">
      <c r="A2207" s="2" t="s">
        <v>14386</v>
      </c>
      <c r="B2207" s="2" t="s">
        <v>1083</v>
      </c>
      <c r="C2207" s="91" t="s">
        <v>21202</v>
      </c>
      <c r="D2207" s="2" t="s">
        <v>1390</v>
      </c>
      <c r="E2207" s="2" t="str">
        <f t="shared" si="72"/>
        <v>GCE1A46 Other modern languages</v>
      </c>
      <c r="F2207" s="2" t="str">
        <f t="shared" si="73"/>
        <v>Other modern languag</v>
      </c>
    </row>
    <row r="2208" spans="1:6" x14ac:dyDescent="0.35">
      <c r="A2208" s="2" t="s">
        <v>14386</v>
      </c>
      <c r="B2208" s="2" t="s">
        <v>1083</v>
      </c>
      <c r="C2208" s="91" t="s">
        <v>21203</v>
      </c>
      <c r="D2208" s="2" t="s">
        <v>1391</v>
      </c>
      <c r="E2208" s="2" t="str">
        <f t="shared" si="72"/>
        <v>GCE1A47 Other sciences</v>
      </c>
      <c r="F2208" s="2" t="str">
        <f t="shared" si="73"/>
        <v>Other sciences</v>
      </c>
    </row>
    <row r="2209" spans="1:6" x14ac:dyDescent="0.35">
      <c r="A2209" s="2" t="s">
        <v>14386</v>
      </c>
      <c r="B2209" s="2" t="s">
        <v>1083</v>
      </c>
      <c r="C2209" s="91" t="s">
        <v>21204</v>
      </c>
      <c r="D2209" s="2" t="s">
        <v>1392</v>
      </c>
      <c r="E2209" s="2" t="str">
        <f t="shared" si="72"/>
        <v>GCE1A48 Other technology</v>
      </c>
      <c r="F2209" s="2" t="str">
        <f t="shared" si="73"/>
        <v>Other technology</v>
      </c>
    </row>
    <row r="2210" spans="1:6" x14ac:dyDescent="0.35">
      <c r="A2210" s="2" t="s">
        <v>14386</v>
      </c>
      <c r="B2210" s="2" t="s">
        <v>1083</v>
      </c>
      <c r="C2210" s="91" t="s">
        <v>21205</v>
      </c>
      <c r="D2210" s="2" t="s">
        <v>1393</v>
      </c>
      <c r="E2210" s="2" t="str">
        <f t="shared" si="72"/>
        <v>GCE1A49 All other subjects</v>
      </c>
      <c r="F2210" s="2" t="str">
        <f t="shared" si="73"/>
        <v>All other subjects</v>
      </c>
    </row>
    <row r="2211" spans="1:6" x14ac:dyDescent="0.35">
      <c r="A2211" s="2" t="s">
        <v>14386</v>
      </c>
      <c r="B2211" s="2" t="s">
        <v>1083</v>
      </c>
      <c r="C2211" s="91" t="s">
        <v>21059</v>
      </c>
      <c r="D2211" s="2" t="s">
        <v>1383</v>
      </c>
      <c r="E2211" s="2" t="str">
        <f t="shared" si="72"/>
        <v>GCE1AS01 Art and Design subjects</v>
      </c>
      <c r="F2211" s="2" t="str">
        <f t="shared" si="73"/>
        <v>Art and Design subje</v>
      </c>
    </row>
    <row r="2212" spans="1:6" x14ac:dyDescent="0.35">
      <c r="A2212" s="2" t="s">
        <v>14386</v>
      </c>
      <c r="B2212" s="2" t="s">
        <v>1083</v>
      </c>
      <c r="C2212" s="91" t="s">
        <v>21060</v>
      </c>
      <c r="D2212" s="2" t="s">
        <v>24906</v>
      </c>
      <c r="E2212" s="2" t="str">
        <f t="shared" si="72"/>
        <v>GCE1AS02 Additional Science</v>
      </c>
      <c r="F2212" s="2" t="str">
        <f t="shared" si="73"/>
        <v>Additional Science</v>
      </c>
    </row>
    <row r="2213" spans="1:6" x14ac:dyDescent="0.35">
      <c r="A2213" s="2" t="s">
        <v>14386</v>
      </c>
      <c r="B2213" s="2" t="s">
        <v>1083</v>
      </c>
      <c r="C2213" s="91" t="s">
        <v>21061</v>
      </c>
      <c r="D2213" s="2" t="s">
        <v>24907</v>
      </c>
      <c r="E2213" s="2" t="str">
        <f t="shared" si="72"/>
        <v>GCE1AS03 Additional Science (Further)</v>
      </c>
      <c r="F2213" s="2" t="str">
        <f t="shared" si="73"/>
        <v>Additional Science (</v>
      </c>
    </row>
    <row r="2214" spans="1:6" x14ac:dyDescent="0.35">
      <c r="A2214" s="2" t="s">
        <v>14386</v>
      </c>
      <c r="B2214" s="2" t="s">
        <v>1083</v>
      </c>
      <c r="C2214" s="91" t="s">
        <v>21062</v>
      </c>
      <c r="D2214" s="2" t="s">
        <v>24908</v>
      </c>
      <c r="E2214" s="2" t="str">
        <f t="shared" si="72"/>
        <v>GCE1AS04 Biology</v>
      </c>
      <c r="F2214" s="2" t="str">
        <f t="shared" si="73"/>
        <v>Biology</v>
      </c>
    </row>
    <row r="2215" spans="1:6" x14ac:dyDescent="0.35">
      <c r="A2215" s="2" t="s">
        <v>14386</v>
      </c>
      <c r="B2215" s="2" t="s">
        <v>1083</v>
      </c>
      <c r="C2215" s="91" t="s">
        <v>21063</v>
      </c>
      <c r="D2215" s="2" t="s">
        <v>24909</v>
      </c>
      <c r="E2215" s="2" t="str">
        <f t="shared" si="72"/>
        <v>GCE1AS05 Business &amp; Comm. Systems</v>
      </c>
      <c r="F2215" s="2" t="str">
        <f t="shared" si="73"/>
        <v>Business &amp; Comm. Sys</v>
      </c>
    </row>
    <row r="2216" spans="1:6" x14ac:dyDescent="0.35">
      <c r="A2216" s="2" t="s">
        <v>14386</v>
      </c>
      <c r="B2216" s="2" t="s">
        <v>1083</v>
      </c>
      <c r="C2216" s="91" t="s">
        <v>21064</v>
      </c>
      <c r="D2216" s="2" t="s">
        <v>24910</v>
      </c>
      <c r="E2216" s="2" t="str">
        <f t="shared" si="72"/>
        <v>GCE1AS06 Business Studies</v>
      </c>
      <c r="F2216" s="2" t="str">
        <f t="shared" si="73"/>
        <v>Business Studies</v>
      </c>
    </row>
    <row r="2217" spans="1:6" x14ac:dyDescent="0.35">
      <c r="A2217" s="2" t="s">
        <v>14386</v>
      </c>
      <c r="B2217" s="2" t="s">
        <v>1083</v>
      </c>
      <c r="C2217" s="91" t="s">
        <v>21065</v>
      </c>
      <c r="D2217" s="2" t="s">
        <v>1384</v>
      </c>
      <c r="E2217" s="2" t="str">
        <f t="shared" si="72"/>
        <v>GCE1AS07 Chemistry</v>
      </c>
      <c r="F2217" s="2" t="str">
        <f t="shared" si="73"/>
        <v>Chemistry</v>
      </c>
    </row>
    <row r="2218" spans="1:6" x14ac:dyDescent="0.35">
      <c r="A2218" s="2" t="s">
        <v>14386</v>
      </c>
      <c r="B2218" s="2" t="s">
        <v>1083</v>
      </c>
      <c r="C2218" s="91" t="s">
        <v>21066</v>
      </c>
      <c r="D2218" s="2" t="s">
        <v>24911</v>
      </c>
      <c r="E2218" s="2" t="str">
        <f t="shared" si="72"/>
        <v>GCE1AS08 Citizenship Studies</v>
      </c>
      <c r="F2218" s="2" t="str">
        <f t="shared" si="73"/>
        <v>Citizenship Studies</v>
      </c>
    </row>
    <row r="2219" spans="1:6" x14ac:dyDescent="0.35">
      <c r="A2219" s="2" t="s">
        <v>14386</v>
      </c>
      <c r="B2219" s="2" t="s">
        <v>1083</v>
      </c>
      <c r="C2219" s="91" t="s">
        <v>21067</v>
      </c>
      <c r="D2219" s="2" t="s">
        <v>1385</v>
      </c>
      <c r="E2219" s="2" t="str">
        <f t="shared" si="72"/>
        <v>GCE1AS09 Classical subjects</v>
      </c>
      <c r="F2219" s="2" t="str">
        <f t="shared" si="73"/>
        <v>Classical subjects</v>
      </c>
    </row>
    <row r="2220" spans="1:6" x14ac:dyDescent="0.35">
      <c r="A2220" s="2" t="s">
        <v>14386</v>
      </c>
      <c r="B2220" s="2" t="s">
        <v>1083</v>
      </c>
      <c r="C2220" s="91" t="s">
        <v>21068</v>
      </c>
      <c r="D2220" s="2" t="s">
        <v>24912</v>
      </c>
      <c r="E2220" s="2" t="str">
        <f t="shared" si="72"/>
        <v>GCE1AS10 Computing</v>
      </c>
      <c r="F2220" s="2" t="str">
        <f t="shared" si="73"/>
        <v>Computing</v>
      </c>
    </row>
    <row r="2221" spans="1:6" x14ac:dyDescent="0.35">
      <c r="A2221" s="2" t="s">
        <v>14386</v>
      </c>
      <c r="B2221" s="2" t="s">
        <v>1083</v>
      </c>
      <c r="C2221" s="91" t="s">
        <v>21069</v>
      </c>
      <c r="D2221" s="2" t="s">
        <v>24913</v>
      </c>
      <c r="E2221" s="2" t="str">
        <f t="shared" si="72"/>
        <v>GCE1AS11 Construction</v>
      </c>
      <c r="F2221" s="2" t="str">
        <f t="shared" si="73"/>
        <v>Construction</v>
      </c>
    </row>
    <row r="2222" spans="1:6" x14ac:dyDescent="0.35">
      <c r="A2222" s="2" t="s">
        <v>14386</v>
      </c>
      <c r="B2222" s="2" t="s">
        <v>1083</v>
      </c>
      <c r="C2222" s="91" t="s">
        <v>21070</v>
      </c>
      <c r="D2222" s="2" t="s">
        <v>24914</v>
      </c>
      <c r="E2222" s="2" t="str">
        <f t="shared" si="72"/>
        <v>GCE1AS12 Design &amp; Technology</v>
      </c>
      <c r="F2222" s="2" t="str">
        <f t="shared" si="73"/>
        <v>Design &amp; Technology</v>
      </c>
    </row>
    <row r="2223" spans="1:6" x14ac:dyDescent="0.35">
      <c r="A2223" s="2" t="s">
        <v>14386</v>
      </c>
      <c r="B2223" s="2" t="s">
        <v>1083</v>
      </c>
      <c r="C2223" s="91" t="s">
        <v>21071</v>
      </c>
      <c r="D2223" s="2" t="s">
        <v>24915</v>
      </c>
      <c r="E2223" s="2" t="str">
        <f t="shared" si="72"/>
        <v>GCE1AS13 Drama</v>
      </c>
      <c r="F2223" s="2" t="str">
        <f t="shared" si="73"/>
        <v>Drama</v>
      </c>
    </row>
    <row r="2224" spans="1:6" x14ac:dyDescent="0.35">
      <c r="A2224" s="2" t="s">
        <v>14386</v>
      </c>
      <c r="B2224" s="2" t="s">
        <v>1083</v>
      </c>
      <c r="C2224" s="91" t="s">
        <v>21072</v>
      </c>
      <c r="D2224" s="2" t="s">
        <v>24916</v>
      </c>
      <c r="E2224" s="2" t="str">
        <f t="shared" si="72"/>
        <v>GCE1AS14 Economics</v>
      </c>
      <c r="F2224" s="2" t="str">
        <f t="shared" si="73"/>
        <v>Economics</v>
      </c>
    </row>
    <row r="2225" spans="1:6" x14ac:dyDescent="0.35">
      <c r="A2225" s="2" t="s">
        <v>14386</v>
      </c>
      <c r="B2225" s="2" t="s">
        <v>1083</v>
      </c>
      <c r="C2225" s="91" t="s">
        <v>21073</v>
      </c>
      <c r="D2225" s="2" t="s">
        <v>24917</v>
      </c>
      <c r="E2225" s="2" t="str">
        <f t="shared" si="72"/>
        <v>GCE1AS15 Engineering</v>
      </c>
      <c r="F2225" s="2" t="str">
        <f t="shared" si="73"/>
        <v>Engineering</v>
      </c>
    </row>
    <row r="2226" spans="1:6" x14ac:dyDescent="0.35">
      <c r="A2226" s="2" t="s">
        <v>14386</v>
      </c>
      <c r="B2226" s="2" t="s">
        <v>1083</v>
      </c>
      <c r="C2226" s="91" t="s">
        <v>21074</v>
      </c>
      <c r="D2226" s="2" t="s">
        <v>24918</v>
      </c>
      <c r="E2226" s="2" t="str">
        <f t="shared" ref="E2226:E2289" si="74">C2226&amp;" "&amp;LEFT(D2226,50-LEN(C2226)-1)</f>
        <v>GCE1AS16 English</v>
      </c>
      <c r="F2226" s="2" t="str">
        <f t="shared" si="73"/>
        <v>English</v>
      </c>
    </row>
    <row r="2227" spans="1:6" x14ac:dyDescent="0.35">
      <c r="A2227" s="2" t="s">
        <v>14386</v>
      </c>
      <c r="B2227" s="2" t="s">
        <v>1083</v>
      </c>
      <c r="C2227" s="91" t="s">
        <v>21075</v>
      </c>
      <c r="D2227" s="2" t="s">
        <v>24919</v>
      </c>
      <c r="E2227" s="2" t="str">
        <f t="shared" si="74"/>
        <v>GCE1AS17 English Literature</v>
      </c>
      <c r="F2227" s="2" t="str">
        <f t="shared" si="73"/>
        <v>English Literature</v>
      </c>
    </row>
    <row r="2228" spans="1:6" x14ac:dyDescent="0.35">
      <c r="A2228" s="2" t="s">
        <v>14386</v>
      </c>
      <c r="B2228" s="2" t="s">
        <v>1083</v>
      </c>
      <c r="C2228" s="91" t="s">
        <v>21076</v>
      </c>
      <c r="D2228" s="2" t="s">
        <v>24920</v>
      </c>
      <c r="E2228" s="2" t="str">
        <f t="shared" si="74"/>
        <v>GCE1AS18 French</v>
      </c>
      <c r="F2228" s="2" t="str">
        <f t="shared" si="73"/>
        <v>French</v>
      </c>
    </row>
    <row r="2229" spans="1:6" x14ac:dyDescent="0.35">
      <c r="A2229" s="2" t="s">
        <v>14386</v>
      </c>
      <c r="B2229" s="2" t="s">
        <v>1083</v>
      </c>
      <c r="C2229" s="91" t="s">
        <v>21077</v>
      </c>
      <c r="D2229" s="2" t="s">
        <v>24921</v>
      </c>
      <c r="E2229" s="2" t="str">
        <f t="shared" si="74"/>
        <v>GCE1AS19 Geography</v>
      </c>
      <c r="F2229" s="2" t="str">
        <f t="shared" si="73"/>
        <v>Geography</v>
      </c>
    </row>
    <row r="2230" spans="1:6" x14ac:dyDescent="0.35">
      <c r="A2230" s="2" t="s">
        <v>14386</v>
      </c>
      <c r="B2230" s="2" t="s">
        <v>1083</v>
      </c>
      <c r="C2230" s="91" t="s">
        <v>21078</v>
      </c>
      <c r="D2230" s="2" t="s">
        <v>24922</v>
      </c>
      <c r="E2230" s="2" t="str">
        <f t="shared" si="74"/>
        <v>GCE1AS20 German</v>
      </c>
      <c r="F2230" s="2" t="str">
        <f t="shared" si="73"/>
        <v>German</v>
      </c>
    </row>
    <row r="2231" spans="1:6" x14ac:dyDescent="0.35">
      <c r="A2231" s="2" t="s">
        <v>14386</v>
      </c>
      <c r="B2231" s="2" t="s">
        <v>1083</v>
      </c>
      <c r="C2231" s="91" t="s">
        <v>21079</v>
      </c>
      <c r="D2231" s="2" t="s">
        <v>24923</v>
      </c>
      <c r="E2231" s="2" t="str">
        <f t="shared" si="74"/>
        <v>GCE1AS21 Health &amp; Social Care</v>
      </c>
      <c r="F2231" s="2" t="str">
        <f t="shared" si="73"/>
        <v>Health &amp; Social Care</v>
      </c>
    </row>
    <row r="2232" spans="1:6" x14ac:dyDescent="0.35">
      <c r="A2232" s="2" t="s">
        <v>14386</v>
      </c>
      <c r="B2232" s="2" t="s">
        <v>1083</v>
      </c>
      <c r="C2232" s="91" t="s">
        <v>21080</v>
      </c>
      <c r="D2232" s="2" t="s">
        <v>24924</v>
      </c>
      <c r="E2232" s="2" t="str">
        <f t="shared" si="74"/>
        <v>GCE1AS22 History</v>
      </c>
      <c r="F2232" s="2" t="str">
        <f t="shared" si="73"/>
        <v>History</v>
      </c>
    </row>
    <row r="2233" spans="1:6" x14ac:dyDescent="0.35">
      <c r="A2233" s="2" t="s">
        <v>14386</v>
      </c>
      <c r="B2233" s="2" t="s">
        <v>1083</v>
      </c>
      <c r="C2233" s="91" t="s">
        <v>21081</v>
      </c>
      <c r="D2233" s="2" t="s">
        <v>24925</v>
      </c>
      <c r="E2233" s="2" t="str">
        <f t="shared" si="74"/>
        <v>GCE1AS23 Home Economics</v>
      </c>
      <c r="F2233" s="2" t="str">
        <f t="shared" si="73"/>
        <v>Home Economics</v>
      </c>
    </row>
    <row r="2234" spans="1:6" x14ac:dyDescent="0.35">
      <c r="A2234" s="2" t="s">
        <v>14386</v>
      </c>
      <c r="B2234" s="2" t="s">
        <v>1083</v>
      </c>
      <c r="C2234" s="91" t="s">
        <v>21082</v>
      </c>
      <c r="D2234" s="2" t="s">
        <v>24926</v>
      </c>
      <c r="E2234" s="2" t="str">
        <f t="shared" si="74"/>
        <v>GCE1AS24 Hospitality</v>
      </c>
      <c r="F2234" s="2" t="str">
        <f t="shared" si="73"/>
        <v>Hospitality</v>
      </c>
    </row>
    <row r="2235" spans="1:6" x14ac:dyDescent="0.35">
      <c r="A2235" s="2" t="s">
        <v>14386</v>
      </c>
      <c r="B2235" s="2" t="s">
        <v>1083</v>
      </c>
      <c r="C2235" s="91" t="s">
        <v>21083</v>
      </c>
      <c r="D2235" s="2" t="s">
        <v>24927</v>
      </c>
      <c r="E2235" s="2" t="str">
        <f t="shared" si="74"/>
        <v>GCE1AS25 Humanities</v>
      </c>
      <c r="F2235" s="2" t="str">
        <f t="shared" si="73"/>
        <v>Humanities</v>
      </c>
    </row>
    <row r="2236" spans="1:6" x14ac:dyDescent="0.35">
      <c r="A2236" s="2" t="s">
        <v>14386</v>
      </c>
      <c r="B2236" s="2" t="s">
        <v>1083</v>
      </c>
      <c r="C2236" s="91" t="s">
        <v>21084</v>
      </c>
      <c r="D2236" s="2" t="s">
        <v>24928</v>
      </c>
      <c r="E2236" s="2" t="str">
        <f t="shared" si="74"/>
        <v>GCE1AS26 ICT</v>
      </c>
      <c r="F2236" s="2" t="str">
        <f t="shared" si="73"/>
        <v>ICT</v>
      </c>
    </row>
    <row r="2237" spans="1:6" x14ac:dyDescent="0.35">
      <c r="A2237" s="2" t="s">
        <v>14386</v>
      </c>
      <c r="B2237" s="2" t="s">
        <v>1083</v>
      </c>
      <c r="C2237" s="91" t="s">
        <v>21085</v>
      </c>
      <c r="D2237" s="2" t="s">
        <v>24929</v>
      </c>
      <c r="E2237" s="2" t="str">
        <f t="shared" si="74"/>
        <v>GCE1AS27 Irish</v>
      </c>
      <c r="F2237" s="2" t="str">
        <f t="shared" si="73"/>
        <v>Irish</v>
      </c>
    </row>
    <row r="2238" spans="1:6" x14ac:dyDescent="0.35">
      <c r="A2238" s="2" t="s">
        <v>14386</v>
      </c>
      <c r="B2238" s="2" t="s">
        <v>1083</v>
      </c>
      <c r="C2238" s="91" t="s">
        <v>21086</v>
      </c>
      <c r="D2238" s="2" t="s">
        <v>24930</v>
      </c>
      <c r="E2238" s="2" t="str">
        <f t="shared" si="74"/>
        <v>GCE1AS28 Leisure &amp; Tourism</v>
      </c>
      <c r="F2238" s="2" t="str">
        <f t="shared" si="73"/>
        <v>Leisure &amp; Tourism</v>
      </c>
    </row>
    <row r="2239" spans="1:6" x14ac:dyDescent="0.35">
      <c r="A2239" s="2" t="s">
        <v>14386</v>
      </c>
      <c r="B2239" s="2" t="s">
        <v>1083</v>
      </c>
      <c r="C2239" s="91" t="s">
        <v>21087</v>
      </c>
      <c r="D2239" s="2" t="s">
        <v>24931</v>
      </c>
      <c r="E2239" s="2" t="str">
        <f t="shared" si="74"/>
        <v>GCE1AS29 Manufacturing</v>
      </c>
      <c r="F2239" s="2" t="str">
        <f t="shared" si="73"/>
        <v>Manufacturing</v>
      </c>
    </row>
    <row r="2240" spans="1:6" x14ac:dyDescent="0.35">
      <c r="A2240" s="2" t="s">
        <v>14386</v>
      </c>
      <c r="B2240" s="2" t="s">
        <v>1083</v>
      </c>
      <c r="C2240" s="91" t="s">
        <v>21088</v>
      </c>
      <c r="D2240" s="2" t="s">
        <v>24932</v>
      </c>
      <c r="E2240" s="2" t="str">
        <f t="shared" si="74"/>
        <v>GCE1AS30 Mathematics</v>
      </c>
      <c r="F2240" s="2" t="str">
        <f t="shared" si="73"/>
        <v>Mathematics</v>
      </c>
    </row>
    <row r="2241" spans="1:6" x14ac:dyDescent="0.35">
      <c r="A2241" s="2" t="s">
        <v>14386</v>
      </c>
      <c r="B2241" s="2" t="s">
        <v>1083</v>
      </c>
      <c r="C2241" s="91" t="s">
        <v>21089</v>
      </c>
      <c r="D2241" s="2" t="s">
        <v>24933</v>
      </c>
      <c r="E2241" s="2" t="str">
        <f t="shared" si="74"/>
        <v>GCE1AS31 Mathematics (Additional)</v>
      </c>
      <c r="F2241" s="2" t="str">
        <f t="shared" si="73"/>
        <v>Mathematics (Additio</v>
      </c>
    </row>
    <row r="2242" spans="1:6" x14ac:dyDescent="0.35">
      <c r="A2242" s="2" t="s">
        <v>14386</v>
      </c>
      <c r="B2242" s="2" t="s">
        <v>1083</v>
      </c>
      <c r="C2242" s="91" t="s">
        <v>21090</v>
      </c>
      <c r="D2242" s="2" t="s">
        <v>1386</v>
      </c>
      <c r="E2242" s="2" t="str">
        <f t="shared" si="74"/>
        <v>GCE1AS32 Media / Film / TV Studies</v>
      </c>
      <c r="F2242" s="2" t="str">
        <f t="shared" ref="F2242:F2305" si="75">LEFT(D2242,20)</f>
        <v>Media / Film / TV St</v>
      </c>
    </row>
    <row r="2243" spans="1:6" x14ac:dyDescent="0.35">
      <c r="A2243" s="2" t="s">
        <v>14386</v>
      </c>
      <c r="B2243" s="2" t="s">
        <v>1083</v>
      </c>
      <c r="C2243" s="91" t="s">
        <v>21091</v>
      </c>
      <c r="D2243" s="2" t="s">
        <v>24934</v>
      </c>
      <c r="E2243" s="2" t="str">
        <f t="shared" si="74"/>
        <v>GCE1AS33 Music</v>
      </c>
      <c r="F2243" s="2" t="str">
        <f t="shared" si="75"/>
        <v>Music</v>
      </c>
    </row>
    <row r="2244" spans="1:6" x14ac:dyDescent="0.35">
      <c r="A2244" s="2" t="s">
        <v>14386</v>
      </c>
      <c r="B2244" s="2" t="s">
        <v>1083</v>
      </c>
      <c r="C2244" s="91" t="s">
        <v>21092</v>
      </c>
      <c r="D2244" s="2" t="s">
        <v>24935</v>
      </c>
      <c r="E2244" s="2" t="str">
        <f t="shared" si="74"/>
        <v>GCE1AS34 Performing / Expressive Arts</v>
      </c>
      <c r="F2244" s="2" t="str">
        <f t="shared" si="75"/>
        <v>Performing / Express</v>
      </c>
    </row>
    <row r="2245" spans="1:6" x14ac:dyDescent="0.35">
      <c r="A2245" s="2" t="s">
        <v>14386</v>
      </c>
      <c r="B2245" s="2" t="s">
        <v>1083</v>
      </c>
      <c r="C2245" s="91" t="s">
        <v>21093</v>
      </c>
      <c r="D2245" s="2" t="s">
        <v>24936</v>
      </c>
      <c r="E2245" s="2" t="str">
        <f t="shared" si="74"/>
        <v>GCE1AS35 Physical Education</v>
      </c>
      <c r="F2245" s="2" t="str">
        <f t="shared" si="75"/>
        <v>Physical Education</v>
      </c>
    </row>
    <row r="2246" spans="1:6" x14ac:dyDescent="0.35">
      <c r="A2246" s="2" t="s">
        <v>14386</v>
      </c>
      <c r="B2246" s="2" t="s">
        <v>1083</v>
      </c>
      <c r="C2246" s="91" t="s">
        <v>21094</v>
      </c>
      <c r="D2246" s="2" t="s">
        <v>24937</v>
      </c>
      <c r="E2246" s="2" t="str">
        <f t="shared" si="74"/>
        <v>GCE1AS36 Physics</v>
      </c>
      <c r="F2246" s="2" t="str">
        <f t="shared" si="75"/>
        <v>Physics</v>
      </c>
    </row>
    <row r="2247" spans="1:6" x14ac:dyDescent="0.35">
      <c r="A2247" s="2" t="s">
        <v>14386</v>
      </c>
      <c r="B2247" s="2" t="s">
        <v>1083</v>
      </c>
      <c r="C2247" s="91" t="s">
        <v>21095</v>
      </c>
      <c r="D2247" s="2" t="s">
        <v>24938</v>
      </c>
      <c r="E2247" s="2" t="str">
        <f t="shared" si="74"/>
        <v>GCE1AS37 Prep. For Life and Work</v>
      </c>
      <c r="F2247" s="2" t="str">
        <f t="shared" si="75"/>
        <v>Prep. For Life and W</v>
      </c>
    </row>
    <row r="2248" spans="1:6" x14ac:dyDescent="0.35">
      <c r="A2248" s="2" t="s">
        <v>14386</v>
      </c>
      <c r="B2248" s="2" t="s">
        <v>1083</v>
      </c>
      <c r="C2248" s="91" t="s">
        <v>21096</v>
      </c>
      <c r="D2248" s="2" t="s">
        <v>24939</v>
      </c>
      <c r="E2248" s="2" t="str">
        <f t="shared" si="74"/>
        <v>GCE1AS38 Religious Studies</v>
      </c>
      <c r="F2248" s="2" t="str">
        <f t="shared" si="75"/>
        <v>Religious Studies</v>
      </c>
    </row>
    <row r="2249" spans="1:6" x14ac:dyDescent="0.35">
      <c r="A2249" s="2" t="s">
        <v>14386</v>
      </c>
      <c r="B2249" s="2" t="s">
        <v>1083</v>
      </c>
      <c r="C2249" s="91" t="s">
        <v>21097</v>
      </c>
      <c r="D2249" s="2" t="s">
        <v>24940</v>
      </c>
      <c r="E2249" s="2" t="str">
        <f t="shared" si="74"/>
        <v>GCE1AS39 Science</v>
      </c>
      <c r="F2249" s="2" t="str">
        <f t="shared" si="75"/>
        <v>Science</v>
      </c>
    </row>
    <row r="2250" spans="1:6" x14ac:dyDescent="0.35">
      <c r="A2250" s="2" t="s">
        <v>14386</v>
      </c>
      <c r="B2250" s="2" t="s">
        <v>1083</v>
      </c>
      <c r="C2250" s="91" t="s">
        <v>21098</v>
      </c>
      <c r="D2250" s="2" t="s">
        <v>1387</v>
      </c>
      <c r="E2250" s="2" t="str">
        <f t="shared" si="74"/>
        <v>GCE1AS40 Social Science subjects</v>
      </c>
      <c r="F2250" s="2" t="str">
        <f t="shared" si="75"/>
        <v>Social Science subje</v>
      </c>
    </row>
    <row r="2251" spans="1:6" x14ac:dyDescent="0.35">
      <c r="A2251" s="2" t="s">
        <v>14386</v>
      </c>
      <c r="B2251" s="2" t="s">
        <v>1083</v>
      </c>
      <c r="C2251" s="91" t="s">
        <v>21099</v>
      </c>
      <c r="D2251" s="2" t="s">
        <v>24941</v>
      </c>
      <c r="E2251" s="2" t="str">
        <f t="shared" si="74"/>
        <v>GCE1AS41 Spanish</v>
      </c>
      <c r="F2251" s="2" t="str">
        <f t="shared" si="75"/>
        <v>Spanish</v>
      </c>
    </row>
    <row r="2252" spans="1:6" x14ac:dyDescent="0.35">
      <c r="A2252" s="2" t="s">
        <v>14386</v>
      </c>
      <c r="B2252" s="2" t="s">
        <v>1083</v>
      </c>
      <c r="C2252" s="91" t="s">
        <v>21100</v>
      </c>
      <c r="D2252" s="2" t="s">
        <v>24942</v>
      </c>
      <c r="E2252" s="2" t="str">
        <f t="shared" si="74"/>
        <v>GCE1AS42 Statistics</v>
      </c>
      <c r="F2252" s="2" t="str">
        <f t="shared" si="75"/>
        <v>Statistics</v>
      </c>
    </row>
    <row r="2253" spans="1:6" x14ac:dyDescent="0.35">
      <c r="A2253" s="2" t="s">
        <v>14386</v>
      </c>
      <c r="B2253" s="2" t="s">
        <v>1083</v>
      </c>
      <c r="C2253" s="91" t="s">
        <v>21101</v>
      </c>
      <c r="D2253" s="2" t="s">
        <v>24943</v>
      </c>
      <c r="E2253" s="2" t="str">
        <f t="shared" si="74"/>
        <v>GCE1AS43 Welsh: First Language</v>
      </c>
      <c r="F2253" s="2" t="str">
        <f t="shared" si="75"/>
        <v>Welsh: First Languag</v>
      </c>
    </row>
    <row r="2254" spans="1:6" x14ac:dyDescent="0.35">
      <c r="A2254" s="2" t="s">
        <v>14386</v>
      </c>
      <c r="B2254" s="2" t="s">
        <v>1083</v>
      </c>
      <c r="C2254" s="91" t="s">
        <v>21102</v>
      </c>
      <c r="D2254" s="2" t="s">
        <v>1388</v>
      </c>
      <c r="E2254" s="2" t="str">
        <f t="shared" si="74"/>
        <v>GCE1AS44 Welsh: Second Language</v>
      </c>
      <c r="F2254" s="2" t="str">
        <f t="shared" si="75"/>
        <v>Welsh: Second Langua</v>
      </c>
    </row>
    <row r="2255" spans="1:6" x14ac:dyDescent="0.35">
      <c r="A2255" s="2" t="s">
        <v>14386</v>
      </c>
      <c r="B2255" s="2" t="s">
        <v>1083</v>
      </c>
      <c r="C2255" s="91" t="s">
        <v>21103</v>
      </c>
      <c r="D2255" s="2" t="s">
        <v>1389</v>
      </c>
      <c r="E2255" s="2" t="str">
        <f t="shared" si="74"/>
        <v>GCE1AS45 Welsh Literature</v>
      </c>
      <c r="F2255" s="2" t="str">
        <f t="shared" si="75"/>
        <v>Welsh Literature</v>
      </c>
    </row>
    <row r="2256" spans="1:6" x14ac:dyDescent="0.35">
      <c r="A2256" s="2" t="s">
        <v>14386</v>
      </c>
      <c r="B2256" s="2" t="s">
        <v>1083</v>
      </c>
      <c r="C2256" s="91" t="s">
        <v>21104</v>
      </c>
      <c r="D2256" s="2" t="s">
        <v>1390</v>
      </c>
      <c r="E2256" s="2" t="str">
        <f t="shared" si="74"/>
        <v>GCE1AS46 Other modern languages</v>
      </c>
      <c r="F2256" s="2" t="str">
        <f t="shared" si="75"/>
        <v>Other modern languag</v>
      </c>
    </row>
    <row r="2257" spans="1:6" x14ac:dyDescent="0.35">
      <c r="A2257" s="2" t="s">
        <v>14386</v>
      </c>
      <c r="B2257" s="2" t="s">
        <v>1083</v>
      </c>
      <c r="C2257" s="91" t="s">
        <v>21105</v>
      </c>
      <c r="D2257" s="2" t="s">
        <v>1391</v>
      </c>
      <c r="E2257" s="2" t="str">
        <f t="shared" si="74"/>
        <v>GCE1AS47 Other sciences</v>
      </c>
      <c r="F2257" s="2" t="str">
        <f t="shared" si="75"/>
        <v>Other sciences</v>
      </c>
    </row>
    <row r="2258" spans="1:6" x14ac:dyDescent="0.35">
      <c r="A2258" s="2" t="s">
        <v>14386</v>
      </c>
      <c r="B2258" s="2" t="s">
        <v>1083</v>
      </c>
      <c r="C2258" s="91" t="s">
        <v>21106</v>
      </c>
      <c r="D2258" s="2" t="s">
        <v>1392</v>
      </c>
      <c r="E2258" s="2" t="str">
        <f t="shared" si="74"/>
        <v>GCE1AS48 Other technology</v>
      </c>
      <c r="F2258" s="2" t="str">
        <f t="shared" si="75"/>
        <v>Other technology</v>
      </c>
    </row>
    <row r="2259" spans="1:6" x14ac:dyDescent="0.35">
      <c r="A2259" s="2" t="s">
        <v>14386</v>
      </c>
      <c r="B2259" s="2" t="s">
        <v>1083</v>
      </c>
      <c r="C2259" s="91" t="s">
        <v>21107</v>
      </c>
      <c r="D2259" s="2" t="s">
        <v>1393</v>
      </c>
      <c r="E2259" s="2" t="str">
        <f t="shared" si="74"/>
        <v>GCE1AS49 All other subjects</v>
      </c>
      <c r="F2259" s="2" t="str">
        <f t="shared" si="75"/>
        <v>All other subjects</v>
      </c>
    </row>
    <row r="2260" spans="1:6" x14ac:dyDescent="0.35">
      <c r="A2260" s="2" t="s">
        <v>14386</v>
      </c>
      <c r="B2260" s="2" t="s">
        <v>1083</v>
      </c>
      <c r="C2260" s="91" t="s">
        <v>20863</v>
      </c>
      <c r="D2260" s="2" t="s">
        <v>1383</v>
      </c>
      <c r="E2260" s="2" t="str">
        <f t="shared" si="74"/>
        <v>GCE2A01 Art and Design subjects</v>
      </c>
      <c r="F2260" s="2" t="str">
        <f t="shared" si="75"/>
        <v>Art and Design subje</v>
      </c>
    </row>
    <row r="2261" spans="1:6" x14ac:dyDescent="0.35">
      <c r="A2261" s="2" t="s">
        <v>14386</v>
      </c>
      <c r="B2261" s="2" t="s">
        <v>1083</v>
      </c>
      <c r="C2261" s="91" t="s">
        <v>20864</v>
      </c>
      <c r="D2261" s="2" t="s">
        <v>24906</v>
      </c>
      <c r="E2261" s="2" t="str">
        <f t="shared" si="74"/>
        <v>GCE2A02 Additional Science</v>
      </c>
      <c r="F2261" s="2" t="str">
        <f t="shared" si="75"/>
        <v>Additional Science</v>
      </c>
    </row>
    <row r="2262" spans="1:6" x14ac:dyDescent="0.35">
      <c r="A2262" s="2" t="s">
        <v>14386</v>
      </c>
      <c r="B2262" s="2" t="s">
        <v>1083</v>
      </c>
      <c r="C2262" s="91" t="s">
        <v>20865</v>
      </c>
      <c r="D2262" s="2" t="s">
        <v>24907</v>
      </c>
      <c r="E2262" s="2" t="str">
        <f t="shared" si="74"/>
        <v>GCE2A03 Additional Science (Further)</v>
      </c>
      <c r="F2262" s="2" t="str">
        <f t="shared" si="75"/>
        <v>Additional Science (</v>
      </c>
    </row>
    <row r="2263" spans="1:6" x14ac:dyDescent="0.35">
      <c r="A2263" s="2" t="s">
        <v>14386</v>
      </c>
      <c r="B2263" s="2" t="s">
        <v>1083</v>
      </c>
      <c r="C2263" s="91" t="s">
        <v>20866</v>
      </c>
      <c r="D2263" s="2" t="s">
        <v>24908</v>
      </c>
      <c r="E2263" s="2" t="str">
        <f t="shared" si="74"/>
        <v>GCE2A04 Biology</v>
      </c>
      <c r="F2263" s="2" t="str">
        <f t="shared" si="75"/>
        <v>Biology</v>
      </c>
    </row>
    <row r="2264" spans="1:6" x14ac:dyDescent="0.35">
      <c r="A2264" s="2" t="s">
        <v>14386</v>
      </c>
      <c r="B2264" s="2" t="s">
        <v>1083</v>
      </c>
      <c r="C2264" s="91" t="s">
        <v>20867</v>
      </c>
      <c r="D2264" s="2" t="s">
        <v>24909</v>
      </c>
      <c r="E2264" s="2" t="str">
        <f t="shared" si="74"/>
        <v>GCE2A05 Business &amp; Comm. Systems</v>
      </c>
      <c r="F2264" s="2" t="str">
        <f t="shared" si="75"/>
        <v>Business &amp; Comm. Sys</v>
      </c>
    </row>
    <row r="2265" spans="1:6" x14ac:dyDescent="0.35">
      <c r="A2265" s="2" t="s">
        <v>14386</v>
      </c>
      <c r="B2265" s="2" t="s">
        <v>1083</v>
      </c>
      <c r="C2265" s="91" t="s">
        <v>20868</v>
      </c>
      <c r="D2265" s="2" t="s">
        <v>24910</v>
      </c>
      <c r="E2265" s="2" t="str">
        <f t="shared" si="74"/>
        <v>GCE2A06 Business Studies</v>
      </c>
      <c r="F2265" s="2" t="str">
        <f t="shared" si="75"/>
        <v>Business Studies</v>
      </c>
    </row>
    <row r="2266" spans="1:6" x14ac:dyDescent="0.35">
      <c r="A2266" s="2" t="s">
        <v>14386</v>
      </c>
      <c r="B2266" s="2" t="s">
        <v>1083</v>
      </c>
      <c r="C2266" s="91" t="s">
        <v>20869</v>
      </c>
      <c r="D2266" s="2" t="s">
        <v>1384</v>
      </c>
      <c r="E2266" s="2" t="str">
        <f t="shared" si="74"/>
        <v>GCE2A07 Chemistry</v>
      </c>
      <c r="F2266" s="2" t="str">
        <f t="shared" si="75"/>
        <v>Chemistry</v>
      </c>
    </row>
    <row r="2267" spans="1:6" x14ac:dyDescent="0.35">
      <c r="A2267" s="2" t="s">
        <v>14386</v>
      </c>
      <c r="B2267" s="2" t="s">
        <v>1083</v>
      </c>
      <c r="C2267" s="91" t="s">
        <v>20870</v>
      </c>
      <c r="D2267" s="2" t="s">
        <v>24911</v>
      </c>
      <c r="E2267" s="2" t="str">
        <f t="shared" si="74"/>
        <v>GCE2A08 Citizenship Studies</v>
      </c>
      <c r="F2267" s="2" t="str">
        <f t="shared" si="75"/>
        <v>Citizenship Studies</v>
      </c>
    </row>
    <row r="2268" spans="1:6" x14ac:dyDescent="0.35">
      <c r="A2268" s="2" t="s">
        <v>14386</v>
      </c>
      <c r="B2268" s="2" t="s">
        <v>1083</v>
      </c>
      <c r="C2268" s="91" t="s">
        <v>20871</v>
      </c>
      <c r="D2268" s="2" t="s">
        <v>1385</v>
      </c>
      <c r="E2268" s="2" t="str">
        <f t="shared" si="74"/>
        <v>GCE2A09 Classical subjects</v>
      </c>
      <c r="F2268" s="2" t="str">
        <f t="shared" si="75"/>
        <v>Classical subjects</v>
      </c>
    </row>
    <row r="2269" spans="1:6" x14ac:dyDescent="0.35">
      <c r="A2269" s="2" t="s">
        <v>14386</v>
      </c>
      <c r="B2269" s="2" t="s">
        <v>1083</v>
      </c>
      <c r="C2269" s="91" t="s">
        <v>20872</v>
      </c>
      <c r="D2269" s="2" t="s">
        <v>24912</v>
      </c>
      <c r="E2269" s="2" t="str">
        <f t="shared" si="74"/>
        <v>GCE2A10 Computing</v>
      </c>
      <c r="F2269" s="2" t="str">
        <f t="shared" si="75"/>
        <v>Computing</v>
      </c>
    </row>
    <row r="2270" spans="1:6" x14ac:dyDescent="0.35">
      <c r="A2270" s="2" t="s">
        <v>14386</v>
      </c>
      <c r="B2270" s="2" t="s">
        <v>1083</v>
      </c>
      <c r="C2270" s="91" t="s">
        <v>20873</v>
      </c>
      <c r="D2270" s="2" t="s">
        <v>24913</v>
      </c>
      <c r="E2270" s="2" t="str">
        <f t="shared" si="74"/>
        <v>GCE2A11 Construction</v>
      </c>
      <c r="F2270" s="2" t="str">
        <f t="shared" si="75"/>
        <v>Construction</v>
      </c>
    </row>
    <row r="2271" spans="1:6" x14ac:dyDescent="0.35">
      <c r="A2271" s="2" t="s">
        <v>14386</v>
      </c>
      <c r="B2271" s="2" t="s">
        <v>1083</v>
      </c>
      <c r="C2271" s="91" t="s">
        <v>20874</v>
      </c>
      <c r="D2271" s="2" t="s">
        <v>24914</v>
      </c>
      <c r="E2271" s="2" t="str">
        <f t="shared" si="74"/>
        <v>GCE2A12 Design &amp; Technology</v>
      </c>
      <c r="F2271" s="2" t="str">
        <f t="shared" si="75"/>
        <v>Design &amp; Technology</v>
      </c>
    </row>
    <row r="2272" spans="1:6" x14ac:dyDescent="0.35">
      <c r="A2272" s="2" t="s">
        <v>14386</v>
      </c>
      <c r="B2272" s="2" t="s">
        <v>1083</v>
      </c>
      <c r="C2272" s="91" t="s">
        <v>20875</v>
      </c>
      <c r="D2272" s="2" t="s">
        <v>24915</v>
      </c>
      <c r="E2272" s="2" t="str">
        <f t="shared" si="74"/>
        <v>GCE2A13 Drama</v>
      </c>
      <c r="F2272" s="2" t="str">
        <f t="shared" si="75"/>
        <v>Drama</v>
      </c>
    </row>
    <row r="2273" spans="1:6" x14ac:dyDescent="0.35">
      <c r="A2273" s="2" t="s">
        <v>14386</v>
      </c>
      <c r="B2273" s="2" t="s">
        <v>1083</v>
      </c>
      <c r="C2273" s="91" t="s">
        <v>20876</v>
      </c>
      <c r="D2273" s="2" t="s">
        <v>24916</v>
      </c>
      <c r="E2273" s="2" t="str">
        <f t="shared" si="74"/>
        <v>GCE2A14 Economics</v>
      </c>
      <c r="F2273" s="2" t="str">
        <f t="shared" si="75"/>
        <v>Economics</v>
      </c>
    </row>
    <row r="2274" spans="1:6" x14ac:dyDescent="0.35">
      <c r="A2274" s="2" t="s">
        <v>14386</v>
      </c>
      <c r="B2274" s="2" t="s">
        <v>1083</v>
      </c>
      <c r="C2274" s="91" t="s">
        <v>20877</v>
      </c>
      <c r="D2274" s="2" t="s">
        <v>24917</v>
      </c>
      <c r="E2274" s="2" t="str">
        <f t="shared" si="74"/>
        <v>GCE2A15 Engineering</v>
      </c>
      <c r="F2274" s="2" t="str">
        <f t="shared" si="75"/>
        <v>Engineering</v>
      </c>
    </row>
    <row r="2275" spans="1:6" x14ac:dyDescent="0.35">
      <c r="A2275" s="2" t="s">
        <v>14386</v>
      </c>
      <c r="B2275" s="2" t="s">
        <v>1083</v>
      </c>
      <c r="C2275" s="91" t="s">
        <v>20878</v>
      </c>
      <c r="D2275" s="2" t="s">
        <v>24918</v>
      </c>
      <c r="E2275" s="2" t="str">
        <f t="shared" si="74"/>
        <v>GCE2A16 English</v>
      </c>
      <c r="F2275" s="2" t="str">
        <f t="shared" si="75"/>
        <v>English</v>
      </c>
    </row>
    <row r="2276" spans="1:6" x14ac:dyDescent="0.35">
      <c r="A2276" s="2" t="s">
        <v>14386</v>
      </c>
      <c r="B2276" s="2" t="s">
        <v>1083</v>
      </c>
      <c r="C2276" s="91" t="s">
        <v>20879</v>
      </c>
      <c r="D2276" s="2" t="s">
        <v>24919</v>
      </c>
      <c r="E2276" s="2" t="str">
        <f t="shared" si="74"/>
        <v>GCE2A17 English Literature</v>
      </c>
      <c r="F2276" s="2" t="str">
        <f t="shared" si="75"/>
        <v>English Literature</v>
      </c>
    </row>
    <row r="2277" spans="1:6" x14ac:dyDescent="0.35">
      <c r="A2277" s="2" t="s">
        <v>14386</v>
      </c>
      <c r="B2277" s="2" t="s">
        <v>1083</v>
      </c>
      <c r="C2277" s="91" t="s">
        <v>20880</v>
      </c>
      <c r="D2277" s="2" t="s">
        <v>24920</v>
      </c>
      <c r="E2277" s="2" t="str">
        <f t="shared" si="74"/>
        <v>GCE2A18 French</v>
      </c>
      <c r="F2277" s="2" t="str">
        <f t="shared" si="75"/>
        <v>French</v>
      </c>
    </row>
    <row r="2278" spans="1:6" x14ac:dyDescent="0.35">
      <c r="A2278" s="2" t="s">
        <v>14386</v>
      </c>
      <c r="B2278" s="2" t="s">
        <v>1083</v>
      </c>
      <c r="C2278" s="91" t="s">
        <v>20881</v>
      </c>
      <c r="D2278" s="2" t="s">
        <v>24921</v>
      </c>
      <c r="E2278" s="2" t="str">
        <f t="shared" si="74"/>
        <v>GCE2A19 Geography</v>
      </c>
      <c r="F2278" s="2" t="str">
        <f t="shared" si="75"/>
        <v>Geography</v>
      </c>
    </row>
    <row r="2279" spans="1:6" x14ac:dyDescent="0.35">
      <c r="A2279" s="2" t="s">
        <v>14386</v>
      </c>
      <c r="B2279" s="2" t="s">
        <v>1083</v>
      </c>
      <c r="C2279" s="91" t="s">
        <v>20882</v>
      </c>
      <c r="D2279" s="2" t="s">
        <v>24922</v>
      </c>
      <c r="E2279" s="2" t="str">
        <f t="shared" si="74"/>
        <v>GCE2A20 German</v>
      </c>
      <c r="F2279" s="2" t="str">
        <f t="shared" si="75"/>
        <v>German</v>
      </c>
    </row>
    <row r="2280" spans="1:6" x14ac:dyDescent="0.35">
      <c r="A2280" s="2" t="s">
        <v>14386</v>
      </c>
      <c r="B2280" s="2" t="s">
        <v>1083</v>
      </c>
      <c r="C2280" s="91" t="s">
        <v>20883</v>
      </c>
      <c r="D2280" s="2" t="s">
        <v>24923</v>
      </c>
      <c r="E2280" s="2" t="str">
        <f t="shared" si="74"/>
        <v>GCE2A21 Health &amp; Social Care</v>
      </c>
      <c r="F2280" s="2" t="str">
        <f t="shared" si="75"/>
        <v>Health &amp; Social Care</v>
      </c>
    </row>
    <row r="2281" spans="1:6" x14ac:dyDescent="0.35">
      <c r="A2281" s="2" t="s">
        <v>14386</v>
      </c>
      <c r="B2281" s="2" t="s">
        <v>1083</v>
      </c>
      <c r="C2281" s="91" t="s">
        <v>20884</v>
      </c>
      <c r="D2281" s="2" t="s">
        <v>24924</v>
      </c>
      <c r="E2281" s="2" t="str">
        <f t="shared" si="74"/>
        <v>GCE2A22 History</v>
      </c>
      <c r="F2281" s="2" t="str">
        <f t="shared" si="75"/>
        <v>History</v>
      </c>
    </row>
    <row r="2282" spans="1:6" x14ac:dyDescent="0.35">
      <c r="A2282" s="2" t="s">
        <v>14386</v>
      </c>
      <c r="B2282" s="2" t="s">
        <v>1083</v>
      </c>
      <c r="C2282" s="91" t="s">
        <v>20885</v>
      </c>
      <c r="D2282" s="2" t="s">
        <v>24925</v>
      </c>
      <c r="E2282" s="2" t="str">
        <f t="shared" si="74"/>
        <v>GCE2A23 Home Economics</v>
      </c>
      <c r="F2282" s="2" t="str">
        <f t="shared" si="75"/>
        <v>Home Economics</v>
      </c>
    </row>
    <row r="2283" spans="1:6" x14ac:dyDescent="0.35">
      <c r="A2283" s="2" t="s">
        <v>14386</v>
      </c>
      <c r="B2283" s="2" t="s">
        <v>1083</v>
      </c>
      <c r="C2283" s="91" t="s">
        <v>20886</v>
      </c>
      <c r="D2283" s="2" t="s">
        <v>24926</v>
      </c>
      <c r="E2283" s="2" t="str">
        <f t="shared" si="74"/>
        <v>GCE2A24 Hospitality</v>
      </c>
      <c r="F2283" s="2" t="str">
        <f t="shared" si="75"/>
        <v>Hospitality</v>
      </c>
    </row>
    <row r="2284" spans="1:6" x14ac:dyDescent="0.35">
      <c r="A2284" s="2" t="s">
        <v>14386</v>
      </c>
      <c r="B2284" s="2" t="s">
        <v>1083</v>
      </c>
      <c r="C2284" s="91" t="s">
        <v>20887</v>
      </c>
      <c r="D2284" s="2" t="s">
        <v>24927</v>
      </c>
      <c r="E2284" s="2" t="str">
        <f t="shared" si="74"/>
        <v>GCE2A25 Humanities</v>
      </c>
      <c r="F2284" s="2" t="str">
        <f t="shared" si="75"/>
        <v>Humanities</v>
      </c>
    </row>
    <row r="2285" spans="1:6" x14ac:dyDescent="0.35">
      <c r="A2285" s="2" t="s">
        <v>14386</v>
      </c>
      <c r="B2285" s="2" t="s">
        <v>1083</v>
      </c>
      <c r="C2285" s="91" t="s">
        <v>20888</v>
      </c>
      <c r="D2285" s="2" t="s">
        <v>24928</v>
      </c>
      <c r="E2285" s="2" t="str">
        <f t="shared" si="74"/>
        <v>GCE2A26 ICT</v>
      </c>
      <c r="F2285" s="2" t="str">
        <f t="shared" si="75"/>
        <v>ICT</v>
      </c>
    </row>
    <row r="2286" spans="1:6" x14ac:dyDescent="0.35">
      <c r="A2286" s="2" t="s">
        <v>14386</v>
      </c>
      <c r="B2286" s="2" t="s">
        <v>1083</v>
      </c>
      <c r="C2286" s="91" t="s">
        <v>20889</v>
      </c>
      <c r="D2286" s="2" t="s">
        <v>24929</v>
      </c>
      <c r="E2286" s="2" t="str">
        <f t="shared" si="74"/>
        <v>GCE2A27 Irish</v>
      </c>
      <c r="F2286" s="2" t="str">
        <f t="shared" si="75"/>
        <v>Irish</v>
      </c>
    </row>
    <row r="2287" spans="1:6" x14ac:dyDescent="0.35">
      <c r="A2287" s="2" t="s">
        <v>14386</v>
      </c>
      <c r="B2287" s="2" t="s">
        <v>1083</v>
      </c>
      <c r="C2287" s="91" t="s">
        <v>20890</v>
      </c>
      <c r="D2287" s="2" t="s">
        <v>24930</v>
      </c>
      <c r="E2287" s="2" t="str">
        <f t="shared" si="74"/>
        <v>GCE2A28 Leisure &amp; Tourism</v>
      </c>
      <c r="F2287" s="2" t="str">
        <f t="shared" si="75"/>
        <v>Leisure &amp; Tourism</v>
      </c>
    </row>
    <row r="2288" spans="1:6" x14ac:dyDescent="0.35">
      <c r="A2288" s="2" t="s">
        <v>14386</v>
      </c>
      <c r="B2288" s="2" t="s">
        <v>1083</v>
      </c>
      <c r="C2288" s="91" t="s">
        <v>20891</v>
      </c>
      <c r="D2288" s="2" t="s">
        <v>24931</v>
      </c>
      <c r="E2288" s="2" t="str">
        <f t="shared" si="74"/>
        <v>GCE2A29 Manufacturing</v>
      </c>
      <c r="F2288" s="2" t="str">
        <f t="shared" si="75"/>
        <v>Manufacturing</v>
      </c>
    </row>
    <row r="2289" spans="1:6" x14ac:dyDescent="0.35">
      <c r="A2289" s="2" t="s">
        <v>14386</v>
      </c>
      <c r="B2289" s="2" t="s">
        <v>1083</v>
      </c>
      <c r="C2289" s="91" t="s">
        <v>20892</v>
      </c>
      <c r="D2289" s="2" t="s">
        <v>24932</v>
      </c>
      <c r="E2289" s="2" t="str">
        <f t="shared" si="74"/>
        <v>GCE2A30 Mathematics</v>
      </c>
      <c r="F2289" s="2" t="str">
        <f t="shared" si="75"/>
        <v>Mathematics</v>
      </c>
    </row>
    <row r="2290" spans="1:6" x14ac:dyDescent="0.35">
      <c r="A2290" s="2" t="s">
        <v>14386</v>
      </c>
      <c r="B2290" s="2" t="s">
        <v>1083</v>
      </c>
      <c r="C2290" s="91" t="s">
        <v>20893</v>
      </c>
      <c r="D2290" s="2" t="s">
        <v>24933</v>
      </c>
      <c r="E2290" s="2" t="str">
        <f t="shared" ref="E2290:E2353" si="76">C2290&amp;" "&amp;LEFT(D2290,50-LEN(C2290)-1)</f>
        <v>GCE2A31 Mathematics (Additional)</v>
      </c>
      <c r="F2290" s="2" t="str">
        <f t="shared" si="75"/>
        <v>Mathematics (Additio</v>
      </c>
    </row>
    <row r="2291" spans="1:6" x14ac:dyDescent="0.35">
      <c r="A2291" s="2" t="s">
        <v>14386</v>
      </c>
      <c r="B2291" s="2" t="s">
        <v>1083</v>
      </c>
      <c r="C2291" s="91" t="s">
        <v>20894</v>
      </c>
      <c r="D2291" s="2" t="s">
        <v>1386</v>
      </c>
      <c r="E2291" s="2" t="str">
        <f t="shared" si="76"/>
        <v>GCE2A32 Media / Film / TV Studies</v>
      </c>
      <c r="F2291" s="2" t="str">
        <f t="shared" si="75"/>
        <v>Media / Film / TV St</v>
      </c>
    </row>
    <row r="2292" spans="1:6" x14ac:dyDescent="0.35">
      <c r="A2292" s="2" t="s">
        <v>14386</v>
      </c>
      <c r="B2292" s="2" t="s">
        <v>1083</v>
      </c>
      <c r="C2292" s="91" t="s">
        <v>20895</v>
      </c>
      <c r="D2292" s="2" t="s">
        <v>24934</v>
      </c>
      <c r="E2292" s="2" t="str">
        <f t="shared" si="76"/>
        <v>GCE2A33 Music</v>
      </c>
      <c r="F2292" s="2" t="str">
        <f t="shared" si="75"/>
        <v>Music</v>
      </c>
    </row>
    <row r="2293" spans="1:6" x14ac:dyDescent="0.35">
      <c r="A2293" s="2" t="s">
        <v>14386</v>
      </c>
      <c r="B2293" s="2" t="s">
        <v>1083</v>
      </c>
      <c r="C2293" s="91" t="s">
        <v>20896</v>
      </c>
      <c r="D2293" s="2" t="s">
        <v>24935</v>
      </c>
      <c r="E2293" s="2" t="str">
        <f t="shared" si="76"/>
        <v>GCE2A34 Performing / Expressive Arts</v>
      </c>
      <c r="F2293" s="2" t="str">
        <f t="shared" si="75"/>
        <v>Performing / Express</v>
      </c>
    </row>
    <row r="2294" spans="1:6" x14ac:dyDescent="0.35">
      <c r="A2294" s="2" t="s">
        <v>14386</v>
      </c>
      <c r="B2294" s="2" t="s">
        <v>1083</v>
      </c>
      <c r="C2294" s="91" t="s">
        <v>20897</v>
      </c>
      <c r="D2294" s="2" t="s">
        <v>24936</v>
      </c>
      <c r="E2294" s="2" t="str">
        <f t="shared" si="76"/>
        <v>GCE2A35 Physical Education</v>
      </c>
      <c r="F2294" s="2" t="str">
        <f t="shared" si="75"/>
        <v>Physical Education</v>
      </c>
    </row>
    <row r="2295" spans="1:6" x14ac:dyDescent="0.35">
      <c r="A2295" s="2" t="s">
        <v>14386</v>
      </c>
      <c r="B2295" s="2" t="s">
        <v>1083</v>
      </c>
      <c r="C2295" s="91" t="s">
        <v>20898</v>
      </c>
      <c r="D2295" s="2" t="s">
        <v>24937</v>
      </c>
      <c r="E2295" s="2" t="str">
        <f t="shared" si="76"/>
        <v>GCE2A36 Physics</v>
      </c>
      <c r="F2295" s="2" t="str">
        <f t="shared" si="75"/>
        <v>Physics</v>
      </c>
    </row>
    <row r="2296" spans="1:6" x14ac:dyDescent="0.35">
      <c r="A2296" s="2" t="s">
        <v>14386</v>
      </c>
      <c r="B2296" s="2" t="s">
        <v>1083</v>
      </c>
      <c r="C2296" s="91" t="s">
        <v>20899</v>
      </c>
      <c r="D2296" s="2" t="s">
        <v>24938</v>
      </c>
      <c r="E2296" s="2" t="str">
        <f t="shared" si="76"/>
        <v>GCE2A37 Prep. For Life and Work</v>
      </c>
      <c r="F2296" s="2" t="str">
        <f t="shared" si="75"/>
        <v>Prep. For Life and W</v>
      </c>
    </row>
    <row r="2297" spans="1:6" x14ac:dyDescent="0.35">
      <c r="A2297" s="2" t="s">
        <v>14386</v>
      </c>
      <c r="B2297" s="2" t="s">
        <v>1083</v>
      </c>
      <c r="C2297" s="91" t="s">
        <v>20900</v>
      </c>
      <c r="D2297" s="2" t="s">
        <v>24939</v>
      </c>
      <c r="E2297" s="2" t="str">
        <f t="shared" si="76"/>
        <v>GCE2A38 Religious Studies</v>
      </c>
      <c r="F2297" s="2" t="str">
        <f t="shared" si="75"/>
        <v>Religious Studies</v>
      </c>
    </row>
    <row r="2298" spans="1:6" x14ac:dyDescent="0.35">
      <c r="A2298" s="2" t="s">
        <v>14386</v>
      </c>
      <c r="B2298" s="2" t="s">
        <v>1083</v>
      </c>
      <c r="C2298" s="91" t="s">
        <v>20901</v>
      </c>
      <c r="D2298" s="2" t="s">
        <v>24940</v>
      </c>
      <c r="E2298" s="2" t="str">
        <f t="shared" si="76"/>
        <v>GCE2A39 Science</v>
      </c>
      <c r="F2298" s="2" t="str">
        <f t="shared" si="75"/>
        <v>Science</v>
      </c>
    </row>
    <row r="2299" spans="1:6" x14ac:dyDescent="0.35">
      <c r="A2299" s="2" t="s">
        <v>14386</v>
      </c>
      <c r="B2299" s="2" t="s">
        <v>1083</v>
      </c>
      <c r="C2299" s="91" t="s">
        <v>20902</v>
      </c>
      <c r="D2299" s="2" t="s">
        <v>1387</v>
      </c>
      <c r="E2299" s="2" t="str">
        <f t="shared" si="76"/>
        <v>GCE2A40 Social Science subjects</v>
      </c>
      <c r="F2299" s="2" t="str">
        <f t="shared" si="75"/>
        <v>Social Science subje</v>
      </c>
    </row>
    <row r="2300" spans="1:6" x14ac:dyDescent="0.35">
      <c r="A2300" s="2" t="s">
        <v>14386</v>
      </c>
      <c r="B2300" s="2" t="s">
        <v>1083</v>
      </c>
      <c r="C2300" s="91" t="s">
        <v>20903</v>
      </c>
      <c r="D2300" s="2" t="s">
        <v>24941</v>
      </c>
      <c r="E2300" s="2" t="str">
        <f t="shared" si="76"/>
        <v>GCE2A41 Spanish</v>
      </c>
      <c r="F2300" s="2" t="str">
        <f t="shared" si="75"/>
        <v>Spanish</v>
      </c>
    </row>
    <row r="2301" spans="1:6" x14ac:dyDescent="0.35">
      <c r="A2301" s="2" t="s">
        <v>14386</v>
      </c>
      <c r="B2301" s="2" t="s">
        <v>1083</v>
      </c>
      <c r="C2301" s="91" t="s">
        <v>20904</v>
      </c>
      <c r="D2301" s="2" t="s">
        <v>24942</v>
      </c>
      <c r="E2301" s="2" t="str">
        <f t="shared" si="76"/>
        <v>GCE2A42 Statistics</v>
      </c>
      <c r="F2301" s="2" t="str">
        <f t="shared" si="75"/>
        <v>Statistics</v>
      </c>
    </row>
    <row r="2302" spans="1:6" x14ac:dyDescent="0.35">
      <c r="A2302" s="2" t="s">
        <v>14386</v>
      </c>
      <c r="B2302" s="2" t="s">
        <v>1083</v>
      </c>
      <c r="C2302" s="91" t="s">
        <v>20905</v>
      </c>
      <c r="D2302" s="2" t="s">
        <v>24943</v>
      </c>
      <c r="E2302" s="2" t="str">
        <f t="shared" si="76"/>
        <v>GCE2A43 Welsh: First Language</v>
      </c>
      <c r="F2302" s="2" t="str">
        <f t="shared" si="75"/>
        <v>Welsh: First Languag</v>
      </c>
    </row>
    <row r="2303" spans="1:6" x14ac:dyDescent="0.35">
      <c r="A2303" s="2" t="s">
        <v>14386</v>
      </c>
      <c r="B2303" s="2" t="s">
        <v>1083</v>
      </c>
      <c r="C2303" s="91" t="s">
        <v>20906</v>
      </c>
      <c r="D2303" s="2" t="s">
        <v>1388</v>
      </c>
      <c r="E2303" s="2" t="str">
        <f t="shared" si="76"/>
        <v>GCE2A44 Welsh: Second Language</v>
      </c>
      <c r="F2303" s="2" t="str">
        <f t="shared" si="75"/>
        <v>Welsh: Second Langua</v>
      </c>
    </row>
    <row r="2304" spans="1:6" x14ac:dyDescent="0.35">
      <c r="A2304" s="2" t="s">
        <v>14386</v>
      </c>
      <c r="B2304" s="2" t="s">
        <v>1083</v>
      </c>
      <c r="C2304" s="91" t="s">
        <v>20907</v>
      </c>
      <c r="D2304" s="2" t="s">
        <v>1389</v>
      </c>
      <c r="E2304" s="2" t="str">
        <f t="shared" si="76"/>
        <v>GCE2A45 Welsh Literature</v>
      </c>
      <c r="F2304" s="2" t="str">
        <f t="shared" si="75"/>
        <v>Welsh Literature</v>
      </c>
    </row>
    <row r="2305" spans="1:6" x14ac:dyDescent="0.35">
      <c r="A2305" s="2" t="s">
        <v>14386</v>
      </c>
      <c r="B2305" s="2" t="s">
        <v>1083</v>
      </c>
      <c r="C2305" s="91" t="s">
        <v>20908</v>
      </c>
      <c r="D2305" s="2" t="s">
        <v>1390</v>
      </c>
      <c r="E2305" s="2" t="str">
        <f t="shared" si="76"/>
        <v>GCE2A46 Other modern languages</v>
      </c>
      <c r="F2305" s="2" t="str">
        <f t="shared" si="75"/>
        <v>Other modern languag</v>
      </c>
    </row>
    <row r="2306" spans="1:6" x14ac:dyDescent="0.35">
      <c r="A2306" s="2" t="s">
        <v>14386</v>
      </c>
      <c r="B2306" s="2" t="s">
        <v>1083</v>
      </c>
      <c r="C2306" s="91" t="s">
        <v>20909</v>
      </c>
      <c r="D2306" s="2" t="s">
        <v>1391</v>
      </c>
      <c r="E2306" s="2" t="str">
        <f t="shared" si="76"/>
        <v>GCE2A47 Other sciences</v>
      </c>
      <c r="F2306" s="2" t="str">
        <f t="shared" ref="F2306:F2369" si="77">LEFT(D2306,20)</f>
        <v>Other sciences</v>
      </c>
    </row>
    <row r="2307" spans="1:6" x14ac:dyDescent="0.35">
      <c r="A2307" s="2" t="s">
        <v>14386</v>
      </c>
      <c r="B2307" s="2" t="s">
        <v>1083</v>
      </c>
      <c r="C2307" s="91" t="s">
        <v>20910</v>
      </c>
      <c r="D2307" s="2" t="s">
        <v>1392</v>
      </c>
      <c r="E2307" s="2" t="str">
        <f t="shared" si="76"/>
        <v>GCE2A48 Other technology</v>
      </c>
      <c r="F2307" s="2" t="str">
        <f t="shared" si="77"/>
        <v>Other technology</v>
      </c>
    </row>
    <row r="2308" spans="1:6" x14ac:dyDescent="0.35">
      <c r="A2308" s="2" t="s">
        <v>14386</v>
      </c>
      <c r="B2308" s="2" t="s">
        <v>1083</v>
      </c>
      <c r="C2308" s="91" t="s">
        <v>20911</v>
      </c>
      <c r="D2308" s="2" t="s">
        <v>1393</v>
      </c>
      <c r="E2308" s="2" t="str">
        <f t="shared" si="76"/>
        <v>GCE2A49 All other subjects</v>
      </c>
      <c r="F2308" s="2" t="str">
        <f t="shared" si="77"/>
        <v>All other subjects</v>
      </c>
    </row>
    <row r="2309" spans="1:6" x14ac:dyDescent="0.35">
      <c r="A2309" s="2" t="s">
        <v>14386</v>
      </c>
      <c r="B2309" s="2" t="s">
        <v>1083</v>
      </c>
      <c r="C2309" s="91" t="s">
        <v>20961</v>
      </c>
      <c r="D2309" s="2" t="s">
        <v>1383</v>
      </c>
      <c r="E2309" s="2" t="str">
        <f t="shared" si="76"/>
        <v>GCE2AS01 Art and Design subjects</v>
      </c>
      <c r="F2309" s="2" t="str">
        <f t="shared" si="77"/>
        <v>Art and Design subje</v>
      </c>
    </row>
    <row r="2310" spans="1:6" x14ac:dyDescent="0.35">
      <c r="A2310" s="2" t="s">
        <v>14386</v>
      </c>
      <c r="B2310" s="2" t="s">
        <v>1083</v>
      </c>
      <c r="C2310" s="91" t="s">
        <v>20962</v>
      </c>
      <c r="D2310" s="2" t="s">
        <v>24906</v>
      </c>
      <c r="E2310" s="2" t="str">
        <f t="shared" si="76"/>
        <v>GCE2AS02 Additional Science</v>
      </c>
      <c r="F2310" s="2" t="str">
        <f t="shared" si="77"/>
        <v>Additional Science</v>
      </c>
    </row>
    <row r="2311" spans="1:6" x14ac:dyDescent="0.35">
      <c r="A2311" s="2" t="s">
        <v>14386</v>
      </c>
      <c r="B2311" s="2" t="s">
        <v>1083</v>
      </c>
      <c r="C2311" s="91" t="s">
        <v>20963</v>
      </c>
      <c r="D2311" s="2" t="s">
        <v>24907</v>
      </c>
      <c r="E2311" s="2" t="str">
        <f t="shared" si="76"/>
        <v>GCE2AS03 Additional Science (Further)</v>
      </c>
      <c r="F2311" s="2" t="str">
        <f t="shared" si="77"/>
        <v>Additional Science (</v>
      </c>
    </row>
    <row r="2312" spans="1:6" x14ac:dyDescent="0.35">
      <c r="A2312" s="2" t="s">
        <v>14386</v>
      </c>
      <c r="B2312" s="2" t="s">
        <v>1083</v>
      </c>
      <c r="C2312" s="91" t="s">
        <v>20964</v>
      </c>
      <c r="D2312" s="2" t="s">
        <v>24908</v>
      </c>
      <c r="E2312" s="2" t="str">
        <f t="shared" si="76"/>
        <v>GCE2AS04 Biology</v>
      </c>
      <c r="F2312" s="2" t="str">
        <f t="shared" si="77"/>
        <v>Biology</v>
      </c>
    </row>
    <row r="2313" spans="1:6" x14ac:dyDescent="0.35">
      <c r="A2313" s="2" t="s">
        <v>14386</v>
      </c>
      <c r="B2313" s="2" t="s">
        <v>1083</v>
      </c>
      <c r="C2313" s="91" t="s">
        <v>20965</v>
      </c>
      <c r="D2313" s="2" t="s">
        <v>24909</v>
      </c>
      <c r="E2313" s="2" t="str">
        <f t="shared" si="76"/>
        <v>GCE2AS05 Business &amp; Comm. Systems</v>
      </c>
      <c r="F2313" s="2" t="str">
        <f t="shared" si="77"/>
        <v>Business &amp; Comm. Sys</v>
      </c>
    </row>
    <row r="2314" spans="1:6" x14ac:dyDescent="0.35">
      <c r="A2314" s="2" t="s">
        <v>14386</v>
      </c>
      <c r="B2314" s="2" t="s">
        <v>1083</v>
      </c>
      <c r="C2314" s="91" t="s">
        <v>20966</v>
      </c>
      <c r="D2314" s="2" t="s">
        <v>24910</v>
      </c>
      <c r="E2314" s="2" t="str">
        <f t="shared" si="76"/>
        <v>GCE2AS06 Business Studies</v>
      </c>
      <c r="F2314" s="2" t="str">
        <f t="shared" si="77"/>
        <v>Business Studies</v>
      </c>
    </row>
    <row r="2315" spans="1:6" x14ac:dyDescent="0.35">
      <c r="A2315" s="2" t="s">
        <v>14386</v>
      </c>
      <c r="B2315" s="2" t="s">
        <v>1083</v>
      </c>
      <c r="C2315" s="91" t="s">
        <v>20967</v>
      </c>
      <c r="D2315" s="2" t="s">
        <v>1384</v>
      </c>
      <c r="E2315" s="2" t="str">
        <f t="shared" si="76"/>
        <v>GCE2AS07 Chemistry</v>
      </c>
      <c r="F2315" s="2" t="str">
        <f t="shared" si="77"/>
        <v>Chemistry</v>
      </c>
    </row>
    <row r="2316" spans="1:6" x14ac:dyDescent="0.35">
      <c r="A2316" s="2" t="s">
        <v>14386</v>
      </c>
      <c r="B2316" s="2" t="s">
        <v>1083</v>
      </c>
      <c r="C2316" s="91" t="s">
        <v>20968</v>
      </c>
      <c r="D2316" s="2" t="s">
        <v>24911</v>
      </c>
      <c r="E2316" s="2" t="str">
        <f t="shared" si="76"/>
        <v>GCE2AS08 Citizenship Studies</v>
      </c>
      <c r="F2316" s="2" t="str">
        <f t="shared" si="77"/>
        <v>Citizenship Studies</v>
      </c>
    </row>
    <row r="2317" spans="1:6" x14ac:dyDescent="0.35">
      <c r="A2317" s="2" t="s">
        <v>14386</v>
      </c>
      <c r="B2317" s="2" t="s">
        <v>1083</v>
      </c>
      <c r="C2317" s="91" t="s">
        <v>20969</v>
      </c>
      <c r="D2317" s="2" t="s">
        <v>1385</v>
      </c>
      <c r="E2317" s="2" t="str">
        <f t="shared" si="76"/>
        <v>GCE2AS09 Classical subjects</v>
      </c>
      <c r="F2317" s="2" t="str">
        <f t="shared" si="77"/>
        <v>Classical subjects</v>
      </c>
    </row>
    <row r="2318" spans="1:6" x14ac:dyDescent="0.35">
      <c r="A2318" s="2" t="s">
        <v>14386</v>
      </c>
      <c r="B2318" s="2" t="s">
        <v>1083</v>
      </c>
      <c r="C2318" s="91" t="s">
        <v>20970</v>
      </c>
      <c r="D2318" s="2" t="s">
        <v>24912</v>
      </c>
      <c r="E2318" s="2" t="str">
        <f t="shared" si="76"/>
        <v>GCE2AS10 Computing</v>
      </c>
      <c r="F2318" s="2" t="str">
        <f t="shared" si="77"/>
        <v>Computing</v>
      </c>
    </row>
    <row r="2319" spans="1:6" x14ac:dyDescent="0.35">
      <c r="A2319" s="2" t="s">
        <v>14386</v>
      </c>
      <c r="B2319" s="2" t="s">
        <v>1083</v>
      </c>
      <c r="C2319" s="91" t="s">
        <v>20971</v>
      </c>
      <c r="D2319" s="2" t="s">
        <v>24913</v>
      </c>
      <c r="E2319" s="2" t="str">
        <f t="shared" si="76"/>
        <v>GCE2AS11 Construction</v>
      </c>
      <c r="F2319" s="2" t="str">
        <f t="shared" si="77"/>
        <v>Construction</v>
      </c>
    </row>
    <row r="2320" spans="1:6" x14ac:dyDescent="0.35">
      <c r="A2320" s="2" t="s">
        <v>14386</v>
      </c>
      <c r="B2320" s="2" t="s">
        <v>1083</v>
      </c>
      <c r="C2320" s="91" t="s">
        <v>20972</v>
      </c>
      <c r="D2320" s="2" t="s">
        <v>24914</v>
      </c>
      <c r="E2320" s="2" t="str">
        <f t="shared" si="76"/>
        <v>GCE2AS12 Design &amp; Technology</v>
      </c>
      <c r="F2320" s="2" t="str">
        <f t="shared" si="77"/>
        <v>Design &amp; Technology</v>
      </c>
    </row>
    <row r="2321" spans="1:6" x14ac:dyDescent="0.35">
      <c r="A2321" s="2" t="s">
        <v>14386</v>
      </c>
      <c r="B2321" s="2" t="s">
        <v>1083</v>
      </c>
      <c r="C2321" s="91" t="s">
        <v>20973</v>
      </c>
      <c r="D2321" s="2" t="s">
        <v>24915</v>
      </c>
      <c r="E2321" s="2" t="str">
        <f t="shared" si="76"/>
        <v>GCE2AS13 Drama</v>
      </c>
      <c r="F2321" s="2" t="str">
        <f t="shared" si="77"/>
        <v>Drama</v>
      </c>
    </row>
    <row r="2322" spans="1:6" x14ac:dyDescent="0.35">
      <c r="A2322" s="2" t="s">
        <v>14386</v>
      </c>
      <c r="B2322" s="2" t="s">
        <v>1083</v>
      </c>
      <c r="C2322" s="91" t="s">
        <v>20974</v>
      </c>
      <c r="D2322" s="2" t="s">
        <v>24916</v>
      </c>
      <c r="E2322" s="2" t="str">
        <f t="shared" si="76"/>
        <v>GCE2AS14 Economics</v>
      </c>
      <c r="F2322" s="2" t="str">
        <f t="shared" si="77"/>
        <v>Economics</v>
      </c>
    </row>
    <row r="2323" spans="1:6" x14ac:dyDescent="0.35">
      <c r="A2323" s="2" t="s">
        <v>14386</v>
      </c>
      <c r="B2323" s="2" t="s">
        <v>1083</v>
      </c>
      <c r="C2323" s="91" t="s">
        <v>20975</v>
      </c>
      <c r="D2323" s="2" t="s">
        <v>24917</v>
      </c>
      <c r="E2323" s="2" t="str">
        <f t="shared" si="76"/>
        <v>GCE2AS15 Engineering</v>
      </c>
      <c r="F2323" s="2" t="str">
        <f t="shared" si="77"/>
        <v>Engineering</v>
      </c>
    </row>
    <row r="2324" spans="1:6" x14ac:dyDescent="0.35">
      <c r="A2324" s="2" t="s">
        <v>14386</v>
      </c>
      <c r="B2324" s="2" t="s">
        <v>1083</v>
      </c>
      <c r="C2324" s="91" t="s">
        <v>20976</v>
      </c>
      <c r="D2324" s="2" t="s">
        <v>24918</v>
      </c>
      <c r="E2324" s="2" t="str">
        <f t="shared" si="76"/>
        <v>GCE2AS16 English</v>
      </c>
      <c r="F2324" s="2" t="str">
        <f t="shared" si="77"/>
        <v>English</v>
      </c>
    </row>
    <row r="2325" spans="1:6" x14ac:dyDescent="0.35">
      <c r="A2325" s="2" t="s">
        <v>14386</v>
      </c>
      <c r="B2325" s="2" t="s">
        <v>1083</v>
      </c>
      <c r="C2325" s="91" t="s">
        <v>20977</v>
      </c>
      <c r="D2325" s="2" t="s">
        <v>24919</v>
      </c>
      <c r="E2325" s="2" t="str">
        <f t="shared" si="76"/>
        <v>GCE2AS17 English Literature</v>
      </c>
      <c r="F2325" s="2" t="str">
        <f t="shared" si="77"/>
        <v>English Literature</v>
      </c>
    </row>
    <row r="2326" spans="1:6" x14ac:dyDescent="0.35">
      <c r="A2326" s="2" t="s">
        <v>14386</v>
      </c>
      <c r="B2326" s="2" t="s">
        <v>1083</v>
      </c>
      <c r="C2326" s="91" t="s">
        <v>20978</v>
      </c>
      <c r="D2326" s="2" t="s">
        <v>24920</v>
      </c>
      <c r="E2326" s="2" t="str">
        <f t="shared" si="76"/>
        <v>GCE2AS18 French</v>
      </c>
      <c r="F2326" s="2" t="str">
        <f t="shared" si="77"/>
        <v>French</v>
      </c>
    </row>
    <row r="2327" spans="1:6" x14ac:dyDescent="0.35">
      <c r="A2327" s="2" t="s">
        <v>14386</v>
      </c>
      <c r="B2327" s="2" t="s">
        <v>1083</v>
      </c>
      <c r="C2327" s="91" t="s">
        <v>20979</v>
      </c>
      <c r="D2327" s="2" t="s">
        <v>24921</v>
      </c>
      <c r="E2327" s="2" t="str">
        <f t="shared" si="76"/>
        <v>GCE2AS19 Geography</v>
      </c>
      <c r="F2327" s="2" t="str">
        <f t="shared" si="77"/>
        <v>Geography</v>
      </c>
    </row>
    <row r="2328" spans="1:6" x14ac:dyDescent="0.35">
      <c r="A2328" s="2" t="s">
        <v>14386</v>
      </c>
      <c r="B2328" s="2" t="s">
        <v>1083</v>
      </c>
      <c r="C2328" s="91" t="s">
        <v>20980</v>
      </c>
      <c r="D2328" s="2" t="s">
        <v>24922</v>
      </c>
      <c r="E2328" s="2" t="str">
        <f t="shared" si="76"/>
        <v>GCE2AS20 German</v>
      </c>
      <c r="F2328" s="2" t="str">
        <f t="shared" si="77"/>
        <v>German</v>
      </c>
    </row>
    <row r="2329" spans="1:6" x14ac:dyDescent="0.35">
      <c r="A2329" s="2" t="s">
        <v>14386</v>
      </c>
      <c r="B2329" s="2" t="s">
        <v>1083</v>
      </c>
      <c r="C2329" s="91" t="s">
        <v>20981</v>
      </c>
      <c r="D2329" s="2" t="s">
        <v>24923</v>
      </c>
      <c r="E2329" s="2" t="str">
        <f t="shared" si="76"/>
        <v>GCE2AS21 Health &amp; Social Care</v>
      </c>
      <c r="F2329" s="2" t="str">
        <f t="shared" si="77"/>
        <v>Health &amp; Social Care</v>
      </c>
    </row>
    <row r="2330" spans="1:6" x14ac:dyDescent="0.35">
      <c r="A2330" s="2" t="s">
        <v>14386</v>
      </c>
      <c r="B2330" s="2" t="s">
        <v>1083</v>
      </c>
      <c r="C2330" s="91" t="s">
        <v>20982</v>
      </c>
      <c r="D2330" s="2" t="s">
        <v>24924</v>
      </c>
      <c r="E2330" s="2" t="str">
        <f t="shared" si="76"/>
        <v>GCE2AS22 History</v>
      </c>
      <c r="F2330" s="2" t="str">
        <f t="shared" si="77"/>
        <v>History</v>
      </c>
    </row>
    <row r="2331" spans="1:6" x14ac:dyDescent="0.35">
      <c r="A2331" s="2" t="s">
        <v>14386</v>
      </c>
      <c r="B2331" s="2" t="s">
        <v>1083</v>
      </c>
      <c r="C2331" s="91" t="s">
        <v>20983</v>
      </c>
      <c r="D2331" s="2" t="s">
        <v>24925</v>
      </c>
      <c r="E2331" s="2" t="str">
        <f t="shared" si="76"/>
        <v>GCE2AS23 Home Economics</v>
      </c>
      <c r="F2331" s="2" t="str">
        <f t="shared" si="77"/>
        <v>Home Economics</v>
      </c>
    </row>
    <row r="2332" spans="1:6" x14ac:dyDescent="0.35">
      <c r="A2332" s="2" t="s">
        <v>14386</v>
      </c>
      <c r="B2332" s="2" t="s">
        <v>1083</v>
      </c>
      <c r="C2332" s="91" t="s">
        <v>20984</v>
      </c>
      <c r="D2332" s="2" t="s">
        <v>24926</v>
      </c>
      <c r="E2332" s="2" t="str">
        <f t="shared" si="76"/>
        <v>GCE2AS24 Hospitality</v>
      </c>
      <c r="F2332" s="2" t="str">
        <f t="shared" si="77"/>
        <v>Hospitality</v>
      </c>
    </row>
    <row r="2333" spans="1:6" x14ac:dyDescent="0.35">
      <c r="A2333" s="2" t="s">
        <v>14386</v>
      </c>
      <c r="B2333" s="2" t="s">
        <v>1083</v>
      </c>
      <c r="C2333" s="91" t="s">
        <v>20985</v>
      </c>
      <c r="D2333" s="2" t="s">
        <v>24927</v>
      </c>
      <c r="E2333" s="2" t="str">
        <f t="shared" si="76"/>
        <v>GCE2AS25 Humanities</v>
      </c>
      <c r="F2333" s="2" t="str">
        <f t="shared" si="77"/>
        <v>Humanities</v>
      </c>
    </row>
    <row r="2334" spans="1:6" x14ac:dyDescent="0.35">
      <c r="A2334" s="2" t="s">
        <v>14386</v>
      </c>
      <c r="B2334" s="2" t="s">
        <v>1083</v>
      </c>
      <c r="C2334" s="91" t="s">
        <v>20986</v>
      </c>
      <c r="D2334" s="2" t="s">
        <v>24928</v>
      </c>
      <c r="E2334" s="2" t="str">
        <f t="shared" si="76"/>
        <v>GCE2AS26 ICT</v>
      </c>
      <c r="F2334" s="2" t="str">
        <f t="shared" si="77"/>
        <v>ICT</v>
      </c>
    </row>
    <row r="2335" spans="1:6" x14ac:dyDescent="0.35">
      <c r="A2335" s="2" t="s">
        <v>14386</v>
      </c>
      <c r="B2335" s="2" t="s">
        <v>1083</v>
      </c>
      <c r="C2335" s="91" t="s">
        <v>20987</v>
      </c>
      <c r="D2335" s="2" t="s">
        <v>24929</v>
      </c>
      <c r="E2335" s="2" t="str">
        <f t="shared" si="76"/>
        <v>GCE2AS27 Irish</v>
      </c>
      <c r="F2335" s="2" t="str">
        <f t="shared" si="77"/>
        <v>Irish</v>
      </c>
    </row>
    <row r="2336" spans="1:6" x14ac:dyDescent="0.35">
      <c r="A2336" s="2" t="s">
        <v>14386</v>
      </c>
      <c r="B2336" s="2" t="s">
        <v>1083</v>
      </c>
      <c r="C2336" s="91" t="s">
        <v>20988</v>
      </c>
      <c r="D2336" s="2" t="s">
        <v>24930</v>
      </c>
      <c r="E2336" s="2" t="str">
        <f t="shared" si="76"/>
        <v>GCE2AS28 Leisure &amp; Tourism</v>
      </c>
      <c r="F2336" s="2" t="str">
        <f t="shared" si="77"/>
        <v>Leisure &amp; Tourism</v>
      </c>
    </row>
    <row r="2337" spans="1:6" x14ac:dyDescent="0.35">
      <c r="A2337" s="2" t="s">
        <v>14386</v>
      </c>
      <c r="B2337" s="2" t="s">
        <v>1083</v>
      </c>
      <c r="C2337" s="91" t="s">
        <v>20989</v>
      </c>
      <c r="D2337" s="2" t="s">
        <v>24931</v>
      </c>
      <c r="E2337" s="2" t="str">
        <f t="shared" si="76"/>
        <v>GCE2AS29 Manufacturing</v>
      </c>
      <c r="F2337" s="2" t="str">
        <f t="shared" si="77"/>
        <v>Manufacturing</v>
      </c>
    </row>
    <row r="2338" spans="1:6" x14ac:dyDescent="0.35">
      <c r="A2338" s="2" t="s">
        <v>14386</v>
      </c>
      <c r="B2338" s="2" t="s">
        <v>1083</v>
      </c>
      <c r="C2338" s="91" t="s">
        <v>20990</v>
      </c>
      <c r="D2338" s="2" t="s">
        <v>24932</v>
      </c>
      <c r="E2338" s="2" t="str">
        <f t="shared" si="76"/>
        <v>GCE2AS30 Mathematics</v>
      </c>
      <c r="F2338" s="2" t="str">
        <f t="shared" si="77"/>
        <v>Mathematics</v>
      </c>
    </row>
    <row r="2339" spans="1:6" x14ac:dyDescent="0.35">
      <c r="A2339" s="2" t="s">
        <v>14386</v>
      </c>
      <c r="B2339" s="2" t="s">
        <v>1083</v>
      </c>
      <c r="C2339" s="91" t="s">
        <v>20991</v>
      </c>
      <c r="D2339" s="2" t="s">
        <v>24933</v>
      </c>
      <c r="E2339" s="2" t="str">
        <f t="shared" si="76"/>
        <v>GCE2AS31 Mathematics (Additional)</v>
      </c>
      <c r="F2339" s="2" t="str">
        <f t="shared" si="77"/>
        <v>Mathematics (Additio</v>
      </c>
    </row>
    <row r="2340" spans="1:6" x14ac:dyDescent="0.35">
      <c r="A2340" s="2" t="s">
        <v>14386</v>
      </c>
      <c r="B2340" s="2" t="s">
        <v>1083</v>
      </c>
      <c r="C2340" s="91" t="s">
        <v>20992</v>
      </c>
      <c r="D2340" s="2" t="s">
        <v>1386</v>
      </c>
      <c r="E2340" s="2" t="str">
        <f t="shared" si="76"/>
        <v>GCE2AS32 Media / Film / TV Studies</v>
      </c>
      <c r="F2340" s="2" t="str">
        <f t="shared" si="77"/>
        <v>Media / Film / TV St</v>
      </c>
    </row>
    <row r="2341" spans="1:6" x14ac:dyDescent="0.35">
      <c r="A2341" s="2" t="s">
        <v>14386</v>
      </c>
      <c r="B2341" s="2" t="s">
        <v>1083</v>
      </c>
      <c r="C2341" s="91" t="s">
        <v>20993</v>
      </c>
      <c r="D2341" s="2" t="s">
        <v>24934</v>
      </c>
      <c r="E2341" s="2" t="str">
        <f t="shared" si="76"/>
        <v>GCE2AS33 Music</v>
      </c>
      <c r="F2341" s="2" t="str">
        <f t="shared" si="77"/>
        <v>Music</v>
      </c>
    </row>
    <row r="2342" spans="1:6" x14ac:dyDescent="0.35">
      <c r="A2342" s="2" t="s">
        <v>14386</v>
      </c>
      <c r="B2342" s="2" t="s">
        <v>1083</v>
      </c>
      <c r="C2342" s="91" t="s">
        <v>20994</v>
      </c>
      <c r="D2342" s="2" t="s">
        <v>24935</v>
      </c>
      <c r="E2342" s="2" t="str">
        <f t="shared" si="76"/>
        <v>GCE2AS34 Performing / Expressive Arts</v>
      </c>
      <c r="F2342" s="2" t="str">
        <f t="shared" si="77"/>
        <v>Performing / Express</v>
      </c>
    </row>
    <row r="2343" spans="1:6" x14ac:dyDescent="0.35">
      <c r="A2343" s="2" t="s">
        <v>14386</v>
      </c>
      <c r="B2343" s="2" t="s">
        <v>1083</v>
      </c>
      <c r="C2343" s="91" t="s">
        <v>20995</v>
      </c>
      <c r="D2343" s="2" t="s">
        <v>24936</v>
      </c>
      <c r="E2343" s="2" t="str">
        <f t="shared" si="76"/>
        <v>GCE2AS35 Physical Education</v>
      </c>
      <c r="F2343" s="2" t="str">
        <f t="shared" si="77"/>
        <v>Physical Education</v>
      </c>
    </row>
    <row r="2344" spans="1:6" x14ac:dyDescent="0.35">
      <c r="A2344" s="2" t="s">
        <v>14386</v>
      </c>
      <c r="B2344" s="2" t="s">
        <v>1083</v>
      </c>
      <c r="C2344" s="91" t="s">
        <v>20996</v>
      </c>
      <c r="D2344" s="2" t="s">
        <v>24937</v>
      </c>
      <c r="E2344" s="2" t="str">
        <f t="shared" si="76"/>
        <v>GCE2AS36 Physics</v>
      </c>
      <c r="F2344" s="2" t="str">
        <f t="shared" si="77"/>
        <v>Physics</v>
      </c>
    </row>
    <row r="2345" spans="1:6" x14ac:dyDescent="0.35">
      <c r="A2345" s="2" t="s">
        <v>14386</v>
      </c>
      <c r="B2345" s="2" t="s">
        <v>1083</v>
      </c>
      <c r="C2345" s="91" t="s">
        <v>20997</v>
      </c>
      <c r="D2345" s="2" t="s">
        <v>24938</v>
      </c>
      <c r="E2345" s="2" t="str">
        <f t="shared" si="76"/>
        <v>GCE2AS37 Prep. For Life and Work</v>
      </c>
      <c r="F2345" s="2" t="str">
        <f t="shared" si="77"/>
        <v>Prep. For Life and W</v>
      </c>
    </row>
    <row r="2346" spans="1:6" x14ac:dyDescent="0.35">
      <c r="A2346" s="2" t="s">
        <v>14386</v>
      </c>
      <c r="B2346" s="2" t="s">
        <v>1083</v>
      </c>
      <c r="C2346" s="91" t="s">
        <v>20998</v>
      </c>
      <c r="D2346" s="2" t="s">
        <v>24939</v>
      </c>
      <c r="E2346" s="2" t="str">
        <f t="shared" si="76"/>
        <v>GCE2AS38 Religious Studies</v>
      </c>
      <c r="F2346" s="2" t="str">
        <f t="shared" si="77"/>
        <v>Religious Studies</v>
      </c>
    </row>
    <row r="2347" spans="1:6" x14ac:dyDescent="0.35">
      <c r="A2347" s="2" t="s">
        <v>14386</v>
      </c>
      <c r="B2347" s="2" t="s">
        <v>1083</v>
      </c>
      <c r="C2347" s="91" t="s">
        <v>20999</v>
      </c>
      <c r="D2347" s="2" t="s">
        <v>24940</v>
      </c>
      <c r="E2347" s="2" t="str">
        <f t="shared" si="76"/>
        <v>GCE2AS39 Science</v>
      </c>
      <c r="F2347" s="2" t="str">
        <f t="shared" si="77"/>
        <v>Science</v>
      </c>
    </row>
    <row r="2348" spans="1:6" x14ac:dyDescent="0.35">
      <c r="A2348" s="2" t="s">
        <v>14386</v>
      </c>
      <c r="B2348" s="2" t="s">
        <v>1083</v>
      </c>
      <c r="C2348" s="91" t="s">
        <v>21000</v>
      </c>
      <c r="D2348" s="2" t="s">
        <v>1387</v>
      </c>
      <c r="E2348" s="2" t="str">
        <f t="shared" si="76"/>
        <v>GCE2AS40 Social Science subjects</v>
      </c>
      <c r="F2348" s="2" t="str">
        <f t="shared" si="77"/>
        <v>Social Science subje</v>
      </c>
    </row>
    <row r="2349" spans="1:6" x14ac:dyDescent="0.35">
      <c r="A2349" s="2" t="s">
        <v>14386</v>
      </c>
      <c r="B2349" s="2" t="s">
        <v>1083</v>
      </c>
      <c r="C2349" s="91" t="s">
        <v>21001</v>
      </c>
      <c r="D2349" s="2" t="s">
        <v>24941</v>
      </c>
      <c r="E2349" s="2" t="str">
        <f t="shared" si="76"/>
        <v>GCE2AS41 Spanish</v>
      </c>
      <c r="F2349" s="2" t="str">
        <f t="shared" si="77"/>
        <v>Spanish</v>
      </c>
    </row>
    <row r="2350" spans="1:6" x14ac:dyDescent="0.35">
      <c r="A2350" s="2" t="s">
        <v>14386</v>
      </c>
      <c r="B2350" s="2" t="s">
        <v>1083</v>
      </c>
      <c r="C2350" s="91" t="s">
        <v>21002</v>
      </c>
      <c r="D2350" s="2" t="s">
        <v>24942</v>
      </c>
      <c r="E2350" s="2" t="str">
        <f t="shared" si="76"/>
        <v>GCE2AS42 Statistics</v>
      </c>
      <c r="F2350" s="2" t="str">
        <f t="shared" si="77"/>
        <v>Statistics</v>
      </c>
    </row>
    <row r="2351" spans="1:6" x14ac:dyDescent="0.35">
      <c r="A2351" s="2" t="s">
        <v>14386</v>
      </c>
      <c r="B2351" s="2" t="s">
        <v>1083</v>
      </c>
      <c r="C2351" s="91" t="s">
        <v>21003</v>
      </c>
      <c r="D2351" s="2" t="s">
        <v>24943</v>
      </c>
      <c r="E2351" s="2" t="str">
        <f t="shared" si="76"/>
        <v>GCE2AS43 Welsh: First Language</v>
      </c>
      <c r="F2351" s="2" t="str">
        <f t="shared" si="77"/>
        <v>Welsh: First Languag</v>
      </c>
    </row>
    <row r="2352" spans="1:6" x14ac:dyDescent="0.35">
      <c r="A2352" s="2" t="s">
        <v>14386</v>
      </c>
      <c r="B2352" s="2" t="s">
        <v>1083</v>
      </c>
      <c r="C2352" s="91" t="s">
        <v>21004</v>
      </c>
      <c r="D2352" s="2" t="s">
        <v>1388</v>
      </c>
      <c r="E2352" s="2" t="str">
        <f t="shared" si="76"/>
        <v>GCE2AS44 Welsh: Second Language</v>
      </c>
      <c r="F2352" s="2" t="str">
        <f t="shared" si="77"/>
        <v>Welsh: Second Langua</v>
      </c>
    </row>
    <row r="2353" spans="1:6" x14ac:dyDescent="0.35">
      <c r="A2353" s="2" t="s">
        <v>14386</v>
      </c>
      <c r="B2353" s="2" t="s">
        <v>1083</v>
      </c>
      <c r="C2353" s="91" t="s">
        <v>21005</v>
      </c>
      <c r="D2353" s="2" t="s">
        <v>1389</v>
      </c>
      <c r="E2353" s="2" t="str">
        <f t="shared" si="76"/>
        <v>GCE2AS45 Welsh Literature</v>
      </c>
      <c r="F2353" s="2" t="str">
        <f t="shared" si="77"/>
        <v>Welsh Literature</v>
      </c>
    </row>
    <row r="2354" spans="1:6" x14ac:dyDescent="0.35">
      <c r="A2354" s="2" t="s">
        <v>14386</v>
      </c>
      <c r="B2354" s="2" t="s">
        <v>1083</v>
      </c>
      <c r="C2354" s="91" t="s">
        <v>21006</v>
      </c>
      <c r="D2354" s="2" t="s">
        <v>1390</v>
      </c>
      <c r="E2354" s="2" t="str">
        <f t="shared" ref="E2354:E2417" si="78">C2354&amp;" "&amp;LEFT(D2354,50-LEN(C2354)-1)</f>
        <v>GCE2AS46 Other modern languages</v>
      </c>
      <c r="F2354" s="2" t="str">
        <f t="shared" si="77"/>
        <v>Other modern languag</v>
      </c>
    </row>
    <row r="2355" spans="1:6" x14ac:dyDescent="0.35">
      <c r="A2355" s="2" t="s">
        <v>14386</v>
      </c>
      <c r="B2355" s="2" t="s">
        <v>1083</v>
      </c>
      <c r="C2355" s="91" t="s">
        <v>21007</v>
      </c>
      <c r="D2355" s="2" t="s">
        <v>1391</v>
      </c>
      <c r="E2355" s="2" t="str">
        <f t="shared" si="78"/>
        <v>GCE2AS47 Other sciences</v>
      </c>
      <c r="F2355" s="2" t="str">
        <f t="shared" si="77"/>
        <v>Other sciences</v>
      </c>
    </row>
    <row r="2356" spans="1:6" x14ac:dyDescent="0.35">
      <c r="A2356" s="2" t="s">
        <v>14386</v>
      </c>
      <c r="B2356" s="2" t="s">
        <v>1083</v>
      </c>
      <c r="C2356" s="91" t="s">
        <v>21008</v>
      </c>
      <c r="D2356" s="2" t="s">
        <v>1392</v>
      </c>
      <c r="E2356" s="2" t="str">
        <f t="shared" si="78"/>
        <v>GCE2AS48 Other technology</v>
      </c>
      <c r="F2356" s="2" t="str">
        <f t="shared" si="77"/>
        <v>Other technology</v>
      </c>
    </row>
    <row r="2357" spans="1:6" x14ac:dyDescent="0.35">
      <c r="A2357" s="2" t="s">
        <v>14386</v>
      </c>
      <c r="B2357" s="2" t="s">
        <v>1083</v>
      </c>
      <c r="C2357" s="91" t="s">
        <v>21009</v>
      </c>
      <c r="D2357" s="2" t="s">
        <v>1393</v>
      </c>
      <c r="E2357" s="2" t="str">
        <f t="shared" si="78"/>
        <v>GCE2AS49 All other subjects</v>
      </c>
      <c r="F2357" s="2" t="str">
        <f t="shared" si="77"/>
        <v>All other subjects</v>
      </c>
    </row>
    <row r="2358" spans="1:6" x14ac:dyDescent="0.35">
      <c r="A2358" s="2" t="s">
        <v>14386</v>
      </c>
      <c r="B2358" s="2" t="s">
        <v>1083</v>
      </c>
      <c r="C2358" s="91" t="s">
        <v>20667</v>
      </c>
      <c r="D2358" s="2" t="s">
        <v>1383</v>
      </c>
      <c r="E2358" s="2" t="str">
        <f t="shared" si="78"/>
        <v>GCEA01 Art and Design subjects</v>
      </c>
      <c r="F2358" s="2" t="str">
        <f t="shared" si="77"/>
        <v>Art and Design subje</v>
      </c>
    </row>
    <row r="2359" spans="1:6" x14ac:dyDescent="0.35">
      <c r="A2359" s="2" t="s">
        <v>14386</v>
      </c>
      <c r="B2359" s="2" t="s">
        <v>1083</v>
      </c>
      <c r="C2359" s="91" t="s">
        <v>20668</v>
      </c>
      <c r="D2359" s="2" t="s">
        <v>24906</v>
      </c>
      <c r="E2359" s="2" t="str">
        <f t="shared" si="78"/>
        <v>GCEA02 Additional Science</v>
      </c>
      <c r="F2359" s="2" t="str">
        <f t="shared" si="77"/>
        <v>Additional Science</v>
      </c>
    </row>
    <row r="2360" spans="1:6" x14ac:dyDescent="0.35">
      <c r="A2360" s="2" t="s">
        <v>14386</v>
      </c>
      <c r="B2360" s="2" t="s">
        <v>1083</v>
      </c>
      <c r="C2360" s="91" t="s">
        <v>20669</v>
      </c>
      <c r="D2360" s="2" t="s">
        <v>24907</v>
      </c>
      <c r="E2360" s="2" t="str">
        <f t="shared" si="78"/>
        <v>GCEA03 Additional Science (Further)</v>
      </c>
      <c r="F2360" s="2" t="str">
        <f t="shared" si="77"/>
        <v>Additional Science (</v>
      </c>
    </row>
    <row r="2361" spans="1:6" x14ac:dyDescent="0.35">
      <c r="A2361" s="2" t="s">
        <v>14386</v>
      </c>
      <c r="B2361" s="2" t="s">
        <v>1083</v>
      </c>
      <c r="C2361" s="91" t="s">
        <v>20670</v>
      </c>
      <c r="D2361" s="2" t="s">
        <v>24908</v>
      </c>
      <c r="E2361" s="2" t="str">
        <f t="shared" si="78"/>
        <v>GCEA04 Biology</v>
      </c>
      <c r="F2361" s="2" t="str">
        <f t="shared" si="77"/>
        <v>Biology</v>
      </c>
    </row>
    <row r="2362" spans="1:6" x14ac:dyDescent="0.35">
      <c r="A2362" s="2" t="s">
        <v>14386</v>
      </c>
      <c r="B2362" s="2" t="s">
        <v>1083</v>
      </c>
      <c r="C2362" s="91" t="s">
        <v>20671</v>
      </c>
      <c r="D2362" s="2" t="s">
        <v>24909</v>
      </c>
      <c r="E2362" s="2" t="str">
        <f t="shared" si="78"/>
        <v>GCEA05 Business &amp; Comm. Systems</v>
      </c>
      <c r="F2362" s="2" t="str">
        <f t="shared" si="77"/>
        <v>Business &amp; Comm. Sys</v>
      </c>
    </row>
    <row r="2363" spans="1:6" x14ac:dyDescent="0.35">
      <c r="A2363" s="2" t="s">
        <v>14386</v>
      </c>
      <c r="B2363" s="2" t="s">
        <v>1083</v>
      </c>
      <c r="C2363" s="91" t="s">
        <v>20672</v>
      </c>
      <c r="D2363" s="2" t="s">
        <v>24910</v>
      </c>
      <c r="E2363" s="2" t="str">
        <f t="shared" si="78"/>
        <v>GCEA06 Business Studies</v>
      </c>
      <c r="F2363" s="2" t="str">
        <f t="shared" si="77"/>
        <v>Business Studies</v>
      </c>
    </row>
    <row r="2364" spans="1:6" x14ac:dyDescent="0.35">
      <c r="A2364" s="2" t="s">
        <v>14386</v>
      </c>
      <c r="B2364" s="2" t="s">
        <v>1083</v>
      </c>
      <c r="C2364" s="91" t="s">
        <v>20673</v>
      </c>
      <c r="D2364" s="2" t="s">
        <v>1384</v>
      </c>
      <c r="E2364" s="2" t="str">
        <f t="shared" si="78"/>
        <v>GCEA07 Chemistry</v>
      </c>
      <c r="F2364" s="2" t="str">
        <f t="shared" si="77"/>
        <v>Chemistry</v>
      </c>
    </row>
    <row r="2365" spans="1:6" x14ac:dyDescent="0.35">
      <c r="A2365" s="2" t="s">
        <v>14386</v>
      </c>
      <c r="B2365" s="2" t="s">
        <v>1083</v>
      </c>
      <c r="C2365" s="91" t="s">
        <v>20674</v>
      </c>
      <c r="D2365" s="2" t="s">
        <v>24911</v>
      </c>
      <c r="E2365" s="2" t="str">
        <f t="shared" si="78"/>
        <v>GCEA08 Citizenship Studies</v>
      </c>
      <c r="F2365" s="2" t="str">
        <f t="shared" si="77"/>
        <v>Citizenship Studies</v>
      </c>
    </row>
    <row r="2366" spans="1:6" x14ac:dyDescent="0.35">
      <c r="A2366" s="2" t="s">
        <v>14386</v>
      </c>
      <c r="B2366" s="2" t="s">
        <v>1083</v>
      </c>
      <c r="C2366" s="91" t="s">
        <v>20675</v>
      </c>
      <c r="D2366" s="2" t="s">
        <v>1385</v>
      </c>
      <c r="E2366" s="2" t="str">
        <f t="shared" si="78"/>
        <v>GCEA09 Classical subjects</v>
      </c>
      <c r="F2366" s="2" t="str">
        <f t="shared" si="77"/>
        <v>Classical subjects</v>
      </c>
    </row>
    <row r="2367" spans="1:6" x14ac:dyDescent="0.35">
      <c r="A2367" s="2" t="s">
        <v>14386</v>
      </c>
      <c r="B2367" s="2" t="s">
        <v>1083</v>
      </c>
      <c r="C2367" s="91" t="s">
        <v>20676</v>
      </c>
      <c r="D2367" s="2" t="s">
        <v>24912</v>
      </c>
      <c r="E2367" s="2" t="str">
        <f t="shared" si="78"/>
        <v>GCEA10 Computing</v>
      </c>
      <c r="F2367" s="2" t="str">
        <f t="shared" si="77"/>
        <v>Computing</v>
      </c>
    </row>
    <row r="2368" spans="1:6" x14ac:dyDescent="0.35">
      <c r="A2368" s="2" t="s">
        <v>14386</v>
      </c>
      <c r="B2368" s="2" t="s">
        <v>1083</v>
      </c>
      <c r="C2368" s="91" t="s">
        <v>20677</v>
      </c>
      <c r="D2368" s="2" t="s">
        <v>24913</v>
      </c>
      <c r="E2368" s="2" t="str">
        <f t="shared" si="78"/>
        <v>GCEA11 Construction</v>
      </c>
      <c r="F2368" s="2" t="str">
        <f t="shared" si="77"/>
        <v>Construction</v>
      </c>
    </row>
    <row r="2369" spans="1:6" x14ac:dyDescent="0.35">
      <c r="A2369" s="2" t="s">
        <v>14386</v>
      </c>
      <c r="B2369" s="2" t="s">
        <v>1083</v>
      </c>
      <c r="C2369" s="91" t="s">
        <v>20678</v>
      </c>
      <c r="D2369" s="2" t="s">
        <v>24914</v>
      </c>
      <c r="E2369" s="2" t="str">
        <f t="shared" si="78"/>
        <v>GCEA12 Design &amp; Technology</v>
      </c>
      <c r="F2369" s="2" t="str">
        <f t="shared" si="77"/>
        <v>Design &amp; Technology</v>
      </c>
    </row>
    <row r="2370" spans="1:6" x14ac:dyDescent="0.35">
      <c r="A2370" s="2" t="s">
        <v>14386</v>
      </c>
      <c r="B2370" s="2" t="s">
        <v>1083</v>
      </c>
      <c r="C2370" s="91" t="s">
        <v>20679</v>
      </c>
      <c r="D2370" s="2" t="s">
        <v>24915</v>
      </c>
      <c r="E2370" s="2" t="str">
        <f t="shared" si="78"/>
        <v>GCEA13 Drama</v>
      </c>
      <c r="F2370" s="2" t="str">
        <f t="shared" ref="F2370:F2433" si="79">LEFT(D2370,20)</f>
        <v>Drama</v>
      </c>
    </row>
    <row r="2371" spans="1:6" x14ac:dyDescent="0.35">
      <c r="A2371" s="2" t="s">
        <v>14386</v>
      </c>
      <c r="B2371" s="2" t="s">
        <v>1083</v>
      </c>
      <c r="C2371" s="91" t="s">
        <v>20680</v>
      </c>
      <c r="D2371" s="2" t="s">
        <v>24916</v>
      </c>
      <c r="E2371" s="2" t="str">
        <f t="shared" si="78"/>
        <v>GCEA14 Economics</v>
      </c>
      <c r="F2371" s="2" t="str">
        <f t="shared" si="79"/>
        <v>Economics</v>
      </c>
    </row>
    <row r="2372" spans="1:6" x14ac:dyDescent="0.35">
      <c r="A2372" s="2" t="s">
        <v>14386</v>
      </c>
      <c r="B2372" s="2" t="s">
        <v>1083</v>
      </c>
      <c r="C2372" s="91" t="s">
        <v>20681</v>
      </c>
      <c r="D2372" s="2" t="s">
        <v>24917</v>
      </c>
      <c r="E2372" s="2" t="str">
        <f t="shared" si="78"/>
        <v>GCEA15 Engineering</v>
      </c>
      <c r="F2372" s="2" t="str">
        <f t="shared" si="79"/>
        <v>Engineering</v>
      </c>
    </row>
    <row r="2373" spans="1:6" x14ac:dyDescent="0.35">
      <c r="A2373" s="2" t="s">
        <v>14386</v>
      </c>
      <c r="B2373" s="2" t="s">
        <v>1083</v>
      </c>
      <c r="C2373" s="91" t="s">
        <v>20682</v>
      </c>
      <c r="D2373" s="2" t="s">
        <v>24918</v>
      </c>
      <c r="E2373" s="2" t="str">
        <f t="shared" si="78"/>
        <v>GCEA16 English</v>
      </c>
      <c r="F2373" s="2" t="str">
        <f t="shared" si="79"/>
        <v>English</v>
      </c>
    </row>
    <row r="2374" spans="1:6" x14ac:dyDescent="0.35">
      <c r="A2374" s="2" t="s">
        <v>14386</v>
      </c>
      <c r="B2374" s="2" t="s">
        <v>1083</v>
      </c>
      <c r="C2374" s="91" t="s">
        <v>20683</v>
      </c>
      <c r="D2374" s="2" t="s">
        <v>24919</v>
      </c>
      <c r="E2374" s="2" t="str">
        <f t="shared" si="78"/>
        <v>GCEA17 English Literature</v>
      </c>
      <c r="F2374" s="2" t="str">
        <f t="shared" si="79"/>
        <v>English Literature</v>
      </c>
    </row>
    <row r="2375" spans="1:6" x14ac:dyDescent="0.35">
      <c r="A2375" s="2" t="s">
        <v>14386</v>
      </c>
      <c r="B2375" s="2" t="s">
        <v>1083</v>
      </c>
      <c r="C2375" s="91" t="s">
        <v>20684</v>
      </c>
      <c r="D2375" s="2" t="s">
        <v>24920</v>
      </c>
      <c r="E2375" s="2" t="str">
        <f t="shared" si="78"/>
        <v>GCEA18 French</v>
      </c>
      <c r="F2375" s="2" t="str">
        <f t="shared" si="79"/>
        <v>French</v>
      </c>
    </row>
    <row r="2376" spans="1:6" x14ac:dyDescent="0.35">
      <c r="A2376" s="2" t="s">
        <v>14386</v>
      </c>
      <c r="B2376" s="2" t="s">
        <v>1083</v>
      </c>
      <c r="C2376" s="91" t="s">
        <v>20685</v>
      </c>
      <c r="D2376" s="2" t="s">
        <v>24921</v>
      </c>
      <c r="E2376" s="2" t="str">
        <f t="shared" si="78"/>
        <v>GCEA19 Geography</v>
      </c>
      <c r="F2376" s="2" t="str">
        <f t="shared" si="79"/>
        <v>Geography</v>
      </c>
    </row>
    <row r="2377" spans="1:6" x14ac:dyDescent="0.35">
      <c r="A2377" s="2" t="s">
        <v>14386</v>
      </c>
      <c r="B2377" s="2" t="s">
        <v>1083</v>
      </c>
      <c r="C2377" s="91" t="s">
        <v>20686</v>
      </c>
      <c r="D2377" s="2" t="s">
        <v>24922</v>
      </c>
      <c r="E2377" s="2" t="str">
        <f t="shared" si="78"/>
        <v>GCEA20 German</v>
      </c>
      <c r="F2377" s="2" t="str">
        <f t="shared" si="79"/>
        <v>German</v>
      </c>
    </row>
    <row r="2378" spans="1:6" x14ac:dyDescent="0.35">
      <c r="A2378" s="2" t="s">
        <v>14386</v>
      </c>
      <c r="B2378" s="2" t="s">
        <v>1083</v>
      </c>
      <c r="C2378" s="91" t="s">
        <v>20687</v>
      </c>
      <c r="D2378" s="2" t="s">
        <v>24923</v>
      </c>
      <c r="E2378" s="2" t="str">
        <f t="shared" si="78"/>
        <v>GCEA21 Health &amp; Social Care</v>
      </c>
      <c r="F2378" s="2" t="str">
        <f t="shared" si="79"/>
        <v>Health &amp; Social Care</v>
      </c>
    </row>
    <row r="2379" spans="1:6" x14ac:dyDescent="0.35">
      <c r="A2379" s="2" t="s">
        <v>14386</v>
      </c>
      <c r="B2379" s="2" t="s">
        <v>1083</v>
      </c>
      <c r="C2379" s="91" t="s">
        <v>20688</v>
      </c>
      <c r="D2379" s="2" t="s">
        <v>24924</v>
      </c>
      <c r="E2379" s="2" t="str">
        <f t="shared" si="78"/>
        <v>GCEA22 History</v>
      </c>
      <c r="F2379" s="2" t="str">
        <f t="shared" si="79"/>
        <v>History</v>
      </c>
    </row>
    <row r="2380" spans="1:6" x14ac:dyDescent="0.35">
      <c r="A2380" s="2" t="s">
        <v>14386</v>
      </c>
      <c r="B2380" s="2" t="s">
        <v>1083</v>
      </c>
      <c r="C2380" s="91" t="s">
        <v>20689</v>
      </c>
      <c r="D2380" s="2" t="s">
        <v>24925</v>
      </c>
      <c r="E2380" s="2" t="str">
        <f t="shared" si="78"/>
        <v>GCEA23 Home Economics</v>
      </c>
      <c r="F2380" s="2" t="str">
        <f t="shared" si="79"/>
        <v>Home Economics</v>
      </c>
    </row>
    <row r="2381" spans="1:6" x14ac:dyDescent="0.35">
      <c r="A2381" s="2" t="s">
        <v>14386</v>
      </c>
      <c r="B2381" s="2" t="s">
        <v>1083</v>
      </c>
      <c r="C2381" s="91" t="s">
        <v>20690</v>
      </c>
      <c r="D2381" s="2" t="s">
        <v>24926</v>
      </c>
      <c r="E2381" s="2" t="str">
        <f t="shared" si="78"/>
        <v>GCEA24 Hospitality</v>
      </c>
      <c r="F2381" s="2" t="str">
        <f t="shared" si="79"/>
        <v>Hospitality</v>
      </c>
    </row>
    <row r="2382" spans="1:6" x14ac:dyDescent="0.35">
      <c r="A2382" s="2" t="s">
        <v>14386</v>
      </c>
      <c r="B2382" s="2" t="s">
        <v>1083</v>
      </c>
      <c r="C2382" s="91" t="s">
        <v>20691</v>
      </c>
      <c r="D2382" s="2" t="s">
        <v>24927</v>
      </c>
      <c r="E2382" s="2" t="str">
        <f t="shared" si="78"/>
        <v>GCEA25 Humanities</v>
      </c>
      <c r="F2382" s="2" t="str">
        <f t="shared" si="79"/>
        <v>Humanities</v>
      </c>
    </row>
    <row r="2383" spans="1:6" x14ac:dyDescent="0.35">
      <c r="A2383" s="2" t="s">
        <v>14386</v>
      </c>
      <c r="B2383" s="2" t="s">
        <v>1083</v>
      </c>
      <c r="C2383" s="91" t="s">
        <v>20692</v>
      </c>
      <c r="D2383" s="2" t="s">
        <v>24928</v>
      </c>
      <c r="E2383" s="2" t="str">
        <f t="shared" si="78"/>
        <v>GCEA26 ICT</v>
      </c>
      <c r="F2383" s="2" t="str">
        <f t="shared" si="79"/>
        <v>ICT</v>
      </c>
    </row>
    <row r="2384" spans="1:6" x14ac:dyDescent="0.35">
      <c r="A2384" s="2" t="s">
        <v>14386</v>
      </c>
      <c r="B2384" s="2" t="s">
        <v>1083</v>
      </c>
      <c r="C2384" s="91" t="s">
        <v>20693</v>
      </c>
      <c r="D2384" s="2" t="s">
        <v>24929</v>
      </c>
      <c r="E2384" s="2" t="str">
        <f t="shared" si="78"/>
        <v>GCEA27 Irish</v>
      </c>
      <c r="F2384" s="2" t="str">
        <f t="shared" si="79"/>
        <v>Irish</v>
      </c>
    </row>
    <row r="2385" spans="1:6" x14ac:dyDescent="0.35">
      <c r="A2385" s="2" t="s">
        <v>14386</v>
      </c>
      <c r="B2385" s="2" t="s">
        <v>1083</v>
      </c>
      <c r="C2385" s="91" t="s">
        <v>20694</v>
      </c>
      <c r="D2385" s="2" t="s">
        <v>24930</v>
      </c>
      <c r="E2385" s="2" t="str">
        <f t="shared" si="78"/>
        <v>GCEA28 Leisure &amp; Tourism</v>
      </c>
      <c r="F2385" s="2" t="str">
        <f t="shared" si="79"/>
        <v>Leisure &amp; Tourism</v>
      </c>
    </row>
    <row r="2386" spans="1:6" x14ac:dyDescent="0.35">
      <c r="A2386" s="2" t="s">
        <v>14386</v>
      </c>
      <c r="B2386" s="2" t="s">
        <v>1083</v>
      </c>
      <c r="C2386" s="91" t="s">
        <v>20695</v>
      </c>
      <c r="D2386" s="2" t="s">
        <v>24931</v>
      </c>
      <c r="E2386" s="2" t="str">
        <f t="shared" si="78"/>
        <v>GCEA29 Manufacturing</v>
      </c>
      <c r="F2386" s="2" t="str">
        <f t="shared" si="79"/>
        <v>Manufacturing</v>
      </c>
    </row>
    <row r="2387" spans="1:6" x14ac:dyDescent="0.35">
      <c r="A2387" s="2" t="s">
        <v>14386</v>
      </c>
      <c r="B2387" s="2" t="s">
        <v>1083</v>
      </c>
      <c r="C2387" s="91" t="s">
        <v>20696</v>
      </c>
      <c r="D2387" s="2" t="s">
        <v>24932</v>
      </c>
      <c r="E2387" s="2" t="str">
        <f t="shared" si="78"/>
        <v>GCEA30 Mathematics</v>
      </c>
      <c r="F2387" s="2" t="str">
        <f t="shared" si="79"/>
        <v>Mathematics</v>
      </c>
    </row>
    <row r="2388" spans="1:6" x14ac:dyDescent="0.35">
      <c r="A2388" s="2" t="s">
        <v>14386</v>
      </c>
      <c r="B2388" s="2" t="s">
        <v>1083</v>
      </c>
      <c r="C2388" s="91" t="s">
        <v>20697</v>
      </c>
      <c r="D2388" s="2" t="s">
        <v>24933</v>
      </c>
      <c r="E2388" s="2" t="str">
        <f t="shared" si="78"/>
        <v>GCEA31 Mathematics (Additional)</v>
      </c>
      <c r="F2388" s="2" t="str">
        <f t="shared" si="79"/>
        <v>Mathematics (Additio</v>
      </c>
    </row>
    <row r="2389" spans="1:6" x14ac:dyDescent="0.35">
      <c r="A2389" s="2" t="s">
        <v>14386</v>
      </c>
      <c r="B2389" s="2" t="s">
        <v>1083</v>
      </c>
      <c r="C2389" s="91" t="s">
        <v>20698</v>
      </c>
      <c r="D2389" s="2" t="s">
        <v>1386</v>
      </c>
      <c r="E2389" s="2" t="str">
        <f t="shared" si="78"/>
        <v>GCEA32 Media / Film / TV Studies</v>
      </c>
      <c r="F2389" s="2" t="str">
        <f t="shared" si="79"/>
        <v>Media / Film / TV St</v>
      </c>
    </row>
    <row r="2390" spans="1:6" x14ac:dyDescent="0.35">
      <c r="A2390" s="2" t="s">
        <v>14386</v>
      </c>
      <c r="B2390" s="2" t="s">
        <v>1083</v>
      </c>
      <c r="C2390" s="91" t="s">
        <v>20699</v>
      </c>
      <c r="D2390" s="2" t="s">
        <v>24934</v>
      </c>
      <c r="E2390" s="2" t="str">
        <f t="shared" si="78"/>
        <v>GCEA33 Music</v>
      </c>
      <c r="F2390" s="2" t="str">
        <f t="shared" si="79"/>
        <v>Music</v>
      </c>
    </row>
    <row r="2391" spans="1:6" x14ac:dyDescent="0.35">
      <c r="A2391" s="2" t="s">
        <v>14386</v>
      </c>
      <c r="B2391" s="2" t="s">
        <v>1083</v>
      </c>
      <c r="C2391" s="91" t="s">
        <v>20700</v>
      </c>
      <c r="D2391" s="2" t="s">
        <v>24935</v>
      </c>
      <c r="E2391" s="2" t="str">
        <f t="shared" si="78"/>
        <v>GCEA34 Performing / Expressive Arts</v>
      </c>
      <c r="F2391" s="2" t="str">
        <f t="shared" si="79"/>
        <v>Performing / Express</v>
      </c>
    </row>
    <row r="2392" spans="1:6" x14ac:dyDescent="0.35">
      <c r="A2392" s="2" t="s">
        <v>14386</v>
      </c>
      <c r="B2392" s="2" t="s">
        <v>1083</v>
      </c>
      <c r="C2392" s="91" t="s">
        <v>20701</v>
      </c>
      <c r="D2392" s="2" t="s">
        <v>24936</v>
      </c>
      <c r="E2392" s="2" t="str">
        <f t="shared" si="78"/>
        <v>GCEA35 Physical Education</v>
      </c>
      <c r="F2392" s="2" t="str">
        <f t="shared" si="79"/>
        <v>Physical Education</v>
      </c>
    </row>
    <row r="2393" spans="1:6" x14ac:dyDescent="0.35">
      <c r="A2393" s="2" t="s">
        <v>14386</v>
      </c>
      <c r="B2393" s="2" t="s">
        <v>1083</v>
      </c>
      <c r="C2393" s="91" t="s">
        <v>20702</v>
      </c>
      <c r="D2393" s="2" t="s">
        <v>24937</v>
      </c>
      <c r="E2393" s="2" t="str">
        <f t="shared" si="78"/>
        <v>GCEA36 Physics</v>
      </c>
      <c r="F2393" s="2" t="str">
        <f t="shared" si="79"/>
        <v>Physics</v>
      </c>
    </row>
    <row r="2394" spans="1:6" x14ac:dyDescent="0.35">
      <c r="A2394" s="2" t="s">
        <v>14386</v>
      </c>
      <c r="B2394" s="2" t="s">
        <v>1083</v>
      </c>
      <c r="C2394" s="91" t="s">
        <v>20703</v>
      </c>
      <c r="D2394" s="2" t="s">
        <v>24938</v>
      </c>
      <c r="E2394" s="2" t="str">
        <f t="shared" si="78"/>
        <v>GCEA37 Prep. For Life and Work</v>
      </c>
      <c r="F2394" s="2" t="str">
        <f t="shared" si="79"/>
        <v>Prep. For Life and W</v>
      </c>
    </row>
    <row r="2395" spans="1:6" x14ac:dyDescent="0.35">
      <c r="A2395" s="2" t="s">
        <v>14386</v>
      </c>
      <c r="B2395" s="2" t="s">
        <v>1083</v>
      </c>
      <c r="C2395" s="91" t="s">
        <v>20704</v>
      </c>
      <c r="D2395" s="2" t="s">
        <v>24939</v>
      </c>
      <c r="E2395" s="2" t="str">
        <f t="shared" si="78"/>
        <v>GCEA38 Religious Studies</v>
      </c>
      <c r="F2395" s="2" t="str">
        <f t="shared" si="79"/>
        <v>Religious Studies</v>
      </c>
    </row>
    <row r="2396" spans="1:6" x14ac:dyDescent="0.35">
      <c r="A2396" s="2" t="s">
        <v>14386</v>
      </c>
      <c r="B2396" s="2" t="s">
        <v>1083</v>
      </c>
      <c r="C2396" s="91" t="s">
        <v>20705</v>
      </c>
      <c r="D2396" s="2" t="s">
        <v>24940</v>
      </c>
      <c r="E2396" s="2" t="str">
        <f t="shared" si="78"/>
        <v>GCEA39 Science</v>
      </c>
      <c r="F2396" s="2" t="str">
        <f t="shared" si="79"/>
        <v>Science</v>
      </c>
    </row>
    <row r="2397" spans="1:6" x14ac:dyDescent="0.35">
      <c r="A2397" s="2" t="s">
        <v>14386</v>
      </c>
      <c r="B2397" s="2" t="s">
        <v>1083</v>
      </c>
      <c r="C2397" s="91" t="s">
        <v>20706</v>
      </c>
      <c r="D2397" s="2" t="s">
        <v>1387</v>
      </c>
      <c r="E2397" s="2" t="str">
        <f t="shared" si="78"/>
        <v>GCEA40 Social Science subjects</v>
      </c>
      <c r="F2397" s="2" t="str">
        <f t="shared" si="79"/>
        <v>Social Science subje</v>
      </c>
    </row>
    <row r="2398" spans="1:6" x14ac:dyDescent="0.35">
      <c r="A2398" s="2" t="s">
        <v>14386</v>
      </c>
      <c r="B2398" s="2" t="s">
        <v>1083</v>
      </c>
      <c r="C2398" s="91" t="s">
        <v>20707</v>
      </c>
      <c r="D2398" s="2" t="s">
        <v>24941</v>
      </c>
      <c r="E2398" s="2" t="str">
        <f t="shared" si="78"/>
        <v>GCEA41 Spanish</v>
      </c>
      <c r="F2398" s="2" t="str">
        <f t="shared" si="79"/>
        <v>Spanish</v>
      </c>
    </row>
    <row r="2399" spans="1:6" x14ac:dyDescent="0.35">
      <c r="A2399" s="2" t="s">
        <v>14386</v>
      </c>
      <c r="B2399" s="2" t="s">
        <v>1083</v>
      </c>
      <c r="C2399" s="91" t="s">
        <v>20708</v>
      </c>
      <c r="D2399" s="2" t="s">
        <v>24942</v>
      </c>
      <c r="E2399" s="2" t="str">
        <f t="shared" si="78"/>
        <v>GCEA42 Statistics</v>
      </c>
      <c r="F2399" s="2" t="str">
        <f t="shared" si="79"/>
        <v>Statistics</v>
      </c>
    </row>
    <row r="2400" spans="1:6" x14ac:dyDescent="0.35">
      <c r="A2400" s="2" t="s">
        <v>14386</v>
      </c>
      <c r="B2400" s="2" t="s">
        <v>1083</v>
      </c>
      <c r="C2400" s="91" t="s">
        <v>20709</v>
      </c>
      <c r="D2400" s="2" t="s">
        <v>24943</v>
      </c>
      <c r="E2400" s="2" t="str">
        <f t="shared" si="78"/>
        <v>GCEA43 Welsh: First Language</v>
      </c>
      <c r="F2400" s="2" t="str">
        <f t="shared" si="79"/>
        <v>Welsh: First Languag</v>
      </c>
    </row>
    <row r="2401" spans="1:6" x14ac:dyDescent="0.35">
      <c r="A2401" s="2" t="s">
        <v>14386</v>
      </c>
      <c r="B2401" s="2" t="s">
        <v>1083</v>
      </c>
      <c r="C2401" s="91" t="s">
        <v>20710</v>
      </c>
      <c r="D2401" s="2" t="s">
        <v>1388</v>
      </c>
      <c r="E2401" s="2" t="str">
        <f t="shared" si="78"/>
        <v>GCEA44 Welsh: Second Language</v>
      </c>
      <c r="F2401" s="2" t="str">
        <f t="shared" si="79"/>
        <v>Welsh: Second Langua</v>
      </c>
    </row>
    <row r="2402" spans="1:6" x14ac:dyDescent="0.35">
      <c r="A2402" s="2" t="s">
        <v>14386</v>
      </c>
      <c r="B2402" s="2" t="s">
        <v>1083</v>
      </c>
      <c r="C2402" s="91" t="s">
        <v>20711</v>
      </c>
      <c r="D2402" s="2" t="s">
        <v>1389</v>
      </c>
      <c r="E2402" s="2" t="str">
        <f t="shared" si="78"/>
        <v>GCEA45 Welsh Literature</v>
      </c>
      <c r="F2402" s="2" t="str">
        <f t="shared" si="79"/>
        <v>Welsh Literature</v>
      </c>
    </row>
    <row r="2403" spans="1:6" x14ac:dyDescent="0.35">
      <c r="A2403" s="2" t="s">
        <v>14386</v>
      </c>
      <c r="B2403" s="2" t="s">
        <v>1083</v>
      </c>
      <c r="C2403" s="91" t="s">
        <v>20712</v>
      </c>
      <c r="D2403" s="2" t="s">
        <v>1390</v>
      </c>
      <c r="E2403" s="2" t="str">
        <f t="shared" si="78"/>
        <v>GCEA46 Other modern languages</v>
      </c>
      <c r="F2403" s="2" t="str">
        <f t="shared" si="79"/>
        <v>Other modern languag</v>
      </c>
    </row>
    <row r="2404" spans="1:6" x14ac:dyDescent="0.35">
      <c r="A2404" s="2" t="s">
        <v>14386</v>
      </c>
      <c r="B2404" s="2" t="s">
        <v>1083</v>
      </c>
      <c r="C2404" s="91" t="s">
        <v>20713</v>
      </c>
      <c r="D2404" s="2" t="s">
        <v>1391</v>
      </c>
      <c r="E2404" s="2" t="str">
        <f t="shared" si="78"/>
        <v>GCEA47 Other sciences</v>
      </c>
      <c r="F2404" s="2" t="str">
        <f t="shared" si="79"/>
        <v>Other sciences</v>
      </c>
    </row>
    <row r="2405" spans="1:6" x14ac:dyDescent="0.35">
      <c r="A2405" s="2" t="s">
        <v>14386</v>
      </c>
      <c r="B2405" s="2" t="s">
        <v>1083</v>
      </c>
      <c r="C2405" s="91" t="s">
        <v>20714</v>
      </c>
      <c r="D2405" s="2" t="s">
        <v>1392</v>
      </c>
      <c r="E2405" s="2" t="str">
        <f t="shared" si="78"/>
        <v>GCEA48 Other technology</v>
      </c>
      <c r="F2405" s="2" t="str">
        <f t="shared" si="79"/>
        <v>Other technology</v>
      </c>
    </row>
    <row r="2406" spans="1:6" x14ac:dyDescent="0.35">
      <c r="A2406" s="2" t="s">
        <v>14386</v>
      </c>
      <c r="B2406" s="2" t="s">
        <v>1083</v>
      </c>
      <c r="C2406" s="91" t="s">
        <v>20715</v>
      </c>
      <c r="D2406" s="2" t="s">
        <v>1393</v>
      </c>
      <c r="E2406" s="2" t="str">
        <f t="shared" si="78"/>
        <v>GCEA49 All other subjects</v>
      </c>
      <c r="F2406" s="2" t="str">
        <f t="shared" si="79"/>
        <v>All other subjects</v>
      </c>
    </row>
    <row r="2407" spans="1:6" x14ac:dyDescent="0.35">
      <c r="A2407" s="2" t="s">
        <v>14386</v>
      </c>
      <c r="B2407" s="2" t="s">
        <v>1083</v>
      </c>
      <c r="C2407" s="91" t="s">
        <v>20813</v>
      </c>
      <c r="D2407" s="2" t="s">
        <v>1383</v>
      </c>
      <c r="E2407" s="2" t="str">
        <f t="shared" si="78"/>
        <v>GCEAS01 Art and Design subjects</v>
      </c>
      <c r="F2407" s="2" t="str">
        <f t="shared" si="79"/>
        <v>Art and Design subje</v>
      </c>
    </row>
    <row r="2408" spans="1:6" x14ac:dyDescent="0.35">
      <c r="A2408" s="2" t="s">
        <v>14386</v>
      </c>
      <c r="B2408" s="2" t="s">
        <v>1083</v>
      </c>
      <c r="C2408" s="91" t="s">
        <v>20765</v>
      </c>
      <c r="D2408" s="2" t="s">
        <v>24906</v>
      </c>
      <c r="E2408" s="2" t="str">
        <f t="shared" si="78"/>
        <v>GCEAS02 Additional Science</v>
      </c>
      <c r="F2408" s="2" t="str">
        <f t="shared" si="79"/>
        <v>Additional Science</v>
      </c>
    </row>
    <row r="2409" spans="1:6" x14ac:dyDescent="0.35">
      <c r="A2409" s="2" t="s">
        <v>14386</v>
      </c>
      <c r="B2409" s="2" t="s">
        <v>1083</v>
      </c>
      <c r="C2409" s="91" t="s">
        <v>20766</v>
      </c>
      <c r="D2409" s="2" t="s">
        <v>24907</v>
      </c>
      <c r="E2409" s="2" t="str">
        <f t="shared" si="78"/>
        <v>GCEAS03 Additional Science (Further)</v>
      </c>
      <c r="F2409" s="2" t="str">
        <f t="shared" si="79"/>
        <v>Additional Science (</v>
      </c>
    </row>
    <row r="2410" spans="1:6" x14ac:dyDescent="0.35">
      <c r="A2410" s="2" t="s">
        <v>14386</v>
      </c>
      <c r="B2410" s="2" t="s">
        <v>1083</v>
      </c>
      <c r="C2410" s="91" t="s">
        <v>20767</v>
      </c>
      <c r="D2410" s="2" t="s">
        <v>24908</v>
      </c>
      <c r="E2410" s="2" t="str">
        <f t="shared" si="78"/>
        <v>GCEAS04 Biology</v>
      </c>
      <c r="F2410" s="2" t="str">
        <f t="shared" si="79"/>
        <v>Biology</v>
      </c>
    </row>
    <row r="2411" spans="1:6" x14ac:dyDescent="0.35">
      <c r="A2411" s="2" t="s">
        <v>14386</v>
      </c>
      <c r="B2411" s="2" t="s">
        <v>1083</v>
      </c>
      <c r="C2411" s="91" t="s">
        <v>20768</v>
      </c>
      <c r="D2411" s="2" t="s">
        <v>24909</v>
      </c>
      <c r="E2411" s="2" t="str">
        <f t="shared" si="78"/>
        <v>GCEAS05 Business &amp; Comm. Systems</v>
      </c>
      <c r="F2411" s="2" t="str">
        <f t="shared" si="79"/>
        <v>Business &amp; Comm. Sys</v>
      </c>
    </row>
    <row r="2412" spans="1:6" x14ac:dyDescent="0.35">
      <c r="A2412" s="2" t="s">
        <v>14386</v>
      </c>
      <c r="B2412" s="2" t="s">
        <v>1083</v>
      </c>
      <c r="C2412" s="91" t="s">
        <v>20769</v>
      </c>
      <c r="D2412" s="2" t="s">
        <v>24910</v>
      </c>
      <c r="E2412" s="2" t="str">
        <f t="shared" si="78"/>
        <v>GCEAS06 Business Studies</v>
      </c>
      <c r="F2412" s="2" t="str">
        <f t="shared" si="79"/>
        <v>Business Studies</v>
      </c>
    </row>
    <row r="2413" spans="1:6" x14ac:dyDescent="0.35">
      <c r="A2413" s="2" t="s">
        <v>14386</v>
      </c>
      <c r="B2413" s="2" t="s">
        <v>1083</v>
      </c>
      <c r="C2413" s="91" t="s">
        <v>20770</v>
      </c>
      <c r="D2413" s="2" t="s">
        <v>1384</v>
      </c>
      <c r="E2413" s="2" t="str">
        <f t="shared" si="78"/>
        <v>GCEAS07 Chemistry</v>
      </c>
      <c r="F2413" s="2" t="str">
        <f t="shared" si="79"/>
        <v>Chemistry</v>
      </c>
    </row>
    <row r="2414" spans="1:6" x14ac:dyDescent="0.35">
      <c r="A2414" s="2" t="s">
        <v>14386</v>
      </c>
      <c r="B2414" s="2" t="s">
        <v>1083</v>
      </c>
      <c r="C2414" s="91" t="s">
        <v>20771</v>
      </c>
      <c r="D2414" s="2" t="s">
        <v>24911</v>
      </c>
      <c r="E2414" s="2" t="str">
        <f t="shared" si="78"/>
        <v>GCEAS08 Citizenship Studies</v>
      </c>
      <c r="F2414" s="2" t="str">
        <f t="shared" si="79"/>
        <v>Citizenship Studies</v>
      </c>
    </row>
    <row r="2415" spans="1:6" x14ac:dyDescent="0.35">
      <c r="A2415" s="2" t="s">
        <v>14386</v>
      </c>
      <c r="B2415" s="2" t="s">
        <v>1083</v>
      </c>
      <c r="C2415" s="91" t="s">
        <v>20772</v>
      </c>
      <c r="D2415" s="2" t="s">
        <v>1385</v>
      </c>
      <c r="E2415" s="2" t="str">
        <f t="shared" si="78"/>
        <v>GCEAS09 Classical subjects</v>
      </c>
      <c r="F2415" s="2" t="str">
        <f t="shared" si="79"/>
        <v>Classical subjects</v>
      </c>
    </row>
    <row r="2416" spans="1:6" x14ac:dyDescent="0.35">
      <c r="A2416" s="2" t="s">
        <v>14386</v>
      </c>
      <c r="B2416" s="2" t="s">
        <v>1083</v>
      </c>
      <c r="C2416" s="91" t="s">
        <v>20773</v>
      </c>
      <c r="D2416" s="2" t="s">
        <v>24912</v>
      </c>
      <c r="E2416" s="2" t="str">
        <f t="shared" si="78"/>
        <v>GCEAS10 Computing</v>
      </c>
      <c r="F2416" s="2" t="str">
        <f t="shared" si="79"/>
        <v>Computing</v>
      </c>
    </row>
    <row r="2417" spans="1:6" x14ac:dyDescent="0.35">
      <c r="A2417" s="2" t="s">
        <v>14386</v>
      </c>
      <c r="B2417" s="2" t="s">
        <v>1083</v>
      </c>
      <c r="C2417" s="91" t="s">
        <v>20774</v>
      </c>
      <c r="D2417" s="2" t="s">
        <v>24913</v>
      </c>
      <c r="E2417" s="2" t="str">
        <f t="shared" si="78"/>
        <v>GCEAS11 Construction</v>
      </c>
      <c r="F2417" s="2" t="str">
        <f t="shared" si="79"/>
        <v>Construction</v>
      </c>
    </row>
    <row r="2418" spans="1:6" x14ac:dyDescent="0.35">
      <c r="A2418" s="2" t="s">
        <v>14386</v>
      </c>
      <c r="B2418" s="2" t="s">
        <v>1083</v>
      </c>
      <c r="C2418" s="91" t="s">
        <v>20775</v>
      </c>
      <c r="D2418" s="2" t="s">
        <v>24914</v>
      </c>
      <c r="E2418" s="2" t="str">
        <f t="shared" ref="E2418:E2455" si="80">C2418&amp;" "&amp;LEFT(D2418,50-LEN(C2418)-1)</f>
        <v>GCEAS12 Design &amp; Technology</v>
      </c>
      <c r="F2418" s="2" t="str">
        <f t="shared" si="79"/>
        <v>Design &amp; Technology</v>
      </c>
    </row>
    <row r="2419" spans="1:6" x14ac:dyDescent="0.35">
      <c r="A2419" s="2" t="s">
        <v>14386</v>
      </c>
      <c r="B2419" s="2" t="s">
        <v>1083</v>
      </c>
      <c r="C2419" s="91" t="s">
        <v>20776</v>
      </c>
      <c r="D2419" s="2" t="s">
        <v>24915</v>
      </c>
      <c r="E2419" s="2" t="str">
        <f t="shared" si="80"/>
        <v>GCEAS13 Drama</v>
      </c>
      <c r="F2419" s="2" t="str">
        <f t="shared" si="79"/>
        <v>Drama</v>
      </c>
    </row>
    <row r="2420" spans="1:6" x14ac:dyDescent="0.35">
      <c r="A2420" s="2" t="s">
        <v>14386</v>
      </c>
      <c r="B2420" s="2" t="s">
        <v>1083</v>
      </c>
      <c r="C2420" s="91" t="s">
        <v>20777</v>
      </c>
      <c r="D2420" s="2" t="s">
        <v>24916</v>
      </c>
      <c r="E2420" s="2" t="str">
        <f t="shared" si="80"/>
        <v>GCEAS14 Economics</v>
      </c>
      <c r="F2420" s="2" t="str">
        <f t="shared" si="79"/>
        <v>Economics</v>
      </c>
    </row>
    <row r="2421" spans="1:6" x14ac:dyDescent="0.35">
      <c r="A2421" s="2" t="s">
        <v>14386</v>
      </c>
      <c r="B2421" s="2" t="s">
        <v>1083</v>
      </c>
      <c r="C2421" s="91" t="s">
        <v>20778</v>
      </c>
      <c r="D2421" s="2" t="s">
        <v>24917</v>
      </c>
      <c r="E2421" s="2" t="str">
        <f t="shared" si="80"/>
        <v>GCEAS15 Engineering</v>
      </c>
      <c r="F2421" s="2" t="str">
        <f t="shared" si="79"/>
        <v>Engineering</v>
      </c>
    </row>
    <row r="2422" spans="1:6" x14ac:dyDescent="0.35">
      <c r="A2422" s="2" t="s">
        <v>14386</v>
      </c>
      <c r="B2422" s="2" t="s">
        <v>1083</v>
      </c>
      <c r="C2422" s="91" t="s">
        <v>20779</v>
      </c>
      <c r="D2422" s="2" t="s">
        <v>24918</v>
      </c>
      <c r="E2422" s="2" t="str">
        <f t="shared" si="80"/>
        <v>GCEAS16 English</v>
      </c>
      <c r="F2422" s="2" t="str">
        <f t="shared" si="79"/>
        <v>English</v>
      </c>
    </row>
    <row r="2423" spans="1:6" x14ac:dyDescent="0.35">
      <c r="A2423" s="2" t="s">
        <v>14386</v>
      </c>
      <c r="B2423" s="2" t="s">
        <v>1083</v>
      </c>
      <c r="C2423" s="91" t="s">
        <v>20780</v>
      </c>
      <c r="D2423" s="2" t="s">
        <v>24919</v>
      </c>
      <c r="E2423" s="2" t="str">
        <f t="shared" si="80"/>
        <v>GCEAS17 English Literature</v>
      </c>
      <c r="F2423" s="2" t="str">
        <f t="shared" si="79"/>
        <v>English Literature</v>
      </c>
    </row>
    <row r="2424" spans="1:6" x14ac:dyDescent="0.35">
      <c r="A2424" s="2" t="s">
        <v>14386</v>
      </c>
      <c r="B2424" s="2" t="s">
        <v>1083</v>
      </c>
      <c r="C2424" s="91" t="s">
        <v>20781</v>
      </c>
      <c r="D2424" s="2" t="s">
        <v>24920</v>
      </c>
      <c r="E2424" s="2" t="str">
        <f t="shared" si="80"/>
        <v>GCEAS18 French</v>
      </c>
      <c r="F2424" s="2" t="str">
        <f t="shared" si="79"/>
        <v>French</v>
      </c>
    </row>
    <row r="2425" spans="1:6" x14ac:dyDescent="0.35">
      <c r="A2425" s="2" t="s">
        <v>14386</v>
      </c>
      <c r="B2425" s="2" t="s">
        <v>1083</v>
      </c>
      <c r="C2425" s="91" t="s">
        <v>20782</v>
      </c>
      <c r="D2425" s="2" t="s">
        <v>24921</v>
      </c>
      <c r="E2425" s="2" t="str">
        <f t="shared" si="80"/>
        <v>GCEAS19 Geography</v>
      </c>
      <c r="F2425" s="2" t="str">
        <f t="shared" si="79"/>
        <v>Geography</v>
      </c>
    </row>
    <row r="2426" spans="1:6" x14ac:dyDescent="0.35">
      <c r="A2426" s="2" t="s">
        <v>14386</v>
      </c>
      <c r="B2426" s="2" t="s">
        <v>1083</v>
      </c>
      <c r="C2426" s="91" t="s">
        <v>20783</v>
      </c>
      <c r="D2426" s="2" t="s">
        <v>24922</v>
      </c>
      <c r="E2426" s="2" t="str">
        <f t="shared" si="80"/>
        <v>GCEAS20 German</v>
      </c>
      <c r="F2426" s="2" t="str">
        <f t="shared" si="79"/>
        <v>German</v>
      </c>
    </row>
    <row r="2427" spans="1:6" x14ac:dyDescent="0.35">
      <c r="A2427" s="2" t="s">
        <v>14386</v>
      </c>
      <c r="B2427" s="2" t="s">
        <v>1083</v>
      </c>
      <c r="C2427" s="91" t="s">
        <v>20784</v>
      </c>
      <c r="D2427" s="2" t="s">
        <v>24923</v>
      </c>
      <c r="E2427" s="2" t="str">
        <f t="shared" si="80"/>
        <v>GCEAS21 Health &amp; Social Care</v>
      </c>
      <c r="F2427" s="2" t="str">
        <f t="shared" si="79"/>
        <v>Health &amp; Social Care</v>
      </c>
    </row>
    <row r="2428" spans="1:6" x14ac:dyDescent="0.35">
      <c r="A2428" s="2" t="s">
        <v>14386</v>
      </c>
      <c r="B2428" s="2" t="s">
        <v>1083</v>
      </c>
      <c r="C2428" s="91" t="s">
        <v>20785</v>
      </c>
      <c r="D2428" s="2" t="s">
        <v>24924</v>
      </c>
      <c r="E2428" s="2" t="str">
        <f t="shared" si="80"/>
        <v>GCEAS22 History</v>
      </c>
      <c r="F2428" s="2" t="str">
        <f t="shared" si="79"/>
        <v>History</v>
      </c>
    </row>
    <row r="2429" spans="1:6" x14ac:dyDescent="0.35">
      <c r="A2429" s="2" t="s">
        <v>14386</v>
      </c>
      <c r="B2429" s="2" t="s">
        <v>1083</v>
      </c>
      <c r="C2429" s="91" t="s">
        <v>20786</v>
      </c>
      <c r="D2429" s="2" t="s">
        <v>24925</v>
      </c>
      <c r="E2429" s="2" t="str">
        <f t="shared" si="80"/>
        <v>GCEAS23 Home Economics</v>
      </c>
      <c r="F2429" s="2" t="str">
        <f t="shared" si="79"/>
        <v>Home Economics</v>
      </c>
    </row>
    <row r="2430" spans="1:6" x14ac:dyDescent="0.35">
      <c r="A2430" s="2" t="s">
        <v>14386</v>
      </c>
      <c r="B2430" s="2" t="s">
        <v>1083</v>
      </c>
      <c r="C2430" s="91" t="s">
        <v>20787</v>
      </c>
      <c r="D2430" s="2" t="s">
        <v>24926</v>
      </c>
      <c r="E2430" s="2" t="str">
        <f t="shared" si="80"/>
        <v>GCEAS24 Hospitality</v>
      </c>
      <c r="F2430" s="2" t="str">
        <f t="shared" si="79"/>
        <v>Hospitality</v>
      </c>
    </row>
    <row r="2431" spans="1:6" x14ac:dyDescent="0.35">
      <c r="A2431" s="2" t="s">
        <v>14386</v>
      </c>
      <c r="B2431" s="2" t="s">
        <v>1083</v>
      </c>
      <c r="C2431" s="91" t="s">
        <v>20788</v>
      </c>
      <c r="D2431" s="2" t="s">
        <v>24927</v>
      </c>
      <c r="E2431" s="2" t="str">
        <f t="shared" si="80"/>
        <v>GCEAS25 Humanities</v>
      </c>
      <c r="F2431" s="2" t="str">
        <f t="shared" si="79"/>
        <v>Humanities</v>
      </c>
    </row>
    <row r="2432" spans="1:6" x14ac:dyDescent="0.35">
      <c r="A2432" s="2" t="s">
        <v>14386</v>
      </c>
      <c r="B2432" s="2" t="s">
        <v>1083</v>
      </c>
      <c r="C2432" s="91" t="s">
        <v>20789</v>
      </c>
      <c r="D2432" s="2" t="s">
        <v>24928</v>
      </c>
      <c r="E2432" s="2" t="str">
        <f t="shared" si="80"/>
        <v>GCEAS26 ICT</v>
      </c>
      <c r="F2432" s="2" t="str">
        <f t="shared" si="79"/>
        <v>ICT</v>
      </c>
    </row>
    <row r="2433" spans="1:6" x14ac:dyDescent="0.35">
      <c r="A2433" s="2" t="s">
        <v>14386</v>
      </c>
      <c r="B2433" s="2" t="s">
        <v>1083</v>
      </c>
      <c r="C2433" s="91" t="s">
        <v>20790</v>
      </c>
      <c r="D2433" s="2" t="s">
        <v>24929</v>
      </c>
      <c r="E2433" s="2" t="str">
        <f t="shared" si="80"/>
        <v>GCEAS27 Irish</v>
      </c>
      <c r="F2433" s="2" t="str">
        <f t="shared" si="79"/>
        <v>Irish</v>
      </c>
    </row>
    <row r="2434" spans="1:6" x14ac:dyDescent="0.35">
      <c r="A2434" s="2" t="s">
        <v>14386</v>
      </c>
      <c r="B2434" s="2" t="s">
        <v>1083</v>
      </c>
      <c r="C2434" s="91" t="s">
        <v>20791</v>
      </c>
      <c r="D2434" s="2" t="s">
        <v>24930</v>
      </c>
      <c r="E2434" s="2" t="str">
        <f t="shared" si="80"/>
        <v>GCEAS28 Leisure &amp; Tourism</v>
      </c>
      <c r="F2434" s="2" t="str">
        <f t="shared" ref="F2434:F2497" si="81">LEFT(D2434,20)</f>
        <v>Leisure &amp; Tourism</v>
      </c>
    </row>
    <row r="2435" spans="1:6" x14ac:dyDescent="0.35">
      <c r="A2435" s="2" t="s">
        <v>14386</v>
      </c>
      <c r="B2435" s="2" t="s">
        <v>1083</v>
      </c>
      <c r="C2435" s="91" t="s">
        <v>20792</v>
      </c>
      <c r="D2435" s="2" t="s">
        <v>24931</v>
      </c>
      <c r="E2435" s="2" t="str">
        <f t="shared" si="80"/>
        <v>GCEAS29 Manufacturing</v>
      </c>
      <c r="F2435" s="2" t="str">
        <f t="shared" si="81"/>
        <v>Manufacturing</v>
      </c>
    </row>
    <row r="2436" spans="1:6" x14ac:dyDescent="0.35">
      <c r="A2436" s="2" t="s">
        <v>14386</v>
      </c>
      <c r="B2436" s="2" t="s">
        <v>1083</v>
      </c>
      <c r="C2436" s="91" t="s">
        <v>20793</v>
      </c>
      <c r="D2436" s="2" t="s">
        <v>24932</v>
      </c>
      <c r="E2436" s="2" t="str">
        <f t="shared" si="80"/>
        <v>GCEAS30 Mathematics</v>
      </c>
      <c r="F2436" s="2" t="str">
        <f t="shared" si="81"/>
        <v>Mathematics</v>
      </c>
    </row>
    <row r="2437" spans="1:6" x14ac:dyDescent="0.35">
      <c r="A2437" s="2" t="s">
        <v>14386</v>
      </c>
      <c r="B2437" s="2" t="s">
        <v>1083</v>
      </c>
      <c r="C2437" s="91" t="s">
        <v>20794</v>
      </c>
      <c r="D2437" s="2" t="s">
        <v>24933</v>
      </c>
      <c r="E2437" s="2" t="str">
        <f t="shared" si="80"/>
        <v>GCEAS31 Mathematics (Additional)</v>
      </c>
      <c r="F2437" s="2" t="str">
        <f t="shared" si="81"/>
        <v>Mathematics (Additio</v>
      </c>
    </row>
    <row r="2438" spans="1:6" x14ac:dyDescent="0.35">
      <c r="A2438" s="2" t="s">
        <v>14386</v>
      </c>
      <c r="B2438" s="2" t="s">
        <v>1083</v>
      </c>
      <c r="C2438" s="91" t="s">
        <v>20795</v>
      </c>
      <c r="D2438" s="2" t="s">
        <v>1386</v>
      </c>
      <c r="E2438" s="2" t="str">
        <f t="shared" si="80"/>
        <v>GCEAS32 Media / Film / TV Studies</v>
      </c>
      <c r="F2438" s="2" t="str">
        <f t="shared" si="81"/>
        <v>Media / Film / TV St</v>
      </c>
    </row>
    <row r="2439" spans="1:6" x14ac:dyDescent="0.35">
      <c r="A2439" s="2" t="s">
        <v>14386</v>
      </c>
      <c r="B2439" s="2" t="s">
        <v>1083</v>
      </c>
      <c r="C2439" s="91" t="s">
        <v>20796</v>
      </c>
      <c r="D2439" s="2" t="s">
        <v>24934</v>
      </c>
      <c r="E2439" s="2" t="str">
        <f t="shared" si="80"/>
        <v>GCEAS33 Music</v>
      </c>
      <c r="F2439" s="2" t="str">
        <f t="shared" si="81"/>
        <v>Music</v>
      </c>
    </row>
    <row r="2440" spans="1:6" x14ac:dyDescent="0.35">
      <c r="A2440" s="2" t="s">
        <v>14386</v>
      </c>
      <c r="B2440" s="2" t="s">
        <v>1083</v>
      </c>
      <c r="C2440" s="91" t="s">
        <v>20797</v>
      </c>
      <c r="D2440" s="2" t="s">
        <v>24935</v>
      </c>
      <c r="E2440" s="2" t="str">
        <f t="shared" si="80"/>
        <v>GCEAS34 Performing / Expressive Arts</v>
      </c>
      <c r="F2440" s="2" t="str">
        <f t="shared" si="81"/>
        <v>Performing / Express</v>
      </c>
    </row>
    <row r="2441" spans="1:6" x14ac:dyDescent="0.35">
      <c r="A2441" s="2" t="s">
        <v>14386</v>
      </c>
      <c r="B2441" s="2" t="s">
        <v>1083</v>
      </c>
      <c r="C2441" s="91" t="s">
        <v>20798</v>
      </c>
      <c r="D2441" s="2" t="s">
        <v>24936</v>
      </c>
      <c r="E2441" s="2" t="str">
        <f t="shared" si="80"/>
        <v>GCEAS35 Physical Education</v>
      </c>
      <c r="F2441" s="2" t="str">
        <f t="shared" si="81"/>
        <v>Physical Education</v>
      </c>
    </row>
    <row r="2442" spans="1:6" x14ac:dyDescent="0.35">
      <c r="A2442" s="2" t="s">
        <v>14386</v>
      </c>
      <c r="B2442" s="2" t="s">
        <v>1083</v>
      </c>
      <c r="C2442" s="91" t="s">
        <v>20799</v>
      </c>
      <c r="D2442" s="2" t="s">
        <v>24937</v>
      </c>
      <c r="E2442" s="2" t="str">
        <f t="shared" si="80"/>
        <v>GCEAS36 Physics</v>
      </c>
      <c r="F2442" s="2" t="str">
        <f t="shared" si="81"/>
        <v>Physics</v>
      </c>
    </row>
    <row r="2443" spans="1:6" x14ac:dyDescent="0.35">
      <c r="A2443" s="2" t="s">
        <v>14386</v>
      </c>
      <c r="B2443" s="2" t="s">
        <v>1083</v>
      </c>
      <c r="C2443" s="91" t="s">
        <v>20800</v>
      </c>
      <c r="D2443" s="2" t="s">
        <v>24938</v>
      </c>
      <c r="E2443" s="2" t="str">
        <f t="shared" si="80"/>
        <v>GCEAS37 Prep. For Life and Work</v>
      </c>
      <c r="F2443" s="2" t="str">
        <f t="shared" si="81"/>
        <v>Prep. For Life and W</v>
      </c>
    </row>
    <row r="2444" spans="1:6" x14ac:dyDescent="0.35">
      <c r="A2444" s="2" t="s">
        <v>14386</v>
      </c>
      <c r="B2444" s="2" t="s">
        <v>1083</v>
      </c>
      <c r="C2444" s="91" t="s">
        <v>20801</v>
      </c>
      <c r="D2444" s="2" t="s">
        <v>24939</v>
      </c>
      <c r="E2444" s="2" t="str">
        <f t="shared" si="80"/>
        <v>GCEAS38 Religious Studies</v>
      </c>
      <c r="F2444" s="2" t="str">
        <f t="shared" si="81"/>
        <v>Religious Studies</v>
      </c>
    </row>
    <row r="2445" spans="1:6" x14ac:dyDescent="0.35">
      <c r="A2445" s="2" t="s">
        <v>14386</v>
      </c>
      <c r="B2445" s="2" t="s">
        <v>1083</v>
      </c>
      <c r="C2445" s="91" t="s">
        <v>20802</v>
      </c>
      <c r="D2445" s="2" t="s">
        <v>24940</v>
      </c>
      <c r="E2445" s="2" t="str">
        <f t="shared" si="80"/>
        <v>GCEAS39 Science</v>
      </c>
      <c r="F2445" s="2" t="str">
        <f t="shared" si="81"/>
        <v>Science</v>
      </c>
    </row>
    <row r="2446" spans="1:6" x14ac:dyDescent="0.35">
      <c r="A2446" s="2" t="s">
        <v>14386</v>
      </c>
      <c r="B2446" s="2" t="s">
        <v>1083</v>
      </c>
      <c r="C2446" s="91" t="s">
        <v>20803</v>
      </c>
      <c r="D2446" s="2" t="s">
        <v>1387</v>
      </c>
      <c r="E2446" s="2" t="str">
        <f t="shared" si="80"/>
        <v>GCEAS40 Social Science subjects</v>
      </c>
      <c r="F2446" s="2" t="str">
        <f t="shared" si="81"/>
        <v>Social Science subje</v>
      </c>
    </row>
    <row r="2447" spans="1:6" x14ac:dyDescent="0.35">
      <c r="A2447" s="2" t="s">
        <v>14386</v>
      </c>
      <c r="B2447" s="2" t="s">
        <v>1083</v>
      </c>
      <c r="C2447" s="91" t="s">
        <v>20804</v>
      </c>
      <c r="D2447" s="2" t="s">
        <v>24941</v>
      </c>
      <c r="E2447" s="2" t="str">
        <f t="shared" si="80"/>
        <v>GCEAS41 Spanish</v>
      </c>
      <c r="F2447" s="2" t="str">
        <f t="shared" si="81"/>
        <v>Spanish</v>
      </c>
    </row>
    <row r="2448" spans="1:6" x14ac:dyDescent="0.35">
      <c r="A2448" s="2" t="s">
        <v>14386</v>
      </c>
      <c r="B2448" s="2" t="s">
        <v>1083</v>
      </c>
      <c r="C2448" s="91" t="s">
        <v>20805</v>
      </c>
      <c r="D2448" s="2" t="s">
        <v>24942</v>
      </c>
      <c r="E2448" s="2" t="str">
        <f t="shared" si="80"/>
        <v>GCEAS42 Statistics</v>
      </c>
      <c r="F2448" s="2" t="str">
        <f t="shared" si="81"/>
        <v>Statistics</v>
      </c>
    </row>
    <row r="2449" spans="1:6" x14ac:dyDescent="0.35">
      <c r="A2449" s="2" t="s">
        <v>14386</v>
      </c>
      <c r="B2449" s="2" t="s">
        <v>1083</v>
      </c>
      <c r="C2449" s="91" t="s">
        <v>20806</v>
      </c>
      <c r="D2449" s="2" t="s">
        <v>24943</v>
      </c>
      <c r="E2449" s="2" t="str">
        <f t="shared" si="80"/>
        <v>GCEAS43 Welsh: First Language</v>
      </c>
      <c r="F2449" s="2" t="str">
        <f t="shared" si="81"/>
        <v>Welsh: First Languag</v>
      </c>
    </row>
    <row r="2450" spans="1:6" x14ac:dyDescent="0.35">
      <c r="A2450" s="2" t="s">
        <v>14386</v>
      </c>
      <c r="B2450" s="2" t="s">
        <v>1083</v>
      </c>
      <c r="C2450" s="91" t="s">
        <v>20807</v>
      </c>
      <c r="D2450" s="2" t="s">
        <v>1388</v>
      </c>
      <c r="E2450" s="2" t="str">
        <f t="shared" si="80"/>
        <v>GCEAS44 Welsh: Second Language</v>
      </c>
      <c r="F2450" s="2" t="str">
        <f t="shared" si="81"/>
        <v>Welsh: Second Langua</v>
      </c>
    </row>
    <row r="2451" spans="1:6" x14ac:dyDescent="0.35">
      <c r="A2451" s="2" t="s">
        <v>14386</v>
      </c>
      <c r="B2451" s="2" t="s">
        <v>1083</v>
      </c>
      <c r="C2451" s="91" t="s">
        <v>20808</v>
      </c>
      <c r="D2451" s="2" t="s">
        <v>1389</v>
      </c>
      <c r="E2451" s="2" t="str">
        <f t="shared" si="80"/>
        <v>GCEAS45 Welsh Literature</v>
      </c>
      <c r="F2451" s="2" t="str">
        <f t="shared" si="81"/>
        <v>Welsh Literature</v>
      </c>
    </row>
    <row r="2452" spans="1:6" x14ac:dyDescent="0.35">
      <c r="A2452" s="2" t="s">
        <v>14386</v>
      </c>
      <c r="B2452" s="2" t="s">
        <v>1083</v>
      </c>
      <c r="C2452" s="91" t="s">
        <v>20809</v>
      </c>
      <c r="D2452" s="2" t="s">
        <v>1390</v>
      </c>
      <c r="E2452" s="2" t="str">
        <f t="shared" si="80"/>
        <v>GCEAS46 Other modern languages</v>
      </c>
      <c r="F2452" s="2" t="str">
        <f t="shared" si="81"/>
        <v>Other modern languag</v>
      </c>
    </row>
    <row r="2453" spans="1:6" x14ac:dyDescent="0.35">
      <c r="A2453" s="2" t="s">
        <v>14386</v>
      </c>
      <c r="B2453" s="2" t="s">
        <v>1083</v>
      </c>
      <c r="C2453" s="91" t="s">
        <v>20810</v>
      </c>
      <c r="D2453" s="2" t="s">
        <v>1391</v>
      </c>
      <c r="E2453" s="2" t="str">
        <f t="shared" si="80"/>
        <v>GCEAS47 Other sciences</v>
      </c>
      <c r="F2453" s="2" t="str">
        <f t="shared" si="81"/>
        <v>Other sciences</v>
      </c>
    </row>
    <row r="2454" spans="1:6" x14ac:dyDescent="0.35">
      <c r="A2454" s="2" t="s">
        <v>14386</v>
      </c>
      <c r="B2454" s="2" t="s">
        <v>1083</v>
      </c>
      <c r="C2454" s="91" t="s">
        <v>20811</v>
      </c>
      <c r="D2454" s="2" t="s">
        <v>1392</v>
      </c>
      <c r="E2454" s="2" t="str">
        <f t="shared" si="80"/>
        <v>GCEAS48 Other technology</v>
      </c>
      <c r="F2454" s="2" t="str">
        <f t="shared" si="81"/>
        <v>Other technology</v>
      </c>
    </row>
    <row r="2455" spans="1:6" x14ac:dyDescent="0.35">
      <c r="A2455" s="2" t="s">
        <v>14386</v>
      </c>
      <c r="B2455" s="2" t="s">
        <v>1083</v>
      </c>
      <c r="C2455" s="91" t="s">
        <v>20812</v>
      </c>
      <c r="D2455" s="2" t="s">
        <v>1393</v>
      </c>
      <c r="E2455" s="2" t="str">
        <f t="shared" si="80"/>
        <v>GCEAS49 All other subjects</v>
      </c>
      <c r="F2455" s="2" t="str">
        <f t="shared" si="81"/>
        <v>All other subjects</v>
      </c>
    </row>
    <row r="2456" spans="1:6" x14ac:dyDescent="0.35">
      <c r="A2456" s="2" t="s">
        <v>14386</v>
      </c>
      <c r="B2456" s="2" t="s">
        <v>68</v>
      </c>
      <c r="C2456" s="2" t="s">
        <v>14020</v>
      </c>
      <c r="D2456" s="2" t="s">
        <v>14020</v>
      </c>
      <c r="E2456" s="2" t="str">
        <f>LEFT(D2456,50)</f>
        <v>GCSE</v>
      </c>
      <c r="F2456" s="2" t="str">
        <f t="shared" si="81"/>
        <v>GCSE</v>
      </c>
    </row>
    <row r="2457" spans="1:6" x14ac:dyDescent="0.35">
      <c r="A2457" s="2" t="s">
        <v>14386</v>
      </c>
      <c r="B2457" s="2" t="s">
        <v>69</v>
      </c>
      <c r="C2457" s="2" t="s">
        <v>14025</v>
      </c>
      <c r="D2457" s="2" t="s">
        <v>14014</v>
      </c>
      <c r="E2457" s="2" t="str">
        <f>LEFT(D2457,50)</f>
        <v>GCSE Double Award</v>
      </c>
      <c r="F2457" s="2" t="str">
        <f t="shared" si="81"/>
        <v>GCSE Double Award</v>
      </c>
    </row>
    <row r="2458" spans="1:6" x14ac:dyDescent="0.35">
      <c r="A2458" s="2" t="s">
        <v>14386</v>
      </c>
      <c r="B2458" s="2" t="s">
        <v>69</v>
      </c>
      <c r="C2458" s="2" t="s">
        <v>14023</v>
      </c>
      <c r="D2458" s="2" t="s">
        <v>14012</v>
      </c>
      <c r="E2458" s="2" t="str">
        <f>LEFT(D2458,50)</f>
        <v>GCSE Full Course</v>
      </c>
      <c r="F2458" s="2" t="str">
        <f t="shared" si="81"/>
        <v>GCSE Full Course</v>
      </c>
    </row>
    <row r="2459" spans="1:6" x14ac:dyDescent="0.35">
      <c r="A2459" s="2" t="s">
        <v>14386</v>
      </c>
      <c r="B2459" s="2" t="s">
        <v>69</v>
      </c>
      <c r="C2459" s="2" t="s">
        <v>14024</v>
      </c>
      <c r="D2459" s="2" t="s">
        <v>14013</v>
      </c>
      <c r="E2459" s="2" t="str">
        <f>LEFT(D2459,50)</f>
        <v>GCSE Short Course</v>
      </c>
      <c r="F2459" s="2" t="str">
        <f t="shared" si="81"/>
        <v>GCSE Short Course</v>
      </c>
    </row>
    <row r="2460" spans="1:6" x14ac:dyDescent="0.35">
      <c r="A2460" s="2" t="s">
        <v>14386</v>
      </c>
      <c r="B2460" s="2" t="s">
        <v>1083</v>
      </c>
      <c r="C2460" s="91" t="s">
        <v>21451</v>
      </c>
      <c r="D2460" s="2" t="s">
        <v>1383</v>
      </c>
      <c r="E2460" s="2" t="str">
        <f t="shared" ref="E2460:E2491" si="82">C2460&amp;" "&amp;LEFT(D2460,50-LEN(C2460)-1)</f>
        <v>GCSE201 Art and Design subjects</v>
      </c>
      <c r="F2460" s="2" t="str">
        <f t="shared" si="81"/>
        <v>Art and Design subje</v>
      </c>
    </row>
    <row r="2461" spans="1:6" x14ac:dyDescent="0.35">
      <c r="A2461" s="2" t="s">
        <v>14386</v>
      </c>
      <c r="B2461" s="2" t="s">
        <v>1083</v>
      </c>
      <c r="C2461" s="91" t="s">
        <v>21452</v>
      </c>
      <c r="D2461" s="2" t="s">
        <v>24906</v>
      </c>
      <c r="E2461" s="2" t="str">
        <f t="shared" si="82"/>
        <v>GCSE202 Additional Science</v>
      </c>
      <c r="F2461" s="2" t="str">
        <f t="shared" si="81"/>
        <v>Additional Science</v>
      </c>
    </row>
    <row r="2462" spans="1:6" x14ac:dyDescent="0.35">
      <c r="A2462" s="2" t="s">
        <v>14386</v>
      </c>
      <c r="B2462" s="2" t="s">
        <v>1083</v>
      </c>
      <c r="C2462" s="91" t="s">
        <v>21453</v>
      </c>
      <c r="D2462" s="2" t="s">
        <v>24907</v>
      </c>
      <c r="E2462" s="2" t="str">
        <f t="shared" si="82"/>
        <v>GCSE203 Additional Science (Further)</v>
      </c>
      <c r="F2462" s="2" t="str">
        <f t="shared" si="81"/>
        <v>Additional Science (</v>
      </c>
    </row>
    <row r="2463" spans="1:6" x14ac:dyDescent="0.35">
      <c r="A2463" s="2" t="s">
        <v>14386</v>
      </c>
      <c r="B2463" s="2" t="s">
        <v>1083</v>
      </c>
      <c r="C2463" s="91" t="s">
        <v>21454</v>
      </c>
      <c r="D2463" s="2" t="s">
        <v>24908</v>
      </c>
      <c r="E2463" s="2" t="str">
        <f t="shared" si="82"/>
        <v>GCSE204 Biology</v>
      </c>
      <c r="F2463" s="2" t="str">
        <f t="shared" si="81"/>
        <v>Biology</v>
      </c>
    </row>
    <row r="2464" spans="1:6" x14ac:dyDescent="0.35">
      <c r="A2464" s="2" t="s">
        <v>14386</v>
      </c>
      <c r="B2464" s="2" t="s">
        <v>1083</v>
      </c>
      <c r="C2464" s="91" t="s">
        <v>21455</v>
      </c>
      <c r="D2464" s="2" t="s">
        <v>24909</v>
      </c>
      <c r="E2464" s="2" t="str">
        <f t="shared" si="82"/>
        <v>GCSE205 Business &amp; Comm. Systems</v>
      </c>
      <c r="F2464" s="2" t="str">
        <f t="shared" si="81"/>
        <v>Business &amp; Comm. Sys</v>
      </c>
    </row>
    <row r="2465" spans="1:6" x14ac:dyDescent="0.35">
      <c r="A2465" s="2" t="s">
        <v>14386</v>
      </c>
      <c r="B2465" s="2" t="s">
        <v>1083</v>
      </c>
      <c r="C2465" s="91" t="s">
        <v>21456</v>
      </c>
      <c r="D2465" s="2" t="s">
        <v>24910</v>
      </c>
      <c r="E2465" s="2" t="str">
        <f t="shared" si="82"/>
        <v>GCSE206 Business Studies</v>
      </c>
      <c r="F2465" s="2" t="str">
        <f t="shared" si="81"/>
        <v>Business Studies</v>
      </c>
    </row>
    <row r="2466" spans="1:6" x14ac:dyDescent="0.35">
      <c r="A2466" s="2" t="s">
        <v>14386</v>
      </c>
      <c r="B2466" s="2" t="s">
        <v>1083</v>
      </c>
      <c r="C2466" s="91" t="s">
        <v>21457</v>
      </c>
      <c r="D2466" s="2" t="s">
        <v>1384</v>
      </c>
      <c r="E2466" s="2" t="str">
        <f t="shared" si="82"/>
        <v>GCSE207 Chemistry</v>
      </c>
      <c r="F2466" s="2" t="str">
        <f t="shared" si="81"/>
        <v>Chemistry</v>
      </c>
    </row>
    <row r="2467" spans="1:6" x14ac:dyDescent="0.35">
      <c r="A2467" s="2" t="s">
        <v>14386</v>
      </c>
      <c r="B2467" s="2" t="s">
        <v>1083</v>
      </c>
      <c r="C2467" s="91" t="s">
        <v>21458</v>
      </c>
      <c r="D2467" s="2" t="s">
        <v>24911</v>
      </c>
      <c r="E2467" s="2" t="str">
        <f t="shared" si="82"/>
        <v>GCSE208 Citizenship Studies</v>
      </c>
      <c r="F2467" s="2" t="str">
        <f t="shared" si="81"/>
        <v>Citizenship Studies</v>
      </c>
    </row>
    <row r="2468" spans="1:6" x14ac:dyDescent="0.35">
      <c r="A2468" s="2" t="s">
        <v>14386</v>
      </c>
      <c r="B2468" s="2" t="s">
        <v>1083</v>
      </c>
      <c r="C2468" s="91" t="s">
        <v>21459</v>
      </c>
      <c r="D2468" s="2" t="s">
        <v>1385</v>
      </c>
      <c r="E2468" s="2" t="str">
        <f t="shared" si="82"/>
        <v>GCSE209 Classical subjects</v>
      </c>
      <c r="F2468" s="2" t="str">
        <f t="shared" si="81"/>
        <v>Classical subjects</v>
      </c>
    </row>
    <row r="2469" spans="1:6" x14ac:dyDescent="0.35">
      <c r="A2469" s="2" t="s">
        <v>14386</v>
      </c>
      <c r="B2469" s="2" t="s">
        <v>1083</v>
      </c>
      <c r="C2469" s="91" t="s">
        <v>21460</v>
      </c>
      <c r="D2469" s="2" t="s">
        <v>24912</v>
      </c>
      <c r="E2469" s="2" t="str">
        <f t="shared" si="82"/>
        <v>GCSE210 Computing</v>
      </c>
      <c r="F2469" s="2" t="str">
        <f t="shared" si="81"/>
        <v>Computing</v>
      </c>
    </row>
    <row r="2470" spans="1:6" x14ac:dyDescent="0.35">
      <c r="A2470" s="2" t="s">
        <v>14386</v>
      </c>
      <c r="B2470" s="2" t="s">
        <v>1083</v>
      </c>
      <c r="C2470" s="91" t="s">
        <v>21461</v>
      </c>
      <c r="D2470" s="2" t="s">
        <v>24913</v>
      </c>
      <c r="E2470" s="2" t="str">
        <f t="shared" si="82"/>
        <v>GCSE211 Construction</v>
      </c>
      <c r="F2470" s="2" t="str">
        <f t="shared" si="81"/>
        <v>Construction</v>
      </c>
    </row>
    <row r="2471" spans="1:6" x14ac:dyDescent="0.35">
      <c r="A2471" s="2" t="s">
        <v>14386</v>
      </c>
      <c r="B2471" s="2" t="s">
        <v>1083</v>
      </c>
      <c r="C2471" s="91" t="s">
        <v>21462</v>
      </c>
      <c r="D2471" s="2" t="s">
        <v>24914</v>
      </c>
      <c r="E2471" s="2" t="str">
        <f t="shared" si="82"/>
        <v>GCSE212 Design &amp; Technology</v>
      </c>
      <c r="F2471" s="2" t="str">
        <f t="shared" si="81"/>
        <v>Design &amp; Technology</v>
      </c>
    </row>
    <row r="2472" spans="1:6" x14ac:dyDescent="0.35">
      <c r="A2472" s="2" t="s">
        <v>14386</v>
      </c>
      <c r="B2472" s="2" t="s">
        <v>1083</v>
      </c>
      <c r="C2472" s="91" t="s">
        <v>21463</v>
      </c>
      <c r="D2472" s="2" t="s">
        <v>24915</v>
      </c>
      <c r="E2472" s="2" t="str">
        <f t="shared" si="82"/>
        <v>GCSE213 Drama</v>
      </c>
      <c r="F2472" s="2" t="str">
        <f t="shared" si="81"/>
        <v>Drama</v>
      </c>
    </row>
    <row r="2473" spans="1:6" x14ac:dyDescent="0.35">
      <c r="A2473" s="2" t="s">
        <v>14386</v>
      </c>
      <c r="B2473" s="2" t="s">
        <v>1083</v>
      </c>
      <c r="C2473" s="91" t="s">
        <v>21464</v>
      </c>
      <c r="D2473" s="2" t="s">
        <v>24916</v>
      </c>
      <c r="E2473" s="2" t="str">
        <f t="shared" si="82"/>
        <v>GCSE214 Economics</v>
      </c>
      <c r="F2473" s="2" t="str">
        <f t="shared" si="81"/>
        <v>Economics</v>
      </c>
    </row>
    <row r="2474" spans="1:6" x14ac:dyDescent="0.35">
      <c r="A2474" s="2" t="s">
        <v>14386</v>
      </c>
      <c r="B2474" s="2" t="s">
        <v>1083</v>
      </c>
      <c r="C2474" s="91" t="s">
        <v>21465</v>
      </c>
      <c r="D2474" s="2" t="s">
        <v>24917</v>
      </c>
      <c r="E2474" s="2" t="str">
        <f t="shared" si="82"/>
        <v>GCSE215 Engineering</v>
      </c>
      <c r="F2474" s="2" t="str">
        <f t="shared" si="81"/>
        <v>Engineering</v>
      </c>
    </row>
    <row r="2475" spans="1:6" x14ac:dyDescent="0.35">
      <c r="A2475" s="2" t="s">
        <v>14386</v>
      </c>
      <c r="B2475" s="2" t="s">
        <v>1083</v>
      </c>
      <c r="C2475" s="91" t="s">
        <v>21466</v>
      </c>
      <c r="D2475" s="2" t="s">
        <v>24918</v>
      </c>
      <c r="E2475" s="2" t="str">
        <f t="shared" si="82"/>
        <v>GCSE216 English</v>
      </c>
      <c r="F2475" s="2" t="str">
        <f t="shared" si="81"/>
        <v>English</v>
      </c>
    </row>
    <row r="2476" spans="1:6" x14ac:dyDescent="0.35">
      <c r="A2476" s="2" t="s">
        <v>14386</v>
      </c>
      <c r="B2476" s="2" t="s">
        <v>1083</v>
      </c>
      <c r="C2476" s="91" t="s">
        <v>21467</v>
      </c>
      <c r="D2476" s="2" t="s">
        <v>24919</v>
      </c>
      <c r="E2476" s="2" t="str">
        <f t="shared" si="82"/>
        <v>GCSE217 English Literature</v>
      </c>
      <c r="F2476" s="2" t="str">
        <f t="shared" si="81"/>
        <v>English Literature</v>
      </c>
    </row>
    <row r="2477" spans="1:6" x14ac:dyDescent="0.35">
      <c r="A2477" s="2" t="s">
        <v>14386</v>
      </c>
      <c r="B2477" s="2" t="s">
        <v>1083</v>
      </c>
      <c r="C2477" s="91" t="s">
        <v>21468</v>
      </c>
      <c r="D2477" s="2" t="s">
        <v>24920</v>
      </c>
      <c r="E2477" s="2" t="str">
        <f t="shared" si="82"/>
        <v>GCSE218 French</v>
      </c>
      <c r="F2477" s="2" t="str">
        <f t="shared" si="81"/>
        <v>French</v>
      </c>
    </row>
    <row r="2478" spans="1:6" x14ac:dyDescent="0.35">
      <c r="A2478" s="2" t="s">
        <v>14386</v>
      </c>
      <c r="B2478" s="2" t="s">
        <v>1083</v>
      </c>
      <c r="C2478" s="91" t="s">
        <v>21469</v>
      </c>
      <c r="D2478" s="2" t="s">
        <v>24921</v>
      </c>
      <c r="E2478" s="2" t="str">
        <f t="shared" si="82"/>
        <v>GCSE219 Geography</v>
      </c>
      <c r="F2478" s="2" t="str">
        <f t="shared" si="81"/>
        <v>Geography</v>
      </c>
    </row>
    <row r="2479" spans="1:6" x14ac:dyDescent="0.35">
      <c r="A2479" s="2" t="s">
        <v>14386</v>
      </c>
      <c r="B2479" s="2" t="s">
        <v>1083</v>
      </c>
      <c r="C2479" s="91" t="s">
        <v>21470</v>
      </c>
      <c r="D2479" s="2" t="s">
        <v>24922</v>
      </c>
      <c r="E2479" s="2" t="str">
        <f t="shared" si="82"/>
        <v>GCSE220 German</v>
      </c>
      <c r="F2479" s="2" t="str">
        <f t="shared" si="81"/>
        <v>German</v>
      </c>
    </row>
    <row r="2480" spans="1:6" x14ac:dyDescent="0.35">
      <c r="A2480" s="2" t="s">
        <v>14386</v>
      </c>
      <c r="B2480" s="2" t="s">
        <v>1083</v>
      </c>
      <c r="C2480" s="91" t="s">
        <v>21471</v>
      </c>
      <c r="D2480" s="2" t="s">
        <v>24923</v>
      </c>
      <c r="E2480" s="2" t="str">
        <f t="shared" si="82"/>
        <v>GCSE221 Health &amp; Social Care</v>
      </c>
      <c r="F2480" s="2" t="str">
        <f t="shared" si="81"/>
        <v>Health &amp; Social Care</v>
      </c>
    </row>
    <row r="2481" spans="1:6" x14ac:dyDescent="0.35">
      <c r="A2481" s="2" t="s">
        <v>14386</v>
      </c>
      <c r="B2481" s="2" t="s">
        <v>1083</v>
      </c>
      <c r="C2481" s="91" t="s">
        <v>21472</v>
      </c>
      <c r="D2481" s="2" t="s">
        <v>24924</v>
      </c>
      <c r="E2481" s="2" t="str">
        <f t="shared" si="82"/>
        <v>GCSE222 History</v>
      </c>
      <c r="F2481" s="2" t="str">
        <f t="shared" si="81"/>
        <v>History</v>
      </c>
    </row>
    <row r="2482" spans="1:6" x14ac:dyDescent="0.35">
      <c r="A2482" s="2" t="s">
        <v>14386</v>
      </c>
      <c r="B2482" s="2" t="s">
        <v>1083</v>
      </c>
      <c r="C2482" s="91" t="s">
        <v>21473</v>
      </c>
      <c r="D2482" s="2" t="s">
        <v>24925</v>
      </c>
      <c r="E2482" s="2" t="str">
        <f t="shared" si="82"/>
        <v>GCSE223 Home Economics</v>
      </c>
      <c r="F2482" s="2" t="str">
        <f t="shared" si="81"/>
        <v>Home Economics</v>
      </c>
    </row>
    <row r="2483" spans="1:6" x14ac:dyDescent="0.35">
      <c r="A2483" s="2" t="s">
        <v>14386</v>
      </c>
      <c r="B2483" s="2" t="s">
        <v>1083</v>
      </c>
      <c r="C2483" s="91" t="s">
        <v>21474</v>
      </c>
      <c r="D2483" s="2" t="s">
        <v>24926</v>
      </c>
      <c r="E2483" s="2" t="str">
        <f t="shared" si="82"/>
        <v>GCSE224 Hospitality</v>
      </c>
      <c r="F2483" s="2" t="str">
        <f t="shared" si="81"/>
        <v>Hospitality</v>
      </c>
    </row>
    <row r="2484" spans="1:6" x14ac:dyDescent="0.35">
      <c r="A2484" s="2" t="s">
        <v>14386</v>
      </c>
      <c r="B2484" s="2" t="s">
        <v>1083</v>
      </c>
      <c r="C2484" s="91" t="s">
        <v>21475</v>
      </c>
      <c r="D2484" s="2" t="s">
        <v>24927</v>
      </c>
      <c r="E2484" s="2" t="str">
        <f t="shared" si="82"/>
        <v>GCSE225 Humanities</v>
      </c>
      <c r="F2484" s="2" t="str">
        <f t="shared" si="81"/>
        <v>Humanities</v>
      </c>
    </row>
    <row r="2485" spans="1:6" x14ac:dyDescent="0.35">
      <c r="A2485" s="2" t="s">
        <v>14386</v>
      </c>
      <c r="B2485" s="2" t="s">
        <v>1083</v>
      </c>
      <c r="C2485" s="91" t="s">
        <v>21476</v>
      </c>
      <c r="D2485" s="2" t="s">
        <v>24928</v>
      </c>
      <c r="E2485" s="2" t="str">
        <f t="shared" si="82"/>
        <v>GCSE226 ICT</v>
      </c>
      <c r="F2485" s="2" t="str">
        <f t="shared" si="81"/>
        <v>ICT</v>
      </c>
    </row>
    <row r="2486" spans="1:6" x14ac:dyDescent="0.35">
      <c r="A2486" s="2" t="s">
        <v>14386</v>
      </c>
      <c r="B2486" s="2" t="s">
        <v>1083</v>
      </c>
      <c r="C2486" s="91" t="s">
        <v>21477</v>
      </c>
      <c r="D2486" s="2" t="s">
        <v>24929</v>
      </c>
      <c r="E2486" s="2" t="str">
        <f t="shared" si="82"/>
        <v>GCSE227 Irish</v>
      </c>
      <c r="F2486" s="2" t="str">
        <f t="shared" si="81"/>
        <v>Irish</v>
      </c>
    </row>
    <row r="2487" spans="1:6" x14ac:dyDescent="0.35">
      <c r="A2487" s="2" t="s">
        <v>14386</v>
      </c>
      <c r="B2487" s="2" t="s">
        <v>1083</v>
      </c>
      <c r="C2487" s="91" t="s">
        <v>21478</v>
      </c>
      <c r="D2487" s="2" t="s">
        <v>24930</v>
      </c>
      <c r="E2487" s="2" t="str">
        <f t="shared" si="82"/>
        <v>GCSE228 Leisure &amp; Tourism</v>
      </c>
      <c r="F2487" s="2" t="str">
        <f t="shared" si="81"/>
        <v>Leisure &amp; Tourism</v>
      </c>
    </row>
    <row r="2488" spans="1:6" x14ac:dyDescent="0.35">
      <c r="A2488" s="2" t="s">
        <v>14386</v>
      </c>
      <c r="B2488" s="2" t="s">
        <v>1083</v>
      </c>
      <c r="C2488" s="91" t="s">
        <v>21479</v>
      </c>
      <c r="D2488" s="2" t="s">
        <v>24931</v>
      </c>
      <c r="E2488" s="2" t="str">
        <f t="shared" si="82"/>
        <v>GCSE229 Manufacturing</v>
      </c>
      <c r="F2488" s="2" t="str">
        <f t="shared" si="81"/>
        <v>Manufacturing</v>
      </c>
    </row>
    <row r="2489" spans="1:6" x14ac:dyDescent="0.35">
      <c r="A2489" s="2" t="s">
        <v>14386</v>
      </c>
      <c r="B2489" s="2" t="s">
        <v>1083</v>
      </c>
      <c r="C2489" s="91" t="s">
        <v>21480</v>
      </c>
      <c r="D2489" s="2" t="s">
        <v>24932</v>
      </c>
      <c r="E2489" s="2" t="str">
        <f t="shared" si="82"/>
        <v>GCSE230 Mathematics</v>
      </c>
      <c r="F2489" s="2" t="str">
        <f t="shared" si="81"/>
        <v>Mathematics</v>
      </c>
    </row>
    <row r="2490" spans="1:6" x14ac:dyDescent="0.35">
      <c r="A2490" s="2" t="s">
        <v>14386</v>
      </c>
      <c r="B2490" s="2" t="s">
        <v>1083</v>
      </c>
      <c r="C2490" s="91" t="s">
        <v>21481</v>
      </c>
      <c r="D2490" s="2" t="s">
        <v>24933</v>
      </c>
      <c r="E2490" s="2" t="str">
        <f t="shared" si="82"/>
        <v>GCSE231 Mathematics (Additional)</v>
      </c>
      <c r="F2490" s="2" t="str">
        <f t="shared" si="81"/>
        <v>Mathematics (Additio</v>
      </c>
    </row>
    <row r="2491" spans="1:6" x14ac:dyDescent="0.35">
      <c r="A2491" s="2" t="s">
        <v>14386</v>
      </c>
      <c r="B2491" s="2" t="s">
        <v>1083</v>
      </c>
      <c r="C2491" s="91" t="s">
        <v>21482</v>
      </c>
      <c r="D2491" s="2" t="s">
        <v>1386</v>
      </c>
      <c r="E2491" s="2" t="str">
        <f t="shared" si="82"/>
        <v>GCSE232 Media / Film / TV Studies</v>
      </c>
      <c r="F2491" s="2" t="str">
        <f t="shared" si="81"/>
        <v>Media / Film / TV St</v>
      </c>
    </row>
    <row r="2492" spans="1:6" x14ac:dyDescent="0.35">
      <c r="A2492" s="2" t="s">
        <v>14386</v>
      </c>
      <c r="B2492" s="2" t="s">
        <v>1083</v>
      </c>
      <c r="C2492" s="91" t="s">
        <v>21483</v>
      </c>
      <c r="D2492" s="2" t="s">
        <v>24934</v>
      </c>
      <c r="E2492" s="2" t="str">
        <f t="shared" ref="E2492:E2523" si="83">C2492&amp;" "&amp;LEFT(D2492,50-LEN(C2492)-1)</f>
        <v>GCSE233 Music</v>
      </c>
      <c r="F2492" s="2" t="str">
        <f t="shared" si="81"/>
        <v>Music</v>
      </c>
    </row>
    <row r="2493" spans="1:6" x14ac:dyDescent="0.35">
      <c r="A2493" s="2" t="s">
        <v>14386</v>
      </c>
      <c r="B2493" s="2" t="s">
        <v>1083</v>
      </c>
      <c r="C2493" s="91" t="s">
        <v>21484</v>
      </c>
      <c r="D2493" s="2" t="s">
        <v>24935</v>
      </c>
      <c r="E2493" s="2" t="str">
        <f t="shared" si="83"/>
        <v>GCSE234 Performing / Expressive Arts</v>
      </c>
      <c r="F2493" s="2" t="str">
        <f t="shared" si="81"/>
        <v>Performing / Express</v>
      </c>
    </row>
    <row r="2494" spans="1:6" x14ac:dyDescent="0.35">
      <c r="A2494" s="2" t="s">
        <v>14386</v>
      </c>
      <c r="B2494" s="2" t="s">
        <v>1083</v>
      </c>
      <c r="C2494" s="91" t="s">
        <v>21485</v>
      </c>
      <c r="D2494" s="2" t="s">
        <v>24936</v>
      </c>
      <c r="E2494" s="2" t="str">
        <f t="shared" si="83"/>
        <v>GCSE235 Physical Education</v>
      </c>
      <c r="F2494" s="2" t="str">
        <f t="shared" si="81"/>
        <v>Physical Education</v>
      </c>
    </row>
    <row r="2495" spans="1:6" x14ac:dyDescent="0.35">
      <c r="A2495" s="2" t="s">
        <v>14386</v>
      </c>
      <c r="B2495" s="2" t="s">
        <v>1083</v>
      </c>
      <c r="C2495" s="91" t="s">
        <v>21486</v>
      </c>
      <c r="D2495" s="2" t="s">
        <v>24937</v>
      </c>
      <c r="E2495" s="2" t="str">
        <f t="shared" si="83"/>
        <v>GCSE236 Physics</v>
      </c>
      <c r="F2495" s="2" t="str">
        <f t="shared" si="81"/>
        <v>Physics</v>
      </c>
    </row>
    <row r="2496" spans="1:6" x14ac:dyDescent="0.35">
      <c r="A2496" s="2" t="s">
        <v>14386</v>
      </c>
      <c r="B2496" s="2" t="s">
        <v>1083</v>
      </c>
      <c r="C2496" s="91" t="s">
        <v>21487</v>
      </c>
      <c r="D2496" s="2" t="s">
        <v>24938</v>
      </c>
      <c r="E2496" s="2" t="str">
        <f t="shared" si="83"/>
        <v>GCSE237 Prep. For Life and Work</v>
      </c>
      <c r="F2496" s="2" t="str">
        <f t="shared" si="81"/>
        <v>Prep. For Life and W</v>
      </c>
    </row>
    <row r="2497" spans="1:6" x14ac:dyDescent="0.35">
      <c r="A2497" s="2" t="s">
        <v>14386</v>
      </c>
      <c r="B2497" s="2" t="s">
        <v>1083</v>
      </c>
      <c r="C2497" s="91" t="s">
        <v>21488</v>
      </c>
      <c r="D2497" s="2" t="s">
        <v>24939</v>
      </c>
      <c r="E2497" s="2" t="str">
        <f t="shared" si="83"/>
        <v>GCSE238 Religious Studies</v>
      </c>
      <c r="F2497" s="2" t="str">
        <f t="shared" si="81"/>
        <v>Religious Studies</v>
      </c>
    </row>
    <row r="2498" spans="1:6" x14ac:dyDescent="0.35">
      <c r="A2498" s="2" t="s">
        <v>14386</v>
      </c>
      <c r="B2498" s="2" t="s">
        <v>1083</v>
      </c>
      <c r="C2498" s="91" t="s">
        <v>21489</v>
      </c>
      <c r="D2498" s="2" t="s">
        <v>24940</v>
      </c>
      <c r="E2498" s="2" t="str">
        <f t="shared" si="83"/>
        <v>GCSE239 Science</v>
      </c>
      <c r="F2498" s="2" t="str">
        <f t="shared" ref="F2498:F2561" si="84">LEFT(D2498,20)</f>
        <v>Science</v>
      </c>
    </row>
    <row r="2499" spans="1:6" x14ac:dyDescent="0.35">
      <c r="A2499" s="2" t="s">
        <v>14386</v>
      </c>
      <c r="B2499" s="2" t="s">
        <v>1083</v>
      </c>
      <c r="C2499" s="91" t="s">
        <v>21490</v>
      </c>
      <c r="D2499" s="2" t="s">
        <v>1387</v>
      </c>
      <c r="E2499" s="2" t="str">
        <f t="shared" si="83"/>
        <v>GCSE240 Social Science subjects</v>
      </c>
      <c r="F2499" s="2" t="str">
        <f t="shared" si="84"/>
        <v>Social Science subje</v>
      </c>
    </row>
    <row r="2500" spans="1:6" x14ac:dyDescent="0.35">
      <c r="A2500" s="2" t="s">
        <v>14386</v>
      </c>
      <c r="B2500" s="2" t="s">
        <v>1083</v>
      </c>
      <c r="C2500" s="91" t="s">
        <v>21491</v>
      </c>
      <c r="D2500" s="2" t="s">
        <v>24941</v>
      </c>
      <c r="E2500" s="2" t="str">
        <f t="shared" si="83"/>
        <v>GCSE241 Spanish</v>
      </c>
      <c r="F2500" s="2" t="str">
        <f t="shared" si="84"/>
        <v>Spanish</v>
      </c>
    </row>
    <row r="2501" spans="1:6" x14ac:dyDescent="0.35">
      <c r="A2501" s="2" t="s">
        <v>14386</v>
      </c>
      <c r="B2501" s="2" t="s">
        <v>1083</v>
      </c>
      <c r="C2501" s="91" t="s">
        <v>21492</v>
      </c>
      <c r="D2501" s="2" t="s">
        <v>24942</v>
      </c>
      <c r="E2501" s="2" t="str">
        <f t="shared" si="83"/>
        <v>GCSE242 Statistics</v>
      </c>
      <c r="F2501" s="2" t="str">
        <f t="shared" si="84"/>
        <v>Statistics</v>
      </c>
    </row>
    <row r="2502" spans="1:6" x14ac:dyDescent="0.35">
      <c r="A2502" s="2" t="s">
        <v>14386</v>
      </c>
      <c r="B2502" s="2" t="s">
        <v>1083</v>
      </c>
      <c r="C2502" s="91" t="s">
        <v>21493</v>
      </c>
      <c r="D2502" s="2" t="s">
        <v>24943</v>
      </c>
      <c r="E2502" s="2" t="str">
        <f t="shared" si="83"/>
        <v>GCSE243 Welsh: First Language</v>
      </c>
      <c r="F2502" s="2" t="str">
        <f t="shared" si="84"/>
        <v>Welsh: First Languag</v>
      </c>
    </row>
    <row r="2503" spans="1:6" x14ac:dyDescent="0.35">
      <c r="A2503" s="2" t="s">
        <v>14386</v>
      </c>
      <c r="B2503" s="2" t="s">
        <v>1083</v>
      </c>
      <c r="C2503" s="91" t="s">
        <v>21494</v>
      </c>
      <c r="D2503" s="2" t="s">
        <v>1388</v>
      </c>
      <c r="E2503" s="2" t="str">
        <f t="shared" si="83"/>
        <v>GCSE244 Welsh: Second Language</v>
      </c>
      <c r="F2503" s="2" t="str">
        <f t="shared" si="84"/>
        <v>Welsh: Second Langua</v>
      </c>
    </row>
    <row r="2504" spans="1:6" x14ac:dyDescent="0.35">
      <c r="A2504" s="2" t="s">
        <v>14386</v>
      </c>
      <c r="B2504" s="2" t="s">
        <v>1083</v>
      </c>
      <c r="C2504" s="91" t="s">
        <v>21495</v>
      </c>
      <c r="D2504" s="2" t="s">
        <v>1389</v>
      </c>
      <c r="E2504" s="2" t="str">
        <f t="shared" si="83"/>
        <v>GCSE245 Welsh Literature</v>
      </c>
      <c r="F2504" s="2" t="str">
        <f t="shared" si="84"/>
        <v>Welsh Literature</v>
      </c>
    </row>
    <row r="2505" spans="1:6" x14ac:dyDescent="0.35">
      <c r="A2505" s="2" t="s">
        <v>14386</v>
      </c>
      <c r="B2505" s="2" t="s">
        <v>1083</v>
      </c>
      <c r="C2505" s="91" t="s">
        <v>21496</v>
      </c>
      <c r="D2505" s="2" t="s">
        <v>1390</v>
      </c>
      <c r="E2505" s="2" t="str">
        <f t="shared" si="83"/>
        <v>GCSE246 Other modern languages</v>
      </c>
      <c r="F2505" s="2" t="str">
        <f t="shared" si="84"/>
        <v>Other modern languag</v>
      </c>
    </row>
    <row r="2506" spans="1:6" x14ac:dyDescent="0.35">
      <c r="A2506" s="2" t="s">
        <v>14386</v>
      </c>
      <c r="B2506" s="2" t="s">
        <v>1083</v>
      </c>
      <c r="C2506" s="91" t="s">
        <v>21497</v>
      </c>
      <c r="D2506" s="2" t="s">
        <v>1391</v>
      </c>
      <c r="E2506" s="2" t="str">
        <f t="shared" si="83"/>
        <v>GCSE247 Other sciences</v>
      </c>
      <c r="F2506" s="2" t="str">
        <f t="shared" si="84"/>
        <v>Other sciences</v>
      </c>
    </row>
    <row r="2507" spans="1:6" x14ac:dyDescent="0.35">
      <c r="A2507" s="2" t="s">
        <v>14386</v>
      </c>
      <c r="B2507" s="2" t="s">
        <v>1083</v>
      </c>
      <c r="C2507" s="91" t="s">
        <v>21498</v>
      </c>
      <c r="D2507" s="2" t="s">
        <v>1392</v>
      </c>
      <c r="E2507" s="2" t="str">
        <f t="shared" si="83"/>
        <v>GCSE248 Other technology</v>
      </c>
      <c r="F2507" s="2" t="str">
        <f t="shared" si="84"/>
        <v>Other technology</v>
      </c>
    </row>
    <row r="2508" spans="1:6" x14ac:dyDescent="0.35">
      <c r="A2508" s="2" t="s">
        <v>14386</v>
      </c>
      <c r="B2508" s="2" t="s">
        <v>1083</v>
      </c>
      <c r="C2508" s="91" t="s">
        <v>21499</v>
      </c>
      <c r="D2508" s="2" t="s">
        <v>1393</v>
      </c>
      <c r="E2508" s="2" t="str">
        <f t="shared" si="83"/>
        <v>GCSE249 All other subjects</v>
      </c>
      <c r="F2508" s="2" t="str">
        <f t="shared" si="84"/>
        <v>All other subjects</v>
      </c>
    </row>
    <row r="2509" spans="1:6" x14ac:dyDescent="0.35">
      <c r="A2509" s="2" t="s">
        <v>14386</v>
      </c>
      <c r="B2509" s="2" t="s">
        <v>1083</v>
      </c>
      <c r="C2509" s="91" t="s">
        <v>21255</v>
      </c>
      <c r="D2509" s="2" t="s">
        <v>1383</v>
      </c>
      <c r="E2509" s="2" t="str">
        <f t="shared" si="83"/>
        <v>GCSEF01 Art and Design subjects</v>
      </c>
      <c r="F2509" s="2" t="str">
        <f t="shared" si="84"/>
        <v>Art and Design subje</v>
      </c>
    </row>
    <row r="2510" spans="1:6" x14ac:dyDescent="0.35">
      <c r="A2510" s="2" t="s">
        <v>14386</v>
      </c>
      <c r="B2510" s="2" t="s">
        <v>1083</v>
      </c>
      <c r="C2510" s="91" t="s">
        <v>21256</v>
      </c>
      <c r="D2510" s="2" t="s">
        <v>24906</v>
      </c>
      <c r="E2510" s="2" t="str">
        <f t="shared" si="83"/>
        <v>GCSEF02 Additional Science</v>
      </c>
      <c r="F2510" s="2" t="str">
        <f t="shared" si="84"/>
        <v>Additional Science</v>
      </c>
    </row>
    <row r="2511" spans="1:6" x14ac:dyDescent="0.35">
      <c r="A2511" s="2" t="s">
        <v>14386</v>
      </c>
      <c r="B2511" s="2" t="s">
        <v>1083</v>
      </c>
      <c r="C2511" s="91" t="s">
        <v>21257</v>
      </c>
      <c r="D2511" s="2" t="s">
        <v>24907</v>
      </c>
      <c r="E2511" s="2" t="str">
        <f t="shared" si="83"/>
        <v>GCSEF03 Additional Science (Further)</v>
      </c>
      <c r="F2511" s="2" t="str">
        <f t="shared" si="84"/>
        <v>Additional Science (</v>
      </c>
    </row>
    <row r="2512" spans="1:6" x14ac:dyDescent="0.35">
      <c r="A2512" s="2" t="s">
        <v>14386</v>
      </c>
      <c r="B2512" s="2" t="s">
        <v>1083</v>
      </c>
      <c r="C2512" s="91" t="s">
        <v>21258</v>
      </c>
      <c r="D2512" s="2" t="s">
        <v>24908</v>
      </c>
      <c r="E2512" s="2" t="str">
        <f t="shared" si="83"/>
        <v>GCSEF04 Biology</v>
      </c>
      <c r="F2512" s="2" t="str">
        <f t="shared" si="84"/>
        <v>Biology</v>
      </c>
    </row>
    <row r="2513" spans="1:6" x14ac:dyDescent="0.35">
      <c r="A2513" s="2" t="s">
        <v>14386</v>
      </c>
      <c r="B2513" s="2" t="s">
        <v>1083</v>
      </c>
      <c r="C2513" s="91" t="s">
        <v>21259</v>
      </c>
      <c r="D2513" s="2" t="s">
        <v>24909</v>
      </c>
      <c r="E2513" s="2" t="str">
        <f t="shared" si="83"/>
        <v>GCSEF05 Business &amp; Comm. Systems</v>
      </c>
      <c r="F2513" s="2" t="str">
        <f t="shared" si="84"/>
        <v>Business &amp; Comm. Sys</v>
      </c>
    </row>
    <row r="2514" spans="1:6" x14ac:dyDescent="0.35">
      <c r="A2514" s="2" t="s">
        <v>14386</v>
      </c>
      <c r="B2514" s="2" t="s">
        <v>1083</v>
      </c>
      <c r="C2514" s="91" t="s">
        <v>21260</v>
      </c>
      <c r="D2514" s="2" t="s">
        <v>24910</v>
      </c>
      <c r="E2514" s="2" t="str">
        <f t="shared" si="83"/>
        <v>GCSEF06 Business Studies</v>
      </c>
      <c r="F2514" s="2" t="str">
        <f t="shared" si="84"/>
        <v>Business Studies</v>
      </c>
    </row>
    <row r="2515" spans="1:6" x14ac:dyDescent="0.35">
      <c r="A2515" s="2" t="s">
        <v>14386</v>
      </c>
      <c r="B2515" s="2" t="s">
        <v>1083</v>
      </c>
      <c r="C2515" s="91" t="s">
        <v>21261</v>
      </c>
      <c r="D2515" s="2" t="s">
        <v>1384</v>
      </c>
      <c r="E2515" s="2" t="str">
        <f t="shared" si="83"/>
        <v>GCSEF07 Chemistry</v>
      </c>
      <c r="F2515" s="2" t="str">
        <f t="shared" si="84"/>
        <v>Chemistry</v>
      </c>
    </row>
    <row r="2516" spans="1:6" x14ac:dyDescent="0.35">
      <c r="A2516" s="2" t="s">
        <v>14386</v>
      </c>
      <c r="B2516" s="2" t="s">
        <v>1083</v>
      </c>
      <c r="C2516" s="91" t="s">
        <v>21262</v>
      </c>
      <c r="D2516" s="2" t="s">
        <v>24911</v>
      </c>
      <c r="E2516" s="2" t="str">
        <f t="shared" si="83"/>
        <v>GCSEF08 Citizenship Studies</v>
      </c>
      <c r="F2516" s="2" t="str">
        <f t="shared" si="84"/>
        <v>Citizenship Studies</v>
      </c>
    </row>
    <row r="2517" spans="1:6" x14ac:dyDescent="0.35">
      <c r="A2517" s="2" t="s">
        <v>14386</v>
      </c>
      <c r="B2517" s="2" t="s">
        <v>1083</v>
      </c>
      <c r="C2517" s="91" t="s">
        <v>21263</v>
      </c>
      <c r="D2517" s="2" t="s">
        <v>1385</v>
      </c>
      <c r="E2517" s="2" t="str">
        <f t="shared" si="83"/>
        <v>GCSEF09 Classical subjects</v>
      </c>
      <c r="F2517" s="2" t="str">
        <f t="shared" si="84"/>
        <v>Classical subjects</v>
      </c>
    </row>
    <row r="2518" spans="1:6" x14ac:dyDescent="0.35">
      <c r="A2518" s="2" t="s">
        <v>14386</v>
      </c>
      <c r="B2518" s="2" t="s">
        <v>1083</v>
      </c>
      <c r="C2518" s="91" t="s">
        <v>21264</v>
      </c>
      <c r="D2518" s="2" t="s">
        <v>24912</v>
      </c>
      <c r="E2518" s="2" t="str">
        <f t="shared" si="83"/>
        <v>GCSEF10 Computing</v>
      </c>
      <c r="F2518" s="2" t="str">
        <f t="shared" si="84"/>
        <v>Computing</v>
      </c>
    </row>
    <row r="2519" spans="1:6" x14ac:dyDescent="0.35">
      <c r="A2519" s="2" t="s">
        <v>14386</v>
      </c>
      <c r="B2519" s="2" t="s">
        <v>1083</v>
      </c>
      <c r="C2519" s="91" t="s">
        <v>21265</v>
      </c>
      <c r="D2519" s="2" t="s">
        <v>24913</v>
      </c>
      <c r="E2519" s="2" t="str">
        <f t="shared" si="83"/>
        <v>GCSEF11 Construction</v>
      </c>
      <c r="F2519" s="2" t="str">
        <f t="shared" si="84"/>
        <v>Construction</v>
      </c>
    </row>
    <row r="2520" spans="1:6" x14ac:dyDescent="0.35">
      <c r="A2520" s="2" t="s">
        <v>14386</v>
      </c>
      <c r="B2520" s="2" t="s">
        <v>1083</v>
      </c>
      <c r="C2520" s="91" t="s">
        <v>21266</v>
      </c>
      <c r="D2520" s="2" t="s">
        <v>24914</v>
      </c>
      <c r="E2520" s="2" t="str">
        <f t="shared" si="83"/>
        <v>GCSEF12 Design &amp; Technology</v>
      </c>
      <c r="F2520" s="2" t="str">
        <f t="shared" si="84"/>
        <v>Design &amp; Technology</v>
      </c>
    </row>
    <row r="2521" spans="1:6" x14ac:dyDescent="0.35">
      <c r="A2521" s="2" t="s">
        <v>14386</v>
      </c>
      <c r="B2521" s="2" t="s">
        <v>1083</v>
      </c>
      <c r="C2521" s="91" t="s">
        <v>21267</v>
      </c>
      <c r="D2521" s="2" t="s">
        <v>24915</v>
      </c>
      <c r="E2521" s="2" t="str">
        <f t="shared" si="83"/>
        <v>GCSEF13 Drama</v>
      </c>
      <c r="F2521" s="2" t="str">
        <f t="shared" si="84"/>
        <v>Drama</v>
      </c>
    </row>
    <row r="2522" spans="1:6" x14ac:dyDescent="0.35">
      <c r="A2522" s="2" t="s">
        <v>14386</v>
      </c>
      <c r="B2522" s="2" t="s">
        <v>1083</v>
      </c>
      <c r="C2522" s="91" t="s">
        <v>21268</v>
      </c>
      <c r="D2522" s="2" t="s">
        <v>24916</v>
      </c>
      <c r="E2522" s="2" t="str">
        <f t="shared" si="83"/>
        <v>GCSEF14 Economics</v>
      </c>
      <c r="F2522" s="2" t="str">
        <f t="shared" si="84"/>
        <v>Economics</v>
      </c>
    </row>
    <row r="2523" spans="1:6" x14ac:dyDescent="0.35">
      <c r="A2523" s="2" t="s">
        <v>14386</v>
      </c>
      <c r="B2523" s="2" t="s">
        <v>1083</v>
      </c>
      <c r="C2523" s="91" t="s">
        <v>21269</v>
      </c>
      <c r="D2523" s="2" t="s">
        <v>24917</v>
      </c>
      <c r="E2523" s="2" t="str">
        <f t="shared" si="83"/>
        <v>GCSEF15 Engineering</v>
      </c>
      <c r="F2523" s="2" t="str">
        <f t="shared" si="84"/>
        <v>Engineering</v>
      </c>
    </row>
    <row r="2524" spans="1:6" x14ac:dyDescent="0.35">
      <c r="A2524" s="2" t="s">
        <v>14386</v>
      </c>
      <c r="B2524" s="2" t="s">
        <v>1083</v>
      </c>
      <c r="C2524" s="91" t="s">
        <v>21270</v>
      </c>
      <c r="D2524" s="2" t="s">
        <v>24918</v>
      </c>
      <c r="E2524" s="2" t="str">
        <f t="shared" ref="E2524:E2555" si="85">C2524&amp;" "&amp;LEFT(D2524,50-LEN(C2524)-1)</f>
        <v>GCSEF16 English</v>
      </c>
      <c r="F2524" s="2" t="str">
        <f t="shared" si="84"/>
        <v>English</v>
      </c>
    </row>
    <row r="2525" spans="1:6" x14ac:dyDescent="0.35">
      <c r="A2525" s="2" t="s">
        <v>14386</v>
      </c>
      <c r="B2525" s="2" t="s">
        <v>1083</v>
      </c>
      <c r="C2525" s="91" t="s">
        <v>21271</v>
      </c>
      <c r="D2525" s="2" t="s">
        <v>24919</v>
      </c>
      <c r="E2525" s="2" t="str">
        <f t="shared" si="85"/>
        <v>GCSEF17 English Literature</v>
      </c>
      <c r="F2525" s="2" t="str">
        <f t="shared" si="84"/>
        <v>English Literature</v>
      </c>
    </row>
    <row r="2526" spans="1:6" x14ac:dyDescent="0.35">
      <c r="A2526" s="2" t="s">
        <v>14386</v>
      </c>
      <c r="B2526" s="2" t="s">
        <v>1083</v>
      </c>
      <c r="C2526" s="91" t="s">
        <v>21272</v>
      </c>
      <c r="D2526" s="2" t="s">
        <v>24920</v>
      </c>
      <c r="E2526" s="2" t="str">
        <f t="shared" si="85"/>
        <v>GCSEF18 French</v>
      </c>
      <c r="F2526" s="2" t="str">
        <f t="shared" si="84"/>
        <v>French</v>
      </c>
    </row>
    <row r="2527" spans="1:6" x14ac:dyDescent="0.35">
      <c r="A2527" s="2" t="s">
        <v>14386</v>
      </c>
      <c r="B2527" s="2" t="s">
        <v>1083</v>
      </c>
      <c r="C2527" s="91" t="s">
        <v>21273</v>
      </c>
      <c r="D2527" s="2" t="s">
        <v>24921</v>
      </c>
      <c r="E2527" s="2" t="str">
        <f t="shared" si="85"/>
        <v>GCSEF19 Geography</v>
      </c>
      <c r="F2527" s="2" t="str">
        <f t="shared" si="84"/>
        <v>Geography</v>
      </c>
    </row>
    <row r="2528" spans="1:6" x14ac:dyDescent="0.35">
      <c r="A2528" s="2" t="s">
        <v>14386</v>
      </c>
      <c r="B2528" s="2" t="s">
        <v>1083</v>
      </c>
      <c r="C2528" s="91" t="s">
        <v>21274</v>
      </c>
      <c r="D2528" s="2" t="s">
        <v>24922</v>
      </c>
      <c r="E2528" s="2" t="str">
        <f t="shared" si="85"/>
        <v>GCSEF20 German</v>
      </c>
      <c r="F2528" s="2" t="str">
        <f t="shared" si="84"/>
        <v>German</v>
      </c>
    </row>
    <row r="2529" spans="1:6" x14ac:dyDescent="0.35">
      <c r="A2529" s="2" t="s">
        <v>14386</v>
      </c>
      <c r="B2529" s="2" t="s">
        <v>1083</v>
      </c>
      <c r="C2529" s="91" t="s">
        <v>21275</v>
      </c>
      <c r="D2529" s="2" t="s">
        <v>24923</v>
      </c>
      <c r="E2529" s="2" t="str">
        <f t="shared" si="85"/>
        <v>GCSEF21 Health &amp; Social Care</v>
      </c>
      <c r="F2529" s="2" t="str">
        <f t="shared" si="84"/>
        <v>Health &amp; Social Care</v>
      </c>
    </row>
    <row r="2530" spans="1:6" x14ac:dyDescent="0.35">
      <c r="A2530" s="2" t="s">
        <v>14386</v>
      </c>
      <c r="B2530" s="2" t="s">
        <v>1083</v>
      </c>
      <c r="C2530" s="91" t="s">
        <v>21276</v>
      </c>
      <c r="D2530" s="2" t="s">
        <v>24924</v>
      </c>
      <c r="E2530" s="2" t="str">
        <f t="shared" si="85"/>
        <v>GCSEF22 History</v>
      </c>
      <c r="F2530" s="2" t="str">
        <f t="shared" si="84"/>
        <v>History</v>
      </c>
    </row>
    <row r="2531" spans="1:6" x14ac:dyDescent="0.35">
      <c r="A2531" s="2" t="s">
        <v>14386</v>
      </c>
      <c r="B2531" s="2" t="s">
        <v>1083</v>
      </c>
      <c r="C2531" s="91" t="s">
        <v>21277</v>
      </c>
      <c r="D2531" s="2" t="s">
        <v>24925</v>
      </c>
      <c r="E2531" s="2" t="str">
        <f t="shared" si="85"/>
        <v>GCSEF23 Home Economics</v>
      </c>
      <c r="F2531" s="2" t="str">
        <f t="shared" si="84"/>
        <v>Home Economics</v>
      </c>
    </row>
    <row r="2532" spans="1:6" x14ac:dyDescent="0.35">
      <c r="A2532" s="2" t="s">
        <v>14386</v>
      </c>
      <c r="B2532" s="2" t="s">
        <v>1083</v>
      </c>
      <c r="C2532" s="91" t="s">
        <v>21278</v>
      </c>
      <c r="D2532" s="2" t="s">
        <v>24926</v>
      </c>
      <c r="E2532" s="2" t="str">
        <f t="shared" si="85"/>
        <v>GCSEF24 Hospitality</v>
      </c>
      <c r="F2532" s="2" t="str">
        <f t="shared" si="84"/>
        <v>Hospitality</v>
      </c>
    </row>
    <row r="2533" spans="1:6" x14ac:dyDescent="0.35">
      <c r="A2533" s="2" t="s">
        <v>14386</v>
      </c>
      <c r="B2533" s="2" t="s">
        <v>1083</v>
      </c>
      <c r="C2533" s="91" t="s">
        <v>21279</v>
      </c>
      <c r="D2533" s="2" t="s">
        <v>24927</v>
      </c>
      <c r="E2533" s="2" t="str">
        <f t="shared" si="85"/>
        <v>GCSEF25 Humanities</v>
      </c>
      <c r="F2533" s="2" t="str">
        <f t="shared" si="84"/>
        <v>Humanities</v>
      </c>
    </row>
    <row r="2534" spans="1:6" x14ac:dyDescent="0.35">
      <c r="A2534" s="2" t="s">
        <v>14386</v>
      </c>
      <c r="B2534" s="2" t="s">
        <v>1083</v>
      </c>
      <c r="C2534" s="91" t="s">
        <v>21280</v>
      </c>
      <c r="D2534" s="2" t="s">
        <v>24928</v>
      </c>
      <c r="E2534" s="2" t="str">
        <f t="shared" si="85"/>
        <v>GCSEF26 ICT</v>
      </c>
      <c r="F2534" s="2" t="str">
        <f t="shared" si="84"/>
        <v>ICT</v>
      </c>
    </row>
    <row r="2535" spans="1:6" x14ac:dyDescent="0.35">
      <c r="A2535" s="2" t="s">
        <v>14386</v>
      </c>
      <c r="B2535" s="2" t="s">
        <v>1083</v>
      </c>
      <c r="C2535" s="91" t="s">
        <v>21281</v>
      </c>
      <c r="D2535" s="2" t="s">
        <v>24929</v>
      </c>
      <c r="E2535" s="2" t="str">
        <f t="shared" si="85"/>
        <v>GCSEF27 Irish</v>
      </c>
      <c r="F2535" s="2" t="str">
        <f t="shared" si="84"/>
        <v>Irish</v>
      </c>
    </row>
    <row r="2536" spans="1:6" x14ac:dyDescent="0.35">
      <c r="A2536" s="2" t="s">
        <v>14386</v>
      </c>
      <c r="B2536" s="2" t="s">
        <v>1083</v>
      </c>
      <c r="C2536" s="91" t="s">
        <v>21282</v>
      </c>
      <c r="D2536" s="2" t="s">
        <v>24930</v>
      </c>
      <c r="E2536" s="2" t="str">
        <f t="shared" si="85"/>
        <v>GCSEF28 Leisure &amp; Tourism</v>
      </c>
      <c r="F2536" s="2" t="str">
        <f t="shared" si="84"/>
        <v>Leisure &amp; Tourism</v>
      </c>
    </row>
    <row r="2537" spans="1:6" x14ac:dyDescent="0.35">
      <c r="A2537" s="2" t="s">
        <v>14386</v>
      </c>
      <c r="B2537" s="2" t="s">
        <v>1083</v>
      </c>
      <c r="C2537" s="91" t="s">
        <v>21283</v>
      </c>
      <c r="D2537" s="2" t="s">
        <v>24931</v>
      </c>
      <c r="E2537" s="2" t="str">
        <f t="shared" si="85"/>
        <v>GCSEF29 Manufacturing</v>
      </c>
      <c r="F2537" s="2" t="str">
        <f t="shared" si="84"/>
        <v>Manufacturing</v>
      </c>
    </row>
    <row r="2538" spans="1:6" x14ac:dyDescent="0.35">
      <c r="A2538" s="2" t="s">
        <v>14386</v>
      </c>
      <c r="B2538" s="2" t="s">
        <v>1083</v>
      </c>
      <c r="C2538" s="91" t="s">
        <v>21284</v>
      </c>
      <c r="D2538" s="2" t="s">
        <v>24932</v>
      </c>
      <c r="E2538" s="2" t="str">
        <f t="shared" si="85"/>
        <v>GCSEF30 Mathematics</v>
      </c>
      <c r="F2538" s="2" t="str">
        <f t="shared" si="84"/>
        <v>Mathematics</v>
      </c>
    </row>
    <row r="2539" spans="1:6" x14ac:dyDescent="0.35">
      <c r="A2539" s="2" t="s">
        <v>14386</v>
      </c>
      <c r="B2539" s="2" t="s">
        <v>1083</v>
      </c>
      <c r="C2539" s="91" t="s">
        <v>21285</v>
      </c>
      <c r="D2539" s="2" t="s">
        <v>24933</v>
      </c>
      <c r="E2539" s="2" t="str">
        <f t="shared" si="85"/>
        <v>GCSEF31 Mathematics (Additional)</v>
      </c>
      <c r="F2539" s="2" t="str">
        <f t="shared" si="84"/>
        <v>Mathematics (Additio</v>
      </c>
    </row>
    <row r="2540" spans="1:6" x14ac:dyDescent="0.35">
      <c r="A2540" s="2" t="s">
        <v>14386</v>
      </c>
      <c r="B2540" s="2" t="s">
        <v>1083</v>
      </c>
      <c r="C2540" s="91" t="s">
        <v>21286</v>
      </c>
      <c r="D2540" s="2" t="s">
        <v>1386</v>
      </c>
      <c r="E2540" s="2" t="str">
        <f t="shared" si="85"/>
        <v>GCSEF32 Media / Film / TV Studies</v>
      </c>
      <c r="F2540" s="2" t="str">
        <f t="shared" si="84"/>
        <v>Media / Film / TV St</v>
      </c>
    </row>
    <row r="2541" spans="1:6" x14ac:dyDescent="0.35">
      <c r="A2541" s="2" t="s">
        <v>14386</v>
      </c>
      <c r="B2541" s="2" t="s">
        <v>1083</v>
      </c>
      <c r="C2541" s="91" t="s">
        <v>21287</v>
      </c>
      <c r="D2541" s="2" t="s">
        <v>24934</v>
      </c>
      <c r="E2541" s="2" t="str">
        <f t="shared" si="85"/>
        <v>GCSEF33 Music</v>
      </c>
      <c r="F2541" s="2" t="str">
        <f t="shared" si="84"/>
        <v>Music</v>
      </c>
    </row>
    <row r="2542" spans="1:6" x14ac:dyDescent="0.35">
      <c r="A2542" s="2" t="s">
        <v>14386</v>
      </c>
      <c r="B2542" s="2" t="s">
        <v>1083</v>
      </c>
      <c r="C2542" s="91" t="s">
        <v>21288</v>
      </c>
      <c r="D2542" s="2" t="s">
        <v>24935</v>
      </c>
      <c r="E2542" s="2" t="str">
        <f t="shared" si="85"/>
        <v>GCSEF34 Performing / Expressive Arts</v>
      </c>
      <c r="F2542" s="2" t="str">
        <f t="shared" si="84"/>
        <v>Performing / Express</v>
      </c>
    </row>
    <row r="2543" spans="1:6" x14ac:dyDescent="0.35">
      <c r="A2543" s="2" t="s">
        <v>14386</v>
      </c>
      <c r="B2543" s="2" t="s">
        <v>1083</v>
      </c>
      <c r="C2543" s="91" t="s">
        <v>21289</v>
      </c>
      <c r="D2543" s="2" t="s">
        <v>24936</v>
      </c>
      <c r="E2543" s="2" t="str">
        <f t="shared" si="85"/>
        <v>GCSEF35 Physical Education</v>
      </c>
      <c r="F2543" s="2" t="str">
        <f t="shared" si="84"/>
        <v>Physical Education</v>
      </c>
    </row>
    <row r="2544" spans="1:6" x14ac:dyDescent="0.35">
      <c r="A2544" s="2" t="s">
        <v>14386</v>
      </c>
      <c r="B2544" s="2" t="s">
        <v>1083</v>
      </c>
      <c r="C2544" s="91" t="s">
        <v>21290</v>
      </c>
      <c r="D2544" s="2" t="s">
        <v>24937</v>
      </c>
      <c r="E2544" s="2" t="str">
        <f t="shared" si="85"/>
        <v>GCSEF36 Physics</v>
      </c>
      <c r="F2544" s="2" t="str">
        <f t="shared" si="84"/>
        <v>Physics</v>
      </c>
    </row>
    <row r="2545" spans="1:6" x14ac:dyDescent="0.35">
      <c r="A2545" s="2" t="s">
        <v>14386</v>
      </c>
      <c r="B2545" s="2" t="s">
        <v>1083</v>
      </c>
      <c r="C2545" s="91" t="s">
        <v>21291</v>
      </c>
      <c r="D2545" s="2" t="s">
        <v>24938</v>
      </c>
      <c r="E2545" s="2" t="str">
        <f t="shared" si="85"/>
        <v>GCSEF37 Prep. For Life and Work</v>
      </c>
      <c r="F2545" s="2" t="str">
        <f t="shared" si="84"/>
        <v>Prep. For Life and W</v>
      </c>
    </row>
    <row r="2546" spans="1:6" x14ac:dyDescent="0.35">
      <c r="A2546" s="2" t="s">
        <v>14386</v>
      </c>
      <c r="B2546" s="2" t="s">
        <v>1083</v>
      </c>
      <c r="C2546" s="91" t="s">
        <v>21292</v>
      </c>
      <c r="D2546" s="2" t="s">
        <v>24939</v>
      </c>
      <c r="E2546" s="2" t="str">
        <f t="shared" si="85"/>
        <v>GCSEF38 Religious Studies</v>
      </c>
      <c r="F2546" s="2" t="str">
        <f t="shared" si="84"/>
        <v>Religious Studies</v>
      </c>
    </row>
    <row r="2547" spans="1:6" x14ac:dyDescent="0.35">
      <c r="A2547" s="2" t="s">
        <v>14386</v>
      </c>
      <c r="B2547" s="2" t="s">
        <v>1083</v>
      </c>
      <c r="C2547" s="91" t="s">
        <v>21293</v>
      </c>
      <c r="D2547" s="2" t="s">
        <v>24940</v>
      </c>
      <c r="E2547" s="2" t="str">
        <f t="shared" si="85"/>
        <v>GCSEF39 Science</v>
      </c>
      <c r="F2547" s="2" t="str">
        <f t="shared" si="84"/>
        <v>Science</v>
      </c>
    </row>
    <row r="2548" spans="1:6" x14ac:dyDescent="0.35">
      <c r="A2548" s="2" t="s">
        <v>14386</v>
      </c>
      <c r="B2548" s="2" t="s">
        <v>1083</v>
      </c>
      <c r="C2548" s="91" t="s">
        <v>21294</v>
      </c>
      <c r="D2548" s="2" t="s">
        <v>1387</v>
      </c>
      <c r="E2548" s="2" t="str">
        <f t="shared" si="85"/>
        <v>GCSEF40 Social Science subjects</v>
      </c>
      <c r="F2548" s="2" t="str">
        <f t="shared" si="84"/>
        <v>Social Science subje</v>
      </c>
    </row>
    <row r="2549" spans="1:6" x14ac:dyDescent="0.35">
      <c r="A2549" s="2" t="s">
        <v>14386</v>
      </c>
      <c r="B2549" s="2" t="s">
        <v>1083</v>
      </c>
      <c r="C2549" s="91" t="s">
        <v>21295</v>
      </c>
      <c r="D2549" s="2" t="s">
        <v>24941</v>
      </c>
      <c r="E2549" s="2" t="str">
        <f t="shared" si="85"/>
        <v>GCSEF41 Spanish</v>
      </c>
      <c r="F2549" s="2" t="str">
        <f t="shared" si="84"/>
        <v>Spanish</v>
      </c>
    </row>
    <row r="2550" spans="1:6" x14ac:dyDescent="0.35">
      <c r="A2550" s="2" t="s">
        <v>14386</v>
      </c>
      <c r="B2550" s="2" t="s">
        <v>1083</v>
      </c>
      <c r="C2550" s="91" t="s">
        <v>21296</v>
      </c>
      <c r="D2550" s="2" t="s">
        <v>24942</v>
      </c>
      <c r="E2550" s="2" t="str">
        <f t="shared" si="85"/>
        <v>GCSEF42 Statistics</v>
      </c>
      <c r="F2550" s="2" t="str">
        <f t="shared" si="84"/>
        <v>Statistics</v>
      </c>
    </row>
    <row r="2551" spans="1:6" x14ac:dyDescent="0.35">
      <c r="A2551" s="2" t="s">
        <v>14386</v>
      </c>
      <c r="B2551" s="2" t="s">
        <v>1083</v>
      </c>
      <c r="C2551" s="91" t="s">
        <v>21297</v>
      </c>
      <c r="D2551" s="2" t="s">
        <v>24943</v>
      </c>
      <c r="E2551" s="2" t="str">
        <f t="shared" si="85"/>
        <v>GCSEF43 Welsh: First Language</v>
      </c>
      <c r="F2551" s="2" t="str">
        <f t="shared" si="84"/>
        <v>Welsh: First Languag</v>
      </c>
    </row>
    <row r="2552" spans="1:6" x14ac:dyDescent="0.35">
      <c r="A2552" s="2" t="s">
        <v>14386</v>
      </c>
      <c r="B2552" s="2" t="s">
        <v>1083</v>
      </c>
      <c r="C2552" s="91" t="s">
        <v>21298</v>
      </c>
      <c r="D2552" s="2" t="s">
        <v>1388</v>
      </c>
      <c r="E2552" s="2" t="str">
        <f t="shared" si="85"/>
        <v>GCSEF44 Welsh: Second Language</v>
      </c>
      <c r="F2552" s="2" t="str">
        <f t="shared" si="84"/>
        <v>Welsh: Second Langua</v>
      </c>
    </row>
    <row r="2553" spans="1:6" x14ac:dyDescent="0.35">
      <c r="A2553" s="2" t="s">
        <v>14386</v>
      </c>
      <c r="B2553" s="2" t="s">
        <v>1083</v>
      </c>
      <c r="C2553" s="91" t="s">
        <v>21299</v>
      </c>
      <c r="D2553" s="2" t="s">
        <v>1389</v>
      </c>
      <c r="E2553" s="2" t="str">
        <f t="shared" si="85"/>
        <v>GCSEF45 Welsh Literature</v>
      </c>
      <c r="F2553" s="2" t="str">
        <f t="shared" si="84"/>
        <v>Welsh Literature</v>
      </c>
    </row>
    <row r="2554" spans="1:6" x14ac:dyDescent="0.35">
      <c r="A2554" s="2" t="s">
        <v>14386</v>
      </c>
      <c r="B2554" s="2" t="s">
        <v>1083</v>
      </c>
      <c r="C2554" s="91" t="s">
        <v>21300</v>
      </c>
      <c r="D2554" s="2" t="s">
        <v>1390</v>
      </c>
      <c r="E2554" s="2" t="str">
        <f t="shared" si="85"/>
        <v>GCSEF46 Other modern languages</v>
      </c>
      <c r="F2554" s="2" t="str">
        <f t="shared" si="84"/>
        <v>Other modern languag</v>
      </c>
    </row>
    <row r="2555" spans="1:6" x14ac:dyDescent="0.35">
      <c r="A2555" s="2" t="s">
        <v>14386</v>
      </c>
      <c r="B2555" s="2" t="s">
        <v>1083</v>
      </c>
      <c r="C2555" s="91" t="s">
        <v>21301</v>
      </c>
      <c r="D2555" s="2" t="s">
        <v>1391</v>
      </c>
      <c r="E2555" s="2" t="str">
        <f t="shared" si="85"/>
        <v>GCSEF47 Other sciences</v>
      </c>
      <c r="F2555" s="2" t="str">
        <f t="shared" si="84"/>
        <v>Other sciences</v>
      </c>
    </row>
    <row r="2556" spans="1:6" x14ac:dyDescent="0.35">
      <c r="A2556" s="2" t="s">
        <v>14386</v>
      </c>
      <c r="B2556" s="2" t="s">
        <v>1083</v>
      </c>
      <c r="C2556" s="91" t="s">
        <v>21302</v>
      </c>
      <c r="D2556" s="2" t="s">
        <v>1392</v>
      </c>
      <c r="E2556" s="2" t="str">
        <f t="shared" ref="E2556:E2587" si="86">C2556&amp;" "&amp;LEFT(D2556,50-LEN(C2556)-1)</f>
        <v>GCSEF48 Other technology</v>
      </c>
      <c r="F2556" s="2" t="str">
        <f t="shared" si="84"/>
        <v>Other technology</v>
      </c>
    </row>
    <row r="2557" spans="1:6" x14ac:dyDescent="0.35">
      <c r="A2557" s="2" t="s">
        <v>14386</v>
      </c>
      <c r="B2557" s="2" t="s">
        <v>1083</v>
      </c>
      <c r="C2557" s="91" t="s">
        <v>21303</v>
      </c>
      <c r="D2557" s="2" t="s">
        <v>1393</v>
      </c>
      <c r="E2557" s="2" t="str">
        <f t="shared" si="86"/>
        <v>GCSEF49 All other subjects</v>
      </c>
      <c r="F2557" s="2" t="str">
        <f t="shared" si="84"/>
        <v>All other subjects</v>
      </c>
    </row>
    <row r="2558" spans="1:6" x14ac:dyDescent="0.35">
      <c r="A2558" s="2" t="s">
        <v>14386</v>
      </c>
      <c r="B2558" s="2" t="s">
        <v>1083</v>
      </c>
      <c r="C2558" s="91" t="s">
        <v>21353</v>
      </c>
      <c r="D2558" s="2" t="s">
        <v>1383</v>
      </c>
      <c r="E2558" s="2" t="str">
        <f t="shared" si="86"/>
        <v>GCSES01 Art and Design subjects</v>
      </c>
      <c r="F2558" s="2" t="str">
        <f t="shared" si="84"/>
        <v>Art and Design subje</v>
      </c>
    </row>
    <row r="2559" spans="1:6" x14ac:dyDescent="0.35">
      <c r="A2559" s="2" t="s">
        <v>14386</v>
      </c>
      <c r="B2559" s="2" t="s">
        <v>1083</v>
      </c>
      <c r="C2559" s="91" t="s">
        <v>21354</v>
      </c>
      <c r="D2559" s="2" t="s">
        <v>24906</v>
      </c>
      <c r="E2559" s="2" t="str">
        <f t="shared" si="86"/>
        <v>GCSES02 Additional Science</v>
      </c>
      <c r="F2559" s="2" t="str">
        <f t="shared" si="84"/>
        <v>Additional Science</v>
      </c>
    </row>
    <row r="2560" spans="1:6" x14ac:dyDescent="0.35">
      <c r="A2560" s="2" t="s">
        <v>14386</v>
      </c>
      <c r="B2560" s="2" t="s">
        <v>1083</v>
      </c>
      <c r="C2560" s="91" t="s">
        <v>21355</v>
      </c>
      <c r="D2560" s="2" t="s">
        <v>24907</v>
      </c>
      <c r="E2560" s="2" t="str">
        <f t="shared" si="86"/>
        <v>GCSES03 Additional Science (Further)</v>
      </c>
      <c r="F2560" s="2" t="str">
        <f t="shared" si="84"/>
        <v>Additional Science (</v>
      </c>
    </row>
    <row r="2561" spans="1:6" x14ac:dyDescent="0.35">
      <c r="A2561" s="2" t="s">
        <v>14386</v>
      </c>
      <c r="B2561" s="2" t="s">
        <v>1083</v>
      </c>
      <c r="C2561" s="91" t="s">
        <v>21356</v>
      </c>
      <c r="D2561" s="2" t="s">
        <v>24908</v>
      </c>
      <c r="E2561" s="2" t="str">
        <f t="shared" si="86"/>
        <v>GCSES04 Biology</v>
      </c>
      <c r="F2561" s="2" t="str">
        <f t="shared" si="84"/>
        <v>Biology</v>
      </c>
    </row>
    <row r="2562" spans="1:6" x14ac:dyDescent="0.35">
      <c r="A2562" s="2" t="s">
        <v>14386</v>
      </c>
      <c r="B2562" s="2" t="s">
        <v>1083</v>
      </c>
      <c r="C2562" s="91" t="s">
        <v>21357</v>
      </c>
      <c r="D2562" s="2" t="s">
        <v>24909</v>
      </c>
      <c r="E2562" s="2" t="str">
        <f t="shared" si="86"/>
        <v>GCSES05 Business &amp; Comm. Systems</v>
      </c>
      <c r="F2562" s="2" t="str">
        <f t="shared" ref="F2562:F2625" si="87">LEFT(D2562,20)</f>
        <v>Business &amp; Comm. Sys</v>
      </c>
    </row>
    <row r="2563" spans="1:6" x14ac:dyDescent="0.35">
      <c r="A2563" s="2" t="s">
        <v>14386</v>
      </c>
      <c r="B2563" s="2" t="s">
        <v>1083</v>
      </c>
      <c r="C2563" s="91" t="s">
        <v>21358</v>
      </c>
      <c r="D2563" s="2" t="s">
        <v>24910</v>
      </c>
      <c r="E2563" s="2" t="str">
        <f t="shared" si="86"/>
        <v>GCSES06 Business Studies</v>
      </c>
      <c r="F2563" s="2" t="str">
        <f t="shared" si="87"/>
        <v>Business Studies</v>
      </c>
    </row>
    <row r="2564" spans="1:6" x14ac:dyDescent="0.35">
      <c r="A2564" s="2" t="s">
        <v>14386</v>
      </c>
      <c r="B2564" s="2" t="s">
        <v>1083</v>
      </c>
      <c r="C2564" s="91" t="s">
        <v>21359</v>
      </c>
      <c r="D2564" s="2" t="s">
        <v>1384</v>
      </c>
      <c r="E2564" s="2" t="str">
        <f t="shared" si="86"/>
        <v>GCSES07 Chemistry</v>
      </c>
      <c r="F2564" s="2" t="str">
        <f t="shared" si="87"/>
        <v>Chemistry</v>
      </c>
    </row>
    <row r="2565" spans="1:6" x14ac:dyDescent="0.35">
      <c r="A2565" s="2" t="s">
        <v>14386</v>
      </c>
      <c r="B2565" s="2" t="s">
        <v>1083</v>
      </c>
      <c r="C2565" s="91" t="s">
        <v>21360</v>
      </c>
      <c r="D2565" s="2" t="s">
        <v>24911</v>
      </c>
      <c r="E2565" s="2" t="str">
        <f t="shared" si="86"/>
        <v>GCSES08 Citizenship Studies</v>
      </c>
      <c r="F2565" s="2" t="str">
        <f t="shared" si="87"/>
        <v>Citizenship Studies</v>
      </c>
    </row>
    <row r="2566" spans="1:6" x14ac:dyDescent="0.35">
      <c r="A2566" s="2" t="s">
        <v>14386</v>
      </c>
      <c r="B2566" s="2" t="s">
        <v>1083</v>
      </c>
      <c r="C2566" s="91" t="s">
        <v>21361</v>
      </c>
      <c r="D2566" s="2" t="s">
        <v>1385</v>
      </c>
      <c r="E2566" s="2" t="str">
        <f t="shared" si="86"/>
        <v>GCSES09 Classical subjects</v>
      </c>
      <c r="F2566" s="2" t="str">
        <f t="shared" si="87"/>
        <v>Classical subjects</v>
      </c>
    </row>
    <row r="2567" spans="1:6" x14ac:dyDescent="0.35">
      <c r="A2567" s="2" t="s">
        <v>14386</v>
      </c>
      <c r="B2567" s="2" t="s">
        <v>1083</v>
      </c>
      <c r="C2567" s="91" t="s">
        <v>21362</v>
      </c>
      <c r="D2567" s="2" t="s">
        <v>24912</v>
      </c>
      <c r="E2567" s="2" t="str">
        <f t="shared" si="86"/>
        <v>GCSES10 Computing</v>
      </c>
      <c r="F2567" s="2" t="str">
        <f t="shared" si="87"/>
        <v>Computing</v>
      </c>
    </row>
    <row r="2568" spans="1:6" x14ac:dyDescent="0.35">
      <c r="A2568" s="2" t="s">
        <v>14386</v>
      </c>
      <c r="B2568" s="2" t="s">
        <v>1083</v>
      </c>
      <c r="C2568" s="91" t="s">
        <v>21363</v>
      </c>
      <c r="D2568" s="2" t="s">
        <v>24913</v>
      </c>
      <c r="E2568" s="2" t="str">
        <f t="shared" si="86"/>
        <v>GCSES11 Construction</v>
      </c>
      <c r="F2568" s="2" t="str">
        <f t="shared" si="87"/>
        <v>Construction</v>
      </c>
    </row>
    <row r="2569" spans="1:6" x14ac:dyDescent="0.35">
      <c r="A2569" s="2" t="s">
        <v>14386</v>
      </c>
      <c r="B2569" s="2" t="s">
        <v>1083</v>
      </c>
      <c r="C2569" s="91" t="s">
        <v>21364</v>
      </c>
      <c r="D2569" s="2" t="s">
        <v>24914</v>
      </c>
      <c r="E2569" s="2" t="str">
        <f t="shared" si="86"/>
        <v>GCSES12 Design &amp; Technology</v>
      </c>
      <c r="F2569" s="2" t="str">
        <f t="shared" si="87"/>
        <v>Design &amp; Technology</v>
      </c>
    </row>
    <row r="2570" spans="1:6" x14ac:dyDescent="0.35">
      <c r="A2570" s="2" t="s">
        <v>14386</v>
      </c>
      <c r="B2570" s="2" t="s">
        <v>1083</v>
      </c>
      <c r="C2570" s="91" t="s">
        <v>21365</v>
      </c>
      <c r="D2570" s="2" t="s">
        <v>24915</v>
      </c>
      <c r="E2570" s="2" t="str">
        <f t="shared" si="86"/>
        <v>GCSES13 Drama</v>
      </c>
      <c r="F2570" s="2" t="str">
        <f t="shared" si="87"/>
        <v>Drama</v>
      </c>
    </row>
    <row r="2571" spans="1:6" x14ac:dyDescent="0.35">
      <c r="A2571" s="2" t="s">
        <v>14386</v>
      </c>
      <c r="B2571" s="2" t="s">
        <v>1083</v>
      </c>
      <c r="C2571" s="91" t="s">
        <v>21366</v>
      </c>
      <c r="D2571" s="2" t="s">
        <v>24916</v>
      </c>
      <c r="E2571" s="2" t="str">
        <f t="shared" si="86"/>
        <v>GCSES14 Economics</v>
      </c>
      <c r="F2571" s="2" t="str">
        <f t="shared" si="87"/>
        <v>Economics</v>
      </c>
    </row>
    <row r="2572" spans="1:6" x14ac:dyDescent="0.35">
      <c r="A2572" s="2" t="s">
        <v>14386</v>
      </c>
      <c r="B2572" s="2" t="s">
        <v>1083</v>
      </c>
      <c r="C2572" s="91" t="s">
        <v>21367</v>
      </c>
      <c r="D2572" s="2" t="s">
        <v>24917</v>
      </c>
      <c r="E2572" s="2" t="str">
        <f t="shared" si="86"/>
        <v>GCSES15 Engineering</v>
      </c>
      <c r="F2572" s="2" t="str">
        <f t="shared" si="87"/>
        <v>Engineering</v>
      </c>
    </row>
    <row r="2573" spans="1:6" x14ac:dyDescent="0.35">
      <c r="A2573" s="2" t="s">
        <v>14386</v>
      </c>
      <c r="B2573" s="2" t="s">
        <v>1083</v>
      </c>
      <c r="C2573" s="91" t="s">
        <v>21368</v>
      </c>
      <c r="D2573" s="2" t="s">
        <v>24918</v>
      </c>
      <c r="E2573" s="2" t="str">
        <f t="shared" si="86"/>
        <v>GCSES16 English</v>
      </c>
      <c r="F2573" s="2" t="str">
        <f t="shared" si="87"/>
        <v>English</v>
      </c>
    </row>
    <row r="2574" spans="1:6" x14ac:dyDescent="0.35">
      <c r="A2574" s="2" t="s">
        <v>14386</v>
      </c>
      <c r="B2574" s="2" t="s">
        <v>1083</v>
      </c>
      <c r="C2574" s="91" t="s">
        <v>21369</v>
      </c>
      <c r="D2574" s="2" t="s">
        <v>24919</v>
      </c>
      <c r="E2574" s="2" t="str">
        <f t="shared" si="86"/>
        <v>GCSES17 English Literature</v>
      </c>
      <c r="F2574" s="2" t="str">
        <f t="shared" si="87"/>
        <v>English Literature</v>
      </c>
    </row>
    <row r="2575" spans="1:6" x14ac:dyDescent="0.35">
      <c r="A2575" s="2" t="s">
        <v>14386</v>
      </c>
      <c r="B2575" s="2" t="s">
        <v>1083</v>
      </c>
      <c r="C2575" s="91" t="s">
        <v>21370</v>
      </c>
      <c r="D2575" s="2" t="s">
        <v>24920</v>
      </c>
      <c r="E2575" s="2" t="str">
        <f t="shared" si="86"/>
        <v>GCSES18 French</v>
      </c>
      <c r="F2575" s="2" t="str">
        <f t="shared" si="87"/>
        <v>French</v>
      </c>
    </row>
    <row r="2576" spans="1:6" x14ac:dyDescent="0.35">
      <c r="A2576" s="2" t="s">
        <v>14386</v>
      </c>
      <c r="B2576" s="2" t="s">
        <v>1083</v>
      </c>
      <c r="C2576" s="91" t="s">
        <v>21371</v>
      </c>
      <c r="D2576" s="2" t="s">
        <v>24921</v>
      </c>
      <c r="E2576" s="2" t="str">
        <f t="shared" si="86"/>
        <v>GCSES19 Geography</v>
      </c>
      <c r="F2576" s="2" t="str">
        <f t="shared" si="87"/>
        <v>Geography</v>
      </c>
    </row>
    <row r="2577" spans="1:6" x14ac:dyDescent="0.35">
      <c r="A2577" s="2" t="s">
        <v>14386</v>
      </c>
      <c r="B2577" s="2" t="s">
        <v>1083</v>
      </c>
      <c r="C2577" s="91" t="s">
        <v>21372</v>
      </c>
      <c r="D2577" s="2" t="s">
        <v>24922</v>
      </c>
      <c r="E2577" s="2" t="str">
        <f t="shared" si="86"/>
        <v>GCSES20 German</v>
      </c>
      <c r="F2577" s="2" t="str">
        <f t="shared" si="87"/>
        <v>German</v>
      </c>
    </row>
    <row r="2578" spans="1:6" x14ac:dyDescent="0.35">
      <c r="A2578" s="2" t="s">
        <v>14386</v>
      </c>
      <c r="B2578" s="2" t="s">
        <v>1083</v>
      </c>
      <c r="C2578" s="91" t="s">
        <v>21373</v>
      </c>
      <c r="D2578" s="2" t="s">
        <v>24923</v>
      </c>
      <c r="E2578" s="2" t="str">
        <f t="shared" si="86"/>
        <v>GCSES21 Health &amp; Social Care</v>
      </c>
      <c r="F2578" s="2" t="str">
        <f t="shared" si="87"/>
        <v>Health &amp; Social Care</v>
      </c>
    </row>
    <row r="2579" spans="1:6" x14ac:dyDescent="0.35">
      <c r="A2579" s="2" t="s">
        <v>14386</v>
      </c>
      <c r="B2579" s="2" t="s">
        <v>1083</v>
      </c>
      <c r="C2579" s="91" t="s">
        <v>21374</v>
      </c>
      <c r="D2579" s="2" t="s">
        <v>24924</v>
      </c>
      <c r="E2579" s="2" t="str">
        <f t="shared" si="86"/>
        <v>GCSES22 History</v>
      </c>
      <c r="F2579" s="2" t="str">
        <f t="shared" si="87"/>
        <v>History</v>
      </c>
    </row>
    <row r="2580" spans="1:6" x14ac:dyDescent="0.35">
      <c r="A2580" s="2" t="s">
        <v>14386</v>
      </c>
      <c r="B2580" s="2" t="s">
        <v>1083</v>
      </c>
      <c r="C2580" s="91" t="s">
        <v>21375</v>
      </c>
      <c r="D2580" s="2" t="s">
        <v>24925</v>
      </c>
      <c r="E2580" s="2" t="str">
        <f t="shared" si="86"/>
        <v>GCSES23 Home Economics</v>
      </c>
      <c r="F2580" s="2" t="str">
        <f t="shared" si="87"/>
        <v>Home Economics</v>
      </c>
    </row>
    <row r="2581" spans="1:6" x14ac:dyDescent="0.35">
      <c r="A2581" s="2" t="s">
        <v>14386</v>
      </c>
      <c r="B2581" s="2" t="s">
        <v>1083</v>
      </c>
      <c r="C2581" s="91" t="s">
        <v>21376</v>
      </c>
      <c r="D2581" s="2" t="s">
        <v>24926</v>
      </c>
      <c r="E2581" s="2" t="str">
        <f t="shared" si="86"/>
        <v>GCSES24 Hospitality</v>
      </c>
      <c r="F2581" s="2" t="str">
        <f t="shared" si="87"/>
        <v>Hospitality</v>
      </c>
    </row>
    <row r="2582" spans="1:6" x14ac:dyDescent="0.35">
      <c r="A2582" s="2" t="s">
        <v>14386</v>
      </c>
      <c r="B2582" s="2" t="s">
        <v>1083</v>
      </c>
      <c r="C2582" s="91" t="s">
        <v>21377</v>
      </c>
      <c r="D2582" s="2" t="s">
        <v>24927</v>
      </c>
      <c r="E2582" s="2" t="str">
        <f t="shared" si="86"/>
        <v>GCSES25 Humanities</v>
      </c>
      <c r="F2582" s="2" t="str">
        <f t="shared" si="87"/>
        <v>Humanities</v>
      </c>
    </row>
    <row r="2583" spans="1:6" x14ac:dyDescent="0.35">
      <c r="A2583" s="2" t="s">
        <v>14386</v>
      </c>
      <c r="B2583" s="2" t="s">
        <v>1083</v>
      </c>
      <c r="C2583" s="91" t="s">
        <v>21378</v>
      </c>
      <c r="D2583" s="2" t="s">
        <v>24928</v>
      </c>
      <c r="E2583" s="2" t="str">
        <f t="shared" si="86"/>
        <v>GCSES26 ICT</v>
      </c>
      <c r="F2583" s="2" t="str">
        <f t="shared" si="87"/>
        <v>ICT</v>
      </c>
    </row>
    <row r="2584" spans="1:6" x14ac:dyDescent="0.35">
      <c r="A2584" s="2" t="s">
        <v>14386</v>
      </c>
      <c r="B2584" s="2" t="s">
        <v>1083</v>
      </c>
      <c r="C2584" s="91" t="s">
        <v>21379</v>
      </c>
      <c r="D2584" s="2" t="s">
        <v>24929</v>
      </c>
      <c r="E2584" s="2" t="str">
        <f t="shared" si="86"/>
        <v>GCSES27 Irish</v>
      </c>
      <c r="F2584" s="2" t="str">
        <f t="shared" si="87"/>
        <v>Irish</v>
      </c>
    </row>
    <row r="2585" spans="1:6" x14ac:dyDescent="0.35">
      <c r="A2585" s="2" t="s">
        <v>14386</v>
      </c>
      <c r="B2585" s="2" t="s">
        <v>1083</v>
      </c>
      <c r="C2585" s="91" t="s">
        <v>21380</v>
      </c>
      <c r="D2585" s="2" t="s">
        <v>24930</v>
      </c>
      <c r="E2585" s="2" t="str">
        <f t="shared" si="86"/>
        <v>GCSES28 Leisure &amp; Tourism</v>
      </c>
      <c r="F2585" s="2" t="str">
        <f t="shared" si="87"/>
        <v>Leisure &amp; Tourism</v>
      </c>
    </row>
    <row r="2586" spans="1:6" x14ac:dyDescent="0.35">
      <c r="A2586" s="2" t="s">
        <v>14386</v>
      </c>
      <c r="B2586" s="2" t="s">
        <v>1083</v>
      </c>
      <c r="C2586" s="91" t="s">
        <v>21381</v>
      </c>
      <c r="D2586" s="2" t="s">
        <v>24931</v>
      </c>
      <c r="E2586" s="2" t="str">
        <f t="shared" si="86"/>
        <v>GCSES29 Manufacturing</v>
      </c>
      <c r="F2586" s="2" t="str">
        <f t="shared" si="87"/>
        <v>Manufacturing</v>
      </c>
    </row>
    <row r="2587" spans="1:6" x14ac:dyDescent="0.35">
      <c r="A2587" s="2" t="s">
        <v>14386</v>
      </c>
      <c r="B2587" s="2" t="s">
        <v>1083</v>
      </c>
      <c r="C2587" s="91" t="s">
        <v>21382</v>
      </c>
      <c r="D2587" s="2" t="s">
        <v>24932</v>
      </c>
      <c r="E2587" s="2" t="str">
        <f t="shared" si="86"/>
        <v>GCSES30 Mathematics</v>
      </c>
      <c r="F2587" s="2" t="str">
        <f t="shared" si="87"/>
        <v>Mathematics</v>
      </c>
    </row>
    <row r="2588" spans="1:6" x14ac:dyDescent="0.35">
      <c r="A2588" s="2" t="s">
        <v>14386</v>
      </c>
      <c r="B2588" s="2" t="s">
        <v>1083</v>
      </c>
      <c r="C2588" s="91" t="s">
        <v>21383</v>
      </c>
      <c r="D2588" s="2" t="s">
        <v>24933</v>
      </c>
      <c r="E2588" s="2" t="str">
        <f t="shared" ref="E2588:E2606" si="88">C2588&amp;" "&amp;LEFT(D2588,50-LEN(C2588)-1)</f>
        <v>GCSES31 Mathematics (Additional)</v>
      </c>
      <c r="F2588" s="2" t="str">
        <f t="shared" si="87"/>
        <v>Mathematics (Additio</v>
      </c>
    </row>
    <row r="2589" spans="1:6" x14ac:dyDescent="0.35">
      <c r="A2589" s="2" t="s">
        <v>14386</v>
      </c>
      <c r="B2589" s="2" t="s">
        <v>1083</v>
      </c>
      <c r="C2589" s="91" t="s">
        <v>21384</v>
      </c>
      <c r="D2589" s="2" t="s">
        <v>1386</v>
      </c>
      <c r="E2589" s="2" t="str">
        <f t="shared" si="88"/>
        <v>GCSES32 Media / Film / TV Studies</v>
      </c>
      <c r="F2589" s="2" t="str">
        <f t="shared" si="87"/>
        <v>Media / Film / TV St</v>
      </c>
    </row>
    <row r="2590" spans="1:6" x14ac:dyDescent="0.35">
      <c r="A2590" s="2" t="s">
        <v>14386</v>
      </c>
      <c r="B2590" s="2" t="s">
        <v>1083</v>
      </c>
      <c r="C2590" s="91" t="s">
        <v>21385</v>
      </c>
      <c r="D2590" s="2" t="s">
        <v>24934</v>
      </c>
      <c r="E2590" s="2" t="str">
        <f t="shared" si="88"/>
        <v>GCSES33 Music</v>
      </c>
      <c r="F2590" s="2" t="str">
        <f t="shared" si="87"/>
        <v>Music</v>
      </c>
    </row>
    <row r="2591" spans="1:6" x14ac:dyDescent="0.35">
      <c r="A2591" s="2" t="s">
        <v>14386</v>
      </c>
      <c r="B2591" s="2" t="s">
        <v>1083</v>
      </c>
      <c r="C2591" s="91" t="s">
        <v>21386</v>
      </c>
      <c r="D2591" s="2" t="s">
        <v>24935</v>
      </c>
      <c r="E2591" s="2" t="str">
        <f t="shared" si="88"/>
        <v>GCSES34 Performing / Expressive Arts</v>
      </c>
      <c r="F2591" s="2" t="str">
        <f t="shared" si="87"/>
        <v>Performing / Express</v>
      </c>
    </row>
    <row r="2592" spans="1:6" x14ac:dyDescent="0.35">
      <c r="A2592" s="2" t="s">
        <v>14386</v>
      </c>
      <c r="B2592" s="2" t="s">
        <v>1083</v>
      </c>
      <c r="C2592" s="91" t="s">
        <v>21387</v>
      </c>
      <c r="D2592" s="2" t="s">
        <v>24936</v>
      </c>
      <c r="E2592" s="2" t="str">
        <f t="shared" si="88"/>
        <v>GCSES35 Physical Education</v>
      </c>
      <c r="F2592" s="2" t="str">
        <f t="shared" si="87"/>
        <v>Physical Education</v>
      </c>
    </row>
    <row r="2593" spans="1:6" x14ac:dyDescent="0.35">
      <c r="A2593" s="2" t="s">
        <v>14386</v>
      </c>
      <c r="B2593" s="2" t="s">
        <v>1083</v>
      </c>
      <c r="C2593" s="91" t="s">
        <v>21388</v>
      </c>
      <c r="D2593" s="2" t="s">
        <v>24937</v>
      </c>
      <c r="E2593" s="2" t="str">
        <f t="shared" si="88"/>
        <v>GCSES36 Physics</v>
      </c>
      <c r="F2593" s="2" t="str">
        <f t="shared" si="87"/>
        <v>Physics</v>
      </c>
    </row>
    <row r="2594" spans="1:6" x14ac:dyDescent="0.35">
      <c r="A2594" s="2" t="s">
        <v>14386</v>
      </c>
      <c r="B2594" s="2" t="s">
        <v>1083</v>
      </c>
      <c r="C2594" s="91" t="s">
        <v>21389</v>
      </c>
      <c r="D2594" s="2" t="s">
        <v>24938</v>
      </c>
      <c r="E2594" s="2" t="str">
        <f t="shared" si="88"/>
        <v>GCSES37 Prep. For Life and Work</v>
      </c>
      <c r="F2594" s="2" t="str">
        <f t="shared" si="87"/>
        <v>Prep. For Life and W</v>
      </c>
    </row>
    <row r="2595" spans="1:6" x14ac:dyDescent="0.35">
      <c r="A2595" s="2" t="s">
        <v>14386</v>
      </c>
      <c r="B2595" s="2" t="s">
        <v>1083</v>
      </c>
      <c r="C2595" s="91" t="s">
        <v>21390</v>
      </c>
      <c r="D2595" s="2" t="s">
        <v>24939</v>
      </c>
      <c r="E2595" s="2" t="str">
        <f t="shared" si="88"/>
        <v>GCSES38 Religious Studies</v>
      </c>
      <c r="F2595" s="2" t="str">
        <f t="shared" si="87"/>
        <v>Religious Studies</v>
      </c>
    </row>
    <row r="2596" spans="1:6" x14ac:dyDescent="0.35">
      <c r="A2596" s="2" t="s">
        <v>14386</v>
      </c>
      <c r="B2596" s="2" t="s">
        <v>1083</v>
      </c>
      <c r="C2596" s="91" t="s">
        <v>21391</v>
      </c>
      <c r="D2596" s="2" t="s">
        <v>24940</v>
      </c>
      <c r="E2596" s="2" t="str">
        <f t="shared" si="88"/>
        <v>GCSES39 Science</v>
      </c>
      <c r="F2596" s="2" t="str">
        <f t="shared" si="87"/>
        <v>Science</v>
      </c>
    </row>
    <row r="2597" spans="1:6" x14ac:dyDescent="0.35">
      <c r="A2597" s="2" t="s">
        <v>14386</v>
      </c>
      <c r="B2597" s="2" t="s">
        <v>1083</v>
      </c>
      <c r="C2597" s="91" t="s">
        <v>21392</v>
      </c>
      <c r="D2597" s="2" t="s">
        <v>1387</v>
      </c>
      <c r="E2597" s="2" t="str">
        <f t="shared" si="88"/>
        <v>GCSES40 Social Science subjects</v>
      </c>
      <c r="F2597" s="2" t="str">
        <f t="shared" si="87"/>
        <v>Social Science subje</v>
      </c>
    </row>
    <row r="2598" spans="1:6" x14ac:dyDescent="0.35">
      <c r="A2598" s="2" t="s">
        <v>14386</v>
      </c>
      <c r="B2598" s="2" t="s">
        <v>1083</v>
      </c>
      <c r="C2598" s="91" t="s">
        <v>21393</v>
      </c>
      <c r="D2598" s="2" t="s">
        <v>24941</v>
      </c>
      <c r="E2598" s="2" t="str">
        <f t="shared" si="88"/>
        <v>GCSES41 Spanish</v>
      </c>
      <c r="F2598" s="2" t="str">
        <f t="shared" si="87"/>
        <v>Spanish</v>
      </c>
    </row>
    <row r="2599" spans="1:6" x14ac:dyDescent="0.35">
      <c r="A2599" s="2" t="s">
        <v>14386</v>
      </c>
      <c r="B2599" s="2" t="s">
        <v>1083</v>
      </c>
      <c r="C2599" s="91" t="s">
        <v>21394</v>
      </c>
      <c r="D2599" s="2" t="s">
        <v>24942</v>
      </c>
      <c r="E2599" s="2" t="str">
        <f t="shared" si="88"/>
        <v>GCSES42 Statistics</v>
      </c>
      <c r="F2599" s="2" t="str">
        <f t="shared" si="87"/>
        <v>Statistics</v>
      </c>
    </row>
    <row r="2600" spans="1:6" x14ac:dyDescent="0.35">
      <c r="A2600" s="2" t="s">
        <v>14386</v>
      </c>
      <c r="B2600" s="2" t="s">
        <v>1083</v>
      </c>
      <c r="C2600" s="91" t="s">
        <v>21395</v>
      </c>
      <c r="D2600" s="2" t="s">
        <v>24943</v>
      </c>
      <c r="E2600" s="2" t="str">
        <f t="shared" si="88"/>
        <v>GCSES43 Welsh: First Language</v>
      </c>
      <c r="F2600" s="2" t="str">
        <f t="shared" si="87"/>
        <v>Welsh: First Languag</v>
      </c>
    </row>
    <row r="2601" spans="1:6" x14ac:dyDescent="0.35">
      <c r="A2601" s="2" t="s">
        <v>14386</v>
      </c>
      <c r="B2601" s="2" t="s">
        <v>1083</v>
      </c>
      <c r="C2601" s="91" t="s">
        <v>21396</v>
      </c>
      <c r="D2601" s="2" t="s">
        <v>1388</v>
      </c>
      <c r="E2601" s="2" t="str">
        <f t="shared" si="88"/>
        <v>GCSES44 Welsh: Second Language</v>
      </c>
      <c r="F2601" s="2" t="str">
        <f t="shared" si="87"/>
        <v>Welsh: Second Langua</v>
      </c>
    </row>
    <row r="2602" spans="1:6" x14ac:dyDescent="0.35">
      <c r="A2602" s="2" t="s">
        <v>14386</v>
      </c>
      <c r="B2602" s="2" t="s">
        <v>1083</v>
      </c>
      <c r="C2602" s="91" t="s">
        <v>21397</v>
      </c>
      <c r="D2602" s="2" t="s">
        <v>1389</v>
      </c>
      <c r="E2602" s="2" t="str">
        <f t="shared" si="88"/>
        <v>GCSES45 Welsh Literature</v>
      </c>
      <c r="F2602" s="2" t="str">
        <f t="shared" si="87"/>
        <v>Welsh Literature</v>
      </c>
    </row>
    <row r="2603" spans="1:6" x14ac:dyDescent="0.35">
      <c r="A2603" s="2" t="s">
        <v>14386</v>
      </c>
      <c r="B2603" s="2" t="s">
        <v>1083</v>
      </c>
      <c r="C2603" s="91" t="s">
        <v>21398</v>
      </c>
      <c r="D2603" s="2" t="s">
        <v>1390</v>
      </c>
      <c r="E2603" s="2" t="str">
        <f t="shared" si="88"/>
        <v>GCSES46 Other modern languages</v>
      </c>
      <c r="F2603" s="2" t="str">
        <f t="shared" si="87"/>
        <v>Other modern languag</v>
      </c>
    </row>
    <row r="2604" spans="1:6" x14ac:dyDescent="0.35">
      <c r="A2604" s="2" t="s">
        <v>14386</v>
      </c>
      <c r="B2604" s="2" t="s">
        <v>1083</v>
      </c>
      <c r="C2604" s="91" t="s">
        <v>21399</v>
      </c>
      <c r="D2604" s="2" t="s">
        <v>1391</v>
      </c>
      <c r="E2604" s="2" t="str">
        <f t="shared" si="88"/>
        <v>GCSES47 Other sciences</v>
      </c>
      <c r="F2604" s="2" t="str">
        <f t="shared" si="87"/>
        <v>Other sciences</v>
      </c>
    </row>
    <row r="2605" spans="1:6" x14ac:dyDescent="0.35">
      <c r="A2605" s="2" t="s">
        <v>14386</v>
      </c>
      <c r="B2605" s="2" t="s">
        <v>1083</v>
      </c>
      <c r="C2605" s="91" t="s">
        <v>21400</v>
      </c>
      <c r="D2605" s="2" t="s">
        <v>1392</v>
      </c>
      <c r="E2605" s="2" t="str">
        <f t="shared" si="88"/>
        <v>GCSES48 Other technology</v>
      </c>
      <c r="F2605" s="2" t="str">
        <f t="shared" si="87"/>
        <v>Other technology</v>
      </c>
    </row>
    <row r="2606" spans="1:6" x14ac:dyDescent="0.35">
      <c r="A2606" s="2" t="s">
        <v>14386</v>
      </c>
      <c r="B2606" s="2" t="s">
        <v>1083</v>
      </c>
      <c r="C2606" s="91" t="s">
        <v>21401</v>
      </c>
      <c r="D2606" s="2" t="s">
        <v>1393</v>
      </c>
      <c r="E2606" s="2" t="str">
        <f t="shared" si="88"/>
        <v>GCSES49 All other subjects</v>
      </c>
      <c r="F2606" s="2" t="str">
        <f t="shared" si="87"/>
        <v>All other subjects</v>
      </c>
    </row>
    <row r="2607" spans="1:6" x14ac:dyDescent="0.35">
      <c r="A2607" s="2" t="s">
        <v>14386</v>
      </c>
      <c r="B2607" s="2" t="s">
        <v>1083</v>
      </c>
      <c r="C2607" s="2" t="s">
        <v>1394</v>
      </c>
      <c r="D2607" s="2" t="s">
        <v>1394</v>
      </c>
      <c r="E2607" s="2" t="str">
        <f>LEFT(D2607,50)</f>
        <v>Level 1 Project</v>
      </c>
      <c r="F2607" s="2" t="str">
        <f t="shared" si="87"/>
        <v>Level 1 Project</v>
      </c>
    </row>
    <row r="2608" spans="1:6" x14ac:dyDescent="0.35">
      <c r="A2608" s="2" t="s">
        <v>14386</v>
      </c>
      <c r="B2608" s="2" t="s">
        <v>69</v>
      </c>
      <c r="C2608" s="2" t="s">
        <v>14470</v>
      </c>
      <c r="D2608" s="2" t="s">
        <v>14470</v>
      </c>
      <c r="E2608" s="2" t="str">
        <f>LEFT(D2608,50)</f>
        <v>Level 1 Projects</v>
      </c>
      <c r="F2608" s="2" t="str">
        <f t="shared" si="87"/>
        <v>Level 1 Projects</v>
      </c>
    </row>
    <row r="2609" spans="1:6" x14ac:dyDescent="0.35">
      <c r="A2609" s="2" t="s">
        <v>14386</v>
      </c>
      <c r="B2609" s="2" t="s">
        <v>1083</v>
      </c>
      <c r="C2609" s="2" t="s">
        <v>1395</v>
      </c>
      <c r="D2609" s="2" t="s">
        <v>1395</v>
      </c>
      <c r="E2609" s="2" t="str">
        <f>LEFT(D2609,50)</f>
        <v>Level 2 Project</v>
      </c>
      <c r="F2609" s="2" t="str">
        <f t="shared" si="87"/>
        <v>Level 2 Project</v>
      </c>
    </row>
    <row r="2610" spans="1:6" x14ac:dyDescent="0.35">
      <c r="A2610" s="2" t="s">
        <v>14386</v>
      </c>
      <c r="B2610" s="2" t="s">
        <v>69</v>
      </c>
      <c r="C2610" s="2" t="s">
        <v>14469</v>
      </c>
      <c r="D2610" s="2" t="s">
        <v>14469</v>
      </c>
      <c r="E2610" s="2" t="str">
        <f>LEFT(D2610,50)</f>
        <v>Level 2 Projects</v>
      </c>
      <c r="F2610" s="2" t="str">
        <f t="shared" si="87"/>
        <v>Level 2 Projects</v>
      </c>
    </row>
    <row r="2611" spans="1:6" x14ac:dyDescent="0.35">
      <c r="A2611" s="2" t="s">
        <v>1056</v>
      </c>
      <c r="B2611" s="2" t="s">
        <v>68</v>
      </c>
      <c r="C2611" s="2" t="s">
        <v>736</v>
      </c>
      <c r="D2611" s="2" t="s">
        <v>5614</v>
      </c>
      <c r="E2611" s="2" t="str">
        <f t="shared" ref="E2611:E2674" si="89">C2611&amp;" "&amp;LEFT(D2611,50-LEN(C2611)-1)</f>
        <v>A Business / Management / Office Studies</v>
      </c>
      <c r="F2611" s="2" t="str">
        <f t="shared" si="87"/>
        <v>Business / Managemen</v>
      </c>
    </row>
    <row r="2612" spans="1:6" x14ac:dyDescent="0.35">
      <c r="A2612" s="2" t="s">
        <v>1056</v>
      </c>
      <c r="B2612" s="2" t="s">
        <v>69</v>
      </c>
      <c r="C2612" s="2" t="s">
        <v>764</v>
      </c>
      <c r="D2612" s="2" t="s">
        <v>5615</v>
      </c>
      <c r="E2612" s="2" t="str">
        <f t="shared" si="89"/>
        <v>AA Business / Finance</v>
      </c>
      <c r="F2612" s="2" t="str">
        <f t="shared" si="87"/>
        <v>Business / Finance</v>
      </c>
    </row>
    <row r="2613" spans="1:6" x14ac:dyDescent="0.35">
      <c r="A2613" s="2" t="s">
        <v>1056</v>
      </c>
      <c r="B2613" s="2" t="s">
        <v>1083</v>
      </c>
      <c r="C2613" s="2" t="s">
        <v>5616</v>
      </c>
      <c r="D2613" s="2" t="s">
        <v>5617</v>
      </c>
      <c r="E2613" s="2" t="str">
        <f t="shared" si="89"/>
        <v>AA.1 Business World</v>
      </c>
      <c r="F2613" s="2" t="str">
        <f t="shared" si="87"/>
        <v>Business World</v>
      </c>
    </row>
    <row r="2614" spans="1:6" x14ac:dyDescent="0.35">
      <c r="A2614" s="2" t="s">
        <v>1056</v>
      </c>
      <c r="B2614" s="2" t="s">
        <v>1083</v>
      </c>
      <c r="C2614" s="2" t="s">
        <v>5618</v>
      </c>
      <c r="D2614" s="2" t="s">
        <v>5619</v>
      </c>
      <c r="E2614" s="2" t="str">
        <f t="shared" si="89"/>
        <v>AA.12 International Trade (Overview)</v>
      </c>
      <c r="F2614" s="2" t="str">
        <f t="shared" si="87"/>
        <v xml:space="preserve">International Trade </v>
      </c>
    </row>
    <row r="2615" spans="1:6" x14ac:dyDescent="0.35">
      <c r="A2615" s="2" t="s">
        <v>1056</v>
      </c>
      <c r="B2615" s="2" t="s">
        <v>1083</v>
      </c>
      <c r="C2615" s="2" t="s">
        <v>5620</v>
      </c>
      <c r="D2615" s="2" t="s">
        <v>5039</v>
      </c>
      <c r="E2615" s="2" t="str">
        <f t="shared" si="89"/>
        <v>AA.3 Business Studies</v>
      </c>
      <c r="F2615" s="2" t="str">
        <f t="shared" si="87"/>
        <v>Business Studies</v>
      </c>
    </row>
    <row r="2616" spans="1:6" x14ac:dyDescent="0.35">
      <c r="A2616" s="2" t="s">
        <v>1056</v>
      </c>
      <c r="B2616" s="2" t="s">
        <v>1083</v>
      </c>
      <c r="C2616" s="2" t="s">
        <v>5621</v>
      </c>
      <c r="D2616" s="2" t="s">
        <v>5622</v>
      </c>
      <c r="E2616" s="2" t="str">
        <f t="shared" si="89"/>
        <v>AA.31 Mba</v>
      </c>
      <c r="F2616" s="2" t="str">
        <f t="shared" si="87"/>
        <v>Mba</v>
      </c>
    </row>
    <row r="2617" spans="1:6" x14ac:dyDescent="0.35">
      <c r="A2617" s="2" t="s">
        <v>1056</v>
      </c>
      <c r="B2617" s="2" t="s">
        <v>1083</v>
      </c>
      <c r="C2617" s="2" t="s">
        <v>5623</v>
      </c>
      <c r="D2617" s="2" t="s">
        <v>5624</v>
      </c>
      <c r="E2617" s="2" t="str">
        <f t="shared" si="89"/>
        <v>AA.4 Business and Finance</v>
      </c>
      <c r="F2617" s="2" t="str">
        <f t="shared" si="87"/>
        <v>Business and Finance</v>
      </c>
    </row>
    <row r="2618" spans="1:6" x14ac:dyDescent="0.35">
      <c r="A2618" s="2" t="s">
        <v>1056</v>
      </c>
      <c r="B2618" s="2" t="s">
        <v>69</v>
      </c>
      <c r="C2618" s="2" t="s">
        <v>769</v>
      </c>
      <c r="D2618" s="2" t="s">
        <v>5625</v>
      </c>
      <c r="E2618" s="2" t="str">
        <f t="shared" si="89"/>
        <v>AB Management (General)</v>
      </c>
      <c r="F2618" s="2" t="str">
        <f t="shared" si="87"/>
        <v>Management (General)</v>
      </c>
    </row>
    <row r="2619" spans="1:6" x14ac:dyDescent="0.35">
      <c r="A2619" s="2" t="s">
        <v>1056</v>
      </c>
      <c r="B2619" s="2" t="s">
        <v>1083</v>
      </c>
      <c r="C2619" s="2" t="s">
        <v>5626</v>
      </c>
      <c r="D2619" s="2" t="s">
        <v>5551</v>
      </c>
      <c r="E2619" s="2" t="str">
        <f t="shared" si="89"/>
        <v>AB.1 Management Studies / Science</v>
      </c>
      <c r="F2619" s="2" t="str">
        <f t="shared" si="87"/>
        <v>Management Studies /</v>
      </c>
    </row>
    <row r="2620" spans="1:6" x14ac:dyDescent="0.35">
      <c r="A2620" s="2" t="s">
        <v>1056</v>
      </c>
      <c r="B2620" s="2" t="s">
        <v>1083</v>
      </c>
      <c r="C2620" s="2" t="s">
        <v>5627</v>
      </c>
      <c r="D2620" s="2" t="s">
        <v>5552</v>
      </c>
      <c r="E2620" s="2" t="str">
        <f t="shared" si="89"/>
        <v>AB.2 Administrative Management</v>
      </c>
      <c r="F2620" s="2" t="str">
        <f t="shared" si="87"/>
        <v>Administrative Manag</v>
      </c>
    </row>
    <row r="2621" spans="1:6" x14ac:dyDescent="0.35">
      <c r="A2621" s="2" t="s">
        <v>1056</v>
      </c>
      <c r="B2621" s="2" t="s">
        <v>1083</v>
      </c>
      <c r="C2621" s="2" t="s">
        <v>5628</v>
      </c>
      <c r="D2621" s="2" t="s">
        <v>5629</v>
      </c>
      <c r="E2621" s="2" t="str">
        <f t="shared" si="89"/>
        <v>AB.21 Chartered Secretaries</v>
      </c>
      <c r="F2621" s="2" t="str">
        <f t="shared" si="87"/>
        <v>Chartered Secretarie</v>
      </c>
    </row>
    <row r="2622" spans="1:6" x14ac:dyDescent="0.35">
      <c r="A2622" s="2" t="s">
        <v>1056</v>
      </c>
      <c r="B2622" s="2" t="s">
        <v>1083</v>
      </c>
      <c r="C2622" s="2" t="s">
        <v>5630</v>
      </c>
      <c r="D2622" s="2" t="s">
        <v>5631</v>
      </c>
      <c r="E2622" s="2" t="str">
        <f t="shared" si="89"/>
        <v>AB.22 Management Services</v>
      </c>
      <c r="F2622" s="2" t="str">
        <f t="shared" si="87"/>
        <v>Management Services</v>
      </c>
    </row>
    <row r="2623" spans="1:6" x14ac:dyDescent="0.35">
      <c r="A2623" s="2" t="s">
        <v>1056</v>
      </c>
      <c r="B2623" s="2" t="s">
        <v>1083</v>
      </c>
      <c r="C2623" s="2" t="s">
        <v>5632</v>
      </c>
      <c r="D2623" s="2" t="s">
        <v>5633</v>
      </c>
      <c r="E2623" s="2" t="str">
        <f t="shared" si="89"/>
        <v>AB.3 Company Directorship</v>
      </c>
      <c r="F2623" s="2" t="str">
        <f t="shared" si="87"/>
        <v>Company Directorship</v>
      </c>
    </row>
    <row r="2624" spans="1:6" x14ac:dyDescent="0.35">
      <c r="A2624" s="2" t="s">
        <v>1056</v>
      </c>
      <c r="B2624" s="2" t="s">
        <v>1083</v>
      </c>
      <c r="C2624" s="2" t="s">
        <v>5634</v>
      </c>
      <c r="D2624" s="2" t="s">
        <v>5635</v>
      </c>
      <c r="E2624" s="2" t="str">
        <f t="shared" si="89"/>
        <v>AB.4 Business Consultancy Practice</v>
      </c>
      <c r="F2624" s="2" t="str">
        <f t="shared" si="87"/>
        <v>Business Consultancy</v>
      </c>
    </row>
    <row r="2625" spans="1:6" x14ac:dyDescent="0.35">
      <c r="A2625" s="2" t="s">
        <v>1056</v>
      </c>
      <c r="B2625" s="2" t="s">
        <v>1083</v>
      </c>
      <c r="C2625" s="2" t="s">
        <v>5636</v>
      </c>
      <c r="D2625" s="2" t="s">
        <v>5637</v>
      </c>
      <c r="E2625" s="2" t="str">
        <f t="shared" si="89"/>
        <v>AB.5 Business Counselling</v>
      </c>
      <c r="F2625" s="2" t="str">
        <f t="shared" si="87"/>
        <v>Business Counselling</v>
      </c>
    </row>
    <row r="2626" spans="1:6" x14ac:dyDescent="0.35">
      <c r="A2626" s="2" t="s">
        <v>1056</v>
      </c>
      <c r="B2626" s="2" t="s">
        <v>1083</v>
      </c>
      <c r="C2626" s="2" t="s">
        <v>5638</v>
      </c>
      <c r="D2626" s="2" t="s">
        <v>5639</v>
      </c>
      <c r="E2626" s="2" t="str">
        <f t="shared" si="89"/>
        <v>AB.6 Entrepreneurship</v>
      </c>
      <c r="F2626" s="2" t="str">
        <f t="shared" ref="F2626:F2689" si="90">LEFT(D2626,20)</f>
        <v>Entrepreneurship</v>
      </c>
    </row>
    <row r="2627" spans="1:6" x14ac:dyDescent="0.35">
      <c r="A2627" s="2" t="s">
        <v>1056</v>
      </c>
      <c r="B2627" s="2" t="s">
        <v>1083</v>
      </c>
      <c r="C2627" s="2" t="s">
        <v>5640</v>
      </c>
      <c r="D2627" s="2" t="s">
        <v>5641</v>
      </c>
      <c r="E2627" s="2" t="str">
        <f t="shared" si="89"/>
        <v>AB.7 Industrial Management</v>
      </c>
      <c r="F2627" s="2" t="str">
        <f t="shared" si="90"/>
        <v>Industrial Managemen</v>
      </c>
    </row>
    <row r="2628" spans="1:6" x14ac:dyDescent="0.35">
      <c r="A2628" s="2" t="s">
        <v>1056</v>
      </c>
      <c r="B2628" s="2" t="s">
        <v>1083</v>
      </c>
      <c r="C2628" s="2" t="s">
        <v>5642</v>
      </c>
      <c r="D2628" s="2" t="s">
        <v>5643</v>
      </c>
      <c r="E2628" s="2" t="str">
        <f t="shared" si="89"/>
        <v>AB.8 Non Profit Organisations Management</v>
      </c>
      <c r="F2628" s="2" t="str">
        <f t="shared" si="90"/>
        <v>Non Profit Organisat</v>
      </c>
    </row>
    <row r="2629" spans="1:6" x14ac:dyDescent="0.35">
      <c r="A2629" s="2" t="s">
        <v>1056</v>
      </c>
      <c r="B2629" s="2" t="s">
        <v>1083</v>
      </c>
      <c r="C2629" s="2" t="s">
        <v>5644</v>
      </c>
      <c r="D2629" s="2" t="s">
        <v>5645</v>
      </c>
      <c r="E2629" s="2" t="str">
        <f t="shared" si="89"/>
        <v>AB.84 Charities Management</v>
      </c>
      <c r="F2629" s="2" t="str">
        <f t="shared" si="90"/>
        <v>Charities Management</v>
      </c>
    </row>
    <row r="2630" spans="1:6" x14ac:dyDescent="0.35">
      <c r="A2630" s="2" t="s">
        <v>1056</v>
      </c>
      <c r="B2630" s="2" t="s">
        <v>1083</v>
      </c>
      <c r="C2630" s="2" t="s">
        <v>5646</v>
      </c>
      <c r="D2630" s="2" t="s">
        <v>5647</v>
      </c>
      <c r="E2630" s="2" t="str">
        <f t="shared" si="89"/>
        <v>AB.85 Church / Religious Bodies Management</v>
      </c>
      <c r="F2630" s="2" t="str">
        <f t="shared" si="90"/>
        <v>Church / Religious B</v>
      </c>
    </row>
    <row r="2631" spans="1:6" x14ac:dyDescent="0.35">
      <c r="A2631" s="2" t="s">
        <v>1056</v>
      </c>
      <c r="B2631" s="2" t="s">
        <v>1083</v>
      </c>
      <c r="C2631" s="2" t="s">
        <v>5648</v>
      </c>
      <c r="D2631" s="2" t="s">
        <v>5649</v>
      </c>
      <c r="E2631" s="2" t="str">
        <f t="shared" si="89"/>
        <v>AB.88 Voluntary Organisations Management</v>
      </c>
      <c r="F2631" s="2" t="str">
        <f t="shared" si="90"/>
        <v>Voluntary Organisati</v>
      </c>
    </row>
    <row r="2632" spans="1:6" x14ac:dyDescent="0.35">
      <c r="A2632" s="2" t="s">
        <v>1056</v>
      </c>
      <c r="B2632" s="2" t="s">
        <v>69</v>
      </c>
      <c r="C2632" s="2" t="s">
        <v>5040</v>
      </c>
      <c r="D2632" s="2" t="s">
        <v>5041</v>
      </c>
      <c r="E2632" s="2" t="str">
        <f t="shared" si="89"/>
        <v>AC Public Administration</v>
      </c>
      <c r="F2632" s="2" t="str">
        <f t="shared" si="90"/>
        <v>Public Administratio</v>
      </c>
    </row>
    <row r="2633" spans="1:6" x14ac:dyDescent="0.35">
      <c r="A2633" s="2" t="s">
        <v>1056</v>
      </c>
      <c r="B2633" s="2" t="s">
        <v>69</v>
      </c>
      <c r="C2633" s="2" t="s">
        <v>14039</v>
      </c>
      <c r="D2633" s="2" t="s">
        <v>5650</v>
      </c>
      <c r="E2633" s="2" t="str">
        <f t="shared" si="89"/>
        <v>AD International Business Studies</v>
      </c>
      <c r="F2633" s="2" t="str">
        <f t="shared" si="90"/>
        <v>International Busine</v>
      </c>
    </row>
    <row r="2634" spans="1:6" x14ac:dyDescent="0.35">
      <c r="A2634" s="2" t="s">
        <v>1056</v>
      </c>
      <c r="B2634" s="2" t="s">
        <v>1083</v>
      </c>
      <c r="C2634" s="2" t="s">
        <v>5651</v>
      </c>
      <c r="D2634" s="2" t="s">
        <v>5652</v>
      </c>
      <c r="E2634" s="2" t="str">
        <f t="shared" si="89"/>
        <v>AD.2 Europe Business Studies</v>
      </c>
      <c r="F2634" s="2" t="str">
        <f t="shared" si="90"/>
        <v>Europe Business Stud</v>
      </c>
    </row>
    <row r="2635" spans="1:6" x14ac:dyDescent="0.35">
      <c r="A2635" s="2" t="s">
        <v>1056</v>
      </c>
      <c r="B2635" s="2" t="s">
        <v>1083</v>
      </c>
      <c r="C2635" s="2" t="s">
        <v>5653</v>
      </c>
      <c r="D2635" s="2" t="s">
        <v>5654</v>
      </c>
      <c r="E2635" s="2" t="str">
        <f t="shared" si="89"/>
        <v>AD.3 Europe Business Studies Specific Countries</v>
      </c>
      <c r="F2635" s="2" t="str">
        <f t="shared" si="90"/>
        <v>Europe Business Stud</v>
      </c>
    </row>
    <row r="2636" spans="1:6" x14ac:dyDescent="0.35">
      <c r="A2636" s="2" t="s">
        <v>1056</v>
      </c>
      <c r="B2636" s="2" t="s">
        <v>1083</v>
      </c>
      <c r="C2636" s="2" t="s">
        <v>5655</v>
      </c>
      <c r="D2636" s="2" t="s">
        <v>5656</v>
      </c>
      <c r="E2636" s="2" t="str">
        <f t="shared" si="89"/>
        <v>AD.4 Middle East Business Studies</v>
      </c>
      <c r="F2636" s="2" t="str">
        <f t="shared" si="90"/>
        <v>Middle East Business</v>
      </c>
    </row>
    <row r="2637" spans="1:6" x14ac:dyDescent="0.35">
      <c r="A2637" s="2" t="s">
        <v>1056</v>
      </c>
      <c r="B2637" s="2" t="s">
        <v>1083</v>
      </c>
      <c r="C2637" s="2" t="s">
        <v>5657</v>
      </c>
      <c r="D2637" s="2" t="s">
        <v>5658</v>
      </c>
      <c r="E2637" s="2" t="str">
        <f t="shared" si="89"/>
        <v>AD.5 Africa Business Studies</v>
      </c>
      <c r="F2637" s="2" t="str">
        <f t="shared" si="90"/>
        <v>Africa Business Stud</v>
      </c>
    </row>
    <row r="2638" spans="1:6" x14ac:dyDescent="0.35">
      <c r="A2638" s="2" t="s">
        <v>1056</v>
      </c>
      <c r="B2638" s="2" t="s">
        <v>1083</v>
      </c>
      <c r="C2638" s="2" t="s">
        <v>5659</v>
      </c>
      <c r="D2638" s="2" t="s">
        <v>5660</v>
      </c>
      <c r="E2638" s="2" t="str">
        <f t="shared" si="89"/>
        <v>AD.6 Americas Business Studies</v>
      </c>
      <c r="F2638" s="2" t="str">
        <f t="shared" si="90"/>
        <v>Americas Business St</v>
      </c>
    </row>
    <row r="2639" spans="1:6" x14ac:dyDescent="0.35">
      <c r="A2639" s="2" t="s">
        <v>1056</v>
      </c>
      <c r="B2639" s="2" t="s">
        <v>1083</v>
      </c>
      <c r="C2639" s="2" t="s">
        <v>5661</v>
      </c>
      <c r="D2639" s="2" t="s">
        <v>5662</v>
      </c>
      <c r="E2639" s="2" t="str">
        <f t="shared" si="89"/>
        <v>AD.7 Asia Business Studies</v>
      </c>
      <c r="F2639" s="2" t="str">
        <f t="shared" si="90"/>
        <v>Asia Business Studie</v>
      </c>
    </row>
    <row r="2640" spans="1:6" x14ac:dyDescent="0.35">
      <c r="A2640" s="2" t="s">
        <v>1056</v>
      </c>
      <c r="B2640" s="2" t="s">
        <v>1083</v>
      </c>
      <c r="C2640" s="2" t="s">
        <v>5663</v>
      </c>
      <c r="D2640" s="2" t="s">
        <v>5664</v>
      </c>
      <c r="E2640" s="2" t="str">
        <f t="shared" si="89"/>
        <v>AD.8 Australasia / Austronesia Business Studies</v>
      </c>
      <c r="F2640" s="2" t="str">
        <f t="shared" si="90"/>
        <v>Australasia / Austro</v>
      </c>
    </row>
    <row r="2641" spans="1:6" x14ac:dyDescent="0.35">
      <c r="A2641" s="2" t="s">
        <v>1056</v>
      </c>
      <c r="B2641" s="2" t="s">
        <v>1083</v>
      </c>
      <c r="C2641" s="2" t="s">
        <v>5665</v>
      </c>
      <c r="D2641" s="2" t="s">
        <v>5666</v>
      </c>
      <c r="E2641" s="2" t="str">
        <f t="shared" si="89"/>
        <v>AD.9 International Business Briefings</v>
      </c>
      <c r="F2641" s="2" t="str">
        <f t="shared" si="90"/>
        <v>International Busine</v>
      </c>
    </row>
    <row r="2642" spans="1:6" x14ac:dyDescent="0.35">
      <c r="A2642" s="2" t="s">
        <v>1056</v>
      </c>
      <c r="B2642" s="2" t="s">
        <v>69</v>
      </c>
      <c r="C2642" s="2" t="s">
        <v>14040</v>
      </c>
      <c r="D2642" s="2" t="s">
        <v>5667</v>
      </c>
      <c r="E2642" s="2" t="str">
        <f t="shared" si="89"/>
        <v>AE Enterprises</v>
      </c>
      <c r="F2642" s="2" t="str">
        <f t="shared" si="90"/>
        <v>Enterprises</v>
      </c>
    </row>
    <row r="2643" spans="1:6" x14ac:dyDescent="0.35">
      <c r="A2643" s="2" t="s">
        <v>1056</v>
      </c>
      <c r="B2643" s="2" t="s">
        <v>1083</v>
      </c>
      <c r="C2643" s="2" t="s">
        <v>5668</v>
      </c>
      <c r="D2643" s="2" t="s">
        <v>5669</v>
      </c>
      <c r="E2643" s="2" t="str">
        <f t="shared" si="89"/>
        <v>AE.2 Cooperatives</v>
      </c>
      <c r="F2643" s="2" t="str">
        <f t="shared" si="90"/>
        <v>Cooperatives</v>
      </c>
    </row>
    <row r="2644" spans="1:6" x14ac:dyDescent="0.35">
      <c r="A2644" s="2" t="s">
        <v>1056</v>
      </c>
      <c r="B2644" s="2" t="s">
        <v>1083</v>
      </c>
      <c r="C2644" s="2" t="s">
        <v>5670</v>
      </c>
      <c r="D2644" s="2" t="s">
        <v>5671</v>
      </c>
      <c r="E2644" s="2" t="str">
        <f t="shared" si="89"/>
        <v>AE.3 Self Employment</v>
      </c>
      <c r="F2644" s="2" t="str">
        <f t="shared" si="90"/>
        <v>Self Employment</v>
      </c>
    </row>
    <row r="2645" spans="1:6" x14ac:dyDescent="0.35">
      <c r="A2645" s="2" t="s">
        <v>1056</v>
      </c>
      <c r="B2645" s="2" t="s">
        <v>1083</v>
      </c>
      <c r="C2645" s="2" t="s">
        <v>5672</v>
      </c>
      <c r="D2645" s="2" t="s">
        <v>5673</v>
      </c>
      <c r="E2645" s="2" t="str">
        <f t="shared" si="89"/>
        <v>AE.31 Freelance Working</v>
      </c>
      <c r="F2645" s="2" t="str">
        <f t="shared" si="90"/>
        <v>Freelance Working</v>
      </c>
    </row>
    <row r="2646" spans="1:6" x14ac:dyDescent="0.35">
      <c r="A2646" s="2" t="s">
        <v>1056</v>
      </c>
      <c r="B2646" s="2" t="s">
        <v>1083</v>
      </c>
      <c r="C2646" s="2" t="s">
        <v>5674</v>
      </c>
      <c r="D2646" s="2" t="s">
        <v>5675</v>
      </c>
      <c r="E2646" s="2" t="str">
        <f t="shared" si="89"/>
        <v>AE.4 Business Start-Up</v>
      </c>
      <c r="F2646" s="2" t="str">
        <f t="shared" si="90"/>
        <v>Business Start-Up</v>
      </c>
    </row>
    <row r="2647" spans="1:6" x14ac:dyDescent="0.35">
      <c r="A2647" s="2" t="s">
        <v>1056</v>
      </c>
      <c r="B2647" s="2" t="s">
        <v>1083</v>
      </c>
      <c r="C2647" s="2" t="s">
        <v>5676</v>
      </c>
      <c r="D2647" s="2" t="s">
        <v>5677</v>
      </c>
      <c r="E2647" s="2" t="str">
        <f t="shared" si="89"/>
        <v>AE.41 Business Plans New Businesses</v>
      </c>
      <c r="F2647" s="2" t="str">
        <f t="shared" si="90"/>
        <v>Business Plans New B</v>
      </c>
    </row>
    <row r="2648" spans="1:6" x14ac:dyDescent="0.35">
      <c r="A2648" s="2" t="s">
        <v>1056</v>
      </c>
      <c r="B2648" s="2" t="s">
        <v>1083</v>
      </c>
      <c r="C2648" s="2" t="s">
        <v>5678</v>
      </c>
      <c r="D2648" s="2" t="s">
        <v>5679</v>
      </c>
      <c r="E2648" s="2" t="str">
        <f t="shared" si="89"/>
        <v>AE.42 Business Proposals Preparation</v>
      </c>
      <c r="F2648" s="2" t="str">
        <f t="shared" si="90"/>
        <v>Business Proposals P</v>
      </c>
    </row>
    <row r="2649" spans="1:6" x14ac:dyDescent="0.35">
      <c r="A2649" s="2" t="s">
        <v>1056</v>
      </c>
      <c r="B2649" s="2" t="s">
        <v>1083</v>
      </c>
      <c r="C2649" s="2" t="s">
        <v>5680</v>
      </c>
      <c r="D2649" s="2" t="s">
        <v>5043</v>
      </c>
      <c r="E2649" s="2" t="str">
        <f t="shared" si="89"/>
        <v>AE.5 Small Business Management</v>
      </c>
      <c r="F2649" s="2" t="str">
        <f t="shared" si="90"/>
        <v>Small Business Manag</v>
      </c>
    </row>
    <row r="2650" spans="1:6" x14ac:dyDescent="0.35">
      <c r="A2650" s="2" t="s">
        <v>1056</v>
      </c>
      <c r="B2650" s="2" t="s">
        <v>1083</v>
      </c>
      <c r="C2650" s="2" t="s">
        <v>5681</v>
      </c>
      <c r="D2650" s="2" t="s">
        <v>5682</v>
      </c>
      <c r="E2650" s="2" t="str">
        <f t="shared" si="89"/>
        <v>AE.52 Small Business Operations</v>
      </c>
      <c r="F2650" s="2" t="str">
        <f t="shared" si="90"/>
        <v>Small Business Opera</v>
      </c>
    </row>
    <row r="2651" spans="1:6" x14ac:dyDescent="0.35">
      <c r="A2651" s="2" t="s">
        <v>1056</v>
      </c>
      <c r="B2651" s="2" t="s">
        <v>1083</v>
      </c>
      <c r="C2651" s="2" t="s">
        <v>5683</v>
      </c>
      <c r="D2651" s="2" t="s">
        <v>5684</v>
      </c>
      <c r="E2651" s="2" t="str">
        <f t="shared" si="89"/>
        <v>AE.53 Small Business Personnel</v>
      </c>
      <c r="F2651" s="2" t="str">
        <f t="shared" si="90"/>
        <v>Small Business Perso</v>
      </c>
    </row>
    <row r="2652" spans="1:6" x14ac:dyDescent="0.35">
      <c r="A2652" s="2" t="s">
        <v>1056</v>
      </c>
      <c r="B2652" s="2" t="s">
        <v>1083</v>
      </c>
      <c r="C2652" s="2" t="s">
        <v>5685</v>
      </c>
      <c r="D2652" s="2" t="s">
        <v>5686</v>
      </c>
      <c r="E2652" s="2" t="str">
        <f t="shared" si="89"/>
        <v>AE.54 Small Business Finance</v>
      </c>
      <c r="F2652" s="2" t="str">
        <f t="shared" si="90"/>
        <v>Small Business Finan</v>
      </c>
    </row>
    <row r="2653" spans="1:6" x14ac:dyDescent="0.35">
      <c r="A2653" s="2" t="s">
        <v>1056</v>
      </c>
      <c r="B2653" s="2" t="s">
        <v>1083</v>
      </c>
      <c r="C2653" s="2" t="s">
        <v>5687</v>
      </c>
      <c r="D2653" s="2" t="s">
        <v>5688</v>
      </c>
      <c r="E2653" s="2" t="str">
        <f t="shared" si="89"/>
        <v>AE.55 Small Business Marketing</v>
      </c>
      <c r="F2653" s="2" t="str">
        <f t="shared" si="90"/>
        <v>Small Business Marke</v>
      </c>
    </row>
    <row r="2654" spans="1:6" x14ac:dyDescent="0.35">
      <c r="A2654" s="2" t="s">
        <v>1056</v>
      </c>
      <c r="B2654" s="2" t="s">
        <v>1083</v>
      </c>
      <c r="C2654" s="2" t="s">
        <v>5689</v>
      </c>
      <c r="D2654" s="2" t="s">
        <v>5690</v>
      </c>
      <c r="E2654" s="2" t="str">
        <f t="shared" si="89"/>
        <v>AE.6 Joint Ventures</v>
      </c>
      <c r="F2654" s="2" t="str">
        <f t="shared" si="90"/>
        <v>Joint Ventures</v>
      </c>
    </row>
    <row r="2655" spans="1:6" x14ac:dyDescent="0.35">
      <c r="A2655" s="2" t="s">
        <v>1056</v>
      </c>
      <c r="B2655" s="2" t="s">
        <v>1083</v>
      </c>
      <c r="C2655" s="2" t="s">
        <v>5691</v>
      </c>
      <c r="D2655" s="2" t="s">
        <v>5692</v>
      </c>
      <c r="E2655" s="2" t="str">
        <f t="shared" si="89"/>
        <v>AE.7 Business Mergers / Acquisitions</v>
      </c>
      <c r="F2655" s="2" t="str">
        <f t="shared" si="90"/>
        <v>Business Mergers / A</v>
      </c>
    </row>
    <row r="2656" spans="1:6" x14ac:dyDescent="0.35">
      <c r="A2656" s="2" t="s">
        <v>1056</v>
      </c>
      <c r="B2656" s="2" t="s">
        <v>1083</v>
      </c>
      <c r="C2656" s="2" t="s">
        <v>5693</v>
      </c>
      <c r="D2656" s="2" t="s">
        <v>5694</v>
      </c>
      <c r="E2656" s="2" t="str">
        <f t="shared" si="89"/>
        <v>AE.71 Business Transfer</v>
      </c>
      <c r="F2656" s="2" t="str">
        <f t="shared" si="90"/>
        <v>Business Transfer</v>
      </c>
    </row>
    <row r="2657" spans="1:6" x14ac:dyDescent="0.35">
      <c r="A2657" s="2" t="s">
        <v>1056</v>
      </c>
      <c r="B2657" s="2" t="s">
        <v>1083</v>
      </c>
      <c r="C2657" s="2" t="s">
        <v>5695</v>
      </c>
      <c r="D2657" s="2" t="s">
        <v>5696</v>
      </c>
      <c r="E2657" s="2" t="str">
        <f t="shared" si="89"/>
        <v>AE.8 Business Development</v>
      </c>
      <c r="F2657" s="2" t="str">
        <f t="shared" si="90"/>
        <v>Business Development</v>
      </c>
    </row>
    <row r="2658" spans="1:6" x14ac:dyDescent="0.35">
      <c r="A2658" s="2" t="s">
        <v>1056</v>
      </c>
      <c r="B2658" s="2" t="s">
        <v>69</v>
      </c>
      <c r="C2658" s="2" t="s">
        <v>14041</v>
      </c>
      <c r="D2658" s="2" t="s">
        <v>5697</v>
      </c>
      <c r="E2658" s="2" t="str">
        <f t="shared" si="89"/>
        <v>AF Management Skills (Specific)</v>
      </c>
      <c r="F2658" s="2" t="str">
        <f t="shared" si="90"/>
        <v>Management Skills (S</v>
      </c>
    </row>
    <row r="2659" spans="1:6" x14ac:dyDescent="0.35">
      <c r="A2659" s="2" t="s">
        <v>1056</v>
      </c>
      <c r="B2659" s="2" t="s">
        <v>1083</v>
      </c>
      <c r="C2659" s="2" t="s">
        <v>5698</v>
      </c>
      <c r="D2659" s="2" t="s">
        <v>5699</v>
      </c>
      <c r="E2659" s="2" t="str">
        <f t="shared" si="89"/>
        <v>AF.1 Management Ethics</v>
      </c>
      <c r="F2659" s="2" t="str">
        <f t="shared" si="90"/>
        <v>Management Ethics</v>
      </c>
    </row>
    <row r="2660" spans="1:6" x14ac:dyDescent="0.35">
      <c r="A2660" s="2" t="s">
        <v>1056</v>
      </c>
      <c r="B2660" s="2" t="s">
        <v>1083</v>
      </c>
      <c r="C2660" s="2" t="s">
        <v>5700</v>
      </c>
      <c r="D2660" s="2" t="s">
        <v>5701</v>
      </c>
      <c r="E2660" s="2" t="str">
        <f t="shared" si="89"/>
        <v>AF.2 Personal Development (Business)</v>
      </c>
      <c r="F2660" s="2" t="str">
        <f t="shared" si="90"/>
        <v>Personal Development</v>
      </c>
    </row>
    <row r="2661" spans="1:6" x14ac:dyDescent="0.35">
      <c r="A2661" s="2" t="s">
        <v>1056</v>
      </c>
      <c r="B2661" s="2" t="s">
        <v>1083</v>
      </c>
      <c r="C2661" s="2" t="s">
        <v>5702</v>
      </c>
      <c r="D2661" s="2" t="s">
        <v>5703</v>
      </c>
      <c r="E2661" s="2" t="str">
        <f t="shared" si="89"/>
        <v>AF.21 Self Management (Business)</v>
      </c>
      <c r="F2661" s="2" t="str">
        <f t="shared" si="90"/>
        <v>Self Management (Bus</v>
      </c>
    </row>
    <row r="2662" spans="1:6" x14ac:dyDescent="0.35">
      <c r="A2662" s="2" t="s">
        <v>1056</v>
      </c>
      <c r="B2662" s="2" t="s">
        <v>1083</v>
      </c>
      <c r="C2662" s="2" t="s">
        <v>5704</v>
      </c>
      <c r="D2662" s="2" t="s">
        <v>5705</v>
      </c>
      <c r="E2662" s="2" t="str">
        <f t="shared" si="89"/>
        <v>AF.23 Self Appraisal (Business)</v>
      </c>
      <c r="F2662" s="2" t="str">
        <f t="shared" si="90"/>
        <v>Self Appraisal (Busi</v>
      </c>
    </row>
    <row r="2663" spans="1:6" x14ac:dyDescent="0.35">
      <c r="A2663" s="2" t="s">
        <v>1056</v>
      </c>
      <c r="B2663" s="2" t="s">
        <v>1083</v>
      </c>
      <c r="C2663" s="2" t="s">
        <v>5706</v>
      </c>
      <c r="D2663" s="2" t="s">
        <v>5707</v>
      </c>
      <c r="E2663" s="2" t="str">
        <f t="shared" si="89"/>
        <v>AF.24 Self Motivation (Business)</v>
      </c>
      <c r="F2663" s="2" t="str">
        <f t="shared" si="90"/>
        <v>Self Motivation (Bus</v>
      </c>
    </row>
    <row r="2664" spans="1:6" x14ac:dyDescent="0.35">
      <c r="A2664" s="2" t="s">
        <v>1056</v>
      </c>
      <c r="B2664" s="2" t="s">
        <v>1083</v>
      </c>
      <c r="C2664" s="2" t="s">
        <v>5708</v>
      </c>
      <c r="D2664" s="2" t="s">
        <v>5709</v>
      </c>
      <c r="E2664" s="2" t="str">
        <f t="shared" si="89"/>
        <v>AF.25 Stress Management (Business)</v>
      </c>
      <c r="F2664" s="2" t="str">
        <f t="shared" si="90"/>
        <v>Stress Management (B</v>
      </c>
    </row>
    <row r="2665" spans="1:6" x14ac:dyDescent="0.35">
      <c r="A2665" s="2" t="s">
        <v>1056</v>
      </c>
      <c r="B2665" s="2" t="s">
        <v>1083</v>
      </c>
      <c r="C2665" s="2" t="s">
        <v>5710</v>
      </c>
      <c r="D2665" s="2" t="s">
        <v>5711</v>
      </c>
      <c r="E2665" s="2" t="str">
        <f t="shared" si="89"/>
        <v>AF.26 Time Management (Business)</v>
      </c>
      <c r="F2665" s="2" t="str">
        <f t="shared" si="90"/>
        <v>Time Management (Bus</v>
      </c>
    </row>
    <row r="2666" spans="1:6" x14ac:dyDescent="0.35">
      <c r="A2666" s="2" t="s">
        <v>1056</v>
      </c>
      <c r="B2666" s="2" t="s">
        <v>1083</v>
      </c>
      <c r="C2666" s="2" t="s">
        <v>5712</v>
      </c>
      <c r="D2666" s="2" t="s">
        <v>5553</v>
      </c>
      <c r="E2666" s="2" t="str">
        <f t="shared" si="89"/>
        <v>AF.3 Business Communication Skills</v>
      </c>
      <c r="F2666" s="2" t="str">
        <f t="shared" si="90"/>
        <v>Business Communicati</v>
      </c>
    </row>
    <row r="2667" spans="1:6" x14ac:dyDescent="0.35">
      <c r="A2667" s="2" t="s">
        <v>1056</v>
      </c>
      <c r="B2667" s="2" t="s">
        <v>1083</v>
      </c>
      <c r="C2667" s="2" t="s">
        <v>5713</v>
      </c>
      <c r="D2667" s="2" t="s">
        <v>5714</v>
      </c>
      <c r="E2667" s="2" t="str">
        <f t="shared" si="89"/>
        <v>AF.32 Letter Writing (Business)</v>
      </c>
      <c r="F2667" s="2" t="str">
        <f t="shared" si="90"/>
        <v>Letter Writing (Busi</v>
      </c>
    </row>
    <row r="2668" spans="1:6" x14ac:dyDescent="0.35">
      <c r="A2668" s="2" t="s">
        <v>1056</v>
      </c>
      <c r="B2668" s="2" t="s">
        <v>1083</v>
      </c>
      <c r="C2668" s="2" t="s">
        <v>5715</v>
      </c>
      <c r="D2668" s="2" t="s">
        <v>5716</v>
      </c>
      <c r="E2668" s="2" t="str">
        <f t="shared" si="89"/>
        <v>AF.34 Presentation Skills (Business)</v>
      </c>
      <c r="F2668" s="2" t="str">
        <f t="shared" si="90"/>
        <v xml:space="preserve">Presentation Skills </v>
      </c>
    </row>
    <row r="2669" spans="1:6" x14ac:dyDescent="0.35">
      <c r="A2669" s="2" t="s">
        <v>1056</v>
      </c>
      <c r="B2669" s="2" t="s">
        <v>1083</v>
      </c>
      <c r="C2669" s="2" t="s">
        <v>5717</v>
      </c>
      <c r="D2669" s="2" t="s">
        <v>5718</v>
      </c>
      <c r="E2669" s="2" t="str">
        <f t="shared" si="89"/>
        <v>AF.341 Oral Presentation Skills (Business)</v>
      </c>
      <c r="F2669" s="2" t="str">
        <f t="shared" si="90"/>
        <v>Oral Presentation Sk</v>
      </c>
    </row>
    <row r="2670" spans="1:6" x14ac:dyDescent="0.35">
      <c r="A2670" s="2" t="s">
        <v>1056</v>
      </c>
      <c r="B2670" s="2" t="s">
        <v>1083</v>
      </c>
      <c r="C2670" s="2" t="s">
        <v>5719</v>
      </c>
      <c r="D2670" s="2" t="s">
        <v>5720</v>
      </c>
      <c r="E2670" s="2" t="str">
        <f t="shared" si="89"/>
        <v>AF.342 Visual Presentation Skills (Business)</v>
      </c>
      <c r="F2670" s="2" t="str">
        <f t="shared" si="90"/>
        <v xml:space="preserve">Visual Presentation </v>
      </c>
    </row>
    <row r="2671" spans="1:6" x14ac:dyDescent="0.35">
      <c r="A2671" s="2" t="s">
        <v>1056</v>
      </c>
      <c r="B2671" s="2" t="s">
        <v>1083</v>
      </c>
      <c r="C2671" s="2" t="s">
        <v>5721</v>
      </c>
      <c r="D2671" s="2" t="s">
        <v>5722</v>
      </c>
      <c r="E2671" s="2" t="str">
        <f t="shared" si="89"/>
        <v>AF.35 Report Writing (Business)</v>
      </c>
      <c r="F2671" s="2" t="str">
        <f t="shared" si="90"/>
        <v>Report Writing (Busi</v>
      </c>
    </row>
    <row r="2672" spans="1:6" x14ac:dyDescent="0.35">
      <c r="A2672" s="2" t="s">
        <v>1056</v>
      </c>
      <c r="B2672" s="2" t="s">
        <v>1083</v>
      </c>
      <c r="C2672" s="2" t="s">
        <v>5723</v>
      </c>
      <c r="D2672" s="2" t="s">
        <v>5724</v>
      </c>
      <c r="E2672" s="2" t="str">
        <f t="shared" si="89"/>
        <v>AF.351 Technical Report Writing (Business)</v>
      </c>
      <c r="F2672" s="2" t="str">
        <f t="shared" si="90"/>
        <v>Technical Report Wri</v>
      </c>
    </row>
    <row r="2673" spans="1:6" x14ac:dyDescent="0.35">
      <c r="A2673" s="2" t="s">
        <v>1056</v>
      </c>
      <c r="B2673" s="2" t="s">
        <v>1083</v>
      </c>
      <c r="C2673" s="2" t="s">
        <v>5725</v>
      </c>
      <c r="D2673" s="2" t="s">
        <v>5726</v>
      </c>
      <c r="E2673" s="2" t="str">
        <f t="shared" si="89"/>
        <v>AF.36 Telephone Techniques (Business)</v>
      </c>
      <c r="F2673" s="2" t="str">
        <f t="shared" si="90"/>
        <v>Telephone Techniques</v>
      </c>
    </row>
    <row r="2674" spans="1:6" x14ac:dyDescent="0.35">
      <c r="A2674" s="2" t="s">
        <v>1056</v>
      </c>
      <c r="B2674" s="2" t="s">
        <v>1083</v>
      </c>
      <c r="C2674" s="2" t="s">
        <v>5727</v>
      </c>
      <c r="D2674" s="2" t="s">
        <v>5728</v>
      </c>
      <c r="E2674" s="2" t="str">
        <f t="shared" si="89"/>
        <v>AF.4 Business Interpersonal Skills</v>
      </c>
      <c r="F2674" s="2" t="str">
        <f t="shared" si="90"/>
        <v>Business Interperson</v>
      </c>
    </row>
    <row r="2675" spans="1:6" x14ac:dyDescent="0.35">
      <c r="A2675" s="2" t="s">
        <v>1056</v>
      </c>
      <c r="B2675" s="2" t="s">
        <v>1083</v>
      </c>
      <c r="C2675" s="2" t="s">
        <v>5729</v>
      </c>
      <c r="D2675" s="2" t="s">
        <v>5730</v>
      </c>
      <c r="E2675" s="2" t="str">
        <f t="shared" ref="E2675:E2738" si="91">C2675&amp;" "&amp;LEFT(D2675,50-LEN(C2675)-1)</f>
        <v>AF.41 Assertiveness (Business)</v>
      </c>
      <c r="F2675" s="2" t="str">
        <f t="shared" si="90"/>
        <v>Assertiveness (Busin</v>
      </c>
    </row>
    <row r="2676" spans="1:6" x14ac:dyDescent="0.35">
      <c r="A2676" s="2" t="s">
        <v>1056</v>
      </c>
      <c r="B2676" s="2" t="s">
        <v>1083</v>
      </c>
      <c r="C2676" s="2" t="s">
        <v>5731</v>
      </c>
      <c r="D2676" s="2" t="s">
        <v>5732</v>
      </c>
      <c r="E2676" s="2" t="str">
        <f t="shared" si="91"/>
        <v>AF.42 Conflict Management (Business)</v>
      </c>
      <c r="F2676" s="2" t="str">
        <f t="shared" si="90"/>
        <v xml:space="preserve">Conflict Management </v>
      </c>
    </row>
    <row r="2677" spans="1:6" x14ac:dyDescent="0.35">
      <c r="A2677" s="2" t="s">
        <v>1056</v>
      </c>
      <c r="B2677" s="2" t="s">
        <v>1083</v>
      </c>
      <c r="C2677" s="2" t="s">
        <v>5733</v>
      </c>
      <c r="D2677" s="2" t="s">
        <v>5734</v>
      </c>
      <c r="E2677" s="2" t="str">
        <f t="shared" si="91"/>
        <v>AF.43 Interviewing (Business)</v>
      </c>
      <c r="F2677" s="2" t="str">
        <f t="shared" si="90"/>
        <v>Interviewing (Busine</v>
      </c>
    </row>
    <row r="2678" spans="1:6" x14ac:dyDescent="0.35">
      <c r="A2678" s="2" t="s">
        <v>1056</v>
      </c>
      <c r="B2678" s="2" t="s">
        <v>1083</v>
      </c>
      <c r="C2678" s="2" t="s">
        <v>5735</v>
      </c>
      <c r="D2678" s="2" t="s">
        <v>5736</v>
      </c>
      <c r="E2678" s="2" t="str">
        <f t="shared" si="91"/>
        <v>AF.44 Negotiating Skills (Business)</v>
      </c>
      <c r="F2678" s="2" t="str">
        <f t="shared" si="90"/>
        <v>Negotiating Skills (</v>
      </c>
    </row>
    <row r="2679" spans="1:6" x14ac:dyDescent="0.35">
      <c r="A2679" s="2" t="s">
        <v>1056</v>
      </c>
      <c r="B2679" s="2" t="s">
        <v>1083</v>
      </c>
      <c r="C2679" s="2" t="s">
        <v>5737</v>
      </c>
      <c r="D2679" s="2" t="s">
        <v>5738</v>
      </c>
      <c r="E2679" s="2" t="str">
        <f t="shared" si="91"/>
        <v>AF.45 Racism Awareness (Business)</v>
      </c>
      <c r="F2679" s="2" t="str">
        <f t="shared" si="90"/>
        <v>Racism Awareness (Bu</v>
      </c>
    </row>
    <row r="2680" spans="1:6" x14ac:dyDescent="0.35">
      <c r="A2680" s="2" t="s">
        <v>1056</v>
      </c>
      <c r="B2680" s="2" t="s">
        <v>1083</v>
      </c>
      <c r="C2680" s="2" t="s">
        <v>5739</v>
      </c>
      <c r="D2680" s="2" t="s">
        <v>5740</v>
      </c>
      <c r="E2680" s="2" t="str">
        <f t="shared" si="91"/>
        <v>AF.46 Sexism Awareness (Business)</v>
      </c>
      <c r="F2680" s="2" t="str">
        <f t="shared" si="90"/>
        <v>Sexism Awareness (Bu</v>
      </c>
    </row>
    <row r="2681" spans="1:6" x14ac:dyDescent="0.35">
      <c r="A2681" s="2" t="s">
        <v>1056</v>
      </c>
      <c r="B2681" s="2" t="s">
        <v>1083</v>
      </c>
      <c r="C2681" s="2" t="s">
        <v>5741</v>
      </c>
      <c r="D2681" s="2" t="s">
        <v>5742</v>
      </c>
      <c r="E2681" s="2" t="str">
        <f t="shared" si="91"/>
        <v>AF.47 Counselling (Business)</v>
      </c>
      <c r="F2681" s="2" t="str">
        <f t="shared" si="90"/>
        <v>Counselling (Busines</v>
      </c>
    </row>
    <row r="2682" spans="1:6" x14ac:dyDescent="0.35">
      <c r="A2682" s="2" t="s">
        <v>1056</v>
      </c>
      <c r="B2682" s="2" t="s">
        <v>1083</v>
      </c>
      <c r="C2682" s="2" t="s">
        <v>5743</v>
      </c>
      <c r="D2682" s="2" t="s">
        <v>5744</v>
      </c>
      <c r="E2682" s="2" t="str">
        <f t="shared" si="91"/>
        <v>AF.48 Teamworking</v>
      </c>
      <c r="F2682" s="2" t="str">
        <f t="shared" si="90"/>
        <v>Teamworking</v>
      </c>
    </row>
    <row r="2683" spans="1:6" x14ac:dyDescent="0.35">
      <c r="A2683" s="2" t="s">
        <v>1056</v>
      </c>
      <c r="B2683" s="2" t="s">
        <v>1083</v>
      </c>
      <c r="C2683" s="2" t="s">
        <v>5745</v>
      </c>
      <c r="D2683" s="2" t="s">
        <v>5746</v>
      </c>
      <c r="E2683" s="2" t="str">
        <f t="shared" si="91"/>
        <v>AF.49 Disability Awareness (Business)</v>
      </c>
      <c r="F2683" s="2" t="str">
        <f t="shared" si="90"/>
        <v>Disability Awareness</v>
      </c>
    </row>
    <row r="2684" spans="1:6" x14ac:dyDescent="0.35">
      <c r="A2684" s="2" t="s">
        <v>1056</v>
      </c>
      <c r="B2684" s="2" t="s">
        <v>1083</v>
      </c>
      <c r="C2684" s="2" t="s">
        <v>5747</v>
      </c>
      <c r="D2684" s="2" t="s">
        <v>5748</v>
      </c>
      <c r="E2684" s="2" t="str">
        <f t="shared" si="91"/>
        <v>AF.5 Team Building Skills</v>
      </c>
      <c r="F2684" s="2" t="str">
        <f t="shared" si="90"/>
        <v>Team Building Skills</v>
      </c>
    </row>
    <row r="2685" spans="1:6" x14ac:dyDescent="0.35">
      <c r="A2685" s="2" t="s">
        <v>1056</v>
      </c>
      <c r="B2685" s="2" t="s">
        <v>1083</v>
      </c>
      <c r="C2685" s="2" t="s">
        <v>5749</v>
      </c>
      <c r="D2685" s="2" t="s">
        <v>5750</v>
      </c>
      <c r="E2685" s="2" t="str">
        <f t="shared" si="91"/>
        <v>AF.51 Delegating</v>
      </c>
      <c r="F2685" s="2" t="str">
        <f t="shared" si="90"/>
        <v>Delegating</v>
      </c>
    </row>
    <row r="2686" spans="1:6" x14ac:dyDescent="0.35">
      <c r="A2686" s="2" t="s">
        <v>1056</v>
      </c>
      <c r="B2686" s="2" t="s">
        <v>1083</v>
      </c>
      <c r="C2686" s="2" t="s">
        <v>5751</v>
      </c>
      <c r="D2686" s="2" t="s">
        <v>5752</v>
      </c>
      <c r="E2686" s="2" t="str">
        <f t="shared" si="91"/>
        <v>AF.52 Motivating</v>
      </c>
      <c r="F2686" s="2" t="str">
        <f t="shared" si="90"/>
        <v>Motivating</v>
      </c>
    </row>
    <row r="2687" spans="1:6" x14ac:dyDescent="0.35">
      <c r="A2687" s="2" t="s">
        <v>1056</v>
      </c>
      <c r="B2687" s="2" t="s">
        <v>1083</v>
      </c>
      <c r="C2687" s="2" t="s">
        <v>5753</v>
      </c>
      <c r="D2687" s="2" t="s">
        <v>5754</v>
      </c>
      <c r="E2687" s="2" t="str">
        <f t="shared" si="91"/>
        <v>AF.53 Leadership</v>
      </c>
      <c r="F2687" s="2" t="str">
        <f t="shared" si="90"/>
        <v>Leadership</v>
      </c>
    </row>
    <row r="2688" spans="1:6" x14ac:dyDescent="0.35">
      <c r="A2688" s="2" t="s">
        <v>1056</v>
      </c>
      <c r="B2688" s="2" t="s">
        <v>1083</v>
      </c>
      <c r="C2688" s="2" t="s">
        <v>5755</v>
      </c>
      <c r="D2688" s="2" t="s">
        <v>5756</v>
      </c>
      <c r="E2688" s="2" t="str">
        <f t="shared" si="91"/>
        <v>AF.54 Influencing Skills</v>
      </c>
      <c r="F2688" s="2" t="str">
        <f t="shared" si="90"/>
        <v>Influencing Skills</v>
      </c>
    </row>
    <row r="2689" spans="1:6" x14ac:dyDescent="0.35">
      <c r="A2689" s="2" t="s">
        <v>1056</v>
      </c>
      <c r="B2689" s="2" t="s">
        <v>1083</v>
      </c>
      <c r="C2689" s="2" t="s">
        <v>5757</v>
      </c>
      <c r="D2689" s="2" t="s">
        <v>5758</v>
      </c>
      <c r="E2689" s="2" t="str">
        <f t="shared" si="91"/>
        <v>AF.55 Team Briefing</v>
      </c>
      <c r="F2689" s="2" t="str">
        <f t="shared" si="90"/>
        <v>Team Briefing</v>
      </c>
    </row>
    <row r="2690" spans="1:6" x14ac:dyDescent="0.35">
      <c r="A2690" s="2" t="s">
        <v>1056</v>
      </c>
      <c r="B2690" s="2" t="s">
        <v>1083</v>
      </c>
      <c r="C2690" s="2" t="s">
        <v>5759</v>
      </c>
      <c r="D2690" s="2" t="s">
        <v>5760</v>
      </c>
      <c r="E2690" s="2" t="str">
        <f t="shared" si="91"/>
        <v>AF.6 Meetings / Conferences / Events</v>
      </c>
      <c r="F2690" s="2" t="str">
        <f t="shared" ref="F2690:F2753" si="92">LEFT(D2690,20)</f>
        <v>Meetings / Conferenc</v>
      </c>
    </row>
    <row r="2691" spans="1:6" x14ac:dyDescent="0.35">
      <c r="A2691" s="2" t="s">
        <v>1056</v>
      </c>
      <c r="B2691" s="2" t="s">
        <v>1083</v>
      </c>
      <c r="C2691" s="2" t="s">
        <v>5761</v>
      </c>
      <c r="D2691" s="2" t="s">
        <v>5762</v>
      </c>
      <c r="E2691" s="2" t="str">
        <f t="shared" si="91"/>
        <v>AF.61 Committee Work</v>
      </c>
      <c r="F2691" s="2" t="str">
        <f t="shared" si="92"/>
        <v>Committee Work</v>
      </c>
    </row>
    <row r="2692" spans="1:6" x14ac:dyDescent="0.35">
      <c r="A2692" s="2" t="s">
        <v>1056</v>
      </c>
      <c r="B2692" s="2" t="s">
        <v>1083</v>
      </c>
      <c r="C2692" s="2" t="s">
        <v>5763</v>
      </c>
      <c r="D2692" s="2" t="s">
        <v>5764</v>
      </c>
      <c r="E2692" s="2" t="str">
        <f t="shared" si="91"/>
        <v>AF.62 Conference Programme Organisation</v>
      </c>
      <c r="F2692" s="2" t="str">
        <f t="shared" si="92"/>
        <v>Conference Programme</v>
      </c>
    </row>
    <row r="2693" spans="1:6" x14ac:dyDescent="0.35">
      <c r="A2693" s="2" t="s">
        <v>1056</v>
      </c>
      <c r="B2693" s="2" t="s">
        <v>1083</v>
      </c>
      <c r="C2693" s="2" t="s">
        <v>5765</v>
      </c>
      <c r="D2693" s="2" t="s">
        <v>5766</v>
      </c>
      <c r="E2693" s="2" t="str">
        <f t="shared" si="91"/>
        <v>AF.63 Meetings Organisation</v>
      </c>
      <c r="F2693" s="2" t="str">
        <f t="shared" si="92"/>
        <v>Meetings Organisatio</v>
      </c>
    </row>
    <row r="2694" spans="1:6" x14ac:dyDescent="0.35">
      <c r="A2694" s="2" t="s">
        <v>1056</v>
      </c>
      <c r="B2694" s="2" t="s">
        <v>1083</v>
      </c>
      <c r="C2694" s="2" t="s">
        <v>5767</v>
      </c>
      <c r="D2694" s="2" t="s">
        <v>5768</v>
      </c>
      <c r="E2694" s="2" t="str">
        <f t="shared" si="91"/>
        <v>AF.64 Minute Taking</v>
      </c>
      <c r="F2694" s="2" t="str">
        <f t="shared" si="92"/>
        <v>Minute Taking</v>
      </c>
    </row>
    <row r="2695" spans="1:6" x14ac:dyDescent="0.35">
      <c r="A2695" s="2" t="s">
        <v>1056</v>
      </c>
      <c r="B2695" s="2" t="s">
        <v>1083</v>
      </c>
      <c r="C2695" s="2" t="s">
        <v>5769</v>
      </c>
      <c r="D2695" s="2" t="s">
        <v>5770</v>
      </c>
      <c r="E2695" s="2" t="str">
        <f t="shared" si="91"/>
        <v>AF.65 Events Management</v>
      </c>
      <c r="F2695" s="2" t="str">
        <f t="shared" si="92"/>
        <v>Events Management</v>
      </c>
    </row>
    <row r="2696" spans="1:6" x14ac:dyDescent="0.35">
      <c r="A2696" s="2" t="s">
        <v>1056</v>
      </c>
      <c r="B2696" s="2" t="s">
        <v>1083</v>
      </c>
      <c r="C2696" s="2" t="s">
        <v>5771</v>
      </c>
      <c r="D2696" s="2" t="s">
        <v>5772</v>
      </c>
      <c r="E2696" s="2" t="str">
        <f t="shared" si="91"/>
        <v>AF.7 Decision Making Skills</v>
      </c>
      <c r="F2696" s="2" t="str">
        <f t="shared" si="92"/>
        <v>Decision Making Skil</v>
      </c>
    </row>
    <row r="2697" spans="1:6" x14ac:dyDescent="0.35">
      <c r="A2697" s="2" t="s">
        <v>1056</v>
      </c>
      <c r="B2697" s="2" t="s">
        <v>1083</v>
      </c>
      <c r="C2697" s="2" t="s">
        <v>5773</v>
      </c>
      <c r="D2697" s="2" t="s">
        <v>5774</v>
      </c>
      <c r="E2697" s="2" t="str">
        <f t="shared" si="91"/>
        <v>AF.71 Brainstorming / Creative Thinking (Business)</v>
      </c>
      <c r="F2697" s="2" t="str">
        <f t="shared" si="92"/>
        <v>Brainstorming / Crea</v>
      </c>
    </row>
    <row r="2698" spans="1:6" x14ac:dyDescent="0.35">
      <c r="A2698" s="2" t="s">
        <v>1056</v>
      </c>
      <c r="B2698" s="2" t="s">
        <v>1083</v>
      </c>
      <c r="C2698" s="2" t="s">
        <v>5775</v>
      </c>
      <c r="D2698" s="2" t="s">
        <v>5776</v>
      </c>
      <c r="E2698" s="2" t="str">
        <f t="shared" si="91"/>
        <v>AF.72 Prioritising</v>
      </c>
      <c r="F2698" s="2" t="str">
        <f t="shared" si="92"/>
        <v>Prioritising</v>
      </c>
    </row>
    <row r="2699" spans="1:6" x14ac:dyDescent="0.35">
      <c r="A2699" s="2" t="s">
        <v>1056</v>
      </c>
      <c r="B2699" s="2" t="s">
        <v>1083</v>
      </c>
      <c r="C2699" s="2" t="s">
        <v>5777</v>
      </c>
      <c r="D2699" s="2" t="s">
        <v>5778</v>
      </c>
      <c r="E2699" s="2" t="str">
        <f t="shared" si="91"/>
        <v>AF.73 Problem Solving</v>
      </c>
      <c r="F2699" s="2" t="str">
        <f t="shared" si="92"/>
        <v>Problem Solving</v>
      </c>
    </row>
    <row r="2700" spans="1:6" x14ac:dyDescent="0.35">
      <c r="A2700" s="2" t="s">
        <v>1056</v>
      </c>
      <c r="B2700" s="2" t="s">
        <v>1083</v>
      </c>
      <c r="C2700" s="2" t="s">
        <v>5779</v>
      </c>
      <c r="D2700" s="2" t="s">
        <v>5780</v>
      </c>
      <c r="E2700" s="2" t="str">
        <f t="shared" si="91"/>
        <v>AF.8 Supervisory Skills</v>
      </c>
      <c r="F2700" s="2" t="str">
        <f t="shared" si="92"/>
        <v>Supervisory Skills</v>
      </c>
    </row>
    <row r="2701" spans="1:6" x14ac:dyDescent="0.35">
      <c r="A2701" s="2" t="s">
        <v>1056</v>
      </c>
      <c r="B2701" s="2" t="s">
        <v>69</v>
      </c>
      <c r="C2701" s="2" t="s">
        <v>14042</v>
      </c>
      <c r="D2701" s="2" t="s">
        <v>5781</v>
      </c>
      <c r="E2701" s="2" t="str">
        <f t="shared" si="91"/>
        <v>AG Management Planning and Control Systems</v>
      </c>
      <c r="F2701" s="2" t="str">
        <f t="shared" si="92"/>
        <v xml:space="preserve">Management Planning </v>
      </c>
    </row>
    <row r="2702" spans="1:6" x14ac:dyDescent="0.35">
      <c r="A2702" s="2" t="s">
        <v>1056</v>
      </c>
      <c r="B2702" s="2" t="s">
        <v>1083</v>
      </c>
      <c r="C2702" s="2" t="s">
        <v>5782</v>
      </c>
      <c r="D2702" s="2" t="s">
        <v>5783</v>
      </c>
      <c r="E2702" s="2" t="str">
        <f t="shared" si="91"/>
        <v>AG.1 Management Planning</v>
      </c>
      <c r="F2702" s="2" t="str">
        <f t="shared" si="92"/>
        <v>Management Planning</v>
      </c>
    </row>
    <row r="2703" spans="1:6" x14ac:dyDescent="0.35">
      <c r="A2703" s="2" t="s">
        <v>1056</v>
      </c>
      <c r="B2703" s="2" t="s">
        <v>1083</v>
      </c>
      <c r="C2703" s="2" t="s">
        <v>5784</v>
      </c>
      <c r="D2703" s="2" t="s">
        <v>5785</v>
      </c>
      <c r="E2703" s="2" t="str">
        <f t="shared" si="91"/>
        <v>AG.11 Policy / Strategic Planning</v>
      </c>
      <c r="F2703" s="2" t="str">
        <f t="shared" si="92"/>
        <v>Policy / Strategic P</v>
      </c>
    </row>
    <row r="2704" spans="1:6" x14ac:dyDescent="0.35">
      <c r="A2704" s="2" t="s">
        <v>1056</v>
      </c>
      <c r="B2704" s="2" t="s">
        <v>1083</v>
      </c>
      <c r="C2704" s="2" t="s">
        <v>5786</v>
      </c>
      <c r="D2704" s="2" t="s">
        <v>5787</v>
      </c>
      <c r="E2704" s="2" t="str">
        <f t="shared" si="91"/>
        <v>AG.12 Management By Objectives</v>
      </c>
      <c r="F2704" s="2" t="str">
        <f t="shared" si="92"/>
        <v>Management By Object</v>
      </c>
    </row>
    <row r="2705" spans="1:6" x14ac:dyDescent="0.35">
      <c r="A2705" s="2" t="s">
        <v>1056</v>
      </c>
      <c r="B2705" s="2" t="s">
        <v>1083</v>
      </c>
      <c r="C2705" s="2" t="s">
        <v>5788</v>
      </c>
      <c r="D2705" s="2" t="s">
        <v>5789</v>
      </c>
      <c r="E2705" s="2" t="str">
        <f t="shared" si="91"/>
        <v>AG.13 Management Of Change and Innovation</v>
      </c>
      <c r="F2705" s="2" t="str">
        <f t="shared" si="92"/>
        <v>Management Of Change</v>
      </c>
    </row>
    <row r="2706" spans="1:6" x14ac:dyDescent="0.35">
      <c r="A2706" s="2" t="s">
        <v>1056</v>
      </c>
      <c r="B2706" s="2" t="s">
        <v>1083</v>
      </c>
      <c r="C2706" s="2" t="s">
        <v>5790</v>
      </c>
      <c r="D2706" s="2" t="s">
        <v>5791</v>
      </c>
      <c r="E2706" s="2" t="str">
        <f t="shared" si="91"/>
        <v>AG.14 Management Audit</v>
      </c>
      <c r="F2706" s="2" t="str">
        <f t="shared" si="92"/>
        <v>Management Audit</v>
      </c>
    </row>
    <row r="2707" spans="1:6" x14ac:dyDescent="0.35">
      <c r="A2707" s="2" t="s">
        <v>1056</v>
      </c>
      <c r="B2707" s="2" t="s">
        <v>1083</v>
      </c>
      <c r="C2707" s="2" t="s">
        <v>5792</v>
      </c>
      <c r="D2707" s="2" t="s">
        <v>5793</v>
      </c>
      <c r="E2707" s="2" t="str">
        <f t="shared" si="91"/>
        <v>AG.2 Business Modelling / Analysis</v>
      </c>
      <c r="F2707" s="2" t="str">
        <f t="shared" si="92"/>
        <v>Business Modelling /</v>
      </c>
    </row>
    <row r="2708" spans="1:6" x14ac:dyDescent="0.35">
      <c r="A2708" s="2" t="s">
        <v>1056</v>
      </c>
      <c r="B2708" s="2" t="s">
        <v>1083</v>
      </c>
      <c r="C2708" s="2" t="s">
        <v>5794</v>
      </c>
      <c r="D2708" s="2" t="s">
        <v>5795</v>
      </c>
      <c r="E2708" s="2" t="str">
        <f t="shared" si="91"/>
        <v>AG.21 Critical Path Analysis</v>
      </c>
      <c r="F2708" s="2" t="str">
        <f t="shared" si="92"/>
        <v>Critical Path Analys</v>
      </c>
    </row>
    <row r="2709" spans="1:6" x14ac:dyDescent="0.35">
      <c r="A2709" s="2" t="s">
        <v>1056</v>
      </c>
      <c r="B2709" s="2" t="s">
        <v>1083</v>
      </c>
      <c r="C2709" s="2" t="s">
        <v>5796</v>
      </c>
      <c r="D2709" s="2" t="s">
        <v>5797</v>
      </c>
      <c r="E2709" s="2" t="str">
        <f t="shared" si="91"/>
        <v>AG.22 Decision Systems / Theory</v>
      </c>
      <c r="F2709" s="2" t="str">
        <f t="shared" si="92"/>
        <v>Decision Systems / T</v>
      </c>
    </row>
    <row r="2710" spans="1:6" x14ac:dyDescent="0.35">
      <c r="A2710" s="2" t="s">
        <v>1056</v>
      </c>
      <c r="B2710" s="2" t="s">
        <v>1083</v>
      </c>
      <c r="C2710" s="2" t="s">
        <v>5798</v>
      </c>
      <c r="D2710" s="2" t="s">
        <v>5799</v>
      </c>
      <c r="E2710" s="2" t="str">
        <f t="shared" si="91"/>
        <v>AG.23 Network Analysis</v>
      </c>
      <c r="F2710" s="2" t="str">
        <f t="shared" si="92"/>
        <v>Network Analysis</v>
      </c>
    </row>
    <row r="2711" spans="1:6" x14ac:dyDescent="0.35">
      <c r="A2711" s="2" t="s">
        <v>1056</v>
      </c>
      <c r="B2711" s="2" t="s">
        <v>1083</v>
      </c>
      <c r="C2711" s="2" t="s">
        <v>5800</v>
      </c>
      <c r="D2711" s="2" t="s">
        <v>5801</v>
      </c>
      <c r="E2711" s="2" t="str">
        <f t="shared" si="91"/>
        <v>AG.24 Quantitative Business Analysis</v>
      </c>
      <c r="F2711" s="2" t="str">
        <f t="shared" si="92"/>
        <v>Quantitative Busines</v>
      </c>
    </row>
    <row r="2712" spans="1:6" x14ac:dyDescent="0.35">
      <c r="A2712" s="2" t="s">
        <v>1056</v>
      </c>
      <c r="B2712" s="2" t="s">
        <v>1083</v>
      </c>
      <c r="C2712" s="2" t="s">
        <v>5802</v>
      </c>
      <c r="D2712" s="2" t="s">
        <v>5803</v>
      </c>
      <c r="E2712" s="2" t="str">
        <f t="shared" si="91"/>
        <v>AG.26 Risk Analysis</v>
      </c>
      <c r="F2712" s="2" t="str">
        <f t="shared" si="92"/>
        <v>Risk Analysis</v>
      </c>
    </row>
    <row r="2713" spans="1:6" x14ac:dyDescent="0.35">
      <c r="A2713" s="2" t="s">
        <v>1056</v>
      </c>
      <c r="B2713" s="2" t="s">
        <v>1083</v>
      </c>
      <c r="C2713" s="2" t="s">
        <v>5804</v>
      </c>
      <c r="D2713" s="2" t="s">
        <v>5805</v>
      </c>
      <c r="E2713" s="2" t="str">
        <f t="shared" si="91"/>
        <v>AG.27 Value Analysis</v>
      </c>
      <c r="F2713" s="2" t="str">
        <f t="shared" si="92"/>
        <v>Value Analysis</v>
      </c>
    </row>
    <row r="2714" spans="1:6" x14ac:dyDescent="0.35">
      <c r="A2714" s="2" t="s">
        <v>1056</v>
      </c>
      <c r="B2714" s="2" t="s">
        <v>1083</v>
      </c>
      <c r="C2714" s="2" t="s">
        <v>5806</v>
      </c>
      <c r="D2714" s="2" t="s">
        <v>5807</v>
      </c>
      <c r="E2714" s="2" t="str">
        <f t="shared" si="91"/>
        <v>AG.3 Business Forecasting</v>
      </c>
      <c r="F2714" s="2" t="str">
        <f t="shared" si="92"/>
        <v>Business Forecasting</v>
      </c>
    </row>
    <row r="2715" spans="1:6" x14ac:dyDescent="0.35">
      <c r="A2715" s="2" t="s">
        <v>1056</v>
      </c>
      <c r="B2715" s="2" t="s">
        <v>1083</v>
      </c>
      <c r="C2715" s="2" t="s">
        <v>5808</v>
      </c>
      <c r="D2715" s="2" t="s">
        <v>5809</v>
      </c>
      <c r="E2715" s="2" t="str">
        <f t="shared" si="91"/>
        <v>AG.4 Business Mathematics / Statistics</v>
      </c>
      <c r="F2715" s="2" t="str">
        <f t="shared" si="92"/>
        <v>Business Mathematics</v>
      </c>
    </row>
    <row r="2716" spans="1:6" x14ac:dyDescent="0.35">
      <c r="A2716" s="2" t="s">
        <v>1056</v>
      </c>
      <c r="B2716" s="2" t="s">
        <v>1083</v>
      </c>
      <c r="C2716" s="2" t="s">
        <v>5810</v>
      </c>
      <c r="D2716" s="2" t="s">
        <v>5811</v>
      </c>
      <c r="E2716" s="2" t="str">
        <f t="shared" si="91"/>
        <v>AG.41 Business Mathematics</v>
      </c>
      <c r="F2716" s="2" t="str">
        <f t="shared" si="92"/>
        <v>Business Mathematics</v>
      </c>
    </row>
    <row r="2717" spans="1:6" x14ac:dyDescent="0.35">
      <c r="A2717" s="2" t="s">
        <v>1056</v>
      </c>
      <c r="B2717" s="2" t="s">
        <v>1083</v>
      </c>
      <c r="C2717" s="2" t="s">
        <v>5812</v>
      </c>
      <c r="D2717" s="2" t="s">
        <v>5813</v>
      </c>
      <c r="E2717" s="2" t="str">
        <f t="shared" si="91"/>
        <v>AG.42 Business Statistics</v>
      </c>
      <c r="F2717" s="2" t="str">
        <f t="shared" si="92"/>
        <v>Business Statistics</v>
      </c>
    </row>
    <row r="2718" spans="1:6" x14ac:dyDescent="0.35">
      <c r="A2718" s="2" t="s">
        <v>1056</v>
      </c>
      <c r="B2718" s="2" t="s">
        <v>1083</v>
      </c>
      <c r="C2718" s="2" t="s">
        <v>5814</v>
      </c>
      <c r="D2718" s="2" t="s">
        <v>5815</v>
      </c>
      <c r="E2718" s="2" t="str">
        <f t="shared" si="91"/>
        <v>AG.6 Project Management (Business / Industry)</v>
      </c>
      <c r="F2718" s="2" t="str">
        <f t="shared" si="92"/>
        <v>Project Management (</v>
      </c>
    </row>
    <row r="2719" spans="1:6" x14ac:dyDescent="0.35">
      <c r="A2719" s="2" t="s">
        <v>1056</v>
      </c>
      <c r="B2719" s="2" t="s">
        <v>1083</v>
      </c>
      <c r="C2719" s="2" t="s">
        <v>5816</v>
      </c>
      <c r="D2719" s="2" t="s">
        <v>5817</v>
      </c>
      <c r="E2719" s="2" t="str">
        <f t="shared" si="91"/>
        <v>AG.61 Project Management Methodologies</v>
      </c>
      <c r="F2719" s="2" t="str">
        <f t="shared" si="92"/>
        <v>Project Management M</v>
      </c>
    </row>
    <row r="2720" spans="1:6" x14ac:dyDescent="0.35">
      <c r="A2720" s="2" t="s">
        <v>1056</v>
      </c>
      <c r="B2720" s="2" t="s">
        <v>1083</v>
      </c>
      <c r="C2720" s="2" t="s">
        <v>5818</v>
      </c>
      <c r="D2720" s="2" t="s">
        <v>5819</v>
      </c>
      <c r="E2720" s="2" t="str">
        <f t="shared" si="91"/>
        <v>AG.611 Dynamic Systems Development Methodology (Ds</v>
      </c>
      <c r="F2720" s="2" t="str">
        <f t="shared" si="92"/>
        <v>Dynamic Systems Deve</v>
      </c>
    </row>
    <row r="2721" spans="1:6" x14ac:dyDescent="0.35">
      <c r="A2721" s="2" t="s">
        <v>1056</v>
      </c>
      <c r="B2721" s="2" t="s">
        <v>1083</v>
      </c>
      <c r="C2721" s="2" t="s">
        <v>5820</v>
      </c>
      <c r="D2721" s="2" t="s">
        <v>5821</v>
      </c>
      <c r="E2721" s="2" t="str">
        <f t="shared" si="91"/>
        <v>AG.612 Prince2</v>
      </c>
      <c r="F2721" s="2" t="str">
        <f t="shared" si="92"/>
        <v>Prince2</v>
      </c>
    </row>
    <row r="2722" spans="1:6" x14ac:dyDescent="0.35">
      <c r="A2722" s="2" t="s">
        <v>1056</v>
      </c>
      <c r="B2722" s="2" t="s">
        <v>1083</v>
      </c>
      <c r="C2722" s="2" t="s">
        <v>5822</v>
      </c>
      <c r="D2722" s="2" t="s">
        <v>5823</v>
      </c>
      <c r="E2722" s="2" t="str">
        <f t="shared" si="91"/>
        <v>AG.613 Structured Systems Analysis and Design Meth</v>
      </c>
      <c r="F2722" s="2" t="str">
        <f t="shared" si="92"/>
        <v>Structured Systems A</v>
      </c>
    </row>
    <row r="2723" spans="1:6" x14ac:dyDescent="0.35">
      <c r="A2723" s="2" t="s">
        <v>1056</v>
      </c>
      <c r="B2723" s="2" t="s">
        <v>1083</v>
      </c>
      <c r="C2723" s="2" t="s">
        <v>5824</v>
      </c>
      <c r="D2723" s="2" t="s">
        <v>5825</v>
      </c>
      <c r="E2723" s="2" t="str">
        <f t="shared" si="91"/>
        <v>AG.7 Business Control Systems</v>
      </c>
      <c r="F2723" s="2" t="str">
        <f t="shared" si="92"/>
        <v>Business Control Sys</v>
      </c>
    </row>
    <row r="2724" spans="1:6" x14ac:dyDescent="0.35">
      <c r="A2724" s="2" t="s">
        <v>1056</v>
      </c>
      <c r="B2724" s="2" t="s">
        <v>1083</v>
      </c>
      <c r="C2724" s="2" t="s">
        <v>5826</v>
      </c>
      <c r="D2724" s="2" t="s">
        <v>5827</v>
      </c>
      <c r="E2724" s="2" t="str">
        <f t="shared" si="91"/>
        <v>AG.71 Management Control Techniques</v>
      </c>
      <c r="F2724" s="2" t="str">
        <f t="shared" si="92"/>
        <v>Management Control T</v>
      </c>
    </row>
    <row r="2725" spans="1:6" x14ac:dyDescent="0.35">
      <c r="A2725" s="2" t="s">
        <v>1056</v>
      </c>
      <c r="B2725" s="2" t="s">
        <v>1083</v>
      </c>
      <c r="C2725" s="2" t="s">
        <v>5828</v>
      </c>
      <c r="D2725" s="2" t="s">
        <v>5829</v>
      </c>
      <c r="E2725" s="2" t="str">
        <f t="shared" si="91"/>
        <v>AG.8 Risk Management</v>
      </c>
      <c r="F2725" s="2" t="str">
        <f t="shared" si="92"/>
        <v>Risk Management</v>
      </c>
    </row>
    <row r="2726" spans="1:6" x14ac:dyDescent="0.35">
      <c r="A2726" s="2" t="s">
        <v>1056</v>
      </c>
      <c r="B2726" s="2" t="s">
        <v>1083</v>
      </c>
      <c r="C2726" s="2" t="s">
        <v>5830</v>
      </c>
      <c r="D2726" s="2" t="s">
        <v>5831</v>
      </c>
      <c r="E2726" s="2" t="str">
        <f t="shared" si="91"/>
        <v>AG.82 Disaster Mitigation</v>
      </c>
      <c r="F2726" s="2" t="str">
        <f t="shared" si="92"/>
        <v>Disaster Mitigation</v>
      </c>
    </row>
    <row r="2727" spans="1:6" x14ac:dyDescent="0.35">
      <c r="A2727" s="2" t="s">
        <v>1056</v>
      </c>
      <c r="B2727" s="2" t="s">
        <v>1083</v>
      </c>
      <c r="C2727" s="2" t="s">
        <v>5832</v>
      </c>
      <c r="D2727" s="2" t="s">
        <v>5833</v>
      </c>
      <c r="E2727" s="2" t="str">
        <f t="shared" si="91"/>
        <v>AG.83 Emergency Planning (Business)</v>
      </c>
      <c r="F2727" s="2" t="str">
        <f t="shared" si="92"/>
        <v>Emergency Planning (</v>
      </c>
    </row>
    <row r="2728" spans="1:6" x14ac:dyDescent="0.35">
      <c r="A2728" s="2" t="s">
        <v>1056</v>
      </c>
      <c r="B2728" s="2" t="s">
        <v>69</v>
      </c>
      <c r="C2728" s="2" t="s">
        <v>14043</v>
      </c>
      <c r="D2728" s="2" t="s">
        <v>5834</v>
      </c>
      <c r="E2728" s="2" t="str">
        <f t="shared" si="91"/>
        <v>AJ Human Resources Management</v>
      </c>
      <c r="F2728" s="2" t="str">
        <f t="shared" si="92"/>
        <v>Human Resources Mana</v>
      </c>
    </row>
    <row r="2729" spans="1:6" x14ac:dyDescent="0.35">
      <c r="A2729" s="2" t="s">
        <v>1056</v>
      </c>
      <c r="B2729" s="2" t="s">
        <v>1083</v>
      </c>
      <c r="C2729" s="2" t="s">
        <v>5835</v>
      </c>
      <c r="D2729" s="2" t="s">
        <v>5836</v>
      </c>
      <c r="E2729" s="2" t="str">
        <f t="shared" si="91"/>
        <v>AJ.2 Personnel Administration</v>
      </c>
      <c r="F2729" s="2" t="str">
        <f t="shared" si="92"/>
        <v>Personnel Administra</v>
      </c>
    </row>
    <row r="2730" spans="1:6" x14ac:dyDescent="0.35">
      <c r="A2730" s="2" t="s">
        <v>1056</v>
      </c>
      <c r="B2730" s="2" t="s">
        <v>1083</v>
      </c>
      <c r="C2730" s="2" t="s">
        <v>5837</v>
      </c>
      <c r="D2730" s="2" t="s">
        <v>5838</v>
      </c>
      <c r="E2730" s="2" t="str">
        <f t="shared" si="91"/>
        <v>AJ.22 Conditions Of Employment</v>
      </c>
      <c r="F2730" s="2" t="str">
        <f t="shared" si="92"/>
        <v>Conditions Of Employ</v>
      </c>
    </row>
    <row r="2731" spans="1:6" x14ac:dyDescent="0.35">
      <c r="A2731" s="2" t="s">
        <v>1056</v>
      </c>
      <c r="B2731" s="2" t="s">
        <v>1083</v>
      </c>
      <c r="C2731" s="2" t="s">
        <v>5839</v>
      </c>
      <c r="D2731" s="2" t="s">
        <v>5840</v>
      </c>
      <c r="E2731" s="2" t="str">
        <f t="shared" si="91"/>
        <v>AJ.221 Equal Opportunities</v>
      </c>
      <c r="F2731" s="2" t="str">
        <f t="shared" si="92"/>
        <v>Equal Opportunities</v>
      </c>
    </row>
    <row r="2732" spans="1:6" x14ac:dyDescent="0.35">
      <c r="A2732" s="2" t="s">
        <v>1056</v>
      </c>
      <c r="B2732" s="2" t="s">
        <v>1083</v>
      </c>
      <c r="C2732" s="2" t="s">
        <v>5841</v>
      </c>
      <c r="D2732" s="2" t="s">
        <v>5842</v>
      </c>
      <c r="E2732" s="2" t="str">
        <f t="shared" si="91"/>
        <v>AJ.222 Contracts Of Employment</v>
      </c>
      <c r="F2732" s="2" t="str">
        <f t="shared" si="92"/>
        <v>Contracts Of Employm</v>
      </c>
    </row>
    <row r="2733" spans="1:6" x14ac:dyDescent="0.35">
      <c r="A2733" s="2" t="s">
        <v>1056</v>
      </c>
      <c r="B2733" s="2" t="s">
        <v>1083</v>
      </c>
      <c r="C2733" s="2" t="s">
        <v>5843</v>
      </c>
      <c r="D2733" s="2" t="s">
        <v>5844</v>
      </c>
      <c r="E2733" s="2" t="str">
        <f t="shared" si="91"/>
        <v>AJ.23 Disciplinary Procedures</v>
      </c>
      <c r="F2733" s="2" t="str">
        <f t="shared" si="92"/>
        <v>Disciplinary Procedu</v>
      </c>
    </row>
    <row r="2734" spans="1:6" x14ac:dyDescent="0.35">
      <c r="A2734" s="2" t="s">
        <v>1056</v>
      </c>
      <c r="B2734" s="2" t="s">
        <v>1083</v>
      </c>
      <c r="C2734" s="2" t="s">
        <v>5845</v>
      </c>
      <c r="D2734" s="2" t="s">
        <v>5846</v>
      </c>
      <c r="E2734" s="2" t="str">
        <f t="shared" si="91"/>
        <v>AJ.24 Employment Termination Procedures</v>
      </c>
      <c r="F2734" s="2" t="str">
        <f t="shared" si="92"/>
        <v>Employment Terminati</v>
      </c>
    </row>
    <row r="2735" spans="1:6" x14ac:dyDescent="0.35">
      <c r="A2735" s="2" t="s">
        <v>1056</v>
      </c>
      <c r="B2735" s="2" t="s">
        <v>1083</v>
      </c>
      <c r="C2735" s="2" t="s">
        <v>5847</v>
      </c>
      <c r="D2735" s="2" t="s">
        <v>5848</v>
      </c>
      <c r="E2735" s="2" t="str">
        <f t="shared" si="91"/>
        <v>AJ.241 Dismissal Procedures</v>
      </c>
      <c r="F2735" s="2" t="str">
        <f t="shared" si="92"/>
        <v>Dismissal Procedures</v>
      </c>
    </row>
    <row r="2736" spans="1:6" x14ac:dyDescent="0.35">
      <c r="A2736" s="2" t="s">
        <v>1056</v>
      </c>
      <c r="B2736" s="2" t="s">
        <v>1083</v>
      </c>
      <c r="C2736" s="2" t="s">
        <v>5849</v>
      </c>
      <c r="D2736" s="2" t="s">
        <v>5850</v>
      </c>
      <c r="E2736" s="2" t="str">
        <f t="shared" si="91"/>
        <v>AJ.242 Outplacement Procedures</v>
      </c>
      <c r="F2736" s="2" t="str">
        <f t="shared" si="92"/>
        <v>Outplacement Procedu</v>
      </c>
    </row>
    <row r="2737" spans="1:6" x14ac:dyDescent="0.35">
      <c r="A2737" s="2" t="s">
        <v>1056</v>
      </c>
      <c r="B2737" s="2" t="s">
        <v>1083</v>
      </c>
      <c r="C2737" s="2" t="s">
        <v>5851</v>
      </c>
      <c r="D2737" s="2" t="s">
        <v>5852</v>
      </c>
      <c r="E2737" s="2" t="str">
        <f t="shared" si="91"/>
        <v>AJ.243 Redundancy Procedures</v>
      </c>
      <c r="F2737" s="2" t="str">
        <f t="shared" si="92"/>
        <v>Redundancy Procedure</v>
      </c>
    </row>
    <row r="2738" spans="1:6" x14ac:dyDescent="0.35">
      <c r="A2738" s="2" t="s">
        <v>1056</v>
      </c>
      <c r="B2738" s="2" t="s">
        <v>1083</v>
      </c>
      <c r="C2738" s="2" t="s">
        <v>5853</v>
      </c>
      <c r="D2738" s="2" t="s">
        <v>5854</v>
      </c>
      <c r="E2738" s="2" t="str">
        <f t="shared" si="91"/>
        <v>AJ.25 Payroll (Personnel Administration)</v>
      </c>
      <c r="F2738" s="2" t="str">
        <f t="shared" si="92"/>
        <v>Payroll (Personnel A</v>
      </c>
    </row>
    <row r="2739" spans="1:6" x14ac:dyDescent="0.35">
      <c r="A2739" s="2" t="s">
        <v>1056</v>
      </c>
      <c r="B2739" s="2" t="s">
        <v>1083</v>
      </c>
      <c r="C2739" s="2" t="s">
        <v>5855</v>
      </c>
      <c r="D2739" s="2" t="s">
        <v>5856</v>
      </c>
      <c r="E2739" s="2" t="str">
        <f t="shared" ref="E2739:E2802" si="93">C2739&amp;" "&amp;LEFT(D2739,50-LEN(C2739)-1)</f>
        <v>AJ.26 Staff Welfare Services</v>
      </c>
      <c r="F2739" s="2" t="str">
        <f t="shared" si="92"/>
        <v>Staff Welfare Servic</v>
      </c>
    </row>
    <row r="2740" spans="1:6" x14ac:dyDescent="0.35">
      <c r="A2740" s="2" t="s">
        <v>1056</v>
      </c>
      <c r="B2740" s="2" t="s">
        <v>1083</v>
      </c>
      <c r="C2740" s="2" t="s">
        <v>5857</v>
      </c>
      <c r="D2740" s="2" t="s">
        <v>5858</v>
      </c>
      <c r="E2740" s="2" t="str">
        <f t="shared" si="93"/>
        <v>AJ.3 Industrial Relations</v>
      </c>
      <c r="F2740" s="2" t="str">
        <f t="shared" si="92"/>
        <v>Industrial Relations</v>
      </c>
    </row>
    <row r="2741" spans="1:6" x14ac:dyDescent="0.35">
      <c r="A2741" s="2" t="s">
        <v>1056</v>
      </c>
      <c r="B2741" s="2" t="s">
        <v>1083</v>
      </c>
      <c r="C2741" s="2" t="s">
        <v>5859</v>
      </c>
      <c r="D2741" s="2" t="s">
        <v>5860</v>
      </c>
      <c r="E2741" s="2" t="str">
        <f t="shared" si="93"/>
        <v>AJ.31 Trade Union Representatives</v>
      </c>
      <c r="F2741" s="2" t="str">
        <f t="shared" si="92"/>
        <v>Trade Union Represen</v>
      </c>
    </row>
    <row r="2742" spans="1:6" x14ac:dyDescent="0.35">
      <c r="A2742" s="2" t="s">
        <v>1056</v>
      </c>
      <c r="B2742" s="2" t="s">
        <v>1083</v>
      </c>
      <c r="C2742" s="2" t="s">
        <v>5861</v>
      </c>
      <c r="D2742" s="2" t="s">
        <v>5862</v>
      </c>
      <c r="E2742" s="2" t="str">
        <f t="shared" si="93"/>
        <v>AJ.4 Recruitment / Selection</v>
      </c>
      <c r="F2742" s="2" t="str">
        <f t="shared" si="92"/>
        <v>Recruitment / Select</v>
      </c>
    </row>
    <row r="2743" spans="1:6" x14ac:dyDescent="0.35">
      <c r="A2743" s="2" t="s">
        <v>1056</v>
      </c>
      <c r="B2743" s="2" t="s">
        <v>1083</v>
      </c>
      <c r="C2743" s="2" t="s">
        <v>5863</v>
      </c>
      <c r="D2743" s="2" t="s">
        <v>5864</v>
      </c>
      <c r="E2743" s="2" t="str">
        <f t="shared" si="93"/>
        <v>AJ.41 Job Analysis Description and Advertising</v>
      </c>
      <c r="F2743" s="2" t="str">
        <f t="shared" si="92"/>
        <v>Job Analysis Descrip</v>
      </c>
    </row>
    <row r="2744" spans="1:6" x14ac:dyDescent="0.35">
      <c r="A2744" s="2" t="s">
        <v>1056</v>
      </c>
      <c r="B2744" s="2" t="s">
        <v>1083</v>
      </c>
      <c r="C2744" s="2" t="s">
        <v>5865</v>
      </c>
      <c r="D2744" s="2" t="s">
        <v>5866</v>
      </c>
      <c r="E2744" s="2" t="str">
        <f t="shared" si="93"/>
        <v>AJ.42 Job Applicant Assessment</v>
      </c>
      <c r="F2744" s="2" t="str">
        <f t="shared" si="92"/>
        <v>Job Applicant Assess</v>
      </c>
    </row>
    <row r="2745" spans="1:6" x14ac:dyDescent="0.35">
      <c r="A2745" s="2" t="s">
        <v>1056</v>
      </c>
      <c r="B2745" s="2" t="s">
        <v>1083</v>
      </c>
      <c r="C2745" s="2" t="s">
        <v>5867</v>
      </c>
      <c r="D2745" s="2" t="s">
        <v>5868</v>
      </c>
      <c r="E2745" s="2" t="str">
        <f t="shared" si="93"/>
        <v>AJ.43 Selection Interviewing</v>
      </c>
      <c r="F2745" s="2" t="str">
        <f t="shared" si="92"/>
        <v>Selection Interviewi</v>
      </c>
    </row>
    <row r="2746" spans="1:6" x14ac:dyDescent="0.35">
      <c r="A2746" s="2" t="s">
        <v>1056</v>
      </c>
      <c r="B2746" s="2" t="s">
        <v>1083</v>
      </c>
      <c r="C2746" s="2" t="s">
        <v>5869</v>
      </c>
      <c r="D2746" s="2" t="s">
        <v>5870</v>
      </c>
      <c r="E2746" s="2" t="str">
        <f t="shared" si="93"/>
        <v>AJ.5 Staff Performance / Development</v>
      </c>
      <c r="F2746" s="2" t="str">
        <f t="shared" si="92"/>
        <v xml:space="preserve">Staff Performance / </v>
      </c>
    </row>
    <row r="2747" spans="1:6" x14ac:dyDescent="0.35">
      <c r="A2747" s="2" t="s">
        <v>1056</v>
      </c>
      <c r="B2747" s="2" t="s">
        <v>1083</v>
      </c>
      <c r="C2747" s="2" t="s">
        <v>5871</v>
      </c>
      <c r="D2747" s="2" t="s">
        <v>5872</v>
      </c>
      <c r="E2747" s="2" t="str">
        <f t="shared" si="93"/>
        <v>AJ.51 Job Evaluation</v>
      </c>
      <c r="F2747" s="2" t="str">
        <f t="shared" si="92"/>
        <v>Job Evaluation</v>
      </c>
    </row>
    <row r="2748" spans="1:6" x14ac:dyDescent="0.35">
      <c r="A2748" s="2" t="s">
        <v>1056</v>
      </c>
      <c r="B2748" s="2" t="s">
        <v>1083</v>
      </c>
      <c r="C2748" s="2" t="s">
        <v>5873</v>
      </c>
      <c r="D2748" s="2" t="s">
        <v>5874</v>
      </c>
      <c r="E2748" s="2" t="str">
        <f t="shared" si="93"/>
        <v>AJ.52 Performance Appraisal</v>
      </c>
      <c r="F2748" s="2" t="str">
        <f t="shared" si="92"/>
        <v>Performance Appraisa</v>
      </c>
    </row>
    <row r="2749" spans="1:6" x14ac:dyDescent="0.35">
      <c r="A2749" s="2" t="s">
        <v>1056</v>
      </c>
      <c r="B2749" s="2" t="s">
        <v>1083</v>
      </c>
      <c r="C2749" s="2" t="s">
        <v>5875</v>
      </c>
      <c r="D2749" s="2" t="s">
        <v>5876</v>
      </c>
      <c r="E2749" s="2" t="str">
        <f t="shared" si="93"/>
        <v>AJ.53 Training Administration (Inhouse)</v>
      </c>
      <c r="F2749" s="2" t="str">
        <f t="shared" si="92"/>
        <v>Training Administrat</v>
      </c>
    </row>
    <row r="2750" spans="1:6" x14ac:dyDescent="0.35">
      <c r="A2750" s="2" t="s">
        <v>1056</v>
      </c>
      <c r="B2750" s="2" t="s">
        <v>1083</v>
      </c>
      <c r="C2750" s="2" t="s">
        <v>5877</v>
      </c>
      <c r="D2750" s="2" t="s">
        <v>5878</v>
      </c>
      <c r="E2750" s="2" t="str">
        <f t="shared" si="93"/>
        <v>AJ.54 Work Enrichment</v>
      </c>
      <c r="F2750" s="2" t="str">
        <f t="shared" si="92"/>
        <v>Work Enrichment</v>
      </c>
    </row>
    <row r="2751" spans="1:6" x14ac:dyDescent="0.35">
      <c r="A2751" s="2" t="s">
        <v>1056</v>
      </c>
      <c r="B2751" s="2" t="s">
        <v>1083</v>
      </c>
      <c r="C2751" s="2" t="s">
        <v>5879</v>
      </c>
      <c r="D2751" s="2" t="s">
        <v>5880</v>
      </c>
      <c r="E2751" s="2" t="str">
        <f t="shared" si="93"/>
        <v>AJ.55 Absenteeism</v>
      </c>
      <c r="F2751" s="2" t="str">
        <f t="shared" si="92"/>
        <v>Absenteeism</v>
      </c>
    </row>
    <row r="2752" spans="1:6" x14ac:dyDescent="0.35">
      <c r="A2752" s="2" t="s">
        <v>1056</v>
      </c>
      <c r="B2752" s="2" t="s">
        <v>1083</v>
      </c>
      <c r="C2752" s="2" t="s">
        <v>5881</v>
      </c>
      <c r="D2752" s="2" t="s">
        <v>5882</v>
      </c>
      <c r="E2752" s="2" t="str">
        <f t="shared" si="93"/>
        <v>AJ.7 Work Study</v>
      </c>
      <c r="F2752" s="2" t="str">
        <f t="shared" si="92"/>
        <v>Work Study</v>
      </c>
    </row>
    <row r="2753" spans="1:6" x14ac:dyDescent="0.35">
      <c r="A2753" s="2" t="s">
        <v>1056</v>
      </c>
      <c r="B2753" s="2" t="s">
        <v>1083</v>
      </c>
      <c r="C2753" s="2" t="s">
        <v>5883</v>
      </c>
      <c r="D2753" s="2" t="s">
        <v>5884</v>
      </c>
      <c r="E2753" s="2" t="str">
        <f t="shared" si="93"/>
        <v>AJ.71 Organisation and Methods</v>
      </c>
      <c r="F2753" s="2" t="str">
        <f t="shared" si="92"/>
        <v>Organisation and Met</v>
      </c>
    </row>
    <row r="2754" spans="1:6" x14ac:dyDescent="0.35">
      <c r="A2754" s="2" t="s">
        <v>1056</v>
      </c>
      <c r="B2754" s="2" t="s">
        <v>1083</v>
      </c>
      <c r="C2754" s="2" t="s">
        <v>5885</v>
      </c>
      <c r="D2754" s="2" t="s">
        <v>5886</v>
      </c>
      <c r="E2754" s="2" t="str">
        <f t="shared" si="93"/>
        <v>AJ.72 Time and Motion Study</v>
      </c>
      <c r="F2754" s="2" t="str">
        <f t="shared" ref="F2754:F2817" si="94">LEFT(D2754,20)</f>
        <v>Time and Motion Stud</v>
      </c>
    </row>
    <row r="2755" spans="1:6" x14ac:dyDescent="0.35">
      <c r="A2755" s="2" t="s">
        <v>1056</v>
      </c>
      <c r="B2755" s="2" t="s">
        <v>1083</v>
      </c>
      <c r="C2755" s="2" t="s">
        <v>5887</v>
      </c>
      <c r="D2755" s="2" t="s">
        <v>5888</v>
      </c>
      <c r="E2755" s="2" t="str">
        <f t="shared" si="93"/>
        <v>AJ.8 Remote Work</v>
      </c>
      <c r="F2755" s="2" t="str">
        <f t="shared" si="94"/>
        <v>Remote Work</v>
      </c>
    </row>
    <row r="2756" spans="1:6" x14ac:dyDescent="0.35">
      <c r="A2756" s="2" t="s">
        <v>1056</v>
      </c>
      <c r="B2756" s="2" t="s">
        <v>69</v>
      </c>
      <c r="C2756" s="2" t="s">
        <v>14044</v>
      </c>
      <c r="D2756" s="2" t="s">
        <v>5889</v>
      </c>
      <c r="E2756" s="2" t="str">
        <f t="shared" si="93"/>
        <v>AK Financial Management / Accounting</v>
      </c>
      <c r="F2756" s="2" t="str">
        <f t="shared" si="94"/>
        <v>Financial Management</v>
      </c>
    </row>
    <row r="2757" spans="1:6" x14ac:dyDescent="0.35">
      <c r="A2757" s="2" t="s">
        <v>1056</v>
      </c>
      <c r="B2757" s="2" t="s">
        <v>1083</v>
      </c>
      <c r="C2757" s="2" t="s">
        <v>5890</v>
      </c>
      <c r="D2757" s="2" t="s">
        <v>5554</v>
      </c>
      <c r="E2757" s="2" t="str">
        <f t="shared" si="93"/>
        <v>AK.1 Finance / Accounting (General)</v>
      </c>
      <c r="F2757" s="2" t="str">
        <f t="shared" si="94"/>
        <v>Finance / Accounting</v>
      </c>
    </row>
    <row r="2758" spans="1:6" x14ac:dyDescent="0.35">
      <c r="A2758" s="2" t="s">
        <v>1056</v>
      </c>
      <c r="B2758" s="2" t="s">
        <v>1083</v>
      </c>
      <c r="C2758" s="2" t="s">
        <v>5891</v>
      </c>
      <c r="D2758" s="2" t="s">
        <v>5892</v>
      </c>
      <c r="E2758" s="2" t="str">
        <f t="shared" si="93"/>
        <v>AK.11 Finance / Accounting For Non-Financial Manag</v>
      </c>
      <c r="F2758" s="2" t="str">
        <f t="shared" si="94"/>
        <v>Finance / Accounting</v>
      </c>
    </row>
    <row r="2759" spans="1:6" x14ac:dyDescent="0.35">
      <c r="A2759" s="2" t="s">
        <v>1056</v>
      </c>
      <c r="B2759" s="2" t="s">
        <v>1083</v>
      </c>
      <c r="C2759" s="2" t="s">
        <v>5893</v>
      </c>
      <c r="D2759" s="2" t="s">
        <v>5894</v>
      </c>
      <c r="E2759" s="2" t="str">
        <f t="shared" si="93"/>
        <v>AK.12 Insolvency / Bankruptcy Procedures</v>
      </c>
      <c r="F2759" s="2" t="str">
        <f t="shared" si="94"/>
        <v>Insolvency / Bankrup</v>
      </c>
    </row>
    <row r="2760" spans="1:6" x14ac:dyDescent="0.35">
      <c r="A2760" s="2" t="s">
        <v>1056</v>
      </c>
      <c r="B2760" s="2" t="s">
        <v>1083</v>
      </c>
      <c r="C2760" s="2" t="s">
        <v>5895</v>
      </c>
      <c r="D2760" s="2" t="s">
        <v>5896</v>
      </c>
      <c r="E2760" s="2" t="str">
        <f t="shared" si="93"/>
        <v>AK.2 Financial Management</v>
      </c>
      <c r="F2760" s="2" t="str">
        <f t="shared" si="94"/>
        <v>Financial Management</v>
      </c>
    </row>
    <row r="2761" spans="1:6" x14ac:dyDescent="0.35">
      <c r="A2761" s="2" t="s">
        <v>1056</v>
      </c>
      <c r="B2761" s="2" t="s">
        <v>1083</v>
      </c>
      <c r="C2761" s="2" t="s">
        <v>5897</v>
      </c>
      <c r="D2761" s="2" t="s">
        <v>5898</v>
      </c>
      <c r="E2761" s="2" t="str">
        <f t="shared" si="93"/>
        <v>AK.23 Financial Planning</v>
      </c>
      <c r="F2761" s="2" t="str">
        <f t="shared" si="94"/>
        <v>Financial Planning</v>
      </c>
    </row>
    <row r="2762" spans="1:6" x14ac:dyDescent="0.35">
      <c r="A2762" s="2" t="s">
        <v>1056</v>
      </c>
      <c r="B2762" s="2" t="s">
        <v>1083</v>
      </c>
      <c r="C2762" s="2" t="s">
        <v>5899</v>
      </c>
      <c r="D2762" s="2" t="s">
        <v>5900</v>
      </c>
      <c r="E2762" s="2" t="str">
        <f t="shared" si="93"/>
        <v>AK.231 Cash Flow Planning</v>
      </c>
      <c r="F2762" s="2" t="str">
        <f t="shared" si="94"/>
        <v>Cash Flow Planning</v>
      </c>
    </row>
    <row r="2763" spans="1:6" x14ac:dyDescent="0.35">
      <c r="A2763" s="2" t="s">
        <v>1056</v>
      </c>
      <c r="B2763" s="2" t="s">
        <v>1083</v>
      </c>
      <c r="C2763" s="2" t="s">
        <v>5901</v>
      </c>
      <c r="D2763" s="2" t="s">
        <v>5902</v>
      </c>
      <c r="E2763" s="2" t="str">
        <f t="shared" si="93"/>
        <v>AK.232 Financial Decision Making</v>
      </c>
      <c r="F2763" s="2" t="str">
        <f t="shared" si="94"/>
        <v>Financial Decision M</v>
      </c>
    </row>
    <row r="2764" spans="1:6" x14ac:dyDescent="0.35">
      <c r="A2764" s="2" t="s">
        <v>1056</v>
      </c>
      <c r="B2764" s="2" t="s">
        <v>1083</v>
      </c>
      <c r="C2764" s="2" t="s">
        <v>5903</v>
      </c>
      <c r="D2764" s="2" t="s">
        <v>5904</v>
      </c>
      <c r="E2764" s="2" t="str">
        <f t="shared" si="93"/>
        <v>AK.24 Resource Management</v>
      </c>
      <c r="F2764" s="2" t="str">
        <f t="shared" si="94"/>
        <v>Resource Management</v>
      </c>
    </row>
    <row r="2765" spans="1:6" x14ac:dyDescent="0.35">
      <c r="A2765" s="2" t="s">
        <v>1056</v>
      </c>
      <c r="B2765" s="2" t="s">
        <v>1083</v>
      </c>
      <c r="C2765" s="2" t="s">
        <v>5905</v>
      </c>
      <c r="D2765" s="2" t="s">
        <v>5906</v>
      </c>
      <c r="E2765" s="2" t="str">
        <f t="shared" si="93"/>
        <v>AK.25 Financial Analysis</v>
      </c>
      <c r="F2765" s="2" t="str">
        <f t="shared" si="94"/>
        <v>Financial Analysis</v>
      </c>
    </row>
    <row r="2766" spans="1:6" x14ac:dyDescent="0.35">
      <c r="A2766" s="2" t="s">
        <v>1056</v>
      </c>
      <c r="B2766" s="2" t="s">
        <v>1083</v>
      </c>
      <c r="C2766" s="2" t="s">
        <v>5907</v>
      </c>
      <c r="D2766" s="2" t="s">
        <v>5908</v>
      </c>
      <c r="E2766" s="2" t="str">
        <f t="shared" si="93"/>
        <v>AK.251 Financial Modelling</v>
      </c>
      <c r="F2766" s="2" t="str">
        <f t="shared" si="94"/>
        <v>Financial Modelling</v>
      </c>
    </row>
    <row r="2767" spans="1:6" x14ac:dyDescent="0.35">
      <c r="A2767" s="2" t="s">
        <v>1056</v>
      </c>
      <c r="B2767" s="2" t="s">
        <v>1083</v>
      </c>
      <c r="C2767" s="2" t="s">
        <v>5909</v>
      </c>
      <c r="D2767" s="2" t="s">
        <v>5910</v>
      </c>
      <c r="E2767" s="2" t="str">
        <f t="shared" si="93"/>
        <v>AK.3 Financial Control</v>
      </c>
      <c r="F2767" s="2" t="str">
        <f t="shared" si="94"/>
        <v>Financial Control</v>
      </c>
    </row>
    <row r="2768" spans="1:6" x14ac:dyDescent="0.35">
      <c r="A2768" s="2" t="s">
        <v>1056</v>
      </c>
      <c r="B2768" s="2" t="s">
        <v>1083</v>
      </c>
      <c r="C2768" s="2" t="s">
        <v>5911</v>
      </c>
      <c r="D2768" s="2" t="s">
        <v>5912</v>
      </c>
      <c r="E2768" s="2" t="str">
        <f t="shared" si="93"/>
        <v>AK.32 Budgetary Control</v>
      </c>
      <c r="F2768" s="2" t="str">
        <f t="shared" si="94"/>
        <v>Budgetary Control</v>
      </c>
    </row>
    <row r="2769" spans="1:6" x14ac:dyDescent="0.35">
      <c r="A2769" s="2" t="s">
        <v>1056</v>
      </c>
      <c r="B2769" s="2" t="s">
        <v>1083</v>
      </c>
      <c r="C2769" s="2" t="s">
        <v>5913</v>
      </c>
      <c r="D2769" s="2" t="s">
        <v>5914</v>
      </c>
      <c r="E2769" s="2" t="str">
        <f t="shared" si="93"/>
        <v>AK.33 Cost Management</v>
      </c>
      <c r="F2769" s="2" t="str">
        <f t="shared" si="94"/>
        <v>Cost Management</v>
      </c>
    </row>
    <row r="2770" spans="1:6" x14ac:dyDescent="0.35">
      <c r="A2770" s="2" t="s">
        <v>1056</v>
      </c>
      <c r="B2770" s="2" t="s">
        <v>1083</v>
      </c>
      <c r="C2770" s="2" t="s">
        <v>5915</v>
      </c>
      <c r="D2770" s="2" t="s">
        <v>5916</v>
      </c>
      <c r="E2770" s="2" t="str">
        <f t="shared" si="93"/>
        <v>AK.4 Credit Management</v>
      </c>
      <c r="F2770" s="2" t="str">
        <f t="shared" si="94"/>
        <v>Credit Management</v>
      </c>
    </row>
    <row r="2771" spans="1:6" x14ac:dyDescent="0.35">
      <c r="A2771" s="2" t="s">
        <v>1056</v>
      </c>
      <c r="B2771" s="2" t="s">
        <v>1083</v>
      </c>
      <c r="C2771" s="2" t="s">
        <v>5917</v>
      </c>
      <c r="D2771" s="2" t="s">
        <v>5918</v>
      </c>
      <c r="E2771" s="2" t="str">
        <f t="shared" si="93"/>
        <v>AK.42 Debt Collection</v>
      </c>
      <c r="F2771" s="2" t="str">
        <f t="shared" si="94"/>
        <v>Debt Collection</v>
      </c>
    </row>
    <row r="2772" spans="1:6" x14ac:dyDescent="0.35">
      <c r="A2772" s="2" t="s">
        <v>1056</v>
      </c>
      <c r="B2772" s="2" t="s">
        <v>1083</v>
      </c>
      <c r="C2772" s="2" t="s">
        <v>5919</v>
      </c>
      <c r="D2772" s="2" t="s">
        <v>5920</v>
      </c>
      <c r="E2772" s="2" t="str">
        <f t="shared" si="93"/>
        <v>AK.43 Credit Control</v>
      </c>
      <c r="F2772" s="2" t="str">
        <f t="shared" si="94"/>
        <v>Credit Control</v>
      </c>
    </row>
    <row r="2773" spans="1:6" x14ac:dyDescent="0.35">
      <c r="A2773" s="2" t="s">
        <v>1056</v>
      </c>
      <c r="B2773" s="2" t="s">
        <v>1083</v>
      </c>
      <c r="C2773" s="2" t="s">
        <v>5921</v>
      </c>
      <c r="D2773" s="2" t="s">
        <v>5922</v>
      </c>
      <c r="E2773" s="2" t="str">
        <f t="shared" si="93"/>
        <v>AK.5 Finance Raising</v>
      </c>
      <c r="F2773" s="2" t="str">
        <f t="shared" si="94"/>
        <v>Finance Raising</v>
      </c>
    </row>
    <row r="2774" spans="1:6" x14ac:dyDescent="0.35">
      <c r="A2774" s="2" t="s">
        <v>1056</v>
      </c>
      <c r="B2774" s="2" t="s">
        <v>1083</v>
      </c>
      <c r="C2774" s="2" t="s">
        <v>5923</v>
      </c>
      <c r="D2774" s="2" t="s">
        <v>5924</v>
      </c>
      <c r="E2774" s="2" t="str">
        <f t="shared" si="93"/>
        <v>AK.51 Asset Financing</v>
      </c>
      <c r="F2774" s="2" t="str">
        <f t="shared" si="94"/>
        <v>Asset Financing</v>
      </c>
    </row>
    <row r="2775" spans="1:6" x14ac:dyDescent="0.35">
      <c r="A2775" s="2" t="s">
        <v>1056</v>
      </c>
      <c r="B2775" s="2" t="s">
        <v>1083</v>
      </c>
      <c r="C2775" s="2" t="s">
        <v>5925</v>
      </c>
      <c r="D2775" s="2" t="s">
        <v>5926</v>
      </c>
      <c r="E2775" s="2" t="str">
        <f t="shared" si="93"/>
        <v>AK.52 Bank Loans</v>
      </c>
      <c r="F2775" s="2" t="str">
        <f t="shared" si="94"/>
        <v>Bank Loans</v>
      </c>
    </row>
    <row r="2776" spans="1:6" x14ac:dyDescent="0.35">
      <c r="A2776" s="2" t="s">
        <v>1056</v>
      </c>
      <c r="B2776" s="2" t="s">
        <v>1083</v>
      </c>
      <c r="C2776" s="2" t="s">
        <v>5927</v>
      </c>
      <c r="D2776" s="2" t="s">
        <v>5928</v>
      </c>
      <c r="E2776" s="2" t="str">
        <f t="shared" si="93"/>
        <v>AK.53 Leasing (Business)</v>
      </c>
      <c r="F2776" s="2" t="str">
        <f t="shared" si="94"/>
        <v>Leasing (Business)</v>
      </c>
    </row>
    <row r="2777" spans="1:6" x14ac:dyDescent="0.35">
      <c r="A2777" s="2" t="s">
        <v>1056</v>
      </c>
      <c r="B2777" s="2" t="s">
        <v>1083</v>
      </c>
      <c r="C2777" s="2" t="s">
        <v>5929</v>
      </c>
      <c r="D2777" s="2" t="s">
        <v>5930</v>
      </c>
      <c r="E2777" s="2" t="str">
        <f t="shared" si="93"/>
        <v>AK.54 Mortgaging (Business)</v>
      </c>
      <c r="F2777" s="2" t="str">
        <f t="shared" si="94"/>
        <v>Mortgaging (Business</v>
      </c>
    </row>
    <row r="2778" spans="1:6" x14ac:dyDescent="0.35">
      <c r="A2778" s="2" t="s">
        <v>1056</v>
      </c>
      <c r="B2778" s="2" t="s">
        <v>1083</v>
      </c>
      <c r="C2778" s="2" t="s">
        <v>5931</v>
      </c>
      <c r="D2778" s="2" t="s">
        <v>5932</v>
      </c>
      <c r="E2778" s="2" t="str">
        <f t="shared" si="93"/>
        <v>AK.55 Venture Capital</v>
      </c>
      <c r="F2778" s="2" t="str">
        <f t="shared" si="94"/>
        <v>Venture Capital</v>
      </c>
    </row>
    <row r="2779" spans="1:6" x14ac:dyDescent="0.35">
      <c r="A2779" s="2" t="s">
        <v>1056</v>
      </c>
      <c r="B2779" s="2" t="s">
        <v>1083</v>
      </c>
      <c r="C2779" s="2" t="s">
        <v>5933</v>
      </c>
      <c r="D2779" s="2" t="s">
        <v>3556</v>
      </c>
      <c r="E2779" s="2" t="str">
        <f t="shared" si="93"/>
        <v>AK.6 Accounting</v>
      </c>
      <c r="F2779" s="2" t="str">
        <f t="shared" si="94"/>
        <v>Accounting</v>
      </c>
    </row>
    <row r="2780" spans="1:6" x14ac:dyDescent="0.35">
      <c r="A2780" s="2" t="s">
        <v>1056</v>
      </c>
      <c r="B2780" s="2" t="s">
        <v>1083</v>
      </c>
      <c r="C2780" s="2" t="s">
        <v>5934</v>
      </c>
      <c r="D2780" s="2" t="s">
        <v>5935</v>
      </c>
      <c r="E2780" s="2" t="str">
        <f t="shared" si="93"/>
        <v>AK.62 Auditing</v>
      </c>
      <c r="F2780" s="2" t="str">
        <f t="shared" si="94"/>
        <v>Auditing</v>
      </c>
    </row>
    <row r="2781" spans="1:6" x14ac:dyDescent="0.35">
      <c r="A2781" s="2" t="s">
        <v>1056</v>
      </c>
      <c r="B2781" s="2" t="s">
        <v>1083</v>
      </c>
      <c r="C2781" s="2" t="s">
        <v>5936</v>
      </c>
      <c r="D2781" s="2" t="s">
        <v>5937</v>
      </c>
      <c r="E2781" s="2" t="str">
        <f t="shared" si="93"/>
        <v>AK.621 Auditing (External)</v>
      </c>
      <c r="F2781" s="2" t="str">
        <f t="shared" si="94"/>
        <v>Auditing (External)</v>
      </c>
    </row>
    <row r="2782" spans="1:6" x14ac:dyDescent="0.35">
      <c r="A2782" s="2" t="s">
        <v>1056</v>
      </c>
      <c r="B2782" s="2" t="s">
        <v>1083</v>
      </c>
      <c r="C2782" s="2" t="s">
        <v>5938</v>
      </c>
      <c r="D2782" s="2" t="s">
        <v>5939</v>
      </c>
      <c r="E2782" s="2" t="str">
        <f t="shared" si="93"/>
        <v>AK.623 Internal Auditing</v>
      </c>
      <c r="F2782" s="2" t="str">
        <f t="shared" si="94"/>
        <v>Internal Auditing</v>
      </c>
    </row>
    <row r="2783" spans="1:6" x14ac:dyDescent="0.35">
      <c r="A2783" s="2" t="s">
        <v>1056</v>
      </c>
      <c r="B2783" s="2" t="s">
        <v>1083</v>
      </c>
      <c r="C2783" s="2" t="s">
        <v>5940</v>
      </c>
      <c r="D2783" s="2" t="s">
        <v>5941</v>
      </c>
      <c r="E2783" s="2" t="str">
        <f t="shared" si="93"/>
        <v>AK.63 Tax Accounting</v>
      </c>
      <c r="F2783" s="2" t="str">
        <f t="shared" si="94"/>
        <v>Tax Accounting</v>
      </c>
    </row>
    <row r="2784" spans="1:6" x14ac:dyDescent="0.35">
      <c r="A2784" s="2" t="s">
        <v>1056</v>
      </c>
      <c r="B2784" s="2" t="s">
        <v>1083</v>
      </c>
      <c r="C2784" s="2" t="s">
        <v>5942</v>
      </c>
      <c r="D2784" s="2" t="s">
        <v>5943</v>
      </c>
      <c r="E2784" s="2" t="str">
        <f t="shared" si="93"/>
        <v>AK.631 Vat Accounting</v>
      </c>
      <c r="F2784" s="2" t="str">
        <f t="shared" si="94"/>
        <v>Vat Accounting</v>
      </c>
    </row>
    <row r="2785" spans="1:6" x14ac:dyDescent="0.35">
      <c r="A2785" s="2" t="s">
        <v>1056</v>
      </c>
      <c r="B2785" s="2" t="s">
        <v>1083</v>
      </c>
      <c r="C2785" s="2" t="s">
        <v>5944</v>
      </c>
      <c r="D2785" s="2" t="s">
        <v>5945</v>
      </c>
      <c r="E2785" s="2" t="str">
        <f t="shared" si="93"/>
        <v>AK.632 Income Tax Accounting</v>
      </c>
      <c r="F2785" s="2" t="str">
        <f t="shared" si="94"/>
        <v>Income Tax Accountin</v>
      </c>
    </row>
    <row r="2786" spans="1:6" x14ac:dyDescent="0.35">
      <c r="A2786" s="2" t="s">
        <v>1056</v>
      </c>
      <c r="B2786" s="2" t="s">
        <v>1083</v>
      </c>
      <c r="C2786" s="2" t="s">
        <v>5946</v>
      </c>
      <c r="D2786" s="2" t="s">
        <v>5947</v>
      </c>
      <c r="E2786" s="2" t="str">
        <f t="shared" si="93"/>
        <v>AK.633 Corporation Tax Accounting</v>
      </c>
      <c r="F2786" s="2" t="str">
        <f t="shared" si="94"/>
        <v>Corporation Tax Acco</v>
      </c>
    </row>
    <row r="2787" spans="1:6" x14ac:dyDescent="0.35">
      <c r="A2787" s="2" t="s">
        <v>1056</v>
      </c>
      <c r="B2787" s="2" t="s">
        <v>1083</v>
      </c>
      <c r="C2787" s="2" t="s">
        <v>5948</v>
      </c>
      <c r="D2787" s="2" t="s">
        <v>5949</v>
      </c>
      <c r="E2787" s="2" t="str">
        <f t="shared" si="93"/>
        <v>AK.634 Property Tax Accounting</v>
      </c>
      <c r="F2787" s="2" t="str">
        <f t="shared" si="94"/>
        <v>Property Tax Account</v>
      </c>
    </row>
    <row r="2788" spans="1:6" x14ac:dyDescent="0.35">
      <c r="A2788" s="2" t="s">
        <v>1056</v>
      </c>
      <c r="B2788" s="2" t="s">
        <v>1083</v>
      </c>
      <c r="C2788" s="2" t="s">
        <v>5950</v>
      </c>
      <c r="D2788" s="2" t="s">
        <v>5951</v>
      </c>
      <c r="E2788" s="2" t="str">
        <f t="shared" si="93"/>
        <v>AK.635 Inheritance Tax Accounting</v>
      </c>
      <c r="F2788" s="2" t="str">
        <f t="shared" si="94"/>
        <v>Inheritance Tax Acco</v>
      </c>
    </row>
    <row r="2789" spans="1:6" x14ac:dyDescent="0.35">
      <c r="A2789" s="2" t="s">
        <v>1056</v>
      </c>
      <c r="B2789" s="2" t="s">
        <v>1083</v>
      </c>
      <c r="C2789" s="2" t="s">
        <v>5952</v>
      </c>
      <c r="D2789" s="2" t="s">
        <v>5953</v>
      </c>
      <c r="E2789" s="2" t="str">
        <f t="shared" si="93"/>
        <v>AK.64 Cost / Management Accounting</v>
      </c>
      <c r="F2789" s="2" t="str">
        <f t="shared" si="94"/>
        <v>Cost / Management Ac</v>
      </c>
    </row>
    <row r="2790" spans="1:6" x14ac:dyDescent="0.35">
      <c r="A2790" s="2" t="s">
        <v>1056</v>
      </c>
      <c r="B2790" s="2" t="s">
        <v>1083</v>
      </c>
      <c r="C2790" s="2" t="s">
        <v>5954</v>
      </c>
      <c r="D2790" s="2" t="s">
        <v>5955</v>
      </c>
      <c r="E2790" s="2" t="str">
        <f t="shared" si="93"/>
        <v>AK.641 Cost Accounting</v>
      </c>
      <c r="F2790" s="2" t="str">
        <f t="shared" si="94"/>
        <v>Cost Accounting</v>
      </c>
    </row>
    <row r="2791" spans="1:6" x14ac:dyDescent="0.35">
      <c r="A2791" s="2" t="s">
        <v>1056</v>
      </c>
      <c r="B2791" s="2" t="s">
        <v>1083</v>
      </c>
      <c r="C2791" s="2" t="s">
        <v>5956</v>
      </c>
      <c r="D2791" s="2" t="s">
        <v>5957</v>
      </c>
      <c r="E2791" s="2" t="str">
        <f t="shared" si="93"/>
        <v>AK.642 Management Accounting</v>
      </c>
      <c r="F2791" s="2" t="str">
        <f t="shared" si="94"/>
        <v>Management Accountin</v>
      </c>
    </row>
    <row r="2792" spans="1:6" x14ac:dyDescent="0.35">
      <c r="A2792" s="2" t="s">
        <v>1056</v>
      </c>
      <c r="B2792" s="2" t="s">
        <v>1083</v>
      </c>
      <c r="C2792" s="2" t="s">
        <v>5958</v>
      </c>
      <c r="D2792" s="2" t="s">
        <v>5959</v>
      </c>
      <c r="E2792" s="2" t="str">
        <f t="shared" si="93"/>
        <v>AK.7 Public Finance</v>
      </c>
      <c r="F2792" s="2" t="str">
        <f t="shared" si="94"/>
        <v>Public Finance</v>
      </c>
    </row>
    <row r="2793" spans="1:6" x14ac:dyDescent="0.35">
      <c r="A2793" s="2" t="s">
        <v>1056</v>
      </c>
      <c r="B2793" s="2" t="s">
        <v>1083</v>
      </c>
      <c r="C2793" s="2" t="s">
        <v>5960</v>
      </c>
      <c r="D2793" s="2" t="s">
        <v>5961</v>
      </c>
      <c r="E2793" s="2" t="str">
        <f t="shared" si="93"/>
        <v>AK.71 Taxation (National) Administration</v>
      </c>
      <c r="F2793" s="2" t="str">
        <f t="shared" si="94"/>
        <v xml:space="preserve">Taxation (National) </v>
      </c>
    </row>
    <row r="2794" spans="1:6" x14ac:dyDescent="0.35">
      <c r="A2794" s="2" t="s">
        <v>1056</v>
      </c>
      <c r="B2794" s="2" t="s">
        <v>1083</v>
      </c>
      <c r="C2794" s="2" t="s">
        <v>5962</v>
      </c>
      <c r="D2794" s="2" t="s">
        <v>5963</v>
      </c>
      <c r="E2794" s="2" t="str">
        <f t="shared" si="93"/>
        <v>AK.72 Taxation (Local) Administration</v>
      </c>
      <c r="F2794" s="2" t="str">
        <f t="shared" si="94"/>
        <v>Taxation (Local) Adm</v>
      </c>
    </row>
    <row r="2795" spans="1:6" x14ac:dyDescent="0.35">
      <c r="A2795" s="2" t="s">
        <v>1056</v>
      </c>
      <c r="B2795" s="2" t="s">
        <v>1083</v>
      </c>
      <c r="C2795" s="2" t="s">
        <v>5964</v>
      </c>
      <c r="D2795" s="2" t="s">
        <v>5965</v>
      </c>
      <c r="E2795" s="2" t="str">
        <f t="shared" si="93"/>
        <v>AK.8 Bookkeeping</v>
      </c>
      <c r="F2795" s="2" t="str">
        <f t="shared" si="94"/>
        <v>Bookkeeping</v>
      </c>
    </row>
    <row r="2796" spans="1:6" x14ac:dyDescent="0.35">
      <c r="A2796" s="2" t="s">
        <v>1056</v>
      </c>
      <c r="B2796" s="2" t="s">
        <v>1083</v>
      </c>
      <c r="C2796" s="2" t="s">
        <v>5966</v>
      </c>
      <c r="D2796" s="2" t="s">
        <v>5967</v>
      </c>
      <c r="E2796" s="2" t="str">
        <f t="shared" si="93"/>
        <v>AK.82 Purchase Ledger</v>
      </c>
      <c r="F2796" s="2" t="str">
        <f t="shared" si="94"/>
        <v>Purchase Ledger</v>
      </c>
    </row>
    <row r="2797" spans="1:6" x14ac:dyDescent="0.35">
      <c r="A2797" s="2" t="s">
        <v>1056</v>
      </c>
      <c r="B2797" s="2" t="s">
        <v>1083</v>
      </c>
      <c r="C2797" s="2" t="s">
        <v>5968</v>
      </c>
      <c r="D2797" s="2" t="s">
        <v>5969</v>
      </c>
      <c r="E2797" s="2" t="str">
        <f t="shared" si="93"/>
        <v>AK.83 Sales Ledger</v>
      </c>
      <c r="F2797" s="2" t="str">
        <f t="shared" si="94"/>
        <v>Sales Ledger</v>
      </c>
    </row>
    <row r="2798" spans="1:6" x14ac:dyDescent="0.35">
      <c r="A2798" s="2" t="s">
        <v>1056</v>
      </c>
      <c r="B2798" s="2" t="s">
        <v>1083</v>
      </c>
      <c r="C2798" s="2" t="s">
        <v>5970</v>
      </c>
      <c r="D2798" s="2" t="s">
        <v>5971</v>
      </c>
      <c r="E2798" s="2" t="str">
        <f t="shared" si="93"/>
        <v>AK.85 Payroll (Accounting)</v>
      </c>
      <c r="F2798" s="2" t="str">
        <f t="shared" si="94"/>
        <v>Payroll (Accounting)</v>
      </c>
    </row>
    <row r="2799" spans="1:6" x14ac:dyDescent="0.35">
      <c r="A2799" s="2" t="s">
        <v>1056</v>
      </c>
      <c r="B2799" s="2" t="s">
        <v>1083</v>
      </c>
      <c r="C2799" s="2" t="s">
        <v>5972</v>
      </c>
      <c r="D2799" s="2" t="s">
        <v>5973</v>
      </c>
      <c r="E2799" s="2" t="str">
        <f t="shared" si="93"/>
        <v>AK.9 Cashiers Work</v>
      </c>
      <c r="F2799" s="2" t="str">
        <f t="shared" si="94"/>
        <v>Cashiers Work</v>
      </c>
    </row>
    <row r="2800" spans="1:6" x14ac:dyDescent="0.35">
      <c r="A2800" s="2" t="s">
        <v>1056</v>
      </c>
      <c r="B2800" s="2" t="s">
        <v>1083</v>
      </c>
      <c r="C2800" s="2" t="s">
        <v>5974</v>
      </c>
      <c r="D2800" s="2" t="s">
        <v>5975</v>
      </c>
      <c r="E2800" s="2" t="str">
        <f t="shared" si="93"/>
        <v>AK.91 Cash Handling / Collection</v>
      </c>
      <c r="F2800" s="2" t="str">
        <f t="shared" si="94"/>
        <v>Cash Handling / Coll</v>
      </c>
    </row>
    <row r="2801" spans="1:6" x14ac:dyDescent="0.35">
      <c r="A2801" s="2" t="s">
        <v>1056</v>
      </c>
      <c r="B2801" s="2" t="s">
        <v>69</v>
      </c>
      <c r="C2801" s="2" t="s">
        <v>14045</v>
      </c>
      <c r="D2801" s="2" t="s">
        <v>5976</v>
      </c>
      <c r="E2801" s="2" t="str">
        <f t="shared" si="93"/>
        <v>AL Financial Services</v>
      </c>
      <c r="F2801" s="2" t="str">
        <f t="shared" si="94"/>
        <v>Financial Services</v>
      </c>
    </row>
    <row r="2802" spans="1:6" x14ac:dyDescent="0.35">
      <c r="A2802" s="2" t="s">
        <v>1056</v>
      </c>
      <c r="B2802" s="2" t="s">
        <v>1083</v>
      </c>
      <c r="C2802" s="2" t="s">
        <v>5977</v>
      </c>
      <c r="D2802" s="2" t="s">
        <v>3538</v>
      </c>
      <c r="E2802" s="2" t="str">
        <f t="shared" si="93"/>
        <v>AL.2 Banking</v>
      </c>
      <c r="F2802" s="2" t="str">
        <f t="shared" si="94"/>
        <v>Banking</v>
      </c>
    </row>
    <row r="2803" spans="1:6" x14ac:dyDescent="0.35">
      <c r="A2803" s="2" t="s">
        <v>1056</v>
      </c>
      <c r="B2803" s="2" t="s">
        <v>1083</v>
      </c>
      <c r="C2803" s="2" t="s">
        <v>5978</v>
      </c>
      <c r="D2803" s="2" t="s">
        <v>5979</v>
      </c>
      <c r="E2803" s="2" t="str">
        <f t="shared" ref="E2803:E2866" si="95">C2803&amp;" "&amp;LEFT(D2803,50-LEN(C2803)-1)</f>
        <v>AL.22 Merchant Banking</v>
      </c>
      <c r="F2803" s="2" t="str">
        <f t="shared" si="94"/>
        <v>Merchant Banking</v>
      </c>
    </row>
    <row r="2804" spans="1:6" x14ac:dyDescent="0.35">
      <c r="A2804" s="2" t="s">
        <v>1056</v>
      </c>
      <c r="B2804" s="2" t="s">
        <v>1083</v>
      </c>
      <c r="C2804" s="2" t="s">
        <v>5980</v>
      </c>
      <c r="D2804" s="2" t="s">
        <v>5981</v>
      </c>
      <c r="E2804" s="2" t="str">
        <f t="shared" si="95"/>
        <v>AL.23 International Banking</v>
      </c>
      <c r="F2804" s="2" t="str">
        <f t="shared" si="94"/>
        <v>International Bankin</v>
      </c>
    </row>
    <row r="2805" spans="1:6" x14ac:dyDescent="0.35">
      <c r="A2805" s="2" t="s">
        <v>1056</v>
      </c>
      <c r="B2805" s="2" t="s">
        <v>1083</v>
      </c>
      <c r="C2805" s="2" t="s">
        <v>5982</v>
      </c>
      <c r="D2805" s="2" t="s">
        <v>5983</v>
      </c>
      <c r="E2805" s="2" t="str">
        <f t="shared" si="95"/>
        <v>AL.24 Building Societies</v>
      </c>
      <c r="F2805" s="2" t="str">
        <f t="shared" si="94"/>
        <v>Building Societies</v>
      </c>
    </row>
    <row r="2806" spans="1:6" x14ac:dyDescent="0.35">
      <c r="A2806" s="2" t="s">
        <v>1056</v>
      </c>
      <c r="B2806" s="2" t="s">
        <v>1083</v>
      </c>
      <c r="C2806" s="2" t="s">
        <v>5984</v>
      </c>
      <c r="D2806" s="2" t="s">
        <v>5985</v>
      </c>
      <c r="E2806" s="2" t="str">
        <f t="shared" si="95"/>
        <v>AL.25 Credit Unions</v>
      </c>
      <c r="F2806" s="2" t="str">
        <f t="shared" si="94"/>
        <v>Credit Unions</v>
      </c>
    </row>
    <row r="2807" spans="1:6" x14ac:dyDescent="0.35">
      <c r="A2807" s="2" t="s">
        <v>1056</v>
      </c>
      <c r="B2807" s="2" t="s">
        <v>1083</v>
      </c>
      <c r="C2807" s="2" t="s">
        <v>5986</v>
      </c>
      <c r="D2807" s="2" t="s">
        <v>5987</v>
      </c>
      <c r="E2807" s="2" t="str">
        <f t="shared" si="95"/>
        <v>AL.3 Money Stock Securities and Commodity Market S</v>
      </c>
      <c r="F2807" s="2" t="str">
        <f t="shared" si="94"/>
        <v>Money Stock Securiti</v>
      </c>
    </row>
    <row r="2808" spans="1:6" x14ac:dyDescent="0.35">
      <c r="A2808" s="2" t="s">
        <v>1056</v>
      </c>
      <c r="B2808" s="2" t="s">
        <v>1083</v>
      </c>
      <c r="C2808" s="2" t="s">
        <v>5988</v>
      </c>
      <c r="D2808" s="2" t="s">
        <v>5989</v>
      </c>
      <c r="E2808" s="2" t="str">
        <f t="shared" si="95"/>
        <v>AL.31 Stock Market Services</v>
      </c>
      <c r="F2808" s="2" t="str">
        <f t="shared" si="94"/>
        <v>Stock Market Service</v>
      </c>
    </row>
    <row r="2809" spans="1:6" x14ac:dyDescent="0.35">
      <c r="A2809" s="2" t="s">
        <v>1056</v>
      </c>
      <c r="B2809" s="2" t="s">
        <v>1083</v>
      </c>
      <c r="C2809" s="2" t="s">
        <v>5990</v>
      </c>
      <c r="D2809" s="2" t="s">
        <v>5991</v>
      </c>
      <c r="E2809" s="2" t="str">
        <f t="shared" si="95"/>
        <v>AL.32 Money Market Services</v>
      </c>
      <c r="F2809" s="2" t="str">
        <f t="shared" si="94"/>
        <v>Money Market Service</v>
      </c>
    </row>
    <row r="2810" spans="1:6" x14ac:dyDescent="0.35">
      <c r="A2810" s="2" t="s">
        <v>1056</v>
      </c>
      <c r="B2810" s="2" t="s">
        <v>1083</v>
      </c>
      <c r="C2810" s="2" t="s">
        <v>5992</v>
      </c>
      <c r="D2810" s="2" t="s">
        <v>5993</v>
      </c>
      <c r="E2810" s="2" t="str">
        <f t="shared" si="95"/>
        <v>AL.33 Foreign Exchange Market Services</v>
      </c>
      <c r="F2810" s="2" t="str">
        <f t="shared" si="94"/>
        <v>Foreign Exchange Mar</v>
      </c>
    </row>
    <row r="2811" spans="1:6" x14ac:dyDescent="0.35">
      <c r="A2811" s="2" t="s">
        <v>1056</v>
      </c>
      <c r="B2811" s="2" t="s">
        <v>1083</v>
      </c>
      <c r="C2811" s="2" t="s">
        <v>5994</v>
      </c>
      <c r="D2811" s="2" t="s">
        <v>5995</v>
      </c>
      <c r="E2811" s="2" t="str">
        <f t="shared" si="95"/>
        <v>AL.34 Commodity Market Services</v>
      </c>
      <c r="F2811" s="2" t="str">
        <f t="shared" si="94"/>
        <v>Commodity Market Ser</v>
      </c>
    </row>
    <row r="2812" spans="1:6" x14ac:dyDescent="0.35">
      <c r="A2812" s="2" t="s">
        <v>1056</v>
      </c>
      <c r="B2812" s="2" t="s">
        <v>1083</v>
      </c>
      <c r="C2812" s="2" t="s">
        <v>5996</v>
      </c>
      <c r="D2812" s="2" t="s">
        <v>5997</v>
      </c>
      <c r="E2812" s="2" t="str">
        <f t="shared" si="95"/>
        <v>AL.35 Securities Market Services</v>
      </c>
      <c r="F2812" s="2" t="str">
        <f t="shared" si="94"/>
        <v>Securities Market Se</v>
      </c>
    </row>
    <row r="2813" spans="1:6" x14ac:dyDescent="0.35">
      <c r="A2813" s="2" t="s">
        <v>1056</v>
      </c>
      <c r="B2813" s="2" t="s">
        <v>1083</v>
      </c>
      <c r="C2813" s="2" t="s">
        <v>5998</v>
      </c>
      <c r="D2813" s="2" t="s">
        <v>3544</v>
      </c>
      <c r="E2813" s="2" t="str">
        <f t="shared" si="95"/>
        <v>AL.5 Insurance</v>
      </c>
      <c r="F2813" s="2" t="str">
        <f t="shared" si="94"/>
        <v>Insurance</v>
      </c>
    </row>
    <row r="2814" spans="1:6" x14ac:dyDescent="0.35">
      <c r="A2814" s="2" t="s">
        <v>1056</v>
      </c>
      <c r="B2814" s="2" t="s">
        <v>1083</v>
      </c>
      <c r="C2814" s="2" t="s">
        <v>5999</v>
      </c>
      <c r="D2814" s="2" t="s">
        <v>6000</v>
      </c>
      <c r="E2814" s="2" t="str">
        <f t="shared" si="95"/>
        <v>AL.51 Actuarial Science</v>
      </c>
      <c r="F2814" s="2" t="str">
        <f t="shared" si="94"/>
        <v>Actuarial Science</v>
      </c>
    </row>
    <row r="2815" spans="1:6" x14ac:dyDescent="0.35">
      <c r="A2815" s="2" t="s">
        <v>1056</v>
      </c>
      <c r="B2815" s="2" t="s">
        <v>1083</v>
      </c>
      <c r="C2815" s="2" t="s">
        <v>6001</v>
      </c>
      <c r="D2815" s="2" t="s">
        <v>5555</v>
      </c>
      <c r="E2815" s="2" t="str">
        <f t="shared" si="95"/>
        <v>AL.6 Investment Management</v>
      </c>
      <c r="F2815" s="2" t="str">
        <f t="shared" si="94"/>
        <v>Investment Managemen</v>
      </c>
    </row>
    <row r="2816" spans="1:6" x14ac:dyDescent="0.35">
      <c r="A2816" s="2" t="s">
        <v>1056</v>
      </c>
      <c r="B2816" s="2" t="s">
        <v>1083</v>
      </c>
      <c r="C2816" s="2" t="s">
        <v>6002</v>
      </c>
      <c r="D2816" s="2" t="s">
        <v>6003</v>
      </c>
      <c r="E2816" s="2" t="str">
        <f t="shared" si="95"/>
        <v>AL.61 Financial Services Act</v>
      </c>
      <c r="F2816" s="2" t="str">
        <f t="shared" si="94"/>
        <v>Financial Services A</v>
      </c>
    </row>
    <row r="2817" spans="1:6" x14ac:dyDescent="0.35">
      <c r="A2817" s="2" t="s">
        <v>1056</v>
      </c>
      <c r="B2817" s="2" t="s">
        <v>1083</v>
      </c>
      <c r="C2817" s="2" t="s">
        <v>6004</v>
      </c>
      <c r="D2817" s="2" t="s">
        <v>6005</v>
      </c>
      <c r="E2817" s="2" t="str">
        <f t="shared" si="95"/>
        <v>AL.62 Pension Fund Management</v>
      </c>
      <c r="F2817" s="2" t="str">
        <f t="shared" si="94"/>
        <v>Pension Fund Managem</v>
      </c>
    </row>
    <row r="2818" spans="1:6" x14ac:dyDescent="0.35">
      <c r="A2818" s="2" t="s">
        <v>1056</v>
      </c>
      <c r="B2818" s="2" t="s">
        <v>1083</v>
      </c>
      <c r="C2818" s="2" t="s">
        <v>6006</v>
      </c>
      <c r="D2818" s="2" t="s">
        <v>6007</v>
      </c>
      <c r="E2818" s="2" t="str">
        <f t="shared" si="95"/>
        <v>AL.63 Financial Consultancy Practice</v>
      </c>
      <c r="F2818" s="2" t="str">
        <f t="shared" ref="F2818:F2881" si="96">LEFT(D2818,20)</f>
        <v>Financial Consultanc</v>
      </c>
    </row>
    <row r="2819" spans="1:6" x14ac:dyDescent="0.35">
      <c r="A2819" s="2" t="s">
        <v>1056</v>
      </c>
      <c r="B2819" s="2" t="s">
        <v>1083</v>
      </c>
      <c r="C2819" s="2" t="s">
        <v>6008</v>
      </c>
      <c r="D2819" s="2" t="s">
        <v>6009</v>
      </c>
      <c r="E2819" s="2" t="str">
        <f t="shared" si="95"/>
        <v>AL.64 Property Investment</v>
      </c>
      <c r="F2819" s="2" t="str">
        <f t="shared" si="96"/>
        <v>Property Investment</v>
      </c>
    </row>
    <row r="2820" spans="1:6" x14ac:dyDescent="0.35">
      <c r="A2820" s="2" t="s">
        <v>1056</v>
      </c>
      <c r="B2820" s="2" t="s">
        <v>69</v>
      </c>
      <c r="C2820" s="2" t="s">
        <v>14046</v>
      </c>
      <c r="D2820" s="2" t="s">
        <v>6010</v>
      </c>
      <c r="E2820" s="2" t="str">
        <f t="shared" si="95"/>
        <v>AM Call Centres</v>
      </c>
      <c r="F2820" s="2" t="str">
        <f t="shared" si="96"/>
        <v>Call Centres</v>
      </c>
    </row>
    <row r="2821" spans="1:6" x14ac:dyDescent="0.35">
      <c r="A2821" s="2" t="s">
        <v>1056</v>
      </c>
      <c r="B2821" s="2" t="s">
        <v>1083</v>
      </c>
      <c r="C2821" s="2" t="s">
        <v>6011</v>
      </c>
      <c r="D2821" s="2" t="s">
        <v>6012</v>
      </c>
      <c r="E2821" s="2" t="str">
        <f t="shared" si="95"/>
        <v>AM.1 Call Centre Management</v>
      </c>
      <c r="F2821" s="2" t="str">
        <f t="shared" si="96"/>
        <v>Call Centre Manageme</v>
      </c>
    </row>
    <row r="2822" spans="1:6" x14ac:dyDescent="0.35">
      <c r="A2822" s="2" t="s">
        <v>1056</v>
      </c>
      <c r="B2822" s="2" t="s">
        <v>1083</v>
      </c>
      <c r="C2822" s="2" t="s">
        <v>6013</v>
      </c>
      <c r="D2822" s="2" t="s">
        <v>6014</v>
      </c>
      <c r="E2822" s="2" t="str">
        <f t="shared" si="95"/>
        <v>AM.2 Call Centre Skills</v>
      </c>
      <c r="F2822" s="2" t="str">
        <f t="shared" si="96"/>
        <v>Call Centre Skills</v>
      </c>
    </row>
    <row r="2823" spans="1:6" x14ac:dyDescent="0.35">
      <c r="A2823" s="2" t="s">
        <v>1056</v>
      </c>
      <c r="B2823" s="2" t="s">
        <v>69</v>
      </c>
      <c r="C2823" s="2" t="s">
        <v>14047</v>
      </c>
      <c r="D2823" s="2" t="s">
        <v>6015</v>
      </c>
      <c r="E2823" s="2" t="str">
        <f t="shared" si="95"/>
        <v>AY Office Skills / Administration</v>
      </c>
      <c r="F2823" s="2" t="str">
        <f t="shared" si="96"/>
        <v>Office Skills / Admi</v>
      </c>
    </row>
    <row r="2824" spans="1:6" x14ac:dyDescent="0.35">
      <c r="A2824" s="2" t="s">
        <v>1056</v>
      </c>
      <c r="B2824" s="2" t="s">
        <v>1083</v>
      </c>
      <c r="C2824" s="2" t="s">
        <v>6016</v>
      </c>
      <c r="D2824" s="2" t="s">
        <v>6017</v>
      </c>
      <c r="E2824" s="2" t="str">
        <f t="shared" si="95"/>
        <v>AY.4 Office Filing</v>
      </c>
      <c r="F2824" s="2" t="str">
        <f t="shared" si="96"/>
        <v>Office Filing</v>
      </c>
    </row>
    <row r="2825" spans="1:6" x14ac:dyDescent="0.35">
      <c r="A2825" s="2" t="s">
        <v>1056</v>
      </c>
      <c r="B2825" s="2" t="s">
        <v>1083</v>
      </c>
      <c r="C2825" s="2" t="s">
        <v>6018</v>
      </c>
      <c r="D2825" s="2" t="s">
        <v>6019</v>
      </c>
      <c r="E2825" s="2" t="str">
        <f t="shared" si="95"/>
        <v>AY.5 Business Documentation / Record-Keeping</v>
      </c>
      <c r="F2825" s="2" t="str">
        <f t="shared" si="96"/>
        <v>Business Documentati</v>
      </c>
    </row>
    <row r="2826" spans="1:6" x14ac:dyDescent="0.35">
      <c r="A2826" s="2" t="s">
        <v>1056</v>
      </c>
      <c r="B2826" s="2" t="s">
        <v>1083</v>
      </c>
      <c r="C2826" s="2" t="s">
        <v>6020</v>
      </c>
      <c r="D2826" s="2" t="s">
        <v>6021</v>
      </c>
      <c r="E2826" s="2" t="str">
        <f t="shared" si="95"/>
        <v>AY.6 Business Correspondence (Clerical Work)</v>
      </c>
      <c r="F2826" s="2" t="str">
        <f t="shared" si="96"/>
        <v>Business Corresponde</v>
      </c>
    </row>
    <row r="2827" spans="1:6" x14ac:dyDescent="0.35">
      <c r="A2827" s="2" t="s">
        <v>1056</v>
      </c>
      <c r="B2827" s="2" t="s">
        <v>1083</v>
      </c>
      <c r="C2827" s="2" t="s">
        <v>6022</v>
      </c>
      <c r="D2827" s="2" t="s">
        <v>6023</v>
      </c>
      <c r="E2827" s="2" t="str">
        <f t="shared" si="95"/>
        <v>AY.7 Reception / Telephone Switchboard Work</v>
      </c>
      <c r="F2827" s="2" t="str">
        <f t="shared" si="96"/>
        <v>Reception / Telephon</v>
      </c>
    </row>
    <row r="2828" spans="1:6" x14ac:dyDescent="0.35">
      <c r="A2828" s="2" t="s">
        <v>1056</v>
      </c>
      <c r="B2828" s="2" t="s">
        <v>1083</v>
      </c>
      <c r="C2828" s="2" t="s">
        <v>6024</v>
      </c>
      <c r="D2828" s="2" t="s">
        <v>6025</v>
      </c>
      <c r="E2828" s="2" t="str">
        <f t="shared" si="95"/>
        <v>AY.71 Telephonists Work</v>
      </c>
      <c r="F2828" s="2" t="str">
        <f t="shared" si="96"/>
        <v>Telephonists Work</v>
      </c>
    </row>
    <row r="2829" spans="1:6" x14ac:dyDescent="0.35">
      <c r="A2829" s="2" t="s">
        <v>1056</v>
      </c>
      <c r="B2829" s="2" t="s">
        <v>1083</v>
      </c>
      <c r="C2829" s="2" t="s">
        <v>6026</v>
      </c>
      <c r="D2829" s="2" t="s">
        <v>6027</v>
      </c>
      <c r="E2829" s="2" t="str">
        <f t="shared" si="95"/>
        <v>AY.72 Reception (Business)</v>
      </c>
      <c r="F2829" s="2" t="str">
        <f t="shared" si="96"/>
        <v>Reception (Business)</v>
      </c>
    </row>
    <row r="2830" spans="1:6" x14ac:dyDescent="0.35">
      <c r="A2830" s="2" t="s">
        <v>1056</v>
      </c>
      <c r="B2830" s="2" t="s">
        <v>1083</v>
      </c>
      <c r="C2830" s="2" t="s">
        <v>6028</v>
      </c>
      <c r="D2830" s="2" t="s">
        <v>6029</v>
      </c>
      <c r="E2830" s="2" t="str">
        <f t="shared" si="95"/>
        <v>AY.8 Office Technology Skills</v>
      </c>
      <c r="F2830" s="2" t="str">
        <f t="shared" si="96"/>
        <v>Office Technology Sk</v>
      </c>
    </row>
    <row r="2831" spans="1:6" x14ac:dyDescent="0.35">
      <c r="A2831" s="2" t="s">
        <v>1056</v>
      </c>
      <c r="B2831" s="2" t="s">
        <v>1083</v>
      </c>
      <c r="C2831" s="2" t="s">
        <v>6030</v>
      </c>
      <c r="D2831" s="2" t="s">
        <v>6031</v>
      </c>
      <c r="E2831" s="2" t="str">
        <f t="shared" si="95"/>
        <v>AY.83 Fax / Telex Operation</v>
      </c>
      <c r="F2831" s="2" t="str">
        <f t="shared" si="96"/>
        <v>Fax / Telex Operatio</v>
      </c>
    </row>
    <row r="2832" spans="1:6" x14ac:dyDescent="0.35">
      <c r="A2832" s="2" t="s">
        <v>1056</v>
      </c>
      <c r="B2832" s="2" t="s">
        <v>1083</v>
      </c>
      <c r="C2832" s="2" t="s">
        <v>6032</v>
      </c>
      <c r="D2832" s="2" t="s">
        <v>6033</v>
      </c>
      <c r="E2832" s="2" t="str">
        <f t="shared" si="95"/>
        <v>AY.84 Electronic Mail (Office Use)</v>
      </c>
      <c r="F2832" s="2" t="str">
        <f t="shared" si="96"/>
        <v>Electronic Mail (Off</v>
      </c>
    </row>
    <row r="2833" spans="1:6" x14ac:dyDescent="0.35">
      <c r="A2833" s="2" t="s">
        <v>1056</v>
      </c>
      <c r="B2833" s="2" t="s">
        <v>1083</v>
      </c>
      <c r="C2833" s="2" t="s">
        <v>6034</v>
      </c>
      <c r="D2833" s="2" t="s">
        <v>6035</v>
      </c>
      <c r="E2833" s="2" t="str">
        <f t="shared" si="95"/>
        <v>AY.85 Office Copying</v>
      </c>
      <c r="F2833" s="2" t="str">
        <f t="shared" si="96"/>
        <v>Office Copying</v>
      </c>
    </row>
    <row r="2834" spans="1:6" x14ac:dyDescent="0.35">
      <c r="A2834" s="2" t="s">
        <v>1056</v>
      </c>
      <c r="B2834" s="2" t="s">
        <v>69</v>
      </c>
      <c r="C2834" s="2" t="s">
        <v>14048</v>
      </c>
      <c r="D2834" s="2" t="s">
        <v>6036</v>
      </c>
      <c r="E2834" s="2" t="str">
        <f t="shared" si="95"/>
        <v>AZ Typewriting / Shorthand / Secretarial Skills</v>
      </c>
      <c r="F2834" s="2" t="str">
        <f t="shared" si="96"/>
        <v>Typewriting / Shorth</v>
      </c>
    </row>
    <row r="2835" spans="1:6" x14ac:dyDescent="0.35">
      <c r="A2835" s="2" t="s">
        <v>1056</v>
      </c>
      <c r="B2835" s="2" t="s">
        <v>1083</v>
      </c>
      <c r="C2835" s="2" t="s">
        <v>6037</v>
      </c>
      <c r="D2835" s="2" t="s">
        <v>6038</v>
      </c>
      <c r="E2835" s="2" t="str">
        <f t="shared" si="95"/>
        <v>AZ.1 Secretarial Skills</v>
      </c>
      <c r="F2835" s="2" t="str">
        <f t="shared" si="96"/>
        <v>Secretarial Skills</v>
      </c>
    </row>
    <row r="2836" spans="1:6" x14ac:dyDescent="0.35">
      <c r="A2836" s="2" t="s">
        <v>1056</v>
      </c>
      <c r="B2836" s="2" t="s">
        <v>1083</v>
      </c>
      <c r="C2836" s="2" t="s">
        <v>6039</v>
      </c>
      <c r="D2836" s="2" t="s">
        <v>6040</v>
      </c>
      <c r="E2836" s="2" t="str">
        <f t="shared" si="95"/>
        <v>AZ.13 Secretarial / Linguist</v>
      </c>
      <c r="F2836" s="2" t="str">
        <f t="shared" si="96"/>
        <v>Secretarial / Lingui</v>
      </c>
    </row>
    <row r="2837" spans="1:6" x14ac:dyDescent="0.35">
      <c r="A2837" s="2" t="s">
        <v>1056</v>
      </c>
      <c r="B2837" s="2" t="s">
        <v>1083</v>
      </c>
      <c r="C2837" s="2" t="s">
        <v>6041</v>
      </c>
      <c r="D2837" s="2" t="s">
        <v>6042</v>
      </c>
      <c r="E2837" s="2" t="str">
        <f t="shared" si="95"/>
        <v>AZ.131 Secretarial / Bilingual</v>
      </c>
      <c r="F2837" s="2" t="str">
        <f t="shared" si="96"/>
        <v>Secretarial / Biling</v>
      </c>
    </row>
    <row r="2838" spans="1:6" x14ac:dyDescent="0.35">
      <c r="A2838" s="2" t="s">
        <v>1056</v>
      </c>
      <c r="B2838" s="2" t="s">
        <v>1083</v>
      </c>
      <c r="C2838" s="2" t="s">
        <v>6043</v>
      </c>
      <c r="D2838" s="2" t="s">
        <v>6044</v>
      </c>
      <c r="E2838" s="2" t="str">
        <f t="shared" si="95"/>
        <v>AZ.2 Secretarial Skills Specific Occupations</v>
      </c>
      <c r="F2838" s="2" t="str">
        <f t="shared" si="96"/>
        <v>Secretarial Skills S</v>
      </c>
    </row>
    <row r="2839" spans="1:6" x14ac:dyDescent="0.35">
      <c r="A2839" s="2" t="s">
        <v>1056</v>
      </c>
      <c r="B2839" s="2" t="s">
        <v>1083</v>
      </c>
      <c r="C2839" s="2" t="s">
        <v>6045</v>
      </c>
      <c r="D2839" s="2" t="s">
        <v>6046</v>
      </c>
      <c r="E2839" s="2" t="str">
        <f t="shared" si="95"/>
        <v>AZ.21 Medical Secretarial Work</v>
      </c>
      <c r="F2839" s="2" t="str">
        <f t="shared" si="96"/>
        <v xml:space="preserve">Medical Secretarial </v>
      </c>
    </row>
    <row r="2840" spans="1:6" x14ac:dyDescent="0.35">
      <c r="A2840" s="2" t="s">
        <v>1056</v>
      </c>
      <c r="B2840" s="2" t="s">
        <v>1083</v>
      </c>
      <c r="C2840" s="2" t="s">
        <v>6047</v>
      </c>
      <c r="D2840" s="2" t="s">
        <v>5556</v>
      </c>
      <c r="E2840" s="2" t="str">
        <f t="shared" si="95"/>
        <v>AZ.22 Legal Secretarial Work</v>
      </c>
      <c r="F2840" s="2" t="str">
        <f t="shared" si="96"/>
        <v>Legal Secretarial Wo</v>
      </c>
    </row>
    <row r="2841" spans="1:6" x14ac:dyDescent="0.35">
      <c r="A2841" s="2" t="s">
        <v>1056</v>
      </c>
      <c r="B2841" s="2" t="s">
        <v>1083</v>
      </c>
      <c r="C2841" s="2" t="s">
        <v>6048</v>
      </c>
      <c r="D2841" s="2" t="s">
        <v>6049</v>
      </c>
      <c r="E2841" s="2" t="str">
        <f t="shared" si="95"/>
        <v>AZ.3 Personal Assistant Skills</v>
      </c>
      <c r="F2841" s="2" t="str">
        <f t="shared" si="96"/>
        <v>Personal Assistant S</v>
      </c>
    </row>
    <row r="2842" spans="1:6" x14ac:dyDescent="0.35">
      <c r="A2842" s="2" t="s">
        <v>1056</v>
      </c>
      <c r="B2842" s="2" t="s">
        <v>1083</v>
      </c>
      <c r="C2842" s="2" t="s">
        <v>6050</v>
      </c>
      <c r="D2842" s="2" t="s">
        <v>6051</v>
      </c>
      <c r="E2842" s="2" t="str">
        <f t="shared" si="95"/>
        <v>AZ.4 Shorthand</v>
      </c>
      <c r="F2842" s="2" t="str">
        <f t="shared" si="96"/>
        <v>Shorthand</v>
      </c>
    </row>
    <row r="2843" spans="1:6" x14ac:dyDescent="0.35">
      <c r="A2843" s="2" t="s">
        <v>1056</v>
      </c>
      <c r="B2843" s="2" t="s">
        <v>1083</v>
      </c>
      <c r="C2843" s="2" t="s">
        <v>6052</v>
      </c>
      <c r="D2843" s="2" t="s">
        <v>6053</v>
      </c>
      <c r="E2843" s="2" t="str">
        <f t="shared" si="95"/>
        <v>AZ.41 Shorthand Specific Methods</v>
      </c>
      <c r="F2843" s="2" t="str">
        <f t="shared" si="96"/>
        <v>Shorthand Specific M</v>
      </c>
    </row>
    <row r="2844" spans="1:6" x14ac:dyDescent="0.35">
      <c r="A2844" s="2" t="s">
        <v>1056</v>
      </c>
      <c r="B2844" s="2" t="s">
        <v>1083</v>
      </c>
      <c r="C2844" s="2" t="s">
        <v>6054</v>
      </c>
      <c r="D2844" s="2" t="s">
        <v>6055</v>
      </c>
      <c r="E2844" s="2" t="str">
        <f t="shared" si="95"/>
        <v>AZ.411 Pitman Shorthand</v>
      </c>
      <c r="F2844" s="2" t="str">
        <f t="shared" si="96"/>
        <v>Pitman Shorthand</v>
      </c>
    </row>
    <row r="2845" spans="1:6" x14ac:dyDescent="0.35">
      <c r="A2845" s="2" t="s">
        <v>1056</v>
      </c>
      <c r="B2845" s="2" t="s">
        <v>1083</v>
      </c>
      <c r="C2845" s="2" t="s">
        <v>6056</v>
      </c>
      <c r="D2845" s="2" t="s">
        <v>6057</v>
      </c>
      <c r="E2845" s="2" t="str">
        <f t="shared" si="95"/>
        <v>AZ.412 Speedwriting</v>
      </c>
      <c r="F2845" s="2" t="str">
        <f t="shared" si="96"/>
        <v>Speedwriting</v>
      </c>
    </row>
    <row r="2846" spans="1:6" x14ac:dyDescent="0.35">
      <c r="A2846" s="2" t="s">
        <v>1056</v>
      </c>
      <c r="B2846" s="2" t="s">
        <v>1083</v>
      </c>
      <c r="C2846" s="2" t="s">
        <v>6058</v>
      </c>
      <c r="D2846" s="2" t="s">
        <v>6059</v>
      </c>
      <c r="E2846" s="2" t="str">
        <f t="shared" si="95"/>
        <v>AZ.413 Tee Line Shorthand</v>
      </c>
      <c r="F2846" s="2" t="str">
        <f t="shared" si="96"/>
        <v>Tee Line Shorthand</v>
      </c>
    </row>
    <row r="2847" spans="1:6" x14ac:dyDescent="0.35">
      <c r="A2847" s="2" t="s">
        <v>1056</v>
      </c>
      <c r="B2847" s="2" t="s">
        <v>1083</v>
      </c>
      <c r="C2847" s="2" t="s">
        <v>6060</v>
      </c>
      <c r="D2847" s="2" t="s">
        <v>6061</v>
      </c>
      <c r="E2847" s="2" t="str">
        <f t="shared" si="95"/>
        <v>AZ.43 Shorthand Languages Other Than English</v>
      </c>
      <c r="F2847" s="2" t="str">
        <f t="shared" si="96"/>
        <v xml:space="preserve">Shorthand Languages </v>
      </c>
    </row>
    <row r="2848" spans="1:6" x14ac:dyDescent="0.35">
      <c r="A2848" s="2" t="s">
        <v>1056</v>
      </c>
      <c r="B2848" s="2" t="s">
        <v>1083</v>
      </c>
      <c r="C2848" s="2" t="s">
        <v>6062</v>
      </c>
      <c r="D2848" s="2" t="s">
        <v>6063</v>
      </c>
      <c r="E2848" s="2" t="str">
        <f t="shared" si="95"/>
        <v>AZ.5 Typewriting / Keyboarding</v>
      </c>
      <c r="F2848" s="2" t="str">
        <f t="shared" si="96"/>
        <v>Typewriting / Keyboa</v>
      </c>
    </row>
    <row r="2849" spans="1:6" x14ac:dyDescent="0.35">
      <c r="A2849" s="2" t="s">
        <v>1056</v>
      </c>
      <c r="B2849" s="2" t="s">
        <v>1083</v>
      </c>
      <c r="C2849" s="2" t="s">
        <v>6064</v>
      </c>
      <c r="D2849" s="2" t="s">
        <v>6065</v>
      </c>
      <c r="E2849" s="2" t="str">
        <f t="shared" si="95"/>
        <v>AZ.51 Audiotyping</v>
      </c>
      <c r="F2849" s="2" t="str">
        <f t="shared" si="96"/>
        <v>Audiotyping</v>
      </c>
    </row>
    <row r="2850" spans="1:6" x14ac:dyDescent="0.35">
      <c r="A2850" s="2" t="s">
        <v>1056</v>
      </c>
      <c r="B2850" s="2" t="s">
        <v>1083</v>
      </c>
      <c r="C2850" s="2" t="s">
        <v>6066</v>
      </c>
      <c r="D2850" s="2" t="s">
        <v>6067</v>
      </c>
      <c r="E2850" s="2" t="str">
        <f t="shared" si="95"/>
        <v>AZ.52 Copy Typing</v>
      </c>
      <c r="F2850" s="2" t="str">
        <f t="shared" si="96"/>
        <v>Copy Typing</v>
      </c>
    </row>
    <row r="2851" spans="1:6" x14ac:dyDescent="0.35">
      <c r="A2851" s="2" t="s">
        <v>1056</v>
      </c>
      <c r="B2851" s="2" t="s">
        <v>1083</v>
      </c>
      <c r="C2851" s="2" t="s">
        <v>6068</v>
      </c>
      <c r="D2851" s="2" t="s">
        <v>6069</v>
      </c>
      <c r="E2851" s="2" t="str">
        <f t="shared" si="95"/>
        <v>AZ.53 Shorthand Typing</v>
      </c>
      <c r="F2851" s="2" t="str">
        <f t="shared" si="96"/>
        <v>Shorthand Typing</v>
      </c>
    </row>
    <row r="2852" spans="1:6" x14ac:dyDescent="0.35">
      <c r="A2852" s="2" t="s">
        <v>1056</v>
      </c>
      <c r="B2852" s="2" t="s">
        <v>1083</v>
      </c>
      <c r="C2852" s="2" t="s">
        <v>6070</v>
      </c>
      <c r="D2852" s="2" t="s">
        <v>6071</v>
      </c>
      <c r="E2852" s="2" t="str">
        <f t="shared" si="95"/>
        <v>AZ.55 Keyboarding</v>
      </c>
      <c r="F2852" s="2" t="str">
        <f t="shared" si="96"/>
        <v>Keyboarding</v>
      </c>
    </row>
    <row r="2853" spans="1:6" x14ac:dyDescent="0.35">
      <c r="A2853" s="2" t="s">
        <v>1056</v>
      </c>
      <c r="B2853" s="2" t="s">
        <v>1083</v>
      </c>
      <c r="C2853" s="2" t="s">
        <v>6072</v>
      </c>
      <c r="D2853" s="2" t="s">
        <v>6073</v>
      </c>
      <c r="E2853" s="2" t="str">
        <f t="shared" si="95"/>
        <v>AZ.7 Data Input Skills</v>
      </c>
      <c r="F2853" s="2" t="str">
        <f t="shared" si="96"/>
        <v>Data Input Skills</v>
      </c>
    </row>
    <row r="2854" spans="1:6" x14ac:dyDescent="0.35">
      <c r="A2854" s="2" t="s">
        <v>1056</v>
      </c>
      <c r="B2854" s="2" t="s">
        <v>68</v>
      </c>
      <c r="C2854" s="2" t="s">
        <v>745</v>
      </c>
      <c r="D2854" s="2" t="s">
        <v>6074</v>
      </c>
      <c r="E2854" s="2" t="str">
        <f t="shared" si="95"/>
        <v>B Sales Marketing and Retailing</v>
      </c>
      <c r="F2854" s="2" t="str">
        <f t="shared" si="96"/>
        <v xml:space="preserve">Sales Marketing and </v>
      </c>
    </row>
    <row r="2855" spans="1:6" x14ac:dyDescent="0.35">
      <c r="A2855" s="2" t="s">
        <v>1056</v>
      </c>
      <c r="B2855" s="2" t="s">
        <v>69</v>
      </c>
      <c r="C2855" s="2" t="s">
        <v>14049</v>
      </c>
      <c r="D2855" s="2" t="s">
        <v>6075</v>
      </c>
      <c r="E2855" s="2" t="str">
        <f t="shared" si="95"/>
        <v>BA Marketing / Pr</v>
      </c>
      <c r="F2855" s="2" t="str">
        <f t="shared" si="96"/>
        <v>Marketing / Pr</v>
      </c>
    </row>
    <row r="2856" spans="1:6" x14ac:dyDescent="0.35">
      <c r="A2856" s="2" t="s">
        <v>1056</v>
      </c>
      <c r="B2856" s="2" t="s">
        <v>1083</v>
      </c>
      <c r="C2856" s="2" t="s">
        <v>6076</v>
      </c>
      <c r="D2856" s="2" t="s">
        <v>3574</v>
      </c>
      <c r="E2856" s="2" t="str">
        <f t="shared" si="95"/>
        <v>BA.1 Marketing</v>
      </c>
      <c r="F2856" s="2" t="str">
        <f t="shared" si="96"/>
        <v>Marketing</v>
      </c>
    </row>
    <row r="2857" spans="1:6" x14ac:dyDescent="0.35">
      <c r="A2857" s="2" t="s">
        <v>1056</v>
      </c>
      <c r="B2857" s="2" t="s">
        <v>1083</v>
      </c>
      <c r="C2857" s="2" t="s">
        <v>6077</v>
      </c>
      <c r="D2857" s="2" t="s">
        <v>6078</v>
      </c>
      <c r="E2857" s="2" t="str">
        <f t="shared" si="95"/>
        <v>BA.12 Marketing For Non Profit Organisations</v>
      </c>
      <c r="F2857" s="2" t="str">
        <f t="shared" si="96"/>
        <v>Marketing For Non Pr</v>
      </c>
    </row>
    <row r="2858" spans="1:6" x14ac:dyDescent="0.35">
      <c r="A2858" s="2" t="s">
        <v>1056</v>
      </c>
      <c r="B2858" s="2" t="s">
        <v>1083</v>
      </c>
      <c r="C2858" s="2" t="s">
        <v>6079</v>
      </c>
      <c r="D2858" s="2" t="s">
        <v>6080</v>
      </c>
      <c r="E2858" s="2" t="str">
        <f t="shared" si="95"/>
        <v>BA.13 International Marketing</v>
      </c>
      <c r="F2858" s="2" t="str">
        <f t="shared" si="96"/>
        <v>International Market</v>
      </c>
    </row>
    <row r="2859" spans="1:6" x14ac:dyDescent="0.35">
      <c r="A2859" s="2" t="s">
        <v>1056</v>
      </c>
      <c r="B2859" s="2" t="s">
        <v>1083</v>
      </c>
      <c r="C2859" s="2" t="s">
        <v>6081</v>
      </c>
      <c r="D2859" s="2" t="s">
        <v>6082</v>
      </c>
      <c r="E2859" s="2" t="str">
        <f t="shared" si="95"/>
        <v>BA.14 Marketing Planning / Evaluation</v>
      </c>
      <c r="F2859" s="2" t="str">
        <f t="shared" si="96"/>
        <v>Marketing Planning /</v>
      </c>
    </row>
    <row r="2860" spans="1:6" x14ac:dyDescent="0.35">
      <c r="A2860" s="2" t="s">
        <v>1056</v>
      </c>
      <c r="B2860" s="2" t="s">
        <v>1083</v>
      </c>
      <c r="C2860" s="2" t="s">
        <v>6083</v>
      </c>
      <c r="D2860" s="2" t="s">
        <v>6084</v>
      </c>
      <c r="E2860" s="2" t="str">
        <f t="shared" si="95"/>
        <v>BA.2 Product Management</v>
      </c>
      <c r="F2860" s="2" t="str">
        <f t="shared" si="96"/>
        <v>Product Management</v>
      </c>
    </row>
    <row r="2861" spans="1:6" x14ac:dyDescent="0.35">
      <c r="A2861" s="2" t="s">
        <v>1056</v>
      </c>
      <c r="B2861" s="2" t="s">
        <v>1083</v>
      </c>
      <c r="C2861" s="2" t="s">
        <v>6085</v>
      </c>
      <c r="D2861" s="2" t="s">
        <v>6086</v>
      </c>
      <c r="E2861" s="2" t="str">
        <f t="shared" si="95"/>
        <v>BA.21 Product Development / Diversification (Marke</v>
      </c>
      <c r="F2861" s="2" t="str">
        <f t="shared" si="96"/>
        <v xml:space="preserve">Product Development </v>
      </c>
    </row>
    <row r="2862" spans="1:6" x14ac:dyDescent="0.35">
      <c r="A2862" s="2" t="s">
        <v>1056</v>
      </c>
      <c r="B2862" s="2" t="s">
        <v>1083</v>
      </c>
      <c r="C2862" s="2" t="s">
        <v>6087</v>
      </c>
      <c r="D2862" s="2" t="s">
        <v>6088</v>
      </c>
      <c r="E2862" s="2" t="str">
        <f t="shared" si="95"/>
        <v>BA.22 Product Research</v>
      </c>
      <c r="F2862" s="2" t="str">
        <f t="shared" si="96"/>
        <v>Product Research</v>
      </c>
    </row>
    <row r="2863" spans="1:6" x14ac:dyDescent="0.35">
      <c r="A2863" s="2" t="s">
        <v>1056</v>
      </c>
      <c r="B2863" s="2" t="s">
        <v>1083</v>
      </c>
      <c r="C2863" s="2" t="s">
        <v>6089</v>
      </c>
      <c r="D2863" s="2" t="s">
        <v>6090</v>
      </c>
      <c r="E2863" s="2" t="str">
        <f t="shared" si="95"/>
        <v>BA.23 Brand Management</v>
      </c>
      <c r="F2863" s="2" t="str">
        <f t="shared" si="96"/>
        <v>Brand Management</v>
      </c>
    </row>
    <row r="2864" spans="1:6" x14ac:dyDescent="0.35">
      <c r="A2864" s="2" t="s">
        <v>1056</v>
      </c>
      <c r="B2864" s="2" t="s">
        <v>1083</v>
      </c>
      <c r="C2864" s="2" t="s">
        <v>6091</v>
      </c>
      <c r="D2864" s="2" t="s">
        <v>6092</v>
      </c>
      <c r="E2864" s="2" t="str">
        <f t="shared" si="95"/>
        <v>BA.24 Pricing</v>
      </c>
      <c r="F2864" s="2" t="str">
        <f t="shared" si="96"/>
        <v>Pricing</v>
      </c>
    </row>
    <row r="2865" spans="1:6" x14ac:dyDescent="0.35">
      <c r="A2865" s="2" t="s">
        <v>1056</v>
      </c>
      <c r="B2865" s="2" t="s">
        <v>1083</v>
      </c>
      <c r="C2865" s="2" t="s">
        <v>6093</v>
      </c>
      <c r="D2865" s="2" t="s">
        <v>6094</v>
      </c>
      <c r="E2865" s="2" t="str">
        <f t="shared" si="95"/>
        <v>BA.3 Customer Service</v>
      </c>
      <c r="F2865" s="2" t="str">
        <f t="shared" si="96"/>
        <v>Customer Service</v>
      </c>
    </row>
    <row r="2866" spans="1:6" x14ac:dyDescent="0.35">
      <c r="A2866" s="2" t="s">
        <v>1056</v>
      </c>
      <c r="B2866" s="2" t="s">
        <v>1083</v>
      </c>
      <c r="C2866" s="2" t="s">
        <v>6095</v>
      </c>
      <c r="D2866" s="2" t="s">
        <v>6096</v>
      </c>
      <c r="E2866" s="2" t="str">
        <f t="shared" si="95"/>
        <v>BA.31 Customer Complaints</v>
      </c>
      <c r="F2866" s="2" t="str">
        <f t="shared" si="96"/>
        <v>Customer Complaints</v>
      </c>
    </row>
    <row r="2867" spans="1:6" x14ac:dyDescent="0.35">
      <c r="A2867" s="2" t="s">
        <v>1056</v>
      </c>
      <c r="B2867" s="2" t="s">
        <v>1083</v>
      </c>
      <c r="C2867" s="2" t="s">
        <v>6097</v>
      </c>
      <c r="D2867" s="2" t="s">
        <v>6098</v>
      </c>
      <c r="E2867" s="2" t="str">
        <f t="shared" ref="E2867:E2930" si="97">C2867&amp;" "&amp;LEFT(D2867,50-LEN(C2867)-1)</f>
        <v>BA.4 Franchising</v>
      </c>
      <c r="F2867" s="2" t="str">
        <f t="shared" si="96"/>
        <v>Franchising</v>
      </c>
    </row>
    <row r="2868" spans="1:6" x14ac:dyDescent="0.35">
      <c r="A2868" s="2" t="s">
        <v>1056</v>
      </c>
      <c r="B2868" s="2" t="s">
        <v>1083</v>
      </c>
      <c r="C2868" s="2" t="s">
        <v>6099</v>
      </c>
      <c r="D2868" s="2" t="s">
        <v>6100</v>
      </c>
      <c r="E2868" s="2" t="str">
        <f t="shared" si="97"/>
        <v>BA.5 Market Research</v>
      </c>
      <c r="F2868" s="2" t="str">
        <f t="shared" si="96"/>
        <v>Market Research</v>
      </c>
    </row>
    <row r="2869" spans="1:6" x14ac:dyDescent="0.35">
      <c r="A2869" s="2" t="s">
        <v>1056</v>
      </c>
      <c r="B2869" s="2" t="s">
        <v>1083</v>
      </c>
      <c r="C2869" s="2" t="s">
        <v>6101</v>
      </c>
      <c r="D2869" s="2" t="s">
        <v>6102</v>
      </c>
      <c r="E2869" s="2" t="str">
        <f t="shared" si="97"/>
        <v>BA.51 Consumer Studies</v>
      </c>
      <c r="F2869" s="2" t="str">
        <f t="shared" si="96"/>
        <v>Consumer Studies</v>
      </c>
    </row>
    <row r="2870" spans="1:6" x14ac:dyDescent="0.35">
      <c r="A2870" s="2" t="s">
        <v>1056</v>
      </c>
      <c r="B2870" s="2" t="s">
        <v>1083</v>
      </c>
      <c r="C2870" s="2" t="s">
        <v>6103</v>
      </c>
      <c r="D2870" s="2" t="s">
        <v>6104</v>
      </c>
      <c r="E2870" s="2" t="str">
        <f t="shared" si="97"/>
        <v>BA.6 Sales Promotion</v>
      </c>
      <c r="F2870" s="2" t="str">
        <f t="shared" si="96"/>
        <v>Sales Promotion</v>
      </c>
    </row>
    <row r="2871" spans="1:6" x14ac:dyDescent="0.35">
      <c r="A2871" s="2" t="s">
        <v>1056</v>
      </c>
      <c r="B2871" s="2" t="s">
        <v>1083</v>
      </c>
      <c r="C2871" s="2" t="s">
        <v>6105</v>
      </c>
      <c r="D2871" s="2" t="s">
        <v>6106</v>
      </c>
      <c r="E2871" s="2" t="str">
        <f t="shared" si="97"/>
        <v>BA.61 Merchandising</v>
      </c>
      <c r="F2871" s="2" t="str">
        <f t="shared" si="96"/>
        <v>Merchandising</v>
      </c>
    </row>
    <row r="2872" spans="1:6" x14ac:dyDescent="0.35">
      <c r="A2872" s="2" t="s">
        <v>1056</v>
      </c>
      <c r="B2872" s="2" t="s">
        <v>1083</v>
      </c>
      <c r="C2872" s="2" t="s">
        <v>6107</v>
      </c>
      <c r="D2872" s="2" t="s">
        <v>6108</v>
      </c>
      <c r="E2872" s="2" t="str">
        <f t="shared" si="97"/>
        <v>BA.7 Publicity / Public Relations</v>
      </c>
      <c r="F2872" s="2" t="str">
        <f t="shared" si="96"/>
        <v>Publicity / Public R</v>
      </c>
    </row>
    <row r="2873" spans="1:6" x14ac:dyDescent="0.35">
      <c r="A2873" s="2" t="s">
        <v>1056</v>
      </c>
      <c r="B2873" s="2" t="s">
        <v>1083</v>
      </c>
      <c r="C2873" s="2" t="s">
        <v>6109</v>
      </c>
      <c r="D2873" s="2" t="s">
        <v>6110</v>
      </c>
      <c r="E2873" s="2" t="str">
        <f t="shared" si="97"/>
        <v>BA.71 Publicity</v>
      </c>
      <c r="F2873" s="2" t="str">
        <f t="shared" si="96"/>
        <v>Publicity</v>
      </c>
    </row>
    <row r="2874" spans="1:6" x14ac:dyDescent="0.35">
      <c r="A2874" s="2" t="s">
        <v>1056</v>
      </c>
      <c r="B2874" s="2" t="s">
        <v>1083</v>
      </c>
      <c r="C2874" s="2" t="s">
        <v>6111</v>
      </c>
      <c r="D2874" s="2" t="s">
        <v>3586</v>
      </c>
      <c r="E2874" s="2" t="str">
        <f t="shared" si="97"/>
        <v>BA.72 Advertising</v>
      </c>
      <c r="F2874" s="2" t="str">
        <f t="shared" si="96"/>
        <v>Advertising</v>
      </c>
    </row>
    <row r="2875" spans="1:6" x14ac:dyDescent="0.35">
      <c r="A2875" s="2" t="s">
        <v>1056</v>
      </c>
      <c r="B2875" s="2" t="s">
        <v>1083</v>
      </c>
      <c r="C2875" s="2" t="s">
        <v>6112</v>
      </c>
      <c r="D2875" s="2" t="s">
        <v>6113</v>
      </c>
      <c r="E2875" s="2" t="str">
        <f t="shared" si="97"/>
        <v>BA.73 Exhibitions (Marketing)</v>
      </c>
      <c r="F2875" s="2" t="str">
        <f t="shared" si="96"/>
        <v>Exhibitions (Marketi</v>
      </c>
    </row>
    <row r="2876" spans="1:6" x14ac:dyDescent="0.35">
      <c r="A2876" s="2" t="s">
        <v>1056</v>
      </c>
      <c r="B2876" s="2" t="s">
        <v>1083</v>
      </c>
      <c r="C2876" s="2" t="s">
        <v>6114</v>
      </c>
      <c r="D2876" s="2" t="s">
        <v>6115</v>
      </c>
      <c r="E2876" s="2" t="str">
        <f t="shared" si="97"/>
        <v>BA.74 Public Relations</v>
      </c>
      <c r="F2876" s="2" t="str">
        <f t="shared" si="96"/>
        <v>Public Relations</v>
      </c>
    </row>
    <row r="2877" spans="1:6" x14ac:dyDescent="0.35">
      <c r="A2877" s="2" t="s">
        <v>1056</v>
      </c>
      <c r="B2877" s="2" t="s">
        <v>1083</v>
      </c>
      <c r="C2877" s="2" t="s">
        <v>6116</v>
      </c>
      <c r="D2877" s="2" t="s">
        <v>6117</v>
      </c>
      <c r="E2877" s="2" t="str">
        <f t="shared" si="97"/>
        <v>BA.76 Media Relations</v>
      </c>
      <c r="F2877" s="2" t="str">
        <f t="shared" si="96"/>
        <v>Media Relations</v>
      </c>
    </row>
    <row r="2878" spans="1:6" x14ac:dyDescent="0.35">
      <c r="A2878" s="2" t="s">
        <v>1056</v>
      </c>
      <c r="B2878" s="2" t="s">
        <v>69</v>
      </c>
      <c r="C2878" s="2" t="s">
        <v>774</v>
      </c>
      <c r="D2878" s="2" t="s">
        <v>6118</v>
      </c>
      <c r="E2878" s="2" t="str">
        <f t="shared" si="97"/>
        <v>BB Export / Import / European Sales</v>
      </c>
      <c r="F2878" s="2" t="str">
        <f t="shared" si="96"/>
        <v>Export / Import / Eu</v>
      </c>
    </row>
    <row r="2879" spans="1:6" x14ac:dyDescent="0.35">
      <c r="A2879" s="2" t="s">
        <v>1056</v>
      </c>
      <c r="B2879" s="2" t="s">
        <v>1083</v>
      </c>
      <c r="C2879" s="2" t="s">
        <v>6119</v>
      </c>
      <c r="D2879" s="2" t="s">
        <v>6120</v>
      </c>
      <c r="E2879" s="2" t="str">
        <f t="shared" si="97"/>
        <v>BB.1 European Union Sales</v>
      </c>
      <c r="F2879" s="2" t="str">
        <f t="shared" si="96"/>
        <v>European Union Sales</v>
      </c>
    </row>
    <row r="2880" spans="1:6" x14ac:dyDescent="0.35">
      <c r="A2880" s="2" t="s">
        <v>1056</v>
      </c>
      <c r="B2880" s="2" t="s">
        <v>1083</v>
      </c>
      <c r="C2880" s="2" t="s">
        <v>6121</v>
      </c>
      <c r="D2880" s="2" t="s">
        <v>6122</v>
      </c>
      <c r="E2880" s="2" t="str">
        <f t="shared" si="97"/>
        <v>BB.2 Exporting</v>
      </c>
      <c r="F2880" s="2" t="str">
        <f t="shared" si="96"/>
        <v>Exporting</v>
      </c>
    </row>
    <row r="2881" spans="1:6" x14ac:dyDescent="0.35">
      <c r="A2881" s="2" t="s">
        <v>1056</v>
      </c>
      <c r="B2881" s="2" t="s">
        <v>1083</v>
      </c>
      <c r="C2881" s="2" t="s">
        <v>6123</v>
      </c>
      <c r="D2881" s="2" t="s">
        <v>6124</v>
      </c>
      <c r="E2881" s="2" t="str">
        <f t="shared" si="97"/>
        <v>BB.21 Export Procedures</v>
      </c>
      <c r="F2881" s="2" t="str">
        <f t="shared" si="96"/>
        <v>Export Procedures</v>
      </c>
    </row>
    <row r="2882" spans="1:6" x14ac:dyDescent="0.35">
      <c r="A2882" s="2" t="s">
        <v>1056</v>
      </c>
      <c r="B2882" s="2" t="s">
        <v>1083</v>
      </c>
      <c r="C2882" s="2" t="s">
        <v>6125</v>
      </c>
      <c r="D2882" s="2" t="s">
        <v>6126</v>
      </c>
      <c r="E2882" s="2" t="str">
        <f t="shared" si="97"/>
        <v>BB.22 Export Documentation</v>
      </c>
      <c r="F2882" s="2" t="str">
        <f t="shared" ref="F2882:F2945" si="98">LEFT(D2882,20)</f>
        <v>Export Documentation</v>
      </c>
    </row>
    <row r="2883" spans="1:6" x14ac:dyDescent="0.35">
      <c r="A2883" s="2" t="s">
        <v>1056</v>
      </c>
      <c r="B2883" s="2" t="s">
        <v>1083</v>
      </c>
      <c r="C2883" s="2" t="s">
        <v>6127</v>
      </c>
      <c r="D2883" s="2" t="s">
        <v>6128</v>
      </c>
      <c r="E2883" s="2" t="str">
        <f t="shared" si="97"/>
        <v>BB.221 Letters Of Credit</v>
      </c>
      <c r="F2883" s="2" t="str">
        <f t="shared" si="98"/>
        <v>Letters Of Credit</v>
      </c>
    </row>
    <row r="2884" spans="1:6" x14ac:dyDescent="0.35">
      <c r="A2884" s="2" t="s">
        <v>1056</v>
      </c>
      <c r="B2884" s="2" t="s">
        <v>1083</v>
      </c>
      <c r="C2884" s="2" t="s">
        <v>6129</v>
      </c>
      <c r="D2884" s="2" t="s">
        <v>6130</v>
      </c>
      <c r="E2884" s="2" t="str">
        <f t="shared" si="97"/>
        <v>BB.26 Export Sales</v>
      </c>
      <c r="F2884" s="2" t="str">
        <f t="shared" si="98"/>
        <v>Export Sales</v>
      </c>
    </row>
    <row r="2885" spans="1:6" x14ac:dyDescent="0.35">
      <c r="A2885" s="2" t="s">
        <v>1056</v>
      </c>
      <c r="B2885" s="2" t="s">
        <v>1083</v>
      </c>
      <c r="C2885" s="2" t="s">
        <v>6131</v>
      </c>
      <c r="D2885" s="2" t="s">
        <v>6132</v>
      </c>
      <c r="E2885" s="2" t="str">
        <f t="shared" si="97"/>
        <v>BB.3 Importing</v>
      </c>
      <c r="F2885" s="2" t="str">
        <f t="shared" si="98"/>
        <v>Importing</v>
      </c>
    </row>
    <row r="2886" spans="1:6" x14ac:dyDescent="0.35">
      <c r="A2886" s="2" t="s">
        <v>1056</v>
      </c>
      <c r="B2886" s="2" t="s">
        <v>1083</v>
      </c>
      <c r="C2886" s="2" t="s">
        <v>6133</v>
      </c>
      <c r="D2886" s="2" t="s">
        <v>6134</v>
      </c>
      <c r="E2886" s="2" t="str">
        <f t="shared" si="97"/>
        <v>BB.31 Customs Procedures / Documentation Importing</v>
      </c>
      <c r="F2886" s="2" t="str">
        <f t="shared" si="98"/>
        <v>Customs Procedures /</v>
      </c>
    </row>
    <row r="2887" spans="1:6" x14ac:dyDescent="0.35">
      <c r="A2887" s="2" t="s">
        <v>1056</v>
      </c>
      <c r="B2887" s="2" t="s">
        <v>69</v>
      </c>
      <c r="C2887" s="2" t="s">
        <v>776</v>
      </c>
      <c r="D2887" s="2" t="s">
        <v>6135</v>
      </c>
      <c r="E2887" s="2" t="str">
        <f t="shared" si="97"/>
        <v>BC Retailing / Wholesaling / Distributive Trades</v>
      </c>
      <c r="F2887" s="2" t="str">
        <f t="shared" si="98"/>
        <v>Retailing / Wholesal</v>
      </c>
    </row>
    <row r="2888" spans="1:6" x14ac:dyDescent="0.35">
      <c r="A2888" s="2" t="s">
        <v>1056</v>
      </c>
      <c r="B2888" s="2" t="s">
        <v>1083</v>
      </c>
      <c r="C2888" s="2" t="s">
        <v>6136</v>
      </c>
      <c r="D2888" s="2" t="s">
        <v>6137</v>
      </c>
      <c r="E2888" s="2" t="str">
        <f t="shared" si="97"/>
        <v>BC.1 Distributive Trades</v>
      </c>
      <c r="F2888" s="2" t="str">
        <f t="shared" si="98"/>
        <v>Distributive Trades</v>
      </c>
    </row>
    <row r="2889" spans="1:6" x14ac:dyDescent="0.35">
      <c r="A2889" s="2" t="s">
        <v>1056</v>
      </c>
      <c r="B2889" s="2" t="s">
        <v>1083</v>
      </c>
      <c r="C2889" s="2" t="s">
        <v>6138</v>
      </c>
      <c r="D2889" s="2" t="s">
        <v>5045</v>
      </c>
      <c r="E2889" s="2" t="str">
        <f t="shared" si="97"/>
        <v>BC.3 Retailing</v>
      </c>
      <c r="F2889" s="2" t="str">
        <f t="shared" si="98"/>
        <v>Retailing</v>
      </c>
    </row>
    <row r="2890" spans="1:6" x14ac:dyDescent="0.35">
      <c r="A2890" s="2" t="s">
        <v>1056</v>
      </c>
      <c r="B2890" s="2" t="s">
        <v>1083</v>
      </c>
      <c r="C2890" s="2" t="s">
        <v>6139</v>
      </c>
      <c r="D2890" s="2" t="s">
        <v>6140</v>
      </c>
      <c r="E2890" s="2" t="str">
        <f t="shared" si="97"/>
        <v>BC.32 Retail Buying</v>
      </c>
      <c r="F2890" s="2" t="str">
        <f t="shared" si="98"/>
        <v>Retail Buying</v>
      </c>
    </row>
    <row r="2891" spans="1:6" x14ac:dyDescent="0.35">
      <c r="A2891" s="2" t="s">
        <v>1056</v>
      </c>
      <c r="B2891" s="2" t="s">
        <v>1083</v>
      </c>
      <c r="C2891" s="2" t="s">
        <v>6141</v>
      </c>
      <c r="D2891" s="2" t="s">
        <v>6142</v>
      </c>
      <c r="E2891" s="2" t="str">
        <f t="shared" si="97"/>
        <v>BC.34 Retail Sales Management</v>
      </c>
      <c r="F2891" s="2" t="str">
        <f t="shared" si="98"/>
        <v>Retail Sales Managem</v>
      </c>
    </row>
    <row r="2892" spans="1:6" x14ac:dyDescent="0.35">
      <c r="A2892" s="2" t="s">
        <v>1056</v>
      </c>
      <c r="B2892" s="2" t="s">
        <v>1083</v>
      </c>
      <c r="C2892" s="2" t="s">
        <v>6143</v>
      </c>
      <c r="D2892" s="2" t="s">
        <v>6144</v>
      </c>
      <c r="E2892" s="2" t="str">
        <f t="shared" si="97"/>
        <v>BC.35 Retail Display Design</v>
      </c>
      <c r="F2892" s="2" t="str">
        <f t="shared" si="98"/>
        <v>Retail Display Desig</v>
      </c>
    </row>
    <row r="2893" spans="1:6" x14ac:dyDescent="0.35">
      <c r="A2893" s="2" t="s">
        <v>1056</v>
      </c>
      <c r="B2893" s="2" t="s">
        <v>1083</v>
      </c>
      <c r="C2893" s="2" t="s">
        <v>6145</v>
      </c>
      <c r="D2893" s="2" t="s">
        <v>6146</v>
      </c>
      <c r="E2893" s="2" t="str">
        <f t="shared" si="97"/>
        <v>BC.7 Wholesaling</v>
      </c>
      <c r="F2893" s="2" t="str">
        <f t="shared" si="98"/>
        <v>Wholesaling</v>
      </c>
    </row>
    <row r="2894" spans="1:6" x14ac:dyDescent="0.35">
      <c r="A2894" s="2" t="s">
        <v>1056</v>
      </c>
      <c r="B2894" s="2" t="s">
        <v>1083</v>
      </c>
      <c r="C2894" s="2" t="s">
        <v>6147</v>
      </c>
      <c r="D2894" s="2" t="s">
        <v>6148</v>
      </c>
      <c r="E2894" s="2" t="str">
        <f t="shared" si="97"/>
        <v>BC.8 Consumer Protection</v>
      </c>
      <c r="F2894" s="2" t="str">
        <f t="shared" si="98"/>
        <v>Consumer Protection</v>
      </c>
    </row>
    <row r="2895" spans="1:6" x14ac:dyDescent="0.35">
      <c r="A2895" s="2" t="s">
        <v>1056</v>
      </c>
      <c r="B2895" s="2" t="s">
        <v>1083</v>
      </c>
      <c r="C2895" s="2" t="s">
        <v>6149</v>
      </c>
      <c r="D2895" s="2" t="s">
        <v>6150</v>
      </c>
      <c r="E2895" s="2" t="str">
        <f t="shared" si="97"/>
        <v>BC.81 Trading Standards</v>
      </c>
      <c r="F2895" s="2" t="str">
        <f t="shared" si="98"/>
        <v>Trading Standards</v>
      </c>
    </row>
    <row r="2896" spans="1:6" x14ac:dyDescent="0.35">
      <c r="A2896" s="2" t="s">
        <v>1056</v>
      </c>
      <c r="B2896" s="2" t="s">
        <v>69</v>
      </c>
      <c r="C2896" s="2" t="s">
        <v>14050</v>
      </c>
      <c r="D2896" s="2" t="s">
        <v>6151</v>
      </c>
      <c r="E2896" s="2" t="str">
        <f t="shared" si="97"/>
        <v>BD Retailing Specific Types</v>
      </c>
      <c r="F2896" s="2" t="str">
        <f t="shared" si="98"/>
        <v>Retailing Specific T</v>
      </c>
    </row>
    <row r="2897" spans="1:6" x14ac:dyDescent="0.35">
      <c r="A2897" s="2" t="s">
        <v>1056</v>
      </c>
      <c r="B2897" s="2" t="s">
        <v>1083</v>
      </c>
      <c r="C2897" s="2" t="s">
        <v>6152</v>
      </c>
      <c r="D2897" s="2" t="s">
        <v>6153</v>
      </c>
      <c r="E2897" s="2" t="str">
        <f t="shared" si="97"/>
        <v>BD.1 Food Retailing</v>
      </c>
      <c r="F2897" s="2" t="str">
        <f t="shared" si="98"/>
        <v>Food Retailing</v>
      </c>
    </row>
    <row r="2898" spans="1:6" x14ac:dyDescent="0.35">
      <c r="A2898" s="2" t="s">
        <v>1056</v>
      </c>
      <c r="B2898" s="2" t="s">
        <v>1083</v>
      </c>
      <c r="C2898" s="2" t="s">
        <v>6154</v>
      </c>
      <c r="D2898" s="2" t="s">
        <v>6155</v>
      </c>
      <c r="E2898" s="2" t="str">
        <f t="shared" si="97"/>
        <v>BD.13 Wine / Spirits Retailing</v>
      </c>
      <c r="F2898" s="2" t="str">
        <f t="shared" si="98"/>
        <v>Wine / Spirits Retai</v>
      </c>
    </row>
    <row r="2899" spans="1:6" x14ac:dyDescent="0.35">
      <c r="A2899" s="2" t="s">
        <v>1056</v>
      </c>
      <c r="B2899" s="2" t="s">
        <v>1083</v>
      </c>
      <c r="C2899" s="2" t="s">
        <v>6156</v>
      </c>
      <c r="D2899" s="2" t="s">
        <v>6157</v>
      </c>
      <c r="E2899" s="2" t="str">
        <f t="shared" si="97"/>
        <v>BD.16 Meat Retailing</v>
      </c>
      <c r="F2899" s="2" t="str">
        <f t="shared" si="98"/>
        <v>Meat Retailing</v>
      </c>
    </row>
    <row r="2900" spans="1:6" x14ac:dyDescent="0.35">
      <c r="A2900" s="2" t="s">
        <v>1056</v>
      </c>
      <c r="B2900" s="2" t="s">
        <v>1083</v>
      </c>
      <c r="C2900" s="2" t="s">
        <v>6158</v>
      </c>
      <c r="D2900" s="2" t="s">
        <v>6159</v>
      </c>
      <c r="E2900" s="2" t="str">
        <f t="shared" si="97"/>
        <v>BD.17 Fish Retailing</v>
      </c>
      <c r="F2900" s="2" t="str">
        <f t="shared" si="98"/>
        <v>Fish Retailing</v>
      </c>
    </row>
    <row r="2901" spans="1:6" x14ac:dyDescent="0.35">
      <c r="A2901" s="2" t="s">
        <v>1056</v>
      </c>
      <c r="B2901" s="2" t="s">
        <v>1083</v>
      </c>
      <c r="C2901" s="2" t="s">
        <v>6160</v>
      </c>
      <c r="D2901" s="2" t="s">
        <v>6161</v>
      </c>
      <c r="E2901" s="2" t="str">
        <f t="shared" si="97"/>
        <v>BD.3 Motor Trade Operations (Sales)</v>
      </c>
      <c r="F2901" s="2" t="str">
        <f t="shared" si="98"/>
        <v>Motor Trade Operatio</v>
      </c>
    </row>
    <row r="2902" spans="1:6" x14ac:dyDescent="0.35">
      <c r="A2902" s="2" t="s">
        <v>1056</v>
      </c>
      <c r="B2902" s="2" t="s">
        <v>1083</v>
      </c>
      <c r="C2902" s="2" t="s">
        <v>6162</v>
      </c>
      <c r="D2902" s="2" t="s">
        <v>6163</v>
      </c>
      <c r="E2902" s="2" t="str">
        <f t="shared" si="97"/>
        <v>BD.33 Vehicle Parts / Accessories (Sales)</v>
      </c>
      <c r="F2902" s="2" t="str">
        <f t="shared" si="98"/>
        <v>Vehicle Parts / Acce</v>
      </c>
    </row>
    <row r="2903" spans="1:6" x14ac:dyDescent="0.35">
      <c r="A2903" s="2" t="s">
        <v>1056</v>
      </c>
      <c r="B2903" s="2" t="s">
        <v>1083</v>
      </c>
      <c r="C2903" s="2" t="s">
        <v>6164</v>
      </c>
      <c r="D2903" s="2" t="s">
        <v>6165</v>
      </c>
      <c r="E2903" s="2" t="str">
        <f t="shared" si="97"/>
        <v>BD.4 Fashion Retailing</v>
      </c>
      <c r="F2903" s="2" t="str">
        <f t="shared" si="98"/>
        <v>Fashion Retailing</v>
      </c>
    </row>
    <row r="2904" spans="1:6" x14ac:dyDescent="0.35">
      <c r="A2904" s="2" t="s">
        <v>1056</v>
      </c>
      <c r="B2904" s="2" t="s">
        <v>69</v>
      </c>
      <c r="C2904" s="2" t="s">
        <v>14051</v>
      </c>
      <c r="D2904" s="2" t="s">
        <v>6166</v>
      </c>
      <c r="E2904" s="2" t="str">
        <f t="shared" si="97"/>
        <v>BE Sales Work</v>
      </c>
      <c r="F2904" s="2" t="str">
        <f t="shared" si="98"/>
        <v>Sales Work</v>
      </c>
    </row>
    <row r="2905" spans="1:6" x14ac:dyDescent="0.35">
      <c r="A2905" s="2" t="s">
        <v>1056</v>
      </c>
      <c r="B2905" s="2" t="s">
        <v>1083</v>
      </c>
      <c r="C2905" s="2" t="s">
        <v>6167</v>
      </c>
      <c r="D2905" s="2" t="s">
        <v>6168</v>
      </c>
      <c r="E2905" s="2" t="str">
        <f t="shared" si="97"/>
        <v>BE.2 Sales Management</v>
      </c>
      <c r="F2905" s="2" t="str">
        <f t="shared" si="98"/>
        <v>Sales Management</v>
      </c>
    </row>
    <row r="2906" spans="1:6" x14ac:dyDescent="0.35">
      <c r="A2906" s="2" t="s">
        <v>1056</v>
      </c>
      <c r="B2906" s="2" t="s">
        <v>1083</v>
      </c>
      <c r="C2906" s="2" t="s">
        <v>6169</v>
      </c>
      <c r="D2906" s="2" t="s">
        <v>6170</v>
      </c>
      <c r="E2906" s="2" t="str">
        <f t="shared" si="97"/>
        <v>BE.21 Field Sales Management</v>
      </c>
      <c r="F2906" s="2" t="str">
        <f t="shared" si="98"/>
        <v>Field Sales Manageme</v>
      </c>
    </row>
    <row r="2907" spans="1:6" x14ac:dyDescent="0.35">
      <c r="A2907" s="2" t="s">
        <v>1056</v>
      </c>
      <c r="B2907" s="2" t="s">
        <v>1083</v>
      </c>
      <c r="C2907" s="2" t="s">
        <v>6171</v>
      </c>
      <c r="D2907" s="2" t="s">
        <v>6172</v>
      </c>
      <c r="E2907" s="2" t="str">
        <f t="shared" si="97"/>
        <v>BE.3 Sales Techniques</v>
      </c>
      <c r="F2907" s="2" t="str">
        <f t="shared" si="98"/>
        <v>Sales Techniques</v>
      </c>
    </row>
    <row r="2908" spans="1:6" x14ac:dyDescent="0.35">
      <c r="A2908" s="2" t="s">
        <v>1056</v>
      </c>
      <c r="B2908" s="2" t="s">
        <v>1083</v>
      </c>
      <c r="C2908" s="2" t="s">
        <v>6173</v>
      </c>
      <c r="D2908" s="2" t="s">
        <v>6174</v>
      </c>
      <c r="E2908" s="2" t="str">
        <f t="shared" si="97"/>
        <v>BE.4 Telesales</v>
      </c>
      <c r="F2908" s="2" t="str">
        <f t="shared" si="98"/>
        <v>Telesales</v>
      </c>
    </row>
    <row r="2909" spans="1:6" x14ac:dyDescent="0.35">
      <c r="A2909" s="2" t="s">
        <v>1056</v>
      </c>
      <c r="B2909" s="2" t="s">
        <v>69</v>
      </c>
      <c r="C2909" s="2" t="s">
        <v>14052</v>
      </c>
      <c r="D2909" s="2" t="s">
        <v>6175</v>
      </c>
      <c r="E2909" s="2" t="str">
        <f t="shared" si="97"/>
        <v>BF E-Commerce</v>
      </c>
      <c r="F2909" s="2" t="str">
        <f t="shared" si="98"/>
        <v>E-Commerce</v>
      </c>
    </row>
    <row r="2910" spans="1:6" x14ac:dyDescent="0.35">
      <c r="A2910" s="2" t="s">
        <v>1056</v>
      </c>
      <c r="B2910" s="2" t="s">
        <v>1083</v>
      </c>
      <c r="C2910" s="2" t="s">
        <v>6176</v>
      </c>
      <c r="D2910" s="2" t="s">
        <v>6177</v>
      </c>
      <c r="E2910" s="2" t="str">
        <f t="shared" si="97"/>
        <v>BF.1 E-Business</v>
      </c>
      <c r="F2910" s="2" t="str">
        <f t="shared" si="98"/>
        <v>E-Business</v>
      </c>
    </row>
    <row r="2911" spans="1:6" x14ac:dyDescent="0.35">
      <c r="A2911" s="2" t="s">
        <v>1056</v>
      </c>
      <c r="B2911" s="2" t="s">
        <v>1083</v>
      </c>
      <c r="C2911" s="2" t="s">
        <v>6178</v>
      </c>
      <c r="D2911" s="2" t="s">
        <v>6179</v>
      </c>
      <c r="E2911" s="2" t="str">
        <f t="shared" si="97"/>
        <v>BF.2 E-Marketing</v>
      </c>
      <c r="F2911" s="2" t="str">
        <f t="shared" si="98"/>
        <v>E-Marketing</v>
      </c>
    </row>
    <row r="2912" spans="1:6" x14ac:dyDescent="0.35">
      <c r="A2912" s="2" t="s">
        <v>1056</v>
      </c>
      <c r="B2912" s="2" t="s">
        <v>1083</v>
      </c>
      <c r="C2912" s="2" t="s">
        <v>6180</v>
      </c>
      <c r="D2912" s="2" t="s">
        <v>6181</v>
      </c>
      <c r="E2912" s="2" t="str">
        <f t="shared" si="97"/>
        <v>BF.3 E-Procurement</v>
      </c>
      <c r="F2912" s="2" t="str">
        <f t="shared" si="98"/>
        <v>E-Procurement</v>
      </c>
    </row>
    <row r="2913" spans="1:6" x14ac:dyDescent="0.35">
      <c r="A2913" s="2" t="s">
        <v>1056</v>
      </c>
      <c r="B2913" s="2" t="s">
        <v>68</v>
      </c>
      <c r="C2913" s="2" t="s">
        <v>763</v>
      </c>
      <c r="D2913" s="2" t="s">
        <v>6182</v>
      </c>
      <c r="E2913" s="2" t="str">
        <f t="shared" si="97"/>
        <v>C Information Technology and Information</v>
      </c>
      <c r="F2913" s="2" t="str">
        <f t="shared" si="98"/>
        <v>Information Technolo</v>
      </c>
    </row>
    <row r="2914" spans="1:6" x14ac:dyDescent="0.35">
      <c r="A2914" s="2" t="s">
        <v>1056</v>
      </c>
      <c r="B2914" s="2" t="s">
        <v>69</v>
      </c>
      <c r="C2914" s="2" t="s">
        <v>5046</v>
      </c>
      <c r="D2914" s="2" t="s">
        <v>6183</v>
      </c>
      <c r="E2914" s="2" t="str">
        <f t="shared" si="97"/>
        <v>CA Information and Communications Technology (Gene</v>
      </c>
      <c r="F2914" s="2" t="str">
        <f t="shared" si="98"/>
        <v>Information and Comm</v>
      </c>
    </row>
    <row r="2915" spans="1:6" x14ac:dyDescent="0.35">
      <c r="A2915" s="2" t="s">
        <v>1056</v>
      </c>
      <c r="B2915" s="2" t="s">
        <v>1083</v>
      </c>
      <c r="C2915" s="2" t="s">
        <v>6184</v>
      </c>
      <c r="D2915" s="2" t="s">
        <v>6185</v>
      </c>
      <c r="E2915" s="2" t="str">
        <f t="shared" si="97"/>
        <v>CA.1 Information Technology (General)</v>
      </c>
      <c r="F2915" s="2" t="str">
        <f t="shared" si="98"/>
        <v>Information Technolo</v>
      </c>
    </row>
    <row r="2916" spans="1:6" x14ac:dyDescent="0.35">
      <c r="A2916" s="2" t="s">
        <v>1056</v>
      </c>
      <c r="B2916" s="2" t="s">
        <v>1083</v>
      </c>
      <c r="C2916" s="2" t="s">
        <v>6186</v>
      </c>
      <c r="D2916" s="2" t="s">
        <v>6187</v>
      </c>
      <c r="E2916" s="2" t="str">
        <f t="shared" si="97"/>
        <v>CA.2 Business Information Technology</v>
      </c>
      <c r="F2916" s="2" t="str">
        <f t="shared" si="98"/>
        <v>Business Information</v>
      </c>
    </row>
    <row r="2917" spans="1:6" x14ac:dyDescent="0.35">
      <c r="A2917" s="2" t="s">
        <v>1056</v>
      </c>
      <c r="B2917" s="2" t="s">
        <v>1083</v>
      </c>
      <c r="C2917" s="2" t="s">
        <v>6188</v>
      </c>
      <c r="D2917" s="2" t="s">
        <v>6189</v>
      </c>
      <c r="E2917" s="2" t="str">
        <f t="shared" si="97"/>
        <v>CA.3 Computer Appreciation / Introduction</v>
      </c>
      <c r="F2917" s="2" t="str">
        <f t="shared" si="98"/>
        <v>Computer Appreciatio</v>
      </c>
    </row>
    <row r="2918" spans="1:6" x14ac:dyDescent="0.35">
      <c r="A2918" s="2" t="s">
        <v>1056</v>
      </c>
      <c r="B2918" s="2" t="s">
        <v>1083</v>
      </c>
      <c r="C2918" s="2" t="s">
        <v>6190</v>
      </c>
      <c r="D2918" s="2" t="s">
        <v>6191</v>
      </c>
      <c r="E2918" s="2" t="str">
        <f t="shared" si="97"/>
        <v>CA.31 Clait (Computer Literacy and Information Tec</v>
      </c>
      <c r="F2918" s="2" t="str">
        <f t="shared" si="98"/>
        <v>Clait (Computer Lite</v>
      </c>
    </row>
    <row r="2919" spans="1:6" x14ac:dyDescent="0.35">
      <c r="A2919" s="2" t="s">
        <v>1056</v>
      </c>
      <c r="B2919" s="2" t="s">
        <v>1083</v>
      </c>
      <c r="C2919" s="2" t="s">
        <v>6192</v>
      </c>
      <c r="D2919" s="2" t="s">
        <v>6193</v>
      </c>
      <c r="E2919" s="2" t="str">
        <f t="shared" si="97"/>
        <v>CA.32 Ecdl (European Computer Driving Licence)</v>
      </c>
      <c r="F2919" s="2" t="str">
        <f t="shared" si="98"/>
        <v>Ecdl (European Compu</v>
      </c>
    </row>
    <row r="2920" spans="1:6" x14ac:dyDescent="0.35">
      <c r="A2920" s="2" t="s">
        <v>1056</v>
      </c>
      <c r="B2920" s="2" t="s">
        <v>1083</v>
      </c>
      <c r="C2920" s="2" t="s">
        <v>6194</v>
      </c>
      <c r="D2920" s="2" t="s">
        <v>6195</v>
      </c>
      <c r="E2920" s="2" t="str">
        <f t="shared" si="97"/>
        <v>CA.33 Computer File Management</v>
      </c>
      <c r="F2920" s="2" t="str">
        <f t="shared" si="98"/>
        <v>Computer File Manage</v>
      </c>
    </row>
    <row r="2921" spans="1:6" x14ac:dyDescent="0.35">
      <c r="A2921" s="2" t="s">
        <v>1056</v>
      </c>
      <c r="B2921" s="2" t="s">
        <v>1083</v>
      </c>
      <c r="C2921" s="2" t="s">
        <v>6196</v>
      </c>
      <c r="D2921" s="2" t="s">
        <v>6197</v>
      </c>
      <c r="E2921" s="2" t="str">
        <f t="shared" si="97"/>
        <v>CA.34 Personal Computer Use Specific Types</v>
      </c>
      <c r="F2921" s="2" t="str">
        <f t="shared" si="98"/>
        <v>Personal Computer Us</v>
      </c>
    </row>
    <row r="2922" spans="1:6" x14ac:dyDescent="0.35">
      <c r="A2922" s="2" t="s">
        <v>1056</v>
      </c>
      <c r="B2922" s="2" t="s">
        <v>1083</v>
      </c>
      <c r="C2922" s="2" t="s">
        <v>6198</v>
      </c>
      <c r="D2922" s="2" t="s">
        <v>6199</v>
      </c>
      <c r="E2922" s="2" t="str">
        <f t="shared" si="97"/>
        <v>CA.341 Apple Macintosh Computers</v>
      </c>
      <c r="F2922" s="2" t="str">
        <f t="shared" si="98"/>
        <v>Apple Macintosh Comp</v>
      </c>
    </row>
    <row r="2923" spans="1:6" x14ac:dyDescent="0.35">
      <c r="A2923" s="2" t="s">
        <v>1056</v>
      </c>
      <c r="B2923" s="2" t="s">
        <v>69</v>
      </c>
      <c r="C2923" s="2" t="s">
        <v>14053</v>
      </c>
      <c r="D2923" s="2" t="s">
        <v>5053</v>
      </c>
      <c r="E2923" s="2" t="str">
        <f t="shared" si="97"/>
        <v>CB Computer Science</v>
      </c>
      <c r="F2923" s="2" t="str">
        <f t="shared" si="98"/>
        <v>Computer Science</v>
      </c>
    </row>
    <row r="2924" spans="1:6" x14ac:dyDescent="0.35">
      <c r="A2924" s="2" t="s">
        <v>1056</v>
      </c>
      <c r="B2924" s="2" t="s">
        <v>1083</v>
      </c>
      <c r="C2924" s="2" t="s">
        <v>6200</v>
      </c>
      <c r="D2924" s="2" t="s">
        <v>6201</v>
      </c>
      <c r="E2924" s="2" t="str">
        <f t="shared" si="97"/>
        <v>CB.1 Computer Hardware</v>
      </c>
      <c r="F2924" s="2" t="str">
        <f t="shared" si="98"/>
        <v>Computer Hardware</v>
      </c>
    </row>
    <row r="2925" spans="1:6" x14ac:dyDescent="0.35">
      <c r="A2925" s="2" t="s">
        <v>1056</v>
      </c>
      <c r="B2925" s="2" t="s">
        <v>1083</v>
      </c>
      <c r="C2925" s="2" t="s">
        <v>6202</v>
      </c>
      <c r="D2925" s="2" t="s">
        <v>6203</v>
      </c>
      <c r="E2925" s="2" t="str">
        <f t="shared" si="97"/>
        <v>CB.11 Cable Installation</v>
      </c>
      <c r="F2925" s="2" t="str">
        <f t="shared" si="98"/>
        <v>Cable Installation</v>
      </c>
    </row>
    <row r="2926" spans="1:6" x14ac:dyDescent="0.35">
      <c r="A2926" s="2" t="s">
        <v>1056</v>
      </c>
      <c r="B2926" s="2" t="s">
        <v>1083</v>
      </c>
      <c r="C2926" s="2" t="s">
        <v>6204</v>
      </c>
      <c r="D2926" s="2" t="s">
        <v>6205</v>
      </c>
      <c r="E2926" s="2" t="str">
        <f t="shared" si="97"/>
        <v>CB.12 Computer Firmware</v>
      </c>
      <c r="F2926" s="2" t="str">
        <f t="shared" si="98"/>
        <v>Computer Firmware</v>
      </c>
    </row>
    <row r="2927" spans="1:6" x14ac:dyDescent="0.35">
      <c r="A2927" s="2" t="s">
        <v>1056</v>
      </c>
      <c r="B2927" s="2" t="s">
        <v>1083</v>
      </c>
      <c r="C2927" s="2" t="s">
        <v>6206</v>
      </c>
      <c r="D2927" s="2" t="s">
        <v>6207</v>
      </c>
      <c r="E2927" s="2" t="str">
        <f t="shared" si="97"/>
        <v>CB.13 Computer Media</v>
      </c>
      <c r="F2927" s="2" t="str">
        <f t="shared" si="98"/>
        <v>Computer Media</v>
      </c>
    </row>
    <row r="2928" spans="1:6" x14ac:dyDescent="0.35">
      <c r="A2928" s="2" t="s">
        <v>1056</v>
      </c>
      <c r="B2928" s="2" t="s">
        <v>1083</v>
      </c>
      <c r="C2928" s="2" t="s">
        <v>6208</v>
      </c>
      <c r="D2928" s="2" t="s">
        <v>6209</v>
      </c>
      <c r="E2928" s="2" t="str">
        <f t="shared" si="97"/>
        <v>CB.14 Computer Peripherals</v>
      </c>
      <c r="F2928" s="2" t="str">
        <f t="shared" si="98"/>
        <v>Computer Peripherals</v>
      </c>
    </row>
    <row r="2929" spans="1:6" x14ac:dyDescent="0.35">
      <c r="A2929" s="2" t="s">
        <v>1056</v>
      </c>
      <c r="B2929" s="2" t="s">
        <v>1083</v>
      </c>
      <c r="C2929" s="2" t="s">
        <v>6210</v>
      </c>
      <c r="D2929" s="2" t="s">
        <v>6211</v>
      </c>
      <c r="E2929" s="2" t="str">
        <f t="shared" si="97"/>
        <v>CB.141 Digital Cameras</v>
      </c>
      <c r="F2929" s="2" t="str">
        <f t="shared" si="98"/>
        <v>Digital Cameras</v>
      </c>
    </row>
    <row r="2930" spans="1:6" x14ac:dyDescent="0.35">
      <c r="A2930" s="2" t="s">
        <v>1056</v>
      </c>
      <c r="B2930" s="2" t="s">
        <v>1083</v>
      </c>
      <c r="C2930" s="2" t="s">
        <v>6212</v>
      </c>
      <c r="D2930" s="2" t="s">
        <v>6213</v>
      </c>
      <c r="E2930" s="2" t="str">
        <f t="shared" si="97"/>
        <v>CB.142 Modems</v>
      </c>
      <c r="F2930" s="2" t="str">
        <f t="shared" si="98"/>
        <v>Modems</v>
      </c>
    </row>
    <row r="2931" spans="1:6" x14ac:dyDescent="0.35">
      <c r="A2931" s="2" t="s">
        <v>1056</v>
      </c>
      <c r="B2931" s="2" t="s">
        <v>1083</v>
      </c>
      <c r="C2931" s="2" t="s">
        <v>6214</v>
      </c>
      <c r="D2931" s="2" t="s">
        <v>6215</v>
      </c>
      <c r="E2931" s="2" t="str">
        <f t="shared" ref="E2931:E2994" si="99">C2931&amp;" "&amp;LEFT(D2931,50-LEN(C2931)-1)</f>
        <v>CB.143 Printers</v>
      </c>
      <c r="F2931" s="2" t="str">
        <f t="shared" si="98"/>
        <v>Printers</v>
      </c>
    </row>
    <row r="2932" spans="1:6" x14ac:dyDescent="0.35">
      <c r="A2932" s="2" t="s">
        <v>1056</v>
      </c>
      <c r="B2932" s="2" t="s">
        <v>1083</v>
      </c>
      <c r="C2932" s="2" t="s">
        <v>6216</v>
      </c>
      <c r="D2932" s="2" t="s">
        <v>6217</v>
      </c>
      <c r="E2932" s="2" t="str">
        <f t="shared" si="99"/>
        <v>CB.144 Scanners</v>
      </c>
      <c r="F2932" s="2" t="str">
        <f t="shared" si="98"/>
        <v>Scanners</v>
      </c>
    </row>
    <row r="2933" spans="1:6" x14ac:dyDescent="0.35">
      <c r="A2933" s="2" t="s">
        <v>1056</v>
      </c>
      <c r="B2933" s="2" t="s">
        <v>1083</v>
      </c>
      <c r="C2933" s="2" t="s">
        <v>6218</v>
      </c>
      <c r="D2933" s="2" t="s">
        <v>6219</v>
      </c>
      <c r="E2933" s="2" t="str">
        <f t="shared" si="99"/>
        <v>CB.145 Webcams</v>
      </c>
      <c r="F2933" s="2" t="str">
        <f t="shared" si="98"/>
        <v>Webcams</v>
      </c>
    </row>
    <row r="2934" spans="1:6" x14ac:dyDescent="0.35">
      <c r="A2934" s="2" t="s">
        <v>1056</v>
      </c>
      <c r="B2934" s="2" t="s">
        <v>1083</v>
      </c>
      <c r="C2934" s="2" t="s">
        <v>6220</v>
      </c>
      <c r="D2934" s="2" t="s">
        <v>6221</v>
      </c>
      <c r="E2934" s="2" t="str">
        <f t="shared" si="99"/>
        <v>CB.2 Computer Systems</v>
      </c>
      <c r="F2934" s="2" t="str">
        <f t="shared" si="98"/>
        <v>Computer Systems</v>
      </c>
    </row>
    <row r="2935" spans="1:6" x14ac:dyDescent="0.35">
      <c r="A2935" s="2" t="s">
        <v>1056</v>
      </c>
      <c r="B2935" s="2" t="s">
        <v>1083</v>
      </c>
      <c r="C2935" s="2" t="s">
        <v>6222</v>
      </c>
      <c r="D2935" s="2" t="s">
        <v>6223</v>
      </c>
      <c r="E2935" s="2" t="str">
        <f t="shared" si="99"/>
        <v>CB.21 Computer Architectures</v>
      </c>
      <c r="F2935" s="2" t="str">
        <f t="shared" si="98"/>
        <v>Computer Architectur</v>
      </c>
    </row>
    <row r="2936" spans="1:6" x14ac:dyDescent="0.35">
      <c r="A2936" s="2" t="s">
        <v>1056</v>
      </c>
      <c r="B2936" s="2" t="s">
        <v>1083</v>
      </c>
      <c r="C2936" s="2" t="s">
        <v>6224</v>
      </c>
      <c r="D2936" s="2" t="s">
        <v>6225</v>
      </c>
      <c r="E2936" s="2" t="str">
        <f t="shared" si="99"/>
        <v>CB.211 Mainframe Computer Systems</v>
      </c>
      <c r="F2936" s="2" t="str">
        <f t="shared" si="98"/>
        <v>Mainframe Computer S</v>
      </c>
    </row>
    <row r="2937" spans="1:6" x14ac:dyDescent="0.35">
      <c r="A2937" s="2" t="s">
        <v>1056</v>
      </c>
      <c r="B2937" s="2" t="s">
        <v>1083</v>
      </c>
      <c r="C2937" s="2" t="s">
        <v>6226</v>
      </c>
      <c r="D2937" s="2" t="s">
        <v>6227</v>
      </c>
      <c r="E2937" s="2" t="str">
        <f t="shared" si="99"/>
        <v>CB.2111 As/400</v>
      </c>
      <c r="F2937" s="2" t="str">
        <f t="shared" si="98"/>
        <v>As/400</v>
      </c>
    </row>
    <row r="2938" spans="1:6" x14ac:dyDescent="0.35">
      <c r="A2938" s="2" t="s">
        <v>1056</v>
      </c>
      <c r="B2938" s="2" t="s">
        <v>1083</v>
      </c>
      <c r="C2938" s="2" t="s">
        <v>6228</v>
      </c>
      <c r="D2938" s="2" t="s">
        <v>6229</v>
      </c>
      <c r="E2938" s="2" t="str">
        <f t="shared" si="99"/>
        <v>CB.212 Microcomputer Systems</v>
      </c>
      <c r="F2938" s="2" t="str">
        <f t="shared" si="98"/>
        <v>Microcomputer System</v>
      </c>
    </row>
    <row r="2939" spans="1:6" x14ac:dyDescent="0.35">
      <c r="A2939" s="2" t="s">
        <v>1056</v>
      </c>
      <c r="B2939" s="2" t="s">
        <v>1083</v>
      </c>
      <c r="C2939" s="2" t="s">
        <v>6230</v>
      </c>
      <c r="D2939" s="2" t="s">
        <v>6231</v>
      </c>
      <c r="E2939" s="2" t="str">
        <f t="shared" si="99"/>
        <v>CB.2121 Building Your Own Pc</v>
      </c>
      <c r="F2939" s="2" t="str">
        <f t="shared" si="98"/>
        <v>Building Your Own Pc</v>
      </c>
    </row>
    <row r="2940" spans="1:6" x14ac:dyDescent="0.35">
      <c r="A2940" s="2" t="s">
        <v>1056</v>
      </c>
      <c r="B2940" s="2" t="s">
        <v>1083</v>
      </c>
      <c r="C2940" s="2" t="s">
        <v>6232</v>
      </c>
      <c r="D2940" s="2" t="s">
        <v>6233</v>
      </c>
      <c r="E2940" s="2" t="str">
        <f t="shared" si="99"/>
        <v>CB.2122 Laptop and Notebook Systems</v>
      </c>
      <c r="F2940" s="2" t="str">
        <f t="shared" si="98"/>
        <v xml:space="preserve">Laptop and Notebook </v>
      </c>
    </row>
    <row r="2941" spans="1:6" x14ac:dyDescent="0.35">
      <c r="A2941" s="2" t="s">
        <v>1056</v>
      </c>
      <c r="B2941" s="2" t="s">
        <v>1083</v>
      </c>
      <c r="C2941" s="2" t="s">
        <v>6234</v>
      </c>
      <c r="D2941" s="2" t="s">
        <v>6235</v>
      </c>
      <c r="E2941" s="2" t="str">
        <f t="shared" si="99"/>
        <v>CB.2123 Personal Digital Assistant (Pda) Systems</v>
      </c>
      <c r="F2941" s="2" t="str">
        <f t="shared" si="98"/>
        <v>Personal Digital Ass</v>
      </c>
    </row>
    <row r="2942" spans="1:6" x14ac:dyDescent="0.35">
      <c r="A2942" s="2" t="s">
        <v>1056</v>
      </c>
      <c r="B2942" s="2" t="s">
        <v>1083</v>
      </c>
      <c r="C2942" s="2" t="s">
        <v>6236</v>
      </c>
      <c r="D2942" s="2" t="s">
        <v>6237</v>
      </c>
      <c r="E2942" s="2" t="str">
        <f t="shared" si="99"/>
        <v>CB.213 Server-Based Systems</v>
      </c>
      <c r="F2942" s="2" t="str">
        <f t="shared" si="98"/>
        <v>Server-Based Systems</v>
      </c>
    </row>
    <row r="2943" spans="1:6" x14ac:dyDescent="0.35">
      <c r="A2943" s="2" t="s">
        <v>1056</v>
      </c>
      <c r="B2943" s="2" t="s">
        <v>1083</v>
      </c>
      <c r="C2943" s="2" t="s">
        <v>6238</v>
      </c>
      <c r="D2943" s="2" t="s">
        <v>6239</v>
      </c>
      <c r="E2943" s="2" t="str">
        <f t="shared" si="99"/>
        <v>CB.22 Computer Communications and Networking</v>
      </c>
      <c r="F2943" s="2" t="str">
        <f t="shared" si="98"/>
        <v>Computer Communicati</v>
      </c>
    </row>
    <row r="2944" spans="1:6" x14ac:dyDescent="0.35">
      <c r="A2944" s="2" t="s">
        <v>1056</v>
      </c>
      <c r="B2944" s="2" t="s">
        <v>1083</v>
      </c>
      <c r="C2944" s="2" t="s">
        <v>6240</v>
      </c>
      <c r="D2944" s="2" t="s">
        <v>6241</v>
      </c>
      <c r="E2944" s="2" t="str">
        <f t="shared" si="99"/>
        <v>CB.221 Computer Network Components</v>
      </c>
      <c r="F2944" s="2" t="str">
        <f t="shared" si="98"/>
        <v>Computer Network Com</v>
      </c>
    </row>
    <row r="2945" spans="1:6" x14ac:dyDescent="0.35">
      <c r="A2945" s="2" t="s">
        <v>1056</v>
      </c>
      <c r="B2945" s="2" t="s">
        <v>1083</v>
      </c>
      <c r="C2945" s="2" t="s">
        <v>6242</v>
      </c>
      <c r="D2945" s="2" t="s">
        <v>6243</v>
      </c>
      <c r="E2945" s="2" t="str">
        <f t="shared" si="99"/>
        <v>CB.2211 Network Storage</v>
      </c>
      <c r="F2945" s="2" t="str">
        <f t="shared" si="98"/>
        <v>Network Storage</v>
      </c>
    </row>
    <row r="2946" spans="1:6" x14ac:dyDescent="0.35">
      <c r="A2946" s="2" t="s">
        <v>1056</v>
      </c>
      <c r="B2946" s="2" t="s">
        <v>1083</v>
      </c>
      <c r="C2946" s="2" t="s">
        <v>6244</v>
      </c>
      <c r="D2946" s="2" t="s">
        <v>6245</v>
      </c>
      <c r="E2946" s="2" t="str">
        <f t="shared" si="99"/>
        <v>CB.22111 Parallel Sysplex</v>
      </c>
      <c r="F2946" s="2" t="str">
        <f t="shared" ref="F2946:F3009" si="100">LEFT(D2946,20)</f>
        <v>Parallel Sysplex</v>
      </c>
    </row>
    <row r="2947" spans="1:6" x14ac:dyDescent="0.35">
      <c r="A2947" s="2" t="s">
        <v>1056</v>
      </c>
      <c r="B2947" s="2" t="s">
        <v>1083</v>
      </c>
      <c r="C2947" s="2" t="s">
        <v>6246</v>
      </c>
      <c r="D2947" s="2" t="s">
        <v>6247</v>
      </c>
      <c r="E2947" s="2" t="str">
        <f t="shared" si="99"/>
        <v>CB.2212 Routers Bridges and Switches</v>
      </c>
      <c r="F2947" s="2" t="str">
        <f t="shared" si="100"/>
        <v xml:space="preserve">Routers Bridges and </v>
      </c>
    </row>
    <row r="2948" spans="1:6" x14ac:dyDescent="0.35">
      <c r="A2948" s="2" t="s">
        <v>1056</v>
      </c>
      <c r="B2948" s="2" t="s">
        <v>1083</v>
      </c>
      <c r="C2948" s="2" t="s">
        <v>6248</v>
      </c>
      <c r="D2948" s="2" t="s">
        <v>6249</v>
      </c>
      <c r="E2948" s="2" t="str">
        <f t="shared" si="99"/>
        <v>CB.222 Local and Wide Area Networks (Lan and Wan)</v>
      </c>
      <c r="F2948" s="2" t="str">
        <f t="shared" si="100"/>
        <v xml:space="preserve">Local and Wide Area </v>
      </c>
    </row>
    <row r="2949" spans="1:6" x14ac:dyDescent="0.35">
      <c r="A2949" s="2" t="s">
        <v>1056</v>
      </c>
      <c r="B2949" s="2" t="s">
        <v>1083</v>
      </c>
      <c r="C2949" s="2" t="s">
        <v>6250</v>
      </c>
      <c r="D2949" s="2" t="s">
        <v>6251</v>
      </c>
      <c r="E2949" s="2" t="str">
        <f t="shared" si="99"/>
        <v>CB.2221 Local Area Networks (Lan)</v>
      </c>
      <c r="F2949" s="2" t="str">
        <f t="shared" si="100"/>
        <v xml:space="preserve">Local Area Networks </v>
      </c>
    </row>
    <row r="2950" spans="1:6" x14ac:dyDescent="0.35">
      <c r="A2950" s="2" t="s">
        <v>1056</v>
      </c>
      <c r="B2950" s="2" t="s">
        <v>1083</v>
      </c>
      <c r="C2950" s="2" t="s">
        <v>6252</v>
      </c>
      <c r="D2950" s="2" t="s">
        <v>6253</v>
      </c>
      <c r="E2950" s="2" t="str">
        <f t="shared" si="99"/>
        <v>CB.2222 Wide Area Networks (Wan)</v>
      </c>
      <c r="F2950" s="2" t="str">
        <f t="shared" si="100"/>
        <v>Wide Area Networks (</v>
      </c>
    </row>
    <row r="2951" spans="1:6" x14ac:dyDescent="0.35">
      <c r="A2951" s="2" t="s">
        <v>1056</v>
      </c>
      <c r="B2951" s="2" t="s">
        <v>1083</v>
      </c>
      <c r="C2951" s="2" t="s">
        <v>6254</v>
      </c>
      <c r="D2951" s="2" t="s">
        <v>6255</v>
      </c>
      <c r="E2951" s="2" t="str">
        <f t="shared" si="99"/>
        <v>CB.223 Network and Communications Protocols</v>
      </c>
      <c r="F2951" s="2" t="str">
        <f t="shared" si="100"/>
        <v>Network and Communic</v>
      </c>
    </row>
    <row r="2952" spans="1:6" x14ac:dyDescent="0.35">
      <c r="A2952" s="2" t="s">
        <v>1056</v>
      </c>
      <c r="B2952" s="2" t="s">
        <v>1083</v>
      </c>
      <c r="C2952" s="2" t="s">
        <v>6256</v>
      </c>
      <c r="D2952" s="2" t="s">
        <v>6257</v>
      </c>
      <c r="E2952" s="2" t="str">
        <f t="shared" si="99"/>
        <v>CB.2231 Ethernet</v>
      </c>
      <c r="F2952" s="2" t="str">
        <f t="shared" si="100"/>
        <v>Ethernet</v>
      </c>
    </row>
    <row r="2953" spans="1:6" x14ac:dyDescent="0.35">
      <c r="A2953" s="2" t="s">
        <v>1056</v>
      </c>
      <c r="B2953" s="2" t="s">
        <v>1083</v>
      </c>
      <c r="C2953" s="2" t="s">
        <v>6258</v>
      </c>
      <c r="D2953" s="2" t="s">
        <v>6259</v>
      </c>
      <c r="E2953" s="2" t="str">
        <f t="shared" si="99"/>
        <v>CB.2232 Transmission Control Protocol / Internet P</v>
      </c>
      <c r="F2953" s="2" t="str">
        <f t="shared" si="100"/>
        <v>Transmission Control</v>
      </c>
    </row>
    <row r="2954" spans="1:6" x14ac:dyDescent="0.35">
      <c r="A2954" s="2" t="s">
        <v>1056</v>
      </c>
      <c r="B2954" s="2" t="s">
        <v>1083</v>
      </c>
      <c r="C2954" s="2" t="s">
        <v>6260</v>
      </c>
      <c r="D2954" s="2" t="s">
        <v>6261</v>
      </c>
      <c r="E2954" s="2" t="str">
        <f t="shared" si="99"/>
        <v>CB.2233 X.25</v>
      </c>
      <c r="F2954" s="2" t="str">
        <f t="shared" si="100"/>
        <v>X.25</v>
      </c>
    </row>
    <row r="2955" spans="1:6" x14ac:dyDescent="0.35">
      <c r="A2955" s="2" t="s">
        <v>1056</v>
      </c>
      <c r="B2955" s="2" t="s">
        <v>1083</v>
      </c>
      <c r="C2955" s="2" t="s">
        <v>6262</v>
      </c>
      <c r="D2955" s="2" t="s">
        <v>6263</v>
      </c>
      <c r="E2955" s="2" t="str">
        <f t="shared" si="99"/>
        <v>CB.224 Network Architectures</v>
      </c>
      <c r="F2955" s="2" t="str">
        <f t="shared" si="100"/>
        <v>Network Architecture</v>
      </c>
    </row>
    <row r="2956" spans="1:6" x14ac:dyDescent="0.35">
      <c r="A2956" s="2" t="s">
        <v>1056</v>
      </c>
      <c r="B2956" s="2" t="s">
        <v>1083</v>
      </c>
      <c r="C2956" s="2" t="s">
        <v>6264</v>
      </c>
      <c r="D2956" s="2" t="s">
        <v>6265</v>
      </c>
      <c r="E2956" s="2" t="str">
        <f t="shared" si="99"/>
        <v>CB.2241 Distributed Networks</v>
      </c>
      <c r="F2956" s="2" t="str">
        <f t="shared" si="100"/>
        <v>Distributed Networks</v>
      </c>
    </row>
    <row r="2957" spans="1:6" x14ac:dyDescent="0.35">
      <c r="A2957" s="2" t="s">
        <v>1056</v>
      </c>
      <c r="B2957" s="2" t="s">
        <v>1083</v>
      </c>
      <c r="C2957" s="2" t="s">
        <v>6266</v>
      </c>
      <c r="D2957" s="2" t="s">
        <v>6267</v>
      </c>
      <c r="E2957" s="2" t="str">
        <f t="shared" si="99"/>
        <v>CB.2242 Frame Relay</v>
      </c>
      <c r="F2957" s="2" t="str">
        <f t="shared" si="100"/>
        <v>Frame Relay</v>
      </c>
    </row>
    <row r="2958" spans="1:6" x14ac:dyDescent="0.35">
      <c r="A2958" s="2" t="s">
        <v>1056</v>
      </c>
      <c r="B2958" s="2" t="s">
        <v>1083</v>
      </c>
      <c r="C2958" s="2" t="s">
        <v>6268</v>
      </c>
      <c r="D2958" s="2" t="s">
        <v>6269</v>
      </c>
      <c r="E2958" s="2" t="str">
        <f t="shared" si="99"/>
        <v>CB.2243 Mobile Computing (Communications and Netwo</v>
      </c>
      <c r="F2958" s="2" t="str">
        <f t="shared" si="100"/>
        <v>Mobile Computing (Co</v>
      </c>
    </row>
    <row r="2959" spans="1:6" x14ac:dyDescent="0.35">
      <c r="A2959" s="2" t="s">
        <v>1056</v>
      </c>
      <c r="B2959" s="2" t="s">
        <v>1083</v>
      </c>
      <c r="C2959" s="2" t="s">
        <v>6270</v>
      </c>
      <c r="D2959" s="2" t="s">
        <v>6271</v>
      </c>
      <c r="E2959" s="2" t="str">
        <f t="shared" si="99"/>
        <v>CB.2244 Wireless Networks</v>
      </c>
      <c r="F2959" s="2" t="str">
        <f t="shared" si="100"/>
        <v>Wireless Networks</v>
      </c>
    </row>
    <row r="2960" spans="1:6" x14ac:dyDescent="0.35">
      <c r="A2960" s="2" t="s">
        <v>1056</v>
      </c>
      <c r="B2960" s="2" t="s">
        <v>1083</v>
      </c>
      <c r="C2960" s="2" t="s">
        <v>6272</v>
      </c>
      <c r="D2960" s="2" t="s">
        <v>6273</v>
      </c>
      <c r="E2960" s="2" t="str">
        <f t="shared" si="99"/>
        <v>CB.22441 Bluetooth Communications and Networking</v>
      </c>
      <c r="F2960" s="2" t="str">
        <f t="shared" si="100"/>
        <v>Bluetooth Communicat</v>
      </c>
    </row>
    <row r="2961" spans="1:6" x14ac:dyDescent="0.35">
      <c r="A2961" s="2" t="s">
        <v>1056</v>
      </c>
      <c r="B2961" s="2" t="s">
        <v>1083</v>
      </c>
      <c r="C2961" s="2" t="s">
        <v>6274</v>
      </c>
      <c r="D2961" s="2" t="s">
        <v>6275</v>
      </c>
      <c r="E2961" s="2" t="str">
        <f t="shared" si="99"/>
        <v>CB.225 Open Systems Interconnection (Osi) Referenc</v>
      </c>
      <c r="F2961" s="2" t="str">
        <f t="shared" si="100"/>
        <v>Open Systems Interco</v>
      </c>
    </row>
    <row r="2962" spans="1:6" x14ac:dyDescent="0.35">
      <c r="A2962" s="2" t="s">
        <v>1056</v>
      </c>
      <c r="B2962" s="2" t="s">
        <v>1083</v>
      </c>
      <c r="C2962" s="2" t="s">
        <v>6276</v>
      </c>
      <c r="D2962" s="2" t="s">
        <v>6277</v>
      </c>
      <c r="E2962" s="2" t="str">
        <f t="shared" si="99"/>
        <v>CB.226 Remote Access</v>
      </c>
      <c r="F2962" s="2" t="str">
        <f t="shared" si="100"/>
        <v>Remote Access</v>
      </c>
    </row>
    <row r="2963" spans="1:6" x14ac:dyDescent="0.35">
      <c r="A2963" s="2" t="s">
        <v>1056</v>
      </c>
      <c r="B2963" s="2" t="s">
        <v>1083</v>
      </c>
      <c r="C2963" s="2" t="s">
        <v>6278</v>
      </c>
      <c r="D2963" s="2" t="s">
        <v>6279</v>
      </c>
      <c r="E2963" s="2" t="str">
        <f t="shared" si="99"/>
        <v>CB.23 Real Time Systems</v>
      </c>
      <c r="F2963" s="2" t="str">
        <f t="shared" si="100"/>
        <v>Real Time Systems</v>
      </c>
    </row>
    <row r="2964" spans="1:6" x14ac:dyDescent="0.35">
      <c r="A2964" s="2" t="s">
        <v>1056</v>
      </c>
      <c r="B2964" s="2" t="s">
        <v>1083</v>
      </c>
      <c r="C2964" s="2" t="s">
        <v>6280</v>
      </c>
      <c r="D2964" s="2" t="s">
        <v>6281</v>
      </c>
      <c r="E2964" s="2" t="str">
        <f t="shared" si="99"/>
        <v>CB.3 Computing Methodologies</v>
      </c>
      <c r="F2964" s="2" t="str">
        <f t="shared" si="100"/>
        <v>Computing Methodolog</v>
      </c>
    </row>
    <row r="2965" spans="1:6" x14ac:dyDescent="0.35">
      <c r="A2965" s="2" t="s">
        <v>1056</v>
      </c>
      <c r="B2965" s="2" t="s">
        <v>1083</v>
      </c>
      <c r="C2965" s="2" t="s">
        <v>6282</v>
      </c>
      <c r="D2965" s="2" t="s">
        <v>6283</v>
      </c>
      <c r="E2965" s="2" t="str">
        <f t="shared" si="99"/>
        <v>CB.31 Artificial Intelligence (Ai)</v>
      </c>
      <c r="F2965" s="2" t="str">
        <f t="shared" si="100"/>
        <v>Artificial Intellige</v>
      </c>
    </row>
    <row r="2966" spans="1:6" x14ac:dyDescent="0.35">
      <c r="A2966" s="2" t="s">
        <v>1056</v>
      </c>
      <c r="B2966" s="2" t="s">
        <v>1083</v>
      </c>
      <c r="C2966" s="2" t="s">
        <v>6284</v>
      </c>
      <c r="D2966" s="2" t="s">
        <v>6285</v>
      </c>
      <c r="E2966" s="2" t="str">
        <f t="shared" si="99"/>
        <v>CB.311 Computer Cybernetics</v>
      </c>
      <c r="F2966" s="2" t="str">
        <f t="shared" si="100"/>
        <v>Computer Cybernetics</v>
      </c>
    </row>
    <row r="2967" spans="1:6" x14ac:dyDescent="0.35">
      <c r="A2967" s="2" t="s">
        <v>1056</v>
      </c>
      <c r="B2967" s="2" t="s">
        <v>1083</v>
      </c>
      <c r="C2967" s="2" t="s">
        <v>6286</v>
      </c>
      <c r="D2967" s="2" t="s">
        <v>6287</v>
      </c>
      <c r="E2967" s="2" t="str">
        <f t="shared" si="99"/>
        <v>CB.312 Expert Systems</v>
      </c>
      <c r="F2967" s="2" t="str">
        <f t="shared" si="100"/>
        <v>Expert Systems</v>
      </c>
    </row>
    <row r="2968" spans="1:6" x14ac:dyDescent="0.35">
      <c r="A2968" s="2" t="s">
        <v>1056</v>
      </c>
      <c r="B2968" s="2" t="s">
        <v>1083</v>
      </c>
      <c r="C2968" s="2" t="s">
        <v>6288</v>
      </c>
      <c r="D2968" s="2" t="s">
        <v>6289</v>
      </c>
      <c r="E2968" s="2" t="str">
        <f t="shared" si="99"/>
        <v>CB.313 Knowledge Management Systems</v>
      </c>
      <c r="F2968" s="2" t="str">
        <f t="shared" si="100"/>
        <v>Knowledge Management</v>
      </c>
    </row>
    <row r="2969" spans="1:6" x14ac:dyDescent="0.35">
      <c r="A2969" s="2" t="s">
        <v>1056</v>
      </c>
      <c r="B2969" s="2" t="s">
        <v>1083</v>
      </c>
      <c r="C2969" s="2" t="s">
        <v>6290</v>
      </c>
      <c r="D2969" s="2" t="s">
        <v>6291</v>
      </c>
      <c r="E2969" s="2" t="str">
        <f t="shared" si="99"/>
        <v>CB.314 Neural Networks</v>
      </c>
      <c r="F2969" s="2" t="str">
        <f t="shared" si="100"/>
        <v>Neural Networks</v>
      </c>
    </row>
    <row r="2970" spans="1:6" x14ac:dyDescent="0.35">
      <c r="A2970" s="2" t="s">
        <v>1056</v>
      </c>
      <c r="B2970" s="2" t="s">
        <v>1083</v>
      </c>
      <c r="C2970" s="2" t="s">
        <v>6292</v>
      </c>
      <c r="D2970" s="2" t="s">
        <v>6293</v>
      </c>
      <c r="E2970" s="2" t="str">
        <f t="shared" si="99"/>
        <v>CB.32 Computer Graphics</v>
      </c>
      <c r="F2970" s="2" t="str">
        <f t="shared" si="100"/>
        <v>Computer Graphics</v>
      </c>
    </row>
    <row r="2971" spans="1:6" x14ac:dyDescent="0.35">
      <c r="A2971" s="2" t="s">
        <v>1056</v>
      </c>
      <c r="B2971" s="2" t="s">
        <v>1083</v>
      </c>
      <c r="C2971" s="2" t="s">
        <v>6294</v>
      </c>
      <c r="D2971" s="2" t="s">
        <v>6295</v>
      </c>
      <c r="E2971" s="2" t="str">
        <f t="shared" si="99"/>
        <v>CB.321 Computer Animation</v>
      </c>
      <c r="F2971" s="2" t="str">
        <f t="shared" si="100"/>
        <v>Computer Animation</v>
      </c>
    </row>
    <row r="2972" spans="1:6" x14ac:dyDescent="0.35">
      <c r="A2972" s="2" t="s">
        <v>1056</v>
      </c>
      <c r="B2972" s="2" t="s">
        <v>1083</v>
      </c>
      <c r="C2972" s="2" t="s">
        <v>6296</v>
      </c>
      <c r="D2972" s="2" t="s">
        <v>6297</v>
      </c>
      <c r="E2972" s="2" t="str">
        <f t="shared" si="99"/>
        <v>CB.3211 Computer Games Design</v>
      </c>
      <c r="F2972" s="2" t="str">
        <f t="shared" si="100"/>
        <v>Computer Games Desig</v>
      </c>
    </row>
    <row r="2973" spans="1:6" x14ac:dyDescent="0.35">
      <c r="A2973" s="2" t="s">
        <v>1056</v>
      </c>
      <c r="B2973" s="2" t="s">
        <v>1083</v>
      </c>
      <c r="C2973" s="2" t="s">
        <v>6298</v>
      </c>
      <c r="D2973" s="2" t="s">
        <v>6299</v>
      </c>
      <c r="E2973" s="2" t="str">
        <f t="shared" si="99"/>
        <v>CB.322 Image Processing</v>
      </c>
      <c r="F2973" s="2" t="str">
        <f t="shared" si="100"/>
        <v>Image Processing</v>
      </c>
    </row>
    <row r="2974" spans="1:6" x14ac:dyDescent="0.35">
      <c r="A2974" s="2" t="s">
        <v>1056</v>
      </c>
      <c r="B2974" s="2" t="s">
        <v>1083</v>
      </c>
      <c r="C2974" s="2" t="s">
        <v>6300</v>
      </c>
      <c r="D2974" s="2" t="s">
        <v>6301</v>
      </c>
      <c r="E2974" s="2" t="str">
        <f t="shared" si="99"/>
        <v>CB.3221 Pattern Recognition</v>
      </c>
      <c r="F2974" s="2" t="str">
        <f t="shared" si="100"/>
        <v>Pattern Recognition</v>
      </c>
    </row>
    <row r="2975" spans="1:6" x14ac:dyDescent="0.35">
      <c r="A2975" s="2" t="s">
        <v>1056</v>
      </c>
      <c r="B2975" s="2" t="s">
        <v>1083</v>
      </c>
      <c r="C2975" s="2" t="s">
        <v>6302</v>
      </c>
      <c r="D2975" s="2" t="s">
        <v>6303</v>
      </c>
      <c r="E2975" s="2" t="str">
        <f t="shared" si="99"/>
        <v>CB.33 Document and Text Processing</v>
      </c>
      <c r="F2975" s="2" t="str">
        <f t="shared" si="100"/>
        <v>Document and Text Pr</v>
      </c>
    </row>
    <row r="2976" spans="1:6" x14ac:dyDescent="0.35">
      <c r="A2976" s="2" t="s">
        <v>1056</v>
      </c>
      <c r="B2976" s="2" t="s">
        <v>1083</v>
      </c>
      <c r="C2976" s="2" t="s">
        <v>6304</v>
      </c>
      <c r="D2976" s="2" t="s">
        <v>6305</v>
      </c>
      <c r="E2976" s="2" t="str">
        <f t="shared" si="99"/>
        <v>CB.331 Standard Generalised Markup Language (Sgml)</v>
      </c>
      <c r="F2976" s="2" t="str">
        <f t="shared" si="100"/>
        <v>Standard Generalised</v>
      </c>
    </row>
    <row r="2977" spans="1:6" x14ac:dyDescent="0.35">
      <c r="A2977" s="2" t="s">
        <v>1056</v>
      </c>
      <c r="B2977" s="2" t="s">
        <v>1083</v>
      </c>
      <c r="C2977" s="2" t="s">
        <v>6306</v>
      </c>
      <c r="D2977" s="2" t="s">
        <v>6307</v>
      </c>
      <c r="E2977" s="2" t="str">
        <f t="shared" si="99"/>
        <v>CB.34 Modelling / Simulation Systems</v>
      </c>
      <c r="F2977" s="2" t="str">
        <f t="shared" si="100"/>
        <v>Modelling / Simulati</v>
      </c>
    </row>
    <row r="2978" spans="1:6" x14ac:dyDescent="0.35">
      <c r="A2978" s="2" t="s">
        <v>1056</v>
      </c>
      <c r="B2978" s="2" t="s">
        <v>1083</v>
      </c>
      <c r="C2978" s="2" t="s">
        <v>6308</v>
      </c>
      <c r="D2978" s="2" t="s">
        <v>6309</v>
      </c>
      <c r="E2978" s="2" t="str">
        <f t="shared" si="99"/>
        <v>CB.341 Modelling Systems</v>
      </c>
      <c r="F2978" s="2" t="str">
        <f t="shared" si="100"/>
        <v>Modelling Systems</v>
      </c>
    </row>
    <row r="2979" spans="1:6" x14ac:dyDescent="0.35">
      <c r="A2979" s="2" t="s">
        <v>1056</v>
      </c>
      <c r="B2979" s="2" t="s">
        <v>1083</v>
      </c>
      <c r="C2979" s="2" t="s">
        <v>6310</v>
      </c>
      <c r="D2979" s="2" t="s">
        <v>6311</v>
      </c>
      <c r="E2979" s="2" t="str">
        <f t="shared" si="99"/>
        <v>CB.342 Simulation Systems</v>
      </c>
      <c r="F2979" s="2" t="str">
        <f t="shared" si="100"/>
        <v>Simulation Systems</v>
      </c>
    </row>
    <row r="2980" spans="1:6" x14ac:dyDescent="0.35">
      <c r="A2980" s="2" t="s">
        <v>1056</v>
      </c>
      <c r="B2980" s="2" t="s">
        <v>1083</v>
      </c>
      <c r="C2980" s="2" t="s">
        <v>6312</v>
      </c>
      <c r="D2980" s="2" t="s">
        <v>6313</v>
      </c>
      <c r="E2980" s="2" t="str">
        <f t="shared" si="99"/>
        <v>CB.35 Multimedia (Computing)</v>
      </c>
      <c r="F2980" s="2" t="str">
        <f t="shared" si="100"/>
        <v>Multimedia (Computin</v>
      </c>
    </row>
    <row r="2981" spans="1:6" x14ac:dyDescent="0.35">
      <c r="A2981" s="2" t="s">
        <v>1056</v>
      </c>
      <c r="B2981" s="2" t="s">
        <v>1083</v>
      </c>
      <c r="C2981" s="2" t="s">
        <v>6314</v>
      </c>
      <c r="D2981" s="2" t="s">
        <v>6315</v>
      </c>
      <c r="E2981" s="2" t="str">
        <f t="shared" si="99"/>
        <v>CB.36 Sound Processing (Computer)</v>
      </c>
      <c r="F2981" s="2" t="str">
        <f t="shared" si="100"/>
        <v>Sound Processing (Co</v>
      </c>
    </row>
    <row r="2982" spans="1:6" x14ac:dyDescent="0.35">
      <c r="A2982" s="2" t="s">
        <v>1056</v>
      </c>
      <c r="B2982" s="2" t="s">
        <v>1083</v>
      </c>
      <c r="C2982" s="2" t="s">
        <v>6316</v>
      </c>
      <c r="D2982" s="2" t="s">
        <v>6317</v>
      </c>
      <c r="E2982" s="2" t="str">
        <f t="shared" si="99"/>
        <v>CB.361 Speech / Voice Processing (Computer)</v>
      </c>
      <c r="F2982" s="2" t="str">
        <f t="shared" si="100"/>
        <v>Speech / Voice Proce</v>
      </c>
    </row>
    <row r="2983" spans="1:6" x14ac:dyDescent="0.35">
      <c r="A2983" s="2" t="s">
        <v>1056</v>
      </c>
      <c r="B2983" s="2" t="s">
        <v>1083</v>
      </c>
      <c r="C2983" s="2" t="s">
        <v>6318</v>
      </c>
      <c r="D2983" s="2" t="s">
        <v>6319</v>
      </c>
      <c r="E2983" s="2" t="str">
        <f t="shared" si="99"/>
        <v>CB.362 Screen Reading</v>
      </c>
      <c r="F2983" s="2" t="str">
        <f t="shared" si="100"/>
        <v>Screen Reading</v>
      </c>
    </row>
    <row r="2984" spans="1:6" x14ac:dyDescent="0.35">
      <c r="A2984" s="2" t="s">
        <v>1056</v>
      </c>
      <c r="B2984" s="2" t="s">
        <v>1083</v>
      </c>
      <c r="C2984" s="2" t="s">
        <v>6320</v>
      </c>
      <c r="D2984" s="2" t="s">
        <v>6321</v>
      </c>
      <c r="E2984" s="2" t="str">
        <f t="shared" si="99"/>
        <v>CB.4 Information Systems</v>
      </c>
      <c r="F2984" s="2" t="str">
        <f t="shared" si="100"/>
        <v>Information Systems</v>
      </c>
    </row>
    <row r="2985" spans="1:6" x14ac:dyDescent="0.35">
      <c r="A2985" s="2" t="s">
        <v>1056</v>
      </c>
      <c r="B2985" s="2" t="s">
        <v>1083</v>
      </c>
      <c r="C2985" s="2" t="s">
        <v>6322</v>
      </c>
      <c r="D2985" s="2" t="s">
        <v>6323</v>
      </c>
      <c r="E2985" s="2" t="str">
        <f t="shared" si="99"/>
        <v>CB.41 Business Information Systems</v>
      </c>
      <c r="F2985" s="2" t="str">
        <f t="shared" si="100"/>
        <v>Business Information</v>
      </c>
    </row>
    <row r="2986" spans="1:6" x14ac:dyDescent="0.35">
      <c r="A2986" s="2" t="s">
        <v>1056</v>
      </c>
      <c r="B2986" s="2" t="s">
        <v>1083</v>
      </c>
      <c r="C2986" s="2" t="s">
        <v>6324</v>
      </c>
      <c r="D2986" s="2" t="s">
        <v>6325</v>
      </c>
      <c r="E2986" s="2" t="str">
        <f t="shared" si="99"/>
        <v>CB.42 Database Management</v>
      </c>
      <c r="F2986" s="2" t="str">
        <f t="shared" si="100"/>
        <v>Database Management</v>
      </c>
    </row>
    <row r="2987" spans="1:6" x14ac:dyDescent="0.35">
      <c r="A2987" s="2" t="s">
        <v>1056</v>
      </c>
      <c r="B2987" s="2" t="s">
        <v>1083</v>
      </c>
      <c r="C2987" s="2" t="s">
        <v>6326</v>
      </c>
      <c r="D2987" s="2" t="s">
        <v>6327</v>
      </c>
      <c r="E2987" s="2" t="str">
        <f t="shared" si="99"/>
        <v>CB.421 Data Warehousing</v>
      </c>
      <c r="F2987" s="2" t="str">
        <f t="shared" si="100"/>
        <v>Data Warehousing</v>
      </c>
    </row>
    <row r="2988" spans="1:6" x14ac:dyDescent="0.35">
      <c r="A2988" s="2" t="s">
        <v>1056</v>
      </c>
      <c r="B2988" s="2" t="s">
        <v>1083</v>
      </c>
      <c r="C2988" s="2" t="s">
        <v>6328</v>
      </c>
      <c r="D2988" s="2" t="s">
        <v>6329</v>
      </c>
      <c r="E2988" s="2" t="str">
        <f t="shared" si="99"/>
        <v>CB.422 Database Administration</v>
      </c>
      <c r="F2988" s="2" t="str">
        <f t="shared" si="100"/>
        <v>Database Administrat</v>
      </c>
    </row>
    <row r="2989" spans="1:6" x14ac:dyDescent="0.35">
      <c r="A2989" s="2" t="s">
        <v>1056</v>
      </c>
      <c r="B2989" s="2" t="s">
        <v>1083</v>
      </c>
      <c r="C2989" s="2" t="s">
        <v>6330</v>
      </c>
      <c r="D2989" s="2" t="s">
        <v>6331</v>
      </c>
      <c r="E2989" s="2" t="str">
        <f t="shared" si="99"/>
        <v>CB.43 Information Management</v>
      </c>
      <c r="F2989" s="2" t="str">
        <f t="shared" si="100"/>
        <v>Information Manageme</v>
      </c>
    </row>
    <row r="2990" spans="1:6" x14ac:dyDescent="0.35">
      <c r="A2990" s="2" t="s">
        <v>1056</v>
      </c>
      <c r="B2990" s="2" t="s">
        <v>1083</v>
      </c>
      <c r="C2990" s="2" t="s">
        <v>6332</v>
      </c>
      <c r="D2990" s="2" t="s">
        <v>6333</v>
      </c>
      <c r="E2990" s="2" t="str">
        <f t="shared" si="99"/>
        <v>CB.431 Indexing and Classification</v>
      </c>
      <c r="F2990" s="2" t="str">
        <f t="shared" si="100"/>
        <v>Indexing and Classif</v>
      </c>
    </row>
    <row r="2991" spans="1:6" x14ac:dyDescent="0.35">
      <c r="A2991" s="2" t="s">
        <v>1056</v>
      </c>
      <c r="B2991" s="2" t="s">
        <v>1083</v>
      </c>
      <c r="C2991" s="2" t="s">
        <v>6334</v>
      </c>
      <c r="D2991" s="2" t="s">
        <v>6335</v>
      </c>
      <c r="E2991" s="2" t="str">
        <f t="shared" si="99"/>
        <v>CB.432 Informatics</v>
      </c>
      <c r="F2991" s="2" t="str">
        <f t="shared" si="100"/>
        <v>Informatics</v>
      </c>
    </row>
    <row r="2992" spans="1:6" x14ac:dyDescent="0.35">
      <c r="A2992" s="2" t="s">
        <v>1056</v>
      </c>
      <c r="B2992" s="2" t="s">
        <v>1083</v>
      </c>
      <c r="C2992" s="2" t="s">
        <v>6336</v>
      </c>
      <c r="D2992" s="2" t="s">
        <v>2987</v>
      </c>
      <c r="E2992" s="2" t="str">
        <f t="shared" si="99"/>
        <v>CB.4321 Bioinformatics</v>
      </c>
      <c r="F2992" s="2" t="str">
        <f t="shared" si="100"/>
        <v>Bioinformatics</v>
      </c>
    </row>
    <row r="2993" spans="1:6" x14ac:dyDescent="0.35">
      <c r="A2993" s="2" t="s">
        <v>1056</v>
      </c>
      <c r="B2993" s="2" t="s">
        <v>1083</v>
      </c>
      <c r="C2993" s="2" t="s">
        <v>6337</v>
      </c>
      <c r="D2993" s="2" t="s">
        <v>6338</v>
      </c>
      <c r="E2993" s="2" t="str">
        <f t="shared" si="99"/>
        <v>CB.4322 Geographical Information Systems</v>
      </c>
      <c r="F2993" s="2" t="str">
        <f t="shared" si="100"/>
        <v>Geographical Informa</v>
      </c>
    </row>
    <row r="2994" spans="1:6" x14ac:dyDescent="0.35">
      <c r="A2994" s="2" t="s">
        <v>1056</v>
      </c>
      <c r="B2994" s="2" t="s">
        <v>1083</v>
      </c>
      <c r="C2994" s="2" t="s">
        <v>6339</v>
      </c>
      <c r="D2994" s="2" t="s">
        <v>6340</v>
      </c>
      <c r="E2994" s="2" t="str">
        <f t="shared" si="99"/>
        <v>CB.4323 Health Informatics</v>
      </c>
      <c r="F2994" s="2" t="str">
        <f t="shared" si="100"/>
        <v>Health Informatics</v>
      </c>
    </row>
    <row r="2995" spans="1:6" x14ac:dyDescent="0.35">
      <c r="A2995" s="2" t="s">
        <v>1056</v>
      </c>
      <c r="B2995" s="2" t="s">
        <v>1083</v>
      </c>
      <c r="C2995" s="2" t="s">
        <v>6341</v>
      </c>
      <c r="D2995" s="2" t="s">
        <v>6342</v>
      </c>
      <c r="E2995" s="2" t="str">
        <f t="shared" ref="E2995:E3058" si="101">C2995&amp;" "&amp;LEFT(D2995,50-LEN(C2995)-1)</f>
        <v>CB.433 Information Security</v>
      </c>
      <c r="F2995" s="2" t="str">
        <f t="shared" si="100"/>
        <v>Information Security</v>
      </c>
    </row>
    <row r="2996" spans="1:6" x14ac:dyDescent="0.35">
      <c r="A2996" s="2" t="s">
        <v>1056</v>
      </c>
      <c r="B2996" s="2" t="s">
        <v>1083</v>
      </c>
      <c r="C2996" s="2" t="s">
        <v>6343</v>
      </c>
      <c r="D2996" s="2" t="s">
        <v>6344</v>
      </c>
      <c r="E2996" s="2" t="str">
        <f t="shared" si="101"/>
        <v>CB.44 Internet Systems</v>
      </c>
      <c r="F2996" s="2" t="str">
        <f t="shared" si="100"/>
        <v>Internet Systems</v>
      </c>
    </row>
    <row r="2997" spans="1:6" x14ac:dyDescent="0.35">
      <c r="A2997" s="2" t="s">
        <v>1056</v>
      </c>
      <c r="B2997" s="2" t="s">
        <v>1083</v>
      </c>
      <c r="C2997" s="2" t="s">
        <v>6345</v>
      </c>
      <c r="D2997" s="2" t="s">
        <v>6346</v>
      </c>
      <c r="E2997" s="2" t="str">
        <f t="shared" si="101"/>
        <v>CB.441 Email Systems</v>
      </c>
      <c r="F2997" s="2" t="str">
        <f t="shared" si="100"/>
        <v>Email Systems</v>
      </c>
    </row>
    <row r="2998" spans="1:6" x14ac:dyDescent="0.35">
      <c r="A2998" s="2" t="s">
        <v>1056</v>
      </c>
      <c r="B2998" s="2" t="s">
        <v>1083</v>
      </c>
      <c r="C2998" s="2" t="s">
        <v>6347</v>
      </c>
      <c r="D2998" s="2" t="s">
        <v>6348</v>
      </c>
      <c r="E2998" s="2" t="str">
        <f t="shared" si="101"/>
        <v>CB.442 Internet Protocols</v>
      </c>
      <c r="F2998" s="2" t="str">
        <f t="shared" si="100"/>
        <v>Internet Protocols</v>
      </c>
    </row>
    <row r="2999" spans="1:6" x14ac:dyDescent="0.35">
      <c r="A2999" s="2" t="s">
        <v>1056</v>
      </c>
      <c r="B2999" s="2" t="s">
        <v>1083</v>
      </c>
      <c r="C2999" s="2" t="s">
        <v>6349</v>
      </c>
      <c r="D2999" s="2" t="s">
        <v>6350</v>
      </c>
      <c r="E2999" s="2" t="str">
        <f t="shared" si="101"/>
        <v>CB.4421 Domain Name System (Dns)</v>
      </c>
      <c r="F2999" s="2" t="str">
        <f t="shared" si="100"/>
        <v>Domain Name System (</v>
      </c>
    </row>
    <row r="3000" spans="1:6" x14ac:dyDescent="0.35">
      <c r="A3000" s="2" t="s">
        <v>1056</v>
      </c>
      <c r="B3000" s="2" t="s">
        <v>1083</v>
      </c>
      <c r="C3000" s="2" t="s">
        <v>6351</v>
      </c>
      <c r="D3000" s="2" t="s">
        <v>6352</v>
      </c>
      <c r="E3000" s="2" t="str">
        <f t="shared" si="101"/>
        <v>CB.4422 File Transfer Protocol (Ftp) Services</v>
      </c>
      <c r="F3000" s="2" t="str">
        <f t="shared" si="100"/>
        <v>File Transfer Protoc</v>
      </c>
    </row>
    <row r="3001" spans="1:6" x14ac:dyDescent="0.35">
      <c r="A3001" s="2" t="s">
        <v>1056</v>
      </c>
      <c r="B3001" s="2" t="s">
        <v>1083</v>
      </c>
      <c r="C3001" s="2" t="s">
        <v>6353</v>
      </c>
      <c r="D3001" s="2" t="s">
        <v>6354</v>
      </c>
      <c r="E3001" s="2" t="str">
        <f t="shared" si="101"/>
        <v>CB.4423 Simple Mail Transfer Protocol (Smtp)</v>
      </c>
      <c r="F3001" s="2" t="str">
        <f t="shared" si="100"/>
        <v>Simple Mail Transfer</v>
      </c>
    </row>
    <row r="3002" spans="1:6" x14ac:dyDescent="0.35">
      <c r="A3002" s="2" t="s">
        <v>1056</v>
      </c>
      <c r="B3002" s="2" t="s">
        <v>1083</v>
      </c>
      <c r="C3002" s="2" t="s">
        <v>6355</v>
      </c>
      <c r="D3002" s="2" t="s">
        <v>6356</v>
      </c>
      <c r="E3002" s="2" t="str">
        <f t="shared" si="101"/>
        <v>CB.4424 Simple Network Management Protocol (Snmp)</v>
      </c>
      <c r="F3002" s="2" t="str">
        <f t="shared" si="100"/>
        <v>Simple Network Manag</v>
      </c>
    </row>
    <row r="3003" spans="1:6" x14ac:dyDescent="0.35">
      <c r="A3003" s="2" t="s">
        <v>1056</v>
      </c>
      <c r="B3003" s="2" t="s">
        <v>1083</v>
      </c>
      <c r="C3003" s="2" t="s">
        <v>6357</v>
      </c>
      <c r="D3003" s="2" t="s">
        <v>6358</v>
      </c>
      <c r="E3003" s="2" t="str">
        <f t="shared" si="101"/>
        <v>CB.4425 Virtual Private Networks (Vpn)</v>
      </c>
      <c r="F3003" s="2" t="str">
        <f t="shared" si="100"/>
        <v>Virtual Private Netw</v>
      </c>
    </row>
    <row r="3004" spans="1:6" x14ac:dyDescent="0.35">
      <c r="A3004" s="2" t="s">
        <v>1056</v>
      </c>
      <c r="B3004" s="2" t="s">
        <v>1083</v>
      </c>
      <c r="C3004" s="2" t="s">
        <v>6359</v>
      </c>
      <c r="D3004" s="2" t="s">
        <v>6360</v>
      </c>
      <c r="E3004" s="2" t="str">
        <f t="shared" si="101"/>
        <v>CB.4426 Voice Over Internet Protocol (Voip)</v>
      </c>
      <c r="F3004" s="2" t="str">
        <f t="shared" si="100"/>
        <v xml:space="preserve">Voice Over Internet </v>
      </c>
    </row>
    <row r="3005" spans="1:6" x14ac:dyDescent="0.35">
      <c r="A3005" s="2" t="s">
        <v>1056</v>
      </c>
      <c r="B3005" s="2" t="s">
        <v>1083</v>
      </c>
      <c r="C3005" s="2" t="s">
        <v>6361</v>
      </c>
      <c r="D3005" s="2" t="s">
        <v>6362</v>
      </c>
      <c r="E3005" s="2" t="str">
        <f t="shared" si="101"/>
        <v>CB.443 Internet Security Systems</v>
      </c>
      <c r="F3005" s="2" t="str">
        <f t="shared" si="100"/>
        <v>Internet Security Sy</v>
      </c>
    </row>
    <row r="3006" spans="1:6" x14ac:dyDescent="0.35">
      <c r="A3006" s="2" t="s">
        <v>1056</v>
      </c>
      <c r="B3006" s="2" t="s">
        <v>1083</v>
      </c>
      <c r="C3006" s="2" t="s">
        <v>6363</v>
      </c>
      <c r="D3006" s="2" t="s">
        <v>6364</v>
      </c>
      <c r="E3006" s="2" t="str">
        <f t="shared" si="101"/>
        <v>CB.4431 Border Manager (Internet Security System)</v>
      </c>
      <c r="F3006" s="2" t="str">
        <f t="shared" si="100"/>
        <v>Border Manager (Inte</v>
      </c>
    </row>
    <row r="3007" spans="1:6" x14ac:dyDescent="0.35">
      <c r="A3007" s="2" t="s">
        <v>1056</v>
      </c>
      <c r="B3007" s="2" t="s">
        <v>1083</v>
      </c>
      <c r="C3007" s="2" t="s">
        <v>6365</v>
      </c>
      <c r="D3007" s="2" t="s">
        <v>6366</v>
      </c>
      <c r="E3007" s="2" t="str">
        <f t="shared" si="101"/>
        <v>CB.4432 Firewall-1 (Internet Security System)</v>
      </c>
      <c r="F3007" s="2" t="str">
        <f t="shared" si="100"/>
        <v>Firewall-1 (Internet</v>
      </c>
    </row>
    <row r="3008" spans="1:6" ht="22.2" x14ac:dyDescent="0.35">
      <c r="A3008" s="2" t="s">
        <v>1056</v>
      </c>
      <c r="B3008" s="2" t="s">
        <v>1083</v>
      </c>
      <c r="C3008" s="2" t="s">
        <v>6367</v>
      </c>
      <c r="D3008" s="2" t="s">
        <v>6368</v>
      </c>
      <c r="E3008" s="2" t="str">
        <f t="shared" si="101"/>
        <v>CB.4433 Internet Security and Acceleration (Isa) S</v>
      </c>
      <c r="F3008" s="2" t="str">
        <f t="shared" si="100"/>
        <v>Internet Security an</v>
      </c>
    </row>
    <row r="3009" spans="1:6" x14ac:dyDescent="0.35">
      <c r="A3009" s="2" t="s">
        <v>1056</v>
      </c>
      <c r="B3009" s="2" t="s">
        <v>1083</v>
      </c>
      <c r="C3009" s="2" t="s">
        <v>6369</v>
      </c>
      <c r="D3009" s="2" t="s">
        <v>6370</v>
      </c>
      <c r="E3009" s="2" t="str">
        <f t="shared" si="101"/>
        <v>CB.4434 Proxy Server (Internet Security System)</v>
      </c>
      <c r="F3009" s="2" t="str">
        <f t="shared" si="100"/>
        <v>Proxy Server (Intern</v>
      </c>
    </row>
    <row r="3010" spans="1:6" x14ac:dyDescent="0.35">
      <c r="A3010" s="2" t="s">
        <v>1056</v>
      </c>
      <c r="B3010" s="2" t="s">
        <v>1083</v>
      </c>
      <c r="C3010" s="2" t="s">
        <v>6371</v>
      </c>
      <c r="D3010" s="2" t="s">
        <v>6372</v>
      </c>
      <c r="E3010" s="2" t="str">
        <f t="shared" si="101"/>
        <v>CB.444 Web Server Management</v>
      </c>
      <c r="F3010" s="2" t="str">
        <f t="shared" ref="F3010:F3073" si="102">LEFT(D3010,20)</f>
        <v>Web Server Managemen</v>
      </c>
    </row>
    <row r="3011" spans="1:6" x14ac:dyDescent="0.35">
      <c r="A3011" s="2" t="s">
        <v>1056</v>
      </c>
      <c r="B3011" s="2" t="s">
        <v>1083</v>
      </c>
      <c r="C3011" s="2" t="s">
        <v>6373</v>
      </c>
      <c r="D3011" s="2" t="s">
        <v>6374</v>
      </c>
      <c r="E3011" s="2" t="str">
        <f t="shared" si="101"/>
        <v>CB.4441 E-Commerce (Technical)</v>
      </c>
      <c r="F3011" s="2" t="str">
        <f t="shared" si="102"/>
        <v>E-Commerce (Technica</v>
      </c>
    </row>
    <row r="3012" spans="1:6" x14ac:dyDescent="0.35">
      <c r="A3012" s="2" t="s">
        <v>1056</v>
      </c>
      <c r="B3012" s="2" t="s">
        <v>1083</v>
      </c>
      <c r="C3012" s="2" t="s">
        <v>6375</v>
      </c>
      <c r="D3012" s="2" t="s">
        <v>6376</v>
      </c>
      <c r="E3012" s="2" t="str">
        <f t="shared" si="101"/>
        <v>CB.44411 E-Commerce Systems Software</v>
      </c>
      <c r="F3012" s="2" t="str">
        <f t="shared" si="102"/>
        <v>E-Commerce Systems S</v>
      </c>
    </row>
    <row r="3013" spans="1:6" x14ac:dyDescent="0.35">
      <c r="A3013" s="2" t="s">
        <v>1056</v>
      </c>
      <c r="B3013" s="2" t="s">
        <v>1083</v>
      </c>
      <c r="C3013" s="2" t="s">
        <v>6377</v>
      </c>
      <c r="D3013" s="2" t="s">
        <v>6378</v>
      </c>
      <c r="E3013" s="2" t="str">
        <f t="shared" si="101"/>
        <v>CB.4442 Web Server Management Software</v>
      </c>
      <c r="F3013" s="2" t="str">
        <f t="shared" si="102"/>
        <v>Web Server Managemen</v>
      </c>
    </row>
    <row r="3014" spans="1:6" x14ac:dyDescent="0.35">
      <c r="A3014" s="2" t="s">
        <v>1056</v>
      </c>
      <c r="B3014" s="2" t="s">
        <v>1083</v>
      </c>
      <c r="C3014" s="2" t="s">
        <v>6379</v>
      </c>
      <c r="D3014" s="2" t="s">
        <v>6380</v>
      </c>
      <c r="E3014" s="2" t="str">
        <f t="shared" si="101"/>
        <v>CB.44421 Apache (Web Server Management Software)</v>
      </c>
      <c r="F3014" s="2" t="str">
        <f t="shared" si="102"/>
        <v>Apache (Web Server M</v>
      </c>
    </row>
    <row r="3015" spans="1:6" x14ac:dyDescent="0.35">
      <c r="A3015" s="2" t="s">
        <v>1056</v>
      </c>
      <c r="B3015" s="2" t="s">
        <v>1083</v>
      </c>
      <c r="C3015" s="2" t="s">
        <v>6381</v>
      </c>
      <c r="D3015" s="2" t="s">
        <v>6382</v>
      </c>
      <c r="E3015" s="2" t="str">
        <f t="shared" si="101"/>
        <v>CB.44422 Biztalk Server (Web Server Management Sof</v>
      </c>
      <c r="F3015" s="2" t="str">
        <f t="shared" si="102"/>
        <v xml:space="preserve">Biztalk Server (Web </v>
      </c>
    </row>
    <row r="3016" spans="1:6" x14ac:dyDescent="0.35">
      <c r="A3016" s="2" t="s">
        <v>1056</v>
      </c>
      <c r="B3016" s="2" t="s">
        <v>1083</v>
      </c>
      <c r="C3016" s="2" t="s">
        <v>6383</v>
      </c>
      <c r="D3016" s="2" t="s">
        <v>6384</v>
      </c>
      <c r="E3016" s="2" t="str">
        <f t="shared" si="101"/>
        <v>CB.44423 Commerce Server (Web Server Management So</v>
      </c>
      <c r="F3016" s="2" t="str">
        <f t="shared" si="102"/>
        <v>Commerce Server (Web</v>
      </c>
    </row>
    <row r="3017" spans="1:6" ht="22.2" x14ac:dyDescent="0.35">
      <c r="A3017" s="2" t="s">
        <v>1056</v>
      </c>
      <c r="B3017" s="2" t="s">
        <v>1083</v>
      </c>
      <c r="C3017" s="2" t="s">
        <v>6385</v>
      </c>
      <c r="D3017" s="2" t="s">
        <v>6386</v>
      </c>
      <c r="E3017" s="2" t="str">
        <f t="shared" si="101"/>
        <v>CB.44424 Internet Information Server (Web Server M</v>
      </c>
      <c r="F3017" s="2" t="str">
        <f t="shared" si="102"/>
        <v>Internet Information</v>
      </c>
    </row>
    <row r="3018" spans="1:6" x14ac:dyDescent="0.35">
      <c r="A3018" s="2" t="s">
        <v>1056</v>
      </c>
      <c r="B3018" s="2" t="s">
        <v>1083</v>
      </c>
      <c r="C3018" s="2" t="s">
        <v>6387</v>
      </c>
      <c r="D3018" s="2" t="s">
        <v>6388</v>
      </c>
      <c r="E3018" s="2" t="str">
        <f t="shared" si="101"/>
        <v>CB.445 Web Services</v>
      </c>
      <c r="F3018" s="2" t="str">
        <f t="shared" si="102"/>
        <v>Web Services</v>
      </c>
    </row>
    <row r="3019" spans="1:6" x14ac:dyDescent="0.35">
      <c r="A3019" s="2" t="s">
        <v>1056</v>
      </c>
      <c r="B3019" s="2" t="s">
        <v>1083</v>
      </c>
      <c r="C3019" s="2" t="s">
        <v>6389</v>
      </c>
      <c r="D3019" s="2" t="s">
        <v>6390</v>
      </c>
      <c r="E3019" s="2" t="str">
        <f t="shared" si="101"/>
        <v>CB.4451 .Net</v>
      </c>
      <c r="F3019" s="2" t="str">
        <f t="shared" si="102"/>
        <v>.Net</v>
      </c>
    </row>
    <row r="3020" spans="1:6" x14ac:dyDescent="0.35">
      <c r="A3020" s="2" t="s">
        <v>1056</v>
      </c>
      <c r="B3020" s="2" t="s">
        <v>1083</v>
      </c>
      <c r="C3020" s="2" t="s">
        <v>6391</v>
      </c>
      <c r="D3020" s="2" t="s">
        <v>6392</v>
      </c>
      <c r="E3020" s="2" t="str">
        <f t="shared" si="101"/>
        <v>CB.446 Website Development</v>
      </c>
      <c r="F3020" s="2" t="str">
        <f t="shared" si="102"/>
        <v>Website Development</v>
      </c>
    </row>
    <row r="3021" spans="1:6" x14ac:dyDescent="0.35">
      <c r="A3021" s="2" t="s">
        <v>1056</v>
      </c>
      <c r="B3021" s="2" t="s">
        <v>1083</v>
      </c>
      <c r="C3021" s="2" t="s">
        <v>6393</v>
      </c>
      <c r="D3021" s="2" t="s">
        <v>6394</v>
      </c>
      <c r="E3021" s="2" t="str">
        <f t="shared" si="101"/>
        <v>CB.4461 Active Server Pages (Asp)</v>
      </c>
      <c r="F3021" s="2" t="str">
        <f t="shared" si="102"/>
        <v xml:space="preserve">Active Server Pages </v>
      </c>
    </row>
    <row r="3022" spans="1:6" x14ac:dyDescent="0.35">
      <c r="A3022" s="2" t="s">
        <v>1056</v>
      </c>
      <c r="B3022" s="2" t="s">
        <v>1083</v>
      </c>
      <c r="C3022" s="2" t="s">
        <v>6395</v>
      </c>
      <c r="D3022" s="2" t="s">
        <v>6396</v>
      </c>
      <c r="E3022" s="2" t="str">
        <f t="shared" si="101"/>
        <v>CB.4462 Common Gateway Interface (Cgi)</v>
      </c>
      <c r="F3022" s="2" t="str">
        <f t="shared" si="102"/>
        <v>Common Gateway Inter</v>
      </c>
    </row>
    <row r="3023" spans="1:6" x14ac:dyDescent="0.35">
      <c r="A3023" s="2" t="s">
        <v>1056</v>
      </c>
      <c r="B3023" s="2" t="s">
        <v>1083</v>
      </c>
      <c r="C3023" s="2" t="s">
        <v>6397</v>
      </c>
      <c r="D3023" s="2" t="s">
        <v>6398</v>
      </c>
      <c r="E3023" s="2" t="str">
        <f t="shared" si="101"/>
        <v>CB.4463 Intranets</v>
      </c>
      <c r="F3023" s="2" t="str">
        <f t="shared" si="102"/>
        <v>Intranets</v>
      </c>
    </row>
    <row r="3024" spans="1:6" x14ac:dyDescent="0.35">
      <c r="A3024" s="2" t="s">
        <v>1056</v>
      </c>
      <c r="B3024" s="2" t="s">
        <v>1083</v>
      </c>
      <c r="C3024" s="2" t="s">
        <v>6399</v>
      </c>
      <c r="D3024" s="2" t="s">
        <v>6400</v>
      </c>
      <c r="E3024" s="2" t="str">
        <f t="shared" si="101"/>
        <v>CB.4464 Markup Languages For Website Development</v>
      </c>
      <c r="F3024" s="2" t="str">
        <f t="shared" si="102"/>
        <v>Markup Languages For</v>
      </c>
    </row>
    <row r="3025" spans="1:6" x14ac:dyDescent="0.35">
      <c r="A3025" s="2" t="s">
        <v>1056</v>
      </c>
      <c r="B3025" s="2" t="s">
        <v>1083</v>
      </c>
      <c r="C3025" s="2" t="s">
        <v>6401</v>
      </c>
      <c r="D3025" s="2" t="s">
        <v>6402</v>
      </c>
      <c r="E3025" s="2" t="str">
        <f t="shared" si="101"/>
        <v>CB.44641 Extensible Hypertext Markup Language (Xht</v>
      </c>
      <c r="F3025" s="2" t="str">
        <f t="shared" si="102"/>
        <v>Extensible Hypertext</v>
      </c>
    </row>
    <row r="3026" spans="1:6" x14ac:dyDescent="0.35">
      <c r="A3026" s="2" t="s">
        <v>1056</v>
      </c>
      <c r="B3026" s="2" t="s">
        <v>1083</v>
      </c>
      <c r="C3026" s="2" t="s">
        <v>6403</v>
      </c>
      <c r="D3026" s="2" t="s">
        <v>6404</v>
      </c>
      <c r="E3026" s="2" t="str">
        <f t="shared" si="101"/>
        <v>CB.44642 Extensible Markup Language (Xml)</v>
      </c>
      <c r="F3026" s="2" t="str">
        <f t="shared" si="102"/>
        <v>Extensible Markup La</v>
      </c>
    </row>
    <row r="3027" spans="1:6" x14ac:dyDescent="0.35">
      <c r="A3027" s="2" t="s">
        <v>1056</v>
      </c>
      <c r="B3027" s="2" t="s">
        <v>1083</v>
      </c>
      <c r="C3027" s="2" t="s">
        <v>6405</v>
      </c>
      <c r="D3027" s="2" t="s">
        <v>6406</v>
      </c>
      <c r="E3027" s="2" t="str">
        <f t="shared" si="101"/>
        <v>CB.44643 Hypertext Markup Language (Html)</v>
      </c>
      <c r="F3027" s="2" t="str">
        <f t="shared" si="102"/>
        <v>Hypertext Markup Lan</v>
      </c>
    </row>
    <row r="3028" spans="1:6" x14ac:dyDescent="0.35">
      <c r="A3028" s="2" t="s">
        <v>1056</v>
      </c>
      <c r="B3028" s="2" t="s">
        <v>1083</v>
      </c>
      <c r="C3028" s="2" t="s">
        <v>6407</v>
      </c>
      <c r="D3028" s="2" t="s">
        <v>6408</v>
      </c>
      <c r="E3028" s="2" t="str">
        <f t="shared" si="101"/>
        <v>CB.44644 Wireless Markup Language (Wml)</v>
      </c>
      <c r="F3028" s="2" t="str">
        <f t="shared" si="102"/>
        <v>Wireless Markup Lang</v>
      </c>
    </row>
    <row r="3029" spans="1:6" x14ac:dyDescent="0.35">
      <c r="A3029" s="2" t="s">
        <v>1056</v>
      </c>
      <c r="B3029" s="2" t="s">
        <v>1083</v>
      </c>
      <c r="C3029" s="2" t="s">
        <v>6409</v>
      </c>
      <c r="D3029" s="2" t="s">
        <v>6410</v>
      </c>
      <c r="E3029" s="2" t="str">
        <f t="shared" si="101"/>
        <v>CB.4465 Website Development Software</v>
      </c>
      <c r="F3029" s="2" t="str">
        <f t="shared" si="102"/>
        <v xml:space="preserve">Website Development </v>
      </c>
    </row>
    <row r="3030" spans="1:6" x14ac:dyDescent="0.35">
      <c r="A3030" s="2" t="s">
        <v>1056</v>
      </c>
      <c r="B3030" s="2" t="s">
        <v>1083</v>
      </c>
      <c r="C3030" s="2" t="s">
        <v>6411</v>
      </c>
      <c r="D3030" s="2" t="s">
        <v>6412</v>
      </c>
      <c r="E3030" s="2" t="str">
        <f t="shared" si="101"/>
        <v>CB.44651 Website Development Software A-D</v>
      </c>
      <c r="F3030" s="2" t="str">
        <f t="shared" si="102"/>
        <v xml:space="preserve">Website Development </v>
      </c>
    </row>
    <row r="3031" spans="1:6" x14ac:dyDescent="0.35">
      <c r="A3031" s="2" t="s">
        <v>1056</v>
      </c>
      <c r="B3031" s="2" t="s">
        <v>1083</v>
      </c>
      <c r="C3031" s="2" t="s">
        <v>6413</v>
      </c>
      <c r="D3031" s="2" t="s">
        <v>6414</v>
      </c>
      <c r="E3031" s="2" t="str">
        <f t="shared" si="101"/>
        <v>CB.446511 Coldfusion (Website Development Software</v>
      </c>
      <c r="F3031" s="2" t="str">
        <f t="shared" si="102"/>
        <v xml:space="preserve">Coldfusion (Website </v>
      </c>
    </row>
    <row r="3032" spans="1:6" ht="22.2" x14ac:dyDescent="0.35">
      <c r="A3032" s="2" t="s">
        <v>1056</v>
      </c>
      <c r="B3032" s="2" t="s">
        <v>1083</v>
      </c>
      <c r="C3032" s="2" t="s">
        <v>6415</v>
      </c>
      <c r="D3032" s="2" t="s">
        <v>6416</v>
      </c>
      <c r="E3032" s="2" t="str">
        <f t="shared" si="101"/>
        <v>CB.446512 Content Management Server (Web Content M</v>
      </c>
      <c r="F3032" s="2" t="str">
        <f t="shared" si="102"/>
        <v>Content Management S</v>
      </c>
    </row>
    <row r="3033" spans="1:6" x14ac:dyDescent="0.35">
      <c r="A3033" s="2" t="s">
        <v>1056</v>
      </c>
      <c r="B3033" s="2" t="s">
        <v>1083</v>
      </c>
      <c r="C3033" s="2" t="s">
        <v>6417</v>
      </c>
      <c r="D3033" s="2" t="s">
        <v>6418</v>
      </c>
      <c r="E3033" s="2" t="str">
        <f t="shared" si="101"/>
        <v>CB.446513 Contribute (Web Content Management Softw</v>
      </c>
      <c r="F3033" s="2" t="str">
        <f t="shared" si="102"/>
        <v>Contribute (Web Cont</v>
      </c>
    </row>
    <row r="3034" spans="1:6" x14ac:dyDescent="0.35">
      <c r="A3034" s="2" t="s">
        <v>1056</v>
      </c>
      <c r="B3034" s="2" t="s">
        <v>1083</v>
      </c>
      <c r="C3034" s="2" t="s">
        <v>6419</v>
      </c>
      <c r="D3034" s="2" t="s">
        <v>6420</v>
      </c>
      <c r="E3034" s="2" t="str">
        <f t="shared" si="101"/>
        <v>CB.446514 Dreamweaver (Website Development Softwar</v>
      </c>
      <c r="F3034" s="2" t="str">
        <f t="shared" si="102"/>
        <v>Dreamweaver (Website</v>
      </c>
    </row>
    <row r="3035" spans="1:6" x14ac:dyDescent="0.35">
      <c r="A3035" s="2" t="s">
        <v>1056</v>
      </c>
      <c r="B3035" s="2" t="s">
        <v>1083</v>
      </c>
      <c r="C3035" s="2" t="s">
        <v>6421</v>
      </c>
      <c r="D3035" s="2" t="s">
        <v>6422</v>
      </c>
      <c r="E3035" s="2" t="str">
        <f t="shared" si="101"/>
        <v>CB.44652 Website Development Software E-K</v>
      </c>
      <c r="F3035" s="2" t="str">
        <f t="shared" si="102"/>
        <v xml:space="preserve">Website Development </v>
      </c>
    </row>
    <row r="3036" spans="1:6" x14ac:dyDescent="0.35">
      <c r="A3036" s="2" t="s">
        <v>1056</v>
      </c>
      <c r="B3036" s="2" t="s">
        <v>1083</v>
      </c>
      <c r="C3036" s="2" t="s">
        <v>6423</v>
      </c>
      <c r="D3036" s="2" t="s">
        <v>6424</v>
      </c>
      <c r="E3036" s="2" t="str">
        <f t="shared" si="101"/>
        <v>CB.446521 Frontpage (Website Development Software)</v>
      </c>
      <c r="F3036" s="2" t="str">
        <f t="shared" si="102"/>
        <v>Frontpage (Website D</v>
      </c>
    </row>
    <row r="3037" spans="1:6" x14ac:dyDescent="0.35">
      <c r="A3037" s="2" t="s">
        <v>1056</v>
      </c>
      <c r="B3037" s="2" t="s">
        <v>1083</v>
      </c>
      <c r="C3037" s="2" t="s">
        <v>6425</v>
      </c>
      <c r="D3037" s="2" t="s">
        <v>6426</v>
      </c>
      <c r="E3037" s="2" t="str">
        <f t="shared" si="101"/>
        <v>CB.446522 Golive (Website Development Software)</v>
      </c>
      <c r="F3037" s="2" t="str">
        <f t="shared" si="102"/>
        <v>Golive (Website Deve</v>
      </c>
    </row>
    <row r="3038" spans="1:6" x14ac:dyDescent="0.35">
      <c r="A3038" s="2" t="s">
        <v>1056</v>
      </c>
      <c r="B3038" s="2" t="s">
        <v>1083</v>
      </c>
      <c r="C3038" s="2" t="s">
        <v>6427</v>
      </c>
      <c r="D3038" s="2" t="s">
        <v>6428</v>
      </c>
      <c r="E3038" s="2" t="str">
        <f t="shared" si="101"/>
        <v>CB.446523 Hotmetal Pro (Website Development Softwa</v>
      </c>
      <c r="F3038" s="2" t="str">
        <f t="shared" si="102"/>
        <v>Hotmetal Pro (Websit</v>
      </c>
    </row>
    <row r="3039" spans="1:6" x14ac:dyDescent="0.35">
      <c r="A3039" s="2" t="s">
        <v>1056</v>
      </c>
      <c r="B3039" s="2" t="s">
        <v>1083</v>
      </c>
      <c r="C3039" s="2" t="s">
        <v>6429</v>
      </c>
      <c r="D3039" s="2" t="s">
        <v>6430</v>
      </c>
      <c r="E3039" s="2" t="str">
        <f t="shared" si="101"/>
        <v>CB.44653 Website Development Software L-R</v>
      </c>
      <c r="F3039" s="2" t="str">
        <f t="shared" si="102"/>
        <v xml:space="preserve">Website Development </v>
      </c>
    </row>
    <row r="3040" spans="1:6" x14ac:dyDescent="0.35">
      <c r="A3040" s="2" t="s">
        <v>1056</v>
      </c>
      <c r="B3040" s="2" t="s">
        <v>1083</v>
      </c>
      <c r="C3040" s="2" t="s">
        <v>6431</v>
      </c>
      <c r="D3040" s="2" t="s">
        <v>6432</v>
      </c>
      <c r="E3040" s="2" t="str">
        <f t="shared" si="101"/>
        <v>CB.446531 Pagemill (Website Development Software)</v>
      </c>
      <c r="F3040" s="2" t="str">
        <f t="shared" si="102"/>
        <v>Pagemill (Website De</v>
      </c>
    </row>
    <row r="3041" spans="1:6" x14ac:dyDescent="0.35">
      <c r="A3041" s="2" t="s">
        <v>1056</v>
      </c>
      <c r="B3041" s="2" t="s">
        <v>1083</v>
      </c>
      <c r="C3041" s="2" t="s">
        <v>6433</v>
      </c>
      <c r="D3041" s="2" t="s">
        <v>6434</v>
      </c>
      <c r="E3041" s="2" t="str">
        <f t="shared" si="101"/>
        <v>CB.44654 Website Development Software S-Z</v>
      </c>
      <c r="F3041" s="2" t="str">
        <f t="shared" si="102"/>
        <v xml:space="preserve">Website Development </v>
      </c>
    </row>
    <row r="3042" spans="1:6" x14ac:dyDescent="0.35">
      <c r="A3042" s="2" t="s">
        <v>1056</v>
      </c>
      <c r="B3042" s="2" t="s">
        <v>1083</v>
      </c>
      <c r="C3042" s="2" t="s">
        <v>6435</v>
      </c>
      <c r="D3042" s="2" t="s">
        <v>6436</v>
      </c>
      <c r="E3042" s="2" t="str">
        <f t="shared" si="101"/>
        <v>CB.4466 Wireless Application Protocol (Wap) Site D</v>
      </c>
      <c r="F3042" s="2" t="str">
        <f t="shared" si="102"/>
        <v>Wireless Application</v>
      </c>
    </row>
    <row r="3043" spans="1:6" x14ac:dyDescent="0.35">
      <c r="A3043" s="2" t="s">
        <v>1056</v>
      </c>
      <c r="B3043" s="2" t="s">
        <v>1083</v>
      </c>
      <c r="C3043" s="2" t="s">
        <v>6437</v>
      </c>
      <c r="D3043" s="2" t="s">
        <v>6438</v>
      </c>
      <c r="E3043" s="2" t="str">
        <f t="shared" si="101"/>
        <v>CB.45 Systems Analysis and Design</v>
      </c>
      <c r="F3043" s="2" t="str">
        <f t="shared" si="102"/>
        <v>Systems Analysis and</v>
      </c>
    </row>
    <row r="3044" spans="1:6" x14ac:dyDescent="0.35">
      <c r="A3044" s="2" t="s">
        <v>1056</v>
      </c>
      <c r="B3044" s="2" t="s">
        <v>1083</v>
      </c>
      <c r="C3044" s="2" t="s">
        <v>6439</v>
      </c>
      <c r="D3044" s="2" t="s">
        <v>5419</v>
      </c>
      <c r="E3044" s="2" t="str">
        <f t="shared" si="101"/>
        <v>CB.451 Data Analysis</v>
      </c>
      <c r="F3044" s="2" t="str">
        <f t="shared" si="102"/>
        <v>Data Analysis</v>
      </c>
    </row>
    <row r="3045" spans="1:6" x14ac:dyDescent="0.35">
      <c r="A3045" s="2" t="s">
        <v>1056</v>
      </c>
      <c r="B3045" s="2" t="s">
        <v>1083</v>
      </c>
      <c r="C3045" s="2" t="s">
        <v>6440</v>
      </c>
      <c r="D3045" s="2" t="s">
        <v>6441</v>
      </c>
      <c r="E3045" s="2" t="str">
        <f t="shared" si="101"/>
        <v>CB.452 Requirements Engineering</v>
      </c>
      <c r="F3045" s="2" t="str">
        <f t="shared" si="102"/>
        <v>Requirements Enginee</v>
      </c>
    </row>
    <row r="3046" spans="1:6" x14ac:dyDescent="0.35">
      <c r="A3046" s="2" t="s">
        <v>1056</v>
      </c>
      <c r="B3046" s="2" t="s">
        <v>1083</v>
      </c>
      <c r="C3046" s="2" t="s">
        <v>6442</v>
      </c>
      <c r="D3046" s="2" t="s">
        <v>6443</v>
      </c>
      <c r="E3046" s="2" t="str">
        <f t="shared" si="101"/>
        <v>CB.453 Systems Analysis</v>
      </c>
      <c r="F3046" s="2" t="str">
        <f t="shared" si="102"/>
        <v>Systems Analysis</v>
      </c>
    </row>
    <row r="3047" spans="1:6" x14ac:dyDescent="0.35">
      <c r="A3047" s="2" t="s">
        <v>1056</v>
      </c>
      <c r="B3047" s="2" t="s">
        <v>1083</v>
      </c>
      <c r="C3047" s="2" t="s">
        <v>6444</v>
      </c>
      <c r="D3047" s="2" t="s">
        <v>6445</v>
      </c>
      <c r="E3047" s="2" t="str">
        <f t="shared" si="101"/>
        <v>CB.454 Systems Design</v>
      </c>
      <c r="F3047" s="2" t="str">
        <f t="shared" si="102"/>
        <v>Systems Design</v>
      </c>
    </row>
    <row r="3048" spans="1:6" x14ac:dyDescent="0.35">
      <c r="A3048" s="2" t="s">
        <v>1056</v>
      </c>
      <c r="B3048" s="2" t="s">
        <v>1083</v>
      </c>
      <c r="C3048" s="2" t="s">
        <v>6446</v>
      </c>
      <c r="D3048" s="2" t="s">
        <v>6447</v>
      </c>
      <c r="E3048" s="2" t="str">
        <f t="shared" si="101"/>
        <v>CB.4541 Database Design</v>
      </c>
      <c r="F3048" s="2" t="str">
        <f t="shared" si="102"/>
        <v>Database Design</v>
      </c>
    </row>
    <row r="3049" spans="1:6" x14ac:dyDescent="0.35">
      <c r="A3049" s="2" t="s">
        <v>1056</v>
      </c>
      <c r="B3049" s="2" t="s">
        <v>1083</v>
      </c>
      <c r="C3049" s="2" t="s">
        <v>6448</v>
      </c>
      <c r="D3049" s="2" t="s">
        <v>6449</v>
      </c>
      <c r="E3049" s="2" t="str">
        <f t="shared" si="101"/>
        <v>CB.455 Unified Modelling Language (Uml)</v>
      </c>
      <c r="F3049" s="2" t="str">
        <f t="shared" si="102"/>
        <v>Unified Modelling La</v>
      </c>
    </row>
    <row r="3050" spans="1:6" x14ac:dyDescent="0.35">
      <c r="A3050" s="2" t="s">
        <v>1056</v>
      </c>
      <c r="B3050" s="2" t="s">
        <v>1083</v>
      </c>
      <c r="C3050" s="2" t="s">
        <v>6450</v>
      </c>
      <c r="D3050" s="2" t="s">
        <v>6451</v>
      </c>
      <c r="E3050" s="2" t="str">
        <f t="shared" si="101"/>
        <v>CB.5 Network / Systems Management</v>
      </c>
      <c r="F3050" s="2" t="str">
        <f t="shared" si="102"/>
        <v>Network / Systems Ma</v>
      </c>
    </row>
    <row r="3051" spans="1:6" x14ac:dyDescent="0.35">
      <c r="A3051" s="2" t="s">
        <v>1056</v>
      </c>
      <c r="B3051" s="2" t="s">
        <v>1083</v>
      </c>
      <c r="C3051" s="2" t="s">
        <v>6452</v>
      </c>
      <c r="D3051" s="2" t="s">
        <v>6453</v>
      </c>
      <c r="E3051" s="2" t="str">
        <f t="shared" si="101"/>
        <v>CB.51 Computer Maintenance and Repair</v>
      </c>
      <c r="F3051" s="2" t="str">
        <f t="shared" si="102"/>
        <v>Computer Maintenance</v>
      </c>
    </row>
    <row r="3052" spans="1:6" x14ac:dyDescent="0.35">
      <c r="A3052" s="2" t="s">
        <v>1056</v>
      </c>
      <c r="B3052" s="2" t="s">
        <v>1083</v>
      </c>
      <c r="C3052" s="2" t="s">
        <v>6454</v>
      </c>
      <c r="D3052" s="2" t="s">
        <v>6455</v>
      </c>
      <c r="E3052" s="2" t="str">
        <f t="shared" si="101"/>
        <v>CB.52 Computer Operations</v>
      </c>
      <c r="F3052" s="2" t="str">
        <f t="shared" si="102"/>
        <v>Computer Operations</v>
      </c>
    </row>
    <row r="3053" spans="1:6" x14ac:dyDescent="0.35">
      <c r="A3053" s="2" t="s">
        <v>1056</v>
      </c>
      <c r="B3053" s="2" t="s">
        <v>1083</v>
      </c>
      <c r="C3053" s="2" t="s">
        <v>6456</v>
      </c>
      <c r="D3053" s="2" t="s">
        <v>6457</v>
      </c>
      <c r="E3053" s="2" t="str">
        <f t="shared" si="101"/>
        <v>CB.521 Job Control Language (Jcl)</v>
      </c>
      <c r="F3053" s="2" t="str">
        <f t="shared" si="102"/>
        <v>Job Control Language</v>
      </c>
    </row>
    <row r="3054" spans="1:6" x14ac:dyDescent="0.35">
      <c r="A3054" s="2" t="s">
        <v>1056</v>
      </c>
      <c r="B3054" s="2" t="s">
        <v>1083</v>
      </c>
      <c r="C3054" s="2" t="s">
        <v>6458</v>
      </c>
      <c r="D3054" s="2" t="s">
        <v>6459</v>
      </c>
      <c r="E3054" s="2" t="str">
        <f t="shared" si="101"/>
        <v>CB.53 Computer Security Systems</v>
      </c>
      <c r="F3054" s="2" t="str">
        <f t="shared" si="102"/>
        <v>Computer Security Sy</v>
      </c>
    </row>
    <row r="3055" spans="1:6" x14ac:dyDescent="0.35">
      <c r="A3055" s="2" t="s">
        <v>1056</v>
      </c>
      <c r="B3055" s="2" t="s">
        <v>1083</v>
      </c>
      <c r="C3055" s="2" t="s">
        <v>6460</v>
      </c>
      <c r="D3055" s="2" t="s">
        <v>6461</v>
      </c>
      <c r="E3055" s="2" t="str">
        <f t="shared" si="101"/>
        <v>CB.531 Computer Virus Protection</v>
      </c>
      <c r="F3055" s="2" t="str">
        <f t="shared" si="102"/>
        <v>Computer Virus Prote</v>
      </c>
    </row>
    <row r="3056" spans="1:6" x14ac:dyDescent="0.35">
      <c r="A3056" s="2" t="s">
        <v>1056</v>
      </c>
      <c r="B3056" s="2" t="s">
        <v>1083</v>
      </c>
      <c r="C3056" s="2" t="s">
        <v>6462</v>
      </c>
      <c r="D3056" s="2" t="s">
        <v>6463</v>
      </c>
      <c r="E3056" s="2" t="str">
        <f t="shared" si="101"/>
        <v>CB.54 Computer Support Operations</v>
      </c>
      <c r="F3056" s="2" t="str">
        <f t="shared" si="102"/>
        <v>Computer Support Ope</v>
      </c>
    </row>
    <row r="3057" spans="1:6" x14ac:dyDescent="0.35">
      <c r="A3057" s="2" t="s">
        <v>1056</v>
      </c>
      <c r="B3057" s="2" t="s">
        <v>1083</v>
      </c>
      <c r="C3057" s="2" t="s">
        <v>6464</v>
      </c>
      <c r="D3057" s="2" t="s">
        <v>6465</v>
      </c>
      <c r="E3057" s="2" t="str">
        <f t="shared" si="101"/>
        <v>CB.541 Comptia Certifications (Support Technicians</v>
      </c>
      <c r="F3057" s="2" t="str">
        <f t="shared" si="102"/>
        <v>Comptia Certificatio</v>
      </c>
    </row>
    <row r="3058" spans="1:6" x14ac:dyDescent="0.35">
      <c r="A3058" s="2" t="s">
        <v>1056</v>
      </c>
      <c r="B3058" s="2" t="s">
        <v>1083</v>
      </c>
      <c r="C3058" s="2" t="s">
        <v>6466</v>
      </c>
      <c r="D3058" s="2" t="s">
        <v>6467</v>
      </c>
      <c r="E3058" s="2" t="str">
        <f t="shared" si="101"/>
        <v>CB.542 Computer Help Desk Operations</v>
      </c>
      <c r="F3058" s="2" t="str">
        <f t="shared" si="102"/>
        <v>Computer Help Desk O</v>
      </c>
    </row>
    <row r="3059" spans="1:6" x14ac:dyDescent="0.35">
      <c r="A3059" s="2" t="s">
        <v>1056</v>
      </c>
      <c r="B3059" s="2" t="s">
        <v>1083</v>
      </c>
      <c r="C3059" s="2" t="s">
        <v>6468</v>
      </c>
      <c r="D3059" s="2" t="s">
        <v>6469</v>
      </c>
      <c r="E3059" s="2" t="str">
        <f t="shared" ref="E3059:E3122" si="103">C3059&amp;" "&amp;LEFT(D3059,50-LEN(C3059)-1)</f>
        <v>CB.543 Systems Support</v>
      </c>
      <c r="F3059" s="2" t="str">
        <f t="shared" si="102"/>
        <v>Systems Support</v>
      </c>
    </row>
    <row r="3060" spans="1:6" x14ac:dyDescent="0.35">
      <c r="A3060" s="2" t="s">
        <v>1056</v>
      </c>
      <c r="B3060" s="2" t="s">
        <v>1083</v>
      </c>
      <c r="C3060" s="2" t="s">
        <v>6470</v>
      </c>
      <c r="D3060" s="2" t="s">
        <v>6471</v>
      </c>
      <c r="E3060" s="2" t="str">
        <f t="shared" si="103"/>
        <v>CB.55 Disaster / Contingency Planning (Computer Op</v>
      </c>
      <c r="F3060" s="2" t="str">
        <f t="shared" si="102"/>
        <v>Disaster / Contingen</v>
      </c>
    </row>
    <row r="3061" spans="1:6" x14ac:dyDescent="0.35">
      <c r="A3061" s="2" t="s">
        <v>1056</v>
      </c>
      <c r="B3061" s="2" t="s">
        <v>1083</v>
      </c>
      <c r="C3061" s="2" t="s">
        <v>6472</v>
      </c>
      <c r="D3061" s="2" t="s">
        <v>6473</v>
      </c>
      <c r="E3061" s="2" t="str">
        <f t="shared" si="103"/>
        <v>CB.56 Network / Systems Management Software</v>
      </c>
      <c r="F3061" s="2" t="str">
        <f t="shared" si="102"/>
        <v>Network / Systems Ma</v>
      </c>
    </row>
    <row r="3062" spans="1:6" x14ac:dyDescent="0.35">
      <c r="A3062" s="2" t="s">
        <v>1056</v>
      </c>
      <c r="B3062" s="2" t="s">
        <v>1083</v>
      </c>
      <c r="C3062" s="2" t="s">
        <v>6474</v>
      </c>
      <c r="D3062" s="2" t="s">
        <v>6475</v>
      </c>
      <c r="E3062" s="2" t="str">
        <f t="shared" si="103"/>
        <v>CB.561 Network / Systems Management Software A-D</v>
      </c>
      <c r="F3062" s="2" t="str">
        <f t="shared" si="102"/>
        <v>Network / Systems Ma</v>
      </c>
    </row>
    <row r="3063" spans="1:6" x14ac:dyDescent="0.35">
      <c r="A3063" s="2" t="s">
        <v>1056</v>
      </c>
      <c r="B3063" s="2" t="s">
        <v>1083</v>
      </c>
      <c r="C3063" s="2" t="s">
        <v>6476</v>
      </c>
      <c r="D3063" s="2" t="s">
        <v>6477</v>
      </c>
      <c r="E3063" s="2" t="str">
        <f t="shared" si="103"/>
        <v>CB.5611 Active Directory (Network / Systems Manage</v>
      </c>
      <c r="F3063" s="2" t="str">
        <f t="shared" si="102"/>
        <v>Active Directory (Ne</v>
      </c>
    </row>
    <row r="3064" spans="1:6" x14ac:dyDescent="0.35">
      <c r="A3064" s="2" t="s">
        <v>1056</v>
      </c>
      <c r="B3064" s="2" t="s">
        <v>1083</v>
      </c>
      <c r="C3064" s="2" t="s">
        <v>6478</v>
      </c>
      <c r="D3064" s="2" t="s">
        <v>6479</v>
      </c>
      <c r="E3064" s="2" t="str">
        <f t="shared" si="103"/>
        <v>CB.5612 Arcserve (Network / Systems Management Sof</v>
      </c>
      <c r="F3064" s="2" t="str">
        <f t="shared" si="102"/>
        <v xml:space="preserve">Arcserve (Network / </v>
      </c>
    </row>
    <row r="3065" spans="1:6" x14ac:dyDescent="0.35">
      <c r="A3065" s="2" t="s">
        <v>1056</v>
      </c>
      <c r="B3065" s="2" t="s">
        <v>1083</v>
      </c>
      <c r="C3065" s="2" t="s">
        <v>6480</v>
      </c>
      <c r="D3065" s="2" t="s">
        <v>6481</v>
      </c>
      <c r="E3065" s="2" t="str">
        <f t="shared" si="103"/>
        <v>CB.5613 Backoffice (Network / Systems Management S</v>
      </c>
      <c r="F3065" s="2" t="str">
        <f t="shared" si="102"/>
        <v xml:space="preserve">Backoffice (Network </v>
      </c>
    </row>
    <row r="3066" spans="1:6" x14ac:dyDescent="0.35">
      <c r="A3066" s="2" t="s">
        <v>1056</v>
      </c>
      <c r="B3066" s="2" t="s">
        <v>1083</v>
      </c>
      <c r="C3066" s="2" t="s">
        <v>6482</v>
      </c>
      <c r="D3066" s="2" t="s">
        <v>6483</v>
      </c>
      <c r="E3066" s="2" t="str">
        <f t="shared" si="103"/>
        <v>CB.5614 Cics (Network / Systems Management Softwar</v>
      </c>
      <c r="F3066" s="2" t="str">
        <f t="shared" si="102"/>
        <v>Cics (Network / Syst</v>
      </c>
    </row>
    <row r="3067" spans="1:6" x14ac:dyDescent="0.35">
      <c r="A3067" s="2" t="s">
        <v>1056</v>
      </c>
      <c r="B3067" s="2" t="s">
        <v>1083</v>
      </c>
      <c r="C3067" s="2" t="s">
        <v>6484</v>
      </c>
      <c r="D3067" s="2" t="s">
        <v>6485</v>
      </c>
      <c r="E3067" s="2" t="str">
        <f t="shared" si="103"/>
        <v>CB.5615 Cisco Certifications (Network / Systems Ma</v>
      </c>
      <c r="F3067" s="2" t="str">
        <f t="shared" si="102"/>
        <v>Cisco Certifications</v>
      </c>
    </row>
    <row r="3068" spans="1:6" x14ac:dyDescent="0.35">
      <c r="A3068" s="2" t="s">
        <v>1056</v>
      </c>
      <c r="B3068" s="2" t="s">
        <v>1083</v>
      </c>
      <c r="C3068" s="2" t="s">
        <v>6486</v>
      </c>
      <c r="D3068" s="2" t="s">
        <v>6487</v>
      </c>
      <c r="E3068" s="2" t="str">
        <f t="shared" si="103"/>
        <v>CB.5616 Citrix Certifications (Network / Systems M</v>
      </c>
      <c r="F3068" s="2" t="str">
        <f t="shared" si="102"/>
        <v>Citrix Certification</v>
      </c>
    </row>
    <row r="3069" spans="1:6" x14ac:dyDescent="0.35">
      <c r="A3069" s="2" t="s">
        <v>1056</v>
      </c>
      <c r="B3069" s="2" t="s">
        <v>1083</v>
      </c>
      <c r="C3069" s="2" t="s">
        <v>6488</v>
      </c>
      <c r="D3069" s="2" t="s">
        <v>6489</v>
      </c>
      <c r="E3069" s="2" t="str">
        <f t="shared" si="103"/>
        <v>CB.5617 Director (Network / Systems Management Sof</v>
      </c>
      <c r="F3069" s="2" t="str">
        <f t="shared" si="102"/>
        <v xml:space="preserve">Director (Network / </v>
      </c>
    </row>
    <row r="3070" spans="1:6" x14ac:dyDescent="0.35">
      <c r="A3070" s="2" t="s">
        <v>1056</v>
      </c>
      <c r="B3070" s="2" t="s">
        <v>1083</v>
      </c>
      <c r="C3070" s="2" t="s">
        <v>6490</v>
      </c>
      <c r="D3070" s="2" t="s">
        <v>6491</v>
      </c>
      <c r="E3070" s="2" t="str">
        <f t="shared" si="103"/>
        <v>CB.562 Network / Systems Management Software E-K</v>
      </c>
      <c r="F3070" s="2" t="str">
        <f t="shared" si="102"/>
        <v>Network / Systems Ma</v>
      </c>
    </row>
    <row r="3071" spans="1:6" x14ac:dyDescent="0.35">
      <c r="A3071" s="2" t="s">
        <v>1056</v>
      </c>
      <c r="B3071" s="2" t="s">
        <v>1083</v>
      </c>
      <c r="C3071" s="2" t="s">
        <v>6492</v>
      </c>
      <c r="D3071" s="2" t="s">
        <v>6493</v>
      </c>
      <c r="E3071" s="2" t="str">
        <f t="shared" si="103"/>
        <v>CB.5621 Exchange Server (Network / Systems Managem</v>
      </c>
      <c r="F3071" s="2" t="str">
        <f t="shared" si="102"/>
        <v>Exchange Server (Net</v>
      </c>
    </row>
    <row r="3072" spans="1:6" x14ac:dyDescent="0.35">
      <c r="A3072" s="2" t="s">
        <v>1056</v>
      </c>
      <c r="B3072" s="2" t="s">
        <v>1083</v>
      </c>
      <c r="C3072" s="2" t="s">
        <v>6494</v>
      </c>
      <c r="D3072" s="2" t="s">
        <v>6495</v>
      </c>
      <c r="E3072" s="2" t="str">
        <f t="shared" si="103"/>
        <v>CB.5622 Hewlett Packard Certifications</v>
      </c>
      <c r="F3072" s="2" t="str">
        <f t="shared" si="102"/>
        <v>Hewlett Packard Cert</v>
      </c>
    </row>
    <row r="3073" spans="1:6" x14ac:dyDescent="0.35">
      <c r="A3073" s="2" t="s">
        <v>1056</v>
      </c>
      <c r="B3073" s="2" t="s">
        <v>1083</v>
      </c>
      <c r="C3073" s="2" t="s">
        <v>6496</v>
      </c>
      <c r="D3073" s="2" t="s">
        <v>6497</v>
      </c>
      <c r="E3073" s="2" t="str">
        <f t="shared" si="103"/>
        <v>CB.563 Network / Systems Management Software L-R</v>
      </c>
      <c r="F3073" s="2" t="str">
        <f t="shared" si="102"/>
        <v>Network / Systems Ma</v>
      </c>
    </row>
    <row r="3074" spans="1:6" ht="22.2" x14ac:dyDescent="0.35">
      <c r="A3074" s="2" t="s">
        <v>1056</v>
      </c>
      <c r="B3074" s="2" t="s">
        <v>1083</v>
      </c>
      <c r="C3074" s="2" t="s">
        <v>6498</v>
      </c>
      <c r="D3074" s="2" t="s">
        <v>6499</v>
      </c>
      <c r="E3074" s="2" t="str">
        <f t="shared" si="103"/>
        <v>CB.5631 Microsoft Certifications (Network / System</v>
      </c>
      <c r="F3074" s="2" t="str">
        <f t="shared" ref="F3074:F3137" si="104">LEFT(D3074,20)</f>
        <v>Microsoft Certificat</v>
      </c>
    </row>
    <row r="3075" spans="1:6" x14ac:dyDescent="0.35">
      <c r="A3075" s="2" t="s">
        <v>1056</v>
      </c>
      <c r="B3075" s="2" t="s">
        <v>1083</v>
      </c>
      <c r="C3075" s="2" t="s">
        <v>6500</v>
      </c>
      <c r="D3075" s="2" t="s">
        <v>6501</v>
      </c>
      <c r="E3075" s="2" t="str">
        <f t="shared" si="103"/>
        <v>CB.5632 Netware (Network / Systems Management Soft</v>
      </c>
      <c r="F3075" s="2" t="str">
        <f t="shared" si="104"/>
        <v>Netware (Network / S</v>
      </c>
    </row>
    <row r="3076" spans="1:6" x14ac:dyDescent="0.35">
      <c r="A3076" s="2" t="s">
        <v>1056</v>
      </c>
      <c r="B3076" s="2" t="s">
        <v>1083</v>
      </c>
      <c r="C3076" s="2" t="s">
        <v>6502</v>
      </c>
      <c r="D3076" s="2" t="s">
        <v>6503</v>
      </c>
      <c r="E3076" s="2" t="str">
        <f t="shared" si="103"/>
        <v>CB.5633 Novell Certifications (Network / Systems M</v>
      </c>
      <c r="F3076" s="2" t="str">
        <f t="shared" si="104"/>
        <v>Novell Certification</v>
      </c>
    </row>
    <row r="3077" spans="1:6" x14ac:dyDescent="0.35">
      <c r="A3077" s="2" t="s">
        <v>1056</v>
      </c>
      <c r="B3077" s="2" t="s">
        <v>1083</v>
      </c>
      <c r="C3077" s="2" t="s">
        <v>6504</v>
      </c>
      <c r="D3077" s="2" t="s">
        <v>6505</v>
      </c>
      <c r="E3077" s="2" t="str">
        <f t="shared" si="103"/>
        <v>CB.5634 Openview (Network / Systems Management Sof</v>
      </c>
      <c r="F3077" s="2" t="str">
        <f t="shared" si="104"/>
        <v xml:space="preserve">Openview (Network / </v>
      </c>
    </row>
    <row r="3078" spans="1:6" x14ac:dyDescent="0.35">
      <c r="A3078" s="2" t="s">
        <v>1056</v>
      </c>
      <c r="B3078" s="2" t="s">
        <v>1083</v>
      </c>
      <c r="C3078" s="2" t="s">
        <v>6506</v>
      </c>
      <c r="D3078" s="2" t="s">
        <v>6507</v>
      </c>
      <c r="E3078" s="2" t="str">
        <f t="shared" si="103"/>
        <v>CB.5635 Operations Manager (Server Management Soft</v>
      </c>
      <c r="F3078" s="2" t="str">
        <f t="shared" si="104"/>
        <v>Operations Manager (</v>
      </c>
    </row>
    <row r="3079" spans="1:6" x14ac:dyDescent="0.35">
      <c r="A3079" s="2" t="s">
        <v>1056</v>
      </c>
      <c r="B3079" s="2" t="s">
        <v>1083</v>
      </c>
      <c r="C3079" s="2" t="s">
        <v>6508</v>
      </c>
      <c r="D3079" s="2" t="s">
        <v>6509</v>
      </c>
      <c r="E3079" s="2" t="str">
        <f t="shared" si="103"/>
        <v>CB.5636 Oracle Certifications (Network / Systems M</v>
      </c>
      <c r="F3079" s="2" t="str">
        <f t="shared" si="104"/>
        <v>Oracle Certification</v>
      </c>
    </row>
    <row r="3080" spans="1:6" x14ac:dyDescent="0.35">
      <c r="A3080" s="2" t="s">
        <v>1056</v>
      </c>
      <c r="B3080" s="2" t="s">
        <v>1083</v>
      </c>
      <c r="C3080" s="2" t="s">
        <v>6510</v>
      </c>
      <c r="D3080" s="2" t="s">
        <v>6511</v>
      </c>
      <c r="E3080" s="2" t="str">
        <f t="shared" si="103"/>
        <v>CB.5637 Replication Server (Network / Systems Mana</v>
      </c>
      <c r="F3080" s="2" t="str">
        <f t="shared" si="104"/>
        <v>Replication Server (</v>
      </c>
    </row>
    <row r="3081" spans="1:6" x14ac:dyDescent="0.35">
      <c r="A3081" s="2" t="s">
        <v>1056</v>
      </c>
      <c r="B3081" s="2" t="s">
        <v>1083</v>
      </c>
      <c r="C3081" s="2" t="s">
        <v>6512</v>
      </c>
      <c r="D3081" s="2" t="s">
        <v>6513</v>
      </c>
      <c r="E3081" s="2" t="str">
        <f t="shared" si="103"/>
        <v>CB.564 Network / Systems Management Software S-Z</v>
      </c>
      <c r="F3081" s="2" t="str">
        <f t="shared" si="104"/>
        <v>Network / Systems Ma</v>
      </c>
    </row>
    <row r="3082" spans="1:6" x14ac:dyDescent="0.35">
      <c r="A3082" s="2" t="s">
        <v>1056</v>
      </c>
      <c r="B3082" s="2" t="s">
        <v>1083</v>
      </c>
      <c r="C3082" s="2" t="s">
        <v>6514</v>
      </c>
      <c r="D3082" s="2" t="s">
        <v>6515</v>
      </c>
      <c r="E3082" s="2" t="str">
        <f t="shared" si="103"/>
        <v>CB.5641 Samba (Network / Systems Management Softwa</v>
      </c>
      <c r="F3082" s="2" t="str">
        <f t="shared" si="104"/>
        <v>Samba (Network / Sys</v>
      </c>
    </row>
    <row r="3083" spans="1:6" x14ac:dyDescent="0.35">
      <c r="A3083" s="2" t="s">
        <v>1056</v>
      </c>
      <c r="B3083" s="2" t="s">
        <v>1083</v>
      </c>
      <c r="C3083" s="2" t="s">
        <v>6516</v>
      </c>
      <c r="D3083" s="2" t="s">
        <v>6517</v>
      </c>
      <c r="E3083" s="2" t="str">
        <f t="shared" si="103"/>
        <v>CB.5642 Sharepoint (Network / Systems Management S</v>
      </c>
      <c r="F3083" s="2" t="str">
        <f t="shared" si="104"/>
        <v xml:space="preserve">Sharepoint (Network </v>
      </c>
    </row>
    <row r="3084" spans="1:6" ht="22.2" x14ac:dyDescent="0.35">
      <c r="A3084" s="2" t="s">
        <v>1056</v>
      </c>
      <c r="B3084" s="2" t="s">
        <v>1083</v>
      </c>
      <c r="C3084" s="2" t="s">
        <v>6518</v>
      </c>
      <c r="D3084" s="2" t="s">
        <v>6519</v>
      </c>
      <c r="E3084" s="2" t="str">
        <f t="shared" si="103"/>
        <v>CB.5643 Small Business Server (Network / Systems M</v>
      </c>
      <c r="F3084" s="2" t="str">
        <f t="shared" si="104"/>
        <v>Small Business Serve</v>
      </c>
    </row>
    <row r="3085" spans="1:6" ht="22.2" x14ac:dyDescent="0.35">
      <c r="A3085" s="2" t="s">
        <v>1056</v>
      </c>
      <c r="B3085" s="2" t="s">
        <v>1083</v>
      </c>
      <c r="C3085" s="2" t="s">
        <v>6520</v>
      </c>
      <c r="D3085" s="2" t="s">
        <v>6521</v>
      </c>
      <c r="E3085" s="2" t="str">
        <f t="shared" si="103"/>
        <v>CB.5644 Systems Management Server (Network / Syste</v>
      </c>
      <c r="F3085" s="2" t="str">
        <f t="shared" si="104"/>
        <v>Systems Management S</v>
      </c>
    </row>
    <row r="3086" spans="1:6" x14ac:dyDescent="0.35">
      <c r="A3086" s="2" t="s">
        <v>1056</v>
      </c>
      <c r="B3086" s="2" t="s">
        <v>1083</v>
      </c>
      <c r="C3086" s="2" t="s">
        <v>6522</v>
      </c>
      <c r="D3086" s="2" t="s">
        <v>6523</v>
      </c>
      <c r="E3086" s="2" t="str">
        <f t="shared" si="103"/>
        <v>CB.5645 Tivoli (Network / Systems Management Softw</v>
      </c>
      <c r="F3086" s="2" t="str">
        <f t="shared" si="104"/>
        <v>Tivoli (Network / Sy</v>
      </c>
    </row>
    <row r="3087" spans="1:6" x14ac:dyDescent="0.35">
      <c r="A3087" s="2" t="s">
        <v>1056</v>
      </c>
      <c r="B3087" s="2" t="s">
        <v>1083</v>
      </c>
      <c r="C3087" s="2" t="s">
        <v>6524</v>
      </c>
      <c r="D3087" s="2" t="s">
        <v>6525</v>
      </c>
      <c r="E3087" s="2" t="str">
        <f t="shared" si="103"/>
        <v>CB.5646 Zenworks (Network / Systems Management Sof</v>
      </c>
      <c r="F3087" s="2" t="str">
        <f t="shared" si="104"/>
        <v xml:space="preserve">Zenworks (Network / </v>
      </c>
    </row>
    <row r="3088" spans="1:6" x14ac:dyDescent="0.35">
      <c r="A3088" s="2" t="s">
        <v>1056</v>
      </c>
      <c r="B3088" s="2" t="s">
        <v>1083</v>
      </c>
      <c r="C3088" s="2" t="s">
        <v>6526</v>
      </c>
      <c r="D3088" s="2" t="s">
        <v>6527</v>
      </c>
      <c r="E3088" s="2" t="str">
        <f t="shared" si="103"/>
        <v>CB.565 Client and Middleware Software</v>
      </c>
      <c r="F3088" s="2" t="str">
        <f t="shared" si="104"/>
        <v>Client and Middlewar</v>
      </c>
    </row>
    <row r="3089" spans="1:6" x14ac:dyDescent="0.35">
      <c r="A3089" s="2" t="s">
        <v>1056</v>
      </c>
      <c r="B3089" s="2" t="s">
        <v>1083</v>
      </c>
      <c r="C3089" s="2" t="s">
        <v>6528</v>
      </c>
      <c r="D3089" s="2" t="s">
        <v>6529</v>
      </c>
      <c r="E3089" s="2" t="str">
        <f t="shared" si="103"/>
        <v>CB.5651 Mq Integrator (Client and Middleware Softw</v>
      </c>
      <c r="F3089" s="2" t="str">
        <f t="shared" si="104"/>
        <v>Mq Integrator (Clien</v>
      </c>
    </row>
    <row r="3090" spans="1:6" x14ac:dyDescent="0.35">
      <c r="A3090" s="2" t="s">
        <v>1056</v>
      </c>
      <c r="B3090" s="2" t="s">
        <v>1083</v>
      </c>
      <c r="C3090" s="2" t="s">
        <v>6530</v>
      </c>
      <c r="D3090" s="2" t="s">
        <v>5055</v>
      </c>
      <c r="E3090" s="2" t="str">
        <f t="shared" si="103"/>
        <v>CB.6 Software Development</v>
      </c>
      <c r="F3090" s="2" t="str">
        <f t="shared" si="104"/>
        <v>Software Development</v>
      </c>
    </row>
    <row r="3091" spans="1:6" x14ac:dyDescent="0.35">
      <c r="A3091" s="2" t="s">
        <v>1056</v>
      </c>
      <c r="B3091" s="2" t="s">
        <v>1083</v>
      </c>
      <c r="C3091" s="2" t="s">
        <v>6531</v>
      </c>
      <c r="D3091" s="2" t="s">
        <v>6532</v>
      </c>
      <c r="E3091" s="2" t="str">
        <f t="shared" si="103"/>
        <v>CB.61 Computer Programming Languages</v>
      </c>
      <c r="F3091" s="2" t="str">
        <f t="shared" si="104"/>
        <v>Computer Programming</v>
      </c>
    </row>
    <row r="3092" spans="1:6" x14ac:dyDescent="0.35">
      <c r="A3092" s="2" t="s">
        <v>1056</v>
      </c>
      <c r="B3092" s="2" t="s">
        <v>1083</v>
      </c>
      <c r="C3092" s="2" t="s">
        <v>6533</v>
      </c>
      <c r="D3092" s="2" t="s">
        <v>6534</v>
      </c>
      <c r="E3092" s="2" t="str">
        <f t="shared" si="103"/>
        <v>CB.611 Computer Programming Languages A-D</v>
      </c>
      <c r="F3092" s="2" t="str">
        <f t="shared" si="104"/>
        <v>Computer Programming</v>
      </c>
    </row>
    <row r="3093" spans="1:6" x14ac:dyDescent="0.35">
      <c r="A3093" s="2" t="s">
        <v>1056</v>
      </c>
      <c r="B3093" s="2" t="s">
        <v>1083</v>
      </c>
      <c r="C3093" s="2" t="s">
        <v>6535</v>
      </c>
      <c r="D3093" s="2" t="s">
        <v>6536</v>
      </c>
      <c r="E3093" s="2" t="str">
        <f t="shared" si="103"/>
        <v>CB.6111 Computer Programming Languages A</v>
      </c>
      <c r="F3093" s="2" t="str">
        <f t="shared" si="104"/>
        <v>Computer Programming</v>
      </c>
    </row>
    <row r="3094" spans="1:6" x14ac:dyDescent="0.35">
      <c r="A3094" s="2" t="s">
        <v>1056</v>
      </c>
      <c r="B3094" s="2" t="s">
        <v>1083</v>
      </c>
      <c r="C3094" s="2" t="s">
        <v>6537</v>
      </c>
      <c r="D3094" s="2" t="s">
        <v>6538</v>
      </c>
      <c r="E3094" s="2" t="str">
        <f t="shared" si="103"/>
        <v>CB.61111 Assembler (Computer Programming Language)</v>
      </c>
      <c r="F3094" s="2" t="str">
        <f t="shared" si="104"/>
        <v xml:space="preserve">Assembler (Computer </v>
      </c>
    </row>
    <row r="3095" spans="1:6" x14ac:dyDescent="0.35">
      <c r="A3095" s="2" t="s">
        <v>1056</v>
      </c>
      <c r="B3095" s="2" t="s">
        <v>1083</v>
      </c>
      <c r="C3095" s="2" t="s">
        <v>6539</v>
      </c>
      <c r="D3095" s="2" t="s">
        <v>6540</v>
      </c>
      <c r="E3095" s="2" t="str">
        <f t="shared" si="103"/>
        <v>CB.6112 Computer Programming Languages B</v>
      </c>
      <c r="F3095" s="2" t="str">
        <f t="shared" si="104"/>
        <v>Computer Programming</v>
      </c>
    </row>
    <row r="3096" spans="1:6" x14ac:dyDescent="0.35">
      <c r="A3096" s="2" t="s">
        <v>1056</v>
      </c>
      <c r="B3096" s="2" t="s">
        <v>1083</v>
      </c>
      <c r="C3096" s="2" t="s">
        <v>6541</v>
      </c>
      <c r="D3096" s="2" t="s">
        <v>6542</v>
      </c>
      <c r="E3096" s="2" t="str">
        <f t="shared" si="103"/>
        <v>CB.61121 Basic (Computer Programming Language)</v>
      </c>
      <c r="F3096" s="2" t="str">
        <f t="shared" si="104"/>
        <v>Basic (Computer Prog</v>
      </c>
    </row>
    <row r="3097" spans="1:6" x14ac:dyDescent="0.35">
      <c r="A3097" s="2" t="s">
        <v>1056</v>
      </c>
      <c r="B3097" s="2" t="s">
        <v>1083</v>
      </c>
      <c r="C3097" s="2" t="s">
        <v>6543</v>
      </c>
      <c r="D3097" s="2" t="s">
        <v>6544</v>
      </c>
      <c r="E3097" s="2" t="str">
        <f t="shared" si="103"/>
        <v>CB.6113 Computer Programming Languages C</v>
      </c>
      <c r="F3097" s="2" t="str">
        <f t="shared" si="104"/>
        <v>Computer Programming</v>
      </c>
    </row>
    <row r="3098" spans="1:6" x14ac:dyDescent="0.35">
      <c r="A3098" s="2" t="s">
        <v>1056</v>
      </c>
      <c r="B3098" s="2" t="s">
        <v>1083</v>
      </c>
      <c r="C3098" s="2" t="s">
        <v>6545</v>
      </c>
      <c r="D3098" s="2" t="s">
        <v>6546</v>
      </c>
      <c r="E3098" s="2" t="str">
        <f t="shared" si="103"/>
        <v>CB.61131 C (Computer Programming Language)</v>
      </c>
      <c r="F3098" s="2" t="str">
        <f t="shared" si="104"/>
        <v>C (Computer Programm</v>
      </c>
    </row>
    <row r="3099" spans="1:6" x14ac:dyDescent="0.35">
      <c r="A3099" s="2" t="s">
        <v>1056</v>
      </c>
      <c r="B3099" s="2" t="s">
        <v>1083</v>
      </c>
      <c r="C3099" s="2" t="s">
        <v>6547</v>
      </c>
      <c r="D3099" s="2" t="s">
        <v>6548</v>
      </c>
      <c r="E3099" s="2" t="str">
        <f t="shared" si="103"/>
        <v>CB.61132 C++ (Computer Programming Language)</v>
      </c>
      <c r="F3099" s="2" t="str">
        <f t="shared" si="104"/>
        <v>C++ (Computer Progra</v>
      </c>
    </row>
    <row r="3100" spans="1:6" x14ac:dyDescent="0.35">
      <c r="A3100" s="2" t="s">
        <v>1056</v>
      </c>
      <c r="B3100" s="2" t="s">
        <v>1083</v>
      </c>
      <c r="C3100" s="2" t="s">
        <v>6549</v>
      </c>
      <c r="D3100" s="2" t="s">
        <v>6550</v>
      </c>
      <c r="E3100" s="2" t="str">
        <f t="shared" si="103"/>
        <v>CB.61133 C# (Computer Programming Language)</v>
      </c>
      <c r="F3100" s="2" t="str">
        <f t="shared" si="104"/>
        <v>C# (Computer Program</v>
      </c>
    </row>
    <row r="3101" spans="1:6" x14ac:dyDescent="0.35">
      <c r="A3101" s="2" t="s">
        <v>1056</v>
      </c>
      <c r="B3101" s="2" t="s">
        <v>1083</v>
      </c>
      <c r="C3101" s="2" t="s">
        <v>6551</v>
      </c>
      <c r="D3101" s="2" t="s">
        <v>6552</v>
      </c>
      <c r="E3101" s="2" t="str">
        <f t="shared" si="103"/>
        <v>CB.61134 Cl (Computer Programming Language)</v>
      </c>
      <c r="F3101" s="2" t="str">
        <f t="shared" si="104"/>
        <v>Cl (Computer Program</v>
      </c>
    </row>
    <row r="3102" spans="1:6" x14ac:dyDescent="0.35">
      <c r="A3102" s="2" t="s">
        <v>1056</v>
      </c>
      <c r="B3102" s="2" t="s">
        <v>1083</v>
      </c>
      <c r="C3102" s="2" t="s">
        <v>6553</v>
      </c>
      <c r="D3102" s="2" t="s">
        <v>6554</v>
      </c>
      <c r="E3102" s="2" t="str">
        <f t="shared" si="103"/>
        <v>CB.61135 Cobol (Computer Programming Language)</v>
      </c>
      <c r="F3102" s="2" t="str">
        <f t="shared" si="104"/>
        <v>Cobol (Computer Prog</v>
      </c>
    </row>
    <row r="3103" spans="1:6" x14ac:dyDescent="0.35">
      <c r="A3103" s="2" t="s">
        <v>1056</v>
      </c>
      <c r="B3103" s="2" t="s">
        <v>1083</v>
      </c>
      <c r="C3103" s="2" t="s">
        <v>6555</v>
      </c>
      <c r="D3103" s="2" t="s">
        <v>6556</v>
      </c>
      <c r="E3103" s="2" t="str">
        <f t="shared" si="103"/>
        <v>CB.6114 Computer Programming Languages D</v>
      </c>
      <c r="F3103" s="2" t="str">
        <f t="shared" si="104"/>
        <v>Computer Programming</v>
      </c>
    </row>
    <row r="3104" spans="1:6" x14ac:dyDescent="0.35">
      <c r="A3104" s="2" t="s">
        <v>1056</v>
      </c>
      <c r="B3104" s="2" t="s">
        <v>1083</v>
      </c>
      <c r="C3104" s="2" t="s">
        <v>6557</v>
      </c>
      <c r="D3104" s="2" t="s">
        <v>6558</v>
      </c>
      <c r="E3104" s="2" t="str">
        <f t="shared" si="103"/>
        <v>CB.612 Computer Programming Languages E-K</v>
      </c>
      <c r="F3104" s="2" t="str">
        <f t="shared" si="104"/>
        <v>Computer Programming</v>
      </c>
    </row>
    <row r="3105" spans="1:6" x14ac:dyDescent="0.35">
      <c r="A3105" s="2" t="s">
        <v>1056</v>
      </c>
      <c r="B3105" s="2" t="s">
        <v>1083</v>
      </c>
      <c r="C3105" s="2" t="s">
        <v>6559</v>
      </c>
      <c r="D3105" s="2" t="s">
        <v>6560</v>
      </c>
      <c r="E3105" s="2" t="str">
        <f t="shared" si="103"/>
        <v>CB.6121 Fortran (Computer Programming Language)</v>
      </c>
      <c r="F3105" s="2" t="str">
        <f t="shared" si="104"/>
        <v>Fortran (Computer Pr</v>
      </c>
    </row>
    <row r="3106" spans="1:6" x14ac:dyDescent="0.35">
      <c r="A3106" s="2" t="s">
        <v>1056</v>
      </c>
      <c r="B3106" s="2" t="s">
        <v>1083</v>
      </c>
      <c r="C3106" s="2" t="s">
        <v>6561</v>
      </c>
      <c r="D3106" s="2" t="s">
        <v>6562</v>
      </c>
      <c r="E3106" s="2" t="str">
        <f t="shared" si="103"/>
        <v>CB.6122 Java (Computer Programming Language)</v>
      </c>
      <c r="F3106" s="2" t="str">
        <f t="shared" si="104"/>
        <v>Java (Computer Progr</v>
      </c>
    </row>
    <row r="3107" spans="1:6" x14ac:dyDescent="0.35">
      <c r="A3107" s="2" t="s">
        <v>1056</v>
      </c>
      <c r="B3107" s="2" t="s">
        <v>1083</v>
      </c>
      <c r="C3107" s="2" t="s">
        <v>6563</v>
      </c>
      <c r="D3107" s="2" t="s">
        <v>6564</v>
      </c>
      <c r="E3107" s="2" t="str">
        <f t="shared" si="103"/>
        <v>CB.61221 Oracle Jdeveloper (Computer Programming L</v>
      </c>
      <c r="F3107" s="2" t="str">
        <f t="shared" si="104"/>
        <v>Oracle Jdeveloper (C</v>
      </c>
    </row>
    <row r="3108" spans="1:6" x14ac:dyDescent="0.35">
      <c r="A3108" s="2" t="s">
        <v>1056</v>
      </c>
      <c r="B3108" s="2" t="s">
        <v>1083</v>
      </c>
      <c r="C3108" s="2" t="s">
        <v>6565</v>
      </c>
      <c r="D3108" s="2" t="s">
        <v>6566</v>
      </c>
      <c r="E3108" s="2" t="str">
        <f t="shared" si="103"/>
        <v>CB.6123 Javascript (Computer Programming Language)</v>
      </c>
      <c r="F3108" s="2" t="str">
        <f t="shared" si="104"/>
        <v>Javascript (Computer</v>
      </c>
    </row>
    <row r="3109" spans="1:6" x14ac:dyDescent="0.35">
      <c r="A3109" s="2" t="s">
        <v>1056</v>
      </c>
      <c r="B3109" s="2" t="s">
        <v>1083</v>
      </c>
      <c r="C3109" s="2" t="s">
        <v>6567</v>
      </c>
      <c r="D3109" s="2" t="s">
        <v>6568</v>
      </c>
      <c r="E3109" s="2" t="str">
        <f t="shared" si="103"/>
        <v>CB.613 Computer Programming Languages L-R</v>
      </c>
      <c r="F3109" s="2" t="str">
        <f t="shared" si="104"/>
        <v>Computer Programming</v>
      </c>
    </row>
    <row r="3110" spans="1:6" x14ac:dyDescent="0.35">
      <c r="A3110" s="2" t="s">
        <v>1056</v>
      </c>
      <c r="B3110" s="2" t="s">
        <v>1083</v>
      </c>
      <c r="C3110" s="2" t="s">
        <v>6569</v>
      </c>
      <c r="D3110" s="2" t="s">
        <v>6570</v>
      </c>
      <c r="E3110" s="2" t="str">
        <f t="shared" si="103"/>
        <v>CB.6131 Computer Programming Languages L</v>
      </c>
      <c r="F3110" s="2" t="str">
        <f t="shared" si="104"/>
        <v>Computer Programming</v>
      </c>
    </row>
    <row r="3111" spans="1:6" x14ac:dyDescent="0.35">
      <c r="A3111" s="2" t="s">
        <v>1056</v>
      </c>
      <c r="B3111" s="2" t="s">
        <v>1083</v>
      </c>
      <c r="C3111" s="2" t="s">
        <v>6571</v>
      </c>
      <c r="D3111" s="2" t="s">
        <v>6572</v>
      </c>
      <c r="E3111" s="2" t="str">
        <f t="shared" si="103"/>
        <v>CB.61311 Lingo (Computer Programming Language)</v>
      </c>
      <c r="F3111" s="2" t="str">
        <f t="shared" si="104"/>
        <v>Lingo (Computer Prog</v>
      </c>
    </row>
    <row r="3112" spans="1:6" x14ac:dyDescent="0.35">
      <c r="A3112" s="2" t="s">
        <v>1056</v>
      </c>
      <c r="B3112" s="2" t="s">
        <v>1083</v>
      </c>
      <c r="C3112" s="2" t="s">
        <v>6573</v>
      </c>
      <c r="D3112" s="2" t="s">
        <v>6574</v>
      </c>
      <c r="E3112" s="2" t="str">
        <f t="shared" si="103"/>
        <v>CB.61312 Lotusscript (Computer Programming Languag</v>
      </c>
      <c r="F3112" s="2" t="str">
        <f t="shared" si="104"/>
        <v>Lotusscript (Compute</v>
      </c>
    </row>
    <row r="3113" spans="1:6" x14ac:dyDescent="0.35">
      <c r="A3113" s="2" t="s">
        <v>1056</v>
      </c>
      <c r="B3113" s="2" t="s">
        <v>1083</v>
      </c>
      <c r="C3113" s="2" t="s">
        <v>6575</v>
      </c>
      <c r="D3113" s="2" t="s">
        <v>6576</v>
      </c>
      <c r="E3113" s="2" t="str">
        <f t="shared" si="103"/>
        <v>CB.6132 Computer Programming Languages M</v>
      </c>
      <c r="F3113" s="2" t="str">
        <f t="shared" si="104"/>
        <v>Computer Programming</v>
      </c>
    </row>
    <row r="3114" spans="1:6" x14ac:dyDescent="0.35">
      <c r="A3114" s="2" t="s">
        <v>1056</v>
      </c>
      <c r="B3114" s="2" t="s">
        <v>1083</v>
      </c>
      <c r="C3114" s="2" t="s">
        <v>6577</v>
      </c>
      <c r="D3114" s="2" t="s">
        <v>6578</v>
      </c>
      <c r="E3114" s="2" t="str">
        <f t="shared" si="103"/>
        <v>CB.6133 Computer Programming Languages O</v>
      </c>
      <c r="F3114" s="2" t="str">
        <f t="shared" si="104"/>
        <v>Computer Programming</v>
      </c>
    </row>
    <row r="3115" spans="1:6" x14ac:dyDescent="0.35">
      <c r="A3115" s="2" t="s">
        <v>1056</v>
      </c>
      <c r="B3115" s="2" t="s">
        <v>1083</v>
      </c>
      <c r="C3115" s="2" t="s">
        <v>6579</v>
      </c>
      <c r="D3115" s="2" t="s">
        <v>6580</v>
      </c>
      <c r="E3115" s="2" t="str">
        <f t="shared" si="103"/>
        <v>CB.6134 Computer Programming Languages P</v>
      </c>
      <c r="F3115" s="2" t="str">
        <f t="shared" si="104"/>
        <v>Computer Programming</v>
      </c>
    </row>
    <row r="3116" spans="1:6" x14ac:dyDescent="0.35">
      <c r="A3116" s="2" t="s">
        <v>1056</v>
      </c>
      <c r="B3116" s="2" t="s">
        <v>1083</v>
      </c>
      <c r="C3116" s="2" t="s">
        <v>6581</v>
      </c>
      <c r="D3116" s="2" t="s">
        <v>6582</v>
      </c>
      <c r="E3116" s="2" t="str">
        <f t="shared" si="103"/>
        <v>CB.61341 Pascal (Computer Programming Language)</v>
      </c>
      <c r="F3116" s="2" t="str">
        <f t="shared" si="104"/>
        <v>Pascal (Computer Pro</v>
      </c>
    </row>
    <row r="3117" spans="1:6" x14ac:dyDescent="0.35">
      <c r="A3117" s="2" t="s">
        <v>1056</v>
      </c>
      <c r="B3117" s="2" t="s">
        <v>1083</v>
      </c>
      <c r="C3117" s="2" t="s">
        <v>6583</v>
      </c>
      <c r="D3117" s="2" t="s">
        <v>6584</v>
      </c>
      <c r="E3117" s="2" t="str">
        <f t="shared" si="103"/>
        <v>CB.61342 Perl (Computer Programming Language)</v>
      </c>
      <c r="F3117" s="2" t="str">
        <f t="shared" si="104"/>
        <v>Perl (Computer Progr</v>
      </c>
    </row>
    <row r="3118" spans="1:6" x14ac:dyDescent="0.35">
      <c r="A3118" s="2" t="s">
        <v>1056</v>
      </c>
      <c r="B3118" s="2" t="s">
        <v>1083</v>
      </c>
      <c r="C3118" s="2" t="s">
        <v>6585</v>
      </c>
      <c r="D3118" s="2" t="s">
        <v>6586</v>
      </c>
      <c r="E3118" s="2" t="str">
        <f t="shared" si="103"/>
        <v>CB.61343 Php (Computer Programming Language)</v>
      </c>
      <c r="F3118" s="2" t="str">
        <f t="shared" si="104"/>
        <v>Php (Computer Progra</v>
      </c>
    </row>
    <row r="3119" spans="1:6" x14ac:dyDescent="0.35">
      <c r="A3119" s="2" t="s">
        <v>1056</v>
      </c>
      <c r="B3119" s="2" t="s">
        <v>1083</v>
      </c>
      <c r="C3119" s="2" t="s">
        <v>6587</v>
      </c>
      <c r="D3119" s="2" t="s">
        <v>6588</v>
      </c>
      <c r="E3119" s="2" t="str">
        <f t="shared" si="103"/>
        <v>CB.61344 Pl/1 (Computer Programming Language)</v>
      </c>
      <c r="F3119" s="2" t="str">
        <f t="shared" si="104"/>
        <v>Pl/1 (Computer Progr</v>
      </c>
    </row>
    <row r="3120" spans="1:6" x14ac:dyDescent="0.35">
      <c r="A3120" s="2" t="s">
        <v>1056</v>
      </c>
      <c r="B3120" s="2" t="s">
        <v>1083</v>
      </c>
      <c r="C3120" s="2" t="s">
        <v>6589</v>
      </c>
      <c r="D3120" s="2" t="s">
        <v>6590</v>
      </c>
      <c r="E3120" s="2" t="str">
        <f t="shared" si="103"/>
        <v>CB.61345 Python (Computer Programming Language)</v>
      </c>
      <c r="F3120" s="2" t="str">
        <f t="shared" si="104"/>
        <v>Python (Computer Pro</v>
      </c>
    </row>
    <row r="3121" spans="1:6" x14ac:dyDescent="0.35">
      <c r="A3121" s="2" t="s">
        <v>1056</v>
      </c>
      <c r="B3121" s="2" t="s">
        <v>1083</v>
      </c>
      <c r="C3121" s="2" t="s">
        <v>6591</v>
      </c>
      <c r="D3121" s="2" t="s">
        <v>6592</v>
      </c>
      <c r="E3121" s="2" t="str">
        <f t="shared" si="103"/>
        <v>CB.6135 Computer Programming Languages Q</v>
      </c>
      <c r="F3121" s="2" t="str">
        <f t="shared" si="104"/>
        <v>Computer Programming</v>
      </c>
    </row>
    <row r="3122" spans="1:6" x14ac:dyDescent="0.35">
      <c r="A3122" s="2" t="s">
        <v>1056</v>
      </c>
      <c r="B3122" s="2" t="s">
        <v>1083</v>
      </c>
      <c r="C3122" s="2" t="s">
        <v>6593</v>
      </c>
      <c r="D3122" s="2" t="s">
        <v>6594</v>
      </c>
      <c r="E3122" s="2" t="str">
        <f t="shared" si="103"/>
        <v>CB.6136 Computer Programming Languages R</v>
      </c>
      <c r="F3122" s="2" t="str">
        <f t="shared" si="104"/>
        <v>Computer Programming</v>
      </c>
    </row>
    <row r="3123" spans="1:6" x14ac:dyDescent="0.35">
      <c r="A3123" s="2" t="s">
        <v>1056</v>
      </c>
      <c r="B3123" s="2" t="s">
        <v>1083</v>
      </c>
      <c r="C3123" s="2" t="s">
        <v>6595</v>
      </c>
      <c r="D3123" s="2" t="s">
        <v>6596</v>
      </c>
      <c r="E3123" s="2" t="str">
        <f t="shared" ref="E3123:E3186" si="105">C3123&amp;" "&amp;LEFT(D3123,50-LEN(C3123)-1)</f>
        <v>CB.61361 Rexx (Computer Programming Language)</v>
      </c>
      <c r="F3123" s="2" t="str">
        <f t="shared" si="104"/>
        <v>Rexx (Computer Progr</v>
      </c>
    </row>
    <row r="3124" spans="1:6" x14ac:dyDescent="0.35">
      <c r="A3124" s="2" t="s">
        <v>1056</v>
      </c>
      <c r="B3124" s="2" t="s">
        <v>1083</v>
      </c>
      <c r="C3124" s="2" t="s">
        <v>6597</v>
      </c>
      <c r="D3124" s="2" t="s">
        <v>6598</v>
      </c>
      <c r="E3124" s="2" t="str">
        <f t="shared" si="105"/>
        <v>CB.61362 Rpg (Computer Programming Language)</v>
      </c>
      <c r="F3124" s="2" t="str">
        <f t="shared" si="104"/>
        <v>Rpg (Computer Progra</v>
      </c>
    </row>
    <row r="3125" spans="1:6" x14ac:dyDescent="0.35">
      <c r="A3125" s="2" t="s">
        <v>1056</v>
      </c>
      <c r="B3125" s="2" t="s">
        <v>1083</v>
      </c>
      <c r="C3125" s="2" t="s">
        <v>6599</v>
      </c>
      <c r="D3125" s="2" t="s">
        <v>6600</v>
      </c>
      <c r="E3125" s="2" t="str">
        <f t="shared" si="105"/>
        <v>CB.614 Computer Programming Languages S-Z</v>
      </c>
      <c r="F3125" s="2" t="str">
        <f t="shared" si="104"/>
        <v>Computer Programming</v>
      </c>
    </row>
    <row r="3126" spans="1:6" x14ac:dyDescent="0.35">
      <c r="A3126" s="2" t="s">
        <v>1056</v>
      </c>
      <c r="B3126" s="2" t="s">
        <v>1083</v>
      </c>
      <c r="C3126" s="2" t="s">
        <v>6601</v>
      </c>
      <c r="D3126" s="2" t="s">
        <v>6602</v>
      </c>
      <c r="E3126" s="2" t="str">
        <f t="shared" si="105"/>
        <v>CB.6141 Wml Script (Computer Programming Language)</v>
      </c>
      <c r="F3126" s="2" t="str">
        <f t="shared" si="104"/>
        <v>Wml Script (Computer</v>
      </c>
    </row>
    <row r="3127" spans="1:6" x14ac:dyDescent="0.35">
      <c r="A3127" s="2" t="s">
        <v>1056</v>
      </c>
      <c r="B3127" s="2" t="s">
        <v>1083</v>
      </c>
      <c r="C3127" s="2" t="s">
        <v>6603</v>
      </c>
      <c r="D3127" s="2" t="s">
        <v>6604</v>
      </c>
      <c r="E3127" s="2" t="str">
        <f t="shared" si="105"/>
        <v>CB.6142 Vb Script (Computer Programming Language)</v>
      </c>
      <c r="F3127" s="2" t="str">
        <f t="shared" si="104"/>
        <v xml:space="preserve">Vb Script (Computer </v>
      </c>
    </row>
    <row r="3128" spans="1:6" x14ac:dyDescent="0.35">
      <c r="A3128" s="2" t="s">
        <v>1056</v>
      </c>
      <c r="B3128" s="2" t="s">
        <v>1083</v>
      </c>
      <c r="C3128" s="2" t="s">
        <v>6605</v>
      </c>
      <c r="D3128" s="2" t="s">
        <v>6606</v>
      </c>
      <c r="E3128" s="2" t="str">
        <f t="shared" si="105"/>
        <v>CB.62 Computer Programming Techniques</v>
      </c>
      <c r="F3128" s="2" t="str">
        <f t="shared" si="104"/>
        <v>Computer Programming</v>
      </c>
    </row>
    <row r="3129" spans="1:6" x14ac:dyDescent="0.35">
      <c r="A3129" s="2" t="s">
        <v>1056</v>
      </c>
      <c r="B3129" s="2" t="s">
        <v>1083</v>
      </c>
      <c r="C3129" s="2" t="s">
        <v>6607</v>
      </c>
      <c r="D3129" s="2" t="s">
        <v>6608</v>
      </c>
      <c r="E3129" s="2" t="str">
        <f t="shared" si="105"/>
        <v>CB.63 Computer Programming Using Fourth Generation</v>
      </c>
      <c r="F3129" s="2" t="str">
        <f t="shared" si="104"/>
        <v>Computer Programming</v>
      </c>
    </row>
    <row r="3130" spans="1:6" x14ac:dyDescent="0.35">
      <c r="A3130" s="2" t="s">
        <v>1056</v>
      </c>
      <c r="B3130" s="2" t="s">
        <v>1083</v>
      </c>
      <c r="C3130" s="2" t="s">
        <v>6609</v>
      </c>
      <c r="D3130" s="2" t="s">
        <v>6610</v>
      </c>
      <c r="E3130" s="2" t="str">
        <f t="shared" si="105"/>
        <v>CB.631 Focus 4Gl (Computer Programming Language)</v>
      </c>
      <c r="F3130" s="2" t="str">
        <f t="shared" si="104"/>
        <v xml:space="preserve">Focus 4Gl (Computer </v>
      </c>
    </row>
    <row r="3131" spans="1:6" ht="22.2" x14ac:dyDescent="0.35">
      <c r="A3131" s="2" t="s">
        <v>1056</v>
      </c>
      <c r="B3131" s="2" t="s">
        <v>1083</v>
      </c>
      <c r="C3131" s="2" t="s">
        <v>6611</v>
      </c>
      <c r="D3131" s="2" t="s">
        <v>6612</v>
      </c>
      <c r="E3131" s="2" t="str">
        <f t="shared" si="105"/>
        <v>CB.64 Computer Programming Using Visual Developmen</v>
      </c>
      <c r="F3131" s="2" t="str">
        <f t="shared" si="104"/>
        <v>Computer Programming</v>
      </c>
    </row>
    <row r="3132" spans="1:6" ht="22.2" x14ac:dyDescent="0.35">
      <c r="A3132" s="2" t="s">
        <v>1056</v>
      </c>
      <c r="B3132" s="2" t="s">
        <v>1083</v>
      </c>
      <c r="C3132" s="2" t="s">
        <v>6613</v>
      </c>
      <c r="D3132" s="2" t="s">
        <v>6614</v>
      </c>
      <c r="E3132" s="2" t="str">
        <f t="shared" si="105"/>
        <v>CB.641 Computer Programming Using Visual Developme</v>
      </c>
      <c r="F3132" s="2" t="str">
        <f t="shared" si="104"/>
        <v>Computer Programming</v>
      </c>
    </row>
    <row r="3133" spans="1:6" x14ac:dyDescent="0.35">
      <c r="A3133" s="2" t="s">
        <v>1056</v>
      </c>
      <c r="B3133" s="2" t="s">
        <v>1083</v>
      </c>
      <c r="C3133" s="2" t="s">
        <v>6615</v>
      </c>
      <c r="D3133" s="2" t="s">
        <v>6616</v>
      </c>
      <c r="E3133" s="2" t="str">
        <f t="shared" si="105"/>
        <v>CB.6411 Delphi (Visual Development Environment)</v>
      </c>
      <c r="F3133" s="2" t="str">
        <f t="shared" si="104"/>
        <v>Delphi (Visual Devel</v>
      </c>
    </row>
    <row r="3134" spans="1:6" ht="22.2" x14ac:dyDescent="0.35">
      <c r="A3134" s="2" t="s">
        <v>1056</v>
      </c>
      <c r="B3134" s="2" t="s">
        <v>1083</v>
      </c>
      <c r="C3134" s="2" t="s">
        <v>6617</v>
      </c>
      <c r="D3134" s="2" t="s">
        <v>6618</v>
      </c>
      <c r="E3134" s="2" t="str">
        <f t="shared" si="105"/>
        <v>CB.642 Computer Programming Using Visual Developme</v>
      </c>
      <c r="F3134" s="2" t="str">
        <f t="shared" si="104"/>
        <v>Computer Programming</v>
      </c>
    </row>
    <row r="3135" spans="1:6" ht="22.2" x14ac:dyDescent="0.35">
      <c r="A3135" s="2" t="s">
        <v>1056</v>
      </c>
      <c r="B3135" s="2" t="s">
        <v>1083</v>
      </c>
      <c r="C3135" s="2" t="s">
        <v>6619</v>
      </c>
      <c r="D3135" s="2" t="s">
        <v>6620</v>
      </c>
      <c r="E3135" s="2" t="str">
        <f t="shared" si="105"/>
        <v>CB.643 Computer Programming Using Visual Developme</v>
      </c>
      <c r="F3135" s="2" t="str">
        <f t="shared" si="104"/>
        <v>Computer Programming</v>
      </c>
    </row>
    <row r="3136" spans="1:6" x14ac:dyDescent="0.35">
      <c r="A3136" s="2" t="s">
        <v>1056</v>
      </c>
      <c r="B3136" s="2" t="s">
        <v>1083</v>
      </c>
      <c r="C3136" s="2" t="s">
        <v>6621</v>
      </c>
      <c r="D3136" s="2" t="s">
        <v>6622</v>
      </c>
      <c r="E3136" s="2" t="str">
        <f t="shared" si="105"/>
        <v>CB.6431 Powerbuilder (Integrated Development Envir</v>
      </c>
      <c r="F3136" s="2" t="str">
        <f t="shared" si="104"/>
        <v>Powerbuilder (Integr</v>
      </c>
    </row>
    <row r="3137" spans="1:6" ht="22.2" x14ac:dyDescent="0.35">
      <c r="A3137" s="2" t="s">
        <v>1056</v>
      </c>
      <c r="B3137" s="2" t="s">
        <v>1083</v>
      </c>
      <c r="C3137" s="2" t="s">
        <v>6623</v>
      </c>
      <c r="D3137" s="2" t="s">
        <v>6624</v>
      </c>
      <c r="E3137" s="2" t="str">
        <f t="shared" si="105"/>
        <v>CB.644 Computer Programming Using Visual Developme</v>
      </c>
      <c r="F3137" s="2" t="str">
        <f t="shared" si="104"/>
        <v>Computer Programming</v>
      </c>
    </row>
    <row r="3138" spans="1:6" x14ac:dyDescent="0.35">
      <c r="A3138" s="2" t="s">
        <v>1056</v>
      </c>
      <c r="B3138" s="2" t="s">
        <v>1083</v>
      </c>
      <c r="C3138" s="2" t="s">
        <v>6625</v>
      </c>
      <c r="D3138" s="2" t="s">
        <v>6626</v>
      </c>
      <c r="E3138" s="2" t="str">
        <f t="shared" si="105"/>
        <v>CB.6441 Visual Basic (Visual Development Environme</v>
      </c>
      <c r="F3138" s="2" t="str">
        <f t="shared" ref="F3138:F3201" si="106">LEFT(D3138,20)</f>
        <v>Visual Basic (Visual</v>
      </c>
    </row>
    <row r="3139" spans="1:6" x14ac:dyDescent="0.35">
      <c r="A3139" s="2" t="s">
        <v>1056</v>
      </c>
      <c r="B3139" s="2" t="s">
        <v>1083</v>
      </c>
      <c r="C3139" s="2" t="s">
        <v>6627</v>
      </c>
      <c r="D3139" s="2" t="s">
        <v>6628</v>
      </c>
      <c r="E3139" s="2" t="str">
        <f t="shared" si="105"/>
        <v>CB.6442 Visual C++ (Visual Development Environment</v>
      </c>
      <c r="F3139" s="2" t="str">
        <f t="shared" si="106"/>
        <v>Visual C++ (Visual D</v>
      </c>
    </row>
    <row r="3140" spans="1:6" x14ac:dyDescent="0.35">
      <c r="A3140" s="2" t="s">
        <v>1056</v>
      </c>
      <c r="B3140" s="2" t="s">
        <v>1083</v>
      </c>
      <c r="C3140" s="2" t="s">
        <v>6629</v>
      </c>
      <c r="D3140" s="2" t="s">
        <v>6630</v>
      </c>
      <c r="E3140" s="2" t="str">
        <f t="shared" si="105"/>
        <v>CB.6443 Visual C# (Visual Development Environment)</v>
      </c>
      <c r="F3140" s="2" t="str">
        <f t="shared" si="106"/>
        <v>Visual C# (Visual De</v>
      </c>
    </row>
    <row r="3141" spans="1:6" x14ac:dyDescent="0.35">
      <c r="A3141" s="2" t="s">
        <v>1056</v>
      </c>
      <c r="B3141" s="2" t="s">
        <v>1083</v>
      </c>
      <c r="C3141" s="2" t="s">
        <v>6631</v>
      </c>
      <c r="D3141" s="2" t="s">
        <v>6632</v>
      </c>
      <c r="E3141" s="2" t="str">
        <f t="shared" si="105"/>
        <v>CB.6444 Visual Foxpro (Visual Development Environm</v>
      </c>
      <c r="F3141" s="2" t="str">
        <f t="shared" si="106"/>
        <v>Visual Foxpro (Visua</v>
      </c>
    </row>
    <row r="3142" spans="1:6" x14ac:dyDescent="0.35">
      <c r="A3142" s="2" t="s">
        <v>1056</v>
      </c>
      <c r="B3142" s="2" t="s">
        <v>1083</v>
      </c>
      <c r="C3142" s="2" t="s">
        <v>6633</v>
      </c>
      <c r="D3142" s="2" t="s">
        <v>6634</v>
      </c>
      <c r="E3142" s="2" t="str">
        <f t="shared" si="105"/>
        <v>CB.6446 Visual Studio (Visual Development Environm</v>
      </c>
      <c r="F3142" s="2" t="str">
        <f t="shared" si="106"/>
        <v>Visual Studio (Visua</v>
      </c>
    </row>
    <row r="3143" spans="1:6" ht="22.2" x14ac:dyDescent="0.35">
      <c r="A3143" s="2" t="s">
        <v>1056</v>
      </c>
      <c r="B3143" s="2" t="s">
        <v>1083</v>
      </c>
      <c r="C3143" s="2" t="s">
        <v>6635</v>
      </c>
      <c r="D3143" s="2" t="s">
        <v>6636</v>
      </c>
      <c r="E3143" s="2" t="str">
        <f t="shared" si="105"/>
        <v>CB.6447 Websphere Application Developer (Wsad) (Vi</v>
      </c>
      <c r="F3143" s="2" t="str">
        <f t="shared" si="106"/>
        <v>Websphere Applicatio</v>
      </c>
    </row>
    <row r="3144" spans="1:6" x14ac:dyDescent="0.35">
      <c r="A3144" s="2" t="s">
        <v>1056</v>
      </c>
      <c r="B3144" s="2" t="s">
        <v>1083</v>
      </c>
      <c r="C3144" s="2" t="s">
        <v>6637</v>
      </c>
      <c r="D3144" s="2" t="s">
        <v>6638</v>
      </c>
      <c r="E3144" s="2" t="str">
        <f t="shared" si="105"/>
        <v>CB.65 Operating Systems (General)</v>
      </c>
      <c r="F3144" s="2" t="str">
        <f t="shared" si="106"/>
        <v>Operating Systems (G</v>
      </c>
    </row>
    <row r="3145" spans="1:6" x14ac:dyDescent="0.35">
      <c r="A3145" s="2" t="s">
        <v>1056</v>
      </c>
      <c r="B3145" s="2" t="s">
        <v>1083</v>
      </c>
      <c r="C3145" s="2" t="s">
        <v>6639</v>
      </c>
      <c r="D3145" s="2" t="s">
        <v>6640</v>
      </c>
      <c r="E3145" s="2" t="str">
        <f t="shared" si="105"/>
        <v>CB.66 Software Engineering</v>
      </c>
      <c r="F3145" s="2" t="str">
        <f t="shared" si="106"/>
        <v>Software Engineering</v>
      </c>
    </row>
    <row r="3146" spans="1:6" x14ac:dyDescent="0.35">
      <c r="A3146" s="2" t="s">
        <v>1056</v>
      </c>
      <c r="B3146" s="2" t="s">
        <v>1083</v>
      </c>
      <c r="C3146" s="2" t="s">
        <v>6641</v>
      </c>
      <c r="D3146" s="2" t="s">
        <v>6642</v>
      </c>
      <c r="E3146" s="2" t="str">
        <f t="shared" si="105"/>
        <v>CB.661 Client and Middleware Software Applications</v>
      </c>
      <c r="F3146" s="2" t="str">
        <f t="shared" si="106"/>
        <v>Client and Middlewar</v>
      </c>
    </row>
    <row r="3147" spans="1:6" x14ac:dyDescent="0.35">
      <c r="A3147" s="2" t="s">
        <v>1056</v>
      </c>
      <c r="B3147" s="2" t="s">
        <v>1083</v>
      </c>
      <c r="C3147" s="2" t="s">
        <v>6643</v>
      </c>
      <c r="D3147" s="2" t="s">
        <v>6644</v>
      </c>
      <c r="E3147" s="2" t="str">
        <f t="shared" si="105"/>
        <v>CB.662 Computer Aided Software Engineering (Case)</v>
      </c>
      <c r="F3147" s="2" t="str">
        <f t="shared" si="106"/>
        <v>Computer Aided Softw</v>
      </c>
    </row>
    <row r="3148" spans="1:6" x14ac:dyDescent="0.35">
      <c r="A3148" s="2" t="s">
        <v>1056</v>
      </c>
      <c r="B3148" s="2" t="s">
        <v>1083</v>
      </c>
      <c r="C3148" s="2" t="s">
        <v>6645</v>
      </c>
      <c r="D3148" s="2" t="s">
        <v>6646</v>
      </c>
      <c r="E3148" s="2" t="str">
        <f t="shared" si="105"/>
        <v>CB.6621 Hps/Appbuilder</v>
      </c>
      <c r="F3148" s="2" t="str">
        <f t="shared" si="106"/>
        <v>Hps/Appbuilder</v>
      </c>
    </row>
    <row r="3149" spans="1:6" x14ac:dyDescent="0.35">
      <c r="A3149" s="2" t="s">
        <v>1056</v>
      </c>
      <c r="B3149" s="2" t="s">
        <v>1083</v>
      </c>
      <c r="C3149" s="2" t="s">
        <v>6647</v>
      </c>
      <c r="D3149" s="2" t="s">
        <v>6648</v>
      </c>
      <c r="E3149" s="2" t="str">
        <f t="shared" si="105"/>
        <v>CB.6622 Oracle Designer (Case Software)</v>
      </c>
      <c r="F3149" s="2" t="str">
        <f t="shared" si="106"/>
        <v>Oracle Designer (Cas</v>
      </c>
    </row>
    <row r="3150" spans="1:6" x14ac:dyDescent="0.35">
      <c r="A3150" s="2" t="s">
        <v>1056</v>
      </c>
      <c r="B3150" s="2" t="s">
        <v>1083</v>
      </c>
      <c r="C3150" s="2" t="s">
        <v>6649</v>
      </c>
      <c r="D3150" s="2" t="s">
        <v>6650</v>
      </c>
      <c r="E3150" s="2" t="str">
        <f t="shared" si="105"/>
        <v>CB.6623 Rational Clearcase</v>
      </c>
      <c r="F3150" s="2" t="str">
        <f t="shared" si="106"/>
        <v>Rational Clearcase</v>
      </c>
    </row>
    <row r="3151" spans="1:6" x14ac:dyDescent="0.35">
      <c r="A3151" s="2" t="s">
        <v>1056</v>
      </c>
      <c r="B3151" s="2" t="s">
        <v>1083</v>
      </c>
      <c r="C3151" s="2" t="s">
        <v>6651</v>
      </c>
      <c r="D3151" s="2" t="s">
        <v>6652</v>
      </c>
      <c r="E3151" s="2" t="str">
        <f t="shared" si="105"/>
        <v>CB.663 Human Computer Interface (Hci) Development</v>
      </c>
      <c r="F3151" s="2" t="str">
        <f t="shared" si="106"/>
        <v>Human Computer Inter</v>
      </c>
    </row>
    <row r="3152" spans="1:6" x14ac:dyDescent="0.35">
      <c r="A3152" s="2" t="s">
        <v>1056</v>
      </c>
      <c r="B3152" s="2" t="s">
        <v>1083</v>
      </c>
      <c r="C3152" s="2" t="s">
        <v>6653</v>
      </c>
      <c r="D3152" s="2" t="s">
        <v>6654</v>
      </c>
      <c r="E3152" s="2" t="str">
        <f t="shared" si="105"/>
        <v>CB.6631 Virtual Reality Systems Design</v>
      </c>
      <c r="F3152" s="2" t="str">
        <f t="shared" si="106"/>
        <v>Virtual Reality Syst</v>
      </c>
    </row>
    <row r="3153" spans="1:6" x14ac:dyDescent="0.35">
      <c r="A3153" s="2" t="s">
        <v>1056</v>
      </c>
      <c r="B3153" s="2" t="s">
        <v>1083</v>
      </c>
      <c r="C3153" s="2" t="s">
        <v>6655</v>
      </c>
      <c r="D3153" s="2" t="s">
        <v>6656</v>
      </c>
      <c r="E3153" s="2" t="str">
        <f t="shared" si="105"/>
        <v>CB.664 Software Design Methodologies</v>
      </c>
      <c r="F3153" s="2" t="str">
        <f t="shared" si="106"/>
        <v>Software Design Meth</v>
      </c>
    </row>
    <row r="3154" spans="1:6" x14ac:dyDescent="0.35">
      <c r="A3154" s="2" t="s">
        <v>1056</v>
      </c>
      <c r="B3154" s="2" t="s">
        <v>1083</v>
      </c>
      <c r="C3154" s="2" t="s">
        <v>6657</v>
      </c>
      <c r="D3154" s="2" t="s">
        <v>6658</v>
      </c>
      <c r="E3154" s="2" t="str">
        <f t="shared" si="105"/>
        <v>CB.6641 Object Oriented Design</v>
      </c>
      <c r="F3154" s="2" t="str">
        <f t="shared" si="106"/>
        <v>Object Oriented Desi</v>
      </c>
    </row>
    <row r="3155" spans="1:6" x14ac:dyDescent="0.35">
      <c r="A3155" s="2" t="s">
        <v>1056</v>
      </c>
      <c r="B3155" s="2" t="s">
        <v>1083</v>
      </c>
      <c r="C3155" s="2" t="s">
        <v>6659</v>
      </c>
      <c r="D3155" s="2" t="s">
        <v>6660</v>
      </c>
      <c r="E3155" s="2" t="str">
        <f t="shared" si="105"/>
        <v>CB.6642 Rapid Application Development</v>
      </c>
      <c r="F3155" s="2" t="str">
        <f t="shared" si="106"/>
        <v>Rapid Application De</v>
      </c>
    </row>
    <row r="3156" spans="1:6" x14ac:dyDescent="0.35">
      <c r="A3156" s="2" t="s">
        <v>1056</v>
      </c>
      <c r="B3156" s="2" t="s">
        <v>1083</v>
      </c>
      <c r="C3156" s="2" t="s">
        <v>6661</v>
      </c>
      <c r="D3156" s="2" t="s">
        <v>6662</v>
      </c>
      <c r="E3156" s="2" t="str">
        <f t="shared" si="105"/>
        <v>CB.665 Software Quality Assurance</v>
      </c>
      <c r="F3156" s="2" t="str">
        <f t="shared" si="106"/>
        <v>Software Quality Ass</v>
      </c>
    </row>
    <row r="3157" spans="1:6" x14ac:dyDescent="0.35">
      <c r="A3157" s="2" t="s">
        <v>1056</v>
      </c>
      <c r="B3157" s="2" t="s">
        <v>1083</v>
      </c>
      <c r="C3157" s="2" t="s">
        <v>6663</v>
      </c>
      <c r="D3157" s="2" t="s">
        <v>6664</v>
      </c>
      <c r="E3157" s="2" t="str">
        <f t="shared" si="105"/>
        <v>CB.6651 Software Testing</v>
      </c>
      <c r="F3157" s="2" t="str">
        <f t="shared" si="106"/>
        <v>Software Testing</v>
      </c>
    </row>
    <row r="3158" spans="1:6" x14ac:dyDescent="0.35">
      <c r="A3158" s="2" t="s">
        <v>1056</v>
      </c>
      <c r="B3158" s="2" t="s">
        <v>1083</v>
      </c>
      <c r="C3158" s="2" t="s">
        <v>6665</v>
      </c>
      <c r="D3158" s="2" t="s">
        <v>6666</v>
      </c>
      <c r="E3158" s="2" t="str">
        <f t="shared" si="105"/>
        <v>CB.66511 Load Testing (Computer Systems)</v>
      </c>
      <c r="F3158" s="2" t="str">
        <f t="shared" si="106"/>
        <v>Load Testing (Comput</v>
      </c>
    </row>
    <row r="3159" spans="1:6" x14ac:dyDescent="0.35">
      <c r="A3159" s="2" t="s">
        <v>1056</v>
      </c>
      <c r="B3159" s="2" t="s">
        <v>1083</v>
      </c>
      <c r="C3159" s="2" t="s">
        <v>6667</v>
      </c>
      <c r="D3159" s="2" t="s">
        <v>6668</v>
      </c>
      <c r="E3159" s="2" t="str">
        <f t="shared" si="105"/>
        <v>CB.66512 Penetration Testing (Computer Systems)</v>
      </c>
      <c r="F3159" s="2" t="str">
        <f t="shared" si="106"/>
        <v xml:space="preserve">Penetration Testing </v>
      </c>
    </row>
    <row r="3160" spans="1:6" x14ac:dyDescent="0.35">
      <c r="A3160" s="2" t="s">
        <v>1056</v>
      </c>
      <c r="B3160" s="2" t="s">
        <v>1083</v>
      </c>
      <c r="C3160" s="2" t="s">
        <v>6669</v>
      </c>
      <c r="D3160" s="2" t="s">
        <v>6670</v>
      </c>
      <c r="E3160" s="2" t="str">
        <f t="shared" si="105"/>
        <v>CB.66513 System Testing</v>
      </c>
      <c r="F3160" s="2" t="str">
        <f t="shared" si="106"/>
        <v>System Testing</v>
      </c>
    </row>
    <row r="3161" spans="1:6" x14ac:dyDescent="0.35">
      <c r="A3161" s="2" t="s">
        <v>1056</v>
      </c>
      <c r="B3161" s="2" t="s">
        <v>1083</v>
      </c>
      <c r="C3161" s="2" t="s">
        <v>6671</v>
      </c>
      <c r="D3161" s="2" t="s">
        <v>6672</v>
      </c>
      <c r="E3161" s="2" t="str">
        <f t="shared" si="105"/>
        <v>CB.66514 User Acceptance Testing</v>
      </c>
      <c r="F3161" s="2" t="str">
        <f t="shared" si="106"/>
        <v>User Acceptance Test</v>
      </c>
    </row>
    <row r="3162" spans="1:6" x14ac:dyDescent="0.35">
      <c r="A3162" s="2" t="s">
        <v>1056</v>
      </c>
      <c r="B3162" s="2" t="s">
        <v>69</v>
      </c>
      <c r="C3162" s="2" t="s">
        <v>784</v>
      </c>
      <c r="D3162" s="2" t="s">
        <v>6673</v>
      </c>
      <c r="E3162" s="2" t="str">
        <f t="shared" si="105"/>
        <v>CC Using Software</v>
      </c>
      <c r="F3162" s="2" t="str">
        <f t="shared" si="106"/>
        <v>Using Software</v>
      </c>
    </row>
    <row r="3163" spans="1:6" x14ac:dyDescent="0.35">
      <c r="A3163" s="2" t="s">
        <v>1056</v>
      </c>
      <c r="B3163" s="2" t="s">
        <v>1083</v>
      </c>
      <c r="C3163" s="2" t="s">
        <v>6674</v>
      </c>
      <c r="D3163" s="2" t="s">
        <v>6675</v>
      </c>
      <c r="E3163" s="2" t="str">
        <f t="shared" si="105"/>
        <v>CC.1 Common Office Software (Use)</v>
      </c>
      <c r="F3163" s="2" t="str">
        <f t="shared" si="106"/>
        <v>Common Office Softwa</v>
      </c>
    </row>
    <row r="3164" spans="1:6" x14ac:dyDescent="0.35">
      <c r="A3164" s="2" t="s">
        <v>1056</v>
      </c>
      <c r="B3164" s="2" t="s">
        <v>1083</v>
      </c>
      <c r="C3164" s="2" t="s">
        <v>6676</v>
      </c>
      <c r="D3164" s="2" t="s">
        <v>6677</v>
      </c>
      <c r="E3164" s="2" t="str">
        <f t="shared" si="105"/>
        <v>CC.11 Database Software (Use)</v>
      </c>
      <c r="F3164" s="2" t="str">
        <f t="shared" si="106"/>
        <v>Database Software (U</v>
      </c>
    </row>
    <row r="3165" spans="1:6" x14ac:dyDescent="0.35">
      <c r="A3165" s="2" t="s">
        <v>1056</v>
      </c>
      <c r="B3165" s="2" t="s">
        <v>1083</v>
      </c>
      <c r="C3165" s="2" t="s">
        <v>6678</v>
      </c>
      <c r="D3165" s="2" t="s">
        <v>6679</v>
      </c>
      <c r="E3165" s="2" t="str">
        <f t="shared" si="105"/>
        <v>CC.111 Database Software (Use) A-D</v>
      </c>
      <c r="F3165" s="2" t="str">
        <f t="shared" si="106"/>
        <v>Database Software (U</v>
      </c>
    </row>
    <row r="3166" spans="1:6" x14ac:dyDescent="0.35">
      <c r="A3166" s="2" t="s">
        <v>1056</v>
      </c>
      <c r="B3166" s="2" t="s">
        <v>1083</v>
      </c>
      <c r="C3166" s="2" t="s">
        <v>6680</v>
      </c>
      <c r="D3166" s="2" t="s">
        <v>6681</v>
      </c>
      <c r="E3166" s="2" t="str">
        <f t="shared" si="105"/>
        <v>CC.1111 Database Software (Use) A</v>
      </c>
      <c r="F3166" s="2" t="str">
        <f t="shared" si="106"/>
        <v>Database Software (U</v>
      </c>
    </row>
    <row r="3167" spans="1:6" x14ac:dyDescent="0.35">
      <c r="A3167" s="2" t="s">
        <v>1056</v>
      </c>
      <c r="B3167" s="2" t="s">
        <v>1083</v>
      </c>
      <c r="C3167" s="2" t="s">
        <v>6682</v>
      </c>
      <c r="D3167" s="2" t="s">
        <v>6683</v>
      </c>
      <c r="E3167" s="2" t="str">
        <f t="shared" si="105"/>
        <v>CC.11111 Access (Database Software)</v>
      </c>
      <c r="F3167" s="2" t="str">
        <f t="shared" si="106"/>
        <v>Access (Database Sof</v>
      </c>
    </row>
    <row r="3168" spans="1:6" x14ac:dyDescent="0.35">
      <c r="A3168" s="2" t="s">
        <v>1056</v>
      </c>
      <c r="B3168" s="2" t="s">
        <v>1083</v>
      </c>
      <c r="C3168" s="2" t="s">
        <v>6684</v>
      </c>
      <c r="D3168" s="2" t="s">
        <v>6685</v>
      </c>
      <c r="E3168" s="2" t="str">
        <f t="shared" si="105"/>
        <v>CC.111111 Access (Database Software)(Introductory)</v>
      </c>
      <c r="F3168" s="2" t="str">
        <f t="shared" si="106"/>
        <v>Access (Database Sof</v>
      </c>
    </row>
    <row r="3169" spans="1:6" x14ac:dyDescent="0.35">
      <c r="A3169" s="2" t="s">
        <v>1056</v>
      </c>
      <c r="B3169" s="2" t="s">
        <v>1083</v>
      </c>
      <c r="C3169" s="2" t="s">
        <v>6686</v>
      </c>
      <c r="D3169" s="2" t="s">
        <v>6687</v>
      </c>
      <c r="E3169" s="2" t="str">
        <f t="shared" si="105"/>
        <v>CC.111112 Access (Database Software)(Intermediate)</v>
      </c>
      <c r="F3169" s="2" t="str">
        <f t="shared" si="106"/>
        <v>Access (Database Sof</v>
      </c>
    </row>
    <row r="3170" spans="1:6" x14ac:dyDescent="0.35">
      <c r="A3170" s="2" t="s">
        <v>1056</v>
      </c>
      <c r="B3170" s="2" t="s">
        <v>1083</v>
      </c>
      <c r="C3170" s="2" t="s">
        <v>6688</v>
      </c>
      <c r="D3170" s="2" t="s">
        <v>6689</v>
      </c>
      <c r="E3170" s="2" t="str">
        <f t="shared" si="105"/>
        <v>CC.111113 Access (Database Software)(Advanced)</v>
      </c>
      <c r="F3170" s="2" t="str">
        <f t="shared" si="106"/>
        <v>Access (Database Sof</v>
      </c>
    </row>
    <row r="3171" spans="1:6" x14ac:dyDescent="0.35">
      <c r="A3171" s="2" t="s">
        <v>1056</v>
      </c>
      <c r="B3171" s="2" t="s">
        <v>1083</v>
      </c>
      <c r="C3171" s="2" t="s">
        <v>6690</v>
      </c>
      <c r="D3171" s="2" t="s">
        <v>6691</v>
      </c>
      <c r="E3171" s="2" t="str">
        <f t="shared" si="105"/>
        <v>CC.11112 Adabas (Database Software)</v>
      </c>
      <c r="F3171" s="2" t="str">
        <f t="shared" si="106"/>
        <v>Adabas (Database Sof</v>
      </c>
    </row>
    <row r="3172" spans="1:6" x14ac:dyDescent="0.35">
      <c r="A3172" s="2" t="s">
        <v>1056</v>
      </c>
      <c r="B3172" s="2" t="s">
        <v>1083</v>
      </c>
      <c r="C3172" s="2" t="s">
        <v>6692</v>
      </c>
      <c r="D3172" s="2" t="s">
        <v>6693</v>
      </c>
      <c r="E3172" s="2" t="str">
        <f t="shared" si="105"/>
        <v>CC.11113 Adaptive Server (Database Software)</v>
      </c>
      <c r="F3172" s="2" t="str">
        <f t="shared" si="106"/>
        <v>Adaptive Server (Dat</v>
      </c>
    </row>
    <row r="3173" spans="1:6" x14ac:dyDescent="0.35">
      <c r="A3173" s="2" t="s">
        <v>1056</v>
      </c>
      <c r="B3173" s="2" t="s">
        <v>1083</v>
      </c>
      <c r="C3173" s="2" t="s">
        <v>6694</v>
      </c>
      <c r="D3173" s="2" t="s">
        <v>6695</v>
      </c>
      <c r="E3173" s="2" t="str">
        <f t="shared" si="105"/>
        <v>CC.11114 Approach (Database Software)</v>
      </c>
      <c r="F3173" s="2" t="str">
        <f t="shared" si="106"/>
        <v>Approach (Database S</v>
      </c>
    </row>
    <row r="3174" spans="1:6" x14ac:dyDescent="0.35">
      <c r="A3174" s="2" t="s">
        <v>1056</v>
      </c>
      <c r="B3174" s="2" t="s">
        <v>1083</v>
      </c>
      <c r="C3174" s="2" t="s">
        <v>6696</v>
      </c>
      <c r="D3174" s="2" t="s">
        <v>6697</v>
      </c>
      <c r="E3174" s="2" t="str">
        <f t="shared" si="105"/>
        <v>CC.1112 Database Software (Use) B</v>
      </c>
      <c r="F3174" s="2" t="str">
        <f t="shared" si="106"/>
        <v>Database Software (U</v>
      </c>
    </row>
    <row r="3175" spans="1:6" x14ac:dyDescent="0.35">
      <c r="A3175" s="2" t="s">
        <v>1056</v>
      </c>
      <c r="B3175" s="2" t="s">
        <v>1083</v>
      </c>
      <c r="C3175" s="2" t="s">
        <v>6698</v>
      </c>
      <c r="D3175" s="2" t="s">
        <v>6699</v>
      </c>
      <c r="E3175" s="2" t="str">
        <f t="shared" si="105"/>
        <v>CC.1113 Database Software (Use) C</v>
      </c>
      <c r="F3175" s="2" t="str">
        <f t="shared" si="106"/>
        <v>Database Software (U</v>
      </c>
    </row>
    <row r="3176" spans="1:6" x14ac:dyDescent="0.35">
      <c r="A3176" s="2" t="s">
        <v>1056</v>
      </c>
      <c r="B3176" s="2" t="s">
        <v>1083</v>
      </c>
      <c r="C3176" s="2" t="s">
        <v>6700</v>
      </c>
      <c r="D3176" s="2" t="s">
        <v>6701</v>
      </c>
      <c r="E3176" s="2" t="str">
        <f t="shared" si="105"/>
        <v>CC.1114 Database Software (Use) D</v>
      </c>
      <c r="F3176" s="2" t="str">
        <f t="shared" si="106"/>
        <v>Database Software (U</v>
      </c>
    </row>
    <row r="3177" spans="1:6" x14ac:dyDescent="0.35">
      <c r="A3177" s="2" t="s">
        <v>1056</v>
      </c>
      <c r="B3177" s="2" t="s">
        <v>1083</v>
      </c>
      <c r="C3177" s="2" t="s">
        <v>6702</v>
      </c>
      <c r="D3177" s="2" t="s">
        <v>6703</v>
      </c>
      <c r="E3177" s="2" t="str">
        <f t="shared" si="105"/>
        <v>CC.11141 Db2 (Database Software)</v>
      </c>
      <c r="F3177" s="2" t="str">
        <f t="shared" si="106"/>
        <v>Db2 (Database Softwa</v>
      </c>
    </row>
    <row r="3178" spans="1:6" x14ac:dyDescent="0.35">
      <c r="A3178" s="2" t="s">
        <v>1056</v>
      </c>
      <c r="B3178" s="2" t="s">
        <v>1083</v>
      </c>
      <c r="C3178" s="2" t="s">
        <v>6704</v>
      </c>
      <c r="D3178" s="2" t="s">
        <v>6705</v>
      </c>
      <c r="E3178" s="2" t="str">
        <f t="shared" si="105"/>
        <v>CC.112 Database Software (Use) E-K</v>
      </c>
      <c r="F3178" s="2" t="str">
        <f t="shared" si="106"/>
        <v>Database Software (U</v>
      </c>
    </row>
    <row r="3179" spans="1:6" x14ac:dyDescent="0.35">
      <c r="A3179" s="2" t="s">
        <v>1056</v>
      </c>
      <c r="B3179" s="2" t="s">
        <v>1083</v>
      </c>
      <c r="C3179" s="2" t="s">
        <v>6706</v>
      </c>
      <c r="D3179" s="2" t="s">
        <v>6707</v>
      </c>
      <c r="E3179" s="2" t="str">
        <f t="shared" si="105"/>
        <v>CC.1121 Filemaker Pro (Database Software)</v>
      </c>
      <c r="F3179" s="2" t="str">
        <f t="shared" si="106"/>
        <v>Filemaker Pro (Datab</v>
      </c>
    </row>
    <row r="3180" spans="1:6" x14ac:dyDescent="0.35">
      <c r="A3180" s="2" t="s">
        <v>1056</v>
      </c>
      <c r="B3180" s="2" t="s">
        <v>1083</v>
      </c>
      <c r="C3180" s="2" t="s">
        <v>6708</v>
      </c>
      <c r="D3180" s="2" t="s">
        <v>6709</v>
      </c>
      <c r="E3180" s="2" t="str">
        <f t="shared" si="105"/>
        <v>CC.1122 Foxbase / Foxpro (Database Software)</v>
      </c>
      <c r="F3180" s="2" t="str">
        <f t="shared" si="106"/>
        <v>Foxbase / Foxpro (Da</v>
      </c>
    </row>
    <row r="3181" spans="1:6" x14ac:dyDescent="0.35">
      <c r="A3181" s="2" t="s">
        <v>1056</v>
      </c>
      <c r="B3181" s="2" t="s">
        <v>1083</v>
      </c>
      <c r="C3181" s="2" t="s">
        <v>6710</v>
      </c>
      <c r="D3181" s="2" t="s">
        <v>6711</v>
      </c>
      <c r="E3181" s="2" t="str">
        <f t="shared" si="105"/>
        <v>CC.1123 Ims/Db (Database Software)</v>
      </c>
      <c r="F3181" s="2" t="str">
        <f t="shared" si="106"/>
        <v>Ims/Db (Database Sof</v>
      </c>
    </row>
    <row r="3182" spans="1:6" x14ac:dyDescent="0.35">
      <c r="A3182" s="2" t="s">
        <v>1056</v>
      </c>
      <c r="B3182" s="2" t="s">
        <v>1083</v>
      </c>
      <c r="C3182" s="2" t="s">
        <v>6712</v>
      </c>
      <c r="D3182" s="2" t="s">
        <v>6713</v>
      </c>
      <c r="E3182" s="2" t="str">
        <f t="shared" si="105"/>
        <v>CC.1124 Informix (Database Software)</v>
      </c>
      <c r="F3182" s="2" t="str">
        <f t="shared" si="106"/>
        <v>Informix (Database S</v>
      </c>
    </row>
    <row r="3183" spans="1:6" x14ac:dyDescent="0.35">
      <c r="A3183" s="2" t="s">
        <v>1056</v>
      </c>
      <c r="B3183" s="2" t="s">
        <v>1083</v>
      </c>
      <c r="C3183" s="2" t="s">
        <v>6714</v>
      </c>
      <c r="D3183" s="2" t="s">
        <v>6715</v>
      </c>
      <c r="E3183" s="2" t="str">
        <f t="shared" si="105"/>
        <v>CC.1125 Interbase (Database Software)</v>
      </c>
      <c r="F3183" s="2" t="str">
        <f t="shared" si="106"/>
        <v xml:space="preserve">Interbase (Database </v>
      </c>
    </row>
    <row r="3184" spans="1:6" x14ac:dyDescent="0.35">
      <c r="A3184" s="2" t="s">
        <v>1056</v>
      </c>
      <c r="B3184" s="2" t="s">
        <v>1083</v>
      </c>
      <c r="C3184" s="2" t="s">
        <v>6716</v>
      </c>
      <c r="D3184" s="2" t="s">
        <v>6717</v>
      </c>
      <c r="E3184" s="2" t="str">
        <f t="shared" si="105"/>
        <v>CC.113 Database Software (Use) L-R</v>
      </c>
      <c r="F3184" s="2" t="str">
        <f t="shared" si="106"/>
        <v>Database Software (U</v>
      </c>
    </row>
    <row r="3185" spans="1:6" x14ac:dyDescent="0.35">
      <c r="A3185" s="2" t="s">
        <v>1056</v>
      </c>
      <c r="B3185" s="2" t="s">
        <v>1083</v>
      </c>
      <c r="C3185" s="2" t="s">
        <v>6718</v>
      </c>
      <c r="D3185" s="2" t="s">
        <v>6719</v>
      </c>
      <c r="E3185" s="2" t="str">
        <f t="shared" si="105"/>
        <v>CC.1131 Mysql (Database Software)</v>
      </c>
      <c r="F3185" s="2" t="str">
        <f t="shared" si="106"/>
        <v>Mysql (Database Soft</v>
      </c>
    </row>
    <row r="3186" spans="1:6" x14ac:dyDescent="0.35">
      <c r="A3186" s="2" t="s">
        <v>1056</v>
      </c>
      <c r="B3186" s="2" t="s">
        <v>1083</v>
      </c>
      <c r="C3186" s="2" t="s">
        <v>6720</v>
      </c>
      <c r="D3186" s="2" t="s">
        <v>6721</v>
      </c>
      <c r="E3186" s="2" t="str">
        <f t="shared" si="105"/>
        <v>CC.1132 Omnis (Database Software)</v>
      </c>
      <c r="F3186" s="2" t="str">
        <f t="shared" si="106"/>
        <v>Omnis (Database Soft</v>
      </c>
    </row>
    <row r="3187" spans="1:6" x14ac:dyDescent="0.35">
      <c r="A3187" s="2" t="s">
        <v>1056</v>
      </c>
      <c r="B3187" s="2" t="s">
        <v>1083</v>
      </c>
      <c r="C3187" s="2" t="s">
        <v>6722</v>
      </c>
      <c r="D3187" s="2" t="s">
        <v>6723</v>
      </c>
      <c r="E3187" s="2" t="str">
        <f t="shared" ref="E3187:E3250" si="107">C3187&amp;" "&amp;LEFT(D3187,50-LEN(C3187)-1)</f>
        <v>CC.1133 Oracle (Database Software)</v>
      </c>
      <c r="F3187" s="2" t="str">
        <f t="shared" si="106"/>
        <v>Oracle (Database Sof</v>
      </c>
    </row>
    <row r="3188" spans="1:6" x14ac:dyDescent="0.35">
      <c r="A3188" s="2" t="s">
        <v>1056</v>
      </c>
      <c r="B3188" s="2" t="s">
        <v>1083</v>
      </c>
      <c r="C3188" s="2" t="s">
        <v>6724</v>
      </c>
      <c r="D3188" s="2" t="s">
        <v>6725</v>
      </c>
      <c r="E3188" s="2" t="str">
        <f t="shared" si="107"/>
        <v>CC.11331 Oracle Applications Development</v>
      </c>
      <c r="F3188" s="2" t="str">
        <f t="shared" si="106"/>
        <v xml:space="preserve">Oracle Applications </v>
      </c>
    </row>
    <row r="3189" spans="1:6" x14ac:dyDescent="0.35">
      <c r="A3189" s="2" t="s">
        <v>1056</v>
      </c>
      <c r="B3189" s="2" t="s">
        <v>1083</v>
      </c>
      <c r="C3189" s="2" t="s">
        <v>6726</v>
      </c>
      <c r="D3189" s="2" t="s">
        <v>6727</v>
      </c>
      <c r="E3189" s="2" t="str">
        <f t="shared" si="107"/>
        <v>CC.1134 Paradox (Database Software)</v>
      </c>
      <c r="F3189" s="2" t="str">
        <f t="shared" si="106"/>
        <v>Paradox (Database So</v>
      </c>
    </row>
    <row r="3190" spans="1:6" x14ac:dyDescent="0.35">
      <c r="A3190" s="2" t="s">
        <v>1056</v>
      </c>
      <c r="B3190" s="2" t="s">
        <v>1083</v>
      </c>
      <c r="C3190" s="2" t="s">
        <v>6728</v>
      </c>
      <c r="D3190" s="2" t="s">
        <v>6729</v>
      </c>
      <c r="E3190" s="2" t="str">
        <f t="shared" si="107"/>
        <v>CC.114 Database Software (Use) S-Z</v>
      </c>
      <c r="F3190" s="2" t="str">
        <f t="shared" si="106"/>
        <v>Database Software (U</v>
      </c>
    </row>
    <row r="3191" spans="1:6" x14ac:dyDescent="0.35">
      <c r="A3191" s="2" t="s">
        <v>1056</v>
      </c>
      <c r="B3191" s="2" t="s">
        <v>1083</v>
      </c>
      <c r="C3191" s="2" t="s">
        <v>6730</v>
      </c>
      <c r="D3191" s="2" t="s">
        <v>6731</v>
      </c>
      <c r="E3191" s="2" t="str">
        <f t="shared" si="107"/>
        <v>CC.1141 Sql Server (Microsoft) (Database Software)</v>
      </c>
      <c r="F3191" s="2" t="str">
        <f t="shared" si="106"/>
        <v>Sql Server (Microsof</v>
      </c>
    </row>
    <row r="3192" spans="1:6" x14ac:dyDescent="0.35">
      <c r="A3192" s="2" t="s">
        <v>1056</v>
      </c>
      <c r="B3192" s="2" t="s">
        <v>1083</v>
      </c>
      <c r="C3192" s="2" t="s">
        <v>6732</v>
      </c>
      <c r="D3192" s="2" t="s">
        <v>6733</v>
      </c>
      <c r="E3192" s="2" t="str">
        <f t="shared" si="107"/>
        <v>CC.1142 Sql Server (Sybase) (Database Software)</v>
      </c>
      <c r="F3192" s="2" t="str">
        <f t="shared" si="106"/>
        <v xml:space="preserve">Sql Server (Sybase) </v>
      </c>
    </row>
    <row r="3193" spans="1:6" x14ac:dyDescent="0.35">
      <c r="A3193" s="2" t="s">
        <v>1056</v>
      </c>
      <c r="B3193" s="2" t="s">
        <v>1083</v>
      </c>
      <c r="C3193" s="2" t="s">
        <v>6734</v>
      </c>
      <c r="D3193" s="2" t="s">
        <v>6735</v>
      </c>
      <c r="E3193" s="2" t="str">
        <f t="shared" si="107"/>
        <v>CC.115 Structured Query Languages (Sqls)</v>
      </c>
      <c r="F3193" s="2" t="str">
        <f t="shared" si="106"/>
        <v>Structured Query Lan</v>
      </c>
    </row>
    <row r="3194" spans="1:6" x14ac:dyDescent="0.35">
      <c r="A3194" s="2" t="s">
        <v>1056</v>
      </c>
      <c r="B3194" s="2" t="s">
        <v>1083</v>
      </c>
      <c r="C3194" s="2" t="s">
        <v>6736</v>
      </c>
      <c r="D3194" s="2" t="s">
        <v>6737</v>
      </c>
      <c r="E3194" s="2" t="str">
        <f t="shared" si="107"/>
        <v>CC.1151 Pl/Sql (Structured Query Language)</v>
      </c>
      <c r="F3194" s="2" t="str">
        <f t="shared" si="106"/>
        <v>Pl/Sql (Structured Q</v>
      </c>
    </row>
    <row r="3195" spans="1:6" x14ac:dyDescent="0.35">
      <c r="A3195" s="2" t="s">
        <v>1056</v>
      </c>
      <c r="B3195" s="2" t="s">
        <v>1083</v>
      </c>
      <c r="C3195" s="2" t="s">
        <v>6738</v>
      </c>
      <c r="D3195" s="2" t="s">
        <v>6739</v>
      </c>
      <c r="E3195" s="2" t="str">
        <f t="shared" si="107"/>
        <v>CC.1152 Quest (Structured Query Language)</v>
      </c>
      <c r="F3195" s="2" t="str">
        <f t="shared" si="106"/>
        <v>Quest (Structured Qu</v>
      </c>
    </row>
    <row r="3196" spans="1:6" x14ac:dyDescent="0.35">
      <c r="A3196" s="2" t="s">
        <v>1056</v>
      </c>
      <c r="B3196" s="2" t="s">
        <v>1083</v>
      </c>
      <c r="C3196" s="2" t="s">
        <v>6740</v>
      </c>
      <c r="D3196" s="2" t="s">
        <v>6741</v>
      </c>
      <c r="E3196" s="2" t="str">
        <f t="shared" si="107"/>
        <v>CC.1153 Transact-Sql (Structured Query Language)</v>
      </c>
      <c r="F3196" s="2" t="str">
        <f t="shared" si="106"/>
        <v>Transact-Sql (Struct</v>
      </c>
    </row>
    <row r="3197" spans="1:6" x14ac:dyDescent="0.35">
      <c r="A3197" s="2" t="s">
        <v>1056</v>
      </c>
      <c r="B3197" s="2" t="s">
        <v>1083</v>
      </c>
      <c r="C3197" s="2" t="s">
        <v>6742</v>
      </c>
      <c r="D3197" s="2" t="s">
        <v>6743</v>
      </c>
      <c r="E3197" s="2" t="str">
        <f t="shared" si="107"/>
        <v>CC.12 Integrated Packages (Use)</v>
      </c>
      <c r="F3197" s="2" t="str">
        <f t="shared" si="106"/>
        <v xml:space="preserve">Integrated Packages </v>
      </c>
    </row>
    <row r="3198" spans="1:6" x14ac:dyDescent="0.35">
      <c r="A3198" s="2" t="s">
        <v>1056</v>
      </c>
      <c r="B3198" s="2" t="s">
        <v>1083</v>
      </c>
      <c r="C3198" s="2" t="s">
        <v>6744</v>
      </c>
      <c r="D3198" s="2" t="s">
        <v>6745</v>
      </c>
      <c r="E3198" s="2" t="str">
        <f t="shared" si="107"/>
        <v>CC.121 Integrated Packages (Use) A-D</v>
      </c>
      <c r="F3198" s="2" t="str">
        <f t="shared" si="106"/>
        <v xml:space="preserve">Integrated Packages </v>
      </c>
    </row>
    <row r="3199" spans="1:6" x14ac:dyDescent="0.35">
      <c r="A3199" s="2" t="s">
        <v>1056</v>
      </c>
      <c r="B3199" s="2" t="s">
        <v>1083</v>
      </c>
      <c r="C3199" s="2" t="s">
        <v>6746</v>
      </c>
      <c r="D3199" s="2" t="s">
        <v>6747</v>
      </c>
      <c r="E3199" s="2" t="str">
        <f t="shared" si="107"/>
        <v>CC.122 Integrated Packages (Use) E-K</v>
      </c>
      <c r="F3199" s="2" t="str">
        <f t="shared" si="106"/>
        <v xml:space="preserve">Integrated Packages </v>
      </c>
    </row>
    <row r="3200" spans="1:6" x14ac:dyDescent="0.35">
      <c r="A3200" s="2" t="s">
        <v>1056</v>
      </c>
      <c r="B3200" s="2" t="s">
        <v>1083</v>
      </c>
      <c r="C3200" s="2" t="s">
        <v>6748</v>
      </c>
      <c r="D3200" s="2" t="s">
        <v>6749</v>
      </c>
      <c r="E3200" s="2" t="str">
        <f t="shared" si="107"/>
        <v>CC.1221 Framework (Integrated Package)</v>
      </c>
      <c r="F3200" s="2" t="str">
        <f t="shared" si="106"/>
        <v>Framework (Integrate</v>
      </c>
    </row>
    <row r="3201" spans="1:6" x14ac:dyDescent="0.35">
      <c r="A3201" s="2" t="s">
        <v>1056</v>
      </c>
      <c r="B3201" s="2" t="s">
        <v>1083</v>
      </c>
      <c r="C3201" s="2" t="s">
        <v>6750</v>
      </c>
      <c r="D3201" s="2" t="s">
        <v>6751</v>
      </c>
      <c r="E3201" s="2" t="str">
        <f t="shared" si="107"/>
        <v>CC.123 Integrated Packages (Use) L-R</v>
      </c>
      <c r="F3201" s="2" t="str">
        <f t="shared" si="106"/>
        <v xml:space="preserve">Integrated Packages </v>
      </c>
    </row>
    <row r="3202" spans="1:6" x14ac:dyDescent="0.35">
      <c r="A3202" s="2" t="s">
        <v>1056</v>
      </c>
      <c r="B3202" s="2" t="s">
        <v>1083</v>
      </c>
      <c r="C3202" s="2" t="s">
        <v>6752</v>
      </c>
      <c r="D3202" s="2" t="s">
        <v>6753</v>
      </c>
      <c r="E3202" s="2" t="str">
        <f t="shared" si="107"/>
        <v>CC.1231 Office (Corel) (Integrated Package)</v>
      </c>
      <c r="F3202" s="2" t="str">
        <f t="shared" ref="F3202:F3265" si="108">LEFT(D3202,20)</f>
        <v>Office (Corel) (Inte</v>
      </c>
    </row>
    <row r="3203" spans="1:6" x14ac:dyDescent="0.35">
      <c r="A3203" s="2" t="s">
        <v>1056</v>
      </c>
      <c r="B3203" s="2" t="s">
        <v>1083</v>
      </c>
      <c r="C3203" s="2" t="s">
        <v>6754</v>
      </c>
      <c r="D3203" s="2" t="s">
        <v>6755</v>
      </c>
      <c r="E3203" s="2" t="str">
        <f t="shared" si="107"/>
        <v>CC.1232 Office (Microsoft) (Integrated Package)</v>
      </c>
      <c r="F3203" s="2" t="str">
        <f t="shared" si="108"/>
        <v>Office (Microsoft) (</v>
      </c>
    </row>
    <row r="3204" spans="1:6" x14ac:dyDescent="0.35">
      <c r="A3204" s="2" t="s">
        <v>1056</v>
      </c>
      <c r="B3204" s="2" t="s">
        <v>1083</v>
      </c>
      <c r="C3204" s="2" t="s">
        <v>6756</v>
      </c>
      <c r="D3204" s="2" t="s">
        <v>6757</v>
      </c>
      <c r="E3204" s="2" t="str">
        <f t="shared" si="107"/>
        <v>CC.1233 Office Manager (Integrated Package)</v>
      </c>
      <c r="F3204" s="2" t="str">
        <f t="shared" si="108"/>
        <v>Office Manager (Inte</v>
      </c>
    </row>
    <row r="3205" spans="1:6" x14ac:dyDescent="0.35">
      <c r="A3205" s="2" t="s">
        <v>1056</v>
      </c>
      <c r="B3205" s="2" t="s">
        <v>1083</v>
      </c>
      <c r="C3205" s="2" t="s">
        <v>6758</v>
      </c>
      <c r="D3205" s="2" t="s">
        <v>6759</v>
      </c>
      <c r="E3205" s="2" t="str">
        <f t="shared" si="107"/>
        <v>CC.124 Integrated Packages (Use) S-Z</v>
      </c>
      <c r="F3205" s="2" t="str">
        <f t="shared" si="108"/>
        <v xml:space="preserve">Integrated Packages </v>
      </c>
    </row>
    <row r="3206" spans="1:6" x14ac:dyDescent="0.35">
      <c r="A3206" s="2" t="s">
        <v>1056</v>
      </c>
      <c r="B3206" s="2" t="s">
        <v>1083</v>
      </c>
      <c r="C3206" s="2" t="s">
        <v>6760</v>
      </c>
      <c r="D3206" s="2" t="s">
        <v>6761</v>
      </c>
      <c r="E3206" s="2" t="str">
        <f t="shared" si="107"/>
        <v>CC.1241 Smartsuite (Integrated Package)</v>
      </c>
      <c r="F3206" s="2" t="str">
        <f t="shared" si="108"/>
        <v>Smartsuite (Integrat</v>
      </c>
    </row>
    <row r="3207" spans="1:6" x14ac:dyDescent="0.35">
      <c r="A3207" s="2" t="s">
        <v>1056</v>
      </c>
      <c r="B3207" s="2" t="s">
        <v>1083</v>
      </c>
      <c r="C3207" s="2" t="s">
        <v>6762</v>
      </c>
      <c r="D3207" s="2" t="s">
        <v>6763</v>
      </c>
      <c r="E3207" s="2" t="str">
        <f t="shared" si="107"/>
        <v>CC.1242 Staroffice (Integrated Package)</v>
      </c>
      <c r="F3207" s="2" t="str">
        <f t="shared" si="108"/>
        <v>Staroffice (Integrat</v>
      </c>
    </row>
    <row r="3208" spans="1:6" x14ac:dyDescent="0.35">
      <c r="A3208" s="2" t="s">
        <v>1056</v>
      </c>
      <c r="B3208" s="2" t="s">
        <v>1083</v>
      </c>
      <c r="C3208" s="2" t="s">
        <v>6764</v>
      </c>
      <c r="D3208" s="2" t="s">
        <v>6765</v>
      </c>
      <c r="E3208" s="2" t="str">
        <f t="shared" si="107"/>
        <v>CC.1243 Wordperfect Executive (Integrated Package)</v>
      </c>
      <c r="F3208" s="2" t="str">
        <f t="shared" si="108"/>
        <v>Wordperfect Executiv</v>
      </c>
    </row>
    <row r="3209" spans="1:6" x14ac:dyDescent="0.35">
      <c r="A3209" s="2" t="s">
        <v>1056</v>
      </c>
      <c r="B3209" s="2" t="s">
        <v>1083</v>
      </c>
      <c r="C3209" s="2" t="s">
        <v>6766</v>
      </c>
      <c r="D3209" s="2" t="s">
        <v>6767</v>
      </c>
      <c r="E3209" s="2" t="str">
        <f t="shared" si="107"/>
        <v>CC.1244 Works (Apple) (Integrated Package)</v>
      </c>
      <c r="F3209" s="2" t="str">
        <f t="shared" si="108"/>
        <v>Works (Apple) (Integ</v>
      </c>
    </row>
    <row r="3210" spans="1:6" x14ac:dyDescent="0.35">
      <c r="A3210" s="2" t="s">
        <v>1056</v>
      </c>
      <c r="B3210" s="2" t="s">
        <v>1083</v>
      </c>
      <c r="C3210" s="2" t="s">
        <v>6768</v>
      </c>
      <c r="D3210" s="2" t="s">
        <v>6769</v>
      </c>
      <c r="E3210" s="2" t="str">
        <f t="shared" si="107"/>
        <v>CC.1245 Works (Lotus) (Integrated Package)</v>
      </c>
      <c r="F3210" s="2" t="str">
        <f t="shared" si="108"/>
        <v>Works (Lotus) (Integ</v>
      </c>
    </row>
    <row r="3211" spans="1:6" x14ac:dyDescent="0.35">
      <c r="A3211" s="2" t="s">
        <v>1056</v>
      </c>
      <c r="B3211" s="2" t="s">
        <v>1083</v>
      </c>
      <c r="C3211" s="2" t="s">
        <v>6770</v>
      </c>
      <c r="D3211" s="2" t="s">
        <v>6771</v>
      </c>
      <c r="E3211" s="2" t="str">
        <f t="shared" si="107"/>
        <v>CC.1246 Works (Microsoft) (Integrated Package)</v>
      </c>
      <c r="F3211" s="2" t="str">
        <f t="shared" si="108"/>
        <v>Works (Microsoft) (I</v>
      </c>
    </row>
    <row r="3212" spans="1:6" x14ac:dyDescent="0.35">
      <c r="A3212" s="2" t="s">
        <v>1056</v>
      </c>
      <c r="B3212" s="2" t="s">
        <v>1083</v>
      </c>
      <c r="C3212" s="2" t="s">
        <v>6772</v>
      </c>
      <c r="D3212" s="2" t="s">
        <v>6773</v>
      </c>
      <c r="E3212" s="2" t="str">
        <f t="shared" si="107"/>
        <v>CC.13 Personal Organisation Software (Use)</v>
      </c>
      <c r="F3212" s="2" t="str">
        <f t="shared" si="108"/>
        <v>Personal Organisatio</v>
      </c>
    </row>
    <row r="3213" spans="1:6" x14ac:dyDescent="0.35">
      <c r="A3213" s="2" t="s">
        <v>1056</v>
      </c>
      <c r="B3213" s="2" t="s">
        <v>1083</v>
      </c>
      <c r="C3213" s="2" t="s">
        <v>6774</v>
      </c>
      <c r="D3213" s="2" t="s">
        <v>6775</v>
      </c>
      <c r="E3213" s="2" t="str">
        <f t="shared" si="107"/>
        <v>CC.131 Organiser (Personal Organisation Software)</v>
      </c>
      <c r="F3213" s="2" t="str">
        <f t="shared" si="108"/>
        <v xml:space="preserve">Organiser (Personal </v>
      </c>
    </row>
    <row r="3214" spans="1:6" x14ac:dyDescent="0.35">
      <c r="A3214" s="2" t="s">
        <v>1056</v>
      </c>
      <c r="B3214" s="2" t="s">
        <v>1083</v>
      </c>
      <c r="C3214" s="2" t="s">
        <v>6776</v>
      </c>
      <c r="D3214" s="2" t="s">
        <v>6777</v>
      </c>
      <c r="E3214" s="2" t="str">
        <f t="shared" si="107"/>
        <v>CC.132 Outlook (Personal Organisation Software)</v>
      </c>
      <c r="F3214" s="2" t="str">
        <f t="shared" si="108"/>
        <v>Outlook (Personal Or</v>
      </c>
    </row>
    <row r="3215" spans="1:6" x14ac:dyDescent="0.35">
      <c r="A3215" s="2" t="s">
        <v>1056</v>
      </c>
      <c r="B3215" s="2" t="s">
        <v>1083</v>
      </c>
      <c r="C3215" s="2" t="s">
        <v>6778</v>
      </c>
      <c r="D3215" s="2" t="s">
        <v>6779</v>
      </c>
      <c r="E3215" s="2" t="str">
        <f t="shared" si="107"/>
        <v>CC.133 Schedule+ (Personal Organisation Software)</v>
      </c>
      <c r="F3215" s="2" t="str">
        <f t="shared" si="108"/>
        <v xml:space="preserve">Schedule+ (Personal </v>
      </c>
    </row>
    <row r="3216" spans="1:6" x14ac:dyDescent="0.35">
      <c r="A3216" s="2" t="s">
        <v>1056</v>
      </c>
      <c r="B3216" s="2" t="s">
        <v>1083</v>
      </c>
      <c r="C3216" s="2" t="s">
        <v>6780</v>
      </c>
      <c r="D3216" s="2" t="s">
        <v>6781</v>
      </c>
      <c r="E3216" s="2" t="str">
        <f t="shared" si="107"/>
        <v>CC.14 Presentation Software (Use)</v>
      </c>
      <c r="F3216" s="2" t="str">
        <f t="shared" si="108"/>
        <v>Presentation Softwar</v>
      </c>
    </row>
    <row r="3217" spans="1:6" x14ac:dyDescent="0.35">
      <c r="A3217" s="2" t="s">
        <v>1056</v>
      </c>
      <c r="B3217" s="2" t="s">
        <v>1083</v>
      </c>
      <c r="C3217" s="2" t="s">
        <v>6782</v>
      </c>
      <c r="D3217" s="2" t="s">
        <v>6783</v>
      </c>
      <c r="E3217" s="2" t="str">
        <f t="shared" si="107"/>
        <v>CC.141 Freelance (Presentation Software)</v>
      </c>
      <c r="F3217" s="2" t="str">
        <f t="shared" si="108"/>
        <v>Freelance (Presentat</v>
      </c>
    </row>
    <row r="3218" spans="1:6" x14ac:dyDescent="0.35">
      <c r="A3218" s="2" t="s">
        <v>1056</v>
      </c>
      <c r="B3218" s="2" t="s">
        <v>1083</v>
      </c>
      <c r="C3218" s="2" t="s">
        <v>6784</v>
      </c>
      <c r="D3218" s="2" t="s">
        <v>6785</v>
      </c>
      <c r="E3218" s="2" t="str">
        <f t="shared" si="107"/>
        <v>CC.142 Powerpoint (Presentation Software)</v>
      </c>
      <c r="F3218" s="2" t="str">
        <f t="shared" si="108"/>
        <v>Powerpoint (Presenta</v>
      </c>
    </row>
    <row r="3219" spans="1:6" x14ac:dyDescent="0.35">
      <c r="A3219" s="2" t="s">
        <v>1056</v>
      </c>
      <c r="B3219" s="2" t="s">
        <v>1083</v>
      </c>
      <c r="C3219" s="2" t="s">
        <v>6786</v>
      </c>
      <c r="D3219" s="2" t="s">
        <v>6787</v>
      </c>
      <c r="E3219" s="2" t="str">
        <f t="shared" si="107"/>
        <v>CC.143 Presentation (Presentation Software)</v>
      </c>
      <c r="F3219" s="2" t="str">
        <f t="shared" si="108"/>
        <v>Presentation (Presen</v>
      </c>
    </row>
    <row r="3220" spans="1:6" x14ac:dyDescent="0.35">
      <c r="A3220" s="2" t="s">
        <v>1056</v>
      </c>
      <c r="B3220" s="2" t="s">
        <v>1083</v>
      </c>
      <c r="C3220" s="2" t="s">
        <v>6788</v>
      </c>
      <c r="D3220" s="2" t="s">
        <v>6789</v>
      </c>
      <c r="E3220" s="2" t="str">
        <f t="shared" si="107"/>
        <v>CC.15 Spreadsheet Software (Use)</v>
      </c>
      <c r="F3220" s="2" t="str">
        <f t="shared" si="108"/>
        <v>Spreadsheet Software</v>
      </c>
    </row>
    <row r="3221" spans="1:6" x14ac:dyDescent="0.35">
      <c r="A3221" s="2" t="s">
        <v>1056</v>
      </c>
      <c r="B3221" s="2" t="s">
        <v>1083</v>
      </c>
      <c r="C3221" s="2" t="s">
        <v>6790</v>
      </c>
      <c r="D3221" s="2" t="s">
        <v>6791</v>
      </c>
      <c r="E3221" s="2" t="str">
        <f t="shared" si="107"/>
        <v>CC.151 Spreadsheet Software (Use) A-D</v>
      </c>
      <c r="F3221" s="2" t="str">
        <f t="shared" si="108"/>
        <v>Spreadsheet Software</v>
      </c>
    </row>
    <row r="3222" spans="1:6" x14ac:dyDescent="0.35">
      <c r="A3222" s="2" t="s">
        <v>1056</v>
      </c>
      <c r="B3222" s="2" t="s">
        <v>1083</v>
      </c>
      <c r="C3222" s="2" t="s">
        <v>6792</v>
      </c>
      <c r="D3222" s="2" t="s">
        <v>6793</v>
      </c>
      <c r="E3222" s="2" t="str">
        <f t="shared" si="107"/>
        <v>CC.152 Spreadsheet Software (Use) E-K</v>
      </c>
      <c r="F3222" s="2" t="str">
        <f t="shared" si="108"/>
        <v>Spreadsheet Software</v>
      </c>
    </row>
    <row r="3223" spans="1:6" x14ac:dyDescent="0.35">
      <c r="A3223" s="2" t="s">
        <v>1056</v>
      </c>
      <c r="B3223" s="2" t="s">
        <v>1083</v>
      </c>
      <c r="C3223" s="2" t="s">
        <v>6794</v>
      </c>
      <c r="D3223" s="2" t="s">
        <v>6795</v>
      </c>
      <c r="E3223" s="2" t="str">
        <f t="shared" si="107"/>
        <v>CC.1521 Excel (Spreadsheet Software)</v>
      </c>
      <c r="F3223" s="2" t="str">
        <f t="shared" si="108"/>
        <v>Excel (Spreadsheet S</v>
      </c>
    </row>
    <row r="3224" spans="1:6" x14ac:dyDescent="0.35">
      <c r="A3224" s="2" t="s">
        <v>1056</v>
      </c>
      <c r="B3224" s="2" t="s">
        <v>1083</v>
      </c>
      <c r="C3224" s="2" t="s">
        <v>6796</v>
      </c>
      <c r="D3224" s="2" t="s">
        <v>6797</v>
      </c>
      <c r="E3224" s="2" t="str">
        <f t="shared" si="107"/>
        <v>CC.15211 Excel (Spreadsheet Software) (Introductor</v>
      </c>
      <c r="F3224" s="2" t="str">
        <f t="shared" si="108"/>
        <v>Excel (Spreadsheet S</v>
      </c>
    </row>
    <row r="3225" spans="1:6" x14ac:dyDescent="0.35">
      <c r="A3225" s="2" t="s">
        <v>1056</v>
      </c>
      <c r="B3225" s="2" t="s">
        <v>1083</v>
      </c>
      <c r="C3225" s="2" t="s">
        <v>6798</v>
      </c>
      <c r="D3225" s="2" t="s">
        <v>6799</v>
      </c>
      <c r="E3225" s="2" t="str">
        <f t="shared" si="107"/>
        <v>CC.15212 Excel (Spreadsheet Software) (Intermediat</v>
      </c>
      <c r="F3225" s="2" t="str">
        <f t="shared" si="108"/>
        <v>Excel (Spreadsheet S</v>
      </c>
    </row>
    <row r="3226" spans="1:6" x14ac:dyDescent="0.35">
      <c r="A3226" s="2" t="s">
        <v>1056</v>
      </c>
      <c r="B3226" s="2" t="s">
        <v>1083</v>
      </c>
      <c r="C3226" s="2" t="s">
        <v>6800</v>
      </c>
      <c r="D3226" s="2" t="s">
        <v>6801</v>
      </c>
      <c r="E3226" s="2" t="str">
        <f t="shared" si="107"/>
        <v>CC.15213 Excel (Spreadsheet Software) (Advanced)</v>
      </c>
      <c r="F3226" s="2" t="str">
        <f t="shared" si="108"/>
        <v>Excel (Spreadsheet S</v>
      </c>
    </row>
    <row r="3227" spans="1:6" x14ac:dyDescent="0.35">
      <c r="A3227" s="2" t="s">
        <v>1056</v>
      </c>
      <c r="B3227" s="2" t="s">
        <v>1083</v>
      </c>
      <c r="C3227" s="2" t="s">
        <v>6802</v>
      </c>
      <c r="D3227" s="2" t="s">
        <v>6803</v>
      </c>
      <c r="E3227" s="2" t="str">
        <f t="shared" si="107"/>
        <v>CC.153 Spreadsheet Software (Use) L-R</v>
      </c>
      <c r="F3227" s="2" t="str">
        <f t="shared" si="108"/>
        <v>Spreadsheet Software</v>
      </c>
    </row>
    <row r="3228" spans="1:6" x14ac:dyDescent="0.35">
      <c r="A3228" s="2" t="s">
        <v>1056</v>
      </c>
      <c r="B3228" s="2" t="s">
        <v>1083</v>
      </c>
      <c r="C3228" s="2" t="s">
        <v>6804</v>
      </c>
      <c r="D3228" s="2" t="s">
        <v>6805</v>
      </c>
      <c r="E3228" s="2" t="str">
        <f t="shared" si="107"/>
        <v>CC.1531 Lotus 1-2-3 (Spreadsheet Software)</v>
      </c>
      <c r="F3228" s="2" t="str">
        <f t="shared" si="108"/>
        <v>Lotus 1-2-3 (Spreads</v>
      </c>
    </row>
    <row r="3229" spans="1:6" x14ac:dyDescent="0.35">
      <c r="A3229" s="2" t="s">
        <v>1056</v>
      </c>
      <c r="B3229" s="2" t="s">
        <v>1083</v>
      </c>
      <c r="C3229" s="2" t="s">
        <v>6806</v>
      </c>
      <c r="D3229" s="2" t="s">
        <v>6807</v>
      </c>
      <c r="E3229" s="2" t="str">
        <f t="shared" si="107"/>
        <v>CC.1532 Quattro (Spreadsheet Software)</v>
      </c>
      <c r="F3229" s="2" t="str">
        <f t="shared" si="108"/>
        <v>Quattro (Spreadsheet</v>
      </c>
    </row>
    <row r="3230" spans="1:6" x14ac:dyDescent="0.35">
      <c r="A3230" s="2" t="s">
        <v>1056</v>
      </c>
      <c r="B3230" s="2" t="s">
        <v>1083</v>
      </c>
      <c r="C3230" s="2" t="s">
        <v>6808</v>
      </c>
      <c r="D3230" s="2" t="s">
        <v>6809</v>
      </c>
      <c r="E3230" s="2" t="str">
        <f t="shared" si="107"/>
        <v>CC.154 Spreadsheet Software (Use) S-Z</v>
      </c>
      <c r="F3230" s="2" t="str">
        <f t="shared" si="108"/>
        <v>Spreadsheet Software</v>
      </c>
    </row>
    <row r="3231" spans="1:6" x14ac:dyDescent="0.35">
      <c r="A3231" s="2" t="s">
        <v>1056</v>
      </c>
      <c r="B3231" s="2" t="s">
        <v>1083</v>
      </c>
      <c r="C3231" s="2" t="s">
        <v>6810</v>
      </c>
      <c r="D3231" s="2" t="s">
        <v>6811</v>
      </c>
      <c r="E3231" s="2" t="str">
        <f t="shared" si="107"/>
        <v>CC.1541 Supercalc (Spreadsheet Software)</v>
      </c>
      <c r="F3231" s="2" t="str">
        <f t="shared" si="108"/>
        <v>Supercalc (Spreadshe</v>
      </c>
    </row>
    <row r="3232" spans="1:6" x14ac:dyDescent="0.35">
      <c r="A3232" s="2" t="s">
        <v>1056</v>
      </c>
      <c r="B3232" s="2" t="s">
        <v>1083</v>
      </c>
      <c r="C3232" s="2" t="s">
        <v>6812</v>
      </c>
      <c r="D3232" s="2" t="s">
        <v>6813</v>
      </c>
      <c r="E3232" s="2" t="str">
        <f t="shared" si="107"/>
        <v>CC.16 Text and Document Processing Software (Use)</v>
      </c>
      <c r="F3232" s="2" t="str">
        <f t="shared" si="108"/>
        <v>Text and Document Pr</v>
      </c>
    </row>
    <row r="3233" spans="1:6" x14ac:dyDescent="0.35">
      <c r="A3233" s="2" t="s">
        <v>1056</v>
      </c>
      <c r="B3233" s="2" t="s">
        <v>1083</v>
      </c>
      <c r="C3233" s="2" t="s">
        <v>6814</v>
      </c>
      <c r="D3233" s="2" t="s">
        <v>6815</v>
      </c>
      <c r="E3233" s="2" t="str">
        <f t="shared" si="107"/>
        <v>CC.161 Desktop Publishing Software (Use)</v>
      </c>
      <c r="F3233" s="2" t="str">
        <f t="shared" si="108"/>
        <v>Desktop Publishing S</v>
      </c>
    </row>
    <row r="3234" spans="1:6" x14ac:dyDescent="0.35">
      <c r="A3234" s="2" t="s">
        <v>1056</v>
      </c>
      <c r="B3234" s="2" t="s">
        <v>1083</v>
      </c>
      <c r="C3234" s="2" t="s">
        <v>6816</v>
      </c>
      <c r="D3234" s="2" t="s">
        <v>6817</v>
      </c>
      <c r="E3234" s="2" t="str">
        <f t="shared" si="107"/>
        <v>CC.1611 Desktop Publishing Software (Use) A-D</v>
      </c>
      <c r="F3234" s="2" t="str">
        <f t="shared" si="108"/>
        <v>Desktop Publishing S</v>
      </c>
    </row>
    <row r="3235" spans="1:6" x14ac:dyDescent="0.35">
      <c r="A3235" s="2" t="s">
        <v>1056</v>
      </c>
      <c r="B3235" s="2" t="s">
        <v>1083</v>
      </c>
      <c r="C3235" s="2" t="s">
        <v>6818</v>
      </c>
      <c r="D3235" s="2" t="s">
        <v>6819</v>
      </c>
      <c r="E3235" s="2" t="str">
        <f t="shared" si="107"/>
        <v>CC.1612 Desktop Publishing Software (Use) E-K</v>
      </c>
      <c r="F3235" s="2" t="str">
        <f t="shared" si="108"/>
        <v>Desktop Publishing S</v>
      </c>
    </row>
    <row r="3236" spans="1:6" x14ac:dyDescent="0.35">
      <c r="A3236" s="2" t="s">
        <v>1056</v>
      </c>
      <c r="B3236" s="2" t="s">
        <v>1083</v>
      </c>
      <c r="C3236" s="2" t="s">
        <v>6820</v>
      </c>
      <c r="D3236" s="2" t="s">
        <v>6821</v>
      </c>
      <c r="E3236" s="2" t="str">
        <f t="shared" si="107"/>
        <v>CC.16121 Framemaker (Desktop Publishing Software)</v>
      </c>
      <c r="F3236" s="2" t="str">
        <f t="shared" si="108"/>
        <v xml:space="preserve">Framemaker (Desktop </v>
      </c>
    </row>
    <row r="3237" spans="1:6" x14ac:dyDescent="0.35">
      <c r="A3237" s="2" t="s">
        <v>1056</v>
      </c>
      <c r="B3237" s="2" t="s">
        <v>1083</v>
      </c>
      <c r="C3237" s="2" t="s">
        <v>6822</v>
      </c>
      <c r="D3237" s="2" t="s">
        <v>6823</v>
      </c>
      <c r="E3237" s="2" t="str">
        <f t="shared" si="107"/>
        <v>CC.16122 Indesign (Desktop Publishing Software)</v>
      </c>
      <c r="F3237" s="2" t="str">
        <f t="shared" si="108"/>
        <v>Indesign (Desktop Pu</v>
      </c>
    </row>
    <row r="3238" spans="1:6" x14ac:dyDescent="0.35">
      <c r="A3238" s="2" t="s">
        <v>1056</v>
      </c>
      <c r="B3238" s="2" t="s">
        <v>1083</v>
      </c>
      <c r="C3238" s="2" t="s">
        <v>6824</v>
      </c>
      <c r="D3238" s="2" t="s">
        <v>6825</v>
      </c>
      <c r="E3238" s="2" t="str">
        <f t="shared" si="107"/>
        <v>CC.1613 Desktop Publishing Software (Use) L-R</v>
      </c>
      <c r="F3238" s="2" t="str">
        <f t="shared" si="108"/>
        <v>Desktop Publishing S</v>
      </c>
    </row>
    <row r="3239" spans="1:6" x14ac:dyDescent="0.35">
      <c r="A3239" s="2" t="s">
        <v>1056</v>
      </c>
      <c r="B3239" s="2" t="s">
        <v>1083</v>
      </c>
      <c r="C3239" s="2" t="s">
        <v>6826</v>
      </c>
      <c r="D3239" s="2" t="s">
        <v>6827</v>
      </c>
      <c r="E3239" s="2" t="str">
        <f t="shared" si="107"/>
        <v>CC.16131 Pagemaker (Desktop Publishing Software)</v>
      </c>
      <c r="F3239" s="2" t="str">
        <f t="shared" si="108"/>
        <v>Pagemaker (Desktop P</v>
      </c>
    </row>
    <row r="3240" spans="1:6" x14ac:dyDescent="0.35">
      <c r="A3240" s="2" t="s">
        <v>1056</v>
      </c>
      <c r="B3240" s="2" t="s">
        <v>1083</v>
      </c>
      <c r="C3240" s="2" t="s">
        <v>6828</v>
      </c>
      <c r="D3240" s="2" t="s">
        <v>6829</v>
      </c>
      <c r="E3240" s="2" t="str">
        <f t="shared" si="107"/>
        <v>CC.16132 Publisher (Desktop Publishing Software)</v>
      </c>
      <c r="F3240" s="2" t="str">
        <f t="shared" si="108"/>
        <v>Publisher (Desktop P</v>
      </c>
    </row>
    <row r="3241" spans="1:6" x14ac:dyDescent="0.35">
      <c r="A3241" s="2" t="s">
        <v>1056</v>
      </c>
      <c r="B3241" s="2" t="s">
        <v>1083</v>
      </c>
      <c r="C3241" s="2" t="s">
        <v>6830</v>
      </c>
      <c r="D3241" s="2" t="s">
        <v>6831</v>
      </c>
      <c r="E3241" s="2" t="str">
        <f t="shared" si="107"/>
        <v>CC.1614 Desktop Publishing Software (Use) S-Z</v>
      </c>
      <c r="F3241" s="2" t="str">
        <f t="shared" si="108"/>
        <v>Desktop Publishing S</v>
      </c>
    </row>
    <row r="3242" spans="1:6" x14ac:dyDescent="0.35">
      <c r="A3242" s="2" t="s">
        <v>1056</v>
      </c>
      <c r="B3242" s="2" t="s">
        <v>1083</v>
      </c>
      <c r="C3242" s="2" t="s">
        <v>6832</v>
      </c>
      <c r="D3242" s="2" t="s">
        <v>6833</v>
      </c>
      <c r="E3242" s="2" t="str">
        <f t="shared" si="107"/>
        <v>CC.16141 Ventura (Desktop Publishing Software)</v>
      </c>
      <c r="F3242" s="2" t="str">
        <f t="shared" si="108"/>
        <v>Ventura (Desktop Pub</v>
      </c>
    </row>
    <row r="3243" spans="1:6" x14ac:dyDescent="0.35">
      <c r="A3243" s="2" t="s">
        <v>1056</v>
      </c>
      <c r="B3243" s="2" t="s">
        <v>1083</v>
      </c>
      <c r="C3243" s="2" t="s">
        <v>6834</v>
      </c>
      <c r="D3243" s="2" t="s">
        <v>6835</v>
      </c>
      <c r="E3243" s="2" t="str">
        <f t="shared" si="107"/>
        <v>CC.16142 Wordperfect (Desktop Publishing Software)</v>
      </c>
      <c r="F3243" s="2" t="str">
        <f t="shared" si="108"/>
        <v>Wordperfect (Desktop</v>
      </c>
    </row>
    <row r="3244" spans="1:6" x14ac:dyDescent="0.35">
      <c r="A3244" s="2" t="s">
        <v>1056</v>
      </c>
      <c r="B3244" s="2" t="s">
        <v>1083</v>
      </c>
      <c r="C3244" s="2" t="s">
        <v>6836</v>
      </c>
      <c r="D3244" s="2" t="s">
        <v>6837</v>
      </c>
      <c r="E3244" s="2" t="str">
        <f t="shared" si="107"/>
        <v>CC.16143 Xpress (Desktop Publishing Software)</v>
      </c>
      <c r="F3244" s="2" t="str">
        <f t="shared" si="108"/>
        <v>Xpress (Desktop Publ</v>
      </c>
    </row>
    <row r="3245" spans="1:6" x14ac:dyDescent="0.35">
      <c r="A3245" s="2" t="s">
        <v>1056</v>
      </c>
      <c r="B3245" s="2" t="s">
        <v>1083</v>
      </c>
      <c r="C3245" s="2" t="s">
        <v>6838</v>
      </c>
      <c r="D3245" s="2" t="s">
        <v>6839</v>
      </c>
      <c r="E3245" s="2" t="str">
        <f t="shared" si="107"/>
        <v>CC.162 Hypertext / Hypermedia Software (Use)</v>
      </c>
      <c r="F3245" s="2" t="str">
        <f t="shared" si="108"/>
        <v>Hypertext / Hypermed</v>
      </c>
    </row>
    <row r="3246" spans="1:6" x14ac:dyDescent="0.35">
      <c r="A3246" s="2" t="s">
        <v>1056</v>
      </c>
      <c r="B3246" s="2" t="s">
        <v>1083</v>
      </c>
      <c r="C3246" s="2" t="s">
        <v>6840</v>
      </c>
      <c r="D3246" s="2" t="s">
        <v>6841</v>
      </c>
      <c r="E3246" s="2" t="str">
        <f t="shared" si="107"/>
        <v>CC.1621 Acrobat (Hypertext / Hypermedia Software)</v>
      </c>
      <c r="F3246" s="2" t="str">
        <f t="shared" si="108"/>
        <v>Acrobat (Hypertext /</v>
      </c>
    </row>
    <row r="3247" spans="1:6" x14ac:dyDescent="0.35">
      <c r="A3247" s="2" t="s">
        <v>1056</v>
      </c>
      <c r="B3247" s="2" t="s">
        <v>1083</v>
      </c>
      <c r="C3247" s="2" t="s">
        <v>6842</v>
      </c>
      <c r="D3247" s="2" t="s">
        <v>6843</v>
      </c>
      <c r="E3247" s="2" t="str">
        <f t="shared" si="107"/>
        <v>CC.163 Word Processing Software (Use)</v>
      </c>
      <c r="F3247" s="2" t="str">
        <f t="shared" si="108"/>
        <v>Word Processing Soft</v>
      </c>
    </row>
    <row r="3248" spans="1:6" x14ac:dyDescent="0.35">
      <c r="A3248" s="2" t="s">
        <v>1056</v>
      </c>
      <c r="B3248" s="2" t="s">
        <v>1083</v>
      </c>
      <c r="C3248" s="2" t="s">
        <v>6844</v>
      </c>
      <c r="D3248" s="2" t="s">
        <v>6845</v>
      </c>
      <c r="E3248" s="2" t="str">
        <f t="shared" si="107"/>
        <v>CC.1631 Word Processing Software (Use) A-D</v>
      </c>
      <c r="F3248" s="2" t="str">
        <f t="shared" si="108"/>
        <v>Word Processing Soft</v>
      </c>
    </row>
    <row r="3249" spans="1:6" x14ac:dyDescent="0.35">
      <c r="A3249" s="2" t="s">
        <v>1056</v>
      </c>
      <c r="B3249" s="2" t="s">
        <v>1083</v>
      </c>
      <c r="C3249" s="2" t="s">
        <v>6846</v>
      </c>
      <c r="D3249" s="2" t="s">
        <v>6847</v>
      </c>
      <c r="E3249" s="2" t="str">
        <f t="shared" si="107"/>
        <v>CC.1632 Word Processing Software (Use) E-K</v>
      </c>
      <c r="F3249" s="2" t="str">
        <f t="shared" si="108"/>
        <v>Word Processing Soft</v>
      </c>
    </row>
    <row r="3250" spans="1:6" x14ac:dyDescent="0.35">
      <c r="A3250" s="2" t="s">
        <v>1056</v>
      </c>
      <c r="B3250" s="2" t="s">
        <v>1083</v>
      </c>
      <c r="C3250" s="2" t="s">
        <v>6848</v>
      </c>
      <c r="D3250" s="2" t="s">
        <v>6849</v>
      </c>
      <c r="E3250" s="2" t="str">
        <f t="shared" si="107"/>
        <v>CC.1633 Word Processing Software (Use) L-R</v>
      </c>
      <c r="F3250" s="2" t="str">
        <f t="shared" si="108"/>
        <v>Word Processing Soft</v>
      </c>
    </row>
    <row r="3251" spans="1:6" x14ac:dyDescent="0.35">
      <c r="A3251" s="2" t="s">
        <v>1056</v>
      </c>
      <c r="B3251" s="2" t="s">
        <v>1083</v>
      </c>
      <c r="C3251" s="2" t="s">
        <v>6850</v>
      </c>
      <c r="D3251" s="2" t="s">
        <v>6851</v>
      </c>
      <c r="E3251" s="2" t="str">
        <f t="shared" ref="E3251:E3314" si="109">C3251&amp;" "&amp;LEFT(D3251,50-LEN(C3251)-1)</f>
        <v>CC.1634 Word Processing Software (Use) S-Z</v>
      </c>
      <c r="F3251" s="2" t="str">
        <f t="shared" si="108"/>
        <v>Word Processing Soft</v>
      </c>
    </row>
    <row r="3252" spans="1:6" x14ac:dyDescent="0.35">
      <c r="A3252" s="2" t="s">
        <v>1056</v>
      </c>
      <c r="B3252" s="2" t="s">
        <v>1083</v>
      </c>
      <c r="C3252" s="2" t="s">
        <v>6852</v>
      </c>
      <c r="D3252" s="2" t="s">
        <v>6853</v>
      </c>
      <c r="E3252" s="2" t="str">
        <f t="shared" si="109"/>
        <v>CC.16341 Word (Word Processing Software)</v>
      </c>
      <c r="F3252" s="2" t="str">
        <f t="shared" si="108"/>
        <v>Word (Word Processin</v>
      </c>
    </row>
    <row r="3253" spans="1:6" x14ac:dyDescent="0.35">
      <c r="A3253" s="2" t="s">
        <v>1056</v>
      </c>
      <c r="B3253" s="2" t="s">
        <v>1083</v>
      </c>
      <c r="C3253" s="2" t="s">
        <v>6854</v>
      </c>
      <c r="D3253" s="2" t="s">
        <v>6855</v>
      </c>
      <c r="E3253" s="2" t="str">
        <f t="shared" si="109"/>
        <v>CC.163411 Word (Word Processing Software) (Introdu</v>
      </c>
      <c r="F3253" s="2" t="str">
        <f t="shared" si="108"/>
        <v>Word (Word Processin</v>
      </c>
    </row>
    <row r="3254" spans="1:6" x14ac:dyDescent="0.35">
      <c r="A3254" s="2" t="s">
        <v>1056</v>
      </c>
      <c r="B3254" s="2" t="s">
        <v>1083</v>
      </c>
      <c r="C3254" s="2" t="s">
        <v>6856</v>
      </c>
      <c r="D3254" s="2" t="s">
        <v>6857</v>
      </c>
      <c r="E3254" s="2" t="str">
        <f t="shared" si="109"/>
        <v>CC.163412 Word (Word Processing Software) (Interme</v>
      </c>
      <c r="F3254" s="2" t="str">
        <f t="shared" si="108"/>
        <v>Word (Word Processin</v>
      </c>
    </row>
    <row r="3255" spans="1:6" x14ac:dyDescent="0.35">
      <c r="A3255" s="2" t="s">
        <v>1056</v>
      </c>
      <c r="B3255" s="2" t="s">
        <v>1083</v>
      </c>
      <c r="C3255" s="2" t="s">
        <v>6858</v>
      </c>
      <c r="D3255" s="2" t="s">
        <v>6859</v>
      </c>
      <c r="E3255" s="2" t="str">
        <f t="shared" si="109"/>
        <v>CC.163413 Word (Word Processing Software) (Advance</v>
      </c>
      <c r="F3255" s="2" t="str">
        <f t="shared" si="108"/>
        <v>Word (Word Processin</v>
      </c>
    </row>
    <row r="3256" spans="1:6" x14ac:dyDescent="0.35">
      <c r="A3256" s="2" t="s">
        <v>1056</v>
      </c>
      <c r="B3256" s="2" t="s">
        <v>1083</v>
      </c>
      <c r="C3256" s="2" t="s">
        <v>6860</v>
      </c>
      <c r="D3256" s="2" t="s">
        <v>6861</v>
      </c>
      <c r="E3256" s="2" t="str">
        <f t="shared" si="109"/>
        <v>CC.16342 Wordperfect (Word Processing Software)</v>
      </c>
      <c r="F3256" s="2" t="str">
        <f t="shared" si="108"/>
        <v>Wordperfect (Word Pr</v>
      </c>
    </row>
    <row r="3257" spans="1:6" x14ac:dyDescent="0.35">
      <c r="A3257" s="2" t="s">
        <v>1056</v>
      </c>
      <c r="B3257" s="2" t="s">
        <v>1083</v>
      </c>
      <c r="C3257" s="2" t="s">
        <v>6862</v>
      </c>
      <c r="D3257" s="2" t="s">
        <v>6863</v>
      </c>
      <c r="E3257" s="2" t="str">
        <f t="shared" si="109"/>
        <v>CC.16343 Wordpro (Word Processing Software)</v>
      </c>
      <c r="F3257" s="2" t="str">
        <f t="shared" si="108"/>
        <v>Wordpro (Word Proces</v>
      </c>
    </row>
    <row r="3258" spans="1:6" x14ac:dyDescent="0.35">
      <c r="A3258" s="2" t="s">
        <v>1056</v>
      </c>
      <c r="B3258" s="2" t="s">
        <v>1083</v>
      </c>
      <c r="C3258" s="2" t="s">
        <v>6864</v>
      </c>
      <c r="D3258" s="2" t="s">
        <v>6865</v>
      </c>
      <c r="E3258" s="2" t="str">
        <f t="shared" si="109"/>
        <v>CC.2 Data Processing Applications (Use)</v>
      </c>
      <c r="F3258" s="2" t="str">
        <f t="shared" si="108"/>
        <v>Data Processing Appl</v>
      </c>
    </row>
    <row r="3259" spans="1:6" x14ac:dyDescent="0.35">
      <c r="A3259" s="2" t="s">
        <v>1056</v>
      </c>
      <c r="B3259" s="2" t="s">
        <v>1083</v>
      </c>
      <c r="C3259" s="2" t="s">
        <v>6866</v>
      </c>
      <c r="D3259" s="2" t="s">
        <v>6867</v>
      </c>
      <c r="E3259" s="2" t="str">
        <f t="shared" si="109"/>
        <v>CC.3 Graphics and Multimedia Software (Use)</v>
      </c>
      <c r="F3259" s="2" t="str">
        <f t="shared" si="108"/>
        <v>Graphics and Multime</v>
      </c>
    </row>
    <row r="3260" spans="1:6" x14ac:dyDescent="0.35">
      <c r="A3260" s="2" t="s">
        <v>1056</v>
      </c>
      <c r="B3260" s="2" t="s">
        <v>1083</v>
      </c>
      <c r="C3260" s="2" t="s">
        <v>6868</v>
      </c>
      <c r="D3260" s="2" t="s">
        <v>6869</v>
      </c>
      <c r="E3260" s="2" t="str">
        <f t="shared" si="109"/>
        <v>CC.31 Animation Software (Use)</v>
      </c>
      <c r="F3260" s="2" t="str">
        <f t="shared" si="108"/>
        <v>Animation Software (</v>
      </c>
    </row>
    <row r="3261" spans="1:6" x14ac:dyDescent="0.35">
      <c r="A3261" s="2" t="s">
        <v>1056</v>
      </c>
      <c r="B3261" s="2" t="s">
        <v>1083</v>
      </c>
      <c r="C3261" s="2" t="s">
        <v>6870</v>
      </c>
      <c r="D3261" s="2" t="s">
        <v>6871</v>
      </c>
      <c r="E3261" s="2" t="str">
        <f t="shared" si="109"/>
        <v>CC.311 Animation Software (Use) A-D</v>
      </c>
      <c r="F3261" s="2" t="str">
        <f t="shared" si="108"/>
        <v>Animation Software (</v>
      </c>
    </row>
    <row r="3262" spans="1:6" x14ac:dyDescent="0.35">
      <c r="A3262" s="2" t="s">
        <v>1056</v>
      </c>
      <c r="B3262" s="2" t="s">
        <v>1083</v>
      </c>
      <c r="C3262" s="2" t="s">
        <v>6872</v>
      </c>
      <c r="D3262" s="2" t="s">
        <v>6873</v>
      </c>
      <c r="E3262" s="2" t="str">
        <f t="shared" si="109"/>
        <v>CC.3111 3D Studio (Animation Software)</v>
      </c>
      <c r="F3262" s="2" t="str">
        <f t="shared" si="108"/>
        <v>3D Studio (Animation</v>
      </c>
    </row>
    <row r="3263" spans="1:6" x14ac:dyDescent="0.35">
      <c r="A3263" s="2" t="s">
        <v>1056</v>
      </c>
      <c r="B3263" s="2" t="s">
        <v>1083</v>
      </c>
      <c r="C3263" s="2" t="s">
        <v>6874</v>
      </c>
      <c r="D3263" s="2" t="s">
        <v>6875</v>
      </c>
      <c r="E3263" s="2" t="str">
        <f t="shared" si="109"/>
        <v>CC.3112 After Effects (Animation Software)</v>
      </c>
      <c r="F3263" s="2" t="str">
        <f t="shared" si="108"/>
        <v>After Effects (Anima</v>
      </c>
    </row>
    <row r="3264" spans="1:6" x14ac:dyDescent="0.35">
      <c r="A3264" s="2" t="s">
        <v>1056</v>
      </c>
      <c r="B3264" s="2" t="s">
        <v>1083</v>
      </c>
      <c r="C3264" s="2" t="s">
        <v>6876</v>
      </c>
      <c r="D3264" s="2" t="s">
        <v>6877</v>
      </c>
      <c r="E3264" s="2" t="str">
        <f t="shared" si="109"/>
        <v>CC.3113 Cinema 4D (Animation Software)</v>
      </c>
      <c r="F3264" s="2" t="str">
        <f t="shared" si="108"/>
        <v>Cinema 4D (Animation</v>
      </c>
    </row>
    <row r="3265" spans="1:6" x14ac:dyDescent="0.35">
      <c r="A3265" s="2" t="s">
        <v>1056</v>
      </c>
      <c r="B3265" s="2" t="s">
        <v>1083</v>
      </c>
      <c r="C3265" s="2" t="s">
        <v>6878</v>
      </c>
      <c r="D3265" s="2" t="s">
        <v>6879</v>
      </c>
      <c r="E3265" s="2" t="str">
        <f t="shared" si="109"/>
        <v>CC.312 Animation Software (Use) E-K</v>
      </c>
      <c r="F3265" s="2" t="str">
        <f t="shared" si="108"/>
        <v>Animation Software (</v>
      </c>
    </row>
    <row r="3266" spans="1:6" x14ac:dyDescent="0.35">
      <c r="A3266" s="2" t="s">
        <v>1056</v>
      </c>
      <c r="B3266" s="2" t="s">
        <v>1083</v>
      </c>
      <c r="C3266" s="2" t="s">
        <v>6880</v>
      </c>
      <c r="D3266" s="2" t="s">
        <v>6881</v>
      </c>
      <c r="E3266" s="2" t="str">
        <f t="shared" si="109"/>
        <v>CC.3121 Fireworks (Animation Software)</v>
      </c>
      <c r="F3266" s="2" t="str">
        <f t="shared" ref="F3266:F3329" si="110">LEFT(D3266,20)</f>
        <v>Fireworks (Animation</v>
      </c>
    </row>
    <row r="3267" spans="1:6" x14ac:dyDescent="0.35">
      <c r="A3267" s="2" t="s">
        <v>1056</v>
      </c>
      <c r="B3267" s="2" t="s">
        <v>1083</v>
      </c>
      <c r="C3267" s="2" t="s">
        <v>6882</v>
      </c>
      <c r="D3267" s="2" t="s">
        <v>6883</v>
      </c>
      <c r="E3267" s="2" t="str">
        <f t="shared" si="109"/>
        <v>CC.3122 Flash (Animation Software)</v>
      </c>
      <c r="F3267" s="2" t="str">
        <f t="shared" si="110"/>
        <v>Flash (Animation Sof</v>
      </c>
    </row>
    <row r="3268" spans="1:6" x14ac:dyDescent="0.35">
      <c r="A3268" s="2" t="s">
        <v>1056</v>
      </c>
      <c r="B3268" s="2" t="s">
        <v>1083</v>
      </c>
      <c r="C3268" s="2" t="s">
        <v>6884</v>
      </c>
      <c r="D3268" s="2" t="s">
        <v>6885</v>
      </c>
      <c r="E3268" s="2" t="str">
        <f t="shared" si="109"/>
        <v>CC.313 Animation Software (Use) L-R</v>
      </c>
      <c r="F3268" s="2" t="str">
        <f t="shared" si="110"/>
        <v>Animation Software (</v>
      </c>
    </row>
    <row r="3269" spans="1:6" x14ac:dyDescent="0.35">
      <c r="A3269" s="2" t="s">
        <v>1056</v>
      </c>
      <c r="B3269" s="2" t="s">
        <v>1083</v>
      </c>
      <c r="C3269" s="2" t="s">
        <v>6886</v>
      </c>
      <c r="D3269" s="2" t="s">
        <v>6887</v>
      </c>
      <c r="E3269" s="2" t="str">
        <f t="shared" si="109"/>
        <v>CC.3131 Lightwave 3D (Animation Software)</v>
      </c>
      <c r="F3269" s="2" t="str">
        <f t="shared" si="110"/>
        <v>Lightwave 3D (Animat</v>
      </c>
    </row>
    <row r="3270" spans="1:6" x14ac:dyDescent="0.35">
      <c r="A3270" s="2" t="s">
        <v>1056</v>
      </c>
      <c r="B3270" s="2" t="s">
        <v>1083</v>
      </c>
      <c r="C3270" s="2" t="s">
        <v>6888</v>
      </c>
      <c r="D3270" s="2" t="s">
        <v>6889</v>
      </c>
      <c r="E3270" s="2" t="str">
        <f t="shared" si="109"/>
        <v>CC.3132 Maya (Animation Software)</v>
      </c>
      <c r="F3270" s="2" t="str">
        <f t="shared" si="110"/>
        <v>Maya (Animation Soft</v>
      </c>
    </row>
    <row r="3271" spans="1:6" x14ac:dyDescent="0.35">
      <c r="A3271" s="2" t="s">
        <v>1056</v>
      </c>
      <c r="B3271" s="2" t="s">
        <v>1083</v>
      </c>
      <c r="C3271" s="2" t="s">
        <v>6890</v>
      </c>
      <c r="D3271" s="2" t="s">
        <v>6891</v>
      </c>
      <c r="E3271" s="2" t="str">
        <f t="shared" si="109"/>
        <v>CC.314 Animation Software (Use) S-Z</v>
      </c>
      <c r="F3271" s="2" t="str">
        <f t="shared" si="110"/>
        <v>Animation Software (</v>
      </c>
    </row>
    <row r="3272" spans="1:6" x14ac:dyDescent="0.35">
      <c r="A3272" s="2" t="s">
        <v>1056</v>
      </c>
      <c r="B3272" s="2" t="s">
        <v>1083</v>
      </c>
      <c r="C3272" s="2" t="s">
        <v>6892</v>
      </c>
      <c r="D3272" s="2" t="s">
        <v>6893</v>
      </c>
      <c r="E3272" s="2" t="str">
        <f t="shared" si="109"/>
        <v>CC.32 Computer Aided Design (Cad) Software (Use)</v>
      </c>
      <c r="F3272" s="2" t="str">
        <f t="shared" si="110"/>
        <v>Computer Aided Desig</v>
      </c>
    </row>
    <row r="3273" spans="1:6" x14ac:dyDescent="0.35">
      <c r="A3273" s="2" t="s">
        <v>1056</v>
      </c>
      <c r="B3273" s="2" t="s">
        <v>1083</v>
      </c>
      <c r="C3273" s="2" t="s">
        <v>6894</v>
      </c>
      <c r="D3273" s="2" t="s">
        <v>6895</v>
      </c>
      <c r="E3273" s="2" t="str">
        <f t="shared" si="109"/>
        <v>CC.321 Cad Software (Use) A-D</v>
      </c>
      <c r="F3273" s="2" t="str">
        <f t="shared" si="110"/>
        <v>Cad Software (Use) A</v>
      </c>
    </row>
    <row r="3274" spans="1:6" x14ac:dyDescent="0.35">
      <c r="A3274" s="2" t="s">
        <v>1056</v>
      </c>
      <c r="B3274" s="2" t="s">
        <v>1083</v>
      </c>
      <c r="C3274" s="2" t="s">
        <v>6896</v>
      </c>
      <c r="D3274" s="2" t="s">
        <v>6897</v>
      </c>
      <c r="E3274" s="2" t="str">
        <f t="shared" si="109"/>
        <v>CC.3211 Autocad (Cad Software)</v>
      </c>
      <c r="F3274" s="2" t="str">
        <f t="shared" si="110"/>
        <v>Autocad (Cad Softwar</v>
      </c>
    </row>
    <row r="3275" spans="1:6" x14ac:dyDescent="0.35">
      <c r="A3275" s="2" t="s">
        <v>1056</v>
      </c>
      <c r="B3275" s="2" t="s">
        <v>1083</v>
      </c>
      <c r="C3275" s="2" t="s">
        <v>6898</v>
      </c>
      <c r="D3275" s="2" t="s">
        <v>6899</v>
      </c>
      <c r="E3275" s="2" t="str">
        <f t="shared" si="109"/>
        <v>CC.3212 Autolisp (Cad Software)</v>
      </c>
      <c r="F3275" s="2" t="str">
        <f t="shared" si="110"/>
        <v>Autolisp (Cad Softwa</v>
      </c>
    </row>
    <row r="3276" spans="1:6" x14ac:dyDescent="0.35">
      <c r="A3276" s="2" t="s">
        <v>1056</v>
      </c>
      <c r="B3276" s="2" t="s">
        <v>1083</v>
      </c>
      <c r="C3276" s="2" t="s">
        <v>6900</v>
      </c>
      <c r="D3276" s="2" t="s">
        <v>6901</v>
      </c>
      <c r="E3276" s="2" t="str">
        <f t="shared" si="109"/>
        <v>CC.3214 Cad 3D (Cad Software)</v>
      </c>
      <c r="F3276" s="2" t="str">
        <f t="shared" si="110"/>
        <v>Cad 3D (Cad Software</v>
      </c>
    </row>
    <row r="3277" spans="1:6" x14ac:dyDescent="0.35">
      <c r="A3277" s="2" t="s">
        <v>1056</v>
      </c>
      <c r="B3277" s="2" t="s">
        <v>1083</v>
      </c>
      <c r="C3277" s="2" t="s">
        <v>6902</v>
      </c>
      <c r="D3277" s="2" t="s">
        <v>6903</v>
      </c>
      <c r="E3277" s="2" t="str">
        <f t="shared" si="109"/>
        <v>CC.322 Cad Software (Use) E-K</v>
      </c>
      <c r="F3277" s="2" t="str">
        <f t="shared" si="110"/>
        <v>Cad Software (Use) E</v>
      </c>
    </row>
    <row r="3278" spans="1:6" x14ac:dyDescent="0.35">
      <c r="A3278" s="2" t="s">
        <v>1056</v>
      </c>
      <c r="B3278" s="2" t="s">
        <v>1083</v>
      </c>
      <c r="C3278" s="2" t="s">
        <v>6904</v>
      </c>
      <c r="D3278" s="2" t="s">
        <v>6905</v>
      </c>
      <c r="E3278" s="2" t="str">
        <f t="shared" si="109"/>
        <v>CC.3221 Inventor (Cad Software)</v>
      </c>
      <c r="F3278" s="2" t="str">
        <f t="shared" si="110"/>
        <v>Inventor (Cad Softwa</v>
      </c>
    </row>
    <row r="3279" spans="1:6" x14ac:dyDescent="0.35">
      <c r="A3279" s="2" t="s">
        <v>1056</v>
      </c>
      <c r="B3279" s="2" t="s">
        <v>1083</v>
      </c>
      <c r="C3279" s="2" t="s">
        <v>6906</v>
      </c>
      <c r="D3279" s="2" t="s">
        <v>6907</v>
      </c>
      <c r="E3279" s="2" t="str">
        <f t="shared" si="109"/>
        <v>CC.323 Cad Software (Use) L-R</v>
      </c>
      <c r="F3279" s="2" t="str">
        <f t="shared" si="110"/>
        <v>Cad Software (Use) L</v>
      </c>
    </row>
    <row r="3280" spans="1:6" x14ac:dyDescent="0.35">
      <c r="A3280" s="2" t="s">
        <v>1056</v>
      </c>
      <c r="B3280" s="2" t="s">
        <v>1083</v>
      </c>
      <c r="C3280" s="2" t="s">
        <v>6908</v>
      </c>
      <c r="D3280" s="2" t="s">
        <v>6909</v>
      </c>
      <c r="E3280" s="2" t="str">
        <f t="shared" si="109"/>
        <v>CC.3231 Mechanical Desktop (Cad Software)</v>
      </c>
      <c r="F3280" s="2" t="str">
        <f t="shared" si="110"/>
        <v>Mechanical Desktop (</v>
      </c>
    </row>
    <row r="3281" spans="1:6" x14ac:dyDescent="0.35">
      <c r="A3281" s="2" t="s">
        <v>1056</v>
      </c>
      <c r="B3281" s="2" t="s">
        <v>1083</v>
      </c>
      <c r="C3281" s="2" t="s">
        <v>6910</v>
      </c>
      <c r="D3281" s="2" t="s">
        <v>6911</v>
      </c>
      <c r="E3281" s="2" t="str">
        <f t="shared" si="109"/>
        <v>CC.3232 Microstation (Cad Software)</v>
      </c>
      <c r="F3281" s="2" t="str">
        <f t="shared" si="110"/>
        <v>Microstation (Cad So</v>
      </c>
    </row>
    <row r="3282" spans="1:6" x14ac:dyDescent="0.35">
      <c r="A3282" s="2" t="s">
        <v>1056</v>
      </c>
      <c r="B3282" s="2" t="s">
        <v>1083</v>
      </c>
      <c r="C3282" s="2" t="s">
        <v>6912</v>
      </c>
      <c r="D3282" s="2" t="s">
        <v>6913</v>
      </c>
      <c r="E3282" s="2" t="str">
        <f t="shared" si="109"/>
        <v>CC.3233 Pro/Engineer (Cad Software)</v>
      </c>
      <c r="F3282" s="2" t="str">
        <f t="shared" si="110"/>
        <v>Pro/Engineer (Cad So</v>
      </c>
    </row>
    <row r="3283" spans="1:6" x14ac:dyDescent="0.35">
      <c r="A3283" s="2" t="s">
        <v>1056</v>
      </c>
      <c r="B3283" s="2" t="s">
        <v>1083</v>
      </c>
      <c r="C3283" s="2" t="s">
        <v>6914</v>
      </c>
      <c r="D3283" s="2" t="s">
        <v>6915</v>
      </c>
      <c r="E3283" s="2" t="str">
        <f t="shared" si="109"/>
        <v>CC.324 Cad Software (Use) S-Z</v>
      </c>
      <c r="F3283" s="2" t="str">
        <f t="shared" si="110"/>
        <v>Cad Software (Use) S</v>
      </c>
    </row>
    <row r="3284" spans="1:6" x14ac:dyDescent="0.35">
      <c r="A3284" s="2" t="s">
        <v>1056</v>
      </c>
      <c r="B3284" s="2" t="s">
        <v>1083</v>
      </c>
      <c r="C3284" s="2" t="s">
        <v>6916</v>
      </c>
      <c r="D3284" s="2" t="s">
        <v>6917</v>
      </c>
      <c r="E3284" s="2" t="str">
        <f t="shared" si="109"/>
        <v>CC.3241 Vectorworks (Cad Software)</v>
      </c>
      <c r="F3284" s="2" t="str">
        <f t="shared" si="110"/>
        <v>Vectorworks (Cad Sof</v>
      </c>
    </row>
    <row r="3285" spans="1:6" x14ac:dyDescent="0.35">
      <c r="A3285" s="2" t="s">
        <v>1056</v>
      </c>
      <c r="B3285" s="2" t="s">
        <v>1083</v>
      </c>
      <c r="C3285" s="2" t="s">
        <v>6918</v>
      </c>
      <c r="D3285" s="2" t="s">
        <v>6919</v>
      </c>
      <c r="E3285" s="2" t="str">
        <f t="shared" si="109"/>
        <v>CC.33 Diagramming Software (Use)</v>
      </c>
      <c r="F3285" s="2" t="str">
        <f t="shared" si="110"/>
        <v>Diagramming Software</v>
      </c>
    </row>
    <row r="3286" spans="1:6" x14ac:dyDescent="0.35">
      <c r="A3286" s="2" t="s">
        <v>1056</v>
      </c>
      <c r="B3286" s="2" t="s">
        <v>1083</v>
      </c>
      <c r="C3286" s="2" t="s">
        <v>6920</v>
      </c>
      <c r="D3286" s="2" t="s">
        <v>6921</v>
      </c>
      <c r="E3286" s="2" t="str">
        <f t="shared" si="109"/>
        <v>CC.331 Flowcharter (Diagramming Software)</v>
      </c>
      <c r="F3286" s="2" t="str">
        <f t="shared" si="110"/>
        <v>Flowcharter (Diagram</v>
      </c>
    </row>
    <row r="3287" spans="1:6" x14ac:dyDescent="0.35">
      <c r="A3287" s="2" t="s">
        <v>1056</v>
      </c>
      <c r="B3287" s="2" t="s">
        <v>1083</v>
      </c>
      <c r="C3287" s="2" t="s">
        <v>6922</v>
      </c>
      <c r="D3287" s="2" t="s">
        <v>6923</v>
      </c>
      <c r="E3287" s="2" t="str">
        <f t="shared" si="109"/>
        <v>CC.332 Visio (Diagramming Software)</v>
      </c>
      <c r="F3287" s="2" t="str">
        <f t="shared" si="110"/>
        <v>Visio (Diagramming S</v>
      </c>
    </row>
    <row r="3288" spans="1:6" x14ac:dyDescent="0.35">
      <c r="A3288" s="2" t="s">
        <v>1056</v>
      </c>
      <c r="B3288" s="2" t="s">
        <v>1083</v>
      </c>
      <c r="C3288" s="2" t="s">
        <v>6924</v>
      </c>
      <c r="D3288" s="2" t="s">
        <v>6925</v>
      </c>
      <c r="E3288" s="2" t="str">
        <f t="shared" si="109"/>
        <v>CC.34 Drawing / Painting Software (Use)</v>
      </c>
      <c r="F3288" s="2" t="str">
        <f t="shared" si="110"/>
        <v>Drawing / Painting S</v>
      </c>
    </row>
    <row r="3289" spans="1:6" x14ac:dyDescent="0.35">
      <c r="A3289" s="2" t="s">
        <v>1056</v>
      </c>
      <c r="B3289" s="2" t="s">
        <v>1083</v>
      </c>
      <c r="C3289" s="2" t="s">
        <v>6926</v>
      </c>
      <c r="D3289" s="2" t="s">
        <v>6927</v>
      </c>
      <c r="E3289" s="2" t="str">
        <f t="shared" si="109"/>
        <v>CC.341 Drawing / Painting Software (Use) A-D</v>
      </c>
      <c r="F3289" s="2" t="str">
        <f t="shared" si="110"/>
        <v>Drawing / Painting S</v>
      </c>
    </row>
    <row r="3290" spans="1:6" x14ac:dyDescent="0.35">
      <c r="A3290" s="2" t="s">
        <v>1056</v>
      </c>
      <c r="B3290" s="2" t="s">
        <v>1083</v>
      </c>
      <c r="C3290" s="2" t="s">
        <v>6928</v>
      </c>
      <c r="D3290" s="2" t="s">
        <v>6929</v>
      </c>
      <c r="E3290" s="2" t="str">
        <f t="shared" si="109"/>
        <v>CC.3411 Coreldraw (Painting / Drawing Software)</v>
      </c>
      <c r="F3290" s="2" t="str">
        <f t="shared" si="110"/>
        <v xml:space="preserve">Coreldraw (Painting </v>
      </c>
    </row>
    <row r="3291" spans="1:6" x14ac:dyDescent="0.35">
      <c r="A3291" s="2" t="s">
        <v>1056</v>
      </c>
      <c r="B3291" s="2" t="s">
        <v>1083</v>
      </c>
      <c r="C3291" s="2" t="s">
        <v>6930</v>
      </c>
      <c r="D3291" s="2" t="s">
        <v>6931</v>
      </c>
      <c r="E3291" s="2" t="str">
        <f t="shared" si="109"/>
        <v>CC.342 Drawing / Painting Software (Use) E-K</v>
      </c>
      <c r="F3291" s="2" t="str">
        <f t="shared" si="110"/>
        <v>Drawing / Painting S</v>
      </c>
    </row>
    <row r="3292" spans="1:6" x14ac:dyDescent="0.35">
      <c r="A3292" s="2" t="s">
        <v>1056</v>
      </c>
      <c r="B3292" s="2" t="s">
        <v>1083</v>
      </c>
      <c r="C3292" s="2" t="s">
        <v>6932</v>
      </c>
      <c r="D3292" s="2" t="s">
        <v>6933</v>
      </c>
      <c r="E3292" s="2" t="str">
        <f t="shared" si="109"/>
        <v>CC.343 Drawing / Painting Software (Use) L-R</v>
      </c>
      <c r="F3292" s="2" t="str">
        <f t="shared" si="110"/>
        <v>Drawing / Painting S</v>
      </c>
    </row>
    <row r="3293" spans="1:6" x14ac:dyDescent="0.35">
      <c r="A3293" s="2" t="s">
        <v>1056</v>
      </c>
      <c r="B3293" s="2" t="s">
        <v>1083</v>
      </c>
      <c r="C3293" s="2" t="s">
        <v>6934</v>
      </c>
      <c r="D3293" s="2" t="s">
        <v>6935</v>
      </c>
      <c r="E3293" s="2" t="str">
        <f t="shared" si="109"/>
        <v>CC.3431 Painter (Painting / Drawing Software)</v>
      </c>
      <c r="F3293" s="2" t="str">
        <f t="shared" si="110"/>
        <v xml:space="preserve">Painter (Painting / </v>
      </c>
    </row>
    <row r="3294" spans="1:6" x14ac:dyDescent="0.35">
      <c r="A3294" s="2" t="s">
        <v>1056</v>
      </c>
      <c r="B3294" s="2" t="s">
        <v>1083</v>
      </c>
      <c r="C3294" s="2" t="s">
        <v>6936</v>
      </c>
      <c r="D3294" s="2" t="s">
        <v>6937</v>
      </c>
      <c r="E3294" s="2" t="str">
        <f t="shared" si="109"/>
        <v>CC.3432 Picture-Publisher (Painting / Drawing Soft</v>
      </c>
      <c r="F3294" s="2" t="str">
        <f t="shared" si="110"/>
        <v>Picture-Publisher (P</v>
      </c>
    </row>
    <row r="3295" spans="1:6" x14ac:dyDescent="0.35">
      <c r="A3295" s="2" t="s">
        <v>1056</v>
      </c>
      <c r="B3295" s="2" t="s">
        <v>1083</v>
      </c>
      <c r="C3295" s="2" t="s">
        <v>6938</v>
      </c>
      <c r="D3295" s="2" t="s">
        <v>6939</v>
      </c>
      <c r="E3295" s="2" t="str">
        <f t="shared" si="109"/>
        <v>CC.344 Drawing / Painting Software (Use) S-Z</v>
      </c>
      <c r="F3295" s="2" t="str">
        <f t="shared" si="110"/>
        <v>Drawing / Painting S</v>
      </c>
    </row>
    <row r="3296" spans="1:6" x14ac:dyDescent="0.35">
      <c r="A3296" s="2" t="s">
        <v>1056</v>
      </c>
      <c r="B3296" s="2" t="s">
        <v>1083</v>
      </c>
      <c r="C3296" s="2" t="s">
        <v>6940</v>
      </c>
      <c r="D3296" s="2" t="s">
        <v>5557</v>
      </c>
      <c r="E3296" s="2" t="str">
        <f t="shared" si="109"/>
        <v>CC.35 Graphics Software (Use)</v>
      </c>
      <c r="F3296" s="2" t="str">
        <f t="shared" si="110"/>
        <v>Graphics Software (U</v>
      </c>
    </row>
    <row r="3297" spans="1:6" x14ac:dyDescent="0.35">
      <c r="A3297" s="2" t="s">
        <v>1056</v>
      </c>
      <c r="B3297" s="2" t="s">
        <v>1083</v>
      </c>
      <c r="C3297" s="2" t="s">
        <v>6941</v>
      </c>
      <c r="D3297" s="2" t="s">
        <v>6942</v>
      </c>
      <c r="E3297" s="2" t="str">
        <f t="shared" si="109"/>
        <v>CC.351 Graphics Software (Use) A-D</v>
      </c>
      <c r="F3297" s="2" t="str">
        <f t="shared" si="110"/>
        <v>Graphics Software (U</v>
      </c>
    </row>
    <row r="3298" spans="1:6" x14ac:dyDescent="0.35">
      <c r="A3298" s="2" t="s">
        <v>1056</v>
      </c>
      <c r="B3298" s="2" t="s">
        <v>1083</v>
      </c>
      <c r="C3298" s="2" t="s">
        <v>6943</v>
      </c>
      <c r="D3298" s="2" t="s">
        <v>6944</v>
      </c>
      <c r="E3298" s="2" t="str">
        <f t="shared" si="109"/>
        <v>CC.3511 Creative Suite (Graphics Software)</v>
      </c>
      <c r="F3298" s="2" t="str">
        <f t="shared" si="110"/>
        <v>Creative Suite (Grap</v>
      </c>
    </row>
    <row r="3299" spans="1:6" x14ac:dyDescent="0.35">
      <c r="A3299" s="2" t="s">
        <v>1056</v>
      </c>
      <c r="B3299" s="2" t="s">
        <v>1083</v>
      </c>
      <c r="C3299" s="2" t="s">
        <v>6945</v>
      </c>
      <c r="D3299" s="2" t="s">
        <v>6946</v>
      </c>
      <c r="E3299" s="2" t="str">
        <f t="shared" si="109"/>
        <v>CC.352 Graphics Software (Use) E-K</v>
      </c>
      <c r="F3299" s="2" t="str">
        <f t="shared" si="110"/>
        <v>Graphics Software (U</v>
      </c>
    </row>
    <row r="3300" spans="1:6" x14ac:dyDescent="0.35">
      <c r="A3300" s="2" t="s">
        <v>1056</v>
      </c>
      <c r="B3300" s="2" t="s">
        <v>1083</v>
      </c>
      <c r="C3300" s="2" t="s">
        <v>6947</v>
      </c>
      <c r="D3300" s="2" t="s">
        <v>6948</v>
      </c>
      <c r="E3300" s="2" t="str">
        <f t="shared" si="109"/>
        <v>CC.3521 Freehand (Graphics Software)</v>
      </c>
      <c r="F3300" s="2" t="str">
        <f t="shared" si="110"/>
        <v>Freehand (Graphics S</v>
      </c>
    </row>
    <row r="3301" spans="1:6" x14ac:dyDescent="0.35">
      <c r="A3301" s="2" t="s">
        <v>1056</v>
      </c>
      <c r="B3301" s="2" t="s">
        <v>1083</v>
      </c>
      <c r="C3301" s="2" t="s">
        <v>6949</v>
      </c>
      <c r="D3301" s="2" t="s">
        <v>6950</v>
      </c>
      <c r="E3301" s="2" t="str">
        <f t="shared" si="109"/>
        <v>CC.3522 Illustrator (Graphics Software)</v>
      </c>
      <c r="F3301" s="2" t="str">
        <f t="shared" si="110"/>
        <v>Illustrator (Graphic</v>
      </c>
    </row>
    <row r="3302" spans="1:6" x14ac:dyDescent="0.35">
      <c r="A3302" s="2" t="s">
        <v>1056</v>
      </c>
      <c r="B3302" s="2" t="s">
        <v>1083</v>
      </c>
      <c r="C3302" s="2" t="s">
        <v>6951</v>
      </c>
      <c r="D3302" s="2" t="s">
        <v>6952</v>
      </c>
      <c r="E3302" s="2" t="str">
        <f t="shared" si="109"/>
        <v>CC.3523 Image Ready (Graphics Software)</v>
      </c>
      <c r="F3302" s="2" t="str">
        <f t="shared" si="110"/>
        <v>Image Ready (Graphic</v>
      </c>
    </row>
    <row r="3303" spans="1:6" x14ac:dyDescent="0.35">
      <c r="A3303" s="2" t="s">
        <v>1056</v>
      </c>
      <c r="B3303" s="2" t="s">
        <v>1083</v>
      </c>
      <c r="C3303" s="2" t="s">
        <v>6953</v>
      </c>
      <c r="D3303" s="2" t="s">
        <v>6954</v>
      </c>
      <c r="E3303" s="2" t="str">
        <f t="shared" si="109"/>
        <v>CC.3524 Knockout (Graphics Software)</v>
      </c>
      <c r="F3303" s="2" t="str">
        <f t="shared" si="110"/>
        <v>Knockout (Graphics S</v>
      </c>
    </row>
    <row r="3304" spans="1:6" x14ac:dyDescent="0.35">
      <c r="A3304" s="2" t="s">
        <v>1056</v>
      </c>
      <c r="B3304" s="2" t="s">
        <v>1083</v>
      </c>
      <c r="C3304" s="2" t="s">
        <v>6955</v>
      </c>
      <c r="D3304" s="2" t="s">
        <v>6956</v>
      </c>
      <c r="E3304" s="2" t="str">
        <f t="shared" si="109"/>
        <v>CC.353 Graphics Software (Use) L-R</v>
      </c>
      <c r="F3304" s="2" t="str">
        <f t="shared" si="110"/>
        <v>Graphics Software (U</v>
      </c>
    </row>
    <row r="3305" spans="1:6" x14ac:dyDescent="0.35">
      <c r="A3305" s="2" t="s">
        <v>1056</v>
      </c>
      <c r="B3305" s="2" t="s">
        <v>1083</v>
      </c>
      <c r="C3305" s="2" t="s">
        <v>6957</v>
      </c>
      <c r="D3305" s="2" t="s">
        <v>6958</v>
      </c>
      <c r="E3305" s="2" t="str">
        <f t="shared" si="109"/>
        <v>CC.3531 Paintshop Pro (Graphics Software)</v>
      </c>
      <c r="F3305" s="2" t="str">
        <f t="shared" si="110"/>
        <v>Paintshop Pro (Graph</v>
      </c>
    </row>
    <row r="3306" spans="1:6" x14ac:dyDescent="0.35">
      <c r="A3306" s="2" t="s">
        <v>1056</v>
      </c>
      <c r="B3306" s="2" t="s">
        <v>1083</v>
      </c>
      <c r="C3306" s="2" t="s">
        <v>6959</v>
      </c>
      <c r="D3306" s="2" t="s">
        <v>6960</v>
      </c>
      <c r="E3306" s="2" t="str">
        <f t="shared" si="109"/>
        <v>CC.3532 Photodraw (Graphics Software)</v>
      </c>
      <c r="F3306" s="2" t="str">
        <f t="shared" si="110"/>
        <v xml:space="preserve">Photodraw (Graphics </v>
      </c>
    </row>
    <row r="3307" spans="1:6" x14ac:dyDescent="0.35">
      <c r="A3307" s="2" t="s">
        <v>1056</v>
      </c>
      <c r="B3307" s="2" t="s">
        <v>1083</v>
      </c>
      <c r="C3307" s="2" t="s">
        <v>6961</v>
      </c>
      <c r="D3307" s="2" t="s">
        <v>6962</v>
      </c>
      <c r="E3307" s="2" t="str">
        <f t="shared" si="109"/>
        <v>CC.3533 Photopaint (Graphics Software)</v>
      </c>
      <c r="F3307" s="2" t="str">
        <f t="shared" si="110"/>
        <v>Photopaint (Graphics</v>
      </c>
    </row>
    <row r="3308" spans="1:6" x14ac:dyDescent="0.35">
      <c r="A3308" s="2" t="s">
        <v>1056</v>
      </c>
      <c r="B3308" s="2" t="s">
        <v>1083</v>
      </c>
      <c r="C3308" s="2" t="s">
        <v>6963</v>
      </c>
      <c r="D3308" s="2" t="s">
        <v>6964</v>
      </c>
      <c r="E3308" s="2" t="str">
        <f t="shared" si="109"/>
        <v>CC.3534 Photoshop (Graphics Software)</v>
      </c>
      <c r="F3308" s="2" t="str">
        <f t="shared" si="110"/>
        <v xml:space="preserve">Photoshop (Graphics </v>
      </c>
    </row>
    <row r="3309" spans="1:6" x14ac:dyDescent="0.35">
      <c r="A3309" s="2" t="s">
        <v>1056</v>
      </c>
      <c r="B3309" s="2" t="s">
        <v>1083</v>
      </c>
      <c r="C3309" s="2" t="s">
        <v>6965</v>
      </c>
      <c r="D3309" s="2" t="s">
        <v>6966</v>
      </c>
      <c r="E3309" s="2" t="str">
        <f t="shared" si="109"/>
        <v>CC.3535 Picture It! (Graphics Software)</v>
      </c>
      <c r="F3309" s="2" t="str">
        <f t="shared" si="110"/>
        <v>Picture It! (Graphic</v>
      </c>
    </row>
    <row r="3310" spans="1:6" x14ac:dyDescent="0.35">
      <c r="A3310" s="2" t="s">
        <v>1056</v>
      </c>
      <c r="B3310" s="2" t="s">
        <v>1083</v>
      </c>
      <c r="C3310" s="2" t="s">
        <v>6967</v>
      </c>
      <c r="D3310" s="2" t="s">
        <v>6968</v>
      </c>
      <c r="E3310" s="2" t="str">
        <f t="shared" si="109"/>
        <v>CC.354 Graphics Software (Use) S-Z</v>
      </c>
      <c r="F3310" s="2" t="str">
        <f t="shared" si="110"/>
        <v>Graphics Software (U</v>
      </c>
    </row>
    <row r="3311" spans="1:6" x14ac:dyDescent="0.35">
      <c r="A3311" s="2" t="s">
        <v>1056</v>
      </c>
      <c r="B3311" s="2" t="s">
        <v>1083</v>
      </c>
      <c r="C3311" s="2" t="s">
        <v>6969</v>
      </c>
      <c r="D3311" s="2" t="s">
        <v>6970</v>
      </c>
      <c r="E3311" s="2" t="str">
        <f t="shared" si="109"/>
        <v>CC.3541 Studio Pro (Graphics Software)</v>
      </c>
      <c r="F3311" s="2" t="str">
        <f t="shared" si="110"/>
        <v>Studio Pro (Graphics</v>
      </c>
    </row>
    <row r="3312" spans="1:6" x14ac:dyDescent="0.35">
      <c r="A3312" s="2" t="s">
        <v>1056</v>
      </c>
      <c r="B3312" s="2" t="s">
        <v>1083</v>
      </c>
      <c r="C3312" s="2" t="s">
        <v>6971</v>
      </c>
      <c r="D3312" s="2" t="s">
        <v>6972</v>
      </c>
      <c r="E3312" s="2" t="str">
        <f t="shared" si="109"/>
        <v>CC.36 Multimedia Software (Use)</v>
      </c>
      <c r="F3312" s="2" t="str">
        <f t="shared" si="110"/>
        <v xml:space="preserve">Multimedia Software </v>
      </c>
    </row>
    <row r="3313" spans="1:6" x14ac:dyDescent="0.35">
      <c r="A3313" s="2" t="s">
        <v>1056</v>
      </c>
      <c r="B3313" s="2" t="s">
        <v>1083</v>
      </c>
      <c r="C3313" s="2" t="s">
        <v>6973</v>
      </c>
      <c r="D3313" s="2" t="s">
        <v>6974</v>
      </c>
      <c r="E3313" s="2" t="str">
        <f t="shared" si="109"/>
        <v>CC.361 Multimedia Software (Use) A-D</v>
      </c>
      <c r="F3313" s="2" t="str">
        <f t="shared" si="110"/>
        <v xml:space="preserve">Multimedia Software </v>
      </c>
    </row>
    <row r="3314" spans="1:6" x14ac:dyDescent="0.35">
      <c r="A3314" s="2" t="s">
        <v>1056</v>
      </c>
      <c r="B3314" s="2" t="s">
        <v>1083</v>
      </c>
      <c r="C3314" s="2" t="s">
        <v>6975</v>
      </c>
      <c r="D3314" s="2" t="s">
        <v>6976</v>
      </c>
      <c r="E3314" s="2" t="str">
        <f t="shared" si="109"/>
        <v>CC.3611 Director (Macromedia) (Multimedia Software</v>
      </c>
      <c r="F3314" s="2" t="str">
        <f t="shared" si="110"/>
        <v>Director (Macromedia</v>
      </c>
    </row>
    <row r="3315" spans="1:6" x14ac:dyDescent="0.35">
      <c r="A3315" s="2" t="s">
        <v>1056</v>
      </c>
      <c r="B3315" s="2" t="s">
        <v>1083</v>
      </c>
      <c r="C3315" s="2" t="s">
        <v>6977</v>
      </c>
      <c r="D3315" s="2" t="s">
        <v>6978</v>
      </c>
      <c r="E3315" s="2" t="str">
        <f t="shared" ref="E3315:E3378" si="111">C3315&amp;" "&amp;LEFT(D3315,50-LEN(C3315)-1)</f>
        <v>CC.3612 Dvd Studio Pro (Apple) (Multimedia Softwar</v>
      </c>
      <c r="F3315" s="2" t="str">
        <f t="shared" si="110"/>
        <v>Dvd Studio Pro (Appl</v>
      </c>
    </row>
    <row r="3316" spans="1:6" x14ac:dyDescent="0.35">
      <c r="A3316" s="2" t="s">
        <v>1056</v>
      </c>
      <c r="B3316" s="2" t="s">
        <v>1083</v>
      </c>
      <c r="C3316" s="2" t="s">
        <v>6979</v>
      </c>
      <c r="D3316" s="2" t="s">
        <v>6980</v>
      </c>
      <c r="E3316" s="2" t="str">
        <f t="shared" si="111"/>
        <v>CC.362 Multimedia Software (Use) E-K</v>
      </c>
      <c r="F3316" s="2" t="str">
        <f t="shared" si="110"/>
        <v xml:space="preserve">Multimedia Software </v>
      </c>
    </row>
    <row r="3317" spans="1:6" x14ac:dyDescent="0.35">
      <c r="A3317" s="2" t="s">
        <v>1056</v>
      </c>
      <c r="B3317" s="2" t="s">
        <v>1083</v>
      </c>
      <c r="C3317" s="2" t="s">
        <v>6981</v>
      </c>
      <c r="D3317" s="2" t="s">
        <v>6982</v>
      </c>
      <c r="E3317" s="2" t="str">
        <f t="shared" si="111"/>
        <v>CC.3621 Encore Dvd (Dvd Authoring Software)</v>
      </c>
      <c r="F3317" s="2" t="str">
        <f t="shared" si="110"/>
        <v>Encore Dvd (Dvd Auth</v>
      </c>
    </row>
    <row r="3318" spans="1:6" x14ac:dyDescent="0.35">
      <c r="A3318" s="2" t="s">
        <v>1056</v>
      </c>
      <c r="B3318" s="2" t="s">
        <v>1083</v>
      </c>
      <c r="C3318" s="2" t="s">
        <v>6983</v>
      </c>
      <c r="D3318" s="2" t="s">
        <v>6984</v>
      </c>
      <c r="E3318" s="2" t="str">
        <f t="shared" si="111"/>
        <v>CC.3622 Imovie (Video Editing Software)</v>
      </c>
      <c r="F3318" s="2" t="str">
        <f t="shared" si="110"/>
        <v>Imovie (Video Editin</v>
      </c>
    </row>
    <row r="3319" spans="1:6" x14ac:dyDescent="0.35">
      <c r="A3319" s="2" t="s">
        <v>1056</v>
      </c>
      <c r="B3319" s="2" t="s">
        <v>1083</v>
      </c>
      <c r="C3319" s="2" t="s">
        <v>6985</v>
      </c>
      <c r="D3319" s="2" t="s">
        <v>6986</v>
      </c>
      <c r="E3319" s="2" t="str">
        <f t="shared" si="111"/>
        <v>CC.363 Multimedia Software (Use) L-R</v>
      </c>
      <c r="F3319" s="2" t="str">
        <f t="shared" si="110"/>
        <v xml:space="preserve">Multimedia Software </v>
      </c>
    </row>
    <row r="3320" spans="1:6" x14ac:dyDescent="0.35">
      <c r="A3320" s="2" t="s">
        <v>1056</v>
      </c>
      <c r="B3320" s="2" t="s">
        <v>1083</v>
      </c>
      <c r="C3320" s="2" t="s">
        <v>6987</v>
      </c>
      <c r="D3320" s="2" t="s">
        <v>6988</v>
      </c>
      <c r="E3320" s="2" t="str">
        <f t="shared" si="111"/>
        <v>CC.3631 Media 100 (Film and Video Editing Software</v>
      </c>
      <c r="F3320" s="2" t="str">
        <f t="shared" si="110"/>
        <v xml:space="preserve">Media 100 (Film and </v>
      </c>
    </row>
    <row r="3321" spans="1:6" x14ac:dyDescent="0.35">
      <c r="A3321" s="2" t="s">
        <v>1056</v>
      </c>
      <c r="B3321" s="2" t="s">
        <v>1083</v>
      </c>
      <c r="C3321" s="2" t="s">
        <v>6989</v>
      </c>
      <c r="D3321" s="2" t="s">
        <v>6990</v>
      </c>
      <c r="E3321" s="2" t="str">
        <f t="shared" si="111"/>
        <v>CC.3632 Movie Maker</v>
      </c>
      <c r="F3321" s="2" t="str">
        <f t="shared" si="110"/>
        <v>Movie Maker</v>
      </c>
    </row>
    <row r="3322" spans="1:6" x14ac:dyDescent="0.35">
      <c r="A3322" s="2" t="s">
        <v>1056</v>
      </c>
      <c r="B3322" s="2" t="s">
        <v>1083</v>
      </c>
      <c r="C3322" s="2" t="s">
        <v>6991</v>
      </c>
      <c r="D3322" s="2" t="s">
        <v>6992</v>
      </c>
      <c r="E3322" s="2" t="str">
        <f t="shared" si="111"/>
        <v>CC.3633 Premiere (Video Editing Software)</v>
      </c>
      <c r="F3322" s="2" t="str">
        <f t="shared" si="110"/>
        <v>Premiere (Video Edit</v>
      </c>
    </row>
    <row r="3323" spans="1:6" x14ac:dyDescent="0.35">
      <c r="A3323" s="2" t="s">
        <v>1056</v>
      </c>
      <c r="B3323" s="2" t="s">
        <v>1083</v>
      </c>
      <c r="C3323" s="2" t="s">
        <v>6993</v>
      </c>
      <c r="D3323" s="2" t="s">
        <v>6994</v>
      </c>
      <c r="E3323" s="2" t="str">
        <f t="shared" si="111"/>
        <v>CC.364 Multimedia Software (Use) S-Z</v>
      </c>
      <c r="F3323" s="2" t="str">
        <f t="shared" si="110"/>
        <v xml:space="preserve">Multimedia Software </v>
      </c>
    </row>
    <row r="3324" spans="1:6" x14ac:dyDescent="0.35">
      <c r="A3324" s="2" t="s">
        <v>1056</v>
      </c>
      <c r="B3324" s="2" t="s">
        <v>1083</v>
      </c>
      <c r="C3324" s="2" t="s">
        <v>6995</v>
      </c>
      <c r="D3324" s="2" t="s">
        <v>6996</v>
      </c>
      <c r="E3324" s="2" t="str">
        <f t="shared" si="111"/>
        <v>CC.3641 Studio (Video Editing Software)</v>
      </c>
      <c r="F3324" s="2" t="str">
        <f t="shared" si="110"/>
        <v>Studio (Video Editin</v>
      </c>
    </row>
    <row r="3325" spans="1:6" x14ac:dyDescent="0.35">
      <c r="A3325" s="2" t="s">
        <v>1056</v>
      </c>
      <c r="B3325" s="2" t="s">
        <v>1083</v>
      </c>
      <c r="C3325" s="2" t="s">
        <v>6997</v>
      </c>
      <c r="D3325" s="2" t="s">
        <v>6998</v>
      </c>
      <c r="E3325" s="2" t="str">
        <f t="shared" si="111"/>
        <v>CC.37 Scanning / Ocr Software (Use)</v>
      </c>
      <c r="F3325" s="2" t="str">
        <f t="shared" si="110"/>
        <v>Scanning / Ocr Softw</v>
      </c>
    </row>
    <row r="3326" spans="1:6" x14ac:dyDescent="0.35">
      <c r="A3326" s="2" t="s">
        <v>1056</v>
      </c>
      <c r="B3326" s="2" t="s">
        <v>1083</v>
      </c>
      <c r="C3326" s="2" t="s">
        <v>6999</v>
      </c>
      <c r="D3326" s="2" t="s">
        <v>7000</v>
      </c>
      <c r="E3326" s="2" t="str">
        <f t="shared" si="111"/>
        <v>CC.4 Internet Software (Use)</v>
      </c>
      <c r="F3326" s="2" t="str">
        <f t="shared" si="110"/>
        <v>Internet Software (U</v>
      </c>
    </row>
    <row r="3327" spans="1:6" x14ac:dyDescent="0.35">
      <c r="A3327" s="2" t="s">
        <v>1056</v>
      </c>
      <c r="B3327" s="2" t="s">
        <v>1083</v>
      </c>
      <c r="C3327" s="2" t="s">
        <v>7001</v>
      </c>
      <c r="D3327" s="2" t="s">
        <v>7002</v>
      </c>
      <c r="E3327" s="2" t="str">
        <f t="shared" si="111"/>
        <v>CC.41 Email Software (Use)</v>
      </c>
      <c r="F3327" s="2" t="str">
        <f t="shared" si="110"/>
        <v>Email Software (Use)</v>
      </c>
    </row>
    <row r="3328" spans="1:6" x14ac:dyDescent="0.35">
      <c r="A3328" s="2" t="s">
        <v>1056</v>
      </c>
      <c r="B3328" s="2" t="s">
        <v>1083</v>
      </c>
      <c r="C3328" s="2" t="s">
        <v>7003</v>
      </c>
      <c r="D3328" s="2" t="s">
        <v>7004</v>
      </c>
      <c r="E3328" s="2" t="str">
        <f t="shared" si="111"/>
        <v>CC.411 CcMail (Email Software)</v>
      </c>
      <c r="F3328" s="2" t="str">
        <f t="shared" si="110"/>
        <v>CcMail (Email Softwa</v>
      </c>
    </row>
    <row r="3329" spans="1:6" x14ac:dyDescent="0.35">
      <c r="A3329" s="2" t="s">
        <v>1056</v>
      </c>
      <c r="B3329" s="2" t="s">
        <v>1083</v>
      </c>
      <c r="C3329" s="2" t="s">
        <v>7005</v>
      </c>
      <c r="D3329" s="2" t="s">
        <v>7006</v>
      </c>
      <c r="E3329" s="2" t="str">
        <f t="shared" si="111"/>
        <v>CC.412 Mimesweeper (Email Software)</v>
      </c>
      <c r="F3329" s="2" t="str">
        <f t="shared" si="110"/>
        <v>Mimesweeper (Email S</v>
      </c>
    </row>
    <row r="3330" spans="1:6" x14ac:dyDescent="0.35">
      <c r="A3330" s="2" t="s">
        <v>1056</v>
      </c>
      <c r="B3330" s="2" t="s">
        <v>1083</v>
      </c>
      <c r="C3330" s="2" t="s">
        <v>7007</v>
      </c>
      <c r="D3330" s="2" t="s">
        <v>7008</v>
      </c>
      <c r="E3330" s="2" t="str">
        <f t="shared" si="111"/>
        <v>CC.413 Sendmail (Email Software)</v>
      </c>
      <c r="F3330" s="2" t="str">
        <f t="shared" ref="F3330:F3393" si="112">LEFT(D3330,20)</f>
        <v>Sendmail (Email Soft</v>
      </c>
    </row>
    <row r="3331" spans="1:6" x14ac:dyDescent="0.35">
      <c r="A3331" s="2" t="s">
        <v>1056</v>
      </c>
      <c r="B3331" s="2" t="s">
        <v>1083</v>
      </c>
      <c r="C3331" s="2" t="s">
        <v>7009</v>
      </c>
      <c r="D3331" s="2" t="s">
        <v>7010</v>
      </c>
      <c r="E3331" s="2" t="str">
        <f t="shared" si="111"/>
        <v>CC.42 File Transfer Protocol (Ftp) Software (Use)</v>
      </c>
      <c r="F3331" s="2" t="str">
        <f t="shared" si="112"/>
        <v>File Transfer Protoc</v>
      </c>
    </row>
    <row r="3332" spans="1:6" x14ac:dyDescent="0.35">
      <c r="A3332" s="2" t="s">
        <v>1056</v>
      </c>
      <c r="B3332" s="2" t="s">
        <v>1083</v>
      </c>
      <c r="C3332" s="2" t="s">
        <v>7011</v>
      </c>
      <c r="D3332" s="2" t="s">
        <v>7012</v>
      </c>
      <c r="E3332" s="2" t="str">
        <f t="shared" si="111"/>
        <v>CC.43 Integrated Internet Software (Use)</v>
      </c>
      <c r="F3332" s="2" t="str">
        <f t="shared" si="112"/>
        <v xml:space="preserve">Integrated Internet </v>
      </c>
    </row>
    <row r="3333" spans="1:6" x14ac:dyDescent="0.35">
      <c r="A3333" s="2" t="s">
        <v>1056</v>
      </c>
      <c r="B3333" s="2" t="s">
        <v>1083</v>
      </c>
      <c r="C3333" s="2" t="s">
        <v>7013</v>
      </c>
      <c r="D3333" s="2" t="s">
        <v>7014</v>
      </c>
      <c r="E3333" s="2" t="str">
        <f t="shared" si="111"/>
        <v>CC.431 Collaboration Server (Integrated Internet S</v>
      </c>
      <c r="F3333" s="2" t="str">
        <f t="shared" si="112"/>
        <v>Collaboration Server</v>
      </c>
    </row>
    <row r="3334" spans="1:6" x14ac:dyDescent="0.35">
      <c r="A3334" s="2" t="s">
        <v>1056</v>
      </c>
      <c r="B3334" s="2" t="s">
        <v>1083</v>
      </c>
      <c r="C3334" s="2" t="s">
        <v>7015</v>
      </c>
      <c r="D3334" s="2" t="s">
        <v>7016</v>
      </c>
      <c r="E3334" s="2" t="str">
        <f t="shared" si="111"/>
        <v>CC.432 Communicator (Integrated Internet Software)</v>
      </c>
      <c r="F3334" s="2" t="str">
        <f t="shared" si="112"/>
        <v>Communicator (Integr</v>
      </c>
    </row>
    <row r="3335" spans="1:6" x14ac:dyDescent="0.35">
      <c r="A3335" s="2" t="s">
        <v>1056</v>
      </c>
      <c r="B3335" s="2" t="s">
        <v>1083</v>
      </c>
      <c r="C3335" s="2" t="s">
        <v>7017</v>
      </c>
      <c r="D3335" s="2" t="s">
        <v>7018</v>
      </c>
      <c r="E3335" s="2" t="str">
        <f t="shared" si="111"/>
        <v>CC.44 Internet Conferencing Software (Use)</v>
      </c>
      <c r="F3335" s="2" t="str">
        <f t="shared" si="112"/>
        <v>Internet Conferencin</v>
      </c>
    </row>
    <row r="3336" spans="1:6" x14ac:dyDescent="0.35">
      <c r="A3336" s="2" t="s">
        <v>1056</v>
      </c>
      <c r="B3336" s="2" t="s">
        <v>1083</v>
      </c>
      <c r="C3336" s="2" t="s">
        <v>7019</v>
      </c>
      <c r="D3336" s="2" t="s">
        <v>7020</v>
      </c>
      <c r="E3336" s="2" t="str">
        <f t="shared" si="111"/>
        <v>CC.441 Netmeeting (Internet Conferencing Software)</v>
      </c>
      <c r="F3336" s="2" t="str">
        <f t="shared" si="112"/>
        <v>Netmeeting (Internet</v>
      </c>
    </row>
    <row r="3337" spans="1:6" x14ac:dyDescent="0.35">
      <c r="A3337" s="2" t="s">
        <v>1056</v>
      </c>
      <c r="B3337" s="2" t="s">
        <v>1083</v>
      </c>
      <c r="C3337" s="2" t="s">
        <v>7021</v>
      </c>
      <c r="D3337" s="2" t="s">
        <v>7022</v>
      </c>
      <c r="E3337" s="2" t="str">
        <f t="shared" si="111"/>
        <v>CC.45 Using The World Wide Web</v>
      </c>
      <c r="F3337" s="2" t="str">
        <f t="shared" si="112"/>
        <v>Using The World Wide</v>
      </c>
    </row>
    <row r="3338" spans="1:6" x14ac:dyDescent="0.35">
      <c r="A3338" s="2" t="s">
        <v>1056</v>
      </c>
      <c r="B3338" s="2" t="s">
        <v>1083</v>
      </c>
      <c r="C3338" s="2" t="s">
        <v>7023</v>
      </c>
      <c r="D3338" s="2" t="s">
        <v>7024</v>
      </c>
      <c r="E3338" s="2" t="str">
        <f t="shared" si="111"/>
        <v>CC.451 Becoming Webwise</v>
      </c>
      <c r="F3338" s="2" t="str">
        <f t="shared" si="112"/>
        <v>Becoming Webwise</v>
      </c>
    </row>
    <row r="3339" spans="1:6" x14ac:dyDescent="0.35">
      <c r="A3339" s="2" t="s">
        <v>1056</v>
      </c>
      <c r="B3339" s="2" t="s">
        <v>1083</v>
      </c>
      <c r="C3339" s="2" t="s">
        <v>7025</v>
      </c>
      <c r="D3339" s="2" t="s">
        <v>7026</v>
      </c>
      <c r="E3339" s="2" t="str">
        <f t="shared" si="111"/>
        <v>CC.452 Internet Explorer (Web Browser)</v>
      </c>
      <c r="F3339" s="2" t="str">
        <f t="shared" si="112"/>
        <v>Internet Explorer (W</v>
      </c>
    </row>
    <row r="3340" spans="1:6" x14ac:dyDescent="0.35">
      <c r="A3340" s="2" t="s">
        <v>1056</v>
      </c>
      <c r="B3340" s="2" t="s">
        <v>1083</v>
      </c>
      <c r="C3340" s="2" t="s">
        <v>7027</v>
      </c>
      <c r="D3340" s="2" t="s">
        <v>7028</v>
      </c>
      <c r="E3340" s="2" t="str">
        <f t="shared" si="111"/>
        <v>CC.453 Mosaic (Web Browser)</v>
      </c>
      <c r="F3340" s="2" t="str">
        <f t="shared" si="112"/>
        <v>Mosaic (Web Browser)</v>
      </c>
    </row>
    <row r="3341" spans="1:6" x14ac:dyDescent="0.35">
      <c r="A3341" s="2" t="s">
        <v>1056</v>
      </c>
      <c r="B3341" s="2" t="s">
        <v>1083</v>
      </c>
      <c r="C3341" s="2" t="s">
        <v>7029</v>
      </c>
      <c r="D3341" s="2" t="s">
        <v>7030</v>
      </c>
      <c r="E3341" s="2" t="str">
        <f t="shared" si="111"/>
        <v>CC.454 Navigator (Web Browser)</v>
      </c>
      <c r="F3341" s="2" t="str">
        <f t="shared" si="112"/>
        <v>Navigator (Web Brows</v>
      </c>
    </row>
    <row r="3342" spans="1:6" x14ac:dyDescent="0.35">
      <c r="A3342" s="2" t="s">
        <v>1056</v>
      </c>
      <c r="B3342" s="2" t="s">
        <v>1083</v>
      </c>
      <c r="C3342" s="2" t="s">
        <v>7031</v>
      </c>
      <c r="D3342" s="2" t="s">
        <v>7032</v>
      </c>
      <c r="E3342" s="2" t="str">
        <f t="shared" si="111"/>
        <v>CC.5 Operating Systems (Use)</v>
      </c>
      <c r="F3342" s="2" t="str">
        <f t="shared" si="112"/>
        <v>Operating Systems (U</v>
      </c>
    </row>
    <row r="3343" spans="1:6" x14ac:dyDescent="0.35">
      <c r="A3343" s="2" t="s">
        <v>1056</v>
      </c>
      <c r="B3343" s="2" t="s">
        <v>1083</v>
      </c>
      <c r="C3343" s="2" t="s">
        <v>7033</v>
      </c>
      <c r="D3343" s="2" t="s">
        <v>7034</v>
      </c>
      <c r="E3343" s="2" t="str">
        <f t="shared" si="111"/>
        <v>CC.51 Operating Systems (Use) A-D</v>
      </c>
      <c r="F3343" s="2" t="str">
        <f t="shared" si="112"/>
        <v>Operating Systems (U</v>
      </c>
    </row>
    <row r="3344" spans="1:6" x14ac:dyDescent="0.35">
      <c r="A3344" s="2" t="s">
        <v>1056</v>
      </c>
      <c r="B3344" s="2" t="s">
        <v>1083</v>
      </c>
      <c r="C3344" s="2" t="s">
        <v>7035</v>
      </c>
      <c r="D3344" s="2" t="s">
        <v>7036</v>
      </c>
      <c r="E3344" s="2" t="str">
        <f t="shared" si="111"/>
        <v>CC.511 Aix (Operating System)</v>
      </c>
      <c r="F3344" s="2" t="str">
        <f t="shared" si="112"/>
        <v>Aix (Operating Syste</v>
      </c>
    </row>
    <row r="3345" spans="1:6" x14ac:dyDescent="0.35">
      <c r="A3345" s="2" t="s">
        <v>1056</v>
      </c>
      <c r="B3345" s="2" t="s">
        <v>1083</v>
      </c>
      <c r="C3345" s="2" t="s">
        <v>7037</v>
      </c>
      <c r="D3345" s="2" t="s">
        <v>7038</v>
      </c>
      <c r="E3345" s="2" t="str">
        <f t="shared" si="111"/>
        <v>CC.512 Dos Systems For Personal Computers</v>
      </c>
      <c r="F3345" s="2" t="str">
        <f t="shared" si="112"/>
        <v>Dos Systems For Pers</v>
      </c>
    </row>
    <row r="3346" spans="1:6" x14ac:dyDescent="0.35">
      <c r="A3346" s="2" t="s">
        <v>1056</v>
      </c>
      <c r="B3346" s="2" t="s">
        <v>1083</v>
      </c>
      <c r="C3346" s="2" t="s">
        <v>7039</v>
      </c>
      <c r="D3346" s="2" t="s">
        <v>7040</v>
      </c>
      <c r="E3346" s="2" t="str">
        <f t="shared" si="111"/>
        <v>CC.52 Operating Systems (Use) E-K</v>
      </c>
      <c r="F3346" s="2" t="str">
        <f t="shared" si="112"/>
        <v>Operating Systems (U</v>
      </c>
    </row>
    <row r="3347" spans="1:6" x14ac:dyDescent="0.35">
      <c r="A3347" s="2" t="s">
        <v>1056</v>
      </c>
      <c r="B3347" s="2" t="s">
        <v>1083</v>
      </c>
      <c r="C3347" s="2" t="s">
        <v>7041</v>
      </c>
      <c r="D3347" s="2" t="s">
        <v>7042</v>
      </c>
      <c r="E3347" s="2" t="str">
        <f t="shared" si="111"/>
        <v>CC.53 Operating Systems (Use) L-R</v>
      </c>
      <c r="F3347" s="2" t="str">
        <f t="shared" si="112"/>
        <v>Operating Systems (U</v>
      </c>
    </row>
    <row r="3348" spans="1:6" x14ac:dyDescent="0.35">
      <c r="A3348" s="2" t="s">
        <v>1056</v>
      </c>
      <c r="B3348" s="2" t="s">
        <v>1083</v>
      </c>
      <c r="C3348" s="2" t="s">
        <v>7043</v>
      </c>
      <c r="D3348" s="2" t="s">
        <v>7044</v>
      </c>
      <c r="E3348" s="2" t="str">
        <f t="shared" si="111"/>
        <v>CC.531 Linux (Operating System)</v>
      </c>
      <c r="F3348" s="2" t="str">
        <f t="shared" si="112"/>
        <v>Linux (Operating Sys</v>
      </c>
    </row>
    <row r="3349" spans="1:6" x14ac:dyDescent="0.35">
      <c r="A3349" s="2" t="s">
        <v>1056</v>
      </c>
      <c r="B3349" s="2" t="s">
        <v>1083</v>
      </c>
      <c r="C3349" s="2" t="s">
        <v>7045</v>
      </c>
      <c r="D3349" s="2" t="s">
        <v>7046</v>
      </c>
      <c r="E3349" s="2" t="str">
        <f t="shared" si="111"/>
        <v>CC.5311 Red Hat Linux (Operating System)</v>
      </c>
      <c r="F3349" s="2" t="str">
        <f t="shared" si="112"/>
        <v>Red Hat Linux (Opera</v>
      </c>
    </row>
    <row r="3350" spans="1:6" x14ac:dyDescent="0.35">
      <c r="A3350" s="2" t="s">
        <v>1056</v>
      </c>
      <c r="B3350" s="2" t="s">
        <v>1083</v>
      </c>
      <c r="C3350" s="2" t="s">
        <v>7047</v>
      </c>
      <c r="D3350" s="2" t="s">
        <v>7048</v>
      </c>
      <c r="E3350" s="2" t="str">
        <f t="shared" si="111"/>
        <v>CC.532 Mac Operating Systems</v>
      </c>
      <c r="F3350" s="2" t="str">
        <f t="shared" si="112"/>
        <v>Mac Operating System</v>
      </c>
    </row>
    <row r="3351" spans="1:6" x14ac:dyDescent="0.35">
      <c r="A3351" s="2" t="s">
        <v>1056</v>
      </c>
      <c r="B3351" s="2" t="s">
        <v>1083</v>
      </c>
      <c r="C3351" s="2" t="s">
        <v>7049</v>
      </c>
      <c r="D3351" s="2" t="s">
        <v>7050</v>
      </c>
      <c r="E3351" s="2" t="str">
        <f t="shared" si="111"/>
        <v>CC.533 Mvs (Operating System)</v>
      </c>
      <c r="F3351" s="2" t="str">
        <f t="shared" si="112"/>
        <v>Mvs (Operating Syste</v>
      </c>
    </row>
    <row r="3352" spans="1:6" x14ac:dyDescent="0.35">
      <c r="A3352" s="2" t="s">
        <v>1056</v>
      </c>
      <c r="B3352" s="2" t="s">
        <v>1083</v>
      </c>
      <c r="C3352" s="2" t="s">
        <v>7051</v>
      </c>
      <c r="D3352" s="2" t="s">
        <v>7052</v>
      </c>
      <c r="E3352" s="2" t="str">
        <f t="shared" si="111"/>
        <v>CC.534 Os/390 (Operating System)</v>
      </c>
      <c r="F3352" s="2" t="str">
        <f t="shared" si="112"/>
        <v>Os/390 (Operating Sy</v>
      </c>
    </row>
    <row r="3353" spans="1:6" x14ac:dyDescent="0.35">
      <c r="A3353" s="2" t="s">
        <v>1056</v>
      </c>
      <c r="B3353" s="2" t="s">
        <v>1083</v>
      </c>
      <c r="C3353" s="2" t="s">
        <v>7053</v>
      </c>
      <c r="D3353" s="2" t="s">
        <v>7054</v>
      </c>
      <c r="E3353" s="2" t="str">
        <f t="shared" si="111"/>
        <v>CC.535 Os/400 (Operating System)</v>
      </c>
      <c r="F3353" s="2" t="str">
        <f t="shared" si="112"/>
        <v>Os/400 (Operating Sy</v>
      </c>
    </row>
    <row r="3354" spans="1:6" x14ac:dyDescent="0.35">
      <c r="A3354" s="2" t="s">
        <v>1056</v>
      </c>
      <c r="B3354" s="2" t="s">
        <v>1083</v>
      </c>
      <c r="C3354" s="2" t="s">
        <v>7055</v>
      </c>
      <c r="D3354" s="2" t="s">
        <v>7056</v>
      </c>
      <c r="E3354" s="2" t="str">
        <f t="shared" si="111"/>
        <v>CC.54 Operating Systems (Use) S-Z</v>
      </c>
      <c r="F3354" s="2" t="str">
        <f t="shared" si="112"/>
        <v>Operating Systems (U</v>
      </c>
    </row>
    <row r="3355" spans="1:6" x14ac:dyDescent="0.35">
      <c r="A3355" s="2" t="s">
        <v>1056</v>
      </c>
      <c r="B3355" s="2" t="s">
        <v>1083</v>
      </c>
      <c r="C3355" s="2" t="s">
        <v>7057</v>
      </c>
      <c r="D3355" s="2" t="s">
        <v>7058</v>
      </c>
      <c r="E3355" s="2" t="str">
        <f t="shared" si="111"/>
        <v>CC.541 Operating Systems (Use) S-T</v>
      </c>
      <c r="F3355" s="2" t="str">
        <f t="shared" si="112"/>
        <v>Operating Systems (U</v>
      </c>
    </row>
    <row r="3356" spans="1:6" x14ac:dyDescent="0.35">
      <c r="A3356" s="2" t="s">
        <v>1056</v>
      </c>
      <c r="B3356" s="2" t="s">
        <v>1083</v>
      </c>
      <c r="C3356" s="2" t="s">
        <v>7059</v>
      </c>
      <c r="D3356" s="2" t="s">
        <v>7060</v>
      </c>
      <c r="E3356" s="2" t="str">
        <f t="shared" si="111"/>
        <v>CC.542 Operating Systems (Use) U</v>
      </c>
      <c r="F3356" s="2" t="str">
        <f t="shared" si="112"/>
        <v>Operating Systems (U</v>
      </c>
    </row>
    <row r="3357" spans="1:6" x14ac:dyDescent="0.35">
      <c r="A3357" s="2" t="s">
        <v>1056</v>
      </c>
      <c r="B3357" s="2" t="s">
        <v>1083</v>
      </c>
      <c r="C3357" s="2" t="s">
        <v>7061</v>
      </c>
      <c r="D3357" s="2" t="s">
        <v>7062</v>
      </c>
      <c r="E3357" s="2" t="str">
        <f t="shared" si="111"/>
        <v>CC.5421 Unix (Operating System)</v>
      </c>
      <c r="F3357" s="2" t="str">
        <f t="shared" si="112"/>
        <v>Unix (Operating Syst</v>
      </c>
    </row>
    <row r="3358" spans="1:6" x14ac:dyDescent="0.35">
      <c r="A3358" s="2" t="s">
        <v>1056</v>
      </c>
      <c r="B3358" s="2" t="s">
        <v>1083</v>
      </c>
      <c r="C3358" s="2" t="s">
        <v>7063</v>
      </c>
      <c r="D3358" s="2" t="s">
        <v>7064</v>
      </c>
      <c r="E3358" s="2" t="str">
        <f t="shared" si="111"/>
        <v>CC.54211 Hp-Ux (Operating System)</v>
      </c>
      <c r="F3358" s="2" t="str">
        <f t="shared" si="112"/>
        <v>Hp-Ux (Operating Sys</v>
      </c>
    </row>
    <row r="3359" spans="1:6" x14ac:dyDescent="0.35">
      <c r="A3359" s="2" t="s">
        <v>1056</v>
      </c>
      <c r="B3359" s="2" t="s">
        <v>1083</v>
      </c>
      <c r="C3359" s="2" t="s">
        <v>7065</v>
      </c>
      <c r="D3359" s="2" t="s">
        <v>7066</v>
      </c>
      <c r="E3359" s="2" t="str">
        <f t="shared" si="111"/>
        <v>CC.54212 Solaris (Operating System)</v>
      </c>
      <c r="F3359" s="2" t="str">
        <f t="shared" si="112"/>
        <v>Solaris (Operating S</v>
      </c>
    </row>
    <row r="3360" spans="1:6" x14ac:dyDescent="0.35">
      <c r="A3360" s="2" t="s">
        <v>1056</v>
      </c>
      <c r="B3360" s="2" t="s">
        <v>1083</v>
      </c>
      <c r="C3360" s="2" t="s">
        <v>7067</v>
      </c>
      <c r="D3360" s="2" t="s">
        <v>7068</v>
      </c>
      <c r="E3360" s="2" t="str">
        <f t="shared" si="111"/>
        <v>CC.54213 Shell Systems (Unix)</v>
      </c>
      <c r="F3360" s="2" t="str">
        <f t="shared" si="112"/>
        <v>Shell Systems (Unix)</v>
      </c>
    </row>
    <row r="3361" spans="1:6" x14ac:dyDescent="0.35">
      <c r="A3361" s="2" t="s">
        <v>1056</v>
      </c>
      <c r="B3361" s="2" t="s">
        <v>1083</v>
      </c>
      <c r="C3361" s="2" t="s">
        <v>7069</v>
      </c>
      <c r="D3361" s="2" t="s">
        <v>7070</v>
      </c>
      <c r="E3361" s="2" t="str">
        <f t="shared" si="111"/>
        <v>CC.542131 Bourne Shell (Unix)</v>
      </c>
      <c r="F3361" s="2" t="str">
        <f t="shared" si="112"/>
        <v>Bourne Shell (Unix)</v>
      </c>
    </row>
    <row r="3362" spans="1:6" x14ac:dyDescent="0.35">
      <c r="A3362" s="2" t="s">
        <v>1056</v>
      </c>
      <c r="B3362" s="2" t="s">
        <v>1083</v>
      </c>
      <c r="C3362" s="2" t="s">
        <v>7071</v>
      </c>
      <c r="D3362" s="2" t="s">
        <v>7072</v>
      </c>
      <c r="E3362" s="2" t="str">
        <f t="shared" si="111"/>
        <v>CC.542132 Korn Shell (Unix)</v>
      </c>
      <c r="F3362" s="2" t="str">
        <f t="shared" si="112"/>
        <v>Korn Shell (Unix)</v>
      </c>
    </row>
    <row r="3363" spans="1:6" x14ac:dyDescent="0.35">
      <c r="A3363" s="2" t="s">
        <v>1056</v>
      </c>
      <c r="B3363" s="2" t="s">
        <v>1083</v>
      </c>
      <c r="C3363" s="2" t="s">
        <v>7073</v>
      </c>
      <c r="D3363" s="2" t="s">
        <v>7074</v>
      </c>
      <c r="E3363" s="2" t="str">
        <f t="shared" si="111"/>
        <v>CC.543 Operating Systems (Use) V</v>
      </c>
      <c r="F3363" s="2" t="str">
        <f t="shared" si="112"/>
        <v>Operating Systems (U</v>
      </c>
    </row>
    <row r="3364" spans="1:6" x14ac:dyDescent="0.35">
      <c r="A3364" s="2" t="s">
        <v>1056</v>
      </c>
      <c r="B3364" s="2" t="s">
        <v>1083</v>
      </c>
      <c r="C3364" s="2" t="s">
        <v>7075</v>
      </c>
      <c r="D3364" s="2" t="s">
        <v>7076</v>
      </c>
      <c r="E3364" s="2" t="str">
        <f t="shared" si="111"/>
        <v>CC.5431 Vm (Operating System)</v>
      </c>
      <c r="F3364" s="2" t="str">
        <f t="shared" si="112"/>
        <v>Vm (Operating System</v>
      </c>
    </row>
    <row r="3365" spans="1:6" x14ac:dyDescent="0.35">
      <c r="A3365" s="2" t="s">
        <v>1056</v>
      </c>
      <c r="B3365" s="2" t="s">
        <v>1083</v>
      </c>
      <c r="C3365" s="2" t="s">
        <v>7077</v>
      </c>
      <c r="D3365" s="2" t="s">
        <v>7078</v>
      </c>
      <c r="E3365" s="2" t="str">
        <f t="shared" si="111"/>
        <v>CC.5432 Vms (Operating System)</v>
      </c>
      <c r="F3365" s="2" t="str">
        <f t="shared" si="112"/>
        <v>Vms (Operating Syste</v>
      </c>
    </row>
    <row r="3366" spans="1:6" x14ac:dyDescent="0.35">
      <c r="A3366" s="2" t="s">
        <v>1056</v>
      </c>
      <c r="B3366" s="2" t="s">
        <v>1083</v>
      </c>
      <c r="C3366" s="2" t="s">
        <v>7079</v>
      </c>
      <c r="D3366" s="2" t="s">
        <v>7080</v>
      </c>
      <c r="E3366" s="2" t="str">
        <f t="shared" si="111"/>
        <v>CC.544 Operating Systems (Use) W-Z</v>
      </c>
      <c r="F3366" s="2" t="str">
        <f t="shared" si="112"/>
        <v>Operating Systems (U</v>
      </c>
    </row>
    <row r="3367" spans="1:6" x14ac:dyDescent="0.35">
      <c r="A3367" s="2" t="s">
        <v>1056</v>
      </c>
      <c r="B3367" s="2" t="s">
        <v>1083</v>
      </c>
      <c r="C3367" s="2" t="s">
        <v>7081</v>
      </c>
      <c r="D3367" s="2" t="s">
        <v>7082</v>
      </c>
      <c r="E3367" s="2" t="str">
        <f t="shared" si="111"/>
        <v>CC.5441 Windows (General) (Operating System)</v>
      </c>
      <c r="F3367" s="2" t="str">
        <f t="shared" si="112"/>
        <v>Windows (General) (O</v>
      </c>
    </row>
    <row r="3368" spans="1:6" x14ac:dyDescent="0.35">
      <c r="A3368" s="2" t="s">
        <v>1056</v>
      </c>
      <c r="B3368" s="2" t="s">
        <v>1083</v>
      </c>
      <c r="C3368" s="2" t="s">
        <v>7083</v>
      </c>
      <c r="D3368" s="2" t="s">
        <v>7084</v>
      </c>
      <c r="E3368" s="2" t="str">
        <f t="shared" si="111"/>
        <v>CC.54411 Windows 2000 (Operating System)</v>
      </c>
      <c r="F3368" s="2" t="str">
        <f t="shared" si="112"/>
        <v>Windows 2000 (Operat</v>
      </c>
    </row>
    <row r="3369" spans="1:6" x14ac:dyDescent="0.35">
      <c r="A3369" s="2" t="s">
        <v>1056</v>
      </c>
      <c r="B3369" s="2" t="s">
        <v>1083</v>
      </c>
      <c r="C3369" s="2" t="s">
        <v>7085</v>
      </c>
      <c r="D3369" s="2" t="s">
        <v>7086</v>
      </c>
      <c r="E3369" s="2" t="str">
        <f t="shared" si="111"/>
        <v>CC.54412 Windows Ce (Operating System)</v>
      </c>
      <c r="F3369" s="2" t="str">
        <f t="shared" si="112"/>
        <v>Windows Ce (Operatin</v>
      </c>
    </row>
    <row r="3370" spans="1:6" x14ac:dyDescent="0.35">
      <c r="A3370" s="2" t="s">
        <v>1056</v>
      </c>
      <c r="B3370" s="2" t="s">
        <v>1083</v>
      </c>
      <c r="C3370" s="2" t="s">
        <v>7087</v>
      </c>
      <c r="D3370" s="2" t="s">
        <v>7088</v>
      </c>
      <c r="E3370" s="2" t="str">
        <f t="shared" si="111"/>
        <v>CC.54413 Windows Me (Operating System)</v>
      </c>
      <c r="F3370" s="2" t="str">
        <f t="shared" si="112"/>
        <v>Windows Me (Operatin</v>
      </c>
    </row>
    <row r="3371" spans="1:6" x14ac:dyDescent="0.35">
      <c r="A3371" s="2" t="s">
        <v>1056</v>
      </c>
      <c r="B3371" s="2" t="s">
        <v>1083</v>
      </c>
      <c r="C3371" s="2" t="s">
        <v>7089</v>
      </c>
      <c r="D3371" s="2" t="s">
        <v>7090</v>
      </c>
      <c r="E3371" s="2" t="str">
        <f t="shared" si="111"/>
        <v>CC.54414 Windows Nt (Operating System)</v>
      </c>
      <c r="F3371" s="2" t="str">
        <f t="shared" si="112"/>
        <v>Windows Nt (Operatin</v>
      </c>
    </row>
    <row r="3372" spans="1:6" x14ac:dyDescent="0.35">
      <c r="A3372" s="2" t="s">
        <v>1056</v>
      </c>
      <c r="B3372" s="2" t="s">
        <v>1083</v>
      </c>
      <c r="C3372" s="2" t="s">
        <v>7091</v>
      </c>
      <c r="D3372" s="2" t="s">
        <v>7092</v>
      </c>
      <c r="E3372" s="2" t="str">
        <f t="shared" si="111"/>
        <v>CC.54415 Windows Server 2003 (Operating System)</v>
      </c>
      <c r="F3372" s="2" t="str">
        <f t="shared" si="112"/>
        <v xml:space="preserve">Windows Server 2003 </v>
      </c>
    </row>
    <row r="3373" spans="1:6" x14ac:dyDescent="0.35">
      <c r="A3373" s="2" t="s">
        <v>1056</v>
      </c>
      <c r="B3373" s="2" t="s">
        <v>1083</v>
      </c>
      <c r="C3373" s="2" t="s">
        <v>7093</v>
      </c>
      <c r="D3373" s="2" t="s">
        <v>7094</v>
      </c>
      <c r="E3373" s="2" t="str">
        <f t="shared" si="111"/>
        <v>CC.54416 Windows Xp (Operating System)</v>
      </c>
      <c r="F3373" s="2" t="str">
        <f t="shared" si="112"/>
        <v>Windows Xp (Operatin</v>
      </c>
    </row>
    <row r="3374" spans="1:6" x14ac:dyDescent="0.35">
      <c r="A3374" s="2" t="s">
        <v>1056</v>
      </c>
      <c r="B3374" s="2" t="s">
        <v>1083</v>
      </c>
      <c r="C3374" s="2" t="s">
        <v>7095</v>
      </c>
      <c r="D3374" s="2" t="s">
        <v>7096</v>
      </c>
      <c r="E3374" s="2" t="str">
        <f t="shared" si="111"/>
        <v>CC.5442 Z/Os (Operating System)</v>
      </c>
      <c r="F3374" s="2" t="str">
        <f t="shared" si="112"/>
        <v>Z/Os (Operating Syst</v>
      </c>
    </row>
    <row r="3375" spans="1:6" x14ac:dyDescent="0.35">
      <c r="A3375" s="2" t="s">
        <v>1056</v>
      </c>
      <c r="B3375" s="2" t="s">
        <v>1083</v>
      </c>
      <c r="C3375" s="2" t="s">
        <v>7097</v>
      </c>
      <c r="D3375" s="2" t="s">
        <v>7098</v>
      </c>
      <c r="E3375" s="2" t="str">
        <f t="shared" si="111"/>
        <v>CC.6 Software For Specific Subjects and Industries</v>
      </c>
      <c r="F3375" s="2" t="str">
        <f t="shared" si="112"/>
        <v>Software For Specifi</v>
      </c>
    </row>
    <row r="3376" spans="1:6" x14ac:dyDescent="0.35">
      <c r="A3376" s="2" t="s">
        <v>1056</v>
      </c>
      <c r="B3376" s="2" t="s">
        <v>1083</v>
      </c>
      <c r="C3376" s="2" t="s">
        <v>7099</v>
      </c>
      <c r="D3376" s="2" t="s">
        <v>7100</v>
      </c>
      <c r="E3376" s="2" t="str">
        <f t="shared" si="111"/>
        <v>CC.61 Agriculture / Catering / Leisure Services So</v>
      </c>
      <c r="F3376" s="2" t="str">
        <f t="shared" si="112"/>
        <v>Agriculture / Cateri</v>
      </c>
    </row>
    <row r="3377" spans="1:6" x14ac:dyDescent="0.35">
      <c r="A3377" s="2" t="s">
        <v>1056</v>
      </c>
      <c r="B3377" s="2" t="s">
        <v>1083</v>
      </c>
      <c r="C3377" s="2" t="s">
        <v>7101</v>
      </c>
      <c r="D3377" s="2" t="s">
        <v>7102</v>
      </c>
      <c r="E3377" s="2" t="str">
        <f t="shared" si="111"/>
        <v>CC.611 Ticketing Software</v>
      </c>
      <c r="F3377" s="2" t="str">
        <f t="shared" si="112"/>
        <v>Ticketing Software</v>
      </c>
    </row>
    <row r="3378" spans="1:6" x14ac:dyDescent="0.35">
      <c r="A3378" s="2" t="s">
        <v>1056</v>
      </c>
      <c r="B3378" s="2" t="s">
        <v>1083</v>
      </c>
      <c r="C3378" s="2" t="s">
        <v>7103</v>
      </c>
      <c r="D3378" s="2" t="s">
        <v>7104</v>
      </c>
      <c r="E3378" s="2" t="str">
        <f t="shared" si="111"/>
        <v>CC.6111 Amadeus (Ticketing Software)</v>
      </c>
      <c r="F3378" s="2" t="str">
        <f t="shared" si="112"/>
        <v>Amadeus (Ticketing S</v>
      </c>
    </row>
    <row r="3379" spans="1:6" x14ac:dyDescent="0.35">
      <c r="A3379" s="2" t="s">
        <v>1056</v>
      </c>
      <c r="B3379" s="2" t="s">
        <v>1083</v>
      </c>
      <c r="C3379" s="2" t="s">
        <v>7105</v>
      </c>
      <c r="D3379" s="2" t="s">
        <v>7106</v>
      </c>
      <c r="E3379" s="2" t="str">
        <f t="shared" ref="E3379:E3442" si="113">C3379&amp;" "&amp;LEFT(D3379,50-LEN(C3379)-1)</f>
        <v>CC.6112 Galileo (Ticketing Software)</v>
      </c>
      <c r="F3379" s="2" t="str">
        <f t="shared" si="112"/>
        <v>Galileo (Ticketing S</v>
      </c>
    </row>
    <row r="3380" spans="1:6" x14ac:dyDescent="0.35">
      <c r="A3380" s="2" t="s">
        <v>1056</v>
      </c>
      <c r="B3380" s="2" t="s">
        <v>1083</v>
      </c>
      <c r="C3380" s="2" t="s">
        <v>7107</v>
      </c>
      <c r="D3380" s="2" t="s">
        <v>7108</v>
      </c>
      <c r="E3380" s="2" t="str">
        <f t="shared" si="113"/>
        <v>CC.6113 Sabre (Ticketing Software)</v>
      </c>
      <c r="F3380" s="2" t="str">
        <f t="shared" si="112"/>
        <v>Sabre (Ticketing Sof</v>
      </c>
    </row>
    <row r="3381" spans="1:6" x14ac:dyDescent="0.35">
      <c r="A3381" s="2" t="s">
        <v>1056</v>
      </c>
      <c r="B3381" s="2" t="s">
        <v>1083</v>
      </c>
      <c r="C3381" s="2" t="s">
        <v>7109</v>
      </c>
      <c r="D3381" s="2" t="s">
        <v>7110</v>
      </c>
      <c r="E3381" s="2" t="str">
        <f t="shared" si="113"/>
        <v>CC.6114 Worldspan (Ticketing Software)</v>
      </c>
      <c r="F3381" s="2" t="str">
        <f t="shared" si="112"/>
        <v>Worldspan (Ticketing</v>
      </c>
    </row>
    <row r="3382" spans="1:6" x14ac:dyDescent="0.35">
      <c r="A3382" s="2" t="s">
        <v>1056</v>
      </c>
      <c r="B3382" s="2" t="s">
        <v>1083</v>
      </c>
      <c r="C3382" s="2" t="s">
        <v>7111</v>
      </c>
      <c r="D3382" s="2" t="s">
        <v>7112</v>
      </c>
      <c r="E3382" s="2" t="str">
        <f t="shared" si="113"/>
        <v>CC.62 Architecture Engineering Construction Or Tra</v>
      </c>
      <c r="F3382" s="2" t="str">
        <f t="shared" si="112"/>
        <v>Architecture Enginee</v>
      </c>
    </row>
    <row r="3383" spans="1:6" x14ac:dyDescent="0.35">
      <c r="A3383" s="2" t="s">
        <v>1056</v>
      </c>
      <c r="B3383" s="2" t="s">
        <v>1083</v>
      </c>
      <c r="C3383" s="2" t="s">
        <v>7113</v>
      </c>
      <c r="D3383" s="2" t="s">
        <v>7114</v>
      </c>
      <c r="E3383" s="2" t="str">
        <f t="shared" si="113"/>
        <v>CC.621 Engineering and Manufacturing Software</v>
      </c>
      <c r="F3383" s="2" t="str">
        <f t="shared" si="112"/>
        <v>Engineering and Manu</v>
      </c>
    </row>
    <row r="3384" spans="1:6" x14ac:dyDescent="0.35">
      <c r="A3384" s="2" t="s">
        <v>1056</v>
      </c>
      <c r="B3384" s="2" t="s">
        <v>1083</v>
      </c>
      <c r="C3384" s="2" t="s">
        <v>7115</v>
      </c>
      <c r="D3384" s="2" t="s">
        <v>7116</v>
      </c>
      <c r="E3384" s="2" t="str">
        <f t="shared" si="113"/>
        <v>CC.622 Transport Software</v>
      </c>
      <c r="F3384" s="2" t="str">
        <f t="shared" si="112"/>
        <v>Transport Software</v>
      </c>
    </row>
    <row r="3385" spans="1:6" x14ac:dyDescent="0.35">
      <c r="A3385" s="2" t="s">
        <v>1056</v>
      </c>
      <c r="B3385" s="2" t="s">
        <v>1083</v>
      </c>
      <c r="C3385" s="2" t="s">
        <v>7117</v>
      </c>
      <c r="D3385" s="2" t="s">
        <v>7118</v>
      </c>
      <c r="E3385" s="2" t="str">
        <f t="shared" si="113"/>
        <v>CC.6221 Autoroute (Route Planning Software)</v>
      </c>
      <c r="F3385" s="2" t="str">
        <f t="shared" si="112"/>
        <v>Autoroute (Route Pla</v>
      </c>
    </row>
    <row r="3386" spans="1:6" x14ac:dyDescent="0.35">
      <c r="A3386" s="2" t="s">
        <v>1056</v>
      </c>
      <c r="B3386" s="2" t="s">
        <v>1083</v>
      </c>
      <c r="C3386" s="2" t="s">
        <v>7119</v>
      </c>
      <c r="D3386" s="2" t="s">
        <v>7120</v>
      </c>
      <c r="E3386" s="2" t="str">
        <f t="shared" si="113"/>
        <v>CC.63 Business Software (Use)</v>
      </c>
      <c r="F3386" s="2" t="str">
        <f t="shared" si="112"/>
        <v>Business Software (U</v>
      </c>
    </row>
    <row r="3387" spans="1:6" x14ac:dyDescent="0.35">
      <c r="A3387" s="2" t="s">
        <v>1056</v>
      </c>
      <c r="B3387" s="2" t="s">
        <v>1083</v>
      </c>
      <c r="C3387" s="2" t="s">
        <v>7121</v>
      </c>
      <c r="D3387" s="2" t="s">
        <v>7122</v>
      </c>
      <c r="E3387" s="2" t="str">
        <f t="shared" si="113"/>
        <v>CC.631 Accounting and Payroll Software (Use)</v>
      </c>
      <c r="F3387" s="2" t="str">
        <f t="shared" si="112"/>
        <v>Accounting and Payro</v>
      </c>
    </row>
    <row r="3388" spans="1:6" x14ac:dyDescent="0.35">
      <c r="A3388" s="2" t="s">
        <v>1056</v>
      </c>
      <c r="B3388" s="2" t="s">
        <v>1083</v>
      </c>
      <c r="C3388" s="2" t="s">
        <v>7123</v>
      </c>
      <c r="D3388" s="2" t="s">
        <v>7124</v>
      </c>
      <c r="E3388" s="2" t="str">
        <f t="shared" si="113"/>
        <v>CC.6311 Accounting Software (Use)</v>
      </c>
      <c r="F3388" s="2" t="str">
        <f t="shared" si="112"/>
        <v xml:space="preserve">Accounting Software </v>
      </c>
    </row>
    <row r="3389" spans="1:6" x14ac:dyDescent="0.35">
      <c r="A3389" s="2" t="s">
        <v>1056</v>
      </c>
      <c r="B3389" s="2" t="s">
        <v>1083</v>
      </c>
      <c r="C3389" s="2" t="s">
        <v>7125</v>
      </c>
      <c r="D3389" s="2" t="s">
        <v>7126</v>
      </c>
      <c r="E3389" s="2" t="str">
        <f t="shared" si="113"/>
        <v>CC.63111 Accounting Software (Use) A-D</v>
      </c>
      <c r="F3389" s="2" t="str">
        <f t="shared" si="112"/>
        <v xml:space="preserve">Accounting Software </v>
      </c>
    </row>
    <row r="3390" spans="1:6" x14ac:dyDescent="0.35">
      <c r="A3390" s="2" t="s">
        <v>1056</v>
      </c>
      <c r="B3390" s="2" t="s">
        <v>1083</v>
      </c>
      <c r="C3390" s="2" t="s">
        <v>7127</v>
      </c>
      <c r="D3390" s="2" t="s">
        <v>7128</v>
      </c>
      <c r="E3390" s="2" t="str">
        <f t="shared" si="113"/>
        <v>CC.631111 Accountsmaster (Accounts Software)</v>
      </c>
      <c r="F3390" s="2" t="str">
        <f t="shared" si="112"/>
        <v>Accountsmaster (Acco</v>
      </c>
    </row>
    <row r="3391" spans="1:6" x14ac:dyDescent="0.35">
      <c r="A3391" s="2" t="s">
        <v>1056</v>
      </c>
      <c r="B3391" s="2" t="s">
        <v>1083</v>
      </c>
      <c r="C3391" s="2" t="s">
        <v>7129</v>
      </c>
      <c r="D3391" s="2" t="s">
        <v>7130</v>
      </c>
      <c r="E3391" s="2" t="str">
        <f t="shared" si="113"/>
        <v>CC.63112 Accounting Software (Use) E-K</v>
      </c>
      <c r="F3391" s="2" t="str">
        <f t="shared" si="112"/>
        <v xml:space="preserve">Accounting Software </v>
      </c>
    </row>
    <row r="3392" spans="1:6" x14ac:dyDescent="0.35">
      <c r="A3392" s="2" t="s">
        <v>1056</v>
      </c>
      <c r="B3392" s="2" t="s">
        <v>1083</v>
      </c>
      <c r="C3392" s="2" t="s">
        <v>7131</v>
      </c>
      <c r="D3392" s="2" t="s">
        <v>7132</v>
      </c>
      <c r="E3392" s="2" t="str">
        <f t="shared" si="113"/>
        <v>CC.631121 Financial Control (Accounts Software)</v>
      </c>
      <c r="F3392" s="2" t="str">
        <f t="shared" si="112"/>
        <v>Financial Control (A</v>
      </c>
    </row>
    <row r="3393" spans="1:6" x14ac:dyDescent="0.35">
      <c r="A3393" s="2" t="s">
        <v>1056</v>
      </c>
      <c r="B3393" s="2" t="s">
        <v>1083</v>
      </c>
      <c r="C3393" s="2" t="s">
        <v>7133</v>
      </c>
      <c r="D3393" s="2" t="s">
        <v>7134</v>
      </c>
      <c r="E3393" s="2" t="str">
        <f t="shared" si="113"/>
        <v>CC.631122 Great Plains (Accounts Software)</v>
      </c>
      <c r="F3393" s="2" t="str">
        <f t="shared" si="112"/>
        <v>Great Plains (Accoun</v>
      </c>
    </row>
    <row r="3394" spans="1:6" x14ac:dyDescent="0.35">
      <c r="A3394" s="2" t="s">
        <v>1056</v>
      </c>
      <c r="B3394" s="2" t="s">
        <v>1083</v>
      </c>
      <c r="C3394" s="2" t="s">
        <v>7135</v>
      </c>
      <c r="D3394" s="2" t="s">
        <v>7136</v>
      </c>
      <c r="E3394" s="2" t="str">
        <f t="shared" si="113"/>
        <v>CC.63113 Accounting Software (Use) L-R</v>
      </c>
      <c r="F3394" s="2" t="str">
        <f t="shared" ref="F3394:F3457" si="114">LEFT(D3394,20)</f>
        <v xml:space="preserve">Accounting Software </v>
      </c>
    </row>
    <row r="3395" spans="1:6" x14ac:dyDescent="0.35">
      <c r="A3395" s="2" t="s">
        <v>1056</v>
      </c>
      <c r="B3395" s="2" t="s">
        <v>1083</v>
      </c>
      <c r="C3395" s="2" t="s">
        <v>7137</v>
      </c>
      <c r="D3395" s="2" t="s">
        <v>7138</v>
      </c>
      <c r="E3395" s="2" t="str">
        <f t="shared" si="113"/>
        <v>CC.631131 Money (Accounts Software)</v>
      </c>
      <c r="F3395" s="2" t="str">
        <f t="shared" si="114"/>
        <v>Money (Accounts Soft</v>
      </c>
    </row>
    <row r="3396" spans="1:6" x14ac:dyDescent="0.35">
      <c r="A3396" s="2" t="s">
        <v>1056</v>
      </c>
      <c r="B3396" s="2" t="s">
        <v>1083</v>
      </c>
      <c r="C3396" s="2" t="s">
        <v>7139</v>
      </c>
      <c r="D3396" s="2" t="s">
        <v>7140</v>
      </c>
      <c r="E3396" s="2" t="str">
        <f t="shared" si="113"/>
        <v>CC.631132 Pastel (Accounts Software)</v>
      </c>
      <c r="F3396" s="2" t="str">
        <f t="shared" si="114"/>
        <v>Pastel (Accounts Sof</v>
      </c>
    </row>
    <row r="3397" spans="1:6" x14ac:dyDescent="0.35">
      <c r="A3397" s="2" t="s">
        <v>1056</v>
      </c>
      <c r="B3397" s="2" t="s">
        <v>1083</v>
      </c>
      <c r="C3397" s="2" t="s">
        <v>7141</v>
      </c>
      <c r="D3397" s="2" t="s">
        <v>7142</v>
      </c>
      <c r="E3397" s="2" t="str">
        <f t="shared" si="113"/>
        <v>CC.631133 Pegasus (Accounts Software)</v>
      </c>
      <c r="F3397" s="2" t="str">
        <f t="shared" si="114"/>
        <v>Pegasus (Accounts So</v>
      </c>
    </row>
    <row r="3398" spans="1:6" x14ac:dyDescent="0.35">
      <c r="A3398" s="2" t="s">
        <v>1056</v>
      </c>
      <c r="B3398" s="2" t="s">
        <v>1083</v>
      </c>
      <c r="C3398" s="2" t="s">
        <v>7143</v>
      </c>
      <c r="D3398" s="2" t="s">
        <v>7144</v>
      </c>
      <c r="E3398" s="2" t="str">
        <f t="shared" si="113"/>
        <v>CC.631134 Quickbooks (Accounts Software)</v>
      </c>
      <c r="F3398" s="2" t="str">
        <f t="shared" si="114"/>
        <v>Quickbooks (Accounts</v>
      </c>
    </row>
    <row r="3399" spans="1:6" x14ac:dyDescent="0.35">
      <c r="A3399" s="2" t="s">
        <v>1056</v>
      </c>
      <c r="B3399" s="2" t="s">
        <v>1083</v>
      </c>
      <c r="C3399" s="2" t="s">
        <v>7145</v>
      </c>
      <c r="D3399" s="2" t="s">
        <v>7146</v>
      </c>
      <c r="E3399" s="2" t="str">
        <f t="shared" si="113"/>
        <v>CC.631135 Quicken (Accounts Software)</v>
      </c>
      <c r="F3399" s="2" t="str">
        <f t="shared" si="114"/>
        <v>Quicken (Accounts So</v>
      </c>
    </row>
    <row r="3400" spans="1:6" x14ac:dyDescent="0.35">
      <c r="A3400" s="2" t="s">
        <v>1056</v>
      </c>
      <c r="B3400" s="2" t="s">
        <v>1083</v>
      </c>
      <c r="C3400" s="2" t="s">
        <v>7147</v>
      </c>
      <c r="D3400" s="2" t="s">
        <v>7148</v>
      </c>
      <c r="E3400" s="2" t="str">
        <f t="shared" si="113"/>
        <v>CC.63114 Accounting Software (Use) S-Z</v>
      </c>
      <c r="F3400" s="2" t="str">
        <f t="shared" si="114"/>
        <v xml:space="preserve">Accounting Software </v>
      </c>
    </row>
    <row r="3401" spans="1:6" x14ac:dyDescent="0.35">
      <c r="A3401" s="2" t="s">
        <v>1056</v>
      </c>
      <c r="B3401" s="2" t="s">
        <v>1083</v>
      </c>
      <c r="C3401" s="2" t="s">
        <v>7149</v>
      </c>
      <c r="D3401" s="2" t="s">
        <v>7150</v>
      </c>
      <c r="E3401" s="2" t="str">
        <f t="shared" si="113"/>
        <v>CC.631141 Sage (Accounts Software)</v>
      </c>
      <c r="F3401" s="2" t="str">
        <f t="shared" si="114"/>
        <v>Sage (Accounts Softw</v>
      </c>
    </row>
    <row r="3402" spans="1:6" x14ac:dyDescent="0.35">
      <c r="A3402" s="2" t="s">
        <v>1056</v>
      </c>
      <c r="B3402" s="2" t="s">
        <v>1083</v>
      </c>
      <c r="C3402" s="2" t="s">
        <v>7151</v>
      </c>
      <c r="D3402" s="2" t="s">
        <v>7152</v>
      </c>
      <c r="E3402" s="2" t="str">
        <f t="shared" si="113"/>
        <v>CC.631142 Tas Books (Accounts Software)</v>
      </c>
      <c r="F3402" s="2" t="str">
        <f t="shared" si="114"/>
        <v xml:space="preserve">Tas Books (Accounts </v>
      </c>
    </row>
    <row r="3403" spans="1:6" x14ac:dyDescent="0.35">
      <c r="A3403" s="2" t="s">
        <v>1056</v>
      </c>
      <c r="B3403" s="2" t="s">
        <v>1083</v>
      </c>
      <c r="C3403" s="2" t="s">
        <v>7153</v>
      </c>
      <c r="D3403" s="2" t="s">
        <v>7154</v>
      </c>
      <c r="E3403" s="2" t="str">
        <f t="shared" si="113"/>
        <v>CC.631143 Viztopia Accounts (Accounts Software)</v>
      </c>
      <c r="F3403" s="2" t="str">
        <f t="shared" si="114"/>
        <v>Viztopia Accounts (A</v>
      </c>
    </row>
    <row r="3404" spans="1:6" x14ac:dyDescent="0.35">
      <c r="A3404" s="2" t="s">
        <v>1056</v>
      </c>
      <c r="B3404" s="2" t="s">
        <v>1083</v>
      </c>
      <c r="C3404" s="2" t="s">
        <v>7155</v>
      </c>
      <c r="D3404" s="2" t="s">
        <v>7156</v>
      </c>
      <c r="E3404" s="2" t="str">
        <f t="shared" si="113"/>
        <v>CC.6312 Payroll Software (Use)</v>
      </c>
      <c r="F3404" s="2" t="str">
        <f t="shared" si="114"/>
        <v>Payroll Software (Us</v>
      </c>
    </row>
    <row r="3405" spans="1:6" x14ac:dyDescent="0.35">
      <c r="A3405" s="2" t="s">
        <v>1056</v>
      </c>
      <c r="B3405" s="2" t="s">
        <v>1083</v>
      </c>
      <c r="C3405" s="2" t="s">
        <v>7157</v>
      </c>
      <c r="D3405" s="2" t="s">
        <v>7158</v>
      </c>
      <c r="E3405" s="2" t="str">
        <f t="shared" si="113"/>
        <v>CC.63121 Payroll (Pegasus) (Payroll Software)</v>
      </c>
      <c r="F3405" s="2" t="str">
        <f t="shared" si="114"/>
        <v>Payroll (Pegasus) (P</v>
      </c>
    </row>
    <row r="3406" spans="1:6" x14ac:dyDescent="0.35">
      <c r="A3406" s="2" t="s">
        <v>1056</v>
      </c>
      <c r="B3406" s="2" t="s">
        <v>1083</v>
      </c>
      <c r="C3406" s="2" t="s">
        <v>7159</v>
      </c>
      <c r="D3406" s="2" t="s">
        <v>7160</v>
      </c>
      <c r="E3406" s="2" t="str">
        <f t="shared" si="113"/>
        <v>CC.63122 Payroll (Sage) (Payroll Software)</v>
      </c>
      <c r="F3406" s="2" t="str">
        <f t="shared" si="114"/>
        <v>Payroll (Sage) (Payr</v>
      </c>
    </row>
    <row r="3407" spans="1:6" x14ac:dyDescent="0.35">
      <c r="A3407" s="2" t="s">
        <v>1056</v>
      </c>
      <c r="B3407" s="2" t="s">
        <v>1083</v>
      </c>
      <c r="C3407" s="2" t="s">
        <v>7161</v>
      </c>
      <c r="D3407" s="2" t="s">
        <v>7162</v>
      </c>
      <c r="E3407" s="2" t="str">
        <f t="shared" si="113"/>
        <v>CC.632 Business Analysis Software (Use)</v>
      </c>
      <c r="F3407" s="2" t="str">
        <f t="shared" si="114"/>
        <v>Business Analysis So</v>
      </c>
    </row>
    <row r="3408" spans="1:6" x14ac:dyDescent="0.35">
      <c r="A3408" s="2" t="s">
        <v>1056</v>
      </c>
      <c r="B3408" s="2" t="s">
        <v>1083</v>
      </c>
      <c r="C3408" s="2" t="s">
        <v>7163</v>
      </c>
      <c r="D3408" s="2" t="s">
        <v>7164</v>
      </c>
      <c r="E3408" s="2" t="str">
        <f t="shared" si="113"/>
        <v>CC.6321 Business Intelligence Software (Use)</v>
      </c>
      <c r="F3408" s="2" t="str">
        <f t="shared" si="114"/>
        <v>Business Intelligenc</v>
      </c>
    </row>
    <row r="3409" spans="1:6" x14ac:dyDescent="0.35">
      <c r="A3409" s="2" t="s">
        <v>1056</v>
      </c>
      <c r="B3409" s="2" t="s">
        <v>1083</v>
      </c>
      <c r="C3409" s="2" t="s">
        <v>7165</v>
      </c>
      <c r="D3409" s="2" t="s">
        <v>7166</v>
      </c>
      <c r="E3409" s="2" t="str">
        <f t="shared" si="113"/>
        <v>CC.63211 Business Objects (Business Intelligence S</v>
      </c>
      <c r="F3409" s="2" t="str">
        <f t="shared" si="114"/>
        <v>Business Objects (Bu</v>
      </c>
    </row>
    <row r="3410" spans="1:6" x14ac:dyDescent="0.35">
      <c r="A3410" s="2" t="s">
        <v>1056</v>
      </c>
      <c r="B3410" s="2" t="s">
        <v>1083</v>
      </c>
      <c r="C3410" s="2" t="s">
        <v>7167</v>
      </c>
      <c r="D3410" s="2" t="s">
        <v>7168</v>
      </c>
      <c r="E3410" s="2" t="str">
        <f t="shared" si="113"/>
        <v>CC.63212 Crystal Reports (Business Intelligence So</v>
      </c>
      <c r="F3410" s="2" t="str">
        <f t="shared" si="114"/>
        <v>Crystal Reports (Bus</v>
      </c>
    </row>
    <row r="3411" spans="1:6" x14ac:dyDescent="0.35">
      <c r="A3411" s="2" t="s">
        <v>1056</v>
      </c>
      <c r="B3411" s="2" t="s">
        <v>1083</v>
      </c>
      <c r="C3411" s="2" t="s">
        <v>7169</v>
      </c>
      <c r="D3411" s="2" t="s">
        <v>7170</v>
      </c>
      <c r="E3411" s="2" t="str">
        <f t="shared" si="113"/>
        <v xml:space="preserve">CC.63213 Oracle Discoverer (Business Intelligence </v>
      </c>
      <c r="F3411" s="2" t="str">
        <f t="shared" si="114"/>
        <v>Oracle Discoverer (B</v>
      </c>
    </row>
    <row r="3412" spans="1:6" x14ac:dyDescent="0.35">
      <c r="A3412" s="2" t="s">
        <v>1056</v>
      </c>
      <c r="B3412" s="2" t="s">
        <v>1083</v>
      </c>
      <c r="C3412" s="2" t="s">
        <v>7171</v>
      </c>
      <c r="D3412" s="2" t="s">
        <v>7172</v>
      </c>
      <c r="E3412" s="2" t="str">
        <f t="shared" si="113"/>
        <v xml:space="preserve">CC.63214 Oracle Financials (Business Intelligence </v>
      </c>
      <c r="F3412" s="2" t="str">
        <f t="shared" si="114"/>
        <v>Oracle Financials (B</v>
      </c>
    </row>
    <row r="3413" spans="1:6" x14ac:dyDescent="0.35">
      <c r="A3413" s="2" t="s">
        <v>1056</v>
      </c>
      <c r="B3413" s="2" t="s">
        <v>1083</v>
      </c>
      <c r="C3413" s="2" t="s">
        <v>7173</v>
      </c>
      <c r="D3413" s="2" t="s">
        <v>7174</v>
      </c>
      <c r="E3413" s="2" t="str">
        <f t="shared" si="113"/>
        <v>CC.63215 Power Play (Business Intelligence Softwar</v>
      </c>
      <c r="F3413" s="2" t="str">
        <f t="shared" si="114"/>
        <v>Power Play (Business</v>
      </c>
    </row>
    <row r="3414" spans="1:6" x14ac:dyDescent="0.35">
      <c r="A3414" s="2" t="s">
        <v>1056</v>
      </c>
      <c r="B3414" s="2" t="s">
        <v>1083</v>
      </c>
      <c r="C3414" s="2" t="s">
        <v>7175</v>
      </c>
      <c r="D3414" s="2" t="s">
        <v>7176</v>
      </c>
      <c r="E3414" s="2" t="str">
        <f t="shared" si="113"/>
        <v>CC.63216 Sap (Business Intelligence Software)</v>
      </c>
      <c r="F3414" s="2" t="str">
        <f t="shared" si="114"/>
        <v>Sap (Business Intell</v>
      </c>
    </row>
    <row r="3415" spans="1:6" x14ac:dyDescent="0.35">
      <c r="A3415" s="2" t="s">
        <v>1056</v>
      </c>
      <c r="B3415" s="2" t="s">
        <v>1083</v>
      </c>
      <c r="C3415" s="2" t="s">
        <v>7177</v>
      </c>
      <c r="D3415" s="2" t="s">
        <v>7178</v>
      </c>
      <c r="E3415" s="2" t="str">
        <f t="shared" si="113"/>
        <v>CC.6322 Business Modelling Software (Use)</v>
      </c>
      <c r="F3415" s="2" t="str">
        <f t="shared" si="114"/>
        <v>Business Modelling S</v>
      </c>
    </row>
    <row r="3416" spans="1:6" x14ac:dyDescent="0.35">
      <c r="A3416" s="2" t="s">
        <v>1056</v>
      </c>
      <c r="B3416" s="2" t="s">
        <v>1083</v>
      </c>
      <c r="C3416" s="2" t="s">
        <v>7179</v>
      </c>
      <c r="D3416" s="2" t="s">
        <v>7180</v>
      </c>
      <c r="E3416" s="2" t="str">
        <f t="shared" si="113"/>
        <v>CC.633 Business Management Software (Use)</v>
      </c>
      <c r="F3416" s="2" t="str">
        <f t="shared" si="114"/>
        <v xml:space="preserve">Business Management </v>
      </c>
    </row>
    <row r="3417" spans="1:6" x14ac:dyDescent="0.35">
      <c r="A3417" s="2" t="s">
        <v>1056</v>
      </c>
      <c r="B3417" s="2" t="s">
        <v>1083</v>
      </c>
      <c r="C3417" s="2" t="s">
        <v>7181</v>
      </c>
      <c r="D3417" s="2" t="s">
        <v>7182</v>
      </c>
      <c r="E3417" s="2" t="str">
        <f t="shared" si="113"/>
        <v>CC.6331 Axapta (Enterprise Resource Management Sof</v>
      </c>
      <c r="F3417" s="2" t="str">
        <f t="shared" si="114"/>
        <v>Axapta (Enterprise R</v>
      </c>
    </row>
    <row r="3418" spans="1:6" x14ac:dyDescent="0.35">
      <c r="A3418" s="2" t="s">
        <v>1056</v>
      </c>
      <c r="B3418" s="2" t="s">
        <v>1083</v>
      </c>
      <c r="C3418" s="2" t="s">
        <v>7183</v>
      </c>
      <c r="D3418" s="2" t="s">
        <v>7184</v>
      </c>
      <c r="E3418" s="2" t="str">
        <f t="shared" si="113"/>
        <v>CC.6332 Meridian (Document Management Software)</v>
      </c>
      <c r="F3418" s="2" t="str">
        <f t="shared" si="114"/>
        <v>Meridian (Document M</v>
      </c>
    </row>
    <row r="3419" spans="1:6" x14ac:dyDescent="0.35">
      <c r="A3419" s="2" t="s">
        <v>1056</v>
      </c>
      <c r="B3419" s="2" t="s">
        <v>1083</v>
      </c>
      <c r="C3419" s="2" t="s">
        <v>7185</v>
      </c>
      <c r="D3419" s="2" t="s">
        <v>7186</v>
      </c>
      <c r="E3419" s="2" t="str">
        <f t="shared" si="113"/>
        <v>CC.6333 Navision (Business Management Software)</v>
      </c>
      <c r="F3419" s="2" t="str">
        <f t="shared" si="114"/>
        <v>Navision (Business M</v>
      </c>
    </row>
    <row r="3420" spans="1:6" x14ac:dyDescent="0.35">
      <c r="A3420" s="2" t="s">
        <v>1056</v>
      </c>
      <c r="B3420" s="2" t="s">
        <v>1083</v>
      </c>
      <c r="C3420" s="2" t="s">
        <v>7187</v>
      </c>
      <c r="D3420" s="2" t="s">
        <v>7188</v>
      </c>
      <c r="E3420" s="2" t="str">
        <f t="shared" si="113"/>
        <v>CC.634 Customer Relationship Management Software (</v>
      </c>
      <c r="F3420" s="2" t="str">
        <f t="shared" si="114"/>
        <v>Customer Relationshi</v>
      </c>
    </row>
    <row r="3421" spans="1:6" x14ac:dyDescent="0.35">
      <c r="A3421" s="2" t="s">
        <v>1056</v>
      </c>
      <c r="B3421" s="2" t="s">
        <v>1083</v>
      </c>
      <c r="C3421" s="2" t="s">
        <v>7189</v>
      </c>
      <c r="D3421" s="2" t="s">
        <v>7190</v>
      </c>
      <c r="E3421" s="2" t="str">
        <f t="shared" si="113"/>
        <v>CC.6341 Act (Customer Relationship Management Soft</v>
      </c>
      <c r="F3421" s="2" t="str">
        <f t="shared" si="114"/>
        <v>Act (Customer Relati</v>
      </c>
    </row>
    <row r="3422" spans="1:6" x14ac:dyDescent="0.35">
      <c r="A3422" s="2" t="s">
        <v>1056</v>
      </c>
      <c r="B3422" s="2" t="s">
        <v>1083</v>
      </c>
      <c r="C3422" s="2" t="s">
        <v>7191</v>
      </c>
      <c r="D3422" s="2" t="s">
        <v>7192</v>
      </c>
      <c r="E3422" s="2" t="str">
        <f t="shared" si="113"/>
        <v>CC.6342 Goldmine (Customer Relationship Management</v>
      </c>
      <c r="F3422" s="2" t="str">
        <f t="shared" si="114"/>
        <v>Goldmine (Customer R</v>
      </c>
    </row>
    <row r="3423" spans="1:6" x14ac:dyDescent="0.35">
      <c r="A3423" s="2" t="s">
        <v>1056</v>
      </c>
      <c r="B3423" s="2" t="s">
        <v>1083</v>
      </c>
      <c r="C3423" s="2" t="s">
        <v>7193</v>
      </c>
      <c r="D3423" s="2" t="s">
        <v>7194</v>
      </c>
      <c r="E3423" s="2" t="str">
        <f t="shared" si="113"/>
        <v>CC.6343 Maximizer (Customer Relationship Managemen</v>
      </c>
      <c r="F3423" s="2" t="str">
        <f t="shared" si="114"/>
        <v xml:space="preserve">Maximizer (Customer </v>
      </c>
    </row>
    <row r="3424" spans="1:6" x14ac:dyDescent="0.35">
      <c r="A3424" s="2" t="s">
        <v>1056</v>
      </c>
      <c r="B3424" s="2" t="s">
        <v>1083</v>
      </c>
      <c r="C3424" s="2" t="s">
        <v>7195</v>
      </c>
      <c r="D3424" s="2" t="s">
        <v>7196</v>
      </c>
      <c r="E3424" s="2" t="str">
        <f t="shared" si="113"/>
        <v>CC.635 Group Working Software (Use)</v>
      </c>
      <c r="F3424" s="2" t="str">
        <f t="shared" si="114"/>
        <v>Group Working Softwa</v>
      </c>
    </row>
    <row r="3425" spans="1:6" x14ac:dyDescent="0.35">
      <c r="A3425" s="2" t="s">
        <v>1056</v>
      </c>
      <c r="B3425" s="2" t="s">
        <v>1083</v>
      </c>
      <c r="C3425" s="2" t="s">
        <v>7197</v>
      </c>
      <c r="D3425" s="2" t="s">
        <v>7198</v>
      </c>
      <c r="E3425" s="2" t="str">
        <f t="shared" si="113"/>
        <v>CC.6351 Domino (Group Working Software)</v>
      </c>
      <c r="F3425" s="2" t="str">
        <f t="shared" si="114"/>
        <v>Domino (Group Workin</v>
      </c>
    </row>
    <row r="3426" spans="1:6" x14ac:dyDescent="0.35">
      <c r="A3426" s="2" t="s">
        <v>1056</v>
      </c>
      <c r="B3426" s="2" t="s">
        <v>1083</v>
      </c>
      <c r="C3426" s="2" t="s">
        <v>7199</v>
      </c>
      <c r="D3426" s="2" t="s">
        <v>7200</v>
      </c>
      <c r="E3426" s="2" t="str">
        <f t="shared" si="113"/>
        <v>CC.6352 Groupwise (Group Working Software)</v>
      </c>
      <c r="F3426" s="2" t="str">
        <f t="shared" si="114"/>
        <v>Groupwise (Group Wor</v>
      </c>
    </row>
    <row r="3427" spans="1:6" x14ac:dyDescent="0.35">
      <c r="A3427" s="2" t="s">
        <v>1056</v>
      </c>
      <c r="B3427" s="2" t="s">
        <v>1083</v>
      </c>
      <c r="C3427" s="2" t="s">
        <v>7201</v>
      </c>
      <c r="D3427" s="2" t="s">
        <v>7202</v>
      </c>
      <c r="E3427" s="2" t="str">
        <f t="shared" si="113"/>
        <v>CC.6353 Notes (Group Working Software)</v>
      </c>
      <c r="F3427" s="2" t="str">
        <f t="shared" si="114"/>
        <v>Notes (Group Working</v>
      </c>
    </row>
    <row r="3428" spans="1:6" x14ac:dyDescent="0.35">
      <c r="A3428" s="2" t="s">
        <v>1056</v>
      </c>
      <c r="B3428" s="2" t="s">
        <v>1083</v>
      </c>
      <c r="C3428" s="2" t="s">
        <v>7203</v>
      </c>
      <c r="D3428" s="2" t="s">
        <v>7204</v>
      </c>
      <c r="E3428" s="2" t="str">
        <f t="shared" si="113"/>
        <v>CC.6354 Quickplace (Group Working Software)</v>
      </c>
      <c r="F3428" s="2" t="str">
        <f t="shared" si="114"/>
        <v>Quickplace (Group Wo</v>
      </c>
    </row>
    <row r="3429" spans="1:6" x14ac:dyDescent="0.35">
      <c r="A3429" s="2" t="s">
        <v>1056</v>
      </c>
      <c r="B3429" s="2" t="s">
        <v>1083</v>
      </c>
      <c r="C3429" s="2" t="s">
        <v>7205</v>
      </c>
      <c r="D3429" s="2" t="s">
        <v>7206</v>
      </c>
      <c r="E3429" s="2" t="str">
        <f t="shared" si="113"/>
        <v>CC.636 Management Information Systems Software (Us</v>
      </c>
      <c r="F3429" s="2" t="str">
        <f t="shared" si="114"/>
        <v>Management Informati</v>
      </c>
    </row>
    <row r="3430" spans="1:6" x14ac:dyDescent="0.35">
      <c r="A3430" s="2" t="s">
        <v>1056</v>
      </c>
      <c r="B3430" s="2" t="s">
        <v>1083</v>
      </c>
      <c r="C3430" s="2" t="s">
        <v>7207</v>
      </c>
      <c r="D3430" s="2" t="s">
        <v>7208</v>
      </c>
      <c r="E3430" s="2" t="str">
        <f t="shared" si="113"/>
        <v>CC.637 Project Management Software (Use)</v>
      </c>
      <c r="F3430" s="2" t="str">
        <f t="shared" si="114"/>
        <v>Project Management S</v>
      </c>
    </row>
    <row r="3431" spans="1:6" x14ac:dyDescent="0.35">
      <c r="A3431" s="2" t="s">
        <v>1056</v>
      </c>
      <c r="B3431" s="2" t="s">
        <v>1083</v>
      </c>
      <c r="C3431" s="2" t="s">
        <v>7209</v>
      </c>
      <c r="D3431" s="2" t="s">
        <v>7210</v>
      </c>
      <c r="E3431" s="2" t="str">
        <f t="shared" si="113"/>
        <v>CC.6371 Project (Project Management Software)</v>
      </c>
      <c r="F3431" s="2" t="str">
        <f t="shared" si="114"/>
        <v>Project (Project Man</v>
      </c>
    </row>
    <row r="3432" spans="1:6" x14ac:dyDescent="0.35">
      <c r="A3432" s="2" t="s">
        <v>1056</v>
      </c>
      <c r="B3432" s="2" t="s">
        <v>1083</v>
      </c>
      <c r="C3432" s="2" t="s">
        <v>7211</v>
      </c>
      <c r="D3432" s="2" t="s">
        <v>7212</v>
      </c>
      <c r="E3432" s="2" t="str">
        <f t="shared" si="113"/>
        <v>CC.6372 Project Manager Workbench (Project Managem</v>
      </c>
      <c r="F3432" s="2" t="str">
        <f t="shared" si="114"/>
        <v>Project Manager Work</v>
      </c>
    </row>
    <row r="3433" spans="1:6" x14ac:dyDescent="0.35">
      <c r="A3433" s="2" t="s">
        <v>1056</v>
      </c>
      <c r="B3433" s="2" t="s">
        <v>1083</v>
      </c>
      <c r="C3433" s="2" t="s">
        <v>7213</v>
      </c>
      <c r="D3433" s="2" t="s">
        <v>7214</v>
      </c>
      <c r="E3433" s="2" t="str">
        <f t="shared" si="113"/>
        <v>CC.6373 Superproject (Project Management Software)</v>
      </c>
      <c r="F3433" s="2" t="str">
        <f t="shared" si="114"/>
        <v>Superproject (Projec</v>
      </c>
    </row>
    <row r="3434" spans="1:6" x14ac:dyDescent="0.35">
      <c r="A3434" s="2" t="s">
        <v>1056</v>
      </c>
      <c r="B3434" s="2" t="s">
        <v>1083</v>
      </c>
      <c r="C3434" s="2" t="s">
        <v>7215</v>
      </c>
      <c r="D3434" s="2" t="s">
        <v>7216</v>
      </c>
      <c r="E3434" s="2" t="str">
        <f t="shared" si="113"/>
        <v>CC.64 Education / Careers / Schools Software</v>
      </c>
      <c r="F3434" s="2" t="str">
        <f t="shared" si="114"/>
        <v xml:space="preserve">Education / Careers </v>
      </c>
    </row>
    <row r="3435" spans="1:6" x14ac:dyDescent="0.35">
      <c r="A3435" s="2" t="s">
        <v>1056</v>
      </c>
      <c r="B3435" s="2" t="s">
        <v>1083</v>
      </c>
      <c r="C3435" s="2" t="s">
        <v>7217</v>
      </c>
      <c r="D3435" s="2" t="s">
        <v>7218</v>
      </c>
      <c r="E3435" s="2" t="str">
        <f t="shared" si="113"/>
        <v>CC.641 Authorware (Elearning Software)</v>
      </c>
      <c r="F3435" s="2" t="str">
        <f t="shared" si="114"/>
        <v>Authorware (Elearnin</v>
      </c>
    </row>
    <row r="3436" spans="1:6" x14ac:dyDescent="0.35">
      <c r="A3436" s="2" t="s">
        <v>1056</v>
      </c>
      <c r="B3436" s="2" t="s">
        <v>1083</v>
      </c>
      <c r="C3436" s="2" t="s">
        <v>7219</v>
      </c>
      <c r="D3436" s="2" t="s">
        <v>7220</v>
      </c>
      <c r="E3436" s="2" t="str">
        <f t="shared" si="113"/>
        <v>CC.642 Encarta (Online Encyclopedia Software)</v>
      </c>
      <c r="F3436" s="2" t="str">
        <f t="shared" si="114"/>
        <v>Encarta (Online Ency</v>
      </c>
    </row>
    <row r="3437" spans="1:6" x14ac:dyDescent="0.35">
      <c r="A3437" s="2" t="s">
        <v>1056</v>
      </c>
      <c r="B3437" s="2" t="s">
        <v>1083</v>
      </c>
      <c r="C3437" s="2" t="s">
        <v>7221</v>
      </c>
      <c r="D3437" s="2" t="s">
        <v>7222</v>
      </c>
      <c r="E3437" s="2" t="str">
        <f t="shared" si="113"/>
        <v>CC.643 Moodle (Course Management Software)</v>
      </c>
      <c r="F3437" s="2" t="str">
        <f t="shared" si="114"/>
        <v>Moodle (Course Manag</v>
      </c>
    </row>
    <row r="3438" spans="1:6" x14ac:dyDescent="0.35">
      <c r="A3438" s="2" t="s">
        <v>1056</v>
      </c>
      <c r="B3438" s="2" t="s">
        <v>1083</v>
      </c>
      <c r="C3438" s="2" t="s">
        <v>7223</v>
      </c>
      <c r="D3438" s="2" t="s">
        <v>7224</v>
      </c>
      <c r="E3438" s="2" t="str">
        <f t="shared" si="113"/>
        <v>CC.65 Health / Sciences / Environment Software</v>
      </c>
      <c r="F3438" s="2" t="str">
        <f t="shared" si="114"/>
        <v xml:space="preserve">Health / Sciences / </v>
      </c>
    </row>
    <row r="3439" spans="1:6" x14ac:dyDescent="0.35">
      <c r="A3439" s="2" t="s">
        <v>1056</v>
      </c>
      <c r="B3439" s="2" t="s">
        <v>1083</v>
      </c>
      <c r="C3439" s="2" t="s">
        <v>7225</v>
      </c>
      <c r="D3439" s="2" t="s">
        <v>7226</v>
      </c>
      <c r="E3439" s="2" t="str">
        <f t="shared" si="113"/>
        <v>CC.651 Sciences Software</v>
      </c>
      <c r="F3439" s="2" t="str">
        <f t="shared" si="114"/>
        <v>Sciences Software</v>
      </c>
    </row>
    <row r="3440" spans="1:6" x14ac:dyDescent="0.35">
      <c r="A3440" s="2" t="s">
        <v>1056</v>
      </c>
      <c r="B3440" s="2" t="s">
        <v>1083</v>
      </c>
      <c r="C3440" s="2" t="s">
        <v>7227</v>
      </c>
      <c r="D3440" s="2" t="s">
        <v>7228</v>
      </c>
      <c r="E3440" s="2" t="str">
        <f t="shared" si="113"/>
        <v>CC.652 Mathematics Software</v>
      </c>
      <c r="F3440" s="2" t="str">
        <f t="shared" si="114"/>
        <v>Mathematics Software</v>
      </c>
    </row>
    <row r="3441" spans="1:6" x14ac:dyDescent="0.35">
      <c r="A3441" s="2" t="s">
        <v>1056</v>
      </c>
      <c r="B3441" s="2" t="s">
        <v>1083</v>
      </c>
      <c r="C3441" s="2" t="s">
        <v>7229</v>
      </c>
      <c r="D3441" s="2" t="s">
        <v>7230</v>
      </c>
      <c r="E3441" s="2" t="str">
        <f t="shared" si="113"/>
        <v>CC.6521 Statistics Software</v>
      </c>
      <c r="F3441" s="2" t="str">
        <f t="shared" si="114"/>
        <v>Statistics Software</v>
      </c>
    </row>
    <row r="3442" spans="1:6" x14ac:dyDescent="0.35">
      <c r="A3442" s="2" t="s">
        <v>1056</v>
      </c>
      <c r="B3442" s="2" t="s">
        <v>1083</v>
      </c>
      <c r="C3442" s="2" t="s">
        <v>7231</v>
      </c>
      <c r="D3442" s="2" t="s">
        <v>7232</v>
      </c>
      <c r="E3442" s="2" t="str">
        <f t="shared" si="113"/>
        <v>CC.65211 Statistical Analysis System (Sas)</v>
      </c>
      <c r="F3442" s="2" t="str">
        <f t="shared" si="114"/>
        <v>Statistical Analysis</v>
      </c>
    </row>
    <row r="3443" spans="1:6" x14ac:dyDescent="0.35">
      <c r="A3443" s="2" t="s">
        <v>1056</v>
      </c>
      <c r="B3443" s="2" t="s">
        <v>1083</v>
      </c>
      <c r="C3443" s="2" t="s">
        <v>7233</v>
      </c>
      <c r="D3443" s="2" t="s">
        <v>7234</v>
      </c>
      <c r="E3443" s="2" t="str">
        <f t="shared" ref="E3443:E3506" si="115">C3443&amp;" "&amp;LEFT(D3443,50-LEN(C3443)-1)</f>
        <v>CC.65212 Statistical Package For The Social Scienc</v>
      </c>
      <c r="F3443" s="2" t="str">
        <f t="shared" si="114"/>
        <v xml:space="preserve">Statistical Package </v>
      </c>
    </row>
    <row r="3444" spans="1:6" x14ac:dyDescent="0.35">
      <c r="A3444" s="2" t="s">
        <v>1056</v>
      </c>
      <c r="B3444" s="2" t="s">
        <v>1083</v>
      </c>
      <c r="C3444" s="2" t="s">
        <v>7235</v>
      </c>
      <c r="D3444" s="2" t="s">
        <v>7236</v>
      </c>
      <c r="E3444" s="2" t="str">
        <f t="shared" si="115"/>
        <v>CC.66 Social Sciences / Humanities / Arts and Craf</v>
      </c>
      <c r="F3444" s="2" t="str">
        <f t="shared" si="114"/>
        <v>Social Sciences / Hu</v>
      </c>
    </row>
    <row r="3445" spans="1:6" x14ac:dyDescent="0.35">
      <c r="A3445" s="2" t="s">
        <v>1056</v>
      </c>
      <c r="B3445" s="2" t="s">
        <v>1083</v>
      </c>
      <c r="C3445" s="2" t="s">
        <v>7237</v>
      </c>
      <c r="D3445" s="2" t="s">
        <v>7238</v>
      </c>
      <c r="E3445" s="2" t="str">
        <f t="shared" si="115"/>
        <v>CC.661 Arts and Crafts Software</v>
      </c>
      <c r="F3445" s="2" t="str">
        <f t="shared" si="114"/>
        <v>Arts and Crafts Soft</v>
      </c>
    </row>
    <row r="3446" spans="1:6" x14ac:dyDescent="0.35">
      <c r="A3446" s="2" t="s">
        <v>1056</v>
      </c>
      <c r="B3446" s="2" t="s">
        <v>1083</v>
      </c>
      <c r="C3446" s="2" t="s">
        <v>7239</v>
      </c>
      <c r="D3446" s="2" t="s">
        <v>7240</v>
      </c>
      <c r="E3446" s="2" t="str">
        <f t="shared" si="115"/>
        <v>CC.6611 Music Software</v>
      </c>
      <c r="F3446" s="2" t="str">
        <f t="shared" si="114"/>
        <v>Music Software</v>
      </c>
    </row>
    <row r="3447" spans="1:6" x14ac:dyDescent="0.35">
      <c r="A3447" s="2" t="s">
        <v>1056</v>
      </c>
      <c r="B3447" s="2" t="s">
        <v>1083</v>
      </c>
      <c r="C3447" s="2" t="s">
        <v>7241</v>
      </c>
      <c r="D3447" s="2" t="s">
        <v>7242</v>
      </c>
      <c r="E3447" s="2" t="str">
        <f t="shared" si="115"/>
        <v>CC.66111 Logic Pro (Music Software)</v>
      </c>
      <c r="F3447" s="2" t="str">
        <f t="shared" si="114"/>
        <v>Logic Pro (Music Sof</v>
      </c>
    </row>
    <row r="3448" spans="1:6" x14ac:dyDescent="0.35">
      <c r="A3448" s="2" t="s">
        <v>1056</v>
      </c>
      <c r="B3448" s="2" t="s">
        <v>1083</v>
      </c>
      <c r="C3448" s="2" t="s">
        <v>7243</v>
      </c>
      <c r="D3448" s="2" t="s">
        <v>7244</v>
      </c>
      <c r="E3448" s="2" t="str">
        <f t="shared" si="115"/>
        <v>CC.66112 Reason (Music Software)</v>
      </c>
      <c r="F3448" s="2" t="str">
        <f t="shared" si="114"/>
        <v>Reason (Music Softwa</v>
      </c>
    </row>
    <row r="3449" spans="1:6" x14ac:dyDescent="0.35">
      <c r="A3449" s="2" t="s">
        <v>1056</v>
      </c>
      <c r="B3449" s="2" t="s">
        <v>1083</v>
      </c>
      <c r="C3449" s="2" t="s">
        <v>7245</v>
      </c>
      <c r="D3449" s="2" t="s">
        <v>7246</v>
      </c>
      <c r="E3449" s="2" t="str">
        <f t="shared" si="115"/>
        <v>CC.6612 Recording Software (Audio-Visual)</v>
      </c>
      <c r="F3449" s="2" t="str">
        <f t="shared" si="114"/>
        <v>Recording Software (</v>
      </c>
    </row>
    <row r="3450" spans="1:6" x14ac:dyDescent="0.35">
      <c r="A3450" s="2" t="s">
        <v>1056</v>
      </c>
      <c r="B3450" s="2" t="s">
        <v>1083</v>
      </c>
      <c r="C3450" s="2" t="s">
        <v>7247</v>
      </c>
      <c r="D3450" s="2" t="s">
        <v>7248</v>
      </c>
      <c r="E3450" s="2" t="str">
        <f t="shared" si="115"/>
        <v>CC.662 Geographical Information Systems Software (</v>
      </c>
      <c r="F3450" s="2" t="str">
        <f t="shared" si="114"/>
        <v>Geographical Informa</v>
      </c>
    </row>
    <row r="3451" spans="1:6" x14ac:dyDescent="0.35">
      <c r="A3451" s="2" t="s">
        <v>1056</v>
      </c>
      <c r="B3451" s="2" t="s">
        <v>1083</v>
      </c>
      <c r="C3451" s="2" t="s">
        <v>7249</v>
      </c>
      <c r="D3451" s="2" t="s">
        <v>7250</v>
      </c>
      <c r="E3451" s="2" t="str">
        <f t="shared" si="115"/>
        <v>CC.6621 Map Info (Geographical Information Systems</v>
      </c>
      <c r="F3451" s="2" t="str">
        <f t="shared" si="114"/>
        <v>Map Info (Geographic</v>
      </c>
    </row>
    <row r="3452" spans="1:6" x14ac:dyDescent="0.35">
      <c r="A3452" s="2" t="s">
        <v>1056</v>
      </c>
      <c r="B3452" s="2" t="s">
        <v>1083</v>
      </c>
      <c r="C3452" s="2" t="s">
        <v>7251</v>
      </c>
      <c r="D3452" s="2" t="s">
        <v>7252</v>
      </c>
      <c r="E3452" s="2" t="str">
        <f t="shared" si="115"/>
        <v>CC.663 Library Software</v>
      </c>
      <c r="F3452" s="2" t="str">
        <f t="shared" si="114"/>
        <v>Library Software</v>
      </c>
    </row>
    <row r="3453" spans="1:6" x14ac:dyDescent="0.35">
      <c r="A3453" s="2" t="s">
        <v>1056</v>
      </c>
      <c r="B3453" s="2" t="s">
        <v>1083</v>
      </c>
      <c r="C3453" s="2" t="s">
        <v>7253</v>
      </c>
      <c r="D3453" s="2" t="s">
        <v>7254</v>
      </c>
      <c r="E3453" s="2" t="str">
        <f t="shared" si="115"/>
        <v>CC.664 Software For Film/Video Industry</v>
      </c>
      <c r="F3453" s="2" t="str">
        <f t="shared" si="114"/>
        <v>Software For Film/Vi</v>
      </c>
    </row>
    <row r="3454" spans="1:6" x14ac:dyDescent="0.35">
      <c r="A3454" s="2" t="s">
        <v>1056</v>
      </c>
      <c r="B3454" s="2" t="s">
        <v>1083</v>
      </c>
      <c r="C3454" s="2" t="s">
        <v>7255</v>
      </c>
      <c r="D3454" s="2" t="s">
        <v>7256</v>
      </c>
      <c r="E3454" s="2" t="str">
        <f t="shared" si="115"/>
        <v>CC.6641 Shake (Image Compositing Software)</v>
      </c>
      <c r="F3454" s="2" t="str">
        <f t="shared" si="114"/>
        <v>Shake (Image Composi</v>
      </c>
    </row>
    <row r="3455" spans="1:6" x14ac:dyDescent="0.35">
      <c r="A3455" s="2" t="s">
        <v>1056</v>
      </c>
      <c r="B3455" s="2" t="s">
        <v>1083</v>
      </c>
      <c r="C3455" s="2" t="s">
        <v>7257</v>
      </c>
      <c r="D3455" s="2" t="s">
        <v>7258</v>
      </c>
      <c r="E3455" s="2" t="str">
        <f t="shared" si="115"/>
        <v>CC.67 Telephony Applications</v>
      </c>
      <c r="F3455" s="2" t="str">
        <f t="shared" si="114"/>
        <v>Telephony Applicatio</v>
      </c>
    </row>
    <row r="3456" spans="1:6" x14ac:dyDescent="0.35">
      <c r="A3456" s="2" t="s">
        <v>1056</v>
      </c>
      <c r="B3456" s="2" t="s">
        <v>1083</v>
      </c>
      <c r="C3456" s="2" t="s">
        <v>7259</v>
      </c>
      <c r="D3456" s="2" t="s">
        <v>7260</v>
      </c>
      <c r="E3456" s="2" t="str">
        <f t="shared" si="115"/>
        <v>CC.671 Communication Server (Telephony Software)</v>
      </c>
      <c r="F3456" s="2" t="str">
        <f t="shared" si="114"/>
        <v>Communication Server</v>
      </c>
    </row>
    <row r="3457" spans="1:6" x14ac:dyDescent="0.35">
      <c r="A3457" s="2" t="s">
        <v>1056</v>
      </c>
      <c r="B3457" s="2" t="s">
        <v>1083</v>
      </c>
      <c r="C3457" s="2" t="s">
        <v>7261</v>
      </c>
      <c r="D3457" s="2" t="s">
        <v>7262</v>
      </c>
      <c r="E3457" s="2" t="str">
        <f t="shared" si="115"/>
        <v>CC.672 Optivity Telephony Manager (Otm)</v>
      </c>
      <c r="F3457" s="2" t="str">
        <f t="shared" si="114"/>
        <v>Optivity Telephony M</v>
      </c>
    </row>
    <row r="3458" spans="1:6" x14ac:dyDescent="0.35">
      <c r="A3458" s="2" t="s">
        <v>1056</v>
      </c>
      <c r="B3458" s="2" t="s">
        <v>69</v>
      </c>
      <c r="C3458" s="2" t="s">
        <v>786</v>
      </c>
      <c r="D3458" s="2" t="s">
        <v>7263</v>
      </c>
      <c r="E3458" s="2" t="str">
        <f t="shared" si="115"/>
        <v>CD Information Work / Information Use</v>
      </c>
      <c r="F3458" s="2" t="str">
        <f t="shared" ref="F3458:F3521" si="116">LEFT(D3458,20)</f>
        <v>Information Work / I</v>
      </c>
    </row>
    <row r="3459" spans="1:6" x14ac:dyDescent="0.35">
      <c r="A3459" s="2" t="s">
        <v>1056</v>
      </c>
      <c r="B3459" s="2" t="s">
        <v>1083</v>
      </c>
      <c r="C3459" s="2" t="s">
        <v>7264</v>
      </c>
      <c r="D3459" s="2" t="s">
        <v>7265</v>
      </c>
      <c r="E3459" s="2" t="str">
        <f t="shared" si="115"/>
        <v>CD.1 Arts / Humanities Information Services</v>
      </c>
      <c r="F3459" s="2" t="str">
        <f t="shared" si="116"/>
        <v>Arts / Humanities In</v>
      </c>
    </row>
    <row r="3460" spans="1:6" x14ac:dyDescent="0.35">
      <c r="A3460" s="2" t="s">
        <v>1056</v>
      </c>
      <c r="B3460" s="2" t="s">
        <v>1083</v>
      </c>
      <c r="C3460" s="2" t="s">
        <v>7266</v>
      </c>
      <c r="D3460" s="2" t="s">
        <v>7267</v>
      </c>
      <c r="E3460" s="2" t="str">
        <f t="shared" si="115"/>
        <v>CD.2 Business Information Services</v>
      </c>
      <c r="F3460" s="2" t="str">
        <f t="shared" si="116"/>
        <v>Business Information</v>
      </c>
    </row>
    <row r="3461" spans="1:6" x14ac:dyDescent="0.35">
      <c r="A3461" s="2" t="s">
        <v>1056</v>
      </c>
      <c r="B3461" s="2" t="s">
        <v>1083</v>
      </c>
      <c r="C3461" s="2" t="s">
        <v>7268</v>
      </c>
      <c r="D3461" s="2" t="s">
        <v>7269</v>
      </c>
      <c r="E3461" s="2" t="str">
        <f t="shared" si="115"/>
        <v>CD.3 Current Affairs / News Information Services</v>
      </c>
      <c r="F3461" s="2" t="str">
        <f t="shared" si="116"/>
        <v>Current Affairs / Ne</v>
      </c>
    </row>
    <row r="3462" spans="1:6" x14ac:dyDescent="0.35">
      <c r="A3462" s="2" t="s">
        <v>1056</v>
      </c>
      <c r="B3462" s="2" t="s">
        <v>1083</v>
      </c>
      <c r="C3462" s="2" t="s">
        <v>7270</v>
      </c>
      <c r="D3462" s="2" t="s">
        <v>7271</v>
      </c>
      <c r="E3462" s="2" t="str">
        <f t="shared" si="115"/>
        <v>CD.4 Information / Data Collection and Handling</v>
      </c>
      <c r="F3462" s="2" t="str">
        <f t="shared" si="116"/>
        <v>Information / Data C</v>
      </c>
    </row>
    <row r="3463" spans="1:6" x14ac:dyDescent="0.35">
      <c r="A3463" s="2" t="s">
        <v>1056</v>
      </c>
      <c r="B3463" s="2" t="s">
        <v>1083</v>
      </c>
      <c r="C3463" s="2" t="s">
        <v>7272</v>
      </c>
      <c r="D3463" s="2" t="s">
        <v>7273</v>
      </c>
      <c r="E3463" s="2" t="str">
        <f t="shared" si="115"/>
        <v>CD.41 Questionnaire Design</v>
      </c>
      <c r="F3463" s="2" t="str">
        <f t="shared" si="116"/>
        <v>Questionnaire Design</v>
      </c>
    </row>
    <row r="3464" spans="1:6" x14ac:dyDescent="0.35">
      <c r="A3464" s="2" t="s">
        <v>1056</v>
      </c>
      <c r="B3464" s="2" t="s">
        <v>1083</v>
      </c>
      <c r="C3464" s="2" t="s">
        <v>7274</v>
      </c>
      <c r="D3464" s="2" t="s">
        <v>7275</v>
      </c>
      <c r="E3464" s="2" t="str">
        <f t="shared" si="115"/>
        <v>CD.5 Information Sources Use/Searching</v>
      </c>
      <c r="F3464" s="2" t="str">
        <f t="shared" si="116"/>
        <v xml:space="preserve">Information Sources </v>
      </c>
    </row>
    <row r="3465" spans="1:6" x14ac:dyDescent="0.35">
      <c r="A3465" s="2" t="s">
        <v>1056</v>
      </c>
      <c r="B3465" s="2" t="s">
        <v>1083</v>
      </c>
      <c r="C3465" s="2" t="s">
        <v>7276</v>
      </c>
      <c r="D3465" s="2" t="s">
        <v>7277</v>
      </c>
      <c r="E3465" s="2" t="str">
        <f t="shared" si="115"/>
        <v>CD.6 Information Work / Services</v>
      </c>
      <c r="F3465" s="2" t="str">
        <f t="shared" si="116"/>
        <v>Information Work / S</v>
      </c>
    </row>
    <row r="3466" spans="1:6" x14ac:dyDescent="0.35">
      <c r="A3466" s="2" t="s">
        <v>1056</v>
      </c>
      <c r="B3466" s="2" t="s">
        <v>1083</v>
      </c>
      <c r="C3466" s="2" t="s">
        <v>7278</v>
      </c>
      <c r="D3466" s="2" t="s">
        <v>7279</v>
      </c>
      <c r="E3466" s="2" t="str">
        <f t="shared" si="115"/>
        <v>CD.7 Scientific / Technical Information Services</v>
      </c>
      <c r="F3466" s="2" t="str">
        <f t="shared" si="116"/>
        <v>Scientific / Technic</v>
      </c>
    </row>
    <row r="3467" spans="1:6" x14ac:dyDescent="0.35">
      <c r="A3467" s="2" t="s">
        <v>1056</v>
      </c>
      <c r="B3467" s="2" t="s">
        <v>69</v>
      </c>
      <c r="C3467" s="2" t="s">
        <v>14054</v>
      </c>
      <c r="D3467" s="2" t="s">
        <v>7280</v>
      </c>
      <c r="E3467" s="2" t="str">
        <f t="shared" si="115"/>
        <v>CE Libraries / Librarianship</v>
      </c>
      <c r="F3467" s="2" t="str">
        <f t="shared" si="116"/>
        <v>Libraries / Libraria</v>
      </c>
    </row>
    <row r="3468" spans="1:6" x14ac:dyDescent="0.35">
      <c r="A3468" s="2" t="s">
        <v>1056</v>
      </c>
      <c r="B3468" s="2" t="s">
        <v>1083</v>
      </c>
      <c r="C3468" s="2" t="s">
        <v>7281</v>
      </c>
      <c r="D3468" s="2" t="s">
        <v>7282</v>
      </c>
      <c r="E3468" s="2" t="str">
        <f t="shared" si="115"/>
        <v>CE.1 Librarianship and Library Management</v>
      </c>
      <c r="F3468" s="2" t="str">
        <f t="shared" si="116"/>
        <v>Librarianship and Li</v>
      </c>
    </row>
    <row r="3469" spans="1:6" x14ac:dyDescent="0.35">
      <c r="A3469" s="2" t="s">
        <v>1056</v>
      </c>
      <c r="B3469" s="2" t="s">
        <v>1083</v>
      </c>
      <c r="C3469" s="2" t="s">
        <v>7283</v>
      </c>
      <c r="D3469" s="2" t="s">
        <v>7284</v>
      </c>
      <c r="E3469" s="2" t="str">
        <f t="shared" si="115"/>
        <v>CE.2 Libraries Specific Types</v>
      </c>
      <c r="F3469" s="2" t="str">
        <f t="shared" si="116"/>
        <v>Libraries Specific T</v>
      </c>
    </row>
    <row r="3470" spans="1:6" x14ac:dyDescent="0.35">
      <c r="A3470" s="2" t="s">
        <v>1056</v>
      </c>
      <c r="B3470" s="2" t="s">
        <v>1083</v>
      </c>
      <c r="C3470" s="2" t="s">
        <v>7285</v>
      </c>
      <c r="D3470" s="2" t="s">
        <v>7286</v>
      </c>
      <c r="E3470" s="2" t="str">
        <f t="shared" si="115"/>
        <v>CE.21 Scientific Or Technical Libraries</v>
      </c>
      <c r="F3470" s="2" t="str">
        <f t="shared" si="116"/>
        <v>Scientific Or Techni</v>
      </c>
    </row>
    <row r="3471" spans="1:6" x14ac:dyDescent="0.35">
      <c r="A3471" s="2" t="s">
        <v>1056</v>
      </c>
      <c r="B3471" s="2" t="s">
        <v>1083</v>
      </c>
      <c r="C3471" s="2" t="s">
        <v>7287</v>
      </c>
      <c r="D3471" s="2" t="s">
        <v>7288</v>
      </c>
      <c r="E3471" s="2" t="str">
        <f t="shared" si="115"/>
        <v>CE.3 Library Assistants Work</v>
      </c>
      <c r="F3471" s="2" t="str">
        <f t="shared" si="116"/>
        <v>Library Assistants W</v>
      </c>
    </row>
    <row r="3472" spans="1:6" x14ac:dyDescent="0.35">
      <c r="A3472" s="2" t="s">
        <v>1056</v>
      </c>
      <c r="B3472" s="2" t="s">
        <v>1083</v>
      </c>
      <c r="C3472" s="2" t="s">
        <v>7289</v>
      </c>
      <c r="D3472" s="2" t="s">
        <v>7290</v>
      </c>
      <c r="E3472" s="2" t="str">
        <f t="shared" si="115"/>
        <v>CE.4 Library Services</v>
      </c>
      <c r="F3472" s="2" t="str">
        <f t="shared" si="116"/>
        <v>Library Services</v>
      </c>
    </row>
    <row r="3473" spans="1:6" ht="22.2" x14ac:dyDescent="0.35">
      <c r="A3473" s="2" t="s">
        <v>1056</v>
      </c>
      <c r="B3473" s="2" t="s">
        <v>68</v>
      </c>
      <c r="C3473" s="2" t="s">
        <v>788</v>
      </c>
      <c r="D3473" s="2" t="s">
        <v>7291</v>
      </c>
      <c r="E3473" s="2" t="str">
        <f t="shared" si="115"/>
        <v>D Humanities (History / Archaeology / Religious St</v>
      </c>
      <c r="F3473" s="2" t="str">
        <f t="shared" si="116"/>
        <v xml:space="preserve">Humanities (History </v>
      </c>
    </row>
    <row r="3474" spans="1:6" x14ac:dyDescent="0.35">
      <c r="A3474" s="2" t="s">
        <v>1056</v>
      </c>
      <c r="B3474" s="2" t="s">
        <v>69</v>
      </c>
      <c r="C3474" s="2" t="s">
        <v>5060</v>
      </c>
      <c r="D3474" s="2" t="s">
        <v>7292</v>
      </c>
      <c r="E3474" s="2" t="str">
        <f t="shared" si="115"/>
        <v>DA Humanities / General Studies / Combined Studies</v>
      </c>
      <c r="F3474" s="2" t="str">
        <f t="shared" si="116"/>
        <v>Humanities / General</v>
      </c>
    </row>
    <row r="3475" spans="1:6" x14ac:dyDescent="0.35">
      <c r="A3475" s="2" t="s">
        <v>1056</v>
      </c>
      <c r="B3475" s="2" t="s">
        <v>1083</v>
      </c>
      <c r="C3475" s="2" t="s">
        <v>7293</v>
      </c>
      <c r="D3475" s="2" t="s">
        <v>5538</v>
      </c>
      <c r="E3475" s="2" t="str">
        <f t="shared" si="115"/>
        <v>DA.8 General Studies</v>
      </c>
      <c r="F3475" s="2" t="str">
        <f t="shared" si="116"/>
        <v>General Studies</v>
      </c>
    </row>
    <row r="3476" spans="1:6" x14ac:dyDescent="0.35">
      <c r="A3476" s="2" t="s">
        <v>1056</v>
      </c>
      <c r="B3476" s="2" t="s">
        <v>1083</v>
      </c>
      <c r="C3476" s="2" t="s">
        <v>7294</v>
      </c>
      <c r="D3476" s="2" t="s">
        <v>7295</v>
      </c>
      <c r="E3476" s="2" t="str">
        <f t="shared" si="115"/>
        <v>DA.81 Liberal Studies</v>
      </c>
      <c r="F3476" s="2" t="str">
        <f t="shared" si="116"/>
        <v>Liberal Studies</v>
      </c>
    </row>
    <row r="3477" spans="1:6" x14ac:dyDescent="0.35">
      <c r="A3477" s="2" t="s">
        <v>1056</v>
      </c>
      <c r="B3477" s="2" t="s">
        <v>1083</v>
      </c>
      <c r="C3477" s="2" t="s">
        <v>7296</v>
      </c>
      <c r="D3477" s="2" t="s">
        <v>7297</v>
      </c>
      <c r="E3477" s="2" t="str">
        <f t="shared" si="115"/>
        <v>DA.82 Modular Studies</v>
      </c>
      <c r="F3477" s="2" t="str">
        <f t="shared" si="116"/>
        <v>Modular Studies</v>
      </c>
    </row>
    <row r="3478" spans="1:6" x14ac:dyDescent="0.35">
      <c r="A3478" s="2" t="s">
        <v>1056</v>
      </c>
      <c r="B3478" s="2" t="s">
        <v>1083</v>
      </c>
      <c r="C3478" s="2" t="s">
        <v>7298</v>
      </c>
      <c r="D3478" s="2" t="s">
        <v>7299</v>
      </c>
      <c r="E3478" s="2" t="str">
        <f t="shared" si="115"/>
        <v>DA.83 Combined Studies</v>
      </c>
      <c r="F3478" s="2" t="str">
        <f t="shared" si="116"/>
        <v>Combined Studies</v>
      </c>
    </row>
    <row r="3479" spans="1:6" x14ac:dyDescent="0.35">
      <c r="A3479" s="2" t="s">
        <v>1056</v>
      </c>
      <c r="B3479" s="2" t="s">
        <v>69</v>
      </c>
      <c r="C3479" s="2" t="s">
        <v>5062</v>
      </c>
      <c r="D3479" s="2" t="s">
        <v>5063</v>
      </c>
      <c r="E3479" s="2" t="str">
        <f t="shared" si="115"/>
        <v>DB History</v>
      </c>
      <c r="F3479" s="2" t="str">
        <f t="shared" si="116"/>
        <v>History</v>
      </c>
    </row>
    <row r="3480" spans="1:6" x14ac:dyDescent="0.35">
      <c r="A3480" s="2" t="s">
        <v>1056</v>
      </c>
      <c r="B3480" s="2" t="s">
        <v>1083</v>
      </c>
      <c r="C3480" s="2" t="s">
        <v>7300</v>
      </c>
      <c r="D3480" s="2" t="s">
        <v>7301</v>
      </c>
      <c r="E3480" s="2" t="str">
        <f t="shared" si="115"/>
        <v>DB.1 History (Theoretical)</v>
      </c>
      <c r="F3480" s="2" t="str">
        <f t="shared" si="116"/>
        <v>History (Theoretical</v>
      </c>
    </row>
    <row r="3481" spans="1:6" x14ac:dyDescent="0.35">
      <c r="A3481" s="2" t="s">
        <v>1056</v>
      </c>
      <c r="B3481" s="2" t="s">
        <v>1083</v>
      </c>
      <c r="C3481" s="2" t="s">
        <v>7302</v>
      </c>
      <c r="D3481" s="2" t="s">
        <v>7303</v>
      </c>
      <c r="E3481" s="2" t="str">
        <f t="shared" si="115"/>
        <v>DB.11 Theory / Philosophy Of History</v>
      </c>
      <c r="F3481" s="2" t="str">
        <f t="shared" si="116"/>
        <v xml:space="preserve">Theory / Philosophy </v>
      </c>
    </row>
    <row r="3482" spans="1:6" x14ac:dyDescent="0.35">
      <c r="A3482" s="2" t="s">
        <v>1056</v>
      </c>
      <c r="B3482" s="2" t="s">
        <v>1083</v>
      </c>
      <c r="C3482" s="2" t="s">
        <v>7304</v>
      </c>
      <c r="D3482" s="2" t="s">
        <v>7305</v>
      </c>
      <c r="E3482" s="2" t="str">
        <f t="shared" si="115"/>
        <v>DB.12 Historical Methods</v>
      </c>
      <c r="F3482" s="2" t="str">
        <f t="shared" si="116"/>
        <v>Historical Methods</v>
      </c>
    </row>
    <row r="3483" spans="1:6" x14ac:dyDescent="0.35">
      <c r="A3483" s="2" t="s">
        <v>1056</v>
      </c>
      <c r="B3483" s="2" t="s">
        <v>1083</v>
      </c>
      <c r="C3483" s="2" t="s">
        <v>7306</v>
      </c>
      <c r="D3483" s="2" t="s">
        <v>7307</v>
      </c>
      <c r="E3483" s="2" t="str">
        <f t="shared" si="115"/>
        <v>DB.121 Historical Research</v>
      </c>
      <c r="F3483" s="2" t="str">
        <f t="shared" si="116"/>
        <v>Historical Research</v>
      </c>
    </row>
    <row r="3484" spans="1:6" x14ac:dyDescent="0.35">
      <c r="A3484" s="2" t="s">
        <v>1056</v>
      </c>
      <c r="B3484" s="2" t="s">
        <v>1083</v>
      </c>
      <c r="C3484" s="2" t="s">
        <v>7308</v>
      </c>
      <c r="D3484" s="2" t="s">
        <v>7309</v>
      </c>
      <c r="E3484" s="2" t="str">
        <f t="shared" si="115"/>
        <v>DB.123 Historical Sources</v>
      </c>
      <c r="F3484" s="2" t="str">
        <f t="shared" si="116"/>
        <v>Historical Sources</v>
      </c>
    </row>
    <row r="3485" spans="1:6" x14ac:dyDescent="0.35">
      <c r="A3485" s="2" t="s">
        <v>1056</v>
      </c>
      <c r="B3485" s="2" t="s">
        <v>1083</v>
      </c>
      <c r="C3485" s="2" t="s">
        <v>7310</v>
      </c>
      <c r="D3485" s="2" t="s">
        <v>7311</v>
      </c>
      <c r="E3485" s="2" t="str">
        <f t="shared" si="115"/>
        <v>DB.124 Historiography</v>
      </c>
      <c r="F3485" s="2" t="str">
        <f t="shared" si="116"/>
        <v>Historiography</v>
      </c>
    </row>
    <row r="3486" spans="1:6" x14ac:dyDescent="0.35">
      <c r="A3486" s="2" t="s">
        <v>1056</v>
      </c>
      <c r="B3486" s="2" t="s">
        <v>1083</v>
      </c>
      <c r="C3486" s="2" t="s">
        <v>7312</v>
      </c>
      <c r="D3486" s="2" t="s">
        <v>7313</v>
      </c>
      <c r="E3486" s="2" t="str">
        <f t="shared" si="115"/>
        <v>DB.2 History Of Specific Periods</v>
      </c>
      <c r="F3486" s="2" t="str">
        <f t="shared" si="116"/>
        <v xml:space="preserve">History Of Specific </v>
      </c>
    </row>
    <row r="3487" spans="1:6" x14ac:dyDescent="0.35">
      <c r="A3487" s="2" t="s">
        <v>1056</v>
      </c>
      <c r="B3487" s="2" t="s">
        <v>1083</v>
      </c>
      <c r="C3487" s="2" t="s">
        <v>7314</v>
      </c>
      <c r="D3487" s="2" t="s">
        <v>5065</v>
      </c>
      <c r="E3487" s="2" t="str">
        <f t="shared" si="115"/>
        <v>DB.21 Ancient History</v>
      </c>
      <c r="F3487" s="2" t="str">
        <f t="shared" si="116"/>
        <v>Ancient History</v>
      </c>
    </row>
    <row r="3488" spans="1:6" x14ac:dyDescent="0.35">
      <c r="A3488" s="2" t="s">
        <v>1056</v>
      </c>
      <c r="B3488" s="2" t="s">
        <v>1083</v>
      </c>
      <c r="C3488" s="2" t="s">
        <v>7315</v>
      </c>
      <c r="D3488" s="2" t="s">
        <v>7316</v>
      </c>
      <c r="E3488" s="2" t="str">
        <f t="shared" si="115"/>
        <v>DB.211 Pre-Classical History</v>
      </c>
      <c r="F3488" s="2" t="str">
        <f t="shared" si="116"/>
        <v>Pre-Classical Histor</v>
      </c>
    </row>
    <row r="3489" spans="1:6" x14ac:dyDescent="0.35">
      <c r="A3489" s="2" t="s">
        <v>1056</v>
      </c>
      <c r="B3489" s="2" t="s">
        <v>1083</v>
      </c>
      <c r="C3489" s="2" t="s">
        <v>7317</v>
      </c>
      <c r="D3489" s="2" t="s">
        <v>7318</v>
      </c>
      <c r="E3489" s="2" t="str">
        <f t="shared" si="115"/>
        <v>DB.212 Classical History</v>
      </c>
      <c r="F3489" s="2" t="str">
        <f t="shared" si="116"/>
        <v>Classical History</v>
      </c>
    </row>
    <row r="3490" spans="1:6" x14ac:dyDescent="0.35">
      <c r="A3490" s="2" t="s">
        <v>1056</v>
      </c>
      <c r="B3490" s="2" t="s">
        <v>1083</v>
      </c>
      <c r="C3490" s="2" t="s">
        <v>7319</v>
      </c>
      <c r="D3490" s="2" t="s">
        <v>7320</v>
      </c>
      <c r="E3490" s="2" t="str">
        <f t="shared" si="115"/>
        <v>DB.22 Early Medieval History</v>
      </c>
      <c r="F3490" s="2" t="str">
        <f t="shared" si="116"/>
        <v>Early Medieval Histo</v>
      </c>
    </row>
    <row r="3491" spans="1:6" x14ac:dyDescent="0.35">
      <c r="A3491" s="2" t="s">
        <v>1056</v>
      </c>
      <c r="B3491" s="2" t="s">
        <v>1083</v>
      </c>
      <c r="C3491" s="2" t="s">
        <v>7321</v>
      </c>
      <c r="D3491" s="2" t="s">
        <v>7322</v>
      </c>
      <c r="E3491" s="2" t="str">
        <f t="shared" si="115"/>
        <v>DB.23 Late Medieval History</v>
      </c>
      <c r="F3491" s="2" t="str">
        <f t="shared" si="116"/>
        <v>Late Medieval Histor</v>
      </c>
    </row>
    <row r="3492" spans="1:6" x14ac:dyDescent="0.35">
      <c r="A3492" s="2" t="s">
        <v>1056</v>
      </c>
      <c r="B3492" s="2" t="s">
        <v>1083</v>
      </c>
      <c r="C3492" s="2" t="s">
        <v>7323</v>
      </c>
      <c r="D3492" s="2" t="s">
        <v>7324</v>
      </c>
      <c r="E3492" s="2" t="str">
        <f t="shared" si="115"/>
        <v>DB.24 Renaissance History</v>
      </c>
      <c r="F3492" s="2" t="str">
        <f t="shared" si="116"/>
        <v>Renaissance History</v>
      </c>
    </row>
    <row r="3493" spans="1:6" x14ac:dyDescent="0.35">
      <c r="A3493" s="2" t="s">
        <v>1056</v>
      </c>
      <c r="B3493" s="2" t="s">
        <v>1083</v>
      </c>
      <c r="C3493" s="2" t="s">
        <v>7325</v>
      </c>
      <c r="D3493" s="2" t="s">
        <v>7326</v>
      </c>
      <c r="E3493" s="2" t="str">
        <f t="shared" si="115"/>
        <v>DB.25 Modern History (17Th To 20Th Century)</v>
      </c>
      <c r="F3493" s="2" t="str">
        <f t="shared" si="116"/>
        <v>Modern History (17Th</v>
      </c>
    </row>
    <row r="3494" spans="1:6" x14ac:dyDescent="0.35">
      <c r="A3494" s="2" t="s">
        <v>1056</v>
      </c>
      <c r="B3494" s="2" t="s">
        <v>1083</v>
      </c>
      <c r="C3494" s="2" t="s">
        <v>7327</v>
      </c>
      <c r="D3494" s="2" t="s">
        <v>7328</v>
      </c>
      <c r="E3494" s="2" t="str">
        <f t="shared" si="115"/>
        <v>DB.26 Contemporary History (Post-1945)</v>
      </c>
      <c r="F3494" s="2" t="str">
        <f t="shared" si="116"/>
        <v>Contemporary History</v>
      </c>
    </row>
    <row r="3495" spans="1:6" x14ac:dyDescent="0.35">
      <c r="A3495" s="2" t="s">
        <v>1056</v>
      </c>
      <c r="B3495" s="2" t="s">
        <v>1083</v>
      </c>
      <c r="C3495" s="2" t="s">
        <v>7329</v>
      </c>
      <c r="D3495" s="2" t="s">
        <v>7330</v>
      </c>
      <c r="E3495" s="2" t="str">
        <f t="shared" si="115"/>
        <v>DB.3 Prehistory</v>
      </c>
      <c r="F3495" s="2" t="str">
        <f t="shared" si="116"/>
        <v>Prehistory</v>
      </c>
    </row>
    <row r="3496" spans="1:6" x14ac:dyDescent="0.35">
      <c r="A3496" s="2" t="s">
        <v>1056</v>
      </c>
      <c r="B3496" s="2" t="s">
        <v>1083</v>
      </c>
      <c r="C3496" s="2" t="s">
        <v>7331</v>
      </c>
      <c r="D3496" s="2" t="s">
        <v>4394</v>
      </c>
      <c r="E3496" s="2" t="str">
        <f t="shared" si="115"/>
        <v>DB.31 Stone Age</v>
      </c>
      <c r="F3496" s="2" t="str">
        <f t="shared" si="116"/>
        <v>Stone Age</v>
      </c>
    </row>
    <row r="3497" spans="1:6" x14ac:dyDescent="0.35">
      <c r="A3497" s="2" t="s">
        <v>1056</v>
      </c>
      <c r="B3497" s="2" t="s">
        <v>1083</v>
      </c>
      <c r="C3497" s="2" t="s">
        <v>7332</v>
      </c>
      <c r="D3497" s="2" t="s">
        <v>4396</v>
      </c>
      <c r="E3497" s="2" t="str">
        <f t="shared" si="115"/>
        <v>DB.32 Bronze Age</v>
      </c>
      <c r="F3497" s="2" t="str">
        <f t="shared" si="116"/>
        <v>Bronze Age</v>
      </c>
    </row>
    <row r="3498" spans="1:6" x14ac:dyDescent="0.35">
      <c r="A3498" s="2" t="s">
        <v>1056</v>
      </c>
      <c r="B3498" s="2" t="s">
        <v>1083</v>
      </c>
      <c r="C3498" s="2" t="s">
        <v>7333</v>
      </c>
      <c r="D3498" s="2" t="s">
        <v>4398</v>
      </c>
      <c r="E3498" s="2" t="str">
        <f t="shared" si="115"/>
        <v>DB.33 Iron Age</v>
      </c>
      <c r="F3498" s="2" t="str">
        <f t="shared" si="116"/>
        <v>Iron Age</v>
      </c>
    </row>
    <row r="3499" spans="1:6" x14ac:dyDescent="0.35">
      <c r="A3499" s="2" t="s">
        <v>1056</v>
      </c>
      <c r="B3499" s="2" t="s">
        <v>1083</v>
      </c>
      <c r="C3499" s="2" t="s">
        <v>7334</v>
      </c>
      <c r="D3499" s="2" t="s">
        <v>7335</v>
      </c>
      <c r="E3499" s="2" t="str">
        <f t="shared" si="115"/>
        <v>DB.4 International and Comparative History</v>
      </c>
      <c r="F3499" s="2" t="str">
        <f t="shared" si="116"/>
        <v>International and Co</v>
      </c>
    </row>
    <row r="3500" spans="1:6" x14ac:dyDescent="0.35">
      <c r="A3500" s="2" t="s">
        <v>1056</v>
      </c>
      <c r="B3500" s="2" t="s">
        <v>1083</v>
      </c>
      <c r="C3500" s="2" t="s">
        <v>7336</v>
      </c>
      <c r="D3500" s="2" t="s">
        <v>7337</v>
      </c>
      <c r="E3500" s="2" t="str">
        <f t="shared" si="115"/>
        <v>DB.41 International History</v>
      </c>
      <c r="F3500" s="2" t="str">
        <f t="shared" si="116"/>
        <v>International Histor</v>
      </c>
    </row>
    <row r="3501" spans="1:6" x14ac:dyDescent="0.35">
      <c r="A3501" s="2" t="s">
        <v>1056</v>
      </c>
      <c r="B3501" s="2" t="s">
        <v>1083</v>
      </c>
      <c r="C3501" s="2" t="s">
        <v>7338</v>
      </c>
      <c r="D3501" s="2" t="s">
        <v>7339</v>
      </c>
      <c r="E3501" s="2" t="str">
        <f t="shared" si="115"/>
        <v>DB.42 Comparative History</v>
      </c>
      <c r="F3501" s="2" t="str">
        <f t="shared" si="116"/>
        <v>Comparative History</v>
      </c>
    </row>
    <row r="3502" spans="1:6" x14ac:dyDescent="0.35">
      <c r="A3502" s="2" t="s">
        <v>1056</v>
      </c>
      <c r="B3502" s="2" t="s">
        <v>1083</v>
      </c>
      <c r="C3502" s="2" t="s">
        <v>7340</v>
      </c>
      <c r="D3502" s="2" t="s">
        <v>7341</v>
      </c>
      <c r="E3502" s="2" t="str">
        <f t="shared" si="115"/>
        <v>DB.5 British History</v>
      </c>
      <c r="F3502" s="2" t="str">
        <f t="shared" si="116"/>
        <v>British History</v>
      </c>
    </row>
    <row r="3503" spans="1:6" x14ac:dyDescent="0.35">
      <c r="A3503" s="2" t="s">
        <v>1056</v>
      </c>
      <c r="B3503" s="2" t="s">
        <v>1083</v>
      </c>
      <c r="C3503" s="2" t="s">
        <v>7342</v>
      </c>
      <c r="D3503" s="2" t="s">
        <v>7343</v>
      </c>
      <c r="E3503" s="2" t="str">
        <f t="shared" si="115"/>
        <v>DB.52 British History Specific Areas</v>
      </c>
      <c r="F3503" s="2" t="str">
        <f t="shared" si="116"/>
        <v>British History Spec</v>
      </c>
    </row>
    <row r="3504" spans="1:6" x14ac:dyDescent="0.35">
      <c r="A3504" s="2" t="s">
        <v>1056</v>
      </c>
      <c r="B3504" s="2" t="s">
        <v>1083</v>
      </c>
      <c r="C3504" s="2" t="s">
        <v>7344</v>
      </c>
      <c r="D3504" s="2" t="s">
        <v>7345</v>
      </c>
      <c r="E3504" s="2" t="str">
        <f t="shared" si="115"/>
        <v>DB.521 English History</v>
      </c>
      <c r="F3504" s="2" t="str">
        <f t="shared" si="116"/>
        <v>English History</v>
      </c>
    </row>
    <row r="3505" spans="1:6" x14ac:dyDescent="0.35">
      <c r="A3505" s="2" t="s">
        <v>1056</v>
      </c>
      <c r="B3505" s="2" t="s">
        <v>1083</v>
      </c>
      <c r="C3505" s="2" t="s">
        <v>7346</v>
      </c>
      <c r="D3505" s="2" t="s">
        <v>7347</v>
      </c>
      <c r="E3505" s="2" t="str">
        <f t="shared" si="115"/>
        <v>DB.522 Anglo Irish History</v>
      </c>
      <c r="F3505" s="2" t="str">
        <f t="shared" si="116"/>
        <v>Anglo Irish History</v>
      </c>
    </row>
    <row r="3506" spans="1:6" x14ac:dyDescent="0.35">
      <c r="A3506" s="2" t="s">
        <v>1056</v>
      </c>
      <c r="B3506" s="2" t="s">
        <v>1083</v>
      </c>
      <c r="C3506" s="2" t="s">
        <v>7348</v>
      </c>
      <c r="D3506" s="2" t="s">
        <v>7349</v>
      </c>
      <c r="E3506" s="2" t="str">
        <f t="shared" si="115"/>
        <v>DB.523 Scottish History</v>
      </c>
      <c r="F3506" s="2" t="str">
        <f t="shared" si="116"/>
        <v>Scottish History</v>
      </c>
    </row>
    <row r="3507" spans="1:6" x14ac:dyDescent="0.35">
      <c r="A3507" s="2" t="s">
        <v>1056</v>
      </c>
      <c r="B3507" s="2" t="s">
        <v>1083</v>
      </c>
      <c r="C3507" s="2" t="s">
        <v>7350</v>
      </c>
      <c r="D3507" s="2" t="s">
        <v>7351</v>
      </c>
      <c r="E3507" s="2" t="str">
        <f t="shared" ref="E3507:E3570" si="117">C3507&amp;" "&amp;LEFT(D3507,50-LEN(C3507)-1)</f>
        <v>DB.524 Welsh History</v>
      </c>
      <c r="F3507" s="2" t="str">
        <f t="shared" si="116"/>
        <v>Welsh History</v>
      </c>
    </row>
    <row r="3508" spans="1:6" x14ac:dyDescent="0.35">
      <c r="A3508" s="2" t="s">
        <v>1056</v>
      </c>
      <c r="B3508" s="2" t="s">
        <v>1083</v>
      </c>
      <c r="C3508" s="2" t="s">
        <v>7352</v>
      </c>
      <c r="D3508" s="2" t="s">
        <v>7353</v>
      </c>
      <c r="E3508" s="2" t="str">
        <f t="shared" si="117"/>
        <v>DB.527 British Commonwealth History</v>
      </c>
      <c r="F3508" s="2" t="str">
        <f t="shared" si="116"/>
        <v>British Commonwealth</v>
      </c>
    </row>
    <row r="3509" spans="1:6" x14ac:dyDescent="0.35">
      <c r="A3509" s="2" t="s">
        <v>1056</v>
      </c>
      <c r="B3509" s="2" t="s">
        <v>1083</v>
      </c>
      <c r="C3509" s="2" t="s">
        <v>7354</v>
      </c>
      <c r="D3509" s="2" t="s">
        <v>7355</v>
      </c>
      <c r="E3509" s="2" t="str">
        <f t="shared" si="117"/>
        <v>DB.53 British History Specific Periods</v>
      </c>
      <c r="F3509" s="2" t="str">
        <f t="shared" si="116"/>
        <v>British History Spec</v>
      </c>
    </row>
    <row r="3510" spans="1:6" x14ac:dyDescent="0.35">
      <c r="A3510" s="2" t="s">
        <v>1056</v>
      </c>
      <c r="B3510" s="2" t="s">
        <v>1083</v>
      </c>
      <c r="C3510" s="2" t="s">
        <v>7356</v>
      </c>
      <c r="D3510" s="2" t="s">
        <v>7357</v>
      </c>
      <c r="E3510" s="2" t="str">
        <f t="shared" si="117"/>
        <v>DB.531 Ancient History (Uk)</v>
      </c>
      <c r="F3510" s="2" t="str">
        <f t="shared" si="116"/>
        <v>Ancient History (Uk)</v>
      </c>
    </row>
    <row r="3511" spans="1:6" x14ac:dyDescent="0.35">
      <c r="A3511" s="2" t="s">
        <v>1056</v>
      </c>
      <c r="B3511" s="2" t="s">
        <v>1083</v>
      </c>
      <c r="C3511" s="2" t="s">
        <v>7358</v>
      </c>
      <c r="D3511" s="2" t="s">
        <v>7359</v>
      </c>
      <c r="E3511" s="2" t="str">
        <f t="shared" si="117"/>
        <v>DB.5311 Pre Classical History (Uk)</v>
      </c>
      <c r="F3511" s="2" t="str">
        <f t="shared" si="116"/>
        <v>Pre Classical Histor</v>
      </c>
    </row>
    <row r="3512" spans="1:6" x14ac:dyDescent="0.35">
      <c r="A3512" s="2" t="s">
        <v>1056</v>
      </c>
      <c r="B3512" s="2" t="s">
        <v>1083</v>
      </c>
      <c r="C3512" s="2" t="s">
        <v>7360</v>
      </c>
      <c r="D3512" s="2" t="s">
        <v>7361</v>
      </c>
      <c r="E3512" s="2" t="str">
        <f t="shared" si="117"/>
        <v>DB.5312 Classical History (Uk)</v>
      </c>
      <c r="F3512" s="2" t="str">
        <f t="shared" si="116"/>
        <v>Classical History (U</v>
      </c>
    </row>
    <row r="3513" spans="1:6" x14ac:dyDescent="0.35">
      <c r="A3513" s="2" t="s">
        <v>1056</v>
      </c>
      <c r="B3513" s="2" t="s">
        <v>1083</v>
      </c>
      <c r="C3513" s="2" t="s">
        <v>7362</v>
      </c>
      <c r="D3513" s="2" t="s">
        <v>7363</v>
      </c>
      <c r="E3513" s="2" t="str">
        <f t="shared" si="117"/>
        <v>DB.532 Early Medieval History (500-1100) (Uk)</v>
      </c>
      <c r="F3513" s="2" t="str">
        <f t="shared" si="116"/>
        <v>Early Medieval Histo</v>
      </c>
    </row>
    <row r="3514" spans="1:6" x14ac:dyDescent="0.35">
      <c r="A3514" s="2" t="s">
        <v>1056</v>
      </c>
      <c r="B3514" s="2" t="s">
        <v>1083</v>
      </c>
      <c r="C3514" s="2" t="s">
        <v>7364</v>
      </c>
      <c r="D3514" s="2" t="s">
        <v>7365</v>
      </c>
      <c r="E3514" s="2" t="str">
        <f t="shared" si="117"/>
        <v>DB.533 Late Medieval History (1100-1485) (Uk)</v>
      </c>
      <c r="F3514" s="2" t="str">
        <f t="shared" si="116"/>
        <v>Late Medieval Histor</v>
      </c>
    </row>
    <row r="3515" spans="1:6" x14ac:dyDescent="0.35">
      <c r="A3515" s="2" t="s">
        <v>1056</v>
      </c>
      <c r="B3515" s="2" t="s">
        <v>1083</v>
      </c>
      <c r="C3515" s="2" t="s">
        <v>7366</v>
      </c>
      <c r="D3515" s="2" t="s">
        <v>7367</v>
      </c>
      <c r="E3515" s="2" t="str">
        <f t="shared" si="117"/>
        <v>DB.534 Renaissance History (1485-1599) (Uk)</v>
      </c>
      <c r="F3515" s="2" t="str">
        <f t="shared" si="116"/>
        <v xml:space="preserve">Renaissance History </v>
      </c>
    </row>
    <row r="3516" spans="1:6" x14ac:dyDescent="0.35">
      <c r="A3516" s="2" t="s">
        <v>1056</v>
      </c>
      <c r="B3516" s="2" t="s">
        <v>1083</v>
      </c>
      <c r="C3516" s="2" t="s">
        <v>7368</v>
      </c>
      <c r="D3516" s="2" t="s">
        <v>7369</v>
      </c>
      <c r="E3516" s="2" t="str">
        <f t="shared" si="117"/>
        <v>DB.535 Modern History (17Th To 20Th Century) (Uk)</v>
      </c>
      <c r="F3516" s="2" t="str">
        <f t="shared" si="116"/>
        <v>Modern History (17Th</v>
      </c>
    </row>
    <row r="3517" spans="1:6" x14ac:dyDescent="0.35">
      <c r="A3517" s="2" t="s">
        <v>1056</v>
      </c>
      <c r="B3517" s="2" t="s">
        <v>1083</v>
      </c>
      <c r="C3517" s="2" t="s">
        <v>7370</v>
      </c>
      <c r="D3517" s="2" t="s">
        <v>7371</v>
      </c>
      <c r="E3517" s="2" t="str">
        <f t="shared" si="117"/>
        <v>DB.536 Contemporary History (Post-1945) (Uk)</v>
      </c>
      <c r="F3517" s="2" t="str">
        <f t="shared" si="116"/>
        <v>Contemporary History</v>
      </c>
    </row>
    <row r="3518" spans="1:6" x14ac:dyDescent="0.35">
      <c r="A3518" s="2" t="s">
        <v>1056</v>
      </c>
      <c r="B3518" s="2" t="s">
        <v>1083</v>
      </c>
      <c r="C3518" s="2" t="s">
        <v>7372</v>
      </c>
      <c r="D3518" s="2" t="s">
        <v>7373</v>
      </c>
      <c r="E3518" s="2" t="str">
        <f t="shared" si="117"/>
        <v>DB.6 History Of Specific Areas / Countries</v>
      </c>
      <c r="F3518" s="2" t="str">
        <f t="shared" si="116"/>
        <v xml:space="preserve">History Of Specific </v>
      </c>
    </row>
    <row r="3519" spans="1:6" x14ac:dyDescent="0.35">
      <c r="A3519" s="2" t="s">
        <v>1056</v>
      </c>
      <c r="B3519" s="2" t="s">
        <v>1083</v>
      </c>
      <c r="C3519" s="2" t="s">
        <v>7374</v>
      </c>
      <c r="D3519" s="2" t="s">
        <v>7375</v>
      </c>
      <c r="E3519" s="2" t="str">
        <f t="shared" si="117"/>
        <v>DB.62 Europe History</v>
      </c>
      <c r="F3519" s="2" t="str">
        <f t="shared" si="116"/>
        <v>Europe History</v>
      </c>
    </row>
    <row r="3520" spans="1:6" x14ac:dyDescent="0.35">
      <c r="A3520" s="2" t="s">
        <v>1056</v>
      </c>
      <c r="B3520" s="2" t="s">
        <v>1083</v>
      </c>
      <c r="C3520" s="2" t="s">
        <v>7376</v>
      </c>
      <c r="D3520" s="2" t="s">
        <v>7377</v>
      </c>
      <c r="E3520" s="2" t="str">
        <f t="shared" si="117"/>
        <v>DB.63 Africa History</v>
      </c>
      <c r="F3520" s="2" t="str">
        <f t="shared" si="116"/>
        <v>Africa History</v>
      </c>
    </row>
    <row r="3521" spans="1:6" x14ac:dyDescent="0.35">
      <c r="A3521" s="2" t="s">
        <v>1056</v>
      </c>
      <c r="B3521" s="2" t="s">
        <v>1083</v>
      </c>
      <c r="C3521" s="2" t="s">
        <v>7378</v>
      </c>
      <c r="D3521" s="2" t="s">
        <v>7379</v>
      </c>
      <c r="E3521" s="2" t="str">
        <f t="shared" si="117"/>
        <v>DB.64 Americas History</v>
      </c>
      <c r="F3521" s="2" t="str">
        <f t="shared" si="116"/>
        <v>Americas History</v>
      </c>
    </row>
    <row r="3522" spans="1:6" x14ac:dyDescent="0.35">
      <c r="A3522" s="2" t="s">
        <v>1056</v>
      </c>
      <c r="B3522" s="2" t="s">
        <v>1083</v>
      </c>
      <c r="C3522" s="2" t="s">
        <v>7380</v>
      </c>
      <c r="D3522" s="2" t="s">
        <v>7381</v>
      </c>
      <c r="E3522" s="2" t="str">
        <f t="shared" si="117"/>
        <v>DB.65 Asia History</v>
      </c>
      <c r="F3522" s="2" t="str">
        <f t="shared" ref="F3522:F3585" si="118">LEFT(D3522,20)</f>
        <v>Asia History</v>
      </c>
    </row>
    <row r="3523" spans="1:6" x14ac:dyDescent="0.35">
      <c r="A3523" s="2" t="s">
        <v>1056</v>
      </c>
      <c r="B3523" s="2" t="s">
        <v>1083</v>
      </c>
      <c r="C3523" s="2" t="s">
        <v>7382</v>
      </c>
      <c r="D3523" s="2" t="s">
        <v>7383</v>
      </c>
      <c r="E3523" s="2" t="str">
        <f t="shared" si="117"/>
        <v>DB.66 Australasia History</v>
      </c>
      <c r="F3523" s="2" t="str">
        <f t="shared" si="118"/>
        <v>Australasia History</v>
      </c>
    </row>
    <row r="3524" spans="1:6" x14ac:dyDescent="0.35">
      <c r="A3524" s="2" t="s">
        <v>1056</v>
      </c>
      <c r="B3524" s="2" t="s">
        <v>1083</v>
      </c>
      <c r="C3524" s="2" t="s">
        <v>7384</v>
      </c>
      <c r="D3524" s="2" t="s">
        <v>7385</v>
      </c>
      <c r="E3524" s="2" t="str">
        <f t="shared" si="117"/>
        <v>DB.67 Middle East History</v>
      </c>
      <c r="F3524" s="2" t="str">
        <f t="shared" si="118"/>
        <v>Middle East History</v>
      </c>
    </row>
    <row r="3525" spans="1:6" x14ac:dyDescent="0.35">
      <c r="A3525" s="2" t="s">
        <v>1056</v>
      </c>
      <c r="B3525" s="2" t="s">
        <v>1083</v>
      </c>
      <c r="C3525" s="2" t="s">
        <v>7386</v>
      </c>
      <c r="D3525" s="2" t="s">
        <v>7387</v>
      </c>
      <c r="E3525" s="2" t="str">
        <f t="shared" si="117"/>
        <v>DB.7 Social History</v>
      </c>
      <c r="F3525" s="2" t="str">
        <f t="shared" si="118"/>
        <v>Social History</v>
      </c>
    </row>
    <row r="3526" spans="1:6" x14ac:dyDescent="0.35">
      <c r="A3526" s="2" t="s">
        <v>1056</v>
      </c>
      <c r="B3526" s="2" t="s">
        <v>1083</v>
      </c>
      <c r="C3526" s="2" t="s">
        <v>7388</v>
      </c>
      <c r="D3526" s="2" t="s">
        <v>7389</v>
      </c>
      <c r="E3526" s="2" t="str">
        <f t="shared" si="117"/>
        <v>DB.71 Science / Technology History</v>
      </c>
      <c r="F3526" s="2" t="str">
        <f t="shared" si="118"/>
        <v>Science / Technology</v>
      </c>
    </row>
    <row r="3527" spans="1:6" x14ac:dyDescent="0.35">
      <c r="A3527" s="2" t="s">
        <v>1056</v>
      </c>
      <c r="B3527" s="2" t="s">
        <v>1083</v>
      </c>
      <c r="C3527" s="2" t="s">
        <v>7390</v>
      </c>
      <c r="D3527" s="2" t="s">
        <v>7391</v>
      </c>
      <c r="E3527" s="2" t="str">
        <f t="shared" si="117"/>
        <v>DB.711 Agricultural History</v>
      </c>
      <c r="F3527" s="2" t="str">
        <f t="shared" si="118"/>
        <v>Agricultural History</v>
      </c>
    </row>
    <row r="3528" spans="1:6" x14ac:dyDescent="0.35">
      <c r="A3528" s="2" t="s">
        <v>1056</v>
      </c>
      <c r="B3528" s="2" t="s">
        <v>1083</v>
      </c>
      <c r="C3528" s="2" t="s">
        <v>7392</v>
      </c>
      <c r="D3528" s="2" t="s">
        <v>7393</v>
      </c>
      <c r="E3528" s="2" t="str">
        <f t="shared" si="117"/>
        <v>DB.712 Garden History</v>
      </c>
      <c r="F3528" s="2" t="str">
        <f t="shared" si="118"/>
        <v>Garden History</v>
      </c>
    </row>
    <row r="3529" spans="1:6" x14ac:dyDescent="0.35">
      <c r="A3529" s="2" t="s">
        <v>1056</v>
      </c>
      <c r="B3529" s="2" t="s">
        <v>1083</v>
      </c>
      <c r="C3529" s="2" t="s">
        <v>7394</v>
      </c>
      <c r="D3529" s="2" t="s">
        <v>7395</v>
      </c>
      <c r="E3529" s="2" t="str">
        <f t="shared" si="117"/>
        <v>DB.72 Medicine History</v>
      </c>
      <c r="F3529" s="2" t="str">
        <f t="shared" si="118"/>
        <v>Medicine History</v>
      </c>
    </row>
    <row r="3530" spans="1:6" x14ac:dyDescent="0.35">
      <c r="A3530" s="2" t="s">
        <v>1056</v>
      </c>
      <c r="B3530" s="2" t="s">
        <v>1083</v>
      </c>
      <c r="C3530" s="2" t="s">
        <v>7396</v>
      </c>
      <c r="D3530" s="2" t="s">
        <v>7397</v>
      </c>
      <c r="E3530" s="2" t="str">
        <f t="shared" si="117"/>
        <v>DB.73 Religion History</v>
      </c>
      <c r="F3530" s="2" t="str">
        <f t="shared" si="118"/>
        <v>Religion History</v>
      </c>
    </row>
    <row r="3531" spans="1:6" x14ac:dyDescent="0.35">
      <c r="A3531" s="2" t="s">
        <v>1056</v>
      </c>
      <c r="B3531" s="2" t="s">
        <v>1083</v>
      </c>
      <c r="C3531" s="2" t="s">
        <v>7398</v>
      </c>
      <c r="D3531" s="2" t="s">
        <v>7399</v>
      </c>
      <c r="E3531" s="2" t="str">
        <f t="shared" si="117"/>
        <v>DB.74 Economic / Political History</v>
      </c>
      <c r="F3531" s="2" t="str">
        <f t="shared" si="118"/>
        <v>Economic / Political</v>
      </c>
    </row>
    <row r="3532" spans="1:6" x14ac:dyDescent="0.35">
      <c r="A3532" s="2" t="s">
        <v>1056</v>
      </c>
      <c r="B3532" s="2" t="s">
        <v>1083</v>
      </c>
      <c r="C3532" s="2" t="s">
        <v>7400</v>
      </c>
      <c r="D3532" s="2" t="s">
        <v>7401</v>
      </c>
      <c r="E3532" s="2" t="str">
        <f t="shared" si="117"/>
        <v>DB.741 Economic History</v>
      </c>
      <c r="F3532" s="2" t="str">
        <f t="shared" si="118"/>
        <v>Economic History</v>
      </c>
    </row>
    <row r="3533" spans="1:6" x14ac:dyDescent="0.35">
      <c r="A3533" s="2" t="s">
        <v>1056</v>
      </c>
      <c r="B3533" s="2" t="s">
        <v>1083</v>
      </c>
      <c r="C3533" s="2" t="s">
        <v>7402</v>
      </c>
      <c r="D3533" s="2" t="s">
        <v>7403</v>
      </c>
      <c r="E3533" s="2" t="str">
        <f t="shared" si="117"/>
        <v>DB.7411 Industrial History</v>
      </c>
      <c r="F3533" s="2" t="str">
        <f t="shared" si="118"/>
        <v>Industrial History</v>
      </c>
    </row>
    <row r="3534" spans="1:6" x14ac:dyDescent="0.35">
      <c r="A3534" s="2" t="s">
        <v>1056</v>
      </c>
      <c r="B3534" s="2" t="s">
        <v>1083</v>
      </c>
      <c r="C3534" s="2" t="s">
        <v>7404</v>
      </c>
      <c r="D3534" s="2" t="s">
        <v>7405</v>
      </c>
      <c r="E3534" s="2" t="str">
        <f t="shared" si="117"/>
        <v>DB.7412 Labour History</v>
      </c>
      <c r="F3534" s="2" t="str">
        <f t="shared" si="118"/>
        <v>Labour History</v>
      </c>
    </row>
    <row r="3535" spans="1:6" x14ac:dyDescent="0.35">
      <c r="A3535" s="2" t="s">
        <v>1056</v>
      </c>
      <c r="B3535" s="2" t="s">
        <v>1083</v>
      </c>
      <c r="C3535" s="2" t="s">
        <v>7406</v>
      </c>
      <c r="D3535" s="2" t="s">
        <v>7407</v>
      </c>
      <c r="E3535" s="2" t="str">
        <f t="shared" si="117"/>
        <v>DB.7413 Transport History</v>
      </c>
      <c r="F3535" s="2" t="str">
        <f t="shared" si="118"/>
        <v>Transport History</v>
      </c>
    </row>
    <row r="3536" spans="1:6" x14ac:dyDescent="0.35">
      <c r="A3536" s="2" t="s">
        <v>1056</v>
      </c>
      <c r="B3536" s="2" t="s">
        <v>1083</v>
      </c>
      <c r="C3536" s="2" t="s">
        <v>7408</v>
      </c>
      <c r="D3536" s="2" t="s">
        <v>7409</v>
      </c>
      <c r="E3536" s="2" t="str">
        <f t="shared" si="117"/>
        <v>DB.742 Political History</v>
      </c>
      <c r="F3536" s="2" t="str">
        <f t="shared" si="118"/>
        <v>Political History</v>
      </c>
    </row>
    <row r="3537" spans="1:6" x14ac:dyDescent="0.35">
      <c r="A3537" s="2" t="s">
        <v>1056</v>
      </c>
      <c r="B3537" s="2" t="s">
        <v>1083</v>
      </c>
      <c r="C3537" s="2" t="s">
        <v>7410</v>
      </c>
      <c r="D3537" s="2" t="s">
        <v>7411</v>
      </c>
      <c r="E3537" s="2" t="str">
        <f t="shared" si="117"/>
        <v>DB.743 Military History</v>
      </c>
      <c r="F3537" s="2" t="str">
        <f t="shared" si="118"/>
        <v>Military History</v>
      </c>
    </row>
    <row r="3538" spans="1:6" x14ac:dyDescent="0.35">
      <c r="A3538" s="2" t="s">
        <v>1056</v>
      </c>
      <c r="B3538" s="2" t="s">
        <v>1083</v>
      </c>
      <c r="C3538" s="2" t="s">
        <v>7412</v>
      </c>
      <c r="D3538" s="2" t="s">
        <v>7413</v>
      </c>
      <c r="E3538" s="2" t="str">
        <f t="shared" si="117"/>
        <v>DB.75 Local / Regional History</v>
      </c>
      <c r="F3538" s="2" t="str">
        <f t="shared" si="118"/>
        <v>Local / Regional His</v>
      </c>
    </row>
    <row r="3539" spans="1:6" x14ac:dyDescent="0.35">
      <c r="A3539" s="2" t="s">
        <v>1056</v>
      </c>
      <c r="B3539" s="2" t="s">
        <v>1083</v>
      </c>
      <c r="C3539" s="2" t="s">
        <v>7414</v>
      </c>
      <c r="D3539" s="2" t="s">
        <v>7415</v>
      </c>
      <c r="E3539" s="2" t="str">
        <f t="shared" si="117"/>
        <v>DB.751 Local / Regional Studies</v>
      </c>
      <c r="F3539" s="2" t="str">
        <f t="shared" si="118"/>
        <v>Local / Regional Stu</v>
      </c>
    </row>
    <row r="3540" spans="1:6" x14ac:dyDescent="0.35">
      <c r="A3540" s="2" t="s">
        <v>1056</v>
      </c>
      <c r="B3540" s="2" t="s">
        <v>1083</v>
      </c>
      <c r="C3540" s="2" t="s">
        <v>7416</v>
      </c>
      <c r="D3540" s="2" t="s">
        <v>7417</v>
      </c>
      <c r="E3540" s="2" t="str">
        <f t="shared" si="117"/>
        <v>DB.76 War History</v>
      </c>
      <c r="F3540" s="2" t="str">
        <f t="shared" si="118"/>
        <v>War History</v>
      </c>
    </row>
    <row r="3541" spans="1:6" x14ac:dyDescent="0.35">
      <c r="A3541" s="2" t="s">
        <v>1056</v>
      </c>
      <c r="B3541" s="2" t="s">
        <v>1083</v>
      </c>
      <c r="C3541" s="2" t="s">
        <v>7418</v>
      </c>
      <c r="D3541" s="2" t="s">
        <v>7419</v>
      </c>
      <c r="E3541" s="2" t="str">
        <f t="shared" si="117"/>
        <v>DB.77 Maritime History</v>
      </c>
      <c r="F3541" s="2" t="str">
        <f t="shared" si="118"/>
        <v>Maritime History</v>
      </c>
    </row>
    <row r="3542" spans="1:6" x14ac:dyDescent="0.35">
      <c r="A3542" s="2" t="s">
        <v>1056</v>
      </c>
      <c r="B3542" s="2" t="s">
        <v>1083</v>
      </c>
      <c r="C3542" s="2" t="s">
        <v>7420</v>
      </c>
      <c r="D3542" s="2" t="s">
        <v>7421</v>
      </c>
      <c r="E3542" s="2" t="str">
        <f t="shared" si="117"/>
        <v>DB.78 Sport History</v>
      </c>
      <c r="F3542" s="2" t="str">
        <f t="shared" si="118"/>
        <v>Sport History</v>
      </c>
    </row>
    <row r="3543" spans="1:6" x14ac:dyDescent="0.35">
      <c r="A3543" s="2" t="s">
        <v>1056</v>
      </c>
      <c r="B3543" s="2" t="s">
        <v>1083</v>
      </c>
      <c r="C3543" s="2" t="s">
        <v>7422</v>
      </c>
      <c r="D3543" s="2" t="s">
        <v>7423</v>
      </c>
      <c r="E3543" s="2" t="str">
        <f t="shared" si="117"/>
        <v>DB.8 Oral History</v>
      </c>
      <c r="F3543" s="2" t="str">
        <f t="shared" si="118"/>
        <v>Oral History</v>
      </c>
    </row>
    <row r="3544" spans="1:6" x14ac:dyDescent="0.35">
      <c r="A3544" s="2" t="s">
        <v>1056</v>
      </c>
      <c r="B3544" s="2" t="s">
        <v>1083</v>
      </c>
      <c r="C3544" s="2" t="s">
        <v>7424</v>
      </c>
      <c r="D3544" s="2" t="s">
        <v>7425</v>
      </c>
      <c r="E3544" s="2" t="str">
        <f t="shared" si="117"/>
        <v>DB.9 Family History</v>
      </c>
      <c r="F3544" s="2" t="str">
        <f t="shared" si="118"/>
        <v>Family History</v>
      </c>
    </row>
    <row r="3545" spans="1:6" x14ac:dyDescent="0.35">
      <c r="A3545" s="2" t="s">
        <v>1056</v>
      </c>
      <c r="B3545" s="2" t="s">
        <v>1083</v>
      </c>
      <c r="C3545" s="2" t="s">
        <v>7426</v>
      </c>
      <c r="D3545" s="2" t="s">
        <v>7427</v>
      </c>
      <c r="E3545" s="2" t="str">
        <f t="shared" si="117"/>
        <v>DB.91 Genealogy</v>
      </c>
      <c r="F3545" s="2" t="str">
        <f t="shared" si="118"/>
        <v>Genealogy</v>
      </c>
    </row>
    <row r="3546" spans="1:6" x14ac:dyDescent="0.35">
      <c r="A3546" s="2" t="s">
        <v>1056</v>
      </c>
      <c r="B3546" s="2" t="s">
        <v>69</v>
      </c>
      <c r="C3546" s="2" t="s">
        <v>5070</v>
      </c>
      <c r="D3546" s="2" t="s">
        <v>4390</v>
      </c>
      <c r="E3546" s="2" t="str">
        <f t="shared" si="117"/>
        <v>DC Archaeology</v>
      </c>
      <c r="F3546" s="2" t="str">
        <f t="shared" si="118"/>
        <v>Archaeology</v>
      </c>
    </row>
    <row r="3547" spans="1:6" x14ac:dyDescent="0.35">
      <c r="A3547" s="2" t="s">
        <v>1056</v>
      </c>
      <c r="B3547" s="2" t="s">
        <v>1083</v>
      </c>
      <c r="C3547" s="2" t="s">
        <v>7428</v>
      </c>
      <c r="D3547" s="2" t="s">
        <v>7429</v>
      </c>
      <c r="E3547" s="2" t="str">
        <f t="shared" si="117"/>
        <v>DC.2 Archaeological Practice</v>
      </c>
      <c r="F3547" s="2" t="str">
        <f t="shared" si="118"/>
        <v>Archaeological Pract</v>
      </c>
    </row>
    <row r="3548" spans="1:6" x14ac:dyDescent="0.35">
      <c r="A3548" s="2" t="s">
        <v>1056</v>
      </c>
      <c r="B3548" s="2" t="s">
        <v>1083</v>
      </c>
      <c r="C3548" s="2" t="s">
        <v>7430</v>
      </c>
      <c r="D3548" s="2" t="s">
        <v>7431</v>
      </c>
      <c r="E3548" s="2" t="str">
        <f t="shared" si="117"/>
        <v>DC.21 Archaeological Surveying</v>
      </c>
      <c r="F3548" s="2" t="str">
        <f t="shared" si="118"/>
        <v>Archaeological Surve</v>
      </c>
    </row>
    <row r="3549" spans="1:6" x14ac:dyDescent="0.35">
      <c r="A3549" s="2" t="s">
        <v>1056</v>
      </c>
      <c r="B3549" s="2" t="s">
        <v>1083</v>
      </c>
      <c r="C3549" s="2" t="s">
        <v>7432</v>
      </c>
      <c r="D3549" s="2" t="s">
        <v>7433</v>
      </c>
      <c r="E3549" s="2" t="str">
        <f t="shared" si="117"/>
        <v>DC.22 Archaeological Drawing</v>
      </c>
      <c r="F3549" s="2" t="str">
        <f t="shared" si="118"/>
        <v>Archaeological Drawi</v>
      </c>
    </row>
    <row r="3550" spans="1:6" x14ac:dyDescent="0.35">
      <c r="A3550" s="2" t="s">
        <v>1056</v>
      </c>
      <c r="B3550" s="2" t="s">
        <v>1083</v>
      </c>
      <c r="C3550" s="2" t="s">
        <v>7434</v>
      </c>
      <c r="D3550" s="2" t="s">
        <v>7435</v>
      </c>
      <c r="E3550" s="2" t="str">
        <f t="shared" si="117"/>
        <v>DC.23 Excavation Techniques</v>
      </c>
      <c r="F3550" s="2" t="str">
        <f t="shared" si="118"/>
        <v>Excavation Technique</v>
      </c>
    </row>
    <row r="3551" spans="1:6" x14ac:dyDescent="0.35">
      <c r="A3551" s="2" t="s">
        <v>1056</v>
      </c>
      <c r="B3551" s="2" t="s">
        <v>1083</v>
      </c>
      <c r="C3551" s="2" t="s">
        <v>7436</v>
      </c>
      <c r="D3551" s="2" t="s">
        <v>7437</v>
      </c>
      <c r="E3551" s="2" t="str">
        <f t="shared" si="117"/>
        <v>DC.24 Analysis Of Artifacts</v>
      </c>
      <c r="F3551" s="2" t="str">
        <f t="shared" si="118"/>
        <v>Analysis Of Artifact</v>
      </c>
    </row>
    <row r="3552" spans="1:6" x14ac:dyDescent="0.35">
      <c r="A3552" s="2" t="s">
        <v>1056</v>
      </c>
      <c r="B3552" s="2" t="s">
        <v>1083</v>
      </c>
      <c r="C3552" s="2" t="s">
        <v>7438</v>
      </c>
      <c r="D3552" s="2" t="s">
        <v>7439</v>
      </c>
      <c r="E3552" s="2" t="str">
        <f t="shared" si="117"/>
        <v>DC.26 Field Archaeology</v>
      </c>
      <c r="F3552" s="2" t="str">
        <f t="shared" si="118"/>
        <v>Field Archaeology</v>
      </c>
    </row>
    <row r="3553" spans="1:6" x14ac:dyDescent="0.35">
      <c r="A3553" s="2" t="s">
        <v>1056</v>
      </c>
      <c r="B3553" s="2" t="s">
        <v>1083</v>
      </c>
      <c r="C3553" s="2" t="s">
        <v>7440</v>
      </c>
      <c r="D3553" s="2" t="s">
        <v>7441</v>
      </c>
      <c r="E3553" s="2" t="str">
        <f t="shared" si="117"/>
        <v>DC.27 Archaeological Sciences</v>
      </c>
      <c r="F3553" s="2" t="str">
        <f t="shared" si="118"/>
        <v>Archaeological Scien</v>
      </c>
    </row>
    <row r="3554" spans="1:6" x14ac:dyDescent="0.35">
      <c r="A3554" s="2" t="s">
        <v>1056</v>
      </c>
      <c r="B3554" s="2" t="s">
        <v>1083</v>
      </c>
      <c r="C3554" s="2" t="s">
        <v>7442</v>
      </c>
      <c r="D3554" s="2" t="s">
        <v>7443</v>
      </c>
      <c r="E3554" s="2" t="str">
        <f t="shared" si="117"/>
        <v>DC.272 Bioarchaeology</v>
      </c>
      <c r="F3554" s="2" t="str">
        <f t="shared" si="118"/>
        <v>Bioarchaeology</v>
      </c>
    </row>
    <row r="3555" spans="1:6" x14ac:dyDescent="0.35">
      <c r="A3555" s="2" t="s">
        <v>1056</v>
      </c>
      <c r="B3555" s="2" t="s">
        <v>1083</v>
      </c>
      <c r="C3555" s="2" t="s">
        <v>7444</v>
      </c>
      <c r="D3555" s="2" t="s">
        <v>7445</v>
      </c>
      <c r="E3555" s="2" t="str">
        <f t="shared" si="117"/>
        <v>DC.28 Archaeological Documentation</v>
      </c>
      <c r="F3555" s="2" t="str">
        <f t="shared" si="118"/>
        <v>Archaeological Docum</v>
      </c>
    </row>
    <row r="3556" spans="1:6" x14ac:dyDescent="0.35">
      <c r="A3556" s="2" t="s">
        <v>1056</v>
      </c>
      <c r="B3556" s="2" t="s">
        <v>1083</v>
      </c>
      <c r="C3556" s="2" t="s">
        <v>7446</v>
      </c>
      <c r="D3556" s="2" t="s">
        <v>7447</v>
      </c>
      <c r="E3556" s="2" t="str">
        <f t="shared" si="117"/>
        <v>DC.3 Archaeological Conservation</v>
      </c>
      <c r="F3556" s="2" t="str">
        <f t="shared" si="118"/>
        <v>Archaeological Conse</v>
      </c>
    </row>
    <row r="3557" spans="1:6" x14ac:dyDescent="0.35">
      <c r="A3557" s="2" t="s">
        <v>1056</v>
      </c>
      <c r="B3557" s="2" t="s">
        <v>1083</v>
      </c>
      <c r="C3557" s="2" t="s">
        <v>7448</v>
      </c>
      <c r="D3557" s="2" t="s">
        <v>7449</v>
      </c>
      <c r="E3557" s="2" t="str">
        <f t="shared" si="117"/>
        <v>DC.31 Archaeological Heritage Management</v>
      </c>
      <c r="F3557" s="2" t="str">
        <f t="shared" si="118"/>
        <v>Archaeological Herit</v>
      </c>
    </row>
    <row r="3558" spans="1:6" x14ac:dyDescent="0.35">
      <c r="A3558" s="2" t="s">
        <v>1056</v>
      </c>
      <c r="B3558" s="2" t="s">
        <v>1083</v>
      </c>
      <c r="C3558" s="2" t="s">
        <v>7450</v>
      </c>
      <c r="D3558" s="2" t="s">
        <v>7451</v>
      </c>
      <c r="E3558" s="2" t="str">
        <f t="shared" si="117"/>
        <v>DC.32 Ancient Monuments Conservation</v>
      </c>
      <c r="F3558" s="2" t="str">
        <f t="shared" si="118"/>
        <v>Ancient Monuments Co</v>
      </c>
    </row>
    <row r="3559" spans="1:6" x14ac:dyDescent="0.35">
      <c r="A3559" s="2" t="s">
        <v>1056</v>
      </c>
      <c r="B3559" s="2" t="s">
        <v>1083</v>
      </c>
      <c r="C3559" s="2" t="s">
        <v>7452</v>
      </c>
      <c r="D3559" s="2" t="s">
        <v>7453</v>
      </c>
      <c r="E3559" s="2" t="str">
        <f t="shared" si="117"/>
        <v>DC.4 Paleography</v>
      </c>
      <c r="F3559" s="2" t="str">
        <f t="shared" si="118"/>
        <v>Paleography</v>
      </c>
    </row>
    <row r="3560" spans="1:6" x14ac:dyDescent="0.35">
      <c r="A3560" s="2" t="s">
        <v>1056</v>
      </c>
      <c r="B3560" s="2" t="s">
        <v>1083</v>
      </c>
      <c r="C3560" s="2" t="s">
        <v>7454</v>
      </c>
      <c r="D3560" s="2" t="s">
        <v>7455</v>
      </c>
      <c r="E3560" s="2" t="str">
        <f t="shared" si="117"/>
        <v>DC.42 Hieroglyphics</v>
      </c>
      <c r="F3560" s="2" t="str">
        <f t="shared" si="118"/>
        <v>Hieroglyphics</v>
      </c>
    </row>
    <row r="3561" spans="1:6" x14ac:dyDescent="0.35">
      <c r="A3561" s="2" t="s">
        <v>1056</v>
      </c>
      <c r="B3561" s="2" t="s">
        <v>1083</v>
      </c>
      <c r="C3561" s="2" t="s">
        <v>7456</v>
      </c>
      <c r="D3561" s="2" t="s">
        <v>7457</v>
      </c>
      <c r="E3561" s="2" t="str">
        <f t="shared" si="117"/>
        <v>DC.5 Archaeology Of Specific Kinds</v>
      </c>
      <c r="F3561" s="2" t="str">
        <f t="shared" si="118"/>
        <v>Archaeology Of Speci</v>
      </c>
    </row>
    <row r="3562" spans="1:6" x14ac:dyDescent="0.35">
      <c r="A3562" s="2" t="s">
        <v>1056</v>
      </c>
      <c r="B3562" s="2" t="s">
        <v>1083</v>
      </c>
      <c r="C3562" s="2" t="s">
        <v>7458</v>
      </c>
      <c r="D3562" s="2" t="s">
        <v>7459</v>
      </c>
      <c r="E3562" s="2" t="str">
        <f t="shared" si="117"/>
        <v>DC.51 Funerary Archaeology</v>
      </c>
      <c r="F3562" s="2" t="str">
        <f t="shared" si="118"/>
        <v>Funerary Archaeology</v>
      </c>
    </row>
    <row r="3563" spans="1:6" x14ac:dyDescent="0.35">
      <c r="A3563" s="2" t="s">
        <v>1056</v>
      </c>
      <c r="B3563" s="2" t="s">
        <v>1083</v>
      </c>
      <c r="C3563" s="2" t="s">
        <v>7460</v>
      </c>
      <c r="D3563" s="2" t="s">
        <v>7461</v>
      </c>
      <c r="E3563" s="2" t="str">
        <f t="shared" si="117"/>
        <v>DC.52 Industrial Archaeology</v>
      </c>
      <c r="F3563" s="2" t="str">
        <f t="shared" si="118"/>
        <v>Industrial Archaeolo</v>
      </c>
    </row>
    <row r="3564" spans="1:6" x14ac:dyDescent="0.35">
      <c r="A3564" s="2" t="s">
        <v>1056</v>
      </c>
      <c r="B3564" s="2" t="s">
        <v>1083</v>
      </c>
      <c r="C3564" s="2" t="s">
        <v>7462</v>
      </c>
      <c r="D3564" s="2" t="s">
        <v>7463</v>
      </c>
      <c r="E3564" s="2" t="str">
        <f t="shared" si="117"/>
        <v>DC.53 Archaeology Of Religious Buildings</v>
      </c>
      <c r="F3564" s="2" t="str">
        <f t="shared" si="118"/>
        <v>Archaeology Of Relig</v>
      </c>
    </row>
    <row r="3565" spans="1:6" x14ac:dyDescent="0.35">
      <c r="A3565" s="2" t="s">
        <v>1056</v>
      </c>
      <c r="B3565" s="2" t="s">
        <v>1083</v>
      </c>
      <c r="C3565" s="2" t="s">
        <v>7464</v>
      </c>
      <c r="D3565" s="2" t="s">
        <v>7465</v>
      </c>
      <c r="E3565" s="2" t="str">
        <f t="shared" si="117"/>
        <v>DC.6 Archaeology Of Specific Environments</v>
      </c>
      <c r="F3565" s="2" t="str">
        <f t="shared" si="118"/>
        <v>Archaeology Of Speci</v>
      </c>
    </row>
    <row r="3566" spans="1:6" x14ac:dyDescent="0.35">
      <c r="A3566" s="2" t="s">
        <v>1056</v>
      </c>
      <c r="B3566" s="2" t="s">
        <v>1083</v>
      </c>
      <c r="C3566" s="2" t="s">
        <v>7466</v>
      </c>
      <c r="D3566" s="2" t="s">
        <v>7467</v>
      </c>
      <c r="E3566" s="2" t="str">
        <f t="shared" si="117"/>
        <v>DC.61 Marine Archaeology</v>
      </c>
      <c r="F3566" s="2" t="str">
        <f t="shared" si="118"/>
        <v>Marine Archaeology</v>
      </c>
    </row>
    <row r="3567" spans="1:6" x14ac:dyDescent="0.35">
      <c r="A3567" s="2" t="s">
        <v>1056</v>
      </c>
      <c r="B3567" s="2" t="s">
        <v>1083</v>
      </c>
      <c r="C3567" s="2" t="s">
        <v>7468</v>
      </c>
      <c r="D3567" s="2" t="s">
        <v>7469</v>
      </c>
      <c r="E3567" s="2" t="str">
        <f t="shared" si="117"/>
        <v>DC.62 Landscape Archaeology</v>
      </c>
      <c r="F3567" s="2" t="str">
        <f t="shared" si="118"/>
        <v>Landscape Archaeolog</v>
      </c>
    </row>
    <row r="3568" spans="1:6" x14ac:dyDescent="0.35">
      <c r="A3568" s="2" t="s">
        <v>1056</v>
      </c>
      <c r="B3568" s="2" t="s">
        <v>1083</v>
      </c>
      <c r="C3568" s="2" t="s">
        <v>7470</v>
      </c>
      <c r="D3568" s="2" t="s">
        <v>7471</v>
      </c>
      <c r="E3568" s="2" t="str">
        <f t="shared" si="117"/>
        <v>DC.7 Archaeology Of Specific Areas / Cultures</v>
      </c>
      <c r="F3568" s="2" t="str">
        <f t="shared" si="118"/>
        <v>Archaeology Of Speci</v>
      </c>
    </row>
    <row r="3569" spans="1:6" x14ac:dyDescent="0.35">
      <c r="A3569" s="2" t="s">
        <v>1056</v>
      </c>
      <c r="B3569" s="2" t="s">
        <v>1083</v>
      </c>
      <c r="C3569" s="2" t="s">
        <v>7472</v>
      </c>
      <c r="D3569" s="2" t="s">
        <v>7473</v>
      </c>
      <c r="E3569" s="2" t="str">
        <f t="shared" si="117"/>
        <v>DC.72 Europe Archaeology</v>
      </c>
      <c r="F3569" s="2" t="str">
        <f t="shared" si="118"/>
        <v>Europe Archaeology</v>
      </c>
    </row>
    <row r="3570" spans="1:6" x14ac:dyDescent="0.35">
      <c r="A3570" s="2" t="s">
        <v>1056</v>
      </c>
      <c r="B3570" s="2" t="s">
        <v>1083</v>
      </c>
      <c r="C3570" s="2" t="s">
        <v>7474</v>
      </c>
      <c r="D3570" s="2" t="s">
        <v>7475</v>
      </c>
      <c r="E3570" s="2" t="str">
        <f t="shared" si="117"/>
        <v>DC.722 Mediterranean Europe Archaeology</v>
      </c>
      <c r="F3570" s="2" t="str">
        <f t="shared" si="118"/>
        <v>Mediterranean Europe</v>
      </c>
    </row>
    <row r="3571" spans="1:6" x14ac:dyDescent="0.35">
      <c r="A3571" s="2" t="s">
        <v>1056</v>
      </c>
      <c r="B3571" s="2" t="s">
        <v>1083</v>
      </c>
      <c r="C3571" s="2" t="s">
        <v>7476</v>
      </c>
      <c r="D3571" s="2" t="s">
        <v>7477</v>
      </c>
      <c r="E3571" s="2" t="str">
        <f t="shared" ref="E3571:E3634" si="119">C3571&amp;" "&amp;LEFT(D3571,50-LEN(C3571)-1)</f>
        <v>DC.7221 Greek Archaeology</v>
      </c>
      <c r="F3571" s="2" t="str">
        <f t="shared" si="118"/>
        <v>Greek Archaeology</v>
      </c>
    </row>
    <row r="3572" spans="1:6" x14ac:dyDescent="0.35">
      <c r="A3572" s="2" t="s">
        <v>1056</v>
      </c>
      <c r="B3572" s="2" t="s">
        <v>1083</v>
      </c>
      <c r="C3572" s="2" t="s">
        <v>7478</v>
      </c>
      <c r="D3572" s="2" t="s">
        <v>7479</v>
      </c>
      <c r="E3572" s="2" t="str">
        <f t="shared" si="119"/>
        <v>DC.7222 Roman Archaeology</v>
      </c>
      <c r="F3572" s="2" t="str">
        <f t="shared" si="118"/>
        <v>Roman Archaeology</v>
      </c>
    </row>
    <row r="3573" spans="1:6" x14ac:dyDescent="0.35">
      <c r="A3573" s="2" t="s">
        <v>1056</v>
      </c>
      <c r="B3573" s="2" t="s">
        <v>1083</v>
      </c>
      <c r="C3573" s="2" t="s">
        <v>7480</v>
      </c>
      <c r="D3573" s="2" t="s">
        <v>7481</v>
      </c>
      <c r="E3573" s="2" t="str">
        <f t="shared" si="119"/>
        <v>DC.723 British Isles Archaeology</v>
      </c>
      <c r="F3573" s="2" t="str">
        <f t="shared" si="118"/>
        <v>British Isles Archae</v>
      </c>
    </row>
    <row r="3574" spans="1:6" x14ac:dyDescent="0.35">
      <c r="A3574" s="2" t="s">
        <v>1056</v>
      </c>
      <c r="B3574" s="2" t="s">
        <v>1083</v>
      </c>
      <c r="C3574" s="2" t="s">
        <v>7482</v>
      </c>
      <c r="D3574" s="2" t="s">
        <v>7483</v>
      </c>
      <c r="E3574" s="2" t="str">
        <f t="shared" si="119"/>
        <v>DC.73 Middle East Archaeology</v>
      </c>
      <c r="F3574" s="2" t="str">
        <f t="shared" si="118"/>
        <v>Middle East Archaeol</v>
      </c>
    </row>
    <row r="3575" spans="1:6" x14ac:dyDescent="0.35">
      <c r="A3575" s="2" t="s">
        <v>1056</v>
      </c>
      <c r="B3575" s="2" t="s">
        <v>1083</v>
      </c>
      <c r="C3575" s="2" t="s">
        <v>7484</v>
      </c>
      <c r="D3575" s="2" t="s">
        <v>7485</v>
      </c>
      <c r="E3575" s="2" t="str">
        <f t="shared" si="119"/>
        <v>DC.731 Assyriology</v>
      </c>
      <c r="F3575" s="2" t="str">
        <f t="shared" si="118"/>
        <v>Assyriology</v>
      </c>
    </row>
    <row r="3576" spans="1:6" x14ac:dyDescent="0.35">
      <c r="A3576" s="2" t="s">
        <v>1056</v>
      </c>
      <c r="B3576" s="2" t="s">
        <v>1083</v>
      </c>
      <c r="C3576" s="2" t="s">
        <v>7486</v>
      </c>
      <c r="D3576" s="2" t="s">
        <v>7487</v>
      </c>
      <c r="E3576" s="2" t="str">
        <f t="shared" si="119"/>
        <v>DC.732 Byzantine Archaeology</v>
      </c>
      <c r="F3576" s="2" t="str">
        <f t="shared" si="118"/>
        <v>Byzantine Archaeolog</v>
      </c>
    </row>
    <row r="3577" spans="1:6" x14ac:dyDescent="0.35">
      <c r="A3577" s="2" t="s">
        <v>1056</v>
      </c>
      <c r="B3577" s="2" t="s">
        <v>1083</v>
      </c>
      <c r="C3577" s="2" t="s">
        <v>7488</v>
      </c>
      <c r="D3577" s="2" t="s">
        <v>4392</v>
      </c>
      <c r="E3577" s="2" t="str">
        <f t="shared" si="119"/>
        <v>DC.733 Egyptology</v>
      </c>
      <c r="F3577" s="2" t="str">
        <f t="shared" si="118"/>
        <v>Egyptology</v>
      </c>
    </row>
    <row r="3578" spans="1:6" x14ac:dyDescent="0.35">
      <c r="A3578" s="2" t="s">
        <v>1056</v>
      </c>
      <c r="B3578" s="2" t="s">
        <v>1083</v>
      </c>
      <c r="C3578" s="2" t="s">
        <v>7489</v>
      </c>
      <c r="D3578" s="2" t="s">
        <v>7490</v>
      </c>
      <c r="E3578" s="2" t="str">
        <f t="shared" si="119"/>
        <v>DC.74 Africa Archaeology</v>
      </c>
      <c r="F3578" s="2" t="str">
        <f t="shared" si="118"/>
        <v>Africa Archaeology</v>
      </c>
    </row>
    <row r="3579" spans="1:6" x14ac:dyDescent="0.35">
      <c r="A3579" s="2" t="s">
        <v>1056</v>
      </c>
      <c r="B3579" s="2" t="s">
        <v>1083</v>
      </c>
      <c r="C3579" s="2" t="s">
        <v>7491</v>
      </c>
      <c r="D3579" s="2" t="s">
        <v>7492</v>
      </c>
      <c r="E3579" s="2" t="str">
        <f t="shared" si="119"/>
        <v>DC.75 Americas Archaeology</v>
      </c>
      <c r="F3579" s="2" t="str">
        <f t="shared" si="118"/>
        <v>Americas Archaeology</v>
      </c>
    </row>
    <row r="3580" spans="1:6" x14ac:dyDescent="0.35">
      <c r="A3580" s="2" t="s">
        <v>1056</v>
      </c>
      <c r="B3580" s="2" t="s">
        <v>1083</v>
      </c>
      <c r="C3580" s="2" t="s">
        <v>7493</v>
      </c>
      <c r="D3580" s="2" t="s">
        <v>7494</v>
      </c>
      <c r="E3580" s="2" t="str">
        <f t="shared" si="119"/>
        <v>DC.76 Asia Archaeology</v>
      </c>
      <c r="F3580" s="2" t="str">
        <f t="shared" si="118"/>
        <v>Asia Archaeology</v>
      </c>
    </row>
    <row r="3581" spans="1:6" x14ac:dyDescent="0.35">
      <c r="A3581" s="2" t="s">
        <v>1056</v>
      </c>
      <c r="B3581" s="2" t="s">
        <v>1083</v>
      </c>
      <c r="C3581" s="2" t="s">
        <v>7495</v>
      </c>
      <c r="D3581" s="2" t="s">
        <v>7496</v>
      </c>
      <c r="E3581" s="2" t="str">
        <f t="shared" si="119"/>
        <v>DC.77 Australasia / Austronesia Archaeology</v>
      </c>
      <c r="F3581" s="2" t="str">
        <f t="shared" si="118"/>
        <v>Australasia / Austro</v>
      </c>
    </row>
    <row r="3582" spans="1:6" x14ac:dyDescent="0.35">
      <c r="A3582" s="2" t="s">
        <v>1056</v>
      </c>
      <c r="B3582" s="2" t="s">
        <v>1083</v>
      </c>
      <c r="C3582" s="2" t="s">
        <v>7497</v>
      </c>
      <c r="D3582" s="2" t="s">
        <v>7498</v>
      </c>
      <c r="E3582" s="2" t="str">
        <f t="shared" si="119"/>
        <v>DC.8 Archaeology Of Specific Periods / Ages</v>
      </c>
      <c r="F3582" s="2" t="str">
        <f t="shared" si="118"/>
        <v>Archaeology Of Speci</v>
      </c>
    </row>
    <row r="3583" spans="1:6" x14ac:dyDescent="0.35">
      <c r="A3583" s="2" t="s">
        <v>1056</v>
      </c>
      <c r="B3583" s="2" t="s">
        <v>69</v>
      </c>
      <c r="C3583" s="2" t="s">
        <v>837</v>
      </c>
      <c r="D3583" s="2" t="s">
        <v>7499</v>
      </c>
      <c r="E3583" s="2" t="str">
        <f t="shared" si="119"/>
        <v>DD Religion</v>
      </c>
      <c r="F3583" s="2" t="str">
        <f t="shared" si="118"/>
        <v>Religion</v>
      </c>
    </row>
    <row r="3584" spans="1:6" x14ac:dyDescent="0.35">
      <c r="A3584" s="2" t="s">
        <v>1056</v>
      </c>
      <c r="B3584" s="2" t="s">
        <v>1083</v>
      </c>
      <c r="C3584" s="2" t="s">
        <v>7500</v>
      </c>
      <c r="D3584" s="2" t="s">
        <v>5072</v>
      </c>
      <c r="E3584" s="2" t="str">
        <f t="shared" si="119"/>
        <v>DD.1 Religious Studies</v>
      </c>
      <c r="F3584" s="2" t="str">
        <f t="shared" si="118"/>
        <v>Religious Studies</v>
      </c>
    </row>
    <row r="3585" spans="1:6" x14ac:dyDescent="0.35">
      <c r="A3585" s="2" t="s">
        <v>1056</v>
      </c>
      <c r="B3585" s="2" t="s">
        <v>1083</v>
      </c>
      <c r="C3585" s="2" t="s">
        <v>7501</v>
      </c>
      <c r="D3585" s="2" t="s">
        <v>7502</v>
      </c>
      <c r="E3585" s="2" t="str">
        <f t="shared" si="119"/>
        <v>DD.12 Philosophy Of Religion</v>
      </c>
      <c r="F3585" s="2" t="str">
        <f t="shared" si="118"/>
        <v>Philosophy Of Religi</v>
      </c>
    </row>
    <row r="3586" spans="1:6" x14ac:dyDescent="0.35">
      <c r="A3586" s="2" t="s">
        <v>1056</v>
      </c>
      <c r="B3586" s="2" t="s">
        <v>1083</v>
      </c>
      <c r="C3586" s="2" t="s">
        <v>7503</v>
      </c>
      <c r="D3586" s="2" t="s">
        <v>7504</v>
      </c>
      <c r="E3586" s="2" t="str">
        <f t="shared" si="119"/>
        <v>DD.13 Systematic Theology</v>
      </c>
      <c r="F3586" s="2" t="str">
        <f t="shared" ref="F3586:F3649" si="120">LEFT(D3586,20)</f>
        <v>Systematic Theology</v>
      </c>
    </row>
    <row r="3587" spans="1:6" x14ac:dyDescent="0.35">
      <c r="A3587" s="2" t="s">
        <v>1056</v>
      </c>
      <c r="B3587" s="2" t="s">
        <v>1083</v>
      </c>
      <c r="C3587" s="2" t="s">
        <v>7505</v>
      </c>
      <c r="D3587" s="2" t="s">
        <v>7506</v>
      </c>
      <c r="E3587" s="2" t="str">
        <f t="shared" si="119"/>
        <v>DD.14 Applied / Practical Theology</v>
      </c>
      <c r="F3587" s="2" t="str">
        <f t="shared" si="120"/>
        <v xml:space="preserve">Applied / Practical </v>
      </c>
    </row>
    <row r="3588" spans="1:6" x14ac:dyDescent="0.35">
      <c r="A3588" s="2" t="s">
        <v>1056</v>
      </c>
      <c r="B3588" s="2" t="s">
        <v>1083</v>
      </c>
      <c r="C3588" s="2" t="s">
        <v>7507</v>
      </c>
      <c r="D3588" s="2" t="s">
        <v>7508</v>
      </c>
      <c r="E3588" s="2" t="str">
        <f t="shared" si="119"/>
        <v>DD.15 Comparative Religion</v>
      </c>
      <c r="F3588" s="2" t="str">
        <f t="shared" si="120"/>
        <v>Comparative Religion</v>
      </c>
    </row>
    <row r="3589" spans="1:6" x14ac:dyDescent="0.35">
      <c r="A3589" s="2" t="s">
        <v>1056</v>
      </c>
      <c r="B3589" s="2" t="s">
        <v>1083</v>
      </c>
      <c r="C3589" s="2" t="s">
        <v>7509</v>
      </c>
      <c r="D3589" s="2" t="s">
        <v>7510</v>
      </c>
      <c r="E3589" s="2" t="str">
        <f t="shared" si="119"/>
        <v>DD.2 Christian Religious Studies</v>
      </c>
      <c r="F3589" s="2" t="str">
        <f t="shared" si="120"/>
        <v xml:space="preserve">Christian Religious </v>
      </c>
    </row>
    <row r="3590" spans="1:6" x14ac:dyDescent="0.35">
      <c r="A3590" s="2" t="s">
        <v>1056</v>
      </c>
      <c r="B3590" s="2" t="s">
        <v>1083</v>
      </c>
      <c r="C3590" s="2" t="s">
        <v>7511</v>
      </c>
      <c r="D3590" s="2" t="s">
        <v>7512</v>
      </c>
      <c r="E3590" s="2" t="str">
        <f t="shared" si="119"/>
        <v>DD.21 Christian Ethics</v>
      </c>
      <c r="F3590" s="2" t="str">
        <f t="shared" si="120"/>
        <v>Christian Ethics</v>
      </c>
    </row>
    <row r="3591" spans="1:6" x14ac:dyDescent="0.35">
      <c r="A3591" s="2" t="s">
        <v>1056</v>
      </c>
      <c r="B3591" s="2" t="s">
        <v>1083</v>
      </c>
      <c r="C3591" s="2" t="s">
        <v>7513</v>
      </c>
      <c r="D3591" s="2" t="s">
        <v>7514</v>
      </c>
      <c r="E3591" s="2" t="str">
        <f t="shared" si="119"/>
        <v>DD.22 Biblical Studies (Christian)</v>
      </c>
      <c r="F3591" s="2" t="str">
        <f t="shared" si="120"/>
        <v>Biblical Studies (Ch</v>
      </c>
    </row>
    <row r="3592" spans="1:6" x14ac:dyDescent="0.35">
      <c r="A3592" s="2" t="s">
        <v>1056</v>
      </c>
      <c r="B3592" s="2" t="s">
        <v>1083</v>
      </c>
      <c r="C3592" s="2" t="s">
        <v>7515</v>
      </c>
      <c r="D3592" s="2" t="s">
        <v>7516</v>
      </c>
      <c r="E3592" s="2" t="str">
        <f t="shared" si="119"/>
        <v>DD.3 Islamic Religious Studies</v>
      </c>
      <c r="F3592" s="2" t="str">
        <f t="shared" si="120"/>
        <v>Islamic Religious St</v>
      </c>
    </row>
    <row r="3593" spans="1:6" x14ac:dyDescent="0.35">
      <c r="A3593" s="2" t="s">
        <v>1056</v>
      </c>
      <c r="B3593" s="2" t="s">
        <v>1083</v>
      </c>
      <c r="C3593" s="2" t="s">
        <v>7517</v>
      </c>
      <c r="D3593" s="2" t="s">
        <v>7518</v>
      </c>
      <c r="E3593" s="2" t="str">
        <f t="shared" si="119"/>
        <v>DD.4 Jewish Religious Studies</v>
      </c>
      <c r="F3593" s="2" t="str">
        <f t="shared" si="120"/>
        <v>Jewish Religious Stu</v>
      </c>
    </row>
    <row r="3594" spans="1:6" x14ac:dyDescent="0.35">
      <c r="A3594" s="2" t="s">
        <v>1056</v>
      </c>
      <c r="B3594" s="2" t="s">
        <v>1083</v>
      </c>
      <c r="C3594" s="2" t="s">
        <v>7519</v>
      </c>
      <c r="D3594" s="2" t="s">
        <v>7520</v>
      </c>
      <c r="E3594" s="2" t="str">
        <f t="shared" si="119"/>
        <v>DD.5 Asian Religious Studies</v>
      </c>
      <c r="F3594" s="2" t="str">
        <f t="shared" si="120"/>
        <v>Asian Religious Stud</v>
      </c>
    </row>
    <row r="3595" spans="1:6" x14ac:dyDescent="0.35">
      <c r="A3595" s="2" t="s">
        <v>1056</v>
      </c>
      <c r="B3595" s="2" t="s">
        <v>1083</v>
      </c>
      <c r="C3595" s="2" t="s">
        <v>7521</v>
      </c>
      <c r="D3595" s="2" t="s">
        <v>4444</v>
      </c>
      <c r="E3595" s="2" t="str">
        <f t="shared" si="119"/>
        <v>DD.51 Buddhism</v>
      </c>
      <c r="F3595" s="2" t="str">
        <f t="shared" si="120"/>
        <v>Buddhism</v>
      </c>
    </row>
    <row r="3596" spans="1:6" x14ac:dyDescent="0.35">
      <c r="A3596" s="2" t="s">
        <v>1056</v>
      </c>
      <c r="B3596" s="2" t="s">
        <v>1083</v>
      </c>
      <c r="C3596" s="2" t="s">
        <v>7522</v>
      </c>
      <c r="D3596" s="2" t="s">
        <v>4442</v>
      </c>
      <c r="E3596" s="2" t="str">
        <f t="shared" si="119"/>
        <v>DD.52 Hinduism</v>
      </c>
      <c r="F3596" s="2" t="str">
        <f t="shared" si="120"/>
        <v>Hinduism</v>
      </c>
    </row>
    <row r="3597" spans="1:6" x14ac:dyDescent="0.35">
      <c r="A3597" s="2" t="s">
        <v>1056</v>
      </c>
      <c r="B3597" s="2" t="s">
        <v>1083</v>
      </c>
      <c r="C3597" s="2" t="s">
        <v>7523</v>
      </c>
      <c r="D3597" s="2" t="s">
        <v>7524</v>
      </c>
      <c r="E3597" s="2" t="str">
        <f t="shared" si="119"/>
        <v>DD.54 Sikhism</v>
      </c>
      <c r="F3597" s="2" t="str">
        <f t="shared" si="120"/>
        <v>Sikhism</v>
      </c>
    </row>
    <row r="3598" spans="1:6" x14ac:dyDescent="0.35">
      <c r="A3598" s="2" t="s">
        <v>1056</v>
      </c>
      <c r="B3598" s="2" t="s">
        <v>1083</v>
      </c>
      <c r="C3598" s="2" t="s">
        <v>7525</v>
      </c>
      <c r="D3598" s="2" t="s">
        <v>7526</v>
      </c>
      <c r="E3598" s="2" t="str">
        <f t="shared" si="119"/>
        <v>DD.56 Confucianism</v>
      </c>
      <c r="F3598" s="2" t="str">
        <f t="shared" si="120"/>
        <v>Confucianism</v>
      </c>
    </row>
    <row r="3599" spans="1:6" x14ac:dyDescent="0.35">
      <c r="A3599" s="2" t="s">
        <v>1056</v>
      </c>
      <c r="B3599" s="2" t="s">
        <v>1083</v>
      </c>
      <c r="C3599" s="2" t="s">
        <v>7527</v>
      </c>
      <c r="D3599" s="2" t="s">
        <v>7528</v>
      </c>
      <c r="E3599" s="2" t="str">
        <f t="shared" si="119"/>
        <v>DD.57 Taoism</v>
      </c>
      <c r="F3599" s="2" t="str">
        <f t="shared" si="120"/>
        <v>Taoism</v>
      </c>
    </row>
    <row r="3600" spans="1:6" x14ac:dyDescent="0.35">
      <c r="A3600" s="2" t="s">
        <v>1056</v>
      </c>
      <c r="B3600" s="2" t="s">
        <v>1083</v>
      </c>
      <c r="C3600" s="2" t="s">
        <v>7529</v>
      </c>
      <c r="D3600" s="2" t="s">
        <v>7530</v>
      </c>
      <c r="E3600" s="2" t="str">
        <f t="shared" si="119"/>
        <v>DD.6 African Religious Studies</v>
      </c>
      <c r="F3600" s="2" t="str">
        <f t="shared" si="120"/>
        <v>African Religious St</v>
      </c>
    </row>
    <row r="3601" spans="1:6" x14ac:dyDescent="0.35">
      <c r="A3601" s="2" t="s">
        <v>1056</v>
      </c>
      <c r="B3601" s="2" t="s">
        <v>1083</v>
      </c>
      <c r="C3601" s="2" t="s">
        <v>7531</v>
      </c>
      <c r="D3601" s="2" t="s">
        <v>7532</v>
      </c>
      <c r="E3601" s="2" t="str">
        <f t="shared" si="119"/>
        <v>DD.7 Australasian Religious Studies</v>
      </c>
      <c r="F3601" s="2" t="str">
        <f t="shared" si="120"/>
        <v>Australasian Religio</v>
      </c>
    </row>
    <row r="3602" spans="1:6" x14ac:dyDescent="0.35">
      <c r="A3602" s="2" t="s">
        <v>1056</v>
      </c>
      <c r="B3602" s="2" t="s">
        <v>1083</v>
      </c>
      <c r="C3602" s="2" t="s">
        <v>7533</v>
      </c>
      <c r="D3602" s="2" t="s">
        <v>7534</v>
      </c>
      <c r="E3602" s="2" t="str">
        <f t="shared" si="119"/>
        <v>DD.8 Americas Religious Studies</v>
      </c>
      <c r="F3602" s="2" t="str">
        <f t="shared" si="120"/>
        <v>Americas Religious S</v>
      </c>
    </row>
    <row r="3603" spans="1:6" x14ac:dyDescent="0.35">
      <c r="A3603" s="2" t="s">
        <v>1056</v>
      </c>
      <c r="B3603" s="2" t="s">
        <v>1083</v>
      </c>
      <c r="C3603" s="2" t="s">
        <v>7535</v>
      </c>
      <c r="D3603" s="2" t="s">
        <v>7536</v>
      </c>
      <c r="E3603" s="2" t="str">
        <f t="shared" si="119"/>
        <v>DD.9 Pastoral Studies</v>
      </c>
      <c r="F3603" s="2" t="str">
        <f t="shared" si="120"/>
        <v>Pastoral Studies</v>
      </c>
    </row>
    <row r="3604" spans="1:6" x14ac:dyDescent="0.35">
      <c r="A3604" s="2" t="s">
        <v>1056</v>
      </c>
      <c r="B3604" s="2" t="s">
        <v>1083</v>
      </c>
      <c r="C3604" s="2" t="s">
        <v>7537</v>
      </c>
      <c r="D3604" s="2" t="s">
        <v>7538</v>
      </c>
      <c r="E3604" s="2" t="str">
        <f t="shared" si="119"/>
        <v>DD.91 Ministry (Religion)</v>
      </c>
      <c r="F3604" s="2" t="str">
        <f t="shared" si="120"/>
        <v>Ministry (Religion)</v>
      </c>
    </row>
    <row r="3605" spans="1:6" x14ac:dyDescent="0.35">
      <c r="A3605" s="2" t="s">
        <v>1056</v>
      </c>
      <c r="B3605" s="2" t="s">
        <v>69</v>
      </c>
      <c r="C3605" s="2" t="s">
        <v>841</v>
      </c>
      <c r="D3605" s="2" t="s">
        <v>4412</v>
      </c>
      <c r="E3605" s="2" t="str">
        <f t="shared" si="119"/>
        <v>DE Philosophy</v>
      </c>
      <c r="F3605" s="2" t="str">
        <f t="shared" si="120"/>
        <v>Philosophy</v>
      </c>
    </row>
    <row r="3606" spans="1:6" x14ac:dyDescent="0.35">
      <c r="A3606" s="2" t="s">
        <v>1056</v>
      </c>
      <c r="B3606" s="2" t="s">
        <v>1083</v>
      </c>
      <c r="C3606" s="2" t="s">
        <v>7539</v>
      </c>
      <c r="D3606" s="2" t="s">
        <v>5074</v>
      </c>
      <c r="E3606" s="2" t="str">
        <f t="shared" si="119"/>
        <v>DE.1 Philosophy (Theory)</v>
      </c>
      <c r="F3606" s="2" t="str">
        <f t="shared" si="120"/>
        <v>Philosophy (Theory)</v>
      </c>
    </row>
    <row r="3607" spans="1:6" x14ac:dyDescent="0.35">
      <c r="A3607" s="2" t="s">
        <v>1056</v>
      </c>
      <c r="B3607" s="2" t="s">
        <v>1083</v>
      </c>
      <c r="C3607" s="2" t="s">
        <v>7540</v>
      </c>
      <c r="D3607" s="2" t="s">
        <v>7541</v>
      </c>
      <c r="E3607" s="2" t="str">
        <f t="shared" si="119"/>
        <v>DE.11 Philosophical Problems</v>
      </c>
      <c r="F3607" s="2" t="str">
        <f t="shared" si="120"/>
        <v>Philosophical Proble</v>
      </c>
    </row>
    <row r="3608" spans="1:6" x14ac:dyDescent="0.35">
      <c r="A3608" s="2" t="s">
        <v>1056</v>
      </c>
      <c r="B3608" s="2" t="s">
        <v>1083</v>
      </c>
      <c r="C3608" s="2" t="s">
        <v>7542</v>
      </c>
      <c r="D3608" s="2" t="s">
        <v>7543</v>
      </c>
      <c r="E3608" s="2" t="str">
        <f t="shared" si="119"/>
        <v>DE.12 History Of Philosophy</v>
      </c>
      <c r="F3608" s="2" t="str">
        <f t="shared" si="120"/>
        <v>History Of Philosoph</v>
      </c>
    </row>
    <row r="3609" spans="1:6" x14ac:dyDescent="0.35">
      <c r="A3609" s="2" t="s">
        <v>1056</v>
      </c>
      <c r="B3609" s="2" t="s">
        <v>1083</v>
      </c>
      <c r="C3609" s="2" t="s">
        <v>7544</v>
      </c>
      <c r="D3609" s="2" t="s">
        <v>7545</v>
      </c>
      <c r="E3609" s="2" t="str">
        <f t="shared" si="119"/>
        <v>DE.121 Medieval Philosophy</v>
      </c>
      <c r="F3609" s="2" t="str">
        <f t="shared" si="120"/>
        <v>Medieval Philosophy</v>
      </c>
    </row>
    <row r="3610" spans="1:6" x14ac:dyDescent="0.35">
      <c r="A3610" s="2" t="s">
        <v>1056</v>
      </c>
      <c r="B3610" s="2" t="s">
        <v>1083</v>
      </c>
      <c r="C3610" s="2" t="s">
        <v>7546</v>
      </c>
      <c r="D3610" s="2" t="s">
        <v>7547</v>
      </c>
      <c r="E3610" s="2" t="str">
        <f t="shared" si="119"/>
        <v>DE.13 History Of Ideas</v>
      </c>
      <c r="F3610" s="2" t="str">
        <f t="shared" si="120"/>
        <v>History Of Ideas</v>
      </c>
    </row>
    <row r="3611" spans="1:6" x14ac:dyDescent="0.35">
      <c r="A3611" s="2" t="s">
        <v>1056</v>
      </c>
      <c r="B3611" s="2" t="s">
        <v>1083</v>
      </c>
      <c r="C3611" s="2" t="s">
        <v>7548</v>
      </c>
      <c r="D3611" s="2" t="s">
        <v>4414</v>
      </c>
      <c r="E3611" s="2" t="str">
        <f t="shared" si="119"/>
        <v>DE.2 Metaphysics</v>
      </c>
      <c r="F3611" s="2" t="str">
        <f t="shared" si="120"/>
        <v>Metaphysics</v>
      </c>
    </row>
    <row r="3612" spans="1:6" x14ac:dyDescent="0.35">
      <c r="A3612" s="2" t="s">
        <v>1056</v>
      </c>
      <c r="B3612" s="2" t="s">
        <v>1083</v>
      </c>
      <c r="C3612" s="2" t="s">
        <v>7549</v>
      </c>
      <c r="D3612" s="2" t="s">
        <v>7550</v>
      </c>
      <c r="E3612" s="2" t="str">
        <f t="shared" si="119"/>
        <v>DE.21 Ontology</v>
      </c>
      <c r="F3612" s="2" t="str">
        <f t="shared" si="120"/>
        <v>Ontology</v>
      </c>
    </row>
    <row r="3613" spans="1:6" x14ac:dyDescent="0.35">
      <c r="A3613" s="2" t="s">
        <v>1056</v>
      </c>
      <c r="B3613" s="2" t="s">
        <v>1083</v>
      </c>
      <c r="C3613" s="2" t="s">
        <v>7551</v>
      </c>
      <c r="D3613" s="2" t="s">
        <v>7552</v>
      </c>
      <c r="E3613" s="2" t="str">
        <f t="shared" si="119"/>
        <v>DE.22 Aesthetics</v>
      </c>
      <c r="F3613" s="2" t="str">
        <f t="shared" si="120"/>
        <v>Aesthetics</v>
      </c>
    </row>
    <row r="3614" spans="1:6" x14ac:dyDescent="0.35">
      <c r="A3614" s="2" t="s">
        <v>1056</v>
      </c>
      <c r="B3614" s="2" t="s">
        <v>1083</v>
      </c>
      <c r="C3614" s="2" t="s">
        <v>7553</v>
      </c>
      <c r="D3614" s="2" t="s">
        <v>7554</v>
      </c>
      <c r="E3614" s="2" t="str">
        <f t="shared" si="119"/>
        <v>DE.23 Philosophy Of Mind</v>
      </c>
      <c r="F3614" s="2" t="str">
        <f t="shared" si="120"/>
        <v>Philosophy Of Mind</v>
      </c>
    </row>
    <row r="3615" spans="1:6" x14ac:dyDescent="0.35">
      <c r="A3615" s="2" t="s">
        <v>1056</v>
      </c>
      <c r="B3615" s="2" t="s">
        <v>1083</v>
      </c>
      <c r="C3615" s="2" t="s">
        <v>7555</v>
      </c>
      <c r="D3615" s="2" t="s">
        <v>4416</v>
      </c>
      <c r="E3615" s="2" t="str">
        <f t="shared" si="119"/>
        <v>DE.3 Epistemology</v>
      </c>
      <c r="F3615" s="2" t="str">
        <f t="shared" si="120"/>
        <v>Epistemology</v>
      </c>
    </row>
    <row r="3616" spans="1:6" x14ac:dyDescent="0.35">
      <c r="A3616" s="2" t="s">
        <v>1056</v>
      </c>
      <c r="B3616" s="2" t="s">
        <v>1083</v>
      </c>
      <c r="C3616" s="2" t="s">
        <v>7556</v>
      </c>
      <c r="D3616" s="2" t="s">
        <v>7557</v>
      </c>
      <c r="E3616" s="2" t="str">
        <f t="shared" si="119"/>
        <v>DE.4 Ethics</v>
      </c>
      <c r="F3616" s="2" t="str">
        <f t="shared" si="120"/>
        <v>Ethics</v>
      </c>
    </row>
    <row r="3617" spans="1:6" x14ac:dyDescent="0.35">
      <c r="A3617" s="2" t="s">
        <v>1056</v>
      </c>
      <c r="B3617" s="2" t="s">
        <v>1083</v>
      </c>
      <c r="C3617" s="2" t="s">
        <v>7558</v>
      </c>
      <c r="D3617" s="2" t="s">
        <v>7559</v>
      </c>
      <c r="E3617" s="2" t="str">
        <f t="shared" si="119"/>
        <v>DE.41 Moral Philosophy</v>
      </c>
      <c r="F3617" s="2" t="str">
        <f t="shared" si="120"/>
        <v>Moral Philosophy</v>
      </c>
    </row>
    <row r="3618" spans="1:6" x14ac:dyDescent="0.35">
      <c r="A3618" s="2" t="s">
        <v>1056</v>
      </c>
      <c r="B3618" s="2" t="s">
        <v>1083</v>
      </c>
      <c r="C3618" s="2" t="s">
        <v>7560</v>
      </c>
      <c r="D3618" s="2" t="s">
        <v>7561</v>
      </c>
      <c r="E3618" s="2" t="str">
        <f t="shared" si="119"/>
        <v>DE.42 Social Philosophy</v>
      </c>
      <c r="F3618" s="2" t="str">
        <f t="shared" si="120"/>
        <v>Social Philosophy</v>
      </c>
    </row>
    <row r="3619" spans="1:6" x14ac:dyDescent="0.35">
      <c r="A3619" s="2" t="s">
        <v>1056</v>
      </c>
      <c r="B3619" s="2" t="s">
        <v>1083</v>
      </c>
      <c r="C3619" s="2" t="s">
        <v>7562</v>
      </c>
      <c r="D3619" s="2" t="s">
        <v>7563</v>
      </c>
      <c r="E3619" s="2" t="str">
        <f t="shared" si="119"/>
        <v>DE.421 Social Ethics</v>
      </c>
      <c r="F3619" s="2" t="str">
        <f t="shared" si="120"/>
        <v>Social Ethics</v>
      </c>
    </row>
    <row r="3620" spans="1:6" x14ac:dyDescent="0.35">
      <c r="A3620" s="2" t="s">
        <v>1056</v>
      </c>
      <c r="B3620" s="2" t="s">
        <v>1083</v>
      </c>
      <c r="C3620" s="2" t="s">
        <v>7564</v>
      </c>
      <c r="D3620" s="2" t="s">
        <v>7565</v>
      </c>
      <c r="E3620" s="2" t="str">
        <f t="shared" si="119"/>
        <v>DE.5 Philosophical Method</v>
      </c>
      <c r="F3620" s="2" t="str">
        <f t="shared" si="120"/>
        <v>Philosophical Method</v>
      </c>
    </row>
    <row r="3621" spans="1:6" x14ac:dyDescent="0.35">
      <c r="A3621" s="2" t="s">
        <v>1056</v>
      </c>
      <c r="B3621" s="2" t="s">
        <v>1083</v>
      </c>
      <c r="C3621" s="2" t="s">
        <v>7566</v>
      </c>
      <c r="D3621" s="2" t="s">
        <v>5078</v>
      </c>
      <c r="E3621" s="2" t="str">
        <f t="shared" si="119"/>
        <v>DE.51 Logic (Philosophy)</v>
      </c>
      <c r="F3621" s="2" t="str">
        <f t="shared" si="120"/>
        <v>Logic (Philosophy)</v>
      </c>
    </row>
    <row r="3622" spans="1:6" x14ac:dyDescent="0.35">
      <c r="A3622" s="2" t="s">
        <v>1056</v>
      </c>
      <c r="B3622" s="2" t="s">
        <v>1083</v>
      </c>
      <c r="C3622" s="2" t="s">
        <v>7567</v>
      </c>
      <c r="D3622" s="2" t="s">
        <v>7568</v>
      </c>
      <c r="E3622" s="2" t="str">
        <f t="shared" si="119"/>
        <v>DE.53 Linguistic Philosophy / Analysis</v>
      </c>
      <c r="F3622" s="2" t="str">
        <f t="shared" si="120"/>
        <v>Linguistic Philosoph</v>
      </c>
    </row>
    <row r="3623" spans="1:6" x14ac:dyDescent="0.35">
      <c r="A3623" s="2" t="s">
        <v>1056</v>
      </c>
      <c r="B3623" s="2" t="s">
        <v>1083</v>
      </c>
      <c r="C3623" s="2" t="s">
        <v>7569</v>
      </c>
      <c r="D3623" s="2" t="s">
        <v>7570</v>
      </c>
      <c r="E3623" s="2" t="str">
        <f t="shared" si="119"/>
        <v>DE.6 Philosophical Systems / Philosophers</v>
      </c>
      <c r="F3623" s="2" t="str">
        <f t="shared" si="120"/>
        <v>Philosophical System</v>
      </c>
    </row>
    <row r="3624" spans="1:6" x14ac:dyDescent="0.35">
      <c r="A3624" s="2" t="s">
        <v>1056</v>
      </c>
      <c r="B3624" s="2" t="s">
        <v>1083</v>
      </c>
      <c r="C3624" s="2" t="s">
        <v>7571</v>
      </c>
      <c r="D3624" s="2" t="s">
        <v>7572</v>
      </c>
      <c r="E3624" s="2" t="str">
        <f t="shared" si="119"/>
        <v>DE.63 Existentialism</v>
      </c>
      <c r="F3624" s="2" t="str">
        <f t="shared" si="120"/>
        <v>Existentialism</v>
      </c>
    </row>
    <row r="3625" spans="1:6" x14ac:dyDescent="0.35">
      <c r="A3625" s="2" t="s">
        <v>1056</v>
      </c>
      <c r="B3625" s="2" t="s">
        <v>1083</v>
      </c>
      <c r="C3625" s="2" t="s">
        <v>7573</v>
      </c>
      <c r="D3625" s="2" t="s">
        <v>7574</v>
      </c>
      <c r="E3625" s="2" t="str">
        <f t="shared" si="119"/>
        <v>DE.64 Phenomenology</v>
      </c>
      <c r="F3625" s="2" t="str">
        <f t="shared" si="120"/>
        <v>Phenomenology</v>
      </c>
    </row>
    <row r="3626" spans="1:6" x14ac:dyDescent="0.35">
      <c r="A3626" s="2" t="s">
        <v>1056</v>
      </c>
      <c r="B3626" s="2" t="s">
        <v>1083</v>
      </c>
      <c r="C3626" s="2" t="s">
        <v>7575</v>
      </c>
      <c r="D3626" s="2" t="s">
        <v>7576</v>
      </c>
      <c r="E3626" s="2" t="str">
        <f t="shared" si="119"/>
        <v>DE.7 Philosophy Of Specific Areas / Cultures</v>
      </c>
      <c r="F3626" s="2" t="str">
        <f t="shared" si="120"/>
        <v>Philosophy Of Specif</v>
      </c>
    </row>
    <row r="3627" spans="1:6" x14ac:dyDescent="0.35">
      <c r="A3627" s="2" t="s">
        <v>1056</v>
      </c>
      <c r="B3627" s="2" t="s">
        <v>1083</v>
      </c>
      <c r="C3627" s="2" t="s">
        <v>7577</v>
      </c>
      <c r="D3627" s="2" t="s">
        <v>7578</v>
      </c>
      <c r="E3627" s="2" t="str">
        <f t="shared" si="119"/>
        <v>DE.8 Classical Philosophy</v>
      </c>
      <c r="F3627" s="2" t="str">
        <f t="shared" si="120"/>
        <v>Classical Philosophy</v>
      </c>
    </row>
    <row r="3628" spans="1:6" x14ac:dyDescent="0.35">
      <c r="A3628" s="2" t="s">
        <v>1056</v>
      </c>
      <c r="B3628" s="2" t="s">
        <v>1083</v>
      </c>
      <c r="C3628" s="2" t="s">
        <v>7579</v>
      </c>
      <c r="D3628" s="2" t="s">
        <v>7580</v>
      </c>
      <c r="E3628" s="2" t="str">
        <f t="shared" si="119"/>
        <v>DE.81 Greek Classical Philosophy</v>
      </c>
      <c r="F3628" s="2" t="str">
        <f t="shared" si="120"/>
        <v>Greek Classical Phil</v>
      </c>
    </row>
    <row r="3629" spans="1:6" x14ac:dyDescent="0.35">
      <c r="A3629" s="2" t="s">
        <v>1056</v>
      </c>
      <c r="B3629" s="2" t="s">
        <v>1083</v>
      </c>
      <c r="C3629" s="2" t="s">
        <v>7581</v>
      </c>
      <c r="D3629" s="2" t="s">
        <v>7582</v>
      </c>
      <c r="E3629" s="2" t="str">
        <f t="shared" si="119"/>
        <v>DE.82 Chinese Classical Philosophy</v>
      </c>
      <c r="F3629" s="2" t="str">
        <f t="shared" si="120"/>
        <v>Chinese Classical Ph</v>
      </c>
    </row>
    <row r="3630" spans="1:6" x14ac:dyDescent="0.35">
      <c r="A3630" s="2" t="s">
        <v>1056</v>
      </c>
      <c r="B3630" s="2" t="s">
        <v>69</v>
      </c>
      <c r="C3630" s="2" t="s">
        <v>14215</v>
      </c>
      <c r="D3630" s="2" t="s">
        <v>7583</v>
      </c>
      <c r="E3630" s="2" t="str">
        <f t="shared" si="119"/>
        <v>DF Classics</v>
      </c>
      <c r="F3630" s="2" t="str">
        <f t="shared" si="120"/>
        <v>Classics</v>
      </c>
    </row>
    <row r="3631" spans="1:6" x14ac:dyDescent="0.35">
      <c r="A3631" s="2" t="s">
        <v>1056</v>
      </c>
      <c r="B3631" s="2" t="s">
        <v>68</v>
      </c>
      <c r="C3631" s="2" t="s">
        <v>798</v>
      </c>
      <c r="D3631" s="2" t="s">
        <v>7584</v>
      </c>
      <c r="E3631" s="2" t="str">
        <f t="shared" si="119"/>
        <v>E Politics / Economics / Law / Social Sciences</v>
      </c>
      <c r="F3631" s="2" t="str">
        <f t="shared" si="120"/>
        <v>Politics / Economics</v>
      </c>
    </row>
    <row r="3632" spans="1:6" x14ac:dyDescent="0.35">
      <c r="A3632" s="2" t="s">
        <v>1056</v>
      </c>
      <c r="B3632" s="2" t="s">
        <v>69</v>
      </c>
      <c r="C3632" s="2" t="s">
        <v>5079</v>
      </c>
      <c r="D3632" s="2" t="s">
        <v>7585</v>
      </c>
      <c r="E3632" s="2" t="str">
        <f t="shared" si="119"/>
        <v>EA Government / Politics</v>
      </c>
      <c r="F3632" s="2" t="str">
        <f t="shared" si="120"/>
        <v>Government / Politic</v>
      </c>
    </row>
    <row r="3633" spans="1:6" x14ac:dyDescent="0.35">
      <c r="A3633" s="2" t="s">
        <v>1056</v>
      </c>
      <c r="B3633" s="2" t="s">
        <v>1083</v>
      </c>
      <c r="C3633" s="2" t="s">
        <v>7586</v>
      </c>
      <c r="D3633" s="2" t="s">
        <v>7587</v>
      </c>
      <c r="E3633" s="2" t="str">
        <f t="shared" si="119"/>
        <v>EA.1 Government / Parliamentary Studies</v>
      </c>
      <c r="F3633" s="2" t="str">
        <f t="shared" si="120"/>
        <v>Government / Parliam</v>
      </c>
    </row>
    <row r="3634" spans="1:6" x14ac:dyDescent="0.35">
      <c r="A3634" s="2" t="s">
        <v>1056</v>
      </c>
      <c r="B3634" s="2" t="s">
        <v>1083</v>
      </c>
      <c r="C3634" s="2" t="s">
        <v>7588</v>
      </c>
      <c r="D3634" s="2" t="s">
        <v>7589</v>
      </c>
      <c r="E3634" s="2" t="str">
        <f t="shared" si="119"/>
        <v>EA.11 Parliamentary Studies</v>
      </c>
      <c r="F3634" s="2" t="str">
        <f t="shared" si="120"/>
        <v>Parliamentary Studie</v>
      </c>
    </row>
    <row r="3635" spans="1:6" x14ac:dyDescent="0.35">
      <c r="A3635" s="2" t="s">
        <v>1056</v>
      </c>
      <c r="B3635" s="2" t="s">
        <v>1083</v>
      </c>
      <c r="C3635" s="2" t="s">
        <v>7590</v>
      </c>
      <c r="D3635" s="2" t="s">
        <v>7591</v>
      </c>
      <c r="E3635" s="2" t="str">
        <f t="shared" ref="E3635:E3698" si="121">C3635&amp;" "&amp;LEFT(D3635,50-LEN(C3635)-1)</f>
        <v>EA.12 Local Government Studies</v>
      </c>
      <c r="F3635" s="2" t="str">
        <f t="shared" si="120"/>
        <v>Local Government Stu</v>
      </c>
    </row>
    <row r="3636" spans="1:6" x14ac:dyDescent="0.35">
      <c r="A3636" s="2" t="s">
        <v>1056</v>
      </c>
      <c r="B3636" s="2" t="s">
        <v>1083</v>
      </c>
      <c r="C3636" s="2" t="s">
        <v>7592</v>
      </c>
      <c r="D3636" s="2" t="s">
        <v>3250</v>
      </c>
      <c r="E3636" s="2" t="str">
        <f t="shared" si="121"/>
        <v>EA.2 Politics</v>
      </c>
      <c r="F3636" s="2" t="str">
        <f t="shared" si="120"/>
        <v>Politics</v>
      </c>
    </row>
    <row r="3637" spans="1:6" x14ac:dyDescent="0.35">
      <c r="A3637" s="2" t="s">
        <v>1056</v>
      </c>
      <c r="B3637" s="2" t="s">
        <v>1083</v>
      </c>
      <c r="C3637" s="2" t="s">
        <v>7593</v>
      </c>
      <c r="D3637" s="2" t="s">
        <v>7594</v>
      </c>
      <c r="E3637" s="2" t="str">
        <f t="shared" si="121"/>
        <v>EA.21 Political Philosophies</v>
      </c>
      <c r="F3637" s="2" t="str">
        <f t="shared" si="120"/>
        <v>Political Philosophi</v>
      </c>
    </row>
    <row r="3638" spans="1:6" x14ac:dyDescent="0.35">
      <c r="A3638" s="2" t="s">
        <v>1056</v>
      </c>
      <c r="B3638" s="2" t="s">
        <v>1083</v>
      </c>
      <c r="C3638" s="2" t="s">
        <v>7595</v>
      </c>
      <c r="D3638" s="2" t="s">
        <v>7596</v>
      </c>
      <c r="E3638" s="2" t="str">
        <f t="shared" si="121"/>
        <v>EA.22 Political Systems</v>
      </c>
      <c r="F3638" s="2" t="str">
        <f t="shared" si="120"/>
        <v>Political Systems</v>
      </c>
    </row>
    <row r="3639" spans="1:6" x14ac:dyDescent="0.35">
      <c r="A3639" s="2" t="s">
        <v>1056</v>
      </c>
      <c r="B3639" s="2" t="s">
        <v>1083</v>
      </c>
      <c r="C3639" s="2" t="s">
        <v>7597</v>
      </c>
      <c r="D3639" s="2" t="s">
        <v>5082</v>
      </c>
      <c r="E3639" s="2" t="str">
        <f t="shared" si="121"/>
        <v>EA.3 Current Affairs</v>
      </c>
      <c r="F3639" s="2" t="str">
        <f t="shared" si="120"/>
        <v>Current Affairs</v>
      </c>
    </row>
    <row r="3640" spans="1:6" x14ac:dyDescent="0.35">
      <c r="A3640" s="2" t="s">
        <v>1056</v>
      </c>
      <c r="B3640" s="2" t="s">
        <v>1083</v>
      </c>
      <c r="C3640" s="2" t="s">
        <v>7598</v>
      </c>
      <c r="D3640" s="2" t="s">
        <v>7599</v>
      </c>
      <c r="E3640" s="2" t="str">
        <f t="shared" si="121"/>
        <v>EA.4 Policy Studies</v>
      </c>
      <c r="F3640" s="2" t="str">
        <f t="shared" si="120"/>
        <v>Policy Studies</v>
      </c>
    </row>
    <row r="3641" spans="1:6" x14ac:dyDescent="0.35">
      <c r="A3641" s="2" t="s">
        <v>1056</v>
      </c>
      <c r="B3641" s="2" t="s">
        <v>1083</v>
      </c>
      <c r="C3641" s="2" t="s">
        <v>7600</v>
      </c>
      <c r="D3641" s="2" t="s">
        <v>7601</v>
      </c>
      <c r="E3641" s="2" t="str">
        <f t="shared" si="121"/>
        <v>EA.5 Trade Union Studies</v>
      </c>
      <c r="F3641" s="2" t="str">
        <f t="shared" si="120"/>
        <v>Trade Union Studies</v>
      </c>
    </row>
    <row r="3642" spans="1:6" x14ac:dyDescent="0.35">
      <c r="A3642" s="2" t="s">
        <v>1056</v>
      </c>
      <c r="B3642" s="2" t="s">
        <v>1083</v>
      </c>
      <c r="C3642" s="2" t="s">
        <v>7602</v>
      </c>
      <c r="D3642" s="2" t="s">
        <v>7603</v>
      </c>
      <c r="E3642" s="2" t="str">
        <f t="shared" si="121"/>
        <v>EA.6 International Politics</v>
      </c>
      <c r="F3642" s="2" t="str">
        <f t="shared" si="120"/>
        <v>International Politi</v>
      </c>
    </row>
    <row r="3643" spans="1:6" x14ac:dyDescent="0.35">
      <c r="A3643" s="2" t="s">
        <v>1056</v>
      </c>
      <c r="B3643" s="2" t="s">
        <v>1083</v>
      </c>
      <c r="C3643" s="2" t="s">
        <v>7604</v>
      </c>
      <c r="D3643" s="2" t="s">
        <v>7605</v>
      </c>
      <c r="E3643" s="2" t="str">
        <f t="shared" si="121"/>
        <v>EA.61 Diplomatic Studies</v>
      </c>
      <c r="F3643" s="2" t="str">
        <f t="shared" si="120"/>
        <v>Diplomatic Studies</v>
      </c>
    </row>
    <row r="3644" spans="1:6" x14ac:dyDescent="0.35">
      <c r="A3644" s="2" t="s">
        <v>1056</v>
      </c>
      <c r="B3644" s="2" t="s">
        <v>1083</v>
      </c>
      <c r="C3644" s="2" t="s">
        <v>7606</v>
      </c>
      <c r="D3644" s="2" t="s">
        <v>7607</v>
      </c>
      <c r="E3644" s="2" t="str">
        <f t="shared" si="121"/>
        <v>EA.62 Environmental (Green) Studies</v>
      </c>
      <c r="F3644" s="2" t="str">
        <f t="shared" si="120"/>
        <v>Environmental (Green</v>
      </c>
    </row>
    <row r="3645" spans="1:6" x14ac:dyDescent="0.35">
      <c r="A3645" s="2" t="s">
        <v>1056</v>
      </c>
      <c r="B3645" s="2" t="s">
        <v>1083</v>
      </c>
      <c r="C3645" s="2" t="s">
        <v>7608</v>
      </c>
      <c r="D3645" s="2" t="s">
        <v>7609</v>
      </c>
      <c r="E3645" s="2" t="str">
        <f t="shared" si="121"/>
        <v>EA.63 Development Politics</v>
      </c>
      <c r="F3645" s="2" t="str">
        <f t="shared" si="120"/>
        <v>Development Politics</v>
      </c>
    </row>
    <row r="3646" spans="1:6" x14ac:dyDescent="0.35">
      <c r="A3646" s="2" t="s">
        <v>1056</v>
      </c>
      <c r="B3646" s="2" t="s">
        <v>1083</v>
      </c>
      <c r="C3646" s="2" t="s">
        <v>7610</v>
      </c>
      <c r="D3646" s="2" t="s">
        <v>7611</v>
      </c>
      <c r="E3646" s="2" t="str">
        <f t="shared" si="121"/>
        <v>EA.7 Strategic Studies</v>
      </c>
      <c r="F3646" s="2" t="str">
        <f t="shared" si="120"/>
        <v>Strategic Studies</v>
      </c>
    </row>
    <row r="3647" spans="1:6" x14ac:dyDescent="0.35">
      <c r="A3647" s="2" t="s">
        <v>1056</v>
      </c>
      <c r="B3647" s="2" t="s">
        <v>1083</v>
      </c>
      <c r="C3647" s="2" t="s">
        <v>7612</v>
      </c>
      <c r="D3647" s="2" t="s">
        <v>7613</v>
      </c>
      <c r="E3647" s="2" t="str">
        <f t="shared" si="121"/>
        <v>EA.71 Peace Studies</v>
      </c>
      <c r="F3647" s="2" t="str">
        <f t="shared" si="120"/>
        <v>Peace Studies</v>
      </c>
    </row>
    <row r="3648" spans="1:6" x14ac:dyDescent="0.35">
      <c r="A3648" s="2" t="s">
        <v>1056</v>
      </c>
      <c r="B3648" s="2" t="s">
        <v>1083</v>
      </c>
      <c r="C3648" s="2" t="s">
        <v>7614</v>
      </c>
      <c r="D3648" s="2" t="s">
        <v>7615</v>
      </c>
      <c r="E3648" s="2" t="str">
        <f t="shared" si="121"/>
        <v>EA.72 Defence Studies</v>
      </c>
      <c r="F3648" s="2" t="str">
        <f t="shared" si="120"/>
        <v>Defence Studies</v>
      </c>
    </row>
    <row r="3649" spans="1:6" x14ac:dyDescent="0.35">
      <c r="A3649" s="2" t="s">
        <v>1056</v>
      </c>
      <c r="B3649" s="2" t="s">
        <v>1083</v>
      </c>
      <c r="C3649" s="2" t="s">
        <v>7616</v>
      </c>
      <c r="D3649" s="2" t="s">
        <v>7617</v>
      </c>
      <c r="E3649" s="2" t="str">
        <f t="shared" si="121"/>
        <v>EA.73 War Studies</v>
      </c>
      <c r="F3649" s="2" t="str">
        <f t="shared" si="120"/>
        <v>War Studies</v>
      </c>
    </row>
    <row r="3650" spans="1:6" x14ac:dyDescent="0.35">
      <c r="A3650" s="2" t="s">
        <v>1056</v>
      </c>
      <c r="B3650" s="2" t="s">
        <v>1083</v>
      </c>
      <c r="C3650" s="2" t="s">
        <v>7618</v>
      </c>
      <c r="D3650" s="2" t="s">
        <v>7619</v>
      </c>
      <c r="E3650" s="2" t="str">
        <f t="shared" si="121"/>
        <v>EA.74 International Relations</v>
      </c>
      <c r="F3650" s="2" t="str">
        <f t="shared" ref="F3650:F3713" si="122">LEFT(D3650,20)</f>
        <v>International Relati</v>
      </c>
    </row>
    <row r="3651" spans="1:6" x14ac:dyDescent="0.35">
      <c r="A3651" s="2" t="s">
        <v>1056</v>
      </c>
      <c r="B3651" s="2" t="s">
        <v>1083</v>
      </c>
      <c r="C3651" s="2" t="s">
        <v>7620</v>
      </c>
      <c r="D3651" s="2" t="s">
        <v>7621</v>
      </c>
      <c r="E3651" s="2" t="str">
        <f t="shared" si="121"/>
        <v>EA.8 United Kingdom Government / Politics</v>
      </c>
      <c r="F3651" s="2" t="str">
        <f t="shared" si="122"/>
        <v>United Kingdom Gover</v>
      </c>
    </row>
    <row r="3652" spans="1:6" x14ac:dyDescent="0.35">
      <c r="A3652" s="2" t="s">
        <v>1056</v>
      </c>
      <c r="B3652" s="2" t="s">
        <v>1083</v>
      </c>
      <c r="C3652" s="2" t="s">
        <v>7622</v>
      </c>
      <c r="D3652" s="2" t="s">
        <v>7623</v>
      </c>
      <c r="E3652" s="2" t="str">
        <f t="shared" si="121"/>
        <v>EA.81 England Government / Politics</v>
      </c>
      <c r="F3652" s="2" t="str">
        <f t="shared" si="122"/>
        <v>England Government /</v>
      </c>
    </row>
    <row r="3653" spans="1:6" x14ac:dyDescent="0.35">
      <c r="A3653" s="2" t="s">
        <v>1056</v>
      </c>
      <c r="B3653" s="2" t="s">
        <v>1083</v>
      </c>
      <c r="C3653" s="2" t="s">
        <v>7624</v>
      </c>
      <c r="D3653" s="2" t="s">
        <v>7625</v>
      </c>
      <c r="E3653" s="2" t="str">
        <f t="shared" si="121"/>
        <v>EA.82 Northern Ireland Government / Politics</v>
      </c>
      <c r="F3653" s="2" t="str">
        <f t="shared" si="122"/>
        <v>Northern Ireland Gov</v>
      </c>
    </row>
    <row r="3654" spans="1:6" x14ac:dyDescent="0.35">
      <c r="A3654" s="2" t="s">
        <v>1056</v>
      </c>
      <c r="B3654" s="2" t="s">
        <v>1083</v>
      </c>
      <c r="C3654" s="2" t="s">
        <v>7626</v>
      </c>
      <c r="D3654" s="2" t="s">
        <v>7627</v>
      </c>
      <c r="E3654" s="2" t="str">
        <f t="shared" si="121"/>
        <v>EA.83 Scotland Government / Politics</v>
      </c>
      <c r="F3654" s="2" t="str">
        <f t="shared" si="122"/>
        <v xml:space="preserve">Scotland Government </v>
      </c>
    </row>
    <row r="3655" spans="1:6" x14ac:dyDescent="0.35">
      <c r="A3655" s="2" t="s">
        <v>1056</v>
      </c>
      <c r="B3655" s="2" t="s">
        <v>1083</v>
      </c>
      <c r="C3655" s="2" t="s">
        <v>7628</v>
      </c>
      <c r="D3655" s="2" t="s">
        <v>7629</v>
      </c>
      <c r="E3655" s="2" t="str">
        <f t="shared" si="121"/>
        <v>EA.84 Wales Government / Politics</v>
      </c>
      <c r="F3655" s="2" t="str">
        <f t="shared" si="122"/>
        <v>Wales Government / P</v>
      </c>
    </row>
    <row r="3656" spans="1:6" x14ac:dyDescent="0.35">
      <c r="A3656" s="2" t="s">
        <v>1056</v>
      </c>
      <c r="B3656" s="2" t="s">
        <v>1083</v>
      </c>
      <c r="C3656" s="2" t="s">
        <v>7630</v>
      </c>
      <c r="D3656" s="2" t="s">
        <v>7631</v>
      </c>
      <c r="E3656" s="2" t="str">
        <f t="shared" si="121"/>
        <v>EA.9 Politics Of Specific Areas / Countries</v>
      </c>
      <c r="F3656" s="2" t="str">
        <f t="shared" si="122"/>
        <v>Politics Of Specific</v>
      </c>
    </row>
    <row r="3657" spans="1:6" x14ac:dyDescent="0.35">
      <c r="A3657" s="2" t="s">
        <v>1056</v>
      </c>
      <c r="B3657" s="2" t="s">
        <v>1083</v>
      </c>
      <c r="C3657" s="2" t="s">
        <v>7632</v>
      </c>
      <c r="D3657" s="2" t="s">
        <v>7633</v>
      </c>
      <c r="E3657" s="2" t="str">
        <f t="shared" si="121"/>
        <v>EA.91 European Union Politics</v>
      </c>
      <c r="F3657" s="2" t="str">
        <f t="shared" si="122"/>
        <v>European Union Polit</v>
      </c>
    </row>
    <row r="3658" spans="1:6" x14ac:dyDescent="0.35">
      <c r="A3658" s="2" t="s">
        <v>1056</v>
      </c>
      <c r="B3658" s="2" t="s">
        <v>1083</v>
      </c>
      <c r="C3658" s="2" t="s">
        <v>7634</v>
      </c>
      <c r="D3658" s="2" t="s">
        <v>7635</v>
      </c>
      <c r="E3658" s="2" t="str">
        <f t="shared" si="121"/>
        <v>EA.92 Europe Politics</v>
      </c>
      <c r="F3658" s="2" t="str">
        <f t="shared" si="122"/>
        <v>Europe Politics</v>
      </c>
    </row>
    <row r="3659" spans="1:6" x14ac:dyDescent="0.35">
      <c r="A3659" s="2" t="s">
        <v>1056</v>
      </c>
      <c r="B3659" s="2" t="s">
        <v>1083</v>
      </c>
      <c r="C3659" s="2" t="s">
        <v>7636</v>
      </c>
      <c r="D3659" s="2" t="s">
        <v>7637</v>
      </c>
      <c r="E3659" s="2" t="str">
        <f t="shared" si="121"/>
        <v>EA.93 Middle East Politics</v>
      </c>
      <c r="F3659" s="2" t="str">
        <f t="shared" si="122"/>
        <v>Middle East Politics</v>
      </c>
    </row>
    <row r="3660" spans="1:6" x14ac:dyDescent="0.35">
      <c r="A3660" s="2" t="s">
        <v>1056</v>
      </c>
      <c r="B3660" s="2" t="s">
        <v>1083</v>
      </c>
      <c r="C3660" s="2" t="s">
        <v>7638</v>
      </c>
      <c r="D3660" s="2" t="s">
        <v>7639</v>
      </c>
      <c r="E3660" s="2" t="str">
        <f t="shared" si="121"/>
        <v>EA.94 Africa Politics</v>
      </c>
      <c r="F3660" s="2" t="str">
        <f t="shared" si="122"/>
        <v>Africa Politics</v>
      </c>
    </row>
    <row r="3661" spans="1:6" x14ac:dyDescent="0.35">
      <c r="A3661" s="2" t="s">
        <v>1056</v>
      </c>
      <c r="B3661" s="2" t="s">
        <v>1083</v>
      </c>
      <c r="C3661" s="2" t="s">
        <v>7640</v>
      </c>
      <c r="D3661" s="2" t="s">
        <v>7641</v>
      </c>
      <c r="E3661" s="2" t="str">
        <f t="shared" si="121"/>
        <v>EA.95 Americas Politics</v>
      </c>
      <c r="F3661" s="2" t="str">
        <f t="shared" si="122"/>
        <v>Americas Politics</v>
      </c>
    </row>
    <row r="3662" spans="1:6" x14ac:dyDescent="0.35">
      <c r="A3662" s="2" t="s">
        <v>1056</v>
      </c>
      <c r="B3662" s="2" t="s">
        <v>1083</v>
      </c>
      <c r="C3662" s="2" t="s">
        <v>7642</v>
      </c>
      <c r="D3662" s="2" t="s">
        <v>7643</v>
      </c>
      <c r="E3662" s="2" t="str">
        <f t="shared" si="121"/>
        <v>EA.952 North America Politics</v>
      </c>
      <c r="F3662" s="2" t="str">
        <f t="shared" si="122"/>
        <v>North America Politi</v>
      </c>
    </row>
    <row r="3663" spans="1:6" x14ac:dyDescent="0.35">
      <c r="A3663" s="2" t="s">
        <v>1056</v>
      </c>
      <c r="B3663" s="2" t="s">
        <v>1083</v>
      </c>
      <c r="C3663" s="2" t="s">
        <v>7644</v>
      </c>
      <c r="D3663" s="2" t="s">
        <v>7645</v>
      </c>
      <c r="E3663" s="2" t="str">
        <f t="shared" si="121"/>
        <v>EA.96 Asia Politics</v>
      </c>
      <c r="F3663" s="2" t="str">
        <f t="shared" si="122"/>
        <v>Asia Politics</v>
      </c>
    </row>
    <row r="3664" spans="1:6" x14ac:dyDescent="0.35">
      <c r="A3664" s="2" t="s">
        <v>1056</v>
      </c>
      <c r="B3664" s="2" t="s">
        <v>1083</v>
      </c>
      <c r="C3664" s="2" t="s">
        <v>7646</v>
      </c>
      <c r="D3664" s="2" t="s">
        <v>7647</v>
      </c>
      <c r="E3664" s="2" t="str">
        <f t="shared" si="121"/>
        <v>EA.97 Australasia / Austronesia Politics</v>
      </c>
      <c r="F3664" s="2" t="str">
        <f t="shared" si="122"/>
        <v>Australasia / Austro</v>
      </c>
    </row>
    <row r="3665" spans="1:6" x14ac:dyDescent="0.35">
      <c r="A3665" s="2" t="s">
        <v>1056</v>
      </c>
      <c r="B3665" s="2" t="s">
        <v>1083</v>
      </c>
      <c r="C3665" s="2" t="s">
        <v>7648</v>
      </c>
      <c r="D3665" s="2" t="s">
        <v>7649</v>
      </c>
      <c r="E3665" s="2" t="str">
        <f t="shared" si="121"/>
        <v>EA.99 Third World Politics</v>
      </c>
      <c r="F3665" s="2" t="str">
        <f t="shared" si="122"/>
        <v>Third World Politics</v>
      </c>
    </row>
    <row r="3666" spans="1:6" x14ac:dyDescent="0.35">
      <c r="A3666" s="2" t="s">
        <v>1056</v>
      </c>
      <c r="B3666" s="2" t="s">
        <v>69</v>
      </c>
      <c r="C3666" s="2" t="s">
        <v>5083</v>
      </c>
      <c r="D3666" s="2" t="s">
        <v>3218</v>
      </c>
      <c r="E3666" s="2" t="str">
        <f t="shared" si="121"/>
        <v>EB Economics</v>
      </c>
      <c r="F3666" s="2" t="str">
        <f t="shared" si="122"/>
        <v>Economics</v>
      </c>
    </row>
    <row r="3667" spans="1:6" x14ac:dyDescent="0.35">
      <c r="A3667" s="2" t="s">
        <v>1056</v>
      </c>
      <c r="B3667" s="2" t="s">
        <v>1083</v>
      </c>
      <c r="C3667" s="2" t="s">
        <v>7650</v>
      </c>
      <c r="D3667" s="2" t="s">
        <v>7651</v>
      </c>
      <c r="E3667" s="2" t="str">
        <f t="shared" si="121"/>
        <v>EB.2 Economic Policy</v>
      </c>
      <c r="F3667" s="2" t="str">
        <f t="shared" si="122"/>
        <v>Economic Policy</v>
      </c>
    </row>
    <row r="3668" spans="1:6" x14ac:dyDescent="0.35">
      <c r="A3668" s="2" t="s">
        <v>1056</v>
      </c>
      <c r="B3668" s="2" t="s">
        <v>1083</v>
      </c>
      <c r="C3668" s="2" t="s">
        <v>7652</v>
      </c>
      <c r="D3668" s="2" t="s">
        <v>7653</v>
      </c>
      <c r="E3668" s="2" t="str">
        <f t="shared" si="121"/>
        <v>EB.21 Economic Planning</v>
      </c>
      <c r="F3668" s="2" t="str">
        <f t="shared" si="122"/>
        <v>Economic Planning</v>
      </c>
    </row>
    <row r="3669" spans="1:6" x14ac:dyDescent="0.35">
      <c r="A3669" s="2" t="s">
        <v>1056</v>
      </c>
      <c r="B3669" s="2" t="s">
        <v>1083</v>
      </c>
      <c r="C3669" s="2" t="s">
        <v>7654</v>
      </c>
      <c r="D3669" s="2" t="s">
        <v>7655</v>
      </c>
      <c r="E3669" s="2" t="str">
        <f t="shared" si="121"/>
        <v>EB.22 Fiscal (Taxation) Planning</v>
      </c>
      <c r="F3669" s="2" t="str">
        <f t="shared" si="122"/>
        <v>Fiscal (Taxation) Pl</v>
      </c>
    </row>
    <row r="3670" spans="1:6" x14ac:dyDescent="0.35">
      <c r="A3670" s="2" t="s">
        <v>1056</v>
      </c>
      <c r="B3670" s="2" t="s">
        <v>1083</v>
      </c>
      <c r="C3670" s="2" t="s">
        <v>7656</v>
      </c>
      <c r="D3670" s="2" t="s">
        <v>3230</v>
      </c>
      <c r="E3670" s="2" t="str">
        <f t="shared" si="121"/>
        <v>EB.3 Macroeconomics</v>
      </c>
      <c r="F3670" s="2" t="str">
        <f t="shared" si="122"/>
        <v>Macroeconomics</v>
      </c>
    </row>
    <row r="3671" spans="1:6" x14ac:dyDescent="0.35">
      <c r="A3671" s="2" t="s">
        <v>1056</v>
      </c>
      <c r="B3671" s="2" t="s">
        <v>1083</v>
      </c>
      <c r="C3671" s="2" t="s">
        <v>7657</v>
      </c>
      <c r="D3671" s="2" t="s">
        <v>3228</v>
      </c>
      <c r="E3671" s="2" t="str">
        <f t="shared" si="121"/>
        <v>EB.4 Microeconomics</v>
      </c>
      <c r="F3671" s="2" t="str">
        <f t="shared" si="122"/>
        <v>Microeconomics</v>
      </c>
    </row>
    <row r="3672" spans="1:6" x14ac:dyDescent="0.35">
      <c r="A3672" s="2" t="s">
        <v>1056</v>
      </c>
      <c r="B3672" s="2" t="s">
        <v>1083</v>
      </c>
      <c r="C3672" s="2" t="s">
        <v>7658</v>
      </c>
      <c r="D3672" s="2" t="s">
        <v>3232</v>
      </c>
      <c r="E3672" s="2" t="str">
        <f t="shared" si="121"/>
        <v>EB.5 Econometrics</v>
      </c>
      <c r="F3672" s="2" t="str">
        <f t="shared" si="122"/>
        <v>Econometrics</v>
      </c>
    </row>
    <row r="3673" spans="1:6" x14ac:dyDescent="0.35">
      <c r="A3673" s="2" t="s">
        <v>1056</v>
      </c>
      <c r="B3673" s="2" t="s">
        <v>1083</v>
      </c>
      <c r="C3673" s="2" t="s">
        <v>7659</v>
      </c>
      <c r="D3673" s="2" t="s">
        <v>7660</v>
      </c>
      <c r="E3673" s="2" t="str">
        <f t="shared" si="121"/>
        <v>EB.51 Economic Analysis</v>
      </c>
      <c r="F3673" s="2" t="str">
        <f t="shared" si="122"/>
        <v>Economic Analysis</v>
      </c>
    </row>
    <row r="3674" spans="1:6" x14ac:dyDescent="0.35">
      <c r="A3674" s="2" t="s">
        <v>1056</v>
      </c>
      <c r="B3674" s="2" t="s">
        <v>1083</v>
      </c>
      <c r="C3674" s="2" t="s">
        <v>7661</v>
      </c>
      <c r="D3674" s="2" t="s">
        <v>7662</v>
      </c>
      <c r="E3674" s="2" t="str">
        <f t="shared" si="121"/>
        <v>EB.53 Economic Forecasting</v>
      </c>
      <c r="F3674" s="2" t="str">
        <f t="shared" si="122"/>
        <v>Economic Forecasting</v>
      </c>
    </row>
    <row r="3675" spans="1:6" x14ac:dyDescent="0.35">
      <c r="A3675" s="2" t="s">
        <v>1056</v>
      </c>
      <c r="B3675" s="2" t="s">
        <v>1083</v>
      </c>
      <c r="C3675" s="2" t="s">
        <v>7663</v>
      </c>
      <c r="D3675" s="2" t="s">
        <v>7664</v>
      </c>
      <c r="E3675" s="2" t="str">
        <f t="shared" si="121"/>
        <v>EB.6 Applied Economics</v>
      </c>
      <c r="F3675" s="2" t="str">
        <f t="shared" si="122"/>
        <v>Applied Economics</v>
      </c>
    </row>
    <row r="3676" spans="1:6" x14ac:dyDescent="0.35">
      <c r="A3676" s="2" t="s">
        <v>1056</v>
      </c>
      <c r="B3676" s="2" t="s">
        <v>1083</v>
      </c>
      <c r="C3676" s="2" t="s">
        <v>7665</v>
      </c>
      <c r="D3676" s="2" t="s">
        <v>7666</v>
      </c>
      <c r="E3676" s="2" t="str">
        <f t="shared" si="121"/>
        <v>EB.62 Business / Industrial Economics</v>
      </c>
      <c r="F3676" s="2" t="str">
        <f t="shared" si="122"/>
        <v>Business / Industria</v>
      </c>
    </row>
    <row r="3677" spans="1:6" x14ac:dyDescent="0.35">
      <c r="A3677" s="2" t="s">
        <v>1056</v>
      </c>
      <c r="B3677" s="2" t="s">
        <v>1083</v>
      </c>
      <c r="C3677" s="2" t="s">
        <v>7667</v>
      </c>
      <c r="D3677" s="2" t="s">
        <v>7668</v>
      </c>
      <c r="E3677" s="2" t="str">
        <f t="shared" si="121"/>
        <v>EB.63 Social Economics</v>
      </c>
      <c r="F3677" s="2" t="str">
        <f t="shared" si="122"/>
        <v>Social Economics</v>
      </c>
    </row>
    <row r="3678" spans="1:6" x14ac:dyDescent="0.35">
      <c r="A3678" s="2" t="s">
        <v>1056</v>
      </c>
      <c r="B3678" s="2" t="s">
        <v>1083</v>
      </c>
      <c r="C3678" s="2" t="s">
        <v>7669</v>
      </c>
      <c r="D3678" s="2" t="s">
        <v>7670</v>
      </c>
      <c r="E3678" s="2" t="str">
        <f t="shared" si="121"/>
        <v>EB.631 Health Economics</v>
      </c>
      <c r="F3678" s="2" t="str">
        <f t="shared" si="122"/>
        <v>Health Economics</v>
      </c>
    </row>
    <row r="3679" spans="1:6" x14ac:dyDescent="0.35">
      <c r="A3679" s="2" t="s">
        <v>1056</v>
      </c>
      <c r="B3679" s="2" t="s">
        <v>1083</v>
      </c>
      <c r="C3679" s="2" t="s">
        <v>7671</v>
      </c>
      <c r="D3679" s="2" t="s">
        <v>7672</v>
      </c>
      <c r="E3679" s="2" t="str">
        <f t="shared" si="121"/>
        <v>EB.64 Natural Resource Economics</v>
      </c>
      <c r="F3679" s="2" t="str">
        <f t="shared" si="122"/>
        <v>Natural Resource Eco</v>
      </c>
    </row>
    <row r="3680" spans="1:6" x14ac:dyDescent="0.35">
      <c r="A3680" s="2" t="s">
        <v>1056</v>
      </c>
      <c r="B3680" s="2" t="s">
        <v>1083</v>
      </c>
      <c r="C3680" s="2" t="s">
        <v>7673</v>
      </c>
      <c r="D3680" s="2" t="s">
        <v>7674</v>
      </c>
      <c r="E3680" s="2" t="str">
        <f t="shared" si="121"/>
        <v>EB.641 Environmental Economics</v>
      </c>
      <c r="F3680" s="2" t="str">
        <f t="shared" si="122"/>
        <v>Environmental Econom</v>
      </c>
    </row>
    <row r="3681" spans="1:6" x14ac:dyDescent="0.35">
      <c r="A3681" s="2" t="s">
        <v>1056</v>
      </c>
      <c r="B3681" s="2" t="s">
        <v>1083</v>
      </c>
      <c r="C3681" s="2" t="s">
        <v>7675</v>
      </c>
      <c r="D3681" s="2" t="s">
        <v>7676</v>
      </c>
      <c r="E3681" s="2" t="str">
        <f t="shared" si="121"/>
        <v>EB.642 Land Economics</v>
      </c>
      <c r="F3681" s="2" t="str">
        <f t="shared" si="122"/>
        <v>Land Economics</v>
      </c>
    </row>
    <row r="3682" spans="1:6" x14ac:dyDescent="0.35">
      <c r="A3682" s="2" t="s">
        <v>1056</v>
      </c>
      <c r="B3682" s="2" t="s">
        <v>1083</v>
      </c>
      <c r="C3682" s="2" t="s">
        <v>7677</v>
      </c>
      <c r="D3682" s="2" t="s">
        <v>7678</v>
      </c>
      <c r="E3682" s="2" t="str">
        <f t="shared" si="121"/>
        <v>EB.643 Food / Agricultural Economics</v>
      </c>
      <c r="F3682" s="2" t="str">
        <f t="shared" si="122"/>
        <v xml:space="preserve">Food / Agricultural </v>
      </c>
    </row>
    <row r="3683" spans="1:6" x14ac:dyDescent="0.35">
      <c r="A3683" s="2" t="s">
        <v>1056</v>
      </c>
      <c r="B3683" s="2" t="s">
        <v>1083</v>
      </c>
      <c r="C3683" s="2" t="s">
        <v>7679</v>
      </c>
      <c r="D3683" s="2" t="s">
        <v>7680</v>
      </c>
      <c r="E3683" s="2" t="str">
        <f t="shared" si="121"/>
        <v>EB.65 Labour Economics</v>
      </c>
      <c r="F3683" s="2" t="str">
        <f t="shared" si="122"/>
        <v>Labour Economics</v>
      </c>
    </row>
    <row r="3684" spans="1:6" x14ac:dyDescent="0.35">
      <c r="A3684" s="2" t="s">
        <v>1056</v>
      </c>
      <c r="B3684" s="2" t="s">
        <v>1083</v>
      </c>
      <c r="C3684" s="2" t="s">
        <v>7681</v>
      </c>
      <c r="D3684" s="2" t="s">
        <v>7682</v>
      </c>
      <c r="E3684" s="2" t="str">
        <f t="shared" si="121"/>
        <v>EB.66 Transport Economics</v>
      </c>
      <c r="F3684" s="2" t="str">
        <f t="shared" si="122"/>
        <v>Transport Economics</v>
      </c>
    </row>
    <row r="3685" spans="1:6" x14ac:dyDescent="0.35">
      <c r="A3685" s="2" t="s">
        <v>1056</v>
      </c>
      <c r="B3685" s="2" t="s">
        <v>1083</v>
      </c>
      <c r="C3685" s="2" t="s">
        <v>7683</v>
      </c>
      <c r="D3685" s="2" t="s">
        <v>7684</v>
      </c>
      <c r="E3685" s="2" t="str">
        <f t="shared" si="121"/>
        <v>EB.7 International Economics</v>
      </c>
      <c r="F3685" s="2" t="str">
        <f t="shared" si="122"/>
        <v>International Econom</v>
      </c>
    </row>
    <row r="3686" spans="1:6" x14ac:dyDescent="0.35">
      <c r="A3686" s="2" t="s">
        <v>1056</v>
      </c>
      <c r="B3686" s="2" t="s">
        <v>1083</v>
      </c>
      <c r="C3686" s="2" t="s">
        <v>7685</v>
      </c>
      <c r="D3686" s="2" t="s">
        <v>7686</v>
      </c>
      <c r="E3686" s="2" t="str">
        <f t="shared" si="121"/>
        <v>EB.71 European Union Economics</v>
      </c>
      <c r="F3686" s="2" t="str">
        <f t="shared" si="122"/>
        <v>European Union Econo</v>
      </c>
    </row>
    <row r="3687" spans="1:6" x14ac:dyDescent="0.35">
      <c r="A3687" s="2" t="s">
        <v>1056</v>
      </c>
      <c r="B3687" s="2" t="s">
        <v>1083</v>
      </c>
      <c r="C3687" s="2" t="s">
        <v>7687</v>
      </c>
      <c r="D3687" s="2" t="s">
        <v>7688</v>
      </c>
      <c r="E3687" s="2" t="str">
        <f t="shared" si="121"/>
        <v>EB.72 Europe Economics</v>
      </c>
      <c r="F3687" s="2" t="str">
        <f t="shared" si="122"/>
        <v>Europe Economics</v>
      </c>
    </row>
    <row r="3688" spans="1:6" x14ac:dyDescent="0.35">
      <c r="A3688" s="2" t="s">
        <v>1056</v>
      </c>
      <c r="B3688" s="2" t="s">
        <v>1083</v>
      </c>
      <c r="C3688" s="2" t="s">
        <v>7689</v>
      </c>
      <c r="D3688" s="2" t="s">
        <v>7690</v>
      </c>
      <c r="E3688" s="2" t="str">
        <f t="shared" si="121"/>
        <v>EB.73 Middle East Economics</v>
      </c>
      <c r="F3688" s="2" t="str">
        <f t="shared" si="122"/>
        <v>Middle East Economic</v>
      </c>
    </row>
    <row r="3689" spans="1:6" x14ac:dyDescent="0.35">
      <c r="A3689" s="2" t="s">
        <v>1056</v>
      </c>
      <c r="B3689" s="2" t="s">
        <v>1083</v>
      </c>
      <c r="C3689" s="2" t="s">
        <v>7691</v>
      </c>
      <c r="D3689" s="2" t="s">
        <v>7692</v>
      </c>
      <c r="E3689" s="2" t="str">
        <f t="shared" si="121"/>
        <v>EB.74 Africa Economics</v>
      </c>
      <c r="F3689" s="2" t="str">
        <f t="shared" si="122"/>
        <v>Africa Economics</v>
      </c>
    </row>
    <row r="3690" spans="1:6" x14ac:dyDescent="0.35">
      <c r="A3690" s="2" t="s">
        <v>1056</v>
      </c>
      <c r="B3690" s="2" t="s">
        <v>1083</v>
      </c>
      <c r="C3690" s="2" t="s">
        <v>7693</v>
      </c>
      <c r="D3690" s="2" t="s">
        <v>7694</v>
      </c>
      <c r="E3690" s="2" t="str">
        <f t="shared" si="121"/>
        <v>EB.75 Americas Economics</v>
      </c>
      <c r="F3690" s="2" t="str">
        <f t="shared" si="122"/>
        <v>Americas Economics</v>
      </c>
    </row>
    <row r="3691" spans="1:6" x14ac:dyDescent="0.35">
      <c r="A3691" s="2" t="s">
        <v>1056</v>
      </c>
      <c r="B3691" s="2" t="s">
        <v>1083</v>
      </c>
      <c r="C3691" s="2" t="s">
        <v>7695</v>
      </c>
      <c r="D3691" s="2" t="s">
        <v>7696</v>
      </c>
      <c r="E3691" s="2" t="str">
        <f t="shared" si="121"/>
        <v>EB.76 Asia Economics</v>
      </c>
      <c r="F3691" s="2" t="str">
        <f t="shared" si="122"/>
        <v>Asia Economics</v>
      </c>
    </row>
    <row r="3692" spans="1:6" x14ac:dyDescent="0.35">
      <c r="A3692" s="2" t="s">
        <v>1056</v>
      </c>
      <c r="B3692" s="2" t="s">
        <v>1083</v>
      </c>
      <c r="C3692" s="2" t="s">
        <v>7697</v>
      </c>
      <c r="D3692" s="2" t="s">
        <v>7698</v>
      </c>
      <c r="E3692" s="2" t="str">
        <f t="shared" si="121"/>
        <v>EB.77 Australasia / Austronesia Economics</v>
      </c>
      <c r="F3692" s="2" t="str">
        <f t="shared" si="122"/>
        <v>Australasia / Austro</v>
      </c>
    </row>
    <row r="3693" spans="1:6" x14ac:dyDescent="0.35">
      <c r="A3693" s="2" t="s">
        <v>1056</v>
      </c>
      <c r="B3693" s="2" t="s">
        <v>1083</v>
      </c>
      <c r="C3693" s="2" t="s">
        <v>7699</v>
      </c>
      <c r="D3693" s="2" t="s">
        <v>7700</v>
      </c>
      <c r="E3693" s="2" t="str">
        <f t="shared" si="121"/>
        <v>EB.79 Development Economics</v>
      </c>
      <c r="F3693" s="2" t="str">
        <f t="shared" si="122"/>
        <v>Development Economic</v>
      </c>
    </row>
    <row r="3694" spans="1:6" x14ac:dyDescent="0.35">
      <c r="A3694" s="2" t="s">
        <v>1056</v>
      </c>
      <c r="B3694" s="2" t="s">
        <v>69</v>
      </c>
      <c r="C3694" s="2" t="s">
        <v>14055</v>
      </c>
      <c r="D3694" s="2" t="s">
        <v>3486</v>
      </c>
      <c r="E3694" s="2" t="str">
        <f t="shared" si="121"/>
        <v>EC Law</v>
      </c>
      <c r="F3694" s="2" t="str">
        <f t="shared" si="122"/>
        <v>Law</v>
      </c>
    </row>
    <row r="3695" spans="1:6" x14ac:dyDescent="0.35">
      <c r="A3695" s="2" t="s">
        <v>1056</v>
      </c>
      <c r="B3695" s="2" t="s">
        <v>1083</v>
      </c>
      <c r="C3695" s="2" t="s">
        <v>7701</v>
      </c>
      <c r="D3695" s="2" t="s">
        <v>5558</v>
      </c>
      <c r="E3695" s="2" t="str">
        <f t="shared" si="121"/>
        <v>EC.1 Law / Legal Studies</v>
      </c>
      <c r="F3695" s="2" t="str">
        <f t="shared" si="122"/>
        <v>Law / Legal Studies</v>
      </c>
    </row>
    <row r="3696" spans="1:6" x14ac:dyDescent="0.35">
      <c r="A3696" s="2" t="s">
        <v>1056</v>
      </c>
      <c r="B3696" s="2" t="s">
        <v>1083</v>
      </c>
      <c r="C3696" s="2" t="s">
        <v>7702</v>
      </c>
      <c r="D3696" s="2" t="s">
        <v>3472</v>
      </c>
      <c r="E3696" s="2" t="str">
        <f t="shared" si="121"/>
        <v>EC.12 Jurisprudence</v>
      </c>
      <c r="F3696" s="2" t="str">
        <f t="shared" si="122"/>
        <v>Jurisprudence</v>
      </c>
    </row>
    <row r="3697" spans="1:6" x14ac:dyDescent="0.35">
      <c r="A3697" s="2" t="s">
        <v>1056</v>
      </c>
      <c r="B3697" s="2" t="s">
        <v>1083</v>
      </c>
      <c r="C3697" s="2" t="s">
        <v>7703</v>
      </c>
      <c r="D3697" s="2" t="s">
        <v>7704</v>
      </c>
      <c r="E3697" s="2" t="str">
        <f t="shared" si="121"/>
        <v>EC.13 Comparative Law</v>
      </c>
      <c r="F3697" s="2" t="str">
        <f t="shared" si="122"/>
        <v>Comparative Law</v>
      </c>
    </row>
    <row r="3698" spans="1:6" x14ac:dyDescent="0.35">
      <c r="A3698" s="2" t="s">
        <v>1056</v>
      </c>
      <c r="B3698" s="2" t="s">
        <v>1083</v>
      </c>
      <c r="C3698" s="2" t="s">
        <v>7705</v>
      </c>
      <c r="D3698" s="2" t="s">
        <v>7706</v>
      </c>
      <c r="E3698" s="2" t="str">
        <f t="shared" si="121"/>
        <v>EC.14 Legal History</v>
      </c>
      <c r="F3698" s="2" t="str">
        <f t="shared" si="122"/>
        <v>Legal History</v>
      </c>
    </row>
    <row r="3699" spans="1:6" x14ac:dyDescent="0.35">
      <c r="A3699" s="2" t="s">
        <v>1056</v>
      </c>
      <c r="B3699" s="2" t="s">
        <v>1083</v>
      </c>
      <c r="C3699" s="2" t="s">
        <v>7707</v>
      </c>
      <c r="D3699" s="2" t="s">
        <v>7708</v>
      </c>
      <c r="E3699" s="2" t="str">
        <f t="shared" ref="E3699:E3762" si="123">C3699&amp;" "&amp;LEFT(D3699,50-LEN(C3699)-1)</f>
        <v>EC.15 Legal Theory</v>
      </c>
      <c r="F3699" s="2" t="str">
        <f t="shared" si="122"/>
        <v>Legal Theory</v>
      </c>
    </row>
    <row r="3700" spans="1:6" x14ac:dyDescent="0.35">
      <c r="A3700" s="2" t="s">
        <v>1056</v>
      </c>
      <c r="B3700" s="2" t="s">
        <v>1083</v>
      </c>
      <c r="C3700" s="2" t="s">
        <v>7709</v>
      </c>
      <c r="D3700" s="2" t="s">
        <v>7710</v>
      </c>
      <c r="E3700" s="2" t="str">
        <f t="shared" si="123"/>
        <v>EC.16 Equity</v>
      </c>
      <c r="F3700" s="2" t="str">
        <f t="shared" si="122"/>
        <v>Equity</v>
      </c>
    </row>
    <row r="3701" spans="1:6" x14ac:dyDescent="0.35">
      <c r="A3701" s="2" t="s">
        <v>1056</v>
      </c>
      <c r="B3701" s="2" t="s">
        <v>1083</v>
      </c>
      <c r="C3701" s="2" t="s">
        <v>7711</v>
      </c>
      <c r="D3701" s="2" t="s">
        <v>7712</v>
      </c>
      <c r="E3701" s="2" t="str">
        <f t="shared" si="123"/>
        <v>EC.2 International Law</v>
      </c>
      <c r="F3701" s="2" t="str">
        <f t="shared" si="122"/>
        <v>International Law</v>
      </c>
    </row>
    <row r="3702" spans="1:6" x14ac:dyDescent="0.35">
      <c r="A3702" s="2" t="s">
        <v>1056</v>
      </c>
      <c r="B3702" s="2" t="s">
        <v>1083</v>
      </c>
      <c r="C3702" s="2" t="s">
        <v>7713</v>
      </c>
      <c r="D3702" s="2" t="s">
        <v>7714</v>
      </c>
      <c r="E3702" s="2" t="str">
        <f t="shared" si="123"/>
        <v>EC.21 Maritime Law</v>
      </c>
      <c r="F3702" s="2" t="str">
        <f t="shared" si="122"/>
        <v>Maritime Law</v>
      </c>
    </row>
    <row r="3703" spans="1:6" x14ac:dyDescent="0.35">
      <c r="A3703" s="2" t="s">
        <v>1056</v>
      </c>
      <c r="B3703" s="2" t="s">
        <v>1083</v>
      </c>
      <c r="C3703" s="2" t="s">
        <v>7715</v>
      </c>
      <c r="D3703" s="2" t="s">
        <v>7716</v>
      </c>
      <c r="E3703" s="2" t="str">
        <f t="shared" si="123"/>
        <v>EC.3 Law Of Specific Areas / Countries</v>
      </c>
      <c r="F3703" s="2" t="str">
        <f t="shared" si="122"/>
        <v>Law Of Specific Area</v>
      </c>
    </row>
    <row r="3704" spans="1:6" x14ac:dyDescent="0.35">
      <c r="A3704" s="2" t="s">
        <v>1056</v>
      </c>
      <c r="B3704" s="2" t="s">
        <v>1083</v>
      </c>
      <c r="C3704" s="2" t="s">
        <v>7717</v>
      </c>
      <c r="D3704" s="2" t="s">
        <v>7718</v>
      </c>
      <c r="E3704" s="2" t="str">
        <f t="shared" si="123"/>
        <v>EC.31 European Union Law</v>
      </c>
      <c r="F3704" s="2" t="str">
        <f t="shared" si="122"/>
        <v>European Union Law</v>
      </c>
    </row>
    <row r="3705" spans="1:6" x14ac:dyDescent="0.35">
      <c r="A3705" s="2" t="s">
        <v>1056</v>
      </c>
      <c r="B3705" s="2" t="s">
        <v>1083</v>
      </c>
      <c r="C3705" s="2" t="s">
        <v>7719</v>
      </c>
      <c r="D3705" s="2" t="s">
        <v>7720</v>
      </c>
      <c r="E3705" s="2" t="str">
        <f t="shared" si="123"/>
        <v>EC.311 Working Time - Ec Directive</v>
      </c>
      <c r="F3705" s="2" t="str">
        <f t="shared" si="122"/>
        <v>Working Time - Ec Di</v>
      </c>
    </row>
    <row r="3706" spans="1:6" x14ac:dyDescent="0.35">
      <c r="A3706" s="2" t="s">
        <v>1056</v>
      </c>
      <c r="B3706" s="2" t="s">
        <v>1083</v>
      </c>
      <c r="C3706" s="2" t="s">
        <v>7721</v>
      </c>
      <c r="D3706" s="2" t="s">
        <v>7722</v>
      </c>
      <c r="E3706" s="2" t="str">
        <f t="shared" si="123"/>
        <v>EC.32 Europe Law</v>
      </c>
      <c r="F3706" s="2" t="str">
        <f t="shared" si="122"/>
        <v>Europe Law</v>
      </c>
    </row>
    <row r="3707" spans="1:6" x14ac:dyDescent="0.35">
      <c r="A3707" s="2" t="s">
        <v>1056</v>
      </c>
      <c r="B3707" s="2" t="s">
        <v>1083</v>
      </c>
      <c r="C3707" s="2" t="s">
        <v>7723</v>
      </c>
      <c r="D3707" s="2" t="s">
        <v>7724</v>
      </c>
      <c r="E3707" s="2" t="str">
        <f t="shared" si="123"/>
        <v>EC.33 Middle East Law</v>
      </c>
      <c r="F3707" s="2" t="str">
        <f t="shared" si="122"/>
        <v>Middle East Law</v>
      </c>
    </row>
    <row r="3708" spans="1:6" x14ac:dyDescent="0.35">
      <c r="A3708" s="2" t="s">
        <v>1056</v>
      </c>
      <c r="B3708" s="2" t="s">
        <v>1083</v>
      </c>
      <c r="C3708" s="2" t="s">
        <v>7725</v>
      </c>
      <c r="D3708" s="2" t="s">
        <v>7726</v>
      </c>
      <c r="E3708" s="2" t="str">
        <f t="shared" si="123"/>
        <v>EC.34 Africa Law</v>
      </c>
      <c r="F3708" s="2" t="str">
        <f t="shared" si="122"/>
        <v>Africa Law</v>
      </c>
    </row>
    <row r="3709" spans="1:6" x14ac:dyDescent="0.35">
      <c r="A3709" s="2" t="s">
        <v>1056</v>
      </c>
      <c r="B3709" s="2" t="s">
        <v>1083</v>
      </c>
      <c r="C3709" s="2" t="s">
        <v>7727</v>
      </c>
      <c r="D3709" s="2" t="s">
        <v>7728</v>
      </c>
      <c r="E3709" s="2" t="str">
        <f t="shared" si="123"/>
        <v>EC.35 Americas Law</v>
      </c>
      <c r="F3709" s="2" t="str">
        <f t="shared" si="122"/>
        <v>Americas Law</v>
      </c>
    </row>
    <row r="3710" spans="1:6" x14ac:dyDescent="0.35">
      <c r="A3710" s="2" t="s">
        <v>1056</v>
      </c>
      <c r="B3710" s="2" t="s">
        <v>1083</v>
      </c>
      <c r="C3710" s="2" t="s">
        <v>7729</v>
      </c>
      <c r="D3710" s="2" t="s">
        <v>7730</v>
      </c>
      <c r="E3710" s="2" t="str">
        <f t="shared" si="123"/>
        <v>EC.36 Asia Law</v>
      </c>
      <c r="F3710" s="2" t="str">
        <f t="shared" si="122"/>
        <v>Asia Law</v>
      </c>
    </row>
    <row r="3711" spans="1:6" x14ac:dyDescent="0.35">
      <c r="A3711" s="2" t="s">
        <v>1056</v>
      </c>
      <c r="B3711" s="2" t="s">
        <v>1083</v>
      </c>
      <c r="C3711" s="2" t="s">
        <v>7731</v>
      </c>
      <c r="D3711" s="2" t="s">
        <v>7732</v>
      </c>
      <c r="E3711" s="2" t="str">
        <f t="shared" si="123"/>
        <v>EC.37 Australasia / Austronesia Law</v>
      </c>
      <c r="F3711" s="2" t="str">
        <f t="shared" si="122"/>
        <v>Australasia / Austro</v>
      </c>
    </row>
    <row r="3712" spans="1:6" x14ac:dyDescent="0.35">
      <c r="A3712" s="2" t="s">
        <v>1056</v>
      </c>
      <c r="B3712" s="2" t="s">
        <v>1083</v>
      </c>
      <c r="C3712" s="2" t="s">
        <v>7733</v>
      </c>
      <c r="D3712" s="2" t="s">
        <v>7734</v>
      </c>
      <c r="E3712" s="2" t="str">
        <f t="shared" si="123"/>
        <v>EC.4 United Kingdom Law</v>
      </c>
      <c r="F3712" s="2" t="str">
        <f t="shared" si="122"/>
        <v>United Kingdom Law</v>
      </c>
    </row>
    <row r="3713" spans="1:6" x14ac:dyDescent="0.35">
      <c r="A3713" s="2" t="s">
        <v>1056</v>
      </c>
      <c r="B3713" s="2" t="s">
        <v>1083</v>
      </c>
      <c r="C3713" s="2" t="s">
        <v>7735</v>
      </c>
      <c r="D3713" s="2" t="s">
        <v>7736</v>
      </c>
      <c r="E3713" s="2" t="str">
        <f t="shared" si="123"/>
        <v>EC.41 English Law</v>
      </c>
      <c r="F3713" s="2" t="str">
        <f t="shared" si="122"/>
        <v>English Law</v>
      </c>
    </row>
    <row r="3714" spans="1:6" x14ac:dyDescent="0.35">
      <c r="A3714" s="2" t="s">
        <v>1056</v>
      </c>
      <c r="B3714" s="2" t="s">
        <v>1083</v>
      </c>
      <c r="C3714" s="2" t="s">
        <v>7737</v>
      </c>
      <c r="D3714" s="2" t="s">
        <v>7738</v>
      </c>
      <c r="E3714" s="2" t="str">
        <f t="shared" si="123"/>
        <v>EC.44 Welsh Law</v>
      </c>
      <c r="F3714" s="2" t="str">
        <f t="shared" ref="F3714:F3777" si="124">LEFT(D3714,20)</f>
        <v>Welsh Law</v>
      </c>
    </row>
    <row r="3715" spans="1:6" x14ac:dyDescent="0.35">
      <c r="A3715" s="2" t="s">
        <v>1056</v>
      </c>
      <c r="B3715" s="2" t="s">
        <v>1083</v>
      </c>
      <c r="C3715" s="2" t="s">
        <v>7739</v>
      </c>
      <c r="D3715" s="2" t="s">
        <v>7740</v>
      </c>
      <c r="E3715" s="2" t="str">
        <f t="shared" si="123"/>
        <v>EC.5 Constitutional / Public Law</v>
      </c>
      <c r="F3715" s="2" t="str">
        <f t="shared" si="124"/>
        <v>Constitutional / Pub</v>
      </c>
    </row>
    <row r="3716" spans="1:6" x14ac:dyDescent="0.35">
      <c r="A3716" s="2" t="s">
        <v>1056</v>
      </c>
      <c r="B3716" s="2" t="s">
        <v>1083</v>
      </c>
      <c r="C3716" s="2" t="s">
        <v>7741</v>
      </c>
      <c r="D3716" s="2" t="s">
        <v>7742</v>
      </c>
      <c r="E3716" s="2" t="str">
        <f t="shared" si="123"/>
        <v>EC.51 Administrative Law</v>
      </c>
      <c r="F3716" s="2" t="str">
        <f t="shared" si="124"/>
        <v>Administrative Law</v>
      </c>
    </row>
    <row r="3717" spans="1:6" x14ac:dyDescent="0.35">
      <c r="A3717" s="2" t="s">
        <v>1056</v>
      </c>
      <c r="B3717" s="2" t="s">
        <v>1083</v>
      </c>
      <c r="C3717" s="2" t="s">
        <v>7743</v>
      </c>
      <c r="D3717" s="2" t="s">
        <v>7744</v>
      </c>
      <c r="E3717" s="2" t="str">
        <f t="shared" si="123"/>
        <v>EC.52 Legal Rights (Law)</v>
      </c>
      <c r="F3717" s="2" t="str">
        <f t="shared" si="124"/>
        <v>Legal Rights (Law)</v>
      </c>
    </row>
    <row r="3718" spans="1:6" x14ac:dyDescent="0.35">
      <c r="A3718" s="2" t="s">
        <v>1056</v>
      </c>
      <c r="B3718" s="2" t="s">
        <v>1083</v>
      </c>
      <c r="C3718" s="2" t="s">
        <v>7745</v>
      </c>
      <c r="D3718" s="2" t="s">
        <v>7746</v>
      </c>
      <c r="E3718" s="2" t="str">
        <f t="shared" si="123"/>
        <v>EC.521 Sex Discrimination (Legal Rights)</v>
      </c>
      <c r="F3718" s="2" t="str">
        <f t="shared" si="124"/>
        <v>Sex Discrimination (</v>
      </c>
    </row>
    <row r="3719" spans="1:6" x14ac:dyDescent="0.35">
      <c r="A3719" s="2" t="s">
        <v>1056</v>
      </c>
      <c r="B3719" s="2" t="s">
        <v>1083</v>
      </c>
      <c r="C3719" s="2" t="s">
        <v>7747</v>
      </c>
      <c r="D3719" s="2" t="s">
        <v>7748</v>
      </c>
      <c r="E3719" s="2" t="str">
        <f t="shared" si="123"/>
        <v>EC.522 Race Discrimination (Legal Rights)</v>
      </c>
      <c r="F3719" s="2" t="str">
        <f t="shared" si="124"/>
        <v xml:space="preserve">Race Discrimination </v>
      </c>
    </row>
    <row r="3720" spans="1:6" x14ac:dyDescent="0.35">
      <c r="A3720" s="2" t="s">
        <v>1056</v>
      </c>
      <c r="B3720" s="2" t="s">
        <v>1083</v>
      </c>
      <c r="C3720" s="2" t="s">
        <v>7749</v>
      </c>
      <c r="D3720" s="2" t="s">
        <v>7750</v>
      </c>
      <c r="E3720" s="2" t="str">
        <f t="shared" si="123"/>
        <v>EC.53 Environmental Law</v>
      </c>
      <c r="F3720" s="2" t="str">
        <f t="shared" si="124"/>
        <v>Environmental Law</v>
      </c>
    </row>
    <row r="3721" spans="1:6" x14ac:dyDescent="0.35">
      <c r="A3721" s="2" t="s">
        <v>1056</v>
      </c>
      <c r="B3721" s="2" t="s">
        <v>1083</v>
      </c>
      <c r="C3721" s="2" t="s">
        <v>7751</v>
      </c>
      <c r="D3721" s="2" t="s">
        <v>7752</v>
      </c>
      <c r="E3721" s="2" t="str">
        <f t="shared" si="123"/>
        <v>EC.54 Immigration Law</v>
      </c>
      <c r="F3721" s="2" t="str">
        <f t="shared" si="124"/>
        <v>Immigration Law</v>
      </c>
    </row>
    <row r="3722" spans="1:6" x14ac:dyDescent="0.35">
      <c r="A3722" s="2" t="s">
        <v>1056</v>
      </c>
      <c r="B3722" s="2" t="s">
        <v>1083</v>
      </c>
      <c r="C3722" s="2" t="s">
        <v>7753</v>
      </c>
      <c r="D3722" s="2" t="s">
        <v>7754</v>
      </c>
      <c r="E3722" s="2" t="str">
        <f t="shared" si="123"/>
        <v>EC.55 Media Law</v>
      </c>
      <c r="F3722" s="2" t="str">
        <f t="shared" si="124"/>
        <v>Media Law</v>
      </c>
    </row>
    <row r="3723" spans="1:6" x14ac:dyDescent="0.35">
      <c r="A3723" s="2" t="s">
        <v>1056</v>
      </c>
      <c r="B3723" s="2" t="s">
        <v>1083</v>
      </c>
      <c r="C3723" s="2" t="s">
        <v>7755</v>
      </c>
      <c r="D3723" s="2" t="s">
        <v>7756</v>
      </c>
      <c r="E3723" s="2" t="str">
        <f t="shared" si="123"/>
        <v>EC.6 Criminal Law</v>
      </c>
      <c r="F3723" s="2" t="str">
        <f t="shared" si="124"/>
        <v>Criminal Law</v>
      </c>
    </row>
    <row r="3724" spans="1:6" x14ac:dyDescent="0.35">
      <c r="A3724" s="2" t="s">
        <v>1056</v>
      </c>
      <c r="B3724" s="2" t="s">
        <v>1083</v>
      </c>
      <c r="C3724" s="2" t="s">
        <v>7757</v>
      </c>
      <c r="D3724" s="2" t="s">
        <v>7758</v>
      </c>
      <c r="E3724" s="2" t="str">
        <f t="shared" si="123"/>
        <v>EC.7 Civil Law</v>
      </c>
      <c r="F3724" s="2" t="str">
        <f t="shared" si="124"/>
        <v>Civil Law</v>
      </c>
    </row>
    <row r="3725" spans="1:6" x14ac:dyDescent="0.35">
      <c r="A3725" s="2" t="s">
        <v>1056</v>
      </c>
      <c r="B3725" s="2" t="s">
        <v>1083</v>
      </c>
      <c r="C3725" s="2" t="s">
        <v>7759</v>
      </c>
      <c r="D3725" s="2" t="s">
        <v>7760</v>
      </c>
      <c r="E3725" s="2" t="str">
        <f t="shared" si="123"/>
        <v>EC.71 Contract Law</v>
      </c>
      <c r="F3725" s="2" t="str">
        <f t="shared" si="124"/>
        <v>Contract Law</v>
      </c>
    </row>
    <row r="3726" spans="1:6" x14ac:dyDescent="0.35">
      <c r="A3726" s="2" t="s">
        <v>1056</v>
      </c>
      <c r="B3726" s="2" t="s">
        <v>1083</v>
      </c>
      <c r="C3726" s="2" t="s">
        <v>7761</v>
      </c>
      <c r="D3726" s="2" t="s">
        <v>7762</v>
      </c>
      <c r="E3726" s="2" t="str">
        <f t="shared" si="123"/>
        <v>EC.72 Torts / Liabilities</v>
      </c>
      <c r="F3726" s="2" t="str">
        <f t="shared" si="124"/>
        <v>Torts / Liabilities</v>
      </c>
    </row>
    <row r="3727" spans="1:6" x14ac:dyDescent="0.35">
      <c r="A3727" s="2" t="s">
        <v>1056</v>
      </c>
      <c r="B3727" s="2" t="s">
        <v>1083</v>
      </c>
      <c r="C3727" s="2" t="s">
        <v>7763</v>
      </c>
      <c r="D3727" s="2" t="s">
        <v>7764</v>
      </c>
      <c r="E3727" s="2" t="str">
        <f t="shared" si="123"/>
        <v>EC.721 Accident Compensation Law</v>
      </c>
      <c r="F3727" s="2" t="str">
        <f t="shared" si="124"/>
        <v>Accident Compensatio</v>
      </c>
    </row>
    <row r="3728" spans="1:6" x14ac:dyDescent="0.35">
      <c r="A3728" s="2" t="s">
        <v>1056</v>
      </c>
      <c r="B3728" s="2" t="s">
        <v>1083</v>
      </c>
      <c r="C3728" s="2" t="s">
        <v>7765</v>
      </c>
      <c r="D3728" s="2" t="s">
        <v>7766</v>
      </c>
      <c r="E3728" s="2" t="str">
        <f t="shared" si="123"/>
        <v>EC.73 Family Law</v>
      </c>
      <c r="F3728" s="2" t="str">
        <f t="shared" si="124"/>
        <v>Family Law</v>
      </c>
    </row>
    <row r="3729" spans="1:6" x14ac:dyDescent="0.35">
      <c r="A3729" s="2" t="s">
        <v>1056</v>
      </c>
      <c r="B3729" s="2" t="s">
        <v>1083</v>
      </c>
      <c r="C3729" s="2" t="s">
        <v>7767</v>
      </c>
      <c r="D3729" s="2" t="s">
        <v>7768</v>
      </c>
      <c r="E3729" s="2" t="str">
        <f t="shared" si="123"/>
        <v>EC.731 Welfare Law</v>
      </c>
      <c r="F3729" s="2" t="str">
        <f t="shared" si="124"/>
        <v>Welfare Law</v>
      </c>
    </row>
    <row r="3730" spans="1:6" x14ac:dyDescent="0.35">
      <c r="A3730" s="2" t="s">
        <v>1056</v>
      </c>
      <c r="B3730" s="2" t="s">
        <v>1083</v>
      </c>
      <c r="C3730" s="2" t="s">
        <v>7769</v>
      </c>
      <c r="D3730" s="2" t="s">
        <v>7770</v>
      </c>
      <c r="E3730" s="2" t="str">
        <f t="shared" si="123"/>
        <v>EC.732 ChildrenS Law</v>
      </c>
      <c r="F3730" s="2" t="str">
        <f t="shared" si="124"/>
        <v>ChildrenS Law</v>
      </c>
    </row>
    <row r="3731" spans="1:6" x14ac:dyDescent="0.35">
      <c r="A3731" s="2" t="s">
        <v>1056</v>
      </c>
      <c r="B3731" s="2" t="s">
        <v>1083</v>
      </c>
      <c r="C3731" s="2" t="s">
        <v>7771</v>
      </c>
      <c r="D3731" s="2" t="s">
        <v>7772</v>
      </c>
      <c r="E3731" s="2" t="str">
        <f t="shared" si="123"/>
        <v>EC.74 Property Law</v>
      </c>
      <c r="F3731" s="2" t="str">
        <f t="shared" si="124"/>
        <v>Property Law</v>
      </c>
    </row>
    <row r="3732" spans="1:6" x14ac:dyDescent="0.35">
      <c r="A3732" s="2" t="s">
        <v>1056</v>
      </c>
      <c r="B3732" s="2" t="s">
        <v>1083</v>
      </c>
      <c r="C3732" s="2" t="s">
        <v>7773</v>
      </c>
      <c r="D3732" s="2" t="s">
        <v>7774</v>
      </c>
      <c r="E3732" s="2" t="str">
        <f t="shared" si="123"/>
        <v>EC.741 Intellectual Property</v>
      </c>
      <c r="F3732" s="2" t="str">
        <f t="shared" si="124"/>
        <v>Intellectual Propert</v>
      </c>
    </row>
    <row r="3733" spans="1:6" x14ac:dyDescent="0.35">
      <c r="A3733" s="2" t="s">
        <v>1056</v>
      </c>
      <c r="B3733" s="2" t="s">
        <v>1083</v>
      </c>
      <c r="C3733" s="2" t="s">
        <v>7775</v>
      </c>
      <c r="D3733" s="2" t="s">
        <v>7776</v>
      </c>
      <c r="E3733" s="2" t="str">
        <f t="shared" si="123"/>
        <v>EC.7411 Copyright / Patents (Law)</v>
      </c>
      <c r="F3733" s="2" t="str">
        <f t="shared" si="124"/>
        <v xml:space="preserve">Copyright / Patents </v>
      </c>
    </row>
    <row r="3734" spans="1:6" x14ac:dyDescent="0.35">
      <c r="A3734" s="2" t="s">
        <v>1056</v>
      </c>
      <c r="B3734" s="2" t="s">
        <v>1083</v>
      </c>
      <c r="C3734" s="2" t="s">
        <v>7777</v>
      </c>
      <c r="D3734" s="2" t="s">
        <v>7778</v>
      </c>
      <c r="E3734" s="2" t="str">
        <f t="shared" si="123"/>
        <v>EC.742 Conveyancing</v>
      </c>
      <c r="F3734" s="2" t="str">
        <f t="shared" si="124"/>
        <v>Conveyancing</v>
      </c>
    </row>
    <row r="3735" spans="1:6" x14ac:dyDescent="0.35">
      <c r="A3735" s="2" t="s">
        <v>1056</v>
      </c>
      <c r="B3735" s="2" t="s">
        <v>1083</v>
      </c>
      <c r="C3735" s="2" t="s">
        <v>7779</v>
      </c>
      <c r="D3735" s="2" t="s">
        <v>7780</v>
      </c>
      <c r="E3735" s="2" t="str">
        <f t="shared" si="123"/>
        <v>EC.743 Inheritance Tax Law</v>
      </c>
      <c r="F3735" s="2" t="str">
        <f t="shared" si="124"/>
        <v>Inheritance Tax Law</v>
      </c>
    </row>
    <row r="3736" spans="1:6" x14ac:dyDescent="0.35">
      <c r="A3736" s="2" t="s">
        <v>1056</v>
      </c>
      <c r="B3736" s="2" t="s">
        <v>1083</v>
      </c>
      <c r="C3736" s="2" t="s">
        <v>7781</v>
      </c>
      <c r="D3736" s="2" t="s">
        <v>7782</v>
      </c>
      <c r="E3736" s="2" t="str">
        <f t="shared" si="123"/>
        <v>EC.75 Company Law</v>
      </c>
      <c r="F3736" s="2" t="str">
        <f t="shared" si="124"/>
        <v>Company Law</v>
      </c>
    </row>
    <row r="3737" spans="1:6" x14ac:dyDescent="0.35">
      <c r="A3737" s="2" t="s">
        <v>1056</v>
      </c>
      <c r="B3737" s="2" t="s">
        <v>1083</v>
      </c>
      <c r="C3737" s="2" t="s">
        <v>7783</v>
      </c>
      <c r="D3737" s="2" t="s">
        <v>7784</v>
      </c>
      <c r="E3737" s="2" t="str">
        <f t="shared" si="123"/>
        <v>EC.751 Labour Law</v>
      </c>
      <c r="F3737" s="2" t="str">
        <f t="shared" si="124"/>
        <v>Labour Law</v>
      </c>
    </row>
    <row r="3738" spans="1:6" x14ac:dyDescent="0.35">
      <c r="A3738" s="2" t="s">
        <v>1056</v>
      </c>
      <c r="B3738" s="2" t="s">
        <v>1083</v>
      </c>
      <c r="C3738" s="2" t="s">
        <v>7785</v>
      </c>
      <c r="D3738" s="2" t="s">
        <v>7786</v>
      </c>
      <c r="E3738" s="2" t="str">
        <f t="shared" si="123"/>
        <v>EC.76 Consumer Law</v>
      </c>
      <c r="F3738" s="2" t="str">
        <f t="shared" si="124"/>
        <v>Consumer Law</v>
      </c>
    </row>
    <row r="3739" spans="1:6" x14ac:dyDescent="0.35">
      <c r="A3739" s="2" t="s">
        <v>1056</v>
      </c>
      <c r="B3739" s="2" t="s">
        <v>1083</v>
      </c>
      <c r="C3739" s="2" t="s">
        <v>7787</v>
      </c>
      <c r="D3739" s="2" t="s">
        <v>7788</v>
      </c>
      <c r="E3739" s="2" t="str">
        <f t="shared" si="123"/>
        <v>EC.77 Law (Specific Statutes)</v>
      </c>
      <c r="F3739" s="2" t="str">
        <f t="shared" si="124"/>
        <v>Law (Specific Statut</v>
      </c>
    </row>
    <row r="3740" spans="1:6" x14ac:dyDescent="0.35">
      <c r="A3740" s="2" t="s">
        <v>1056</v>
      </c>
      <c r="B3740" s="2" t="s">
        <v>1083</v>
      </c>
      <c r="C3740" s="2" t="s">
        <v>7789</v>
      </c>
      <c r="D3740" s="2" t="s">
        <v>7790</v>
      </c>
      <c r="E3740" s="2" t="str">
        <f t="shared" si="123"/>
        <v>EC.771 Data Protection Act</v>
      </c>
      <c r="F3740" s="2" t="str">
        <f t="shared" si="124"/>
        <v>Data Protection Act</v>
      </c>
    </row>
    <row r="3741" spans="1:6" x14ac:dyDescent="0.35">
      <c r="A3741" s="2" t="s">
        <v>1056</v>
      </c>
      <c r="B3741" s="2" t="s">
        <v>1083</v>
      </c>
      <c r="C3741" s="2" t="s">
        <v>7791</v>
      </c>
      <c r="D3741" s="2" t="s">
        <v>7792</v>
      </c>
      <c r="E3741" s="2" t="str">
        <f t="shared" si="123"/>
        <v>EC.772 Disability Discrimination Act</v>
      </c>
      <c r="F3741" s="2" t="str">
        <f t="shared" si="124"/>
        <v>Disability Discrimin</v>
      </c>
    </row>
    <row r="3742" spans="1:6" x14ac:dyDescent="0.35">
      <c r="A3742" s="2" t="s">
        <v>1056</v>
      </c>
      <c r="B3742" s="2" t="s">
        <v>1083</v>
      </c>
      <c r="C3742" s="2" t="s">
        <v>7793</v>
      </c>
      <c r="D3742" s="2" t="s">
        <v>7794</v>
      </c>
      <c r="E3742" s="2" t="str">
        <f t="shared" si="123"/>
        <v>EC.773 Equal Opportunities Legislation</v>
      </c>
      <c r="F3742" s="2" t="str">
        <f t="shared" si="124"/>
        <v xml:space="preserve">Equal Opportunities </v>
      </c>
    </row>
    <row r="3743" spans="1:6" x14ac:dyDescent="0.35">
      <c r="A3743" s="2" t="s">
        <v>1056</v>
      </c>
      <c r="B3743" s="2" t="s">
        <v>1083</v>
      </c>
      <c r="C3743" s="2" t="s">
        <v>7795</v>
      </c>
      <c r="D3743" s="2" t="s">
        <v>7796</v>
      </c>
      <c r="E3743" s="2" t="str">
        <f t="shared" si="123"/>
        <v>EC.774 Mental Health Act</v>
      </c>
      <c r="F3743" s="2" t="str">
        <f t="shared" si="124"/>
        <v>Mental Health Act</v>
      </c>
    </row>
    <row r="3744" spans="1:6" x14ac:dyDescent="0.35">
      <c r="A3744" s="2" t="s">
        <v>1056</v>
      </c>
      <c r="B3744" s="2" t="s">
        <v>1083</v>
      </c>
      <c r="C3744" s="2" t="s">
        <v>7797</v>
      </c>
      <c r="D3744" s="2" t="s">
        <v>7798</v>
      </c>
      <c r="E3744" s="2" t="str">
        <f t="shared" si="123"/>
        <v>EC.8 Legal Practice / Procedures</v>
      </c>
      <c r="F3744" s="2" t="str">
        <f t="shared" si="124"/>
        <v>Legal Practice / Pro</v>
      </c>
    </row>
    <row r="3745" spans="1:6" x14ac:dyDescent="0.35">
      <c r="A3745" s="2" t="s">
        <v>1056</v>
      </c>
      <c r="B3745" s="2" t="s">
        <v>1083</v>
      </c>
      <c r="C3745" s="2" t="s">
        <v>7799</v>
      </c>
      <c r="D3745" s="2" t="s">
        <v>7800</v>
      </c>
      <c r="E3745" s="2" t="str">
        <f t="shared" si="123"/>
        <v>EC.81 Legal Procedures</v>
      </c>
      <c r="F3745" s="2" t="str">
        <f t="shared" si="124"/>
        <v>Legal Procedures</v>
      </c>
    </row>
    <row r="3746" spans="1:6" x14ac:dyDescent="0.35">
      <c r="A3746" s="2" t="s">
        <v>1056</v>
      </c>
      <c r="B3746" s="2" t="s">
        <v>1083</v>
      </c>
      <c r="C3746" s="2" t="s">
        <v>7801</v>
      </c>
      <c r="D3746" s="2" t="s">
        <v>7802</v>
      </c>
      <c r="E3746" s="2" t="str">
        <f t="shared" si="123"/>
        <v>EC.812 Criminal Legal Procedures</v>
      </c>
      <c r="F3746" s="2" t="str">
        <f t="shared" si="124"/>
        <v>Criminal Legal Proce</v>
      </c>
    </row>
    <row r="3747" spans="1:6" x14ac:dyDescent="0.35">
      <c r="A3747" s="2" t="s">
        <v>1056</v>
      </c>
      <c r="B3747" s="2" t="s">
        <v>1083</v>
      </c>
      <c r="C3747" s="2" t="s">
        <v>7803</v>
      </c>
      <c r="D3747" s="2" t="s">
        <v>7804</v>
      </c>
      <c r="E3747" s="2" t="str">
        <f t="shared" si="123"/>
        <v>EC.813 Employment Tribunals</v>
      </c>
      <c r="F3747" s="2" t="str">
        <f t="shared" si="124"/>
        <v>Employment Tribunals</v>
      </c>
    </row>
    <row r="3748" spans="1:6" x14ac:dyDescent="0.35">
      <c r="A3748" s="2" t="s">
        <v>1056</v>
      </c>
      <c r="B3748" s="2" t="s">
        <v>1083</v>
      </c>
      <c r="C3748" s="2" t="s">
        <v>7805</v>
      </c>
      <c r="D3748" s="2" t="s">
        <v>7806</v>
      </c>
      <c r="E3748" s="2" t="str">
        <f t="shared" si="123"/>
        <v>EC.814 Court Procedures</v>
      </c>
      <c r="F3748" s="2" t="str">
        <f t="shared" si="124"/>
        <v>Court Procedures</v>
      </c>
    </row>
    <row r="3749" spans="1:6" x14ac:dyDescent="0.35">
      <c r="A3749" s="2" t="s">
        <v>1056</v>
      </c>
      <c r="B3749" s="2" t="s">
        <v>1083</v>
      </c>
      <c r="C3749" s="2" t="s">
        <v>7807</v>
      </c>
      <c r="D3749" s="2" t="s">
        <v>7808</v>
      </c>
      <c r="E3749" s="2" t="str">
        <f t="shared" si="123"/>
        <v>EC.816 Expert Witness</v>
      </c>
      <c r="F3749" s="2" t="str">
        <f t="shared" si="124"/>
        <v>Expert Witness</v>
      </c>
    </row>
    <row r="3750" spans="1:6" x14ac:dyDescent="0.35">
      <c r="A3750" s="2" t="s">
        <v>1056</v>
      </c>
      <c r="B3750" s="2" t="s">
        <v>1083</v>
      </c>
      <c r="C3750" s="2" t="s">
        <v>7809</v>
      </c>
      <c r="D3750" s="2" t="s">
        <v>7810</v>
      </c>
      <c r="E3750" s="2" t="str">
        <f t="shared" si="123"/>
        <v>EC.817 Arbitration</v>
      </c>
      <c r="F3750" s="2" t="str">
        <f t="shared" si="124"/>
        <v>Arbitration</v>
      </c>
    </row>
    <row r="3751" spans="1:6" x14ac:dyDescent="0.35">
      <c r="A3751" s="2" t="s">
        <v>1056</v>
      </c>
      <c r="B3751" s="2" t="s">
        <v>1083</v>
      </c>
      <c r="C3751" s="2" t="s">
        <v>7811</v>
      </c>
      <c r="D3751" s="2" t="s">
        <v>7812</v>
      </c>
      <c r="E3751" s="2" t="str">
        <f t="shared" si="123"/>
        <v>EC.82 Legal Practice</v>
      </c>
      <c r="F3751" s="2" t="str">
        <f t="shared" si="124"/>
        <v>Legal Practice</v>
      </c>
    </row>
    <row r="3752" spans="1:6" x14ac:dyDescent="0.35">
      <c r="A3752" s="2" t="s">
        <v>1056</v>
      </c>
      <c r="B3752" s="2" t="s">
        <v>1083</v>
      </c>
      <c r="C3752" s="2" t="s">
        <v>7813</v>
      </c>
      <c r="D3752" s="2" t="s">
        <v>7814</v>
      </c>
      <c r="E3752" s="2" t="str">
        <f t="shared" si="123"/>
        <v>EC.822 Legal Executives Work</v>
      </c>
      <c r="F3752" s="2" t="str">
        <f t="shared" si="124"/>
        <v>Legal Executives Wor</v>
      </c>
    </row>
    <row r="3753" spans="1:6" x14ac:dyDescent="0.35">
      <c r="A3753" s="2" t="s">
        <v>1056</v>
      </c>
      <c r="B3753" s="2" t="s">
        <v>1083</v>
      </c>
      <c r="C3753" s="2" t="s">
        <v>7815</v>
      </c>
      <c r="D3753" s="2" t="s">
        <v>7816</v>
      </c>
      <c r="E3753" s="2" t="str">
        <f t="shared" si="123"/>
        <v>EC.824 Paralegal Work</v>
      </c>
      <c r="F3753" s="2" t="str">
        <f t="shared" si="124"/>
        <v>Paralegal Work</v>
      </c>
    </row>
    <row r="3754" spans="1:6" x14ac:dyDescent="0.35">
      <c r="A3754" s="2" t="s">
        <v>1056</v>
      </c>
      <c r="B3754" s="2" t="s">
        <v>1083</v>
      </c>
      <c r="C3754" s="2" t="s">
        <v>7817</v>
      </c>
      <c r="D3754" s="2" t="s">
        <v>7818</v>
      </c>
      <c r="E3754" s="2" t="str">
        <f t="shared" si="123"/>
        <v>EC.83 Legal Advice Work</v>
      </c>
      <c r="F3754" s="2" t="str">
        <f t="shared" si="124"/>
        <v>Legal Advice Work</v>
      </c>
    </row>
    <row r="3755" spans="1:6" x14ac:dyDescent="0.35">
      <c r="A3755" s="2" t="s">
        <v>1056</v>
      </c>
      <c r="B3755" s="2" t="s">
        <v>1083</v>
      </c>
      <c r="C3755" s="2" t="s">
        <v>7819</v>
      </c>
      <c r="D3755" s="2" t="s">
        <v>7820</v>
      </c>
      <c r="E3755" s="2" t="str">
        <f t="shared" si="123"/>
        <v>EC.84 Legal Drafting</v>
      </c>
      <c r="F3755" s="2" t="str">
        <f t="shared" si="124"/>
        <v>Legal Drafting</v>
      </c>
    </row>
    <row r="3756" spans="1:6" x14ac:dyDescent="0.35">
      <c r="A3756" s="2" t="s">
        <v>1056</v>
      </c>
      <c r="B3756" s="2" t="s">
        <v>69</v>
      </c>
      <c r="C3756" s="2" t="s">
        <v>14056</v>
      </c>
      <c r="D3756" s="2" t="s">
        <v>7821</v>
      </c>
      <c r="E3756" s="2" t="str">
        <f t="shared" si="123"/>
        <v>ED Social Sciences</v>
      </c>
      <c r="F3756" s="2" t="str">
        <f t="shared" si="124"/>
        <v>Social Sciences</v>
      </c>
    </row>
    <row r="3757" spans="1:6" x14ac:dyDescent="0.35">
      <c r="A3757" s="2" t="s">
        <v>1056</v>
      </c>
      <c r="B3757" s="2" t="s">
        <v>1083</v>
      </c>
      <c r="C3757" s="2" t="s">
        <v>7822</v>
      </c>
      <c r="D3757" s="2" t="s">
        <v>7823</v>
      </c>
      <c r="E3757" s="2" t="str">
        <f t="shared" si="123"/>
        <v>ED.8 Social Studies Applied</v>
      </c>
      <c r="F3757" s="2" t="str">
        <f t="shared" si="124"/>
        <v>Social Studies Appli</v>
      </c>
    </row>
    <row r="3758" spans="1:6" x14ac:dyDescent="0.35">
      <c r="A3758" s="2" t="s">
        <v>1056</v>
      </c>
      <c r="B3758" s="2" t="s">
        <v>69</v>
      </c>
      <c r="C3758" s="2" t="s">
        <v>849</v>
      </c>
      <c r="D3758" s="2" t="s">
        <v>7824</v>
      </c>
      <c r="E3758" s="2" t="str">
        <f t="shared" si="123"/>
        <v>EE Social Studies</v>
      </c>
      <c r="F3758" s="2" t="str">
        <f t="shared" si="124"/>
        <v>Social Studies</v>
      </c>
    </row>
    <row r="3759" spans="1:6" x14ac:dyDescent="0.35">
      <c r="A3759" s="2" t="s">
        <v>1056</v>
      </c>
      <c r="B3759" s="2" t="s">
        <v>1083</v>
      </c>
      <c r="C3759" s="2" t="s">
        <v>7825</v>
      </c>
      <c r="D3759" s="2" t="s">
        <v>3308</v>
      </c>
      <c r="E3759" s="2" t="str">
        <f t="shared" si="123"/>
        <v>EE.2 Sociology</v>
      </c>
      <c r="F3759" s="2" t="str">
        <f t="shared" si="124"/>
        <v>Sociology</v>
      </c>
    </row>
    <row r="3760" spans="1:6" x14ac:dyDescent="0.35">
      <c r="A3760" s="2" t="s">
        <v>1056</v>
      </c>
      <c r="B3760" s="2" t="s">
        <v>1083</v>
      </c>
      <c r="C3760" s="2" t="s">
        <v>7826</v>
      </c>
      <c r="D3760" s="2" t="s">
        <v>7827</v>
      </c>
      <c r="E3760" s="2" t="str">
        <f t="shared" si="123"/>
        <v>EE.22 Sociology Of Specific Subjects</v>
      </c>
      <c r="F3760" s="2" t="str">
        <f t="shared" si="124"/>
        <v>Sociology Of Specifi</v>
      </c>
    </row>
    <row r="3761" spans="1:6" x14ac:dyDescent="0.35">
      <c r="A3761" s="2" t="s">
        <v>1056</v>
      </c>
      <c r="B3761" s="2" t="s">
        <v>1083</v>
      </c>
      <c r="C3761" s="2" t="s">
        <v>7828</v>
      </c>
      <c r="D3761" s="2" t="s">
        <v>7829</v>
      </c>
      <c r="E3761" s="2" t="str">
        <f t="shared" si="123"/>
        <v>EE.221 Sociology Of Industry</v>
      </c>
      <c r="F3761" s="2" t="str">
        <f t="shared" si="124"/>
        <v>Sociology Of Industr</v>
      </c>
    </row>
    <row r="3762" spans="1:6" x14ac:dyDescent="0.35">
      <c r="A3762" s="2" t="s">
        <v>1056</v>
      </c>
      <c r="B3762" s="2" t="s">
        <v>1083</v>
      </c>
      <c r="C3762" s="2" t="s">
        <v>7830</v>
      </c>
      <c r="D3762" s="2" t="s">
        <v>7831</v>
      </c>
      <c r="E3762" s="2" t="str">
        <f t="shared" si="123"/>
        <v>EE.223 Sociology Of Organisations</v>
      </c>
      <c r="F3762" s="2" t="str">
        <f t="shared" si="124"/>
        <v>Sociology Of Organis</v>
      </c>
    </row>
    <row r="3763" spans="1:6" x14ac:dyDescent="0.35">
      <c r="A3763" s="2" t="s">
        <v>1056</v>
      </c>
      <c r="B3763" s="2" t="s">
        <v>1083</v>
      </c>
      <c r="C3763" s="2" t="s">
        <v>7832</v>
      </c>
      <c r="D3763" s="2" t="s">
        <v>7833</v>
      </c>
      <c r="E3763" s="2" t="str">
        <f t="shared" ref="E3763:E3826" si="125">C3763&amp;" "&amp;LEFT(D3763,50-LEN(C3763)-1)</f>
        <v>EE.225 Sociology Of Religion</v>
      </c>
      <c r="F3763" s="2" t="str">
        <f t="shared" si="124"/>
        <v>Sociology Of Religio</v>
      </c>
    </row>
    <row r="3764" spans="1:6" x14ac:dyDescent="0.35">
      <c r="A3764" s="2" t="s">
        <v>1056</v>
      </c>
      <c r="B3764" s="2" t="s">
        <v>1083</v>
      </c>
      <c r="C3764" s="2" t="s">
        <v>7834</v>
      </c>
      <c r="D3764" s="2" t="s">
        <v>7835</v>
      </c>
      <c r="E3764" s="2" t="str">
        <f t="shared" si="125"/>
        <v>EE.226 Sociology Of Science</v>
      </c>
      <c r="F3764" s="2" t="str">
        <f t="shared" si="124"/>
        <v>Sociology Of Science</v>
      </c>
    </row>
    <row r="3765" spans="1:6" x14ac:dyDescent="0.35">
      <c r="A3765" s="2" t="s">
        <v>1056</v>
      </c>
      <c r="B3765" s="2" t="s">
        <v>1083</v>
      </c>
      <c r="C3765" s="2" t="s">
        <v>7836</v>
      </c>
      <c r="D3765" s="2" t="s">
        <v>7837</v>
      </c>
      <c r="E3765" s="2" t="str">
        <f t="shared" si="125"/>
        <v>EE.227 Sociology Of Welfare</v>
      </c>
      <c r="F3765" s="2" t="str">
        <f t="shared" si="124"/>
        <v>Sociology Of Welfare</v>
      </c>
    </row>
    <row r="3766" spans="1:6" x14ac:dyDescent="0.35">
      <c r="A3766" s="2" t="s">
        <v>1056</v>
      </c>
      <c r="B3766" s="2" t="s">
        <v>1083</v>
      </c>
      <c r="C3766" s="2" t="s">
        <v>7838</v>
      </c>
      <c r="D3766" s="2" t="s">
        <v>7839</v>
      </c>
      <c r="E3766" s="2" t="str">
        <f t="shared" si="125"/>
        <v>EE.228 Urban Sociology</v>
      </c>
      <c r="F3766" s="2" t="str">
        <f t="shared" si="124"/>
        <v>Urban Sociology</v>
      </c>
    </row>
    <row r="3767" spans="1:6" x14ac:dyDescent="0.35">
      <c r="A3767" s="2" t="s">
        <v>1056</v>
      </c>
      <c r="B3767" s="2" t="s">
        <v>1083</v>
      </c>
      <c r="C3767" s="2" t="s">
        <v>7840</v>
      </c>
      <c r="D3767" s="2" t="s">
        <v>7841</v>
      </c>
      <c r="E3767" s="2" t="str">
        <f t="shared" si="125"/>
        <v>EE.229 Sociology Of Health and Sickness</v>
      </c>
      <c r="F3767" s="2" t="str">
        <f t="shared" si="124"/>
        <v xml:space="preserve">Sociology Of Health </v>
      </c>
    </row>
    <row r="3768" spans="1:6" x14ac:dyDescent="0.35">
      <c r="A3768" s="2" t="s">
        <v>1056</v>
      </c>
      <c r="B3768" s="2" t="s">
        <v>1083</v>
      </c>
      <c r="C3768" s="2" t="s">
        <v>7842</v>
      </c>
      <c r="D3768" s="2" t="s">
        <v>3382</v>
      </c>
      <c r="E3768" s="2" t="str">
        <f t="shared" si="125"/>
        <v>EE.23 Anthropology</v>
      </c>
      <c r="F3768" s="2" t="str">
        <f t="shared" si="124"/>
        <v>Anthropology</v>
      </c>
    </row>
    <row r="3769" spans="1:6" x14ac:dyDescent="0.35">
      <c r="A3769" s="2" t="s">
        <v>1056</v>
      </c>
      <c r="B3769" s="2" t="s">
        <v>1083</v>
      </c>
      <c r="C3769" s="2" t="s">
        <v>7843</v>
      </c>
      <c r="D3769" s="2" t="s">
        <v>7844</v>
      </c>
      <c r="E3769" s="2" t="str">
        <f t="shared" si="125"/>
        <v>EE.231 Biological Anthropology</v>
      </c>
      <c r="F3769" s="2" t="str">
        <f t="shared" si="124"/>
        <v>Biological Anthropol</v>
      </c>
    </row>
    <row r="3770" spans="1:6" x14ac:dyDescent="0.35">
      <c r="A3770" s="2" t="s">
        <v>1056</v>
      </c>
      <c r="B3770" s="2" t="s">
        <v>1083</v>
      </c>
      <c r="C3770" s="2" t="s">
        <v>7845</v>
      </c>
      <c r="D3770" s="2" t="s">
        <v>7846</v>
      </c>
      <c r="E3770" s="2" t="str">
        <f t="shared" si="125"/>
        <v>EE.232 Social Anthropology</v>
      </c>
      <c r="F3770" s="2" t="str">
        <f t="shared" si="124"/>
        <v>Social Anthropology</v>
      </c>
    </row>
    <row r="3771" spans="1:6" x14ac:dyDescent="0.35">
      <c r="A3771" s="2" t="s">
        <v>1056</v>
      </c>
      <c r="B3771" s="2" t="s">
        <v>1083</v>
      </c>
      <c r="C3771" s="2" t="s">
        <v>7847</v>
      </c>
      <c r="D3771" s="2" t="s">
        <v>7848</v>
      </c>
      <c r="E3771" s="2" t="str">
        <f t="shared" si="125"/>
        <v>EE.2321 Ethnology</v>
      </c>
      <c r="F3771" s="2" t="str">
        <f t="shared" si="124"/>
        <v>Ethnology</v>
      </c>
    </row>
    <row r="3772" spans="1:6" x14ac:dyDescent="0.35">
      <c r="A3772" s="2" t="s">
        <v>1056</v>
      </c>
      <c r="B3772" s="2" t="s">
        <v>1083</v>
      </c>
      <c r="C3772" s="2" t="s">
        <v>7849</v>
      </c>
      <c r="D3772" s="2" t="s">
        <v>7850</v>
      </c>
      <c r="E3772" s="2" t="str">
        <f t="shared" si="125"/>
        <v>EE.2322 Demography</v>
      </c>
      <c r="F3772" s="2" t="str">
        <f t="shared" si="124"/>
        <v>Demography</v>
      </c>
    </row>
    <row r="3773" spans="1:6" x14ac:dyDescent="0.35">
      <c r="A3773" s="2" t="s">
        <v>1056</v>
      </c>
      <c r="B3773" s="2" t="s">
        <v>1083</v>
      </c>
      <c r="C3773" s="2" t="s">
        <v>7851</v>
      </c>
      <c r="D3773" s="2" t="s">
        <v>7852</v>
      </c>
      <c r="E3773" s="2" t="str">
        <f t="shared" si="125"/>
        <v>EE.234 Paleoecology</v>
      </c>
      <c r="F3773" s="2" t="str">
        <f t="shared" si="124"/>
        <v>Paleoecology</v>
      </c>
    </row>
    <row r="3774" spans="1:6" x14ac:dyDescent="0.35">
      <c r="A3774" s="2" t="s">
        <v>1056</v>
      </c>
      <c r="B3774" s="2" t="s">
        <v>1083</v>
      </c>
      <c r="C3774" s="2" t="s">
        <v>7853</v>
      </c>
      <c r="D3774" s="2" t="s">
        <v>7854</v>
      </c>
      <c r="E3774" s="2" t="str">
        <f t="shared" si="125"/>
        <v>EE.235 Paleopathology</v>
      </c>
      <c r="F3774" s="2" t="str">
        <f t="shared" si="124"/>
        <v>Paleopathology</v>
      </c>
    </row>
    <row r="3775" spans="1:6" x14ac:dyDescent="0.35">
      <c r="A3775" s="2" t="s">
        <v>1056</v>
      </c>
      <c r="B3775" s="2" t="s">
        <v>1083</v>
      </c>
      <c r="C3775" s="2" t="s">
        <v>7855</v>
      </c>
      <c r="D3775" s="2" t="s">
        <v>7856</v>
      </c>
      <c r="E3775" s="2" t="str">
        <f t="shared" si="125"/>
        <v>EE.24 Criminology</v>
      </c>
      <c r="F3775" s="2" t="str">
        <f t="shared" si="124"/>
        <v>Criminology</v>
      </c>
    </row>
    <row r="3776" spans="1:6" x14ac:dyDescent="0.35">
      <c r="A3776" s="2" t="s">
        <v>1056</v>
      </c>
      <c r="B3776" s="2" t="s">
        <v>1083</v>
      </c>
      <c r="C3776" s="2" t="s">
        <v>7857</v>
      </c>
      <c r="D3776" s="2" t="s">
        <v>7858</v>
      </c>
      <c r="E3776" s="2" t="str">
        <f t="shared" si="125"/>
        <v>EE.241 Offenders (Criminology)</v>
      </c>
      <c r="F3776" s="2" t="str">
        <f t="shared" si="124"/>
        <v>Offenders (Criminolo</v>
      </c>
    </row>
    <row r="3777" spans="1:6" x14ac:dyDescent="0.35">
      <c r="A3777" s="2" t="s">
        <v>1056</v>
      </c>
      <c r="B3777" s="2" t="s">
        <v>1083</v>
      </c>
      <c r="C3777" s="2" t="s">
        <v>7859</v>
      </c>
      <c r="D3777" s="2" t="s">
        <v>7860</v>
      </c>
      <c r="E3777" s="2" t="str">
        <f t="shared" si="125"/>
        <v>EE.242 Prisons / Penal Policy</v>
      </c>
      <c r="F3777" s="2" t="str">
        <f t="shared" si="124"/>
        <v>Prisons / Penal Poli</v>
      </c>
    </row>
    <row r="3778" spans="1:6" x14ac:dyDescent="0.35">
      <c r="A3778" s="2" t="s">
        <v>1056</v>
      </c>
      <c r="B3778" s="2" t="s">
        <v>1083</v>
      </c>
      <c r="C3778" s="2" t="s">
        <v>7861</v>
      </c>
      <c r="D3778" s="2" t="s">
        <v>7862</v>
      </c>
      <c r="E3778" s="2" t="str">
        <f t="shared" si="125"/>
        <v>EE.243 Socio-Legal Studies</v>
      </c>
      <c r="F3778" s="2" t="str">
        <f t="shared" ref="F3778:F3841" si="126">LEFT(D3778,20)</f>
        <v>Socio-Legal Studies</v>
      </c>
    </row>
    <row r="3779" spans="1:6" x14ac:dyDescent="0.35">
      <c r="A3779" s="2" t="s">
        <v>1056</v>
      </c>
      <c r="B3779" s="2" t="s">
        <v>1083</v>
      </c>
      <c r="C3779" s="2" t="s">
        <v>7863</v>
      </c>
      <c r="D3779" s="2" t="s">
        <v>7864</v>
      </c>
      <c r="E3779" s="2" t="str">
        <f t="shared" si="125"/>
        <v>EE.25 Sociological Theory</v>
      </c>
      <c r="F3779" s="2" t="str">
        <f t="shared" si="126"/>
        <v>Sociological Theory</v>
      </c>
    </row>
    <row r="3780" spans="1:6" x14ac:dyDescent="0.35">
      <c r="A3780" s="2" t="s">
        <v>1056</v>
      </c>
      <c r="B3780" s="2" t="s">
        <v>1083</v>
      </c>
      <c r="C3780" s="2" t="s">
        <v>7865</v>
      </c>
      <c r="D3780" s="2" t="s">
        <v>7866</v>
      </c>
      <c r="E3780" s="2" t="str">
        <f t="shared" si="125"/>
        <v>EE.26 Comparative Sociology</v>
      </c>
      <c r="F3780" s="2" t="str">
        <f t="shared" si="126"/>
        <v>Comparative Sociolog</v>
      </c>
    </row>
    <row r="3781" spans="1:6" x14ac:dyDescent="0.35">
      <c r="A3781" s="2" t="s">
        <v>1056</v>
      </c>
      <c r="B3781" s="2" t="s">
        <v>1083</v>
      </c>
      <c r="C3781" s="2" t="s">
        <v>7867</v>
      </c>
      <c r="D3781" s="2" t="s">
        <v>7868</v>
      </c>
      <c r="E3781" s="2" t="str">
        <f t="shared" si="125"/>
        <v>EE.3 Community Studies</v>
      </c>
      <c r="F3781" s="2" t="str">
        <f t="shared" si="126"/>
        <v>Community Studies</v>
      </c>
    </row>
    <row r="3782" spans="1:6" x14ac:dyDescent="0.35">
      <c r="A3782" s="2" t="s">
        <v>1056</v>
      </c>
      <c r="B3782" s="2" t="s">
        <v>1083</v>
      </c>
      <c r="C3782" s="2" t="s">
        <v>7869</v>
      </c>
      <c r="D3782" s="2" t="s">
        <v>5089</v>
      </c>
      <c r="E3782" s="2" t="str">
        <f t="shared" si="125"/>
        <v>EE.31 Community Development</v>
      </c>
      <c r="F3782" s="2" t="str">
        <f t="shared" si="126"/>
        <v>Community Developmen</v>
      </c>
    </row>
    <row r="3783" spans="1:6" x14ac:dyDescent="0.35">
      <c r="A3783" s="2" t="s">
        <v>1056</v>
      </c>
      <c r="B3783" s="2" t="s">
        <v>1083</v>
      </c>
      <c r="C3783" s="2" t="s">
        <v>7870</v>
      </c>
      <c r="D3783" s="2" t="s">
        <v>7871</v>
      </c>
      <c r="E3783" s="2" t="str">
        <f t="shared" si="125"/>
        <v>EE.32 Community Relations</v>
      </c>
      <c r="F3783" s="2" t="str">
        <f t="shared" si="126"/>
        <v>Community Relations</v>
      </c>
    </row>
    <row r="3784" spans="1:6" x14ac:dyDescent="0.35">
      <c r="A3784" s="2" t="s">
        <v>1056</v>
      </c>
      <c r="B3784" s="2" t="s">
        <v>1083</v>
      </c>
      <c r="C3784" s="2" t="s">
        <v>7872</v>
      </c>
      <c r="D3784" s="2" t="s">
        <v>7873</v>
      </c>
      <c r="E3784" s="2" t="str">
        <f t="shared" si="125"/>
        <v>EE.321 Race Relations</v>
      </c>
      <c r="F3784" s="2" t="str">
        <f t="shared" si="126"/>
        <v>Race Relations</v>
      </c>
    </row>
    <row r="3785" spans="1:6" x14ac:dyDescent="0.35">
      <c r="A3785" s="2" t="s">
        <v>1056</v>
      </c>
      <c r="B3785" s="2" t="s">
        <v>1083</v>
      </c>
      <c r="C3785" s="2" t="s">
        <v>7874</v>
      </c>
      <c r="D3785" s="2" t="s">
        <v>7875</v>
      </c>
      <c r="E3785" s="2" t="str">
        <f t="shared" si="125"/>
        <v>EE.4 Age Studies</v>
      </c>
      <c r="F3785" s="2" t="str">
        <f t="shared" si="126"/>
        <v>Age Studies</v>
      </c>
    </row>
    <row r="3786" spans="1:6" x14ac:dyDescent="0.35">
      <c r="A3786" s="2" t="s">
        <v>1056</v>
      </c>
      <c r="B3786" s="2" t="s">
        <v>1083</v>
      </c>
      <c r="C3786" s="2" t="s">
        <v>7876</v>
      </c>
      <c r="D3786" s="2" t="s">
        <v>7877</v>
      </c>
      <c r="E3786" s="2" t="str">
        <f t="shared" si="125"/>
        <v>EE.5 Youth Studies</v>
      </c>
      <c r="F3786" s="2" t="str">
        <f t="shared" si="126"/>
        <v>Youth Studies</v>
      </c>
    </row>
    <row r="3787" spans="1:6" x14ac:dyDescent="0.35">
      <c r="A3787" s="2" t="s">
        <v>1056</v>
      </c>
      <c r="B3787" s="2" t="s">
        <v>1083</v>
      </c>
      <c r="C3787" s="2" t="s">
        <v>7878</v>
      </c>
      <c r="D3787" s="2" t="s">
        <v>7879</v>
      </c>
      <c r="E3787" s="2" t="str">
        <f t="shared" si="125"/>
        <v>EE.51 Youth Development</v>
      </c>
      <c r="F3787" s="2" t="str">
        <f t="shared" si="126"/>
        <v>Youth Development</v>
      </c>
    </row>
    <row r="3788" spans="1:6" x14ac:dyDescent="0.35">
      <c r="A3788" s="2" t="s">
        <v>1056</v>
      </c>
      <c r="B3788" s="2" t="s">
        <v>1083</v>
      </c>
      <c r="C3788" s="2" t="s">
        <v>7880</v>
      </c>
      <c r="D3788" s="2" t="s">
        <v>7881</v>
      </c>
      <c r="E3788" s="2" t="str">
        <f t="shared" si="125"/>
        <v>EE.6 Regional Studies</v>
      </c>
      <c r="F3788" s="2" t="str">
        <f t="shared" si="126"/>
        <v>Regional Studies</v>
      </c>
    </row>
    <row r="3789" spans="1:6" x14ac:dyDescent="0.35">
      <c r="A3789" s="2" t="s">
        <v>1056</v>
      </c>
      <c r="B3789" s="2" t="s">
        <v>1083</v>
      </c>
      <c r="C3789" s="2" t="s">
        <v>7882</v>
      </c>
      <c r="D3789" s="2" t="s">
        <v>7883</v>
      </c>
      <c r="E3789" s="2" t="str">
        <f t="shared" si="125"/>
        <v>EE.7 Industrial Studies</v>
      </c>
      <c r="F3789" s="2" t="str">
        <f t="shared" si="126"/>
        <v>Industrial Studies</v>
      </c>
    </row>
    <row r="3790" spans="1:6" x14ac:dyDescent="0.35">
      <c r="A3790" s="2" t="s">
        <v>1056</v>
      </c>
      <c r="B3790" s="2" t="s">
        <v>1083</v>
      </c>
      <c r="C3790" s="2" t="s">
        <v>7884</v>
      </c>
      <c r="D3790" s="2" t="s">
        <v>7885</v>
      </c>
      <c r="E3790" s="2" t="str">
        <f t="shared" si="125"/>
        <v>EE.71 Labour Studies</v>
      </c>
      <c r="F3790" s="2" t="str">
        <f t="shared" si="126"/>
        <v>Labour Studies</v>
      </c>
    </row>
    <row r="3791" spans="1:6" x14ac:dyDescent="0.35">
      <c r="A3791" s="2" t="s">
        <v>1056</v>
      </c>
      <c r="B3791" s="2" t="s">
        <v>1083</v>
      </c>
      <c r="C3791" s="2" t="s">
        <v>7886</v>
      </c>
      <c r="D3791" s="2" t="s">
        <v>7887</v>
      </c>
      <c r="E3791" s="2" t="str">
        <f t="shared" si="125"/>
        <v>EE.8 Social Research</v>
      </c>
      <c r="F3791" s="2" t="str">
        <f t="shared" si="126"/>
        <v>Social Research</v>
      </c>
    </row>
    <row r="3792" spans="1:6" x14ac:dyDescent="0.35">
      <c r="A3792" s="2" t="s">
        <v>1056</v>
      </c>
      <c r="B3792" s="2" t="s">
        <v>1083</v>
      </c>
      <c r="C3792" s="2" t="s">
        <v>7888</v>
      </c>
      <c r="D3792" s="2" t="s">
        <v>7889</v>
      </c>
      <c r="E3792" s="2" t="str">
        <f t="shared" si="125"/>
        <v>EE.81 Social Research Methods</v>
      </c>
      <c r="F3792" s="2" t="str">
        <f t="shared" si="126"/>
        <v>Social Research Meth</v>
      </c>
    </row>
    <row r="3793" spans="1:6" x14ac:dyDescent="0.35">
      <c r="A3793" s="2" t="s">
        <v>1056</v>
      </c>
      <c r="B3793" s="2" t="s">
        <v>1083</v>
      </c>
      <c r="C3793" s="2" t="s">
        <v>7890</v>
      </c>
      <c r="D3793" s="2" t="s">
        <v>7891</v>
      </c>
      <c r="E3793" s="2" t="str">
        <f t="shared" si="125"/>
        <v>EE.83 Social Data Analysis</v>
      </c>
      <c r="F3793" s="2" t="str">
        <f t="shared" si="126"/>
        <v>Social Data Analysis</v>
      </c>
    </row>
    <row r="3794" spans="1:6" x14ac:dyDescent="0.35">
      <c r="A3794" s="2" t="s">
        <v>1056</v>
      </c>
      <c r="B3794" s="2" t="s">
        <v>1083</v>
      </c>
      <c r="C3794" s="2" t="s">
        <v>7892</v>
      </c>
      <c r="D3794" s="2" t="s">
        <v>7893</v>
      </c>
      <c r="E3794" s="2" t="str">
        <f t="shared" si="125"/>
        <v>EE.9 Family Studies</v>
      </c>
      <c r="F3794" s="2" t="str">
        <f t="shared" si="126"/>
        <v>Family Studies</v>
      </c>
    </row>
    <row r="3795" spans="1:6" x14ac:dyDescent="0.35">
      <c r="A3795" s="2" t="s">
        <v>1056</v>
      </c>
      <c r="B3795" s="2" t="s">
        <v>68</v>
      </c>
      <c r="C3795" s="2" t="s">
        <v>738</v>
      </c>
      <c r="D3795" s="2" t="s">
        <v>7894</v>
      </c>
      <c r="E3795" s="2" t="str">
        <f t="shared" si="125"/>
        <v>F Area Studies / Cultural Studies / Languages / Li</v>
      </c>
      <c r="F3795" s="2" t="str">
        <f t="shared" si="126"/>
        <v>Area Studies / Cultu</v>
      </c>
    </row>
    <row r="3796" spans="1:6" x14ac:dyDescent="0.35">
      <c r="A3796" s="2" t="s">
        <v>1056</v>
      </c>
      <c r="B3796" s="2" t="s">
        <v>69</v>
      </c>
      <c r="C3796" s="2" t="s">
        <v>14057</v>
      </c>
      <c r="D3796" s="2" t="s">
        <v>7895</v>
      </c>
      <c r="E3796" s="2" t="str">
        <f t="shared" si="125"/>
        <v>FB Culture / Gender / Folklore</v>
      </c>
      <c r="F3796" s="2" t="str">
        <f t="shared" si="126"/>
        <v>Culture / Gender / F</v>
      </c>
    </row>
    <row r="3797" spans="1:6" x14ac:dyDescent="0.35">
      <c r="A3797" s="2" t="s">
        <v>1056</v>
      </c>
      <c r="B3797" s="2" t="s">
        <v>1083</v>
      </c>
      <c r="C3797" s="2" t="s">
        <v>7896</v>
      </c>
      <c r="D3797" s="2" t="s">
        <v>7897</v>
      </c>
      <c r="E3797" s="2" t="str">
        <f t="shared" si="125"/>
        <v>FB.1 Cultural Studies</v>
      </c>
      <c r="F3797" s="2" t="str">
        <f t="shared" si="126"/>
        <v>Cultural Studies</v>
      </c>
    </row>
    <row r="3798" spans="1:6" x14ac:dyDescent="0.35">
      <c r="A3798" s="2" t="s">
        <v>1056</v>
      </c>
      <c r="B3798" s="2" t="s">
        <v>1083</v>
      </c>
      <c r="C3798" s="2" t="s">
        <v>7898</v>
      </c>
      <c r="D3798" s="2" t="s">
        <v>7899</v>
      </c>
      <c r="E3798" s="2" t="str">
        <f t="shared" si="125"/>
        <v>FB.11 Arts (Culture) and Society</v>
      </c>
      <c r="F3798" s="2" t="str">
        <f t="shared" si="126"/>
        <v>Arts (Culture) and S</v>
      </c>
    </row>
    <row r="3799" spans="1:6" x14ac:dyDescent="0.35">
      <c r="A3799" s="2" t="s">
        <v>1056</v>
      </c>
      <c r="B3799" s="2" t="s">
        <v>1083</v>
      </c>
      <c r="C3799" s="2" t="s">
        <v>7900</v>
      </c>
      <c r="D3799" s="2" t="s">
        <v>7901</v>
      </c>
      <c r="E3799" s="2" t="str">
        <f t="shared" si="125"/>
        <v>FB.12 Popular Culture</v>
      </c>
      <c r="F3799" s="2" t="str">
        <f t="shared" si="126"/>
        <v>Popular Culture</v>
      </c>
    </row>
    <row r="3800" spans="1:6" x14ac:dyDescent="0.35">
      <c r="A3800" s="2" t="s">
        <v>1056</v>
      </c>
      <c r="B3800" s="2" t="s">
        <v>1083</v>
      </c>
      <c r="C3800" s="2" t="s">
        <v>7902</v>
      </c>
      <c r="D3800" s="2" t="s">
        <v>7903</v>
      </c>
      <c r="E3800" s="2" t="str">
        <f t="shared" si="125"/>
        <v>FB.13 Cultural Traditions</v>
      </c>
      <c r="F3800" s="2" t="str">
        <f t="shared" si="126"/>
        <v>Cultural Traditions</v>
      </c>
    </row>
    <row r="3801" spans="1:6" x14ac:dyDescent="0.35">
      <c r="A3801" s="2" t="s">
        <v>1056</v>
      </c>
      <c r="B3801" s="2" t="s">
        <v>1083</v>
      </c>
      <c r="C3801" s="2" t="s">
        <v>7904</v>
      </c>
      <c r="D3801" s="2" t="s">
        <v>7905</v>
      </c>
      <c r="E3801" s="2" t="str">
        <f t="shared" si="125"/>
        <v>FB.14 Religion and Culture</v>
      </c>
      <c r="F3801" s="2" t="str">
        <f t="shared" si="126"/>
        <v>Religion and Culture</v>
      </c>
    </row>
    <row r="3802" spans="1:6" x14ac:dyDescent="0.35">
      <c r="A3802" s="2" t="s">
        <v>1056</v>
      </c>
      <c r="B3802" s="2" t="s">
        <v>1083</v>
      </c>
      <c r="C3802" s="2" t="s">
        <v>7906</v>
      </c>
      <c r="D3802" s="2" t="s">
        <v>7907</v>
      </c>
      <c r="E3802" s="2" t="str">
        <f t="shared" si="125"/>
        <v>FB.15 Multicultural Studies</v>
      </c>
      <c r="F3802" s="2" t="str">
        <f t="shared" si="126"/>
        <v>Multicultural Studie</v>
      </c>
    </row>
    <row r="3803" spans="1:6" x14ac:dyDescent="0.35">
      <c r="A3803" s="2" t="s">
        <v>1056</v>
      </c>
      <c r="B3803" s="2" t="s">
        <v>1083</v>
      </c>
      <c r="C3803" s="2" t="s">
        <v>7908</v>
      </c>
      <c r="D3803" s="2" t="s">
        <v>7909</v>
      </c>
      <c r="E3803" s="2" t="str">
        <f t="shared" si="125"/>
        <v>FB.2 Gender Studies</v>
      </c>
      <c r="F3803" s="2" t="str">
        <f t="shared" si="126"/>
        <v>Gender Studies</v>
      </c>
    </row>
    <row r="3804" spans="1:6" x14ac:dyDescent="0.35">
      <c r="A3804" s="2" t="s">
        <v>1056</v>
      </c>
      <c r="B3804" s="2" t="s">
        <v>1083</v>
      </c>
      <c r="C3804" s="2" t="s">
        <v>7910</v>
      </c>
      <c r="D3804" s="2" t="s">
        <v>7911</v>
      </c>
      <c r="E3804" s="2" t="str">
        <f t="shared" si="125"/>
        <v>FB.21 WomenS Studies</v>
      </c>
      <c r="F3804" s="2" t="str">
        <f t="shared" si="126"/>
        <v>WomenS Studies</v>
      </c>
    </row>
    <row r="3805" spans="1:6" x14ac:dyDescent="0.35">
      <c r="A3805" s="2" t="s">
        <v>1056</v>
      </c>
      <c r="B3805" s="2" t="s">
        <v>1083</v>
      </c>
      <c r="C3805" s="2" t="s">
        <v>7912</v>
      </c>
      <c r="D3805" s="2" t="s">
        <v>7913</v>
      </c>
      <c r="E3805" s="2" t="str">
        <f t="shared" si="125"/>
        <v>FB.22 MenS Studies</v>
      </c>
      <c r="F3805" s="2" t="str">
        <f t="shared" si="126"/>
        <v>MenS Studies</v>
      </c>
    </row>
    <row r="3806" spans="1:6" x14ac:dyDescent="0.35">
      <c r="A3806" s="2" t="s">
        <v>1056</v>
      </c>
      <c r="B3806" s="2" t="s">
        <v>1083</v>
      </c>
      <c r="C3806" s="2" t="s">
        <v>7914</v>
      </c>
      <c r="D3806" s="2" t="s">
        <v>7915</v>
      </c>
      <c r="E3806" s="2" t="str">
        <f t="shared" si="125"/>
        <v>FB.3 Contemporary Studies</v>
      </c>
      <c r="F3806" s="2" t="str">
        <f t="shared" si="126"/>
        <v>Contemporary Studies</v>
      </c>
    </row>
    <row r="3807" spans="1:6" x14ac:dyDescent="0.35">
      <c r="A3807" s="2" t="s">
        <v>1056</v>
      </c>
      <c r="B3807" s="2" t="s">
        <v>1083</v>
      </c>
      <c r="C3807" s="2" t="s">
        <v>7916</v>
      </c>
      <c r="D3807" s="2" t="s">
        <v>7917</v>
      </c>
      <c r="E3807" s="2" t="str">
        <f t="shared" si="125"/>
        <v>FB.4 Folklore</v>
      </c>
      <c r="F3807" s="2" t="str">
        <f t="shared" si="126"/>
        <v>Folklore</v>
      </c>
    </row>
    <row r="3808" spans="1:6" x14ac:dyDescent="0.35">
      <c r="A3808" s="2" t="s">
        <v>1056</v>
      </c>
      <c r="B3808" s="2" t="s">
        <v>1083</v>
      </c>
      <c r="C3808" s="2" t="s">
        <v>7918</v>
      </c>
      <c r="D3808" s="2" t="s">
        <v>7919</v>
      </c>
      <c r="E3808" s="2" t="str">
        <f t="shared" si="125"/>
        <v>FB.41 Paranormal Phenomena</v>
      </c>
      <c r="F3808" s="2" t="str">
        <f t="shared" si="126"/>
        <v>Paranormal Phenomena</v>
      </c>
    </row>
    <row r="3809" spans="1:6" x14ac:dyDescent="0.35">
      <c r="A3809" s="2" t="s">
        <v>1056</v>
      </c>
      <c r="B3809" s="2" t="s">
        <v>1083</v>
      </c>
      <c r="C3809" s="2" t="s">
        <v>7920</v>
      </c>
      <c r="D3809" s="2" t="s">
        <v>7921</v>
      </c>
      <c r="E3809" s="2" t="str">
        <f t="shared" si="125"/>
        <v>FB.411 Parapsychology</v>
      </c>
      <c r="F3809" s="2" t="str">
        <f t="shared" si="126"/>
        <v>Parapsychology</v>
      </c>
    </row>
    <row r="3810" spans="1:6" x14ac:dyDescent="0.35">
      <c r="A3810" s="2" t="s">
        <v>1056</v>
      </c>
      <c r="B3810" s="2" t="s">
        <v>1083</v>
      </c>
      <c r="C3810" s="2" t="s">
        <v>7922</v>
      </c>
      <c r="D3810" s="2" t="s">
        <v>7923</v>
      </c>
      <c r="E3810" s="2" t="str">
        <f t="shared" si="125"/>
        <v>FB.412 Ufology</v>
      </c>
      <c r="F3810" s="2" t="str">
        <f t="shared" si="126"/>
        <v>Ufology</v>
      </c>
    </row>
    <row r="3811" spans="1:6" x14ac:dyDescent="0.35">
      <c r="A3811" s="2" t="s">
        <v>1056</v>
      </c>
      <c r="B3811" s="2" t="s">
        <v>1083</v>
      </c>
      <c r="C3811" s="2" t="s">
        <v>7924</v>
      </c>
      <c r="D3811" s="2" t="s">
        <v>7925</v>
      </c>
      <c r="E3811" s="2" t="str">
        <f t="shared" si="125"/>
        <v>FB.42 Predictions</v>
      </c>
      <c r="F3811" s="2" t="str">
        <f t="shared" si="126"/>
        <v>Predictions</v>
      </c>
    </row>
    <row r="3812" spans="1:6" x14ac:dyDescent="0.35">
      <c r="A3812" s="2" t="s">
        <v>1056</v>
      </c>
      <c r="B3812" s="2" t="s">
        <v>1083</v>
      </c>
      <c r="C3812" s="2" t="s">
        <v>7926</v>
      </c>
      <c r="D3812" s="2" t="s">
        <v>7927</v>
      </c>
      <c r="E3812" s="2" t="str">
        <f t="shared" si="125"/>
        <v>FB.421 Astrology</v>
      </c>
      <c r="F3812" s="2" t="str">
        <f t="shared" si="126"/>
        <v>Astrology</v>
      </c>
    </row>
    <row r="3813" spans="1:6" x14ac:dyDescent="0.35">
      <c r="A3813" s="2" t="s">
        <v>1056</v>
      </c>
      <c r="B3813" s="2" t="s">
        <v>1083</v>
      </c>
      <c r="C3813" s="2" t="s">
        <v>7928</v>
      </c>
      <c r="D3813" s="2" t="s">
        <v>7929</v>
      </c>
      <c r="E3813" s="2" t="str">
        <f t="shared" si="125"/>
        <v>FB.422 Palmistry</v>
      </c>
      <c r="F3813" s="2" t="str">
        <f t="shared" si="126"/>
        <v>Palmistry</v>
      </c>
    </row>
    <row r="3814" spans="1:6" x14ac:dyDescent="0.35">
      <c r="A3814" s="2" t="s">
        <v>1056</v>
      </c>
      <c r="B3814" s="2" t="s">
        <v>1083</v>
      </c>
      <c r="C3814" s="2" t="s">
        <v>7930</v>
      </c>
      <c r="D3814" s="2" t="s">
        <v>7931</v>
      </c>
      <c r="E3814" s="2" t="str">
        <f t="shared" si="125"/>
        <v>FB.423 Tarot Cards</v>
      </c>
      <c r="F3814" s="2" t="str">
        <f t="shared" si="126"/>
        <v>Tarot Cards</v>
      </c>
    </row>
    <row r="3815" spans="1:6" x14ac:dyDescent="0.35">
      <c r="A3815" s="2" t="s">
        <v>1056</v>
      </c>
      <c r="B3815" s="2" t="s">
        <v>1083</v>
      </c>
      <c r="C3815" s="2" t="s">
        <v>7932</v>
      </c>
      <c r="D3815" s="2" t="s">
        <v>7933</v>
      </c>
      <c r="E3815" s="2" t="str">
        <f t="shared" si="125"/>
        <v>FB.43 Mythology</v>
      </c>
      <c r="F3815" s="2" t="str">
        <f t="shared" si="126"/>
        <v>Mythology</v>
      </c>
    </row>
    <row r="3816" spans="1:6" x14ac:dyDescent="0.35">
      <c r="A3816" s="2" t="s">
        <v>1056</v>
      </c>
      <c r="B3816" s="2" t="s">
        <v>1083</v>
      </c>
      <c r="C3816" s="2" t="s">
        <v>7934</v>
      </c>
      <c r="D3816" s="2" t="s">
        <v>7935</v>
      </c>
      <c r="E3816" s="2" t="str">
        <f t="shared" si="125"/>
        <v>FB.44 Divining</v>
      </c>
      <c r="F3816" s="2" t="str">
        <f t="shared" si="126"/>
        <v>Divining</v>
      </c>
    </row>
    <row r="3817" spans="1:6" x14ac:dyDescent="0.35">
      <c r="A3817" s="2" t="s">
        <v>1056</v>
      </c>
      <c r="B3817" s="2" t="s">
        <v>1083</v>
      </c>
      <c r="C3817" s="2" t="s">
        <v>7936</v>
      </c>
      <c r="D3817" s="2" t="s">
        <v>7937</v>
      </c>
      <c r="E3817" s="2" t="str">
        <f t="shared" si="125"/>
        <v>FB.5 Dream Interpretation</v>
      </c>
      <c r="F3817" s="2" t="str">
        <f t="shared" si="126"/>
        <v>Dream Interpretation</v>
      </c>
    </row>
    <row r="3818" spans="1:6" x14ac:dyDescent="0.35">
      <c r="A3818" s="2" t="s">
        <v>1056</v>
      </c>
      <c r="B3818" s="2" t="s">
        <v>69</v>
      </c>
      <c r="C3818" s="2" t="s">
        <v>14058</v>
      </c>
      <c r="D3818" s="2" t="s">
        <v>7938</v>
      </c>
      <c r="E3818" s="2" t="str">
        <f t="shared" si="125"/>
        <v>FC Literature</v>
      </c>
      <c r="F3818" s="2" t="str">
        <f t="shared" si="126"/>
        <v>Literature</v>
      </c>
    </row>
    <row r="3819" spans="1:6" x14ac:dyDescent="0.35">
      <c r="A3819" s="2" t="s">
        <v>1056</v>
      </c>
      <c r="B3819" s="2" t="s">
        <v>1083</v>
      </c>
      <c r="C3819" s="2" t="s">
        <v>7939</v>
      </c>
      <c r="D3819" s="2" t="s">
        <v>7940</v>
      </c>
      <c r="E3819" s="2" t="str">
        <f t="shared" si="125"/>
        <v>FC.2 Literature History / Criticism</v>
      </c>
      <c r="F3819" s="2" t="str">
        <f t="shared" si="126"/>
        <v>Literature History /</v>
      </c>
    </row>
    <row r="3820" spans="1:6" x14ac:dyDescent="0.35">
      <c r="A3820" s="2" t="s">
        <v>1056</v>
      </c>
      <c r="B3820" s="2" t="s">
        <v>1083</v>
      </c>
      <c r="C3820" s="2" t="s">
        <v>7941</v>
      </c>
      <c r="D3820" s="2" t="s">
        <v>7942</v>
      </c>
      <c r="E3820" s="2" t="str">
        <f t="shared" si="125"/>
        <v>FC.21 Literary History</v>
      </c>
      <c r="F3820" s="2" t="str">
        <f t="shared" si="126"/>
        <v>Literary History</v>
      </c>
    </row>
    <row r="3821" spans="1:6" x14ac:dyDescent="0.35">
      <c r="A3821" s="2" t="s">
        <v>1056</v>
      </c>
      <c r="B3821" s="2" t="s">
        <v>1083</v>
      </c>
      <c r="C3821" s="2" t="s">
        <v>7943</v>
      </c>
      <c r="D3821" s="2" t="s">
        <v>7944</v>
      </c>
      <c r="E3821" s="2" t="str">
        <f t="shared" si="125"/>
        <v>FC.22 Literary Criticism</v>
      </c>
      <c r="F3821" s="2" t="str">
        <f t="shared" si="126"/>
        <v>Literary Criticism</v>
      </c>
    </row>
    <row r="3822" spans="1:6" x14ac:dyDescent="0.35">
      <c r="A3822" s="2" t="s">
        <v>1056</v>
      </c>
      <c r="B3822" s="2" t="s">
        <v>1083</v>
      </c>
      <c r="C3822" s="2" t="s">
        <v>7945</v>
      </c>
      <c r="D3822" s="2" t="s">
        <v>7946</v>
      </c>
      <c r="E3822" s="2" t="str">
        <f t="shared" si="125"/>
        <v>FC.221 Critical Theory</v>
      </c>
      <c r="F3822" s="2" t="str">
        <f t="shared" si="126"/>
        <v>Critical Theory</v>
      </c>
    </row>
    <row r="3823" spans="1:6" x14ac:dyDescent="0.35">
      <c r="A3823" s="2" t="s">
        <v>1056</v>
      </c>
      <c r="B3823" s="2" t="s">
        <v>1083</v>
      </c>
      <c r="C3823" s="2" t="s">
        <v>7947</v>
      </c>
      <c r="D3823" s="2" t="s">
        <v>7948</v>
      </c>
      <c r="E3823" s="2" t="str">
        <f t="shared" si="125"/>
        <v>FC.222 Textual Criticism</v>
      </c>
      <c r="F3823" s="2" t="str">
        <f t="shared" si="126"/>
        <v>Textual Criticism</v>
      </c>
    </row>
    <row r="3824" spans="1:6" x14ac:dyDescent="0.35">
      <c r="A3824" s="2" t="s">
        <v>1056</v>
      </c>
      <c r="B3824" s="2" t="s">
        <v>1083</v>
      </c>
      <c r="C3824" s="2" t="s">
        <v>7949</v>
      </c>
      <c r="D3824" s="2" t="s">
        <v>7950</v>
      </c>
      <c r="E3824" s="2" t="str">
        <f t="shared" si="125"/>
        <v>FC.23 Literary Research</v>
      </c>
      <c r="F3824" s="2" t="str">
        <f t="shared" si="126"/>
        <v>Literary Research</v>
      </c>
    </row>
    <row r="3825" spans="1:6" x14ac:dyDescent="0.35">
      <c r="A3825" s="2" t="s">
        <v>1056</v>
      </c>
      <c r="B3825" s="2" t="s">
        <v>1083</v>
      </c>
      <c r="C3825" s="2" t="s">
        <v>7951</v>
      </c>
      <c r="D3825" s="2" t="s">
        <v>7952</v>
      </c>
      <c r="E3825" s="2" t="str">
        <f t="shared" si="125"/>
        <v>FC.24 Comparative Literature</v>
      </c>
      <c r="F3825" s="2" t="str">
        <f t="shared" si="126"/>
        <v>Comparative Literatu</v>
      </c>
    </row>
    <row r="3826" spans="1:6" x14ac:dyDescent="0.35">
      <c r="A3826" s="2" t="s">
        <v>1056</v>
      </c>
      <c r="B3826" s="2" t="s">
        <v>1083</v>
      </c>
      <c r="C3826" s="2" t="s">
        <v>7953</v>
      </c>
      <c r="D3826" s="2" t="s">
        <v>7954</v>
      </c>
      <c r="E3826" s="2" t="str">
        <f t="shared" si="125"/>
        <v>FC.25 Literary Stylistics</v>
      </c>
      <c r="F3826" s="2" t="str">
        <f t="shared" si="126"/>
        <v>Literary Stylistics</v>
      </c>
    </row>
    <row r="3827" spans="1:6" x14ac:dyDescent="0.35">
      <c r="A3827" s="2" t="s">
        <v>1056</v>
      </c>
      <c r="B3827" s="2" t="s">
        <v>1083</v>
      </c>
      <c r="C3827" s="2" t="s">
        <v>7955</v>
      </c>
      <c r="D3827" s="2" t="s">
        <v>7956</v>
      </c>
      <c r="E3827" s="2" t="str">
        <f t="shared" ref="E3827:E3890" si="127">C3827&amp;" "&amp;LEFT(D3827,50-LEN(C3827)-1)</f>
        <v>FC.3 Literature Specific Forms</v>
      </c>
      <c r="F3827" s="2" t="str">
        <f t="shared" si="126"/>
        <v xml:space="preserve">Literature Specific </v>
      </c>
    </row>
    <row r="3828" spans="1:6" x14ac:dyDescent="0.35">
      <c r="A3828" s="2" t="s">
        <v>1056</v>
      </c>
      <c r="B3828" s="2" t="s">
        <v>1083</v>
      </c>
      <c r="C3828" s="2" t="s">
        <v>7957</v>
      </c>
      <c r="D3828" s="2" t="s">
        <v>7958</v>
      </c>
      <c r="E3828" s="2" t="str">
        <f t="shared" si="127"/>
        <v>FC.31 Poetry</v>
      </c>
      <c r="F3828" s="2" t="str">
        <f t="shared" si="126"/>
        <v>Poetry</v>
      </c>
    </row>
    <row r="3829" spans="1:6" x14ac:dyDescent="0.35">
      <c r="A3829" s="2" t="s">
        <v>1056</v>
      </c>
      <c r="B3829" s="2" t="s">
        <v>1083</v>
      </c>
      <c r="C3829" s="2" t="s">
        <v>7959</v>
      </c>
      <c r="D3829" s="2" t="s">
        <v>7960</v>
      </c>
      <c r="E3829" s="2" t="str">
        <f t="shared" si="127"/>
        <v>FC.32 Dramatic Literature</v>
      </c>
      <c r="F3829" s="2" t="str">
        <f t="shared" si="126"/>
        <v>Dramatic Literature</v>
      </c>
    </row>
    <row r="3830" spans="1:6" x14ac:dyDescent="0.35">
      <c r="A3830" s="2" t="s">
        <v>1056</v>
      </c>
      <c r="B3830" s="2" t="s">
        <v>1083</v>
      </c>
      <c r="C3830" s="2" t="s">
        <v>7961</v>
      </c>
      <c r="D3830" s="2" t="s">
        <v>7962</v>
      </c>
      <c r="E3830" s="2" t="str">
        <f t="shared" si="127"/>
        <v>FC.33 Novels / Short Stories</v>
      </c>
      <c r="F3830" s="2" t="str">
        <f t="shared" si="126"/>
        <v>Novels / Short Stori</v>
      </c>
    </row>
    <row r="3831" spans="1:6" x14ac:dyDescent="0.35">
      <c r="A3831" s="2" t="s">
        <v>1056</v>
      </c>
      <c r="B3831" s="2" t="s">
        <v>1083</v>
      </c>
      <c r="C3831" s="2" t="s">
        <v>7963</v>
      </c>
      <c r="D3831" s="2" t="s">
        <v>7964</v>
      </c>
      <c r="E3831" s="2" t="str">
        <f t="shared" si="127"/>
        <v>FC.331 Specific Genre Writing</v>
      </c>
      <c r="F3831" s="2" t="str">
        <f t="shared" si="126"/>
        <v>Specific Genre Writi</v>
      </c>
    </row>
    <row r="3832" spans="1:6" x14ac:dyDescent="0.35">
      <c r="A3832" s="2" t="s">
        <v>1056</v>
      </c>
      <c r="B3832" s="2" t="s">
        <v>1083</v>
      </c>
      <c r="C3832" s="2" t="s">
        <v>7965</v>
      </c>
      <c r="D3832" s="2" t="s">
        <v>7966</v>
      </c>
      <c r="E3832" s="2" t="str">
        <f t="shared" si="127"/>
        <v>FC.34 Belles Lettres</v>
      </c>
      <c r="F3832" s="2" t="str">
        <f t="shared" si="126"/>
        <v>Belles Lettres</v>
      </c>
    </row>
    <row r="3833" spans="1:6" x14ac:dyDescent="0.35">
      <c r="A3833" s="2" t="s">
        <v>1056</v>
      </c>
      <c r="B3833" s="2" t="s">
        <v>1083</v>
      </c>
      <c r="C3833" s="2" t="s">
        <v>7967</v>
      </c>
      <c r="D3833" s="2" t="s">
        <v>7968</v>
      </c>
      <c r="E3833" s="2" t="str">
        <f t="shared" si="127"/>
        <v>FC.35 Biographical Literature</v>
      </c>
      <c r="F3833" s="2" t="str">
        <f t="shared" si="126"/>
        <v>Biographical Literat</v>
      </c>
    </row>
    <row r="3834" spans="1:6" x14ac:dyDescent="0.35">
      <c r="A3834" s="2" t="s">
        <v>1056</v>
      </c>
      <c r="B3834" s="2" t="s">
        <v>1083</v>
      </c>
      <c r="C3834" s="2" t="s">
        <v>7969</v>
      </c>
      <c r="D3834" s="2" t="s">
        <v>7970</v>
      </c>
      <c r="E3834" s="2" t="str">
        <f t="shared" si="127"/>
        <v>FC.36 ChildrenS Literature</v>
      </c>
      <c r="F3834" s="2" t="str">
        <f t="shared" si="126"/>
        <v>ChildrenS Literature</v>
      </c>
    </row>
    <row r="3835" spans="1:6" x14ac:dyDescent="0.35">
      <c r="A3835" s="2" t="s">
        <v>1056</v>
      </c>
      <c r="B3835" s="2" t="s">
        <v>1083</v>
      </c>
      <c r="C3835" s="2" t="s">
        <v>7971</v>
      </c>
      <c r="D3835" s="2" t="s">
        <v>7972</v>
      </c>
      <c r="E3835" s="2" t="str">
        <f t="shared" si="127"/>
        <v>FC.37 Humour (Literature)</v>
      </c>
      <c r="F3835" s="2" t="str">
        <f t="shared" si="126"/>
        <v>Humour (Literature)</v>
      </c>
    </row>
    <row r="3836" spans="1:6" x14ac:dyDescent="0.35">
      <c r="A3836" s="2" t="s">
        <v>1056</v>
      </c>
      <c r="B3836" s="2" t="s">
        <v>1083</v>
      </c>
      <c r="C3836" s="2" t="s">
        <v>7973</v>
      </c>
      <c r="D3836" s="2" t="s">
        <v>7974</v>
      </c>
      <c r="E3836" s="2" t="str">
        <f t="shared" si="127"/>
        <v>FC.38 Oral Literature</v>
      </c>
      <c r="F3836" s="2" t="str">
        <f t="shared" si="126"/>
        <v>Oral Literature</v>
      </c>
    </row>
    <row r="3837" spans="1:6" x14ac:dyDescent="0.35">
      <c r="A3837" s="2" t="s">
        <v>1056</v>
      </c>
      <c r="B3837" s="2" t="s">
        <v>1083</v>
      </c>
      <c r="C3837" s="2" t="s">
        <v>7975</v>
      </c>
      <c r="D3837" s="2" t="s">
        <v>5101</v>
      </c>
      <c r="E3837" s="2" t="str">
        <f t="shared" si="127"/>
        <v>FC.4 English Literature</v>
      </c>
      <c r="F3837" s="2" t="str">
        <f t="shared" si="126"/>
        <v>English Literature</v>
      </c>
    </row>
    <row r="3838" spans="1:6" x14ac:dyDescent="0.35">
      <c r="A3838" s="2" t="s">
        <v>1056</v>
      </c>
      <c r="B3838" s="2" t="s">
        <v>1083</v>
      </c>
      <c r="C3838" s="2" t="s">
        <v>7976</v>
      </c>
      <c r="D3838" s="2" t="s">
        <v>7977</v>
      </c>
      <c r="E3838" s="2" t="str">
        <f t="shared" si="127"/>
        <v>FC.41 English Literature Of Specific Periods</v>
      </c>
      <c r="F3838" s="2" t="str">
        <f t="shared" si="126"/>
        <v>English Literature O</v>
      </c>
    </row>
    <row r="3839" spans="1:6" x14ac:dyDescent="0.35">
      <c r="A3839" s="2" t="s">
        <v>1056</v>
      </c>
      <c r="B3839" s="2" t="s">
        <v>1083</v>
      </c>
      <c r="C3839" s="2" t="s">
        <v>7978</v>
      </c>
      <c r="D3839" s="2" t="s">
        <v>7979</v>
      </c>
      <c r="E3839" s="2" t="str">
        <f t="shared" si="127"/>
        <v>FC.411 Old English Literature</v>
      </c>
      <c r="F3839" s="2" t="str">
        <f t="shared" si="126"/>
        <v>Old English Literatu</v>
      </c>
    </row>
    <row r="3840" spans="1:6" x14ac:dyDescent="0.35">
      <c r="A3840" s="2" t="s">
        <v>1056</v>
      </c>
      <c r="B3840" s="2" t="s">
        <v>1083</v>
      </c>
      <c r="C3840" s="2" t="s">
        <v>7980</v>
      </c>
      <c r="D3840" s="2" t="s">
        <v>7981</v>
      </c>
      <c r="E3840" s="2" t="str">
        <f t="shared" si="127"/>
        <v>FC.412 Medieval English Literature</v>
      </c>
      <c r="F3840" s="2" t="str">
        <f t="shared" si="126"/>
        <v>Medieval English Lit</v>
      </c>
    </row>
    <row r="3841" spans="1:6" x14ac:dyDescent="0.35">
      <c r="A3841" s="2" t="s">
        <v>1056</v>
      </c>
      <c r="B3841" s="2" t="s">
        <v>1083</v>
      </c>
      <c r="C3841" s="2" t="s">
        <v>7982</v>
      </c>
      <c r="D3841" s="2" t="s">
        <v>7983</v>
      </c>
      <c r="E3841" s="2" t="str">
        <f t="shared" si="127"/>
        <v>FC.413 Sixteenth Century English Literature</v>
      </c>
      <c r="F3841" s="2" t="str">
        <f t="shared" si="126"/>
        <v>Sixteenth Century En</v>
      </c>
    </row>
    <row r="3842" spans="1:6" x14ac:dyDescent="0.35">
      <c r="A3842" s="2" t="s">
        <v>1056</v>
      </c>
      <c r="B3842" s="2" t="s">
        <v>1083</v>
      </c>
      <c r="C3842" s="2" t="s">
        <v>7984</v>
      </c>
      <c r="D3842" s="2" t="s">
        <v>7985</v>
      </c>
      <c r="E3842" s="2" t="str">
        <f t="shared" si="127"/>
        <v>FC.414 Seventeenth Century English Literature</v>
      </c>
      <c r="F3842" s="2" t="str">
        <f t="shared" ref="F3842:F3905" si="128">LEFT(D3842,20)</f>
        <v xml:space="preserve">Seventeenth Century </v>
      </c>
    </row>
    <row r="3843" spans="1:6" x14ac:dyDescent="0.35">
      <c r="A3843" s="2" t="s">
        <v>1056</v>
      </c>
      <c r="B3843" s="2" t="s">
        <v>1083</v>
      </c>
      <c r="C3843" s="2" t="s">
        <v>7986</v>
      </c>
      <c r="D3843" s="2" t="s">
        <v>7987</v>
      </c>
      <c r="E3843" s="2" t="str">
        <f t="shared" si="127"/>
        <v>FC.415 Eighteenth Century English Literature</v>
      </c>
      <c r="F3843" s="2" t="str">
        <f t="shared" si="128"/>
        <v>Eighteenth Century E</v>
      </c>
    </row>
    <row r="3844" spans="1:6" x14ac:dyDescent="0.35">
      <c r="A3844" s="2" t="s">
        <v>1056</v>
      </c>
      <c r="B3844" s="2" t="s">
        <v>1083</v>
      </c>
      <c r="C3844" s="2" t="s">
        <v>7988</v>
      </c>
      <c r="D3844" s="2" t="s">
        <v>7989</v>
      </c>
      <c r="E3844" s="2" t="str">
        <f t="shared" si="127"/>
        <v>FC.416 Nineteenth Century English Literature</v>
      </c>
      <c r="F3844" s="2" t="str">
        <f t="shared" si="128"/>
        <v>Nineteenth Century E</v>
      </c>
    </row>
    <row r="3845" spans="1:6" x14ac:dyDescent="0.35">
      <c r="A3845" s="2" t="s">
        <v>1056</v>
      </c>
      <c r="B3845" s="2" t="s">
        <v>1083</v>
      </c>
      <c r="C3845" s="2" t="s">
        <v>7990</v>
      </c>
      <c r="D3845" s="2" t="s">
        <v>7991</v>
      </c>
      <c r="E3845" s="2" t="str">
        <f t="shared" si="127"/>
        <v>FC.417 Twentieth Century English Literature</v>
      </c>
      <c r="F3845" s="2" t="str">
        <f t="shared" si="128"/>
        <v>Twentieth Century En</v>
      </c>
    </row>
    <row r="3846" spans="1:6" x14ac:dyDescent="0.35">
      <c r="A3846" s="2" t="s">
        <v>1056</v>
      </c>
      <c r="B3846" s="2" t="s">
        <v>1083</v>
      </c>
      <c r="C3846" s="2" t="s">
        <v>7992</v>
      </c>
      <c r="D3846" s="2" t="s">
        <v>7993</v>
      </c>
      <c r="E3846" s="2" t="str">
        <f t="shared" si="127"/>
        <v>FC.48 English Literature Specific Authors</v>
      </c>
      <c r="F3846" s="2" t="str">
        <f t="shared" si="128"/>
        <v>English Literature S</v>
      </c>
    </row>
    <row r="3847" spans="1:6" x14ac:dyDescent="0.35">
      <c r="A3847" s="2" t="s">
        <v>1056</v>
      </c>
      <c r="B3847" s="2" t="s">
        <v>1083</v>
      </c>
      <c r="C3847" s="2" t="s">
        <v>7994</v>
      </c>
      <c r="D3847" s="2" t="s">
        <v>7995</v>
      </c>
      <c r="E3847" s="2" t="str">
        <f t="shared" si="127"/>
        <v>FC.481 Shakespeare</v>
      </c>
      <c r="F3847" s="2" t="str">
        <f t="shared" si="128"/>
        <v>Shakespeare</v>
      </c>
    </row>
    <row r="3848" spans="1:6" x14ac:dyDescent="0.35">
      <c r="A3848" s="2" t="s">
        <v>1056</v>
      </c>
      <c r="B3848" s="2" t="s">
        <v>1083</v>
      </c>
      <c r="C3848" s="2" t="s">
        <v>7996</v>
      </c>
      <c r="D3848" s="2" t="s">
        <v>7997</v>
      </c>
      <c r="E3848" s="2" t="str">
        <f t="shared" si="127"/>
        <v>FC.5 Literature Specific Periods</v>
      </c>
      <c r="F3848" s="2" t="str">
        <f t="shared" si="128"/>
        <v xml:space="preserve">Literature Specific </v>
      </c>
    </row>
    <row r="3849" spans="1:6" x14ac:dyDescent="0.35">
      <c r="A3849" s="2" t="s">
        <v>1056</v>
      </c>
      <c r="B3849" s="2" t="s">
        <v>1083</v>
      </c>
      <c r="C3849" s="2" t="s">
        <v>7998</v>
      </c>
      <c r="D3849" s="2" t="s">
        <v>7999</v>
      </c>
      <c r="E3849" s="2" t="str">
        <f t="shared" si="127"/>
        <v>FC.51 Classical Literature</v>
      </c>
      <c r="F3849" s="2" t="str">
        <f t="shared" si="128"/>
        <v>Classical Literature</v>
      </c>
    </row>
    <row r="3850" spans="1:6" x14ac:dyDescent="0.35">
      <c r="A3850" s="2" t="s">
        <v>1056</v>
      </c>
      <c r="B3850" s="2" t="s">
        <v>1083</v>
      </c>
      <c r="C3850" s="2" t="s">
        <v>8000</v>
      </c>
      <c r="D3850" s="2" t="s">
        <v>8001</v>
      </c>
      <c r="E3850" s="2" t="str">
        <f t="shared" si="127"/>
        <v>FC.6 Literature Of Specific Areas / Countries</v>
      </c>
      <c r="F3850" s="2" t="str">
        <f t="shared" si="128"/>
        <v>Literature Of Specif</v>
      </c>
    </row>
    <row r="3851" spans="1:6" x14ac:dyDescent="0.35">
      <c r="A3851" s="2" t="s">
        <v>1056</v>
      </c>
      <c r="B3851" s="2" t="s">
        <v>1083</v>
      </c>
      <c r="C3851" s="2" t="s">
        <v>8002</v>
      </c>
      <c r="D3851" s="2" t="s">
        <v>8003</v>
      </c>
      <c r="E3851" s="2" t="str">
        <f t="shared" si="127"/>
        <v>FC.62 Europe Literature</v>
      </c>
      <c r="F3851" s="2" t="str">
        <f t="shared" si="128"/>
        <v>Europe Literature</v>
      </c>
    </row>
    <row r="3852" spans="1:6" x14ac:dyDescent="0.35">
      <c r="A3852" s="2" t="s">
        <v>1056</v>
      </c>
      <c r="B3852" s="2" t="s">
        <v>1083</v>
      </c>
      <c r="C3852" s="2" t="s">
        <v>8004</v>
      </c>
      <c r="D3852" s="2" t="s">
        <v>8005</v>
      </c>
      <c r="E3852" s="2" t="str">
        <f t="shared" si="127"/>
        <v>FC.621 British Isles Literature Of Specific Areas</v>
      </c>
      <c r="F3852" s="2" t="str">
        <f t="shared" si="128"/>
        <v>British Isles Litera</v>
      </c>
    </row>
    <row r="3853" spans="1:6" x14ac:dyDescent="0.35">
      <c r="A3853" s="2" t="s">
        <v>1056</v>
      </c>
      <c r="B3853" s="2" t="s">
        <v>1083</v>
      </c>
      <c r="C3853" s="2" t="s">
        <v>8006</v>
      </c>
      <c r="D3853" s="2" t="s">
        <v>8007</v>
      </c>
      <c r="E3853" s="2" t="str">
        <f t="shared" si="127"/>
        <v>FC.6211 Ireland Literature</v>
      </c>
      <c r="F3853" s="2" t="str">
        <f t="shared" si="128"/>
        <v>Ireland Literature</v>
      </c>
    </row>
    <row r="3854" spans="1:6" x14ac:dyDescent="0.35">
      <c r="A3854" s="2" t="s">
        <v>1056</v>
      </c>
      <c r="B3854" s="2" t="s">
        <v>1083</v>
      </c>
      <c r="C3854" s="2" t="s">
        <v>8008</v>
      </c>
      <c r="D3854" s="2" t="s">
        <v>8009</v>
      </c>
      <c r="E3854" s="2" t="str">
        <f t="shared" si="127"/>
        <v>FC.6212 Scotland Literature</v>
      </c>
      <c r="F3854" s="2" t="str">
        <f t="shared" si="128"/>
        <v>Scotland Literature</v>
      </c>
    </row>
    <row r="3855" spans="1:6" x14ac:dyDescent="0.35">
      <c r="A3855" s="2" t="s">
        <v>1056</v>
      </c>
      <c r="B3855" s="2" t="s">
        <v>1083</v>
      </c>
      <c r="C3855" s="2" t="s">
        <v>8010</v>
      </c>
      <c r="D3855" s="2" t="s">
        <v>8011</v>
      </c>
      <c r="E3855" s="2" t="str">
        <f t="shared" si="127"/>
        <v>FC.6213 Wales Literature</v>
      </c>
      <c r="F3855" s="2" t="str">
        <f t="shared" si="128"/>
        <v>Wales Literature</v>
      </c>
    </row>
    <row r="3856" spans="1:6" x14ac:dyDescent="0.35">
      <c r="A3856" s="2" t="s">
        <v>1056</v>
      </c>
      <c r="B3856" s="2" t="s">
        <v>1083</v>
      </c>
      <c r="C3856" s="2" t="s">
        <v>8012</v>
      </c>
      <c r="D3856" s="2" t="s">
        <v>8013</v>
      </c>
      <c r="E3856" s="2" t="str">
        <f t="shared" si="127"/>
        <v>FC.63 Middle East Literature</v>
      </c>
      <c r="F3856" s="2" t="str">
        <f t="shared" si="128"/>
        <v>Middle East Literatu</v>
      </c>
    </row>
    <row r="3857" spans="1:6" x14ac:dyDescent="0.35">
      <c r="A3857" s="2" t="s">
        <v>1056</v>
      </c>
      <c r="B3857" s="2" t="s">
        <v>1083</v>
      </c>
      <c r="C3857" s="2" t="s">
        <v>8014</v>
      </c>
      <c r="D3857" s="2" t="s">
        <v>8015</v>
      </c>
      <c r="E3857" s="2" t="str">
        <f t="shared" si="127"/>
        <v>FC.64 Africa Literature</v>
      </c>
      <c r="F3857" s="2" t="str">
        <f t="shared" si="128"/>
        <v>Africa Literature</v>
      </c>
    </row>
    <row r="3858" spans="1:6" x14ac:dyDescent="0.35">
      <c r="A3858" s="2" t="s">
        <v>1056</v>
      </c>
      <c r="B3858" s="2" t="s">
        <v>1083</v>
      </c>
      <c r="C3858" s="2" t="s">
        <v>8016</v>
      </c>
      <c r="D3858" s="2" t="s">
        <v>8017</v>
      </c>
      <c r="E3858" s="2" t="str">
        <f t="shared" si="127"/>
        <v>FC.65 Americas Literature</v>
      </c>
      <c r="F3858" s="2" t="str">
        <f t="shared" si="128"/>
        <v>Americas Literature</v>
      </c>
    </row>
    <row r="3859" spans="1:6" x14ac:dyDescent="0.35">
      <c r="A3859" s="2" t="s">
        <v>1056</v>
      </c>
      <c r="B3859" s="2" t="s">
        <v>1083</v>
      </c>
      <c r="C3859" s="2" t="s">
        <v>8018</v>
      </c>
      <c r="D3859" s="2" t="s">
        <v>8019</v>
      </c>
      <c r="E3859" s="2" t="str">
        <f t="shared" si="127"/>
        <v>FC.652 North America Literature</v>
      </c>
      <c r="F3859" s="2" t="str">
        <f t="shared" si="128"/>
        <v>North America Litera</v>
      </c>
    </row>
    <row r="3860" spans="1:6" x14ac:dyDescent="0.35">
      <c r="A3860" s="2" t="s">
        <v>1056</v>
      </c>
      <c r="B3860" s="2" t="s">
        <v>1083</v>
      </c>
      <c r="C3860" s="2" t="s">
        <v>8020</v>
      </c>
      <c r="D3860" s="2" t="s">
        <v>8021</v>
      </c>
      <c r="E3860" s="2" t="str">
        <f t="shared" si="127"/>
        <v>FC.653 Caribbean Literature</v>
      </c>
      <c r="F3860" s="2" t="str">
        <f t="shared" si="128"/>
        <v>Caribbean Literature</v>
      </c>
    </row>
    <row r="3861" spans="1:6" x14ac:dyDescent="0.35">
      <c r="A3861" s="2" t="s">
        <v>1056</v>
      </c>
      <c r="B3861" s="2" t="s">
        <v>1083</v>
      </c>
      <c r="C3861" s="2" t="s">
        <v>8022</v>
      </c>
      <c r="D3861" s="2" t="s">
        <v>8023</v>
      </c>
      <c r="E3861" s="2" t="str">
        <f t="shared" si="127"/>
        <v>FC.654 Latin America Literature</v>
      </c>
      <c r="F3861" s="2" t="str">
        <f t="shared" si="128"/>
        <v>Latin America Litera</v>
      </c>
    </row>
    <row r="3862" spans="1:6" x14ac:dyDescent="0.35">
      <c r="A3862" s="2" t="s">
        <v>1056</v>
      </c>
      <c r="B3862" s="2" t="s">
        <v>1083</v>
      </c>
      <c r="C3862" s="2" t="s">
        <v>8024</v>
      </c>
      <c r="D3862" s="2" t="s">
        <v>8025</v>
      </c>
      <c r="E3862" s="2" t="str">
        <f t="shared" si="127"/>
        <v>FC.655 South American Literature</v>
      </c>
      <c r="F3862" s="2" t="str">
        <f t="shared" si="128"/>
        <v>South American Liter</v>
      </c>
    </row>
    <row r="3863" spans="1:6" x14ac:dyDescent="0.35">
      <c r="A3863" s="2" t="s">
        <v>1056</v>
      </c>
      <c r="B3863" s="2" t="s">
        <v>1083</v>
      </c>
      <c r="C3863" s="2" t="s">
        <v>8026</v>
      </c>
      <c r="D3863" s="2" t="s">
        <v>8027</v>
      </c>
      <c r="E3863" s="2" t="str">
        <f t="shared" si="127"/>
        <v>FC.66 Asia Literature</v>
      </c>
      <c r="F3863" s="2" t="str">
        <f t="shared" si="128"/>
        <v>Asia Literature</v>
      </c>
    </row>
    <row r="3864" spans="1:6" x14ac:dyDescent="0.35">
      <c r="A3864" s="2" t="s">
        <v>1056</v>
      </c>
      <c r="B3864" s="2" t="s">
        <v>1083</v>
      </c>
      <c r="C3864" s="2" t="s">
        <v>8028</v>
      </c>
      <c r="D3864" s="2" t="s">
        <v>8029</v>
      </c>
      <c r="E3864" s="2" t="str">
        <f t="shared" si="127"/>
        <v>FC.662 India / Central Asia Literature</v>
      </c>
      <c r="F3864" s="2" t="str">
        <f t="shared" si="128"/>
        <v>India / Central Asia</v>
      </c>
    </row>
    <row r="3865" spans="1:6" x14ac:dyDescent="0.35">
      <c r="A3865" s="2" t="s">
        <v>1056</v>
      </c>
      <c r="B3865" s="2" t="s">
        <v>1083</v>
      </c>
      <c r="C3865" s="2" t="s">
        <v>8030</v>
      </c>
      <c r="D3865" s="2" t="s">
        <v>8031</v>
      </c>
      <c r="E3865" s="2" t="str">
        <f t="shared" si="127"/>
        <v>FC.663 Far East (East Asia) Literature</v>
      </c>
      <c r="F3865" s="2" t="str">
        <f t="shared" si="128"/>
        <v>Far East (East Asia)</v>
      </c>
    </row>
    <row r="3866" spans="1:6" x14ac:dyDescent="0.35">
      <c r="A3866" s="2" t="s">
        <v>1056</v>
      </c>
      <c r="B3866" s="2" t="s">
        <v>1083</v>
      </c>
      <c r="C3866" s="2" t="s">
        <v>8032</v>
      </c>
      <c r="D3866" s="2" t="s">
        <v>8033</v>
      </c>
      <c r="E3866" s="2" t="str">
        <f t="shared" si="127"/>
        <v>FC.67 Australasia / Austronesia Literature</v>
      </c>
      <c r="F3866" s="2" t="str">
        <f t="shared" si="128"/>
        <v>Australasia / Austro</v>
      </c>
    </row>
    <row r="3867" spans="1:6" x14ac:dyDescent="0.35">
      <c r="A3867" s="2" t="s">
        <v>1056</v>
      </c>
      <c r="B3867" s="2" t="s">
        <v>69</v>
      </c>
      <c r="C3867" s="2" t="s">
        <v>14059</v>
      </c>
      <c r="D3867" s="2" t="s">
        <v>8034</v>
      </c>
      <c r="E3867" s="2" t="str">
        <f t="shared" si="127"/>
        <v>FJ Linguistic Studies</v>
      </c>
      <c r="F3867" s="2" t="str">
        <f t="shared" si="128"/>
        <v>Linguistic Studies</v>
      </c>
    </row>
    <row r="3868" spans="1:6" x14ac:dyDescent="0.35">
      <c r="A3868" s="2" t="s">
        <v>1056</v>
      </c>
      <c r="B3868" s="2" t="s">
        <v>1083</v>
      </c>
      <c r="C3868" s="2" t="s">
        <v>8035</v>
      </c>
      <c r="D3868" s="2" t="s">
        <v>3734</v>
      </c>
      <c r="E3868" s="2" t="str">
        <f t="shared" si="127"/>
        <v>FJ.2 Linguistics</v>
      </c>
      <c r="F3868" s="2" t="str">
        <f t="shared" si="128"/>
        <v>Linguistics</v>
      </c>
    </row>
    <row r="3869" spans="1:6" x14ac:dyDescent="0.35">
      <c r="A3869" s="2" t="s">
        <v>1056</v>
      </c>
      <c r="B3869" s="2" t="s">
        <v>1083</v>
      </c>
      <c r="C3869" s="2" t="s">
        <v>8036</v>
      </c>
      <c r="D3869" s="2" t="s">
        <v>8037</v>
      </c>
      <c r="E3869" s="2" t="str">
        <f t="shared" si="127"/>
        <v>FJ.22 Historical / Comparative Linguistics</v>
      </c>
      <c r="F3869" s="2" t="str">
        <f t="shared" si="128"/>
        <v>Historical / Compara</v>
      </c>
    </row>
    <row r="3870" spans="1:6" x14ac:dyDescent="0.35">
      <c r="A3870" s="2" t="s">
        <v>1056</v>
      </c>
      <c r="B3870" s="2" t="s">
        <v>1083</v>
      </c>
      <c r="C3870" s="2" t="s">
        <v>8038</v>
      </c>
      <c r="D3870" s="2" t="s">
        <v>8039</v>
      </c>
      <c r="E3870" s="2" t="str">
        <f t="shared" si="127"/>
        <v>FJ.23 Phonetics / Phonology</v>
      </c>
      <c r="F3870" s="2" t="str">
        <f t="shared" si="128"/>
        <v>Phonetics / Phonolog</v>
      </c>
    </row>
    <row r="3871" spans="1:6" x14ac:dyDescent="0.35">
      <c r="A3871" s="2" t="s">
        <v>1056</v>
      </c>
      <c r="B3871" s="2" t="s">
        <v>1083</v>
      </c>
      <c r="C3871" s="2" t="s">
        <v>8040</v>
      </c>
      <c r="D3871" s="2" t="s">
        <v>8041</v>
      </c>
      <c r="E3871" s="2" t="str">
        <f t="shared" si="127"/>
        <v>FJ.24 Syntax / Morphology</v>
      </c>
      <c r="F3871" s="2" t="str">
        <f t="shared" si="128"/>
        <v>Syntax / Morphology</v>
      </c>
    </row>
    <row r="3872" spans="1:6" x14ac:dyDescent="0.35">
      <c r="A3872" s="2" t="s">
        <v>1056</v>
      </c>
      <c r="B3872" s="2" t="s">
        <v>1083</v>
      </c>
      <c r="C3872" s="2" t="s">
        <v>8042</v>
      </c>
      <c r="D3872" s="2" t="s">
        <v>8043</v>
      </c>
      <c r="E3872" s="2" t="str">
        <f t="shared" si="127"/>
        <v>FJ.241 Morphology (Linguistics)</v>
      </c>
      <c r="F3872" s="2" t="str">
        <f t="shared" si="128"/>
        <v>Morphology (Linguist</v>
      </c>
    </row>
    <row r="3873" spans="1:6" x14ac:dyDescent="0.35">
      <c r="A3873" s="2" t="s">
        <v>1056</v>
      </c>
      <c r="B3873" s="2" t="s">
        <v>1083</v>
      </c>
      <c r="C3873" s="2" t="s">
        <v>8044</v>
      </c>
      <c r="D3873" s="2" t="s">
        <v>8045</v>
      </c>
      <c r="E3873" s="2" t="str">
        <f t="shared" si="127"/>
        <v>FJ.242 Syntax (Linguistics)</v>
      </c>
      <c r="F3873" s="2" t="str">
        <f t="shared" si="128"/>
        <v>Syntax (Linguistics)</v>
      </c>
    </row>
    <row r="3874" spans="1:6" x14ac:dyDescent="0.35">
      <c r="A3874" s="2" t="s">
        <v>1056</v>
      </c>
      <c r="B3874" s="2" t="s">
        <v>1083</v>
      </c>
      <c r="C3874" s="2" t="s">
        <v>8046</v>
      </c>
      <c r="D3874" s="2" t="s">
        <v>8047</v>
      </c>
      <c r="E3874" s="2" t="str">
        <f t="shared" si="127"/>
        <v>FJ.243 Vocabulary</v>
      </c>
      <c r="F3874" s="2" t="str">
        <f t="shared" si="128"/>
        <v>Vocabulary</v>
      </c>
    </row>
    <row r="3875" spans="1:6" x14ac:dyDescent="0.35">
      <c r="A3875" s="2" t="s">
        <v>1056</v>
      </c>
      <c r="B3875" s="2" t="s">
        <v>1083</v>
      </c>
      <c r="C3875" s="2" t="s">
        <v>8048</v>
      </c>
      <c r="D3875" s="2" t="s">
        <v>8049</v>
      </c>
      <c r="E3875" s="2" t="str">
        <f t="shared" si="127"/>
        <v>FJ.244 Lexicology</v>
      </c>
      <c r="F3875" s="2" t="str">
        <f t="shared" si="128"/>
        <v>Lexicology</v>
      </c>
    </row>
    <row r="3876" spans="1:6" x14ac:dyDescent="0.35">
      <c r="A3876" s="2" t="s">
        <v>1056</v>
      </c>
      <c r="B3876" s="2" t="s">
        <v>1083</v>
      </c>
      <c r="C3876" s="2" t="s">
        <v>8050</v>
      </c>
      <c r="D3876" s="2" t="s">
        <v>8051</v>
      </c>
      <c r="E3876" s="2" t="str">
        <f t="shared" si="127"/>
        <v>FJ.245 Etymology</v>
      </c>
      <c r="F3876" s="2" t="str">
        <f t="shared" si="128"/>
        <v>Etymology</v>
      </c>
    </row>
    <row r="3877" spans="1:6" x14ac:dyDescent="0.35">
      <c r="A3877" s="2" t="s">
        <v>1056</v>
      </c>
      <c r="B3877" s="2" t="s">
        <v>1083</v>
      </c>
      <c r="C3877" s="2" t="s">
        <v>8052</v>
      </c>
      <c r="D3877" s="2" t="s">
        <v>8053</v>
      </c>
      <c r="E3877" s="2" t="str">
        <f t="shared" si="127"/>
        <v>FJ.25 Semantics</v>
      </c>
      <c r="F3877" s="2" t="str">
        <f t="shared" si="128"/>
        <v>Semantics</v>
      </c>
    </row>
    <row r="3878" spans="1:6" x14ac:dyDescent="0.35">
      <c r="A3878" s="2" t="s">
        <v>1056</v>
      </c>
      <c r="B3878" s="2" t="s">
        <v>1083</v>
      </c>
      <c r="C3878" s="2" t="s">
        <v>8054</v>
      </c>
      <c r="D3878" s="2" t="s">
        <v>8055</v>
      </c>
      <c r="E3878" s="2" t="str">
        <f t="shared" si="127"/>
        <v>FJ.26 Computational Linguistics</v>
      </c>
      <c r="F3878" s="2" t="str">
        <f t="shared" si="128"/>
        <v>Computational Lingui</v>
      </c>
    </row>
    <row r="3879" spans="1:6" x14ac:dyDescent="0.35">
      <c r="A3879" s="2" t="s">
        <v>1056</v>
      </c>
      <c r="B3879" s="2" t="s">
        <v>1083</v>
      </c>
      <c r="C3879" s="2" t="s">
        <v>8056</v>
      </c>
      <c r="D3879" s="2" t="s">
        <v>3748</v>
      </c>
      <c r="E3879" s="2" t="str">
        <f t="shared" si="127"/>
        <v>FJ.27 Psycholinguistics</v>
      </c>
      <c r="F3879" s="2" t="str">
        <f t="shared" si="128"/>
        <v>Psycholinguistics</v>
      </c>
    </row>
    <row r="3880" spans="1:6" x14ac:dyDescent="0.35">
      <c r="A3880" s="2" t="s">
        <v>1056</v>
      </c>
      <c r="B3880" s="2" t="s">
        <v>1083</v>
      </c>
      <c r="C3880" s="2" t="s">
        <v>8057</v>
      </c>
      <c r="D3880" s="2" t="s">
        <v>3746</v>
      </c>
      <c r="E3880" s="2" t="str">
        <f t="shared" si="127"/>
        <v>FJ.28 Sociolinguistics</v>
      </c>
      <c r="F3880" s="2" t="str">
        <f t="shared" si="128"/>
        <v>Sociolinguistics</v>
      </c>
    </row>
    <row r="3881" spans="1:6" x14ac:dyDescent="0.35">
      <c r="A3881" s="2" t="s">
        <v>1056</v>
      </c>
      <c r="B3881" s="2" t="s">
        <v>1083</v>
      </c>
      <c r="C3881" s="2" t="s">
        <v>8058</v>
      </c>
      <c r="D3881" s="2" t="s">
        <v>8059</v>
      </c>
      <c r="E3881" s="2" t="str">
        <f t="shared" si="127"/>
        <v>FJ.3 Interpreting</v>
      </c>
      <c r="F3881" s="2" t="str">
        <f t="shared" si="128"/>
        <v>Interpreting</v>
      </c>
    </row>
    <row r="3882" spans="1:6" x14ac:dyDescent="0.35">
      <c r="A3882" s="2" t="s">
        <v>1056</v>
      </c>
      <c r="B3882" s="2" t="s">
        <v>1083</v>
      </c>
      <c r="C3882" s="2" t="s">
        <v>8060</v>
      </c>
      <c r="D3882" s="2" t="s">
        <v>8061</v>
      </c>
      <c r="E3882" s="2" t="str">
        <f t="shared" si="127"/>
        <v>FJ.31 Community Interpreting</v>
      </c>
      <c r="F3882" s="2" t="str">
        <f t="shared" si="128"/>
        <v>Community Interpreti</v>
      </c>
    </row>
    <row r="3883" spans="1:6" x14ac:dyDescent="0.35">
      <c r="A3883" s="2" t="s">
        <v>1056</v>
      </c>
      <c r="B3883" s="2" t="s">
        <v>1083</v>
      </c>
      <c r="C3883" s="2" t="s">
        <v>8062</v>
      </c>
      <c r="D3883" s="2" t="s">
        <v>8063</v>
      </c>
      <c r="E3883" s="2" t="str">
        <f t="shared" si="127"/>
        <v>FJ.32 Conference Interpreting</v>
      </c>
      <c r="F3883" s="2" t="str">
        <f t="shared" si="128"/>
        <v>Conference Interpret</v>
      </c>
    </row>
    <row r="3884" spans="1:6" x14ac:dyDescent="0.35">
      <c r="A3884" s="2" t="s">
        <v>1056</v>
      </c>
      <c r="B3884" s="2" t="s">
        <v>1083</v>
      </c>
      <c r="C3884" s="2" t="s">
        <v>8064</v>
      </c>
      <c r="D3884" s="2" t="s">
        <v>8065</v>
      </c>
      <c r="E3884" s="2" t="str">
        <f t="shared" si="127"/>
        <v>FJ.4 Translation</v>
      </c>
      <c r="F3884" s="2" t="str">
        <f t="shared" si="128"/>
        <v>Translation</v>
      </c>
    </row>
    <row r="3885" spans="1:6" x14ac:dyDescent="0.35">
      <c r="A3885" s="2" t="s">
        <v>1056</v>
      </c>
      <c r="B3885" s="2" t="s">
        <v>69</v>
      </c>
      <c r="C3885" s="2" t="s">
        <v>14060</v>
      </c>
      <c r="D3885" s="2" t="s">
        <v>8066</v>
      </c>
      <c r="E3885" s="2" t="str">
        <f t="shared" si="127"/>
        <v>FM Area / Diaspora Studies</v>
      </c>
      <c r="F3885" s="2" t="str">
        <f t="shared" si="128"/>
        <v>Area / Diaspora Stud</v>
      </c>
    </row>
    <row r="3886" spans="1:6" x14ac:dyDescent="0.35">
      <c r="A3886" s="2" t="s">
        <v>1056</v>
      </c>
      <c r="B3886" s="2" t="s">
        <v>1083</v>
      </c>
      <c r="C3886" s="2" t="s">
        <v>8067</v>
      </c>
      <c r="D3886" s="2" t="s">
        <v>8068</v>
      </c>
      <c r="E3886" s="2" t="str">
        <f t="shared" si="127"/>
        <v>FM.1 Area Studies</v>
      </c>
      <c r="F3886" s="2" t="str">
        <f t="shared" si="128"/>
        <v>Area Studies</v>
      </c>
    </row>
    <row r="3887" spans="1:6" x14ac:dyDescent="0.35">
      <c r="A3887" s="2" t="s">
        <v>1056</v>
      </c>
      <c r="B3887" s="2" t="s">
        <v>1083</v>
      </c>
      <c r="C3887" s="2" t="s">
        <v>8069</v>
      </c>
      <c r="D3887" s="2" t="s">
        <v>8070</v>
      </c>
      <c r="E3887" s="2" t="str">
        <f t="shared" si="127"/>
        <v>FM.11 Third World Studies</v>
      </c>
      <c r="F3887" s="2" t="str">
        <f t="shared" si="128"/>
        <v>Third World Studies</v>
      </c>
    </row>
    <row r="3888" spans="1:6" x14ac:dyDescent="0.35">
      <c r="A3888" s="2" t="s">
        <v>1056</v>
      </c>
      <c r="B3888" s="2" t="s">
        <v>1083</v>
      </c>
      <c r="C3888" s="2" t="s">
        <v>8071</v>
      </c>
      <c r="D3888" s="2" t="s">
        <v>8072</v>
      </c>
      <c r="E3888" s="2" t="str">
        <f t="shared" si="127"/>
        <v>FM.12 British Commonwealth Studies</v>
      </c>
      <c r="F3888" s="2" t="str">
        <f t="shared" si="128"/>
        <v>British Commonwealth</v>
      </c>
    </row>
    <row r="3889" spans="1:6" x14ac:dyDescent="0.35">
      <c r="A3889" s="2" t="s">
        <v>1056</v>
      </c>
      <c r="B3889" s="2" t="s">
        <v>1083</v>
      </c>
      <c r="C3889" s="2" t="s">
        <v>8073</v>
      </c>
      <c r="D3889" s="2" t="s">
        <v>8074</v>
      </c>
      <c r="E3889" s="2" t="str">
        <f t="shared" si="127"/>
        <v>FM.13 Soviet Studies</v>
      </c>
      <c r="F3889" s="2" t="str">
        <f t="shared" si="128"/>
        <v>Soviet Studies</v>
      </c>
    </row>
    <row r="3890" spans="1:6" x14ac:dyDescent="0.35">
      <c r="A3890" s="2" t="s">
        <v>1056</v>
      </c>
      <c r="B3890" s="2" t="s">
        <v>1083</v>
      </c>
      <c r="C3890" s="2" t="s">
        <v>8075</v>
      </c>
      <c r="D3890" s="2" t="s">
        <v>8076</v>
      </c>
      <c r="E3890" s="2" t="str">
        <f t="shared" si="127"/>
        <v>FM.14 International Studies</v>
      </c>
      <c r="F3890" s="2" t="str">
        <f t="shared" si="128"/>
        <v>International Studie</v>
      </c>
    </row>
    <row r="3891" spans="1:6" x14ac:dyDescent="0.35">
      <c r="A3891" s="2" t="s">
        <v>1056</v>
      </c>
      <c r="B3891" s="2" t="s">
        <v>1083</v>
      </c>
      <c r="C3891" s="2" t="s">
        <v>8077</v>
      </c>
      <c r="D3891" s="2" t="s">
        <v>8078</v>
      </c>
      <c r="E3891" s="2" t="str">
        <f t="shared" ref="E3891:E3954" si="129">C3891&amp;" "&amp;LEFT(D3891,50-LEN(C3891)-1)</f>
        <v>FM.2 Diaspora Studies</v>
      </c>
      <c r="F3891" s="2" t="str">
        <f t="shared" si="128"/>
        <v>Diaspora Studies</v>
      </c>
    </row>
    <row r="3892" spans="1:6" x14ac:dyDescent="0.35">
      <c r="A3892" s="2" t="s">
        <v>1056</v>
      </c>
      <c r="B3892" s="2" t="s">
        <v>1083</v>
      </c>
      <c r="C3892" s="2" t="s">
        <v>8079</v>
      </c>
      <c r="D3892" s="2" t="s">
        <v>8080</v>
      </c>
      <c r="E3892" s="2" t="str">
        <f t="shared" si="129"/>
        <v>FM.21 Black Studies</v>
      </c>
      <c r="F3892" s="2" t="str">
        <f t="shared" si="128"/>
        <v>Black Studies</v>
      </c>
    </row>
    <row r="3893" spans="1:6" x14ac:dyDescent="0.35">
      <c r="A3893" s="2" t="s">
        <v>1056</v>
      </c>
      <c r="B3893" s="2" t="s">
        <v>1083</v>
      </c>
      <c r="C3893" s="2" t="s">
        <v>8081</v>
      </c>
      <c r="D3893" s="2" t="s">
        <v>8082</v>
      </c>
      <c r="E3893" s="2" t="str">
        <f t="shared" si="129"/>
        <v>FM.22 Jewish Studies</v>
      </c>
      <c r="F3893" s="2" t="str">
        <f t="shared" si="128"/>
        <v>Jewish Studies</v>
      </c>
    </row>
    <row r="3894" spans="1:6" x14ac:dyDescent="0.35">
      <c r="A3894" s="2" t="s">
        <v>1056</v>
      </c>
      <c r="B3894" s="2" t="s">
        <v>1083</v>
      </c>
      <c r="C3894" s="2" t="s">
        <v>8083</v>
      </c>
      <c r="D3894" s="2" t="s">
        <v>8084</v>
      </c>
      <c r="E3894" s="2" t="str">
        <f t="shared" si="129"/>
        <v>FM.23 Celtic Diaspora Studies</v>
      </c>
      <c r="F3894" s="2" t="str">
        <f t="shared" si="128"/>
        <v>Celtic Diaspora Stud</v>
      </c>
    </row>
    <row r="3895" spans="1:6" x14ac:dyDescent="0.35">
      <c r="A3895" s="2" t="s">
        <v>1056</v>
      </c>
      <c r="B3895" s="2" t="s">
        <v>1083</v>
      </c>
      <c r="C3895" s="2" t="s">
        <v>8085</v>
      </c>
      <c r="D3895" s="2" t="s">
        <v>8086</v>
      </c>
      <c r="E3895" s="2" t="str">
        <f t="shared" si="129"/>
        <v>FM.25 Islamic Studies</v>
      </c>
      <c r="F3895" s="2" t="str">
        <f t="shared" si="128"/>
        <v>Islamic Studies</v>
      </c>
    </row>
    <row r="3896" spans="1:6" x14ac:dyDescent="0.35">
      <c r="A3896" s="2" t="s">
        <v>1056</v>
      </c>
      <c r="B3896" s="2" t="s">
        <v>1083</v>
      </c>
      <c r="C3896" s="2" t="s">
        <v>8087</v>
      </c>
      <c r="D3896" s="2" t="s">
        <v>8088</v>
      </c>
      <c r="E3896" s="2" t="str">
        <f t="shared" si="129"/>
        <v>FM.26 Hispanic Studies</v>
      </c>
      <c r="F3896" s="2" t="str">
        <f t="shared" si="128"/>
        <v>Hispanic Studies</v>
      </c>
    </row>
    <row r="3897" spans="1:6" x14ac:dyDescent="0.35">
      <c r="A3897" s="2" t="s">
        <v>1056</v>
      </c>
      <c r="B3897" s="2" t="s">
        <v>1083</v>
      </c>
      <c r="C3897" s="2" t="s">
        <v>8089</v>
      </c>
      <c r="D3897" s="2" t="s">
        <v>8090</v>
      </c>
      <c r="E3897" s="2" t="str">
        <f t="shared" si="129"/>
        <v>FM.3 British Isles Studies</v>
      </c>
      <c r="F3897" s="2" t="str">
        <f t="shared" si="128"/>
        <v>British Isles Studie</v>
      </c>
    </row>
    <row r="3898" spans="1:6" x14ac:dyDescent="0.35">
      <c r="A3898" s="2" t="s">
        <v>1056</v>
      </c>
      <c r="B3898" s="2" t="s">
        <v>1083</v>
      </c>
      <c r="C3898" s="2" t="s">
        <v>8091</v>
      </c>
      <c r="D3898" s="2" t="s">
        <v>5138</v>
      </c>
      <c r="E3898" s="2" t="str">
        <f t="shared" si="129"/>
        <v>FM.31 English Studies</v>
      </c>
      <c r="F3898" s="2" t="str">
        <f t="shared" si="128"/>
        <v>English Studies</v>
      </c>
    </row>
    <row r="3899" spans="1:6" x14ac:dyDescent="0.35">
      <c r="A3899" s="2" t="s">
        <v>1056</v>
      </c>
      <c r="B3899" s="2" t="s">
        <v>1083</v>
      </c>
      <c r="C3899" s="2" t="s">
        <v>8092</v>
      </c>
      <c r="D3899" s="2" t="s">
        <v>8093</v>
      </c>
      <c r="E3899" s="2" t="str">
        <f t="shared" si="129"/>
        <v>FM.32 Irish Studies</v>
      </c>
      <c r="F3899" s="2" t="str">
        <f t="shared" si="128"/>
        <v>Irish Studies</v>
      </c>
    </row>
    <row r="3900" spans="1:6" x14ac:dyDescent="0.35">
      <c r="A3900" s="2" t="s">
        <v>1056</v>
      </c>
      <c r="B3900" s="2" t="s">
        <v>1083</v>
      </c>
      <c r="C3900" s="2" t="s">
        <v>8094</v>
      </c>
      <c r="D3900" s="2" t="s">
        <v>8095</v>
      </c>
      <c r="E3900" s="2" t="str">
        <f t="shared" si="129"/>
        <v>FM.33 Northern Ireland Studies</v>
      </c>
      <c r="F3900" s="2" t="str">
        <f t="shared" si="128"/>
        <v>Northern Ireland Stu</v>
      </c>
    </row>
    <row r="3901" spans="1:6" x14ac:dyDescent="0.35">
      <c r="A3901" s="2" t="s">
        <v>1056</v>
      </c>
      <c r="B3901" s="2" t="s">
        <v>1083</v>
      </c>
      <c r="C3901" s="2" t="s">
        <v>8096</v>
      </c>
      <c r="D3901" s="2" t="s">
        <v>8097</v>
      </c>
      <c r="E3901" s="2" t="str">
        <f t="shared" si="129"/>
        <v>FM.34 Scottish Studies</v>
      </c>
      <c r="F3901" s="2" t="str">
        <f t="shared" si="128"/>
        <v>Scottish Studies</v>
      </c>
    </row>
    <row r="3902" spans="1:6" x14ac:dyDescent="0.35">
      <c r="A3902" s="2" t="s">
        <v>1056</v>
      </c>
      <c r="B3902" s="2" t="s">
        <v>1083</v>
      </c>
      <c r="C3902" s="2" t="s">
        <v>8098</v>
      </c>
      <c r="D3902" s="2" t="s">
        <v>8099</v>
      </c>
      <c r="E3902" s="2" t="str">
        <f t="shared" si="129"/>
        <v>FM.35 Welsh Studies</v>
      </c>
      <c r="F3902" s="2" t="str">
        <f t="shared" si="128"/>
        <v>Welsh Studies</v>
      </c>
    </row>
    <row r="3903" spans="1:6" x14ac:dyDescent="0.35">
      <c r="A3903" s="2" t="s">
        <v>1056</v>
      </c>
      <c r="B3903" s="2" t="s">
        <v>1083</v>
      </c>
      <c r="C3903" s="2" t="s">
        <v>8100</v>
      </c>
      <c r="D3903" s="2" t="s">
        <v>8101</v>
      </c>
      <c r="E3903" s="2" t="str">
        <f t="shared" si="129"/>
        <v>FM.4 European Studies</v>
      </c>
      <c r="F3903" s="2" t="str">
        <f t="shared" si="128"/>
        <v>European Studies</v>
      </c>
    </row>
    <row r="3904" spans="1:6" x14ac:dyDescent="0.35">
      <c r="A3904" s="2" t="s">
        <v>1056</v>
      </c>
      <c r="B3904" s="2" t="s">
        <v>1083</v>
      </c>
      <c r="C3904" s="2" t="s">
        <v>8102</v>
      </c>
      <c r="D3904" s="2" t="s">
        <v>8103</v>
      </c>
      <c r="E3904" s="2" t="str">
        <f t="shared" si="129"/>
        <v>FM.41 Europe Studies (General)</v>
      </c>
      <c r="F3904" s="2" t="str">
        <f t="shared" si="128"/>
        <v>Europe Studies (Gene</v>
      </c>
    </row>
    <row r="3905" spans="1:6" x14ac:dyDescent="0.35">
      <c r="A3905" s="2" t="s">
        <v>1056</v>
      </c>
      <c r="B3905" s="2" t="s">
        <v>1083</v>
      </c>
      <c r="C3905" s="2" t="s">
        <v>8104</v>
      </c>
      <c r="D3905" s="2" t="s">
        <v>8105</v>
      </c>
      <c r="E3905" s="2" t="str">
        <f t="shared" si="129"/>
        <v>FM.411 Balkan Studies</v>
      </c>
      <c r="F3905" s="2" t="str">
        <f t="shared" si="128"/>
        <v>Balkan Studies</v>
      </c>
    </row>
    <row r="3906" spans="1:6" x14ac:dyDescent="0.35">
      <c r="A3906" s="2" t="s">
        <v>1056</v>
      </c>
      <c r="B3906" s="2" t="s">
        <v>1083</v>
      </c>
      <c r="C3906" s="2" t="s">
        <v>8106</v>
      </c>
      <c r="D3906" s="2" t="s">
        <v>8107</v>
      </c>
      <c r="E3906" s="2" t="str">
        <f t="shared" si="129"/>
        <v>FM.412 Celtic Studies</v>
      </c>
      <c r="F3906" s="2" t="str">
        <f t="shared" ref="F3906:F3969" si="130">LEFT(D3906,20)</f>
        <v>Celtic Studies</v>
      </c>
    </row>
    <row r="3907" spans="1:6" x14ac:dyDescent="0.35">
      <c r="A3907" s="2" t="s">
        <v>1056</v>
      </c>
      <c r="B3907" s="2" t="s">
        <v>1083</v>
      </c>
      <c r="C3907" s="2" t="s">
        <v>8108</v>
      </c>
      <c r="D3907" s="2" t="s">
        <v>8109</v>
      </c>
      <c r="E3907" s="2" t="str">
        <f t="shared" si="129"/>
        <v>FM.413 Eastern Europe Studies</v>
      </c>
      <c r="F3907" s="2" t="str">
        <f t="shared" si="130"/>
        <v>Eastern Europe Studi</v>
      </c>
    </row>
    <row r="3908" spans="1:6" x14ac:dyDescent="0.35">
      <c r="A3908" s="2" t="s">
        <v>1056</v>
      </c>
      <c r="B3908" s="2" t="s">
        <v>1083</v>
      </c>
      <c r="C3908" s="2" t="s">
        <v>8110</v>
      </c>
      <c r="D3908" s="2" t="s">
        <v>8111</v>
      </c>
      <c r="E3908" s="2" t="str">
        <f t="shared" si="129"/>
        <v>FM.414 Scandinavia Studies</v>
      </c>
      <c r="F3908" s="2" t="str">
        <f t="shared" si="130"/>
        <v>Scandinavia Studies</v>
      </c>
    </row>
    <row r="3909" spans="1:6" x14ac:dyDescent="0.35">
      <c r="A3909" s="2" t="s">
        <v>1056</v>
      </c>
      <c r="B3909" s="2" t="s">
        <v>1083</v>
      </c>
      <c r="C3909" s="2" t="s">
        <v>8112</v>
      </c>
      <c r="D3909" s="2" t="s">
        <v>8113</v>
      </c>
      <c r="E3909" s="2" t="str">
        <f t="shared" si="129"/>
        <v>FM.415 Western Europe Studies</v>
      </c>
      <c r="F3909" s="2" t="str">
        <f t="shared" si="130"/>
        <v>Western Europe Studi</v>
      </c>
    </row>
    <row r="3910" spans="1:6" x14ac:dyDescent="0.35">
      <c r="A3910" s="2" t="s">
        <v>1056</v>
      </c>
      <c r="B3910" s="2" t="s">
        <v>1083</v>
      </c>
      <c r="C3910" s="2" t="s">
        <v>8114</v>
      </c>
      <c r="D3910" s="2" t="s">
        <v>8115</v>
      </c>
      <c r="E3910" s="2" t="str">
        <f t="shared" si="129"/>
        <v>FM.416 European Union Studies</v>
      </c>
      <c r="F3910" s="2" t="str">
        <f t="shared" si="130"/>
        <v>European Union Studi</v>
      </c>
    </row>
    <row r="3911" spans="1:6" x14ac:dyDescent="0.35">
      <c r="A3911" s="2" t="s">
        <v>1056</v>
      </c>
      <c r="B3911" s="2" t="s">
        <v>1083</v>
      </c>
      <c r="C3911" s="2" t="s">
        <v>8116</v>
      </c>
      <c r="D3911" s="2" t="s">
        <v>8117</v>
      </c>
      <c r="E3911" s="2" t="str">
        <f t="shared" si="129"/>
        <v>FM.42 Europe (Specific Countries) Studies</v>
      </c>
      <c r="F3911" s="2" t="str">
        <f t="shared" si="130"/>
        <v>Europe (Specific Cou</v>
      </c>
    </row>
    <row r="3912" spans="1:6" x14ac:dyDescent="0.35">
      <c r="A3912" s="2" t="s">
        <v>1056</v>
      </c>
      <c r="B3912" s="2" t="s">
        <v>1083</v>
      </c>
      <c r="C3912" s="2" t="s">
        <v>8118</v>
      </c>
      <c r="D3912" s="2" t="s">
        <v>8119</v>
      </c>
      <c r="E3912" s="2" t="str">
        <f t="shared" si="129"/>
        <v>FM.421 France Studies</v>
      </c>
      <c r="F3912" s="2" t="str">
        <f t="shared" si="130"/>
        <v>France Studies</v>
      </c>
    </row>
    <row r="3913" spans="1:6" x14ac:dyDescent="0.35">
      <c r="A3913" s="2" t="s">
        <v>1056</v>
      </c>
      <c r="B3913" s="2" t="s">
        <v>1083</v>
      </c>
      <c r="C3913" s="2" t="s">
        <v>8120</v>
      </c>
      <c r="D3913" s="2" t="s">
        <v>8121</v>
      </c>
      <c r="E3913" s="2" t="str">
        <f t="shared" si="129"/>
        <v>FM.422 Germany Studies</v>
      </c>
      <c r="F3913" s="2" t="str">
        <f t="shared" si="130"/>
        <v>Germany Studies</v>
      </c>
    </row>
    <row r="3914" spans="1:6" x14ac:dyDescent="0.35">
      <c r="A3914" s="2" t="s">
        <v>1056</v>
      </c>
      <c r="B3914" s="2" t="s">
        <v>1083</v>
      </c>
      <c r="C3914" s="2" t="s">
        <v>8122</v>
      </c>
      <c r="D3914" s="2" t="s">
        <v>8123</v>
      </c>
      <c r="E3914" s="2" t="str">
        <f t="shared" si="129"/>
        <v>FM.423 Greece Studies</v>
      </c>
      <c r="F3914" s="2" t="str">
        <f t="shared" si="130"/>
        <v>Greece Studies</v>
      </c>
    </row>
    <row r="3915" spans="1:6" x14ac:dyDescent="0.35">
      <c r="A3915" s="2" t="s">
        <v>1056</v>
      </c>
      <c r="B3915" s="2" t="s">
        <v>1083</v>
      </c>
      <c r="C3915" s="2" t="s">
        <v>8124</v>
      </c>
      <c r="D3915" s="2" t="s">
        <v>8125</v>
      </c>
      <c r="E3915" s="2" t="str">
        <f t="shared" si="129"/>
        <v>FM.424 Italy Studies</v>
      </c>
      <c r="F3915" s="2" t="str">
        <f t="shared" si="130"/>
        <v>Italy Studies</v>
      </c>
    </row>
    <row r="3916" spans="1:6" x14ac:dyDescent="0.35">
      <c r="A3916" s="2" t="s">
        <v>1056</v>
      </c>
      <c r="B3916" s="2" t="s">
        <v>1083</v>
      </c>
      <c r="C3916" s="2" t="s">
        <v>8126</v>
      </c>
      <c r="D3916" s="2" t="s">
        <v>8127</v>
      </c>
      <c r="E3916" s="2" t="str">
        <f t="shared" si="129"/>
        <v>FM.425 Russian Federation Studies</v>
      </c>
      <c r="F3916" s="2" t="str">
        <f t="shared" si="130"/>
        <v>Russian Federation S</v>
      </c>
    </row>
    <row r="3917" spans="1:6" x14ac:dyDescent="0.35">
      <c r="A3917" s="2" t="s">
        <v>1056</v>
      </c>
      <c r="B3917" s="2" t="s">
        <v>1083</v>
      </c>
      <c r="C3917" s="2" t="s">
        <v>8128</v>
      </c>
      <c r="D3917" s="2" t="s">
        <v>8129</v>
      </c>
      <c r="E3917" s="2" t="str">
        <f t="shared" si="129"/>
        <v>FM.426 Spain Studies</v>
      </c>
      <c r="F3917" s="2" t="str">
        <f t="shared" si="130"/>
        <v>Spain Studies</v>
      </c>
    </row>
    <row r="3918" spans="1:6" x14ac:dyDescent="0.35">
      <c r="A3918" s="2" t="s">
        <v>1056</v>
      </c>
      <c r="B3918" s="2" t="s">
        <v>1083</v>
      </c>
      <c r="C3918" s="2" t="s">
        <v>8130</v>
      </c>
      <c r="D3918" s="2" t="s">
        <v>8127</v>
      </c>
      <c r="E3918" s="2" t="str">
        <f t="shared" si="129"/>
        <v>FM.495 Russian Federation Studies</v>
      </c>
      <c r="F3918" s="2" t="str">
        <f t="shared" si="130"/>
        <v>Russian Federation S</v>
      </c>
    </row>
    <row r="3919" spans="1:6" x14ac:dyDescent="0.35">
      <c r="A3919" s="2" t="s">
        <v>1056</v>
      </c>
      <c r="B3919" s="2" t="s">
        <v>1083</v>
      </c>
      <c r="C3919" s="2" t="s">
        <v>8131</v>
      </c>
      <c r="D3919" s="2" t="s">
        <v>8132</v>
      </c>
      <c r="E3919" s="2" t="str">
        <f t="shared" si="129"/>
        <v>FM.5 African Studies</v>
      </c>
      <c r="F3919" s="2" t="str">
        <f t="shared" si="130"/>
        <v>African Studies</v>
      </c>
    </row>
    <row r="3920" spans="1:6" x14ac:dyDescent="0.35">
      <c r="A3920" s="2" t="s">
        <v>1056</v>
      </c>
      <c r="B3920" s="2" t="s">
        <v>1083</v>
      </c>
      <c r="C3920" s="2" t="s">
        <v>8133</v>
      </c>
      <c r="D3920" s="2" t="s">
        <v>8134</v>
      </c>
      <c r="E3920" s="2" t="str">
        <f t="shared" si="129"/>
        <v>FM.6 Americas Studies</v>
      </c>
      <c r="F3920" s="2" t="str">
        <f t="shared" si="130"/>
        <v>Americas Studies</v>
      </c>
    </row>
    <row r="3921" spans="1:6" x14ac:dyDescent="0.35">
      <c r="A3921" s="2" t="s">
        <v>1056</v>
      </c>
      <c r="B3921" s="2" t="s">
        <v>1083</v>
      </c>
      <c r="C3921" s="2" t="s">
        <v>8135</v>
      </c>
      <c r="D3921" s="2" t="s">
        <v>8136</v>
      </c>
      <c r="E3921" s="2" t="str">
        <f t="shared" si="129"/>
        <v>FM.61 American Studies</v>
      </c>
      <c r="F3921" s="2" t="str">
        <f t="shared" si="130"/>
        <v>American Studies</v>
      </c>
    </row>
    <row r="3922" spans="1:6" x14ac:dyDescent="0.35">
      <c r="A3922" s="2" t="s">
        <v>1056</v>
      </c>
      <c r="B3922" s="2" t="s">
        <v>1083</v>
      </c>
      <c r="C3922" s="2" t="s">
        <v>8137</v>
      </c>
      <c r="D3922" s="2" t="s">
        <v>8138</v>
      </c>
      <c r="E3922" s="2" t="str">
        <f t="shared" si="129"/>
        <v>FM.612 Latin America Studies</v>
      </c>
      <c r="F3922" s="2" t="str">
        <f t="shared" si="130"/>
        <v>Latin America Studie</v>
      </c>
    </row>
    <row r="3923" spans="1:6" x14ac:dyDescent="0.35">
      <c r="A3923" s="2" t="s">
        <v>1056</v>
      </c>
      <c r="B3923" s="2" t="s">
        <v>1083</v>
      </c>
      <c r="C3923" s="2" t="s">
        <v>8139</v>
      </c>
      <c r="D3923" s="2" t="s">
        <v>8140</v>
      </c>
      <c r="E3923" s="2" t="str">
        <f t="shared" si="129"/>
        <v>FM.613 Caribbean Studies</v>
      </c>
      <c r="F3923" s="2" t="str">
        <f t="shared" si="130"/>
        <v>Caribbean Studies</v>
      </c>
    </row>
    <row r="3924" spans="1:6" x14ac:dyDescent="0.35">
      <c r="A3924" s="2" t="s">
        <v>1056</v>
      </c>
      <c r="B3924" s="2" t="s">
        <v>1083</v>
      </c>
      <c r="C3924" s="2" t="s">
        <v>8141</v>
      </c>
      <c r="D3924" s="2" t="s">
        <v>8142</v>
      </c>
      <c r="E3924" s="2" t="str">
        <f t="shared" si="129"/>
        <v>FM.63 North American Studies</v>
      </c>
      <c r="F3924" s="2" t="str">
        <f t="shared" si="130"/>
        <v>North American Studi</v>
      </c>
    </row>
    <row r="3925" spans="1:6" x14ac:dyDescent="0.35">
      <c r="A3925" s="2" t="s">
        <v>1056</v>
      </c>
      <c r="B3925" s="2" t="s">
        <v>1083</v>
      </c>
      <c r="C3925" s="2" t="s">
        <v>8143</v>
      </c>
      <c r="D3925" s="2" t="s">
        <v>8144</v>
      </c>
      <c r="E3925" s="2" t="str">
        <f t="shared" si="129"/>
        <v>FM.631 Canada Studies</v>
      </c>
      <c r="F3925" s="2" t="str">
        <f t="shared" si="130"/>
        <v>Canada Studies</v>
      </c>
    </row>
    <row r="3926" spans="1:6" x14ac:dyDescent="0.35">
      <c r="A3926" s="2" t="s">
        <v>1056</v>
      </c>
      <c r="B3926" s="2" t="s">
        <v>1083</v>
      </c>
      <c r="C3926" s="2" t="s">
        <v>8145</v>
      </c>
      <c r="D3926" s="2" t="s">
        <v>8146</v>
      </c>
      <c r="E3926" s="2" t="str">
        <f t="shared" si="129"/>
        <v>FM.632 United States Studies</v>
      </c>
      <c r="F3926" s="2" t="str">
        <f t="shared" si="130"/>
        <v>United States Studie</v>
      </c>
    </row>
    <row r="3927" spans="1:6" x14ac:dyDescent="0.35">
      <c r="A3927" s="2" t="s">
        <v>1056</v>
      </c>
      <c r="B3927" s="2" t="s">
        <v>1083</v>
      </c>
      <c r="C3927" s="2" t="s">
        <v>8147</v>
      </c>
      <c r="D3927" s="2" t="s">
        <v>8148</v>
      </c>
      <c r="E3927" s="2" t="str">
        <f t="shared" si="129"/>
        <v>FM.64 Central American Studies</v>
      </c>
      <c r="F3927" s="2" t="str">
        <f t="shared" si="130"/>
        <v>Central American Stu</v>
      </c>
    </row>
    <row r="3928" spans="1:6" x14ac:dyDescent="0.35">
      <c r="A3928" s="2" t="s">
        <v>1056</v>
      </c>
      <c r="B3928" s="2" t="s">
        <v>1083</v>
      </c>
      <c r="C3928" s="2" t="s">
        <v>8149</v>
      </c>
      <c r="D3928" s="2" t="s">
        <v>8150</v>
      </c>
      <c r="E3928" s="2" t="str">
        <f t="shared" si="129"/>
        <v>FM.65 South Central American Studies</v>
      </c>
      <c r="F3928" s="2" t="str">
        <f t="shared" si="130"/>
        <v>South Central Americ</v>
      </c>
    </row>
    <row r="3929" spans="1:6" x14ac:dyDescent="0.35">
      <c r="A3929" s="2" t="s">
        <v>1056</v>
      </c>
      <c r="B3929" s="2" t="s">
        <v>1083</v>
      </c>
      <c r="C3929" s="2" t="s">
        <v>8151</v>
      </c>
      <c r="D3929" s="2" t="s">
        <v>8152</v>
      </c>
      <c r="E3929" s="2" t="str">
        <f t="shared" si="129"/>
        <v>FM.66 South American Studies</v>
      </c>
      <c r="F3929" s="2" t="str">
        <f t="shared" si="130"/>
        <v>South American Studi</v>
      </c>
    </row>
    <row r="3930" spans="1:6" x14ac:dyDescent="0.35">
      <c r="A3930" s="2" t="s">
        <v>1056</v>
      </c>
      <c r="B3930" s="2" t="s">
        <v>1083</v>
      </c>
      <c r="C3930" s="2" t="s">
        <v>8153</v>
      </c>
      <c r="D3930" s="2" t="s">
        <v>8154</v>
      </c>
      <c r="E3930" s="2" t="str">
        <f t="shared" si="129"/>
        <v>FM.67 West Indies Studies</v>
      </c>
      <c r="F3930" s="2" t="str">
        <f t="shared" si="130"/>
        <v>West Indies Studies</v>
      </c>
    </row>
    <row r="3931" spans="1:6" x14ac:dyDescent="0.35">
      <c r="A3931" s="2" t="s">
        <v>1056</v>
      </c>
      <c r="B3931" s="2" t="s">
        <v>1083</v>
      </c>
      <c r="C3931" s="2" t="s">
        <v>8155</v>
      </c>
      <c r="D3931" s="2" t="s">
        <v>8156</v>
      </c>
      <c r="E3931" s="2" t="str">
        <f t="shared" si="129"/>
        <v>FM.7 Asian Studies</v>
      </c>
      <c r="F3931" s="2" t="str">
        <f t="shared" si="130"/>
        <v>Asian Studies</v>
      </c>
    </row>
    <row r="3932" spans="1:6" x14ac:dyDescent="0.35">
      <c r="A3932" s="2" t="s">
        <v>1056</v>
      </c>
      <c r="B3932" s="2" t="s">
        <v>1083</v>
      </c>
      <c r="C3932" s="2" t="s">
        <v>8157</v>
      </c>
      <c r="D3932" s="2" t="s">
        <v>8158</v>
      </c>
      <c r="E3932" s="2" t="str">
        <f t="shared" si="129"/>
        <v>FM.72 India / Central Asia States Studies</v>
      </c>
      <c r="F3932" s="2" t="str">
        <f t="shared" si="130"/>
        <v>India / Central Asia</v>
      </c>
    </row>
    <row r="3933" spans="1:6" x14ac:dyDescent="0.35">
      <c r="A3933" s="2" t="s">
        <v>1056</v>
      </c>
      <c r="B3933" s="2" t="s">
        <v>1083</v>
      </c>
      <c r="C3933" s="2" t="s">
        <v>8159</v>
      </c>
      <c r="D3933" s="2" t="s">
        <v>8160</v>
      </c>
      <c r="E3933" s="2" t="str">
        <f t="shared" si="129"/>
        <v>FM.722 Afghanistan Studies</v>
      </c>
      <c r="F3933" s="2" t="str">
        <f t="shared" si="130"/>
        <v>Afghanistan Studies</v>
      </c>
    </row>
    <row r="3934" spans="1:6" x14ac:dyDescent="0.35">
      <c r="A3934" s="2" t="s">
        <v>1056</v>
      </c>
      <c r="B3934" s="2" t="s">
        <v>1083</v>
      </c>
      <c r="C3934" s="2" t="s">
        <v>8161</v>
      </c>
      <c r="D3934" s="2" t="s">
        <v>8162</v>
      </c>
      <c r="E3934" s="2" t="str">
        <f t="shared" si="129"/>
        <v>FM.725 India Studies</v>
      </c>
      <c r="F3934" s="2" t="str">
        <f t="shared" si="130"/>
        <v>India Studies</v>
      </c>
    </row>
    <row r="3935" spans="1:6" x14ac:dyDescent="0.35">
      <c r="A3935" s="2" t="s">
        <v>1056</v>
      </c>
      <c r="B3935" s="2" t="s">
        <v>1083</v>
      </c>
      <c r="C3935" s="2" t="s">
        <v>8163</v>
      </c>
      <c r="D3935" s="2" t="s">
        <v>8164</v>
      </c>
      <c r="E3935" s="2" t="str">
        <f t="shared" si="129"/>
        <v>FM.73 East Asia States Studies</v>
      </c>
      <c r="F3935" s="2" t="str">
        <f t="shared" si="130"/>
        <v>East Asia States Stu</v>
      </c>
    </row>
    <row r="3936" spans="1:6" x14ac:dyDescent="0.35">
      <c r="A3936" s="2" t="s">
        <v>1056</v>
      </c>
      <c r="B3936" s="2" t="s">
        <v>1083</v>
      </c>
      <c r="C3936" s="2" t="s">
        <v>8165</v>
      </c>
      <c r="D3936" s="2" t="s">
        <v>8166</v>
      </c>
      <c r="E3936" s="2" t="str">
        <f t="shared" si="129"/>
        <v>FM.732 China Studies</v>
      </c>
      <c r="F3936" s="2" t="str">
        <f t="shared" si="130"/>
        <v>China Studies</v>
      </c>
    </row>
    <row r="3937" spans="1:6" x14ac:dyDescent="0.35">
      <c r="A3937" s="2" t="s">
        <v>1056</v>
      </c>
      <c r="B3937" s="2" t="s">
        <v>1083</v>
      </c>
      <c r="C3937" s="2" t="s">
        <v>8167</v>
      </c>
      <c r="D3937" s="2" t="s">
        <v>8168</v>
      </c>
      <c r="E3937" s="2" t="str">
        <f t="shared" si="129"/>
        <v>FM.733 Japan Studies</v>
      </c>
      <c r="F3937" s="2" t="str">
        <f t="shared" si="130"/>
        <v>Japan Studies</v>
      </c>
    </row>
    <row r="3938" spans="1:6" x14ac:dyDescent="0.35">
      <c r="A3938" s="2" t="s">
        <v>1056</v>
      </c>
      <c r="B3938" s="2" t="s">
        <v>1083</v>
      </c>
      <c r="C3938" s="2" t="s">
        <v>8169</v>
      </c>
      <c r="D3938" s="2" t="s">
        <v>8170</v>
      </c>
      <c r="E3938" s="2" t="str">
        <f t="shared" si="129"/>
        <v>FM.738 Tibet Studies</v>
      </c>
      <c r="F3938" s="2" t="str">
        <f t="shared" si="130"/>
        <v>Tibet Studies</v>
      </c>
    </row>
    <row r="3939" spans="1:6" x14ac:dyDescent="0.35">
      <c r="A3939" s="2" t="s">
        <v>1056</v>
      </c>
      <c r="B3939" s="2" t="s">
        <v>1083</v>
      </c>
      <c r="C3939" s="2" t="s">
        <v>8171</v>
      </c>
      <c r="D3939" s="2" t="s">
        <v>8172</v>
      </c>
      <c r="E3939" s="2" t="str">
        <f t="shared" si="129"/>
        <v>FM.74 South East Asia States Studies</v>
      </c>
      <c r="F3939" s="2" t="str">
        <f t="shared" si="130"/>
        <v>South East Asia Stat</v>
      </c>
    </row>
    <row r="3940" spans="1:6" x14ac:dyDescent="0.35">
      <c r="A3940" s="2" t="s">
        <v>1056</v>
      </c>
      <c r="B3940" s="2" t="s">
        <v>1083</v>
      </c>
      <c r="C3940" s="2" t="s">
        <v>8173</v>
      </c>
      <c r="D3940" s="2" t="s">
        <v>8174</v>
      </c>
      <c r="E3940" s="2" t="str">
        <f t="shared" si="129"/>
        <v>FM.75 North West Asia Studies</v>
      </c>
      <c r="F3940" s="2" t="str">
        <f t="shared" si="130"/>
        <v>North West Asia Stud</v>
      </c>
    </row>
    <row r="3941" spans="1:6" x14ac:dyDescent="0.35">
      <c r="A3941" s="2" t="s">
        <v>1056</v>
      </c>
      <c r="B3941" s="2" t="s">
        <v>1083</v>
      </c>
      <c r="C3941" s="2" t="s">
        <v>8175</v>
      </c>
      <c r="D3941" s="2" t="s">
        <v>8176</v>
      </c>
      <c r="E3941" s="2" t="str">
        <f t="shared" si="129"/>
        <v>FM.8 Australasian / Austronesian Studies</v>
      </c>
      <c r="F3941" s="2" t="str">
        <f t="shared" si="130"/>
        <v>Australasian / Austr</v>
      </c>
    </row>
    <row r="3942" spans="1:6" x14ac:dyDescent="0.35">
      <c r="A3942" s="2" t="s">
        <v>1056</v>
      </c>
      <c r="B3942" s="2" t="s">
        <v>1083</v>
      </c>
      <c r="C3942" s="2" t="s">
        <v>8177</v>
      </c>
      <c r="D3942" s="2" t="s">
        <v>8178</v>
      </c>
      <c r="E3942" s="2" t="str">
        <f t="shared" si="129"/>
        <v>FM.9 Middle East Studies</v>
      </c>
      <c r="F3942" s="2" t="str">
        <f t="shared" si="130"/>
        <v>Middle East Studies</v>
      </c>
    </row>
    <row r="3943" spans="1:6" x14ac:dyDescent="0.35">
      <c r="A3943" s="2" t="s">
        <v>1056</v>
      </c>
      <c r="B3943" s="2" t="s">
        <v>1083</v>
      </c>
      <c r="C3943" s="2" t="s">
        <v>8179</v>
      </c>
      <c r="D3943" s="2" t="s">
        <v>8180</v>
      </c>
      <c r="E3943" s="2" t="str">
        <f t="shared" si="129"/>
        <v>FM.91 Middle Eastern Studies</v>
      </c>
      <c r="F3943" s="2" t="str">
        <f t="shared" si="130"/>
        <v>Middle Eastern Studi</v>
      </c>
    </row>
    <row r="3944" spans="1:6" x14ac:dyDescent="0.35">
      <c r="A3944" s="2" t="s">
        <v>1056</v>
      </c>
      <c r="B3944" s="2" t="s">
        <v>1083</v>
      </c>
      <c r="C3944" s="2" t="s">
        <v>8181</v>
      </c>
      <c r="D3944" s="2" t="s">
        <v>8182</v>
      </c>
      <c r="E3944" s="2" t="str">
        <f t="shared" si="129"/>
        <v>FM.912 Arabic Studies</v>
      </c>
      <c r="F3944" s="2" t="str">
        <f t="shared" si="130"/>
        <v>Arabic Studies</v>
      </c>
    </row>
    <row r="3945" spans="1:6" x14ac:dyDescent="0.35">
      <c r="A3945" s="2" t="s">
        <v>1056</v>
      </c>
      <c r="B3945" s="2" t="s">
        <v>1083</v>
      </c>
      <c r="C3945" s="2" t="s">
        <v>8183</v>
      </c>
      <c r="D3945" s="2" t="s">
        <v>8184</v>
      </c>
      <c r="E3945" s="2" t="str">
        <f t="shared" si="129"/>
        <v>FM.913 Byzantine Studies</v>
      </c>
      <c r="F3945" s="2" t="str">
        <f t="shared" si="130"/>
        <v>Byzantine Studies</v>
      </c>
    </row>
    <row r="3946" spans="1:6" x14ac:dyDescent="0.35">
      <c r="A3946" s="2" t="s">
        <v>1056</v>
      </c>
      <c r="B3946" s="2" t="s">
        <v>1083</v>
      </c>
      <c r="C3946" s="2" t="s">
        <v>8185</v>
      </c>
      <c r="D3946" s="2" t="s">
        <v>8186</v>
      </c>
      <c r="E3946" s="2" t="str">
        <f t="shared" si="129"/>
        <v>FM.914 Iranian (Farsi) Studies</v>
      </c>
      <c r="F3946" s="2" t="str">
        <f t="shared" si="130"/>
        <v>Iranian (Farsi) Stud</v>
      </c>
    </row>
    <row r="3947" spans="1:6" x14ac:dyDescent="0.35">
      <c r="A3947" s="2" t="s">
        <v>1056</v>
      </c>
      <c r="B3947" s="2" t="s">
        <v>1083</v>
      </c>
      <c r="C3947" s="2" t="s">
        <v>8187</v>
      </c>
      <c r="D3947" s="2" t="s">
        <v>8188</v>
      </c>
      <c r="E3947" s="2" t="str">
        <f t="shared" si="129"/>
        <v>FM.915 Turkish (Ottoman) Studies</v>
      </c>
      <c r="F3947" s="2" t="str">
        <f t="shared" si="130"/>
        <v>Turkish (Ottoman) St</v>
      </c>
    </row>
    <row r="3948" spans="1:6" x14ac:dyDescent="0.35">
      <c r="A3948" s="2" t="s">
        <v>1056</v>
      </c>
      <c r="B3948" s="2" t="s">
        <v>1083</v>
      </c>
      <c r="C3948" s="2" t="s">
        <v>8189</v>
      </c>
      <c r="D3948" s="2" t="s">
        <v>8190</v>
      </c>
      <c r="E3948" s="2" t="str">
        <f t="shared" si="129"/>
        <v>FM.92 Arabian States Studies</v>
      </c>
      <c r="F3948" s="2" t="str">
        <f t="shared" si="130"/>
        <v>Arabian States Studi</v>
      </c>
    </row>
    <row r="3949" spans="1:6" x14ac:dyDescent="0.35">
      <c r="A3949" s="2" t="s">
        <v>1056</v>
      </c>
      <c r="B3949" s="2" t="s">
        <v>1083</v>
      </c>
      <c r="C3949" s="2" t="s">
        <v>8191</v>
      </c>
      <c r="D3949" s="2" t="s">
        <v>8192</v>
      </c>
      <c r="E3949" s="2" t="str">
        <f t="shared" si="129"/>
        <v>FM.93 Iran Studies</v>
      </c>
      <c r="F3949" s="2" t="str">
        <f t="shared" si="130"/>
        <v>Iran Studies</v>
      </c>
    </row>
    <row r="3950" spans="1:6" x14ac:dyDescent="0.35">
      <c r="A3950" s="2" t="s">
        <v>1056</v>
      </c>
      <c r="B3950" s="2" t="s">
        <v>1083</v>
      </c>
      <c r="C3950" s="2" t="s">
        <v>8193</v>
      </c>
      <c r="D3950" s="2" t="s">
        <v>8194</v>
      </c>
      <c r="E3950" s="2" t="str">
        <f t="shared" si="129"/>
        <v>FM.94 Iraq Studies</v>
      </c>
      <c r="F3950" s="2" t="str">
        <f t="shared" si="130"/>
        <v>Iraq Studies</v>
      </c>
    </row>
    <row r="3951" spans="1:6" x14ac:dyDescent="0.35">
      <c r="A3951" s="2" t="s">
        <v>1056</v>
      </c>
      <c r="B3951" s="2" t="s">
        <v>1083</v>
      </c>
      <c r="C3951" s="2" t="s">
        <v>8195</v>
      </c>
      <c r="D3951" s="2" t="s">
        <v>8196</v>
      </c>
      <c r="E3951" s="2" t="str">
        <f t="shared" si="129"/>
        <v>FM.95 Israel Studies</v>
      </c>
      <c r="F3951" s="2" t="str">
        <f t="shared" si="130"/>
        <v>Israel Studies</v>
      </c>
    </row>
    <row r="3952" spans="1:6" x14ac:dyDescent="0.35">
      <c r="A3952" s="2" t="s">
        <v>1056</v>
      </c>
      <c r="B3952" s="2" t="s">
        <v>1083</v>
      </c>
      <c r="C3952" s="2" t="s">
        <v>8197</v>
      </c>
      <c r="D3952" s="2" t="s">
        <v>8198</v>
      </c>
      <c r="E3952" s="2" t="str">
        <f t="shared" si="129"/>
        <v>FM.96 Jordan Studies</v>
      </c>
      <c r="F3952" s="2" t="str">
        <f t="shared" si="130"/>
        <v>Jordan Studies</v>
      </c>
    </row>
    <row r="3953" spans="1:6" x14ac:dyDescent="0.35">
      <c r="A3953" s="2" t="s">
        <v>1056</v>
      </c>
      <c r="B3953" s="2" t="s">
        <v>1083</v>
      </c>
      <c r="C3953" s="2" t="s">
        <v>8199</v>
      </c>
      <c r="D3953" s="2" t="s">
        <v>8200</v>
      </c>
      <c r="E3953" s="2" t="str">
        <f t="shared" si="129"/>
        <v>FM.97 Lebanon Studies</v>
      </c>
      <c r="F3953" s="2" t="str">
        <f t="shared" si="130"/>
        <v>Lebanon Studies</v>
      </c>
    </row>
    <row r="3954" spans="1:6" x14ac:dyDescent="0.35">
      <c r="A3954" s="2" t="s">
        <v>1056</v>
      </c>
      <c r="B3954" s="2" t="s">
        <v>1083</v>
      </c>
      <c r="C3954" s="2" t="s">
        <v>8201</v>
      </c>
      <c r="D3954" s="2" t="s">
        <v>8202</v>
      </c>
      <c r="E3954" s="2" t="str">
        <f t="shared" si="129"/>
        <v>FM.98 Syria Studies</v>
      </c>
      <c r="F3954" s="2" t="str">
        <f t="shared" si="130"/>
        <v>Syria Studies</v>
      </c>
    </row>
    <row r="3955" spans="1:6" x14ac:dyDescent="0.35">
      <c r="A3955" s="2" t="s">
        <v>1056</v>
      </c>
      <c r="B3955" s="2" t="s">
        <v>1083</v>
      </c>
      <c r="C3955" s="2" t="s">
        <v>8203</v>
      </c>
      <c r="D3955" s="2" t="s">
        <v>8204</v>
      </c>
      <c r="E3955" s="2" t="str">
        <f t="shared" ref="E3955:E4018" si="131">C3955&amp;" "&amp;LEFT(D3955,50-LEN(C3955)-1)</f>
        <v>FM.99 Turkey Studies</v>
      </c>
      <c r="F3955" s="2" t="str">
        <f t="shared" si="130"/>
        <v>Turkey Studies</v>
      </c>
    </row>
    <row r="3956" spans="1:6" x14ac:dyDescent="0.35">
      <c r="A3956" s="2" t="s">
        <v>1056</v>
      </c>
      <c r="B3956" s="2" t="s">
        <v>69</v>
      </c>
      <c r="C3956" s="2" t="s">
        <v>14061</v>
      </c>
      <c r="D3956" s="2" t="s">
        <v>4861</v>
      </c>
      <c r="E3956" s="2" t="str">
        <f t="shared" si="131"/>
        <v>FN Languages</v>
      </c>
      <c r="F3956" s="2" t="str">
        <f t="shared" si="130"/>
        <v>Languages</v>
      </c>
    </row>
    <row r="3957" spans="1:6" x14ac:dyDescent="0.35">
      <c r="A3957" s="2" t="s">
        <v>1056</v>
      </c>
      <c r="B3957" s="2" t="s">
        <v>1083</v>
      </c>
      <c r="C3957" s="2" t="s">
        <v>8205</v>
      </c>
      <c r="D3957" s="2" t="s">
        <v>8206</v>
      </c>
      <c r="E3957" s="2" t="str">
        <f t="shared" si="131"/>
        <v>FN.1 Language Studies</v>
      </c>
      <c r="F3957" s="2" t="str">
        <f t="shared" si="130"/>
        <v>Language Studies</v>
      </c>
    </row>
    <row r="3958" spans="1:6" x14ac:dyDescent="0.35">
      <c r="A3958" s="2" t="s">
        <v>1056</v>
      </c>
      <c r="B3958" s="2" t="s">
        <v>1083</v>
      </c>
      <c r="C3958" s="2" t="s">
        <v>8207</v>
      </c>
      <c r="D3958" s="2" t="s">
        <v>5106</v>
      </c>
      <c r="E3958" s="2" t="str">
        <f t="shared" si="131"/>
        <v>FN.12 Modern Languages</v>
      </c>
      <c r="F3958" s="2" t="str">
        <f t="shared" si="130"/>
        <v>Modern Languages</v>
      </c>
    </row>
    <row r="3959" spans="1:6" x14ac:dyDescent="0.35">
      <c r="A3959" s="2" t="s">
        <v>1056</v>
      </c>
      <c r="B3959" s="2" t="s">
        <v>1083</v>
      </c>
      <c r="C3959" s="2" t="s">
        <v>8208</v>
      </c>
      <c r="D3959" s="2" t="s">
        <v>8209</v>
      </c>
      <c r="E3959" s="2" t="str">
        <f t="shared" si="131"/>
        <v>FN.121 Languages For Business</v>
      </c>
      <c r="F3959" s="2" t="str">
        <f t="shared" si="130"/>
        <v>Languages For Busine</v>
      </c>
    </row>
    <row r="3960" spans="1:6" x14ac:dyDescent="0.35">
      <c r="A3960" s="2" t="s">
        <v>1056</v>
      </c>
      <c r="B3960" s="2" t="s">
        <v>1083</v>
      </c>
      <c r="C3960" s="2" t="s">
        <v>8210</v>
      </c>
      <c r="D3960" s="2" t="s">
        <v>8211</v>
      </c>
      <c r="E3960" s="2" t="str">
        <f t="shared" si="131"/>
        <v>FN.122 Community Languages</v>
      </c>
      <c r="F3960" s="2" t="str">
        <f t="shared" si="130"/>
        <v>Community Languages</v>
      </c>
    </row>
    <row r="3961" spans="1:6" x14ac:dyDescent="0.35">
      <c r="A3961" s="2" t="s">
        <v>1056</v>
      </c>
      <c r="B3961" s="2" t="s">
        <v>1083</v>
      </c>
      <c r="C3961" s="2" t="s">
        <v>8212</v>
      </c>
      <c r="D3961" s="2" t="s">
        <v>8211</v>
      </c>
      <c r="E3961" s="2" t="str">
        <f t="shared" si="131"/>
        <v>FN.14 Community Languages</v>
      </c>
      <c r="F3961" s="2" t="str">
        <f t="shared" si="130"/>
        <v>Community Languages</v>
      </c>
    </row>
    <row r="3962" spans="1:6" x14ac:dyDescent="0.35">
      <c r="A3962" s="2" t="s">
        <v>1056</v>
      </c>
      <c r="B3962" s="2" t="s">
        <v>1083</v>
      </c>
      <c r="C3962" s="2" t="s">
        <v>8213</v>
      </c>
      <c r="D3962" s="2" t="s">
        <v>8214</v>
      </c>
      <c r="E3962" s="2" t="str">
        <f t="shared" si="131"/>
        <v>FN.15 Ancient Languages</v>
      </c>
      <c r="F3962" s="2" t="str">
        <f t="shared" si="130"/>
        <v>Ancient Languages</v>
      </c>
    </row>
    <row r="3963" spans="1:6" x14ac:dyDescent="0.35">
      <c r="A3963" s="2" t="s">
        <v>1056</v>
      </c>
      <c r="B3963" s="2" t="s">
        <v>1083</v>
      </c>
      <c r="C3963" s="2" t="s">
        <v>8215</v>
      </c>
      <c r="D3963" s="2" t="s">
        <v>8216</v>
      </c>
      <c r="E3963" s="2" t="str">
        <f t="shared" si="131"/>
        <v>FN.16 Biblical Languages</v>
      </c>
      <c r="F3963" s="2" t="str">
        <f t="shared" si="130"/>
        <v>Biblical Languages</v>
      </c>
    </row>
    <row r="3964" spans="1:6" x14ac:dyDescent="0.35">
      <c r="A3964" s="2" t="s">
        <v>1056</v>
      </c>
      <c r="B3964" s="2" t="s">
        <v>1083</v>
      </c>
      <c r="C3964" s="2" t="s">
        <v>8217</v>
      </c>
      <c r="D3964" s="2" t="s">
        <v>5111</v>
      </c>
      <c r="E3964" s="2" t="str">
        <f t="shared" si="131"/>
        <v>FN.2 English Language</v>
      </c>
      <c r="F3964" s="2" t="str">
        <f t="shared" si="130"/>
        <v>English Language</v>
      </c>
    </row>
    <row r="3965" spans="1:6" x14ac:dyDescent="0.35">
      <c r="A3965" s="2" t="s">
        <v>1056</v>
      </c>
      <c r="B3965" s="2" t="s">
        <v>1083</v>
      </c>
      <c r="C3965" s="2" t="s">
        <v>8218</v>
      </c>
      <c r="D3965" s="2" t="s">
        <v>8219</v>
      </c>
      <c r="E3965" s="2" t="str">
        <f t="shared" si="131"/>
        <v>FN.21 English Language Of Specific Periods</v>
      </c>
      <c r="F3965" s="2" t="str">
        <f t="shared" si="130"/>
        <v xml:space="preserve">English Language Of </v>
      </c>
    </row>
    <row r="3966" spans="1:6" x14ac:dyDescent="0.35">
      <c r="A3966" s="2" t="s">
        <v>1056</v>
      </c>
      <c r="B3966" s="2" t="s">
        <v>1083</v>
      </c>
      <c r="C3966" s="2" t="s">
        <v>8220</v>
      </c>
      <c r="D3966" s="2" t="s">
        <v>8221</v>
      </c>
      <c r="E3966" s="2" t="str">
        <f t="shared" si="131"/>
        <v>FN.212 Old English (Anglo-Saxon)</v>
      </c>
      <c r="F3966" s="2" t="str">
        <f t="shared" si="130"/>
        <v>Old English (Anglo-S</v>
      </c>
    </row>
    <row r="3967" spans="1:6" x14ac:dyDescent="0.35">
      <c r="A3967" s="2" t="s">
        <v>1056</v>
      </c>
      <c r="B3967" s="2" t="s">
        <v>1083</v>
      </c>
      <c r="C3967" s="2" t="s">
        <v>8222</v>
      </c>
      <c r="D3967" s="2" t="s">
        <v>8223</v>
      </c>
      <c r="E3967" s="2" t="str">
        <f t="shared" si="131"/>
        <v>FN.213 Middle English</v>
      </c>
      <c r="F3967" s="2" t="str">
        <f t="shared" si="130"/>
        <v>Middle English</v>
      </c>
    </row>
    <row r="3968" spans="1:6" x14ac:dyDescent="0.35">
      <c r="A3968" s="2" t="s">
        <v>1056</v>
      </c>
      <c r="B3968" s="2" t="s">
        <v>1083</v>
      </c>
      <c r="C3968" s="2" t="s">
        <v>8224</v>
      </c>
      <c r="D3968" s="2" t="s">
        <v>8225</v>
      </c>
      <c r="E3968" s="2" t="str">
        <f t="shared" si="131"/>
        <v>FN.214 Early Modern English</v>
      </c>
      <c r="F3968" s="2" t="str">
        <f t="shared" si="130"/>
        <v>Early Modern English</v>
      </c>
    </row>
    <row r="3969" spans="1:6" x14ac:dyDescent="0.35">
      <c r="A3969" s="2" t="s">
        <v>1056</v>
      </c>
      <c r="B3969" s="2" t="s">
        <v>1083</v>
      </c>
      <c r="C3969" s="2" t="s">
        <v>8226</v>
      </c>
      <c r="D3969" s="2" t="s">
        <v>8227</v>
      </c>
      <c r="E3969" s="2" t="str">
        <f t="shared" si="131"/>
        <v>FN.22 English For Speakers Of Other Languages (Eso</v>
      </c>
      <c r="F3969" s="2" t="str">
        <f t="shared" si="130"/>
        <v>English For Speakers</v>
      </c>
    </row>
    <row r="3970" spans="1:6" x14ac:dyDescent="0.35">
      <c r="A3970" s="2" t="s">
        <v>1056</v>
      </c>
      <c r="B3970" s="2" t="s">
        <v>1083</v>
      </c>
      <c r="C3970" s="2" t="s">
        <v>8228</v>
      </c>
      <c r="D3970" s="2" t="s">
        <v>8229</v>
      </c>
      <c r="E3970" s="2" t="str">
        <f t="shared" si="131"/>
        <v>FN.221 English As An Additional Language (Eal)</v>
      </c>
      <c r="F3970" s="2" t="str">
        <f t="shared" ref="F3970:F4033" si="132">LEFT(D3970,20)</f>
        <v>English As An Additi</v>
      </c>
    </row>
    <row r="3971" spans="1:6" x14ac:dyDescent="0.35">
      <c r="A3971" s="2" t="s">
        <v>1056</v>
      </c>
      <c r="B3971" s="2" t="s">
        <v>1083</v>
      </c>
      <c r="C3971" s="2" t="s">
        <v>8230</v>
      </c>
      <c r="D3971" s="2" t="s">
        <v>8231</v>
      </c>
      <c r="E3971" s="2" t="str">
        <f t="shared" si="131"/>
        <v>FN.222 English As A Foreign Language (Efl)</v>
      </c>
      <c r="F3971" s="2" t="str">
        <f t="shared" si="132"/>
        <v>English As A Foreign</v>
      </c>
    </row>
    <row r="3972" spans="1:6" x14ac:dyDescent="0.35">
      <c r="A3972" s="2" t="s">
        <v>1056</v>
      </c>
      <c r="B3972" s="2" t="s">
        <v>1083</v>
      </c>
      <c r="C3972" s="2" t="s">
        <v>8232</v>
      </c>
      <c r="D3972" s="2" t="s">
        <v>8233</v>
      </c>
      <c r="E3972" s="2" t="str">
        <f t="shared" si="131"/>
        <v>FN.24 English For Specific Purposes</v>
      </c>
      <c r="F3972" s="2" t="str">
        <f t="shared" si="132"/>
        <v>English For Specific</v>
      </c>
    </row>
    <row r="3973" spans="1:6" x14ac:dyDescent="0.35">
      <c r="A3973" s="2" t="s">
        <v>1056</v>
      </c>
      <c r="B3973" s="2" t="s">
        <v>1083</v>
      </c>
      <c r="C3973" s="2" t="s">
        <v>8234</v>
      </c>
      <c r="D3973" s="2" t="s">
        <v>8235</v>
      </c>
      <c r="E3973" s="2" t="str">
        <f t="shared" si="131"/>
        <v>FN.241 English For Business</v>
      </c>
      <c r="F3973" s="2" t="str">
        <f t="shared" si="132"/>
        <v>English For Business</v>
      </c>
    </row>
    <row r="3974" spans="1:6" x14ac:dyDescent="0.35">
      <c r="A3974" s="2" t="s">
        <v>1056</v>
      </c>
      <c r="B3974" s="2" t="s">
        <v>1083</v>
      </c>
      <c r="C3974" s="2" t="s">
        <v>8236</v>
      </c>
      <c r="D3974" s="2" t="s">
        <v>8237</v>
      </c>
      <c r="E3974" s="2" t="str">
        <f t="shared" si="131"/>
        <v>FN.3 Europe Languages</v>
      </c>
      <c r="F3974" s="2" t="str">
        <f t="shared" si="132"/>
        <v>Europe Languages</v>
      </c>
    </row>
    <row r="3975" spans="1:6" x14ac:dyDescent="0.35">
      <c r="A3975" s="2" t="s">
        <v>1056</v>
      </c>
      <c r="B3975" s="2" t="s">
        <v>1083</v>
      </c>
      <c r="C3975" s="2" t="s">
        <v>8238</v>
      </c>
      <c r="D3975" s="2" t="s">
        <v>8239</v>
      </c>
      <c r="E3975" s="2" t="str">
        <f t="shared" si="131"/>
        <v>FN.32 Classical Languages (Latin &amp; Greek)</v>
      </c>
      <c r="F3975" s="2" t="str">
        <f t="shared" si="132"/>
        <v xml:space="preserve">Classical Languages </v>
      </c>
    </row>
    <row r="3976" spans="1:6" x14ac:dyDescent="0.35">
      <c r="A3976" s="2" t="s">
        <v>1056</v>
      </c>
      <c r="B3976" s="2" t="s">
        <v>1083</v>
      </c>
      <c r="C3976" s="2" t="s">
        <v>8240</v>
      </c>
      <c r="D3976" s="2" t="s">
        <v>8241</v>
      </c>
      <c r="E3976" s="2" t="str">
        <f t="shared" si="131"/>
        <v>FN.323 Latin Language</v>
      </c>
      <c r="F3976" s="2" t="str">
        <f t="shared" si="132"/>
        <v>Latin Language</v>
      </c>
    </row>
    <row r="3977" spans="1:6" x14ac:dyDescent="0.35">
      <c r="A3977" s="2" t="s">
        <v>1056</v>
      </c>
      <c r="B3977" s="2" t="s">
        <v>1083</v>
      </c>
      <c r="C3977" s="2" t="s">
        <v>8242</v>
      </c>
      <c r="D3977" s="2" t="s">
        <v>8243</v>
      </c>
      <c r="E3977" s="2" t="str">
        <f t="shared" si="131"/>
        <v>FN.325 Greek (Classical)</v>
      </c>
      <c r="F3977" s="2" t="str">
        <f t="shared" si="132"/>
        <v>Greek (Classical)</v>
      </c>
    </row>
    <row r="3978" spans="1:6" x14ac:dyDescent="0.35">
      <c r="A3978" s="2" t="s">
        <v>1056</v>
      </c>
      <c r="B3978" s="2" t="s">
        <v>1083</v>
      </c>
      <c r="C3978" s="2" t="s">
        <v>8244</v>
      </c>
      <c r="D3978" s="2" t="s">
        <v>8245</v>
      </c>
      <c r="E3978" s="2" t="str">
        <f t="shared" si="131"/>
        <v>FN.326 Greek (New Testament)</v>
      </c>
      <c r="F3978" s="2" t="str">
        <f t="shared" si="132"/>
        <v>Greek (New Testament</v>
      </c>
    </row>
    <row r="3979" spans="1:6" x14ac:dyDescent="0.35">
      <c r="A3979" s="2" t="s">
        <v>1056</v>
      </c>
      <c r="B3979" s="2" t="s">
        <v>1083</v>
      </c>
      <c r="C3979" s="2" t="s">
        <v>8246</v>
      </c>
      <c r="D3979" s="2" t="s">
        <v>8247</v>
      </c>
      <c r="E3979" s="2" t="str">
        <f t="shared" si="131"/>
        <v>FN.33 Germanic Languages</v>
      </c>
      <c r="F3979" s="2" t="str">
        <f t="shared" si="132"/>
        <v>Germanic Languages</v>
      </c>
    </row>
    <row r="3980" spans="1:6" x14ac:dyDescent="0.35">
      <c r="A3980" s="2" t="s">
        <v>1056</v>
      </c>
      <c r="B3980" s="2" t="s">
        <v>1083</v>
      </c>
      <c r="C3980" s="2" t="s">
        <v>8248</v>
      </c>
      <c r="D3980" s="2" t="s">
        <v>8249</v>
      </c>
      <c r="E3980" s="2" t="str">
        <f t="shared" si="131"/>
        <v>FN.331 Icelandic Language</v>
      </c>
      <c r="F3980" s="2" t="str">
        <f t="shared" si="132"/>
        <v>Icelandic Language</v>
      </c>
    </row>
    <row r="3981" spans="1:6" x14ac:dyDescent="0.35">
      <c r="A3981" s="2" t="s">
        <v>1056</v>
      </c>
      <c r="B3981" s="2" t="s">
        <v>1083</v>
      </c>
      <c r="C3981" s="2" t="s">
        <v>8250</v>
      </c>
      <c r="D3981" s="2" t="s">
        <v>8251</v>
      </c>
      <c r="E3981" s="2" t="str">
        <f t="shared" si="131"/>
        <v>FN.332 Dutch Language</v>
      </c>
      <c r="F3981" s="2" t="str">
        <f t="shared" si="132"/>
        <v>Dutch Language</v>
      </c>
    </row>
    <row r="3982" spans="1:6" x14ac:dyDescent="0.35">
      <c r="A3982" s="2" t="s">
        <v>1056</v>
      </c>
      <c r="B3982" s="2" t="s">
        <v>1083</v>
      </c>
      <c r="C3982" s="2" t="s">
        <v>8252</v>
      </c>
      <c r="D3982" s="2" t="s">
        <v>8253</v>
      </c>
      <c r="E3982" s="2" t="str">
        <f t="shared" si="131"/>
        <v>FN.3323 Afrikaans Language</v>
      </c>
      <c r="F3982" s="2" t="str">
        <f t="shared" si="132"/>
        <v>Afrikaans Language</v>
      </c>
    </row>
    <row r="3983" spans="1:6" x14ac:dyDescent="0.35">
      <c r="A3983" s="2" t="s">
        <v>1056</v>
      </c>
      <c r="B3983" s="2" t="s">
        <v>1083</v>
      </c>
      <c r="C3983" s="2" t="s">
        <v>8254</v>
      </c>
      <c r="D3983" s="2" t="s">
        <v>8255</v>
      </c>
      <c r="E3983" s="2" t="str">
        <f t="shared" si="131"/>
        <v>FN.333 Danish Language</v>
      </c>
      <c r="F3983" s="2" t="str">
        <f t="shared" si="132"/>
        <v>Danish Language</v>
      </c>
    </row>
    <row r="3984" spans="1:6" x14ac:dyDescent="0.35">
      <c r="A3984" s="2" t="s">
        <v>1056</v>
      </c>
      <c r="B3984" s="2" t="s">
        <v>1083</v>
      </c>
      <c r="C3984" s="2" t="s">
        <v>8256</v>
      </c>
      <c r="D3984" s="2" t="s">
        <v>8257</v>
      </c>
      <c r="E3984" s="2" t="str">
        <f t="shared" si="131"/>
        <v>FN.335 German Language</v>
      </c>
      <c r="F3984" s="2" t="str">
        <f t="shared" si="132"/>
        <v>German Language</v>
      </c>
    </row>
    <row r="3985" spans="1:6" x14ac:dyDescent="0.35">
      <c r="A3985" s="2" t="s">
        <v>1056</v>
      </c>
      <c r="B3985" s="2" t="s">
        <v>1083</v>
      </c>
      <c r="C3985" s="2" t="s">
        <v>8258</v>
      </c>
      <c r="D3985" s="2" t="s">
        <v>8249</v>
      </c>
      <c r="E3985" s="2" t="str">
        <f t="shared" si="131"/>
        <v>FN.3362 Icelandic Language</v>
      </c>
      <c r="F3985" s="2" t="str">
        <f t="shared" si="132"/>
        <v>Icelandic Language</v>
      </c>
    </row>
    <row r="3986" spans="1:6" x14ac:dyDescent="0.35">
      <c r="A3986" s="2" t="s">
        <v>1056</v>
      </c>
      <c r="B3986" s="2" t="s">
        <v>1083</v>
      </c>
      <c r="C3986" s="2" t="s">
        <v>8259</v>
      </c>
      <c r="D3986" s="2" t="s">
        <v>8260</v>
      </c>
      <c r="E3986" s="2" t="str">
        <f t="shared" si="131"/>
        <v>FN.3363 Norwegian Language</v>
      </c>
      <c r="F3986" s="2" t="str">
        <f t="shared" si="132"/>
        <v>Norwegian Language</v>
      </c>
    </row>
    <row r="3987" spans="1:6" x14ac:dyDescent="0.35">
      <c r="A3987" s="2" t="s">
        <v>1056</v>
      </c>
      <c r="B3987" s="2" t="s">
        <v>1083</v>
      </c>
      <c r="C3987" s="2" t="s">
        <v>8261</v>
      </c>
      <c r="D3987" s="2" t="s">
        <v>8262</v>
      </c>
      <c r="E3987" s="2" t="str">
        <f t="shared" si="131"/>
        <v>FN.337 Swedish Language</v>
      </c>
      <c r="F3987" s="2" t="str">
        <f t="shared" si="132"/>
        <v>Swedish Language</v>
      </c>
    </row>
    <row r="3988" spans="1:6" x14ac:dyDescent="0.35">
      <c r="A3988" s="2" t="s">
        <v>1056</v>
      </c>
      <c r="B3988" s="2" t="s">
        <v>1083</v>
      </c>
      <c r="C3988" s="2" t="s">
        <v>8263</v>
      </c>
      <c r="D3988" s="2" t="s">
        <v>325</v>
      </c>
      <c r="E3988" s="2" t="str">
        <f t="shared" si="131"/>
        <v>FN.338 Yiddish</v>
      </c>
      <c r="F3988" s="2" t="str">
        <f t="shared" si="132"/>
        <v>Yiddish</v>
      </c>
    </row>
    <row r="3989" spans="1:6" x14ac:dyDescent="0.35">
      <c r="A3989" s="2" t="s">
        <v>1056</v>
      </c>
      <c r="B3989" s="2" t="s">
        <v>1083</v>
      </c>
      <c r="C3989" s="2" t="s">
        <v>8264</v>
      </c>
      <c r="D3989" s="2" t="s">
        <v>8260</v>
      </c>
      <c r="E3989" s="2" t="str">
        <f t="shared" si="131"/>
        <v>FN.339 Norwegian Language</v>
      </c>
      <c r="F3989" s="2" t="str">
        <f t="shared" si="132"/>
        <v>Norwegian Language</v>
      </c>
    </row>
    <row r="3990" spans="1:6" x14ac:dyDescent="0.35">
      <c r="A3990" s="2" t="s">
        <v>1056</v>
      </c>
      <c r="B3990" s="2" t="s">
        <v>1083</v>
      </c>
      <c r="C3990" s="2" t="s">
        <v>8265</v>
      </c>
      <c r="D3990" s="2" t="s">
        <v>8266</v>
      </c>
      <c r="E3990" s="2" t="str">
        <f t="shared" si="131"/>
        <v>FN.34 Romance Languages</v>
      </c>
      <c r="F3990" s="2" t="str">
        <f t="shared" si="132"/>
        <v>Romance Languages</v>
      </c>
    </row>
    <row r="3991" spans="1:6" x14ac:dyDescent="0.35">
      <c r="A3991" s="2" t="s">
        <v>1056</v>
      </c>
      <c r="B3991" s="2" t="s">
        <v>1083</v>
      </c>
      <c r="C3991" s="2" t="s">
        <v>8267</v>
      </c>
      <c r="D3991" s="2" t="s">
        <v>8268</v>
      </c>
      <c r="E3991" s="2" t="str">
        <f t="shared" si="131"/>
        <v>FN.342 Catalan Language</v>
      </c>
      <c r="F3991" s="2" t="str">
        <f t="shared" si="132"/>
        <v>Catalan Language</v>
      </c>
    </row>
    <row r="3992" spans="1:6" x14ac:dyDescent="0.35">
      <c r="A3992" s="2" t="s">
        <v>1056</v>
      </c>
      <c r="B3992" s="2" t="s">
        <v>1083</v>
      </c>
      <c r="C3992" s="2" t="s">
        <v>8269</v>
      </c>
      <c r="D3992" s="2" t="s">
        <v>5118</v>
      </c>
      <c r="E3992" s="2" t="str">
        <f t="shared" si="131"/>
        <v>FN.343 French Language</v>
      </c>
      <c r="F3992" s="2" t="str">
        <f t="shared" si="132"/>
        <v>French Language</v>
      </c>
    </row>
    <row r="3993" spans="1:6" x14ac:dyDescent="0.35">
      <c r="A3993" s="2" t="s">
        <v>1056</v>
      </c>
      <c r="B3993" s="2" t="s">
        <v>1083</v>
      </c>
      <c r="C3993" s="2" t="s">
        <v>8270</v>
      </c>
      <c r="D3993" s="2" t="s">
        <v>8271</v>
      </c>
      <c r="E3993" s="2" t="str">
        <f t="shared" si="131"/>
        <v>FN.344 Italian Language</v>
      </c>
      <c r="F3993" s="2" t="str">
        <f t="shared" si="132"/>
        <v>Italian Language</v>
      </c>
    </row>
    <row r="3994" spans="1:6" x14ac:dyDescent="0.35">
      <c r="A3994" s="2" t="s">
        <v>1056</v>
      </c>
      <c r="B3994" s="2" t="s">
        <v>1083</v>
      </c>
      <c r="C3994" s="2" t="s">
        <v>8272</v>
      </c>
      <c r="D3994" s="2" t="s">
        <v>8273</v>
      </c>
      <c r="E3994" s="2" t="str">
        <f t="shared" si="131"/>
        <v>FN.346 Portuguese Language</v>
      </c>
      <c r="F3994" s="2" t="str">
        <f t="shared" si="132"/>
        <v>Portuguese Language</v>
      </c>
    </row>
    <row r="3995" spans="1:6" x14ac:dyDescent="0.35">
      <c r="A3995" s="2" t="s">
        <v>1056</v>
      </c>
      <c r="B3995" s="2" t="s">
        <v>1083</v>
      </c>
      <c r="C3995" s="2" t="s">
        <v>8274</v>
      </c>
      <c r="D3995" s="2" t="s">
        <v>8275</v>
      </c>
      <c r="E3995" s="2" t="str">
        <f t="shared" si="131"/>
        <v>FN.347 Romanian Language</v>
      </c>
      <c r="F3995" s="2" t="str">
        <f t="shared" si="132"/>
        <v>Romanian Language</v>
      </c>
    </row>
    <row r="3996" spans="1:6" x14ac:dyDescent="0.35">
      <c r="A3996" s="2" t="s">
        <v>1056</v>
      </c>
      <c r="B3996" s="2" t="s">
        <v>1083</v>
      </c>
      <c r="C3996" s="2" t="s">
        <v>8276</v>
      </c>
      <c r="D3996" s="2" t="s">
        <v>8277</v>
      </c>
      <c r="E3996" s="2" t="str">
        <f t="shared" si="131"/>
        <v>FN.349 Spanish Language</v>
      </c>
      <c r="F3996" s="2" t="str">
        <f t="shared" si="132"/>
        <v>Spanish Language</v>
      </c>
    </row>
    <row r="3997" spans="1:6" x14ac:dyDescent="0.35">
      <c r="A3997" s="2" t="s">
        <v>1056</v>
      </c>
      <c r="B3997" s="2" t="s">
        <v>1083</v>
      </c>
      <c r="C3997" s="2" t="s">
        <v>8278</v>
      </c>
      <c r="D3997" s="2" t="s">
        <v>8279</v>
      </c>
      <c r="E3997" s="2" t="str">
        <f t="shared" si="131"/>
        <v>FN.35 Celtic Languages</v>
      </c>
      <c r="F3997" s="2" t="str">
        <f t="shared" si="132"/>
        <v>Celtic Languages</v>
      </c>
    </row>
    <row r="3998" spans="1:6" x14ac:dyDescent="0.35">
      <c r="A3998" s="2" t="s">
        <v>1056</v>
      </c>
      <c r="B3998" s="2" t="s">
        <v>1083</v>
      </c>
      <c r="C3998" s="2" t="s">
        <v>8280</v>
      </c>
      <c r="D3998" s="2" t="s">
        <v>8281</v>
      </c>
      <c r="E3998" s="2" t="str">
        <f t="shared" si="131"/>
        <v>FN.352 Breton Language</v>
      </c>
      <c r="F3998" s="2" t="str">
        <f t="shared" si="132"/>
        <v>Breton Language</v>
      </c>
    </row>
    <row r="3999" spans="1:6" x14ac:dyDescent="0.35">
      <c r="A3999" s="2" t="s">
        <v>1056</v>
      </c>
      <c r="B3999" s="2" t="s">
        <v>1083</v>
      </c>
      <c r="C3999" s="2" t="s">
        <v>8282</v>
      </c>
      <c r="D3999" s="2" t="s">
        <v>8283</v>
      </c>
      <c r="E3999" s="2" t="str">
        <f t="shared" si="131"/>
        <v>FN.353 Cornish Language</v>
      </c>
      <c r="F3999" s="2" t="str">
        <f t="shared" si="132"/>
        <v>Cornish Language</v>
      </c>
    </row>
    <row r="4000" spans="1:6" x14ac:dyDescent="0.35">
      <c r="A4000" s="2" t="s">
        <v>1056</v>
      </c>
      <c r="B4000" s="2" t="s">
        <v>1083</v>
      </c>
      <c r="C4000" s="2" t="s">
        <v>8284</v>
      </c>
      <c r="D4000" s="2" t="s">
        <v>8285</v>
      </c>
      <c r="E4000" s="2" t="str">
        <f t="shared" si="131"/>
        <v>FN.354 Irish (Gaeilge)</v>
      </c>
      <c r="F4000" s="2" t="str">
        <f t="shared" si="132"/>
        <v>Irish (Gaeilge)</v>
      </c>
    </row>
    <row r="4001" spans="1:6" x14ac:dyDescent="0.35">
      <c r="A4001" s="2" t="s">
        <v>1056</v>
      </c>
      <c r="B4001" s="2" t="s">
        <v>1083</v>
      </c>
      <c r="C4001" s="2" t="s">
        <v>8286</v>
      </c>
      <c r="D4001" s="2" t="s">
        <v>3825</v>
      </c>
      <c r="E4001" s="2" t="str">
        <f t="shared" si="131"/>
        <v>FN.355 Manx</v>
      </c>
      <c r="F4001" s="2" t="str">
        <f t="shared" si="132"/>
        <v>Manx</v>
      </c>
    </row>
    <row r="4002" spans="1:6" x14ac:dyDescent="0.35">
      <c r="A4002" s="2" t="s">
        <v>1056</v>
      </c>
      <c r="B4002" s="2" t="s">
        <v>1083</v>
      </c>
      <c r="C4002" s="2" t="s">
        <v>8287</v>
      </c>
      <c r="D4002" s="2" t="s">
        <v>3818</v>
      </c>
      <c r="E4002" s="2" t="str">
        <f t="shared" si="131"/>
        <v>FN.356 Scottish Gaelic</v>
      </c>
      <c r="F4002" s="2" t="str">
        <f t="shared" si="132"/>
        <v>Scottish Gaelic</v>
      </c>
    </row>
    <row r="4003" spans="1:6" x14ac:dyDescent="0.35">
      <c r="A4003" s="2" t="s">
        <v>1056</v>
      </c>
      <c r="B4003" s="2" t="s">
        <v>1083</v>
      </c>
      <c r="C4003" s="2" t="s">
        <v>8288</v>
      </c>
      <c r="D4003" s="2" t="s">
        <v>5492</v>
      </c>
      <c r="E4003" s="2" t="str">
        <f t="shared" si="131"/>
        <v>FN.357 Welsh Language</v>
      </c>
      <c r="F4003" s="2" t="str">
        <f t="shared" si="132"/>
        <v>Welsh Language</v>
      </c>
    </row>
    <row r="4004" spans="1:6" x14ac:dyDescent="0.35">
      <c r="A4004" s="2" t="s">
        <v>1056</v>
      </c>
      <c r="B4004" s="2" t="s">
        <v>1083</v>
      </c>
      <c r="C4004" s="2" t="s">
        <v>8289</v>
      </c>
      <c r="D4004" s="2" t="s">
        <v>8290</v>
      </c>
      <c r="E4004" s="2" t="str">
        <f t="shared" si="131"/>
        <v>FN.36 Slavonic Languages</v>
      </c>
      <c r="F4004" s="2" t="str">
        <f t="shared" si="132"/>
        <v>Slavonic Languages</v>
      </c>
    </row>
    <row r="4005" spans="1:6" x14ac:dyDescent="0.35">
      <c r="A4005" s="2" t="s">
        <v>1056</v>
      </c>
      <c r="B4005" s="2" t="s">
        <v>1083</v>
      </c>
      <c r="C4005" s="2" t="s">
        <v>8291</v>
      </c>
      <c r="D4005" s="2" t="s">
        <v>8292</v>
      </c>
      <c r="E4005" s="2" t="str">
        <f t="shared" si="131"/>
        <v>FN.361 Bulgarian Language</v>
      </c>
      <c r="F4005" s="2" t="str">
        <f t="shared" si="132"/>
        <v>Bulgarian Language</v>
      </c>
    </row>
    <row r="4006" spans="1:6" x14ac:dyDescent="0.35">
      <c r="A4006" s="2" t="s">
        <v>1056</v>
      </c>
      <c r="B4006" s="2" t="s">
        <v>1083</v>
      </c>
      <c r="C4006" s="2" t="s">
        <v>8293</v>
      </c>
      <c r="D4006" s="2" t="s">
        <v>8294</v>
      </c>
      <c r="E4006" s="2" t="str">
        <f t="shared" si="131"/>
        <v>FN.362 Czech Language</v>
      </c>
      <c r="F4006" s="2" t="str">
        <f t="shared" si="132"/>
        <v>Czech Language</v>
      </c>
    </row>
    <row r="4007" spans="1:6" x14ac:dyDescent="0.35">
      <c r="A4007" s="2" t="s">
        <v>1056</v>
      </c>
      <c r="B4007" s="2" t="s">
        <v>1083</v>
      </c>
      <c r="C4007" s="2" t="s">
        <v>8295</v>
      </c>
      <c r="D4007" s="2" t="s">
        <v>8296</v>
      </c>
      <c r="E4007" s="2" t="str">
        <f t="shared" si="131"/>
        <v>FN.363 Polish Language</v>
      </c>
      <c r="F4007" s="2" t="str">
        <f t="shared" si="132"/>
        <v>Polish Language</v>
      </c>
    </row>
    <row r="4008" spans="1:6" x14ac:dyDescent="0.35">
      <c r="A4008" s="2" t="s">
        <v>1056</v>
      </c>
      <c r="B4008" s="2" t="s">
        <v>1083</v>
      </c>
      <c r="C4008" s="2" t="s">
        <v>8297</v>
      </c>
      <c r="D4008" s="2" t="s">
        <v>8298</v>
      </c>
      <c r="E4008" s="2" t="str">
        <f t="shared" si="131"/>
        <v>FN.364 Russian Language</v>
      </c>
      <c r="F4008" s="2" t="str">
        <f t="shared" si="132"/>
        <v>Russian Language</v>
      </c>
    </row>
    <row r="4009" spans="1:6" x14ac:dyDescent="0.35">
      <c r="A4009" s="2" t="s">
        <v>1056</v>
      </c>
      <c r="B4009" s="2" t="s">
        <v>1083</v>
      </c>
      <c r="C4009" s="2" t="s">
        <v>8299</v>
      </c>
      <c r="D4009" s="2" t="s">
        <v>8300</v>
      </c>
      <c r="E4009" s="2" t="str">
        <f t="shared" si="131"/>
        <v>FN.365 Serbo-Croatian Language</v>
      </c>
      <c r="F4009" s="2" t="str">
        <f t="shared" si="132"/>
        <v>Serbo-Croatian Langu</v>
      </c>
    </row>
    <row r="4010" spans="1:6" x14ac:dyDescent="0.35">
      <c r="A4010" s="2" t="s">
        <v>1056</v>
      </c>
      <c r="B4010" s="2" t="s">
        <v>1083</v>
      </c>
      <c r="C4010" s="2" t="s">
        <v>8301</v>
      </c>
      <c r="D4010" s="2" t="s">
        <v>8302</v>
      </c>
      <c r="E4010" s="2" t="str">
        <f t="shared" si="131"/>
        <v>FN.3651 Bosnian Language</v>
      </c>
      <c r="F4010" s="2" t="str">
        <f t="shared" si="132"/>
        <v>Bosnian Language</v>
      </c>
    </row>
    <row r="4011" spans="1:6" x14ac:dyDescent="0.35">
      <c r="A4011" s="2" t="s">
        <v>1056</v>
      </c>
      <c r="B4011" s="2" t="s">
        <v>1083</v>
      </c>
      <c r="C4011" s="2" t="s">
        <v>8303</v>
      </c>
      <c r="D4011" s="2" t="s">
        <v>8304</v>
      </c>
      <c r="E4011" s="2" t="str">
        <f t="shared" si="131"/>
        <v>FN.3652 Croatian Language</v>
      </c>
      <c r="F4011" s="2" t="str">
        <f t="shared" si="132"/>
        <v>Croatian Language</v>
      </c>
    </row>
    <row r="4012" spans="1:6" x14ac:dyDescent="0.35">
      <c r="A4012" s="2" t="s">
        <v>1056</v>
      </c>
      <c r="B4012" s="2" t="s">
        <v>1083</v>
      </c>
      <c r="C4012" s="2" t="s">
        <v>8305</v>
      </c>
      <c r="D4012" s="2" t="s">
        <v>8306</v>
      </c>
      <c r="E4012" s="2" t="str">
        <f t="shared" si="131"/>
        <v>FN.3653 Serbian Language</v>
      </c>
      <c r="F4012" s="2" t="str">
        <f t="shared" si="132"/>
        <v>Serbian Language</v>
      </c>
    </row>
    <row r="4013" spans="1:6" x14ac:dyDescent="0.35">
      <c r="A4013" s="2" t="s">
        <v>1056</v>
      </c>
      <c r="B4013" s="2" t="s">
        <v>1083</v>
      </c>
      <c r="C4013" s="2" t="s">
        <v>8307</v>
      </c>
      <c r="D4013" s="2" t="s">
        <v>8308</v>
      </c>
      <c r="E4013" s="2" t="str">
        <f t="shared" si="131"/>
        <v>FN.366 Slovak Language</v>
      </c>
      <c r="F4013" s="2" t="str">
        <f t="shared" si="132"/>
        <v>Slovak Language</v>
      </c>
    </row>
    <row r="4014" spans="1:6" x14ac:dyDescent="0.35">
      <c r="A4014" s="2" t="s">
        <v>1056</v>
      </c>
      <c r="B4014" s="2" t="s">
        <v>1083</v>
      </c>
      <c r="C4014" s="2" t="s">
        <v>8309</v>
      </c>
      <c r="D4014" s="2" t="s">
        <v>8310</v>
      </c>
      <c r="E4014" s="2" t="str">
        <f t="shared" si="131"/>
        <v>FN.367 Slovene Language</v>
      </c>
      <c r="F4014" s="2" t="str">
        <f t="shared" si="132"/>
        <v>Slovene Language</v>
      </c>
    </row>
    <row r="4015" spans="1:6" x14ac:dyDescent="0.35">
      <c r="A4015" s="2" t="s">
        <v>1056</v>
      </c>
      <c r="B4015" s="2" t="s">
        <v>1083</v>
      </c>
      <c r="C4015" s="2" t="s">
        <v>8311</v>
      </c>
      <c r="D4015" s="2" t="s">
        <v>8312</v>
      </c>
      <c r="E4015" s="2" t="str">
        <f t="shared" si="131"/>
        <v>FN.368 Ukranian Language</v>
      </c>
      <c r="F4015" s="2" t="str">
        <f t="shared" si="132"/>
        <v>Ukranian Language</v>
      </c>
    </row>
    <row r="4016" spans="1:6" x14ac:dyDescent="0.35">
      <c r="A4016" s="2" t="s">
        <v>1056</v>
      </c>
      <c r="B4016" s="2" t="s">
        <v>1083</v>
      </c>
      <c r="C4016" s="2" t="s">
        <v>8313</v>
      </c>
      <c r="D4016" s="2" t="s">
        <v>8314</v>
      </c>
      <c r="E4016" s="2" t="str">
        <f t="shared" si="131"/>
        <v>FN.39 Europe Languages (Other)</v>
      </c>
      <c r="F4016" s="2" t="str">
        <f t="shared" si="132"/>
        <v>Europe Languages (Ot</v>
      </c>
    </row>
    <row r="4017" spans="1:6" x14ac:dyDescent="0.35">
      <c r="A4017" s="2" t="s">
        <v>1056</v>
      </c>
      <c r="B4017" s="2" t="s">
        <v>1083</v>
      </c>
      <c r="C4017" s="2" t="s">
        <v>8315</v>
      </c>
      <c r="D4017" s="2" t="s">
        <v>8316</v>
      </c>
      <c r="E4017" s="2" t="str">
        <f t="shared" si="131"/>
        <v>FN.391 Baltic Languages</v>
      </c>
      <c r="F4017" s="2" t="str">
        <f t="shared" si="132"/>
        <v>Baltic Languages</v>
      </c>
    </row>
    <row r="4018" spans="1:6" x14ac:dyDescent="0.35">
      <c r="A4018" s="2" t="s">
        <v>1056</v>
      </c>
      <c r="B4018" s="2" t="s">
        <v>1083</v>
      </c>
      <c r="C4018" s="2" t="s">
        <v>8317</v>
      </c>
      <c r="D4018" s="2" t="s">
        <v>8318</v>
      </c>
      <c r="E4018" s="2" t="str">
        <f t="shared" si="131"/>
        <v>FN.3911 Latvian Language</v>
      </c>
      <c r="F4018" s="2" t="str">
        <f t="shared" si="132"/>
        <v>Latvian Language</v>
      </c>
    </row>
    <row r="4019" spans="1:6" x14ac:dyDescent="0.35">
      <c r="A4019" s="2" t="s">
        <v>1056</v>
      </c>
      <c r="B4019" s="2" t="s">
        <v>1083</v>
      </c>
      <c r="C4019" s="2" t="s">
        <v>8319</v>
      </c>
      <c r="D4019" s="2" t="s">
        <v>8320</v>
      </c>
      <c r="E4019" s="2" t="str">
        <f t="shared" ref="E4019:E4082" si="133">C4019&amp;" "&amp;LEFT(D4019,50-LEN(C4019)-1)</f>
        <v>FN.3912 Lithuanian Language</v>
      </c>
      <c r="F4019" s="2" t="str">
        <f t="shared" si="132"/>
        <v>Lithuanian Language</v>
      </c>
    </row>
    <row r="4020" spans="1:6" x14ac:dyDescent="0.35">
      <c r="A4020" s="2" t="s">
        <v>1056</v>
      </c>
      <c r="B4020" s="2" t="s">
        <v>1083</v>
      </c>
      <c r="C4020" s="2" t="s">
        <v>8321</v>
      </c>
      <c r="D4020" s="2" t="s">
        <v>8322</v>
      </c>
      <c r="E4020" s="2" t="str">
        <f t="shared" si="133"/>
        <v>FN.392 Finno-Ugric Languages</v>
      </c>
      <c r="F4020" s="2" t="str">
        <f t="shared" si="132"/>
        <v>Finno-Ugric Language</v>
      </c>
    </row>
    <row r="4021" spans="1:6" x14ac:dyDescent="0.35">
      <c r="A4021" s="2" t="s">
        <v>1056</v>
      </c>
      <c r="B4021" s="2" t="s">
        <v>1083</v>
      </c>
      <c r="C4021" s="2" t="s">
        <v>8323</v>
      </c>
      <c r="D4021" s="2" t="s">
        <v>8324</v>
      </c>
      <c r="E4021" s="2" t="str">
        <f t="shared" si="133"/>
        <v>FN.3921 Estonian Language</v>
      </c>
      <c r="F4021" s="2" t="str">
        <f t="shared" si="132"/>
        <v>Estonian Language</v>
      </c>
    </row>
    <row r="4022" spans="1:6" x14ac:dyDescent="0.35">
      <c r="A4022" s="2" t="s">
        <v>1056</v>
      </c>
      <c r="B4022" s="2" t="s">
        <v>1083</v>
      </c>
      <c r="C4022" s="2" t="s">
        <v>8325</v>
      </c>
      <c r="D4022" s="2" t="s">
        <v>8326</v>
      </c>
      <c r="E4022" s="2" t="str">
        <f t="shared" si="133"/>
        <v>FN.3922 Finnish Language</v>
      </c>
      <c r="F4022" s="2" t="str">
        <f t="shared" si="132"/>
        <v>Finnish Language</v>
      </c>
    </row>
    <row r="4023" spans="1:6" x14ac:dyDescent="0.35">
      <c r="A4023" s="2" t="s">
        <v>1056</v>
      </c>
      <c r="B4023" s="2" t="s">
        <v>1083</v>
      </c>
      <c r="C4023" s="2" t="s">
        <v>8327</v>
      </c>
      <c r="D4023" s="2" t="s">
        <v>8328</v>
      </c>
      <c r="E4023" s="2" t="str">
        <f t="shared" si="133"/>
        <v>FN.3923 Hungarian Language</v>
      </c>
      <c r="F4023" s="2" t="str">
        <f t="shared" si="132"/>
        <v>Hungarian Language</v>
      </c>
    </row>
    <row r="4024" spans="1:6" x14ac:dyDescent="0.35">
      <c r="A4024" s="2" t="s">
        <v>1056</v>
      </c>
      <c r="B4024" s="2" t="s">
        <v>1083</v>
      </c>
      <c r="C4024" s="2" t="s">
        <v>8329</v>
      </c>
      <c r="D4024" s="2" t="s">
        <v>8330</v>
      </c>
      <c r="E4024" s="2" t="str">
        <f t="shared" si="133"/>
        <v>FN.393 Albanian Language</v>
      </c>
      <c r="F4024" s="2" t="str">
        <f t="shared" si="132"/>
        <v>Albanian Language</v>
      </c>
    </row>
    <row r="4025" spans="1:6" x14ac:dyDescent="0.35">
      <c r="A4025" s="2" t="s">
        <v>1056</v>
      </c>
      <c r="B4025" s="2" t="s">
        <v>1083</v>
      </c>
      <c r="C4025" s="2" t="s">
        <v>8331</v>
      </c>
      <c r="D4025" s="2" t="s">
        <v>8332</v>
      </c>
      <c r="E4025" s="2" t="str">
        <f t="shared" si="133"/>
        <v>FN.394 Armenian Language</v>
      </c>
      <c r="F4025" s="2" t="str">
        <f t="shared" si="132"/>
        <v>Armenian Language</v>
      </c>
    </row>
    <row r="4026" spans="1:6" x14ac:dyDescent="0.35">
      <c r="A4026" s="2" t="s">
        <v>1056</v>
      </c>
      <c r="B4026" s="2" t="s">
        <v>1083</v>
      </c>
      <c r="C4026" s="2" t="s">
        <v>8333</v>
      </c>
      <c r="D4026" s="2" t="s">
        <v>8334</v>
      </c>
      <c r="E4026" s="2" t="str">
        <f t="shared" si="133"/>
        <v>FN.395 Basque Language</v>
      </c>
      <c r="F4026" s="2" t="str">
        <f t="shared" si="132"/>
        <v>Basque Language</v>
      </c>
    </row>
    <row r="4027" spans="1:6" x14ac:dyDescent="0.35">
      <c r="A4027" s="2" t="s">
        <v>1056</v>
      </c>
      <c r="B4027" s="2" t="s">
        <v>1083</v>
      </c>
      <c r="C4027" s="2" t="s">
        <v>8335</v>
      </c>
      <c r="D4027" s="2" t="s">
        <v>8336</v>
      </c>
      <c r="E4027" s="2" t="str">
        <f t="shared" si="133"/>
        <v>FN.396 Georgian Language</v>
      </c>
      <c r="F4027" s="2" t="str">
        <f t="shared" si="132"/>
        <v>Georgian Language</v>
      </c>
    </row>
    <row r="4028" spans="1:6" x14ac:dyDescent="0.35">
      <c r="A4028" s="2" t="s">
        <v>1056</v>
      </c>
      <c r="B4028" s="2" t="s">
        <v>1083</v>
      </c>
      <c r="C4028" s="2" t="s">
        <v>8337</v>
      </c>
      <c r="D4028" s="2" t="s">
        <v>8338</v>
      </c>
      <c r="E4028" s="2" t="str">
        <f t="shared" si="133"/>
        <v>FN.397 Greek Modern</v>
      </c>
      <c r="F4028" s="2" t="str">
        <f t="shared" si="132"/>
        <v>Greek Modern</v>
      </c>
    </row>
    <row r="4029" spans="1:6" x14ac:dyDescent="0.35">
      <c r="A4029" s="2" t="s">
        <v>1056</v>
      </c>
      <c r="B4029" s="2" t="s">
        <v>1083</v>
      </c>
      <c r="C4029" s="2" t="s">
        <v>8339</v>
      </c>
      <c r="D4029" s="2" t="s">
        <v>8340</v>
      </c>
      <c r="E4029" s="2" t="str">
        <f t="shared" si="133"/>
        <v>FN.4 Africa Languages</v>
      </c>
      <c r="F4029" s="2" t="str">
        <f t="shared" si="132"/>
        <v>Africa Languages</v>
      </c>
    </row>
    <row r="4030" spans="1:6" x14ac:dyDescent="0.35">
      <c r="A4030" s="2" t="s">
        <v>1056</v>
      </c>
      <c r="B4030" s="2" t="s">
        <v>1083</v>
      </c>
      <c r="C4030" s="2" t="s">
        <v>8341</v>
      </c>
      <c r="D4030" s="2" t="s">
        <v>8253</v>
      </c>
      <c r="E4030" s="2" t="str">
        <f t="shared" si="133"/>
        <v>FN.41 Afrikaans Language</v>
      </c>
      <c r="F4030" s="2" t="str">
        <f t="shared" si="132"/>
        <v>Afrikaans Language</v>
      </c>
    </row>
    <row r="4031" spans="1:6" x14ac:dyDescent="0.35">
      <c r="A4031" s="2" t="s">
        <v>1056</v>
      </c>
      <c r="B4031" s="2" t="s">
        <v>1083</v>
      </c>
      <c r="C4031" s="2" t="s">
        <v>8342</v>
      </c>
      <c r="D4031" s="2" t="s">
        <v>8343</v>
      </c>
      <c r="E4031" s="2" t="str">
        <f t="shared" si="133"/>
        <v>FN.42 African Native Languages</v>
      </c>
      <c r="F4031" s="2" t="str">
        <f t="shared" si="132"/>
        <v>African Native Langu</v>
      </c>
    </row>
    <row r="4032" spans="1:6" x14ac:dyDescent="0.35">
      <c r="A4032" s="2" t="s">
        <v>1056</v>
      </c>
      <c r="B4032" s="2" t="s">
        <v>1083</v>
      </c>
      <c r="C4032" s="2" t="s">
        <v>8344</v>
      </c>
      <c r="D4032" s="2" t="s">
        <v>298</v>
      </c>
      <c r="E4032" s="2" t="str">
        <f t="shared" si="133"/>
        <v>FN.421 Amharic</v>
      </c>
      <c r="F4032" s="2" t="str">
        <f t="shared" si="132"/>
        <v>Amharic</v>
      </c>
    </row>
    <row r="4033" spans="1:6" x14ac:dyDescent="0.35">
      <c r="A4033" s="2" t="s">
        <v>1056</v>
      </c>
      <c r="B4033" s="2" t="s">
        <v>1083</v>
      </c>
      <c r="C4033" s="2" t="s">
        <v>8345</v>
      </c>
      <c r="D4033" s="2" t="s">
        <v>311</v>
      </c>
      <c r="E4033" s="2" t="str">
        <f t="shared" si="133"/>
        <v>FN.422 Hausa</v>
      </c>
      <c r="F4033" s="2" t="str">
        <f t="shared" si="132"/>
        <v>Hausa</v>
      </c>
    </row>
    <row r="4034" spans="1:6" x14ac:dyDescent="0.35">
      <c r="A4034" s="2" t="s">
        <v>1056</v>
      </c>
      <c r="B4034" s="2" t="s">
        <v>1083</v>
      </c>
      <c r="C4034" s="2" t="s">
        <v>8346</v>
      </c>
      <c r="D4034" s="2" t="s">
        <v>314</v>
      </c>
      <c r="E4034" s="2" t="str">
        <f t="shared" si="133"/>
        <v>FN.423 Igbo</v>
      </c>
      <c r="F4034" s="2" t="str">
        <f t="shared" ref="F4034:F4097" si="134">LEFT(D4034,20)</f>
        <v>Igbo</v>
      </c>
    </row>
    <row r="4035" spans="1:6" x14ac:dyDescent="0.35">
      <c r="A4035" s="2" t="s">
        <v>1056</v>
      </c>
      <c r="B4035" s="2" t="s">
        <v>1083</v>
      </c>
      <c r="C4035" s="2" t="s">
        <v>8347</v>
      </c>
      <c r="D4035" s="2" t="s">
        <v>320</v>
      </c>
      <c r="E4035" s="2" t="str">
        <f t="shared" si="133"/>
        <v>FN.424 Shona</v>
      </c>
      <c r="F4035" s="2" t="str">
        <f t="shared" si="134"/>
        <v>Shona</v>
      </c>
    </row>
    <row r="4036" spans="1:6" x14ac:dyDescent="0.35">
      <c r="A4036" s="2" t="s">
        <v>1056</v>
      </c>
      <c r="B4036" s="2" t="s">
        <v>1083</v>
      </c>
      <c r="C4036" s="2" t="s">
        <v>8348</v>
      </c>
      <c r="D4036" s="2" t="s">
        <v>321</v>
      </c>
      <c r="E4036" s="2" t="str">
        <f t="shared" si="133"/>
        <v>FN.425 Somali</v>
      </c>
      <c r="F4036" s="2" t="str">
        <f t="shared" si="134"/>
        <v>Somali</v>
      </c>
    </row>
    <row r="4037" spans="1:6" x14ac:dyDescent="0.35">
      <c r="A4037" s="2" t="s">
        <v>1056</v>
      </c>
      <c r="B4037" s="2" t="s">
        <v>1083</v>
      </c>
      <c r="C4037" s="2" t="s">
        <v>8349</v>
      </c>
      <c r="D4037" s="2" t="s">
        <v>8350</v>
      </c>
      <c r="E4037" s="2" t="str">
        <f t="shared" si="133"/>
        <v>FN.426 Swahili</v>
      </c>
      <c r="F4037" s="2" t="str">
        <f t="shared" si="134"/>
        <v>Swahili</v>
      </c>
    </row>
    <row r="4038" spans="1:6" x14ac:dyDescent="0.35">
      <c r="A4038" s="2" t="s">
        <v>1056</v>
      </c>
      <c r="B4038" s="2" t="s">
        <v>1083</v>
      </c>
      <c r="C4038" s="2" t="s">
        <v>8351</v>
      </c>
      <c r="D4038" s="2" t="s">
        <v>8352</v>
      </c>
      <c r="E4038" s="2" t="str">
        <f t="shared" si="133"/>
        <v>FN.427 Twi</v>
      </c>
      <c r="F4038" s="2" t="str">
        <f t="shared" si="134"/>
        <v>Twi</v>
      </c>
    </row>
    <row r="4039" spans="1:6" x14ac:dyDescent="0.35">
      <c r="A4039" s="2" t="s">
        <v>1056</v>
      </c>
      <c r="B4039" s="2" t="s">
        <v>1083</v>
      </c>
      <c r="C4039" s="2" t="s">
        <v>8353</v>
      </c>
      <c r="D4039" s="2" t="s">
        <v>326</v>
      </c>
      <c r="E4039" s="2" t="str">
        <f t="shared" si="133"/>
        <v>FN.428 Yoruba</v>
      </c>
      <c r="F4039" s="2" t="str">
        <f t="shared" si="134"/>
        <v>Yoruba</v>
      </c>
    </row>
    <row r="4040" spans="1:6" x14ac:dyDescent="0.35">
      <c r="A4040" s="2" t="s">
        <v>1056</v>
      </c>
      <c r="B4040" s="2" t="s">
        <v>1083</v>
      </c>
      <c r="C4040" s="2" t="s">
        <v>8354</v>
      </c>
      <c r="D4040" s="2" t="s">
        <v>8355</v>
      </c>
      <c r="E4040" s="2" t="str">
        <f t="shared" si="133"/>
        <v>FN.429 Zulu</v>
      </c>
      <c r="F4040" s="2" t="str">
        <f t="shared" si="134"/>
        <v>Zulu</v>
      </c>
    </row>
    <row r="4041" spans="1:6" x14ac:dyDescent="0.35">
      <c r="A4041" s="2" t="s">
        <v>1056</v>
      </c>
      <c r="B4041" s="2" t="s">
        <v>1083</v>
      </c>
      <c r="C4041" s="2" t="s">
        <v>8356</v>
      </c>
      <c r="D4041" s="2" t="s">
        <v>8357</v>
      </c>
      <c r="E4041" s="2" t="str">
        <f t="shared" si="133"/>
        <v>FN.5 Americas Languages</v>
      </c>
      <c r="F4041" s="2" t="str">
        <f t="shared" si="134"/>
        <v>Americas Languages</v>
      </c>
    </row>
    <row r="4042" spans="1:6" x14ac:dyDescent="0.35">
      <c r="A4042" s="2" t="s">
        <v>1056</v>
      </c>
      <c r="B4042" s="2" t="s">
        <v>1083</v>
      </c>
      <c r="C4042" s="2" t="s">
        <v>8358</v>
      </c>
      <c r="D4042" s="2" t="s">
        <v>8359</v>
      </c>
      <c r="E4042" s="2" t="str">
        <f t="shared" si="133"/>
        <v>FN.55 Brazilian Portugese</v>
      </c>
      <c r="F4042" s="2" t="str">
        <f t="shared" si="134"/>
        <v>Brazilian Portugese</v>
      </c>
    </row>
    <row r="4043" spans="1:6" x14ac:dyDescent="0.35">
      <c r="A4043" s="2" t="s">
        <v>1056</v>
      </c>
      <c r="B4043" s="2" t="s">
        <v>1083</v>
      </c>
      <c r="C4043" s="2" t="s">
        <v>8360</v>
      </c>
      <c r="D4043" s="2" t="s">
        <v>8361</v>
      </c>
      <c r="E4043" s="2" t="str">
        <f t="shared" si="133"/>
        <v>FN.56 Latin American Spanish</v>
      </c>
      <c r="F4043" s="2" t="str">
        <f t="shared" si="134"/>
        <v>Latin American Spani</v>
      </c>
    </row>
    <row r="4044" spans="1:6" x14ac:dyDescent="0.35">
      <c r="A4044" s="2" t="s">
        <v>1056</v>
      </c>
      <c r="B4044" s="2" t="s">
        <v>1083</v>
      </c>
      <c r="C4044" s="2" t="s">
        <v>8362</v>
      </c>
      <c r="D4044" s="2" t="s">
        <v>8363</v>
      </c>
      <c r="E4044" s="2" t="str">
        <f t="shared" si="133"/>
        <v>FN.7 Oceanic / Australasian Languages</v>
      </c>
      <c r="F4044" s="2" t="str">
        <f t="shared" si="134"/>
        <v>Oceanic / Australasi</v>
      </c>
    </row>
    <row r="4045" spans="1:6" x14ac:dyDescent="0.35">
      <c r="A4045" s="2" t="s">
        <v>1056</v>
      </c>
      <c r="B4045" s="2" t="s">
        <v>1083</v>
      </c>
      <c r="C4045" s="2" t="s">
        <v>8364</v>
      </c>
      <c r="D4045" s="2" t="s">
        <v>8365</v>
      </c>
      <c r="E4045" s="2" t="str">
        <f t="shared" si="133"/>
        <v>FN.8 Asia Languages</v>
      </c>
      <c r="F4045" s="2" t="str">
        <f t="shared" si="134"/>
        <v>Asia Languages</v>
      </c>
    </row>
    <row r="4046" spans="1:6" x14ac:dyDescent="0.35">
      <c r="A4046" s="2" t="s">
        <v>1056</v>
      </c>
      <c r="B4046" s="2" t="s">
        <v>1083</v>
      </c>
      <c r="C4046" s="2" t="s">
        <v>8366</v>
      </c>
      <c r="D4046" s="2" t="s">
        <v>8367</v>
      </c>
      <c r="E4046" s="2" t="str">
        <f t="shared" si="133"/>
        <v>FN.81 Indic Languages</v>
      </c>
      <c r="F4046" s="2" t="str">
        <f t="shared" si="134"/>
        <v>Indic Languages</v>
      </c>
    </row>
    <row r="4047" spans="1:6" x14ac:dyDescent="0.35">
      <c r="A4047" s="2" t="s">
        <v>1056</v>
      </c>
      <c r="B4047" s="2" t="s">
        <v>1083</v>
      </c>
      <c r="C4047" s="2" t="s">
        <v>8368</v>
      </c>
      <c r="D4047" s="2" t="s">
        <v>8369</v>
      </c>
      <c r="E4047" s="2" t="str">
        <f t="shared" si="133"/>
        <v>FN.811 Bengali Language</v>
      </c>
      <c r="F4047" s="2" t="str">
        <f t="shared" si="134"/>
        <v>Bengali Language</v>
      </c>
    </row>
    <row r="4048" spans="1:6" x14ac:dyDescent="0.35">
      <c r="A4048" s="2" t="s">
        <v>1056</v>
      </c>
      <c r="B4048" s="2" t="s">
        <v>1083</v>
      </c>
      <c r="C4048" s="2" t="s">
        <v>8370</v>
      </c>
      <c r="D4048" s="2" t="s">
        <v>8371</v>
      </c>
      <c r="E4048" s="2" t="str">
        <f t="shared" si="133"/>
        <v>FN.812 Gujurati Language</v>
      </c>
      <c r="F4048" s="2" t="str">
        <f t="shared" si="134"/>
        <v>Gujurati Language</v>
      </c>
    </row>
    <row r="4049" spans="1:6" x14ac:dyDescent="0.35">
      <c r="A4049" s="2" t="s">
        <v>1056</v>
      </c>
      <c r="B4049" s="2" t="s">
        <v>1083</v>
      </c>
      <c r="C4049" s="2" t="s">
        <v>8372</v>
      </c>
      <c r="D4049" s="2" t="s">
        <v>8373</v>
      </c>
      <c r="E4049" s="2" t="str">
        <f t="shared" si="133"/>
        <v>FN.813 Hindi Language</v>
      </c>
      <c r="F4049" s="2" t="str">
        <f t="shared" si="134"/>
        <v>Hindi Language</v>
      </c>
    </row>
    <row r="4050" spans="1:6" x14ac:dyDescent="0.35">
      <c r="A4050" s="2" t="s">
        <v>1056</v>
      </c>
      <c r="B4050" s="2" t="s">
        <v>1083</v>
      </c>
      <c r="C4050" s="2" t="s">
        <v>8374</v>
      </c>
      <c r="D4050" s="2" t="s">
        <v>8375</v>
      </c>
      <c r="E4050" s="2" t="str">
        <f t="shared" si="133"/>
        <v>FN.814 Punjabi Language</v>
      </c>
      <c r="F4050" s="2" t="str">
        <f t="shared" si="134"/>
        <v>Punjabi Language</v>
      </c>
    </row>
    <row r="4051" spans="1:6" x14ac:dyDescent="0.35">
      <c r="A4051" s="2" t="s">
        <v>1056</v>
      </c>
      <c r="B4051" s="2" t="s">
        <v>1083</v>
      </c>
      <c r="C4051" s="2" t="s">
        <v>8376</v>
      </c>
      <c r="D4051" s="2" t="s">
        <v>8377</v>
      </c>
      <c r="E4051" s="2" t="str">
        <f t="shared" si="133"/>
        <v>FN.815 Nepali Language</v>
      </c>
      <c r="F4051" s="2" t="str">
        <f t="shared" si="134"/>
        <v>Nepali Language</v>
      </c>
    </row>
    <row r="4052" spans="1:6" x14ac:dyDescent="0.35">
      <c r="A4052" s="2" t="s">
        <v>1056</v>
      </c>
      <c r="B4052" s="2" t="s">
        <v>1083</v>
      </c>
      <c r="C4052" s="2" t="s">
        <v>8378</v>
      </c>
      <c r="D4052" s="2" t="s">
        <v>3799</v>
      </c>
      <c r="E4052" s="2" t="str">
        <f t="shared" si="133"/>
        <v>FN.816 Sanskrit</v>
      </c>
      <c r="F4052" s="2" t="str">
        <f t="shared" si="134"/>
        <v>Sanskrit</v>
      </c>
    </row>
    <row r="4053" spans="1:6" x14ac:dyDescent="0.35">
      <c r="A4053" s="2" t="s">
        <v>1056</v>
      </c>
      <c r="B4053" s="2" t="s">
        <v>1083</v>
      </c>
      <c r="C4053" s="2" t="s">
        <v>8379</v>
      </c>
      <c r="D4053" s="2" t="s">
        <v>8380</v>
      </c>
      <c r="E4053" s="2" t="str">
        <f t="shared" si="133"/>
        <v>FN.817 Urdu Language</v>
      </c>
      <c r="F4053" s="2" t="str">
        <f t="shared" si="134"/>
        <v>Urdu Language</v>
      </c>
    </row>
    <row r="4054" spans="1:6" x14ac:dyDescent="0.35">
      <c r="A4054" s="2" t="s">
        <v>1056</v>
      </c>
      <c r="B4054" s="2" t="s">
        <v>1083</v>
      </c>
      <c r="C4054" s="2" t="s">
        <v>8381</v>
      </c>
      <c r="D4054" s="2" t="s">
        <v>8382</v>
      </c>
      <c r="E4054" s="2" t="str">
        <f t="shared" si="133"/>
        <v>FN.82 Semitic Languages</v>
      </c>
      <c r="F4054" s="2" t="str">
        <f t="shared" si="134"/>
        <v>Semitic Languages</v>
      </c>
    </row>
    <row r="4055" spans="1:6" x14ac:dyDescent="0.35">
      <c r="A4055" s="2" t="s">
        <v>1056</v>
      </c>
      <c r="B4055" s="2" t="s">
        <v>1083</v>
      </c>
      <c r="C4055" s="2" t="s">
        <v>8383</v>
      </c>
      <c r="D4055" s="2" t="s">
        <v>8384</v>
      </c>
      <c r="E4055" s="2" t="str">
        <f t="shared" si="133"/>
        <v>FN.821 Arabic Language</v>
      </c>
      <c r="F4055" s="2" t="str">
        <f t="shared" si="134"/>
        <v>Arabic Language</v>
      </c>
    </row>
    <row r="4056" spans="1:6" x14ac:dyDescent="0.35">
      <c r="A4056" s="2" t="s">
        <v>1056</v>
      </c>
      <c r="B4056" s="2" t="s">
        <v>1083</v>
      </c>
      <c r="C4056" s="2" t="s">
        <v>8385</v>
      </c>
      <c r="D4056" s="2" t="s">
        <v>8386</v>
      </c>
      <c r="E4056" s="2" t="str">
        <f t="shared" si="133"/>
        <v>FN.8211 Classical/Quranic Arabic</v>
      </c>
      <c r="F4056" s="2" t="str">
        <f t="shared" si="134"/>
        <v>Classical/Quranic Ar</v>
      </c>
    </row>
    <row r="4057" spans="1:6" x14ac:dyDescent="0.35">
      <c r="A4057" s="2" t="s">
        <v>1056</v>
      </c>
      <c r="B4057" s="2" t="s">
        <v>1083</v>
      </c>
      <c r="C4057" s="2" t="s">
        <v>8387</v>
      </c>
      <c r="D4057" s="2" t="s">
        <v>8388</v>
      </c>
      <c r="E4057" s="2" t="str">
        <f t="shared" si="133"/>
        <v>FN.822 Aramaic Language</v>
      </c>
      <c r="F4057" s="2" t="str">
        <f t="shared" si="134"/>
        <v>Aramaic Language</v>
      </c>
    </row>
    <row r="4058" spans="1:6" x14ac:dyDescent="0.35">
      <c r="A4058" s="2" t="s">
        <v>1056</v>
      </c>
      <c r="B4058" s="2" t="s">
        <v>1083</v>
      </c>
      <c r="C4058" s="2" t="s">
        <v>8389</v>
      </c>
      <c r="D4058" s="2" t="s">
        <v>5091</v>
      </c>
      <c r="E4058" s="2" t="str">
        <f t="shared" si="133"/>
        <v>FN.823 Hebrew Language</v>
      </c>
      <c r="F4058" s="2" t="str">
        <f t="shared" si="134"/>
        <v>Hebrew Language</v>
      </c>
    </row>
    <row r="4059" spans="1:6" x14ac:dyDescent="0.35">
      <c r="A4059" s="2" t="s">
        <v>1056</v>
      </c>
      <c r="B4059" s="2" t="s">
        <v>1083</v>
      </c>
      <c r="C4059" s="2" t="s">
        <v>8390</v>
      </c>
      <c r="D4059" s="2" t="s">
        <v>8391</v>
      </c>
      <c r="E4059" s="2" t="str">
        <f t="shared" si="133"/>
        <v>FN.83 Asian Languages (Other)</v>
      </c>
      <c r="F4059" s="2" t="str">
        <f t="shared" si="134"/>
        <v>Asian Languages (Oth</v>
      </c>
    </row>
    <row r="4060" spans="1:6" x14ac:dyDescent="0.35">
      <c r="A4060" s="2" t="s">
        <v>1056</v>
      </c>
      <c r="B4060" s="2" t="s">
        <v>1083</v>
      </c>
      <c r="C4060" s="2" t="s">
        <v>8392</v>
      </c>
      <c r="D4060" s="2" t="s">
        <v>8393</v>
      </c>
      <c r="E4060" s="2" t="str">
        <f t="shared" si="133"/>
        <v>FN.831 Altaic Language</v>
      </c>
      <c r="F4060" s="2" t="str">
        <f t="shared" si="134"/>
        <v>Altaic Language</v>
      </c>
    </row>
    <row r="4061" spans="1:6" x14ac:dyDescent="0.35">
      <c r="A4061" s="2" t="s">
        <v>1056</v>
      </c>
      <c r="B4061" s="2" t="s">
        <v>1083</v>
      </c>
      <c r="C4061" s="2" t="s">
        <v>8394</v>
      </c>
      <c r="D4061" s="2" t="s">
        <v>8395</v>
      </c>
      <c r="E4061" s="2" t="str">
        <f t="shared" si="133"/>
        <v>FN.8311 Mongolian Languages</v>
      </c>
      <c r="F4061" s="2" t="str">
        <f t="shared" si="134"/>
        <v>Mongolian Languages</v>
      </c>
    </row>
    <row r="4062" spans="1:6" x14ac:dyDescent="0.35">
      <c r="A4062" s="2" t="s">
        <v>1056</v>
      </c>
      <c r="B4062" s="2" t="s">
        <v>1083</v>
      </c>
      <c r="C4062" s="2" t="s">
        <v>8396</v>
      </c>
      <c r="D4062" s="2" t="s">
        <v>8397</v>
      </c>
      <c r="E4062" s="2" t="str">
        <f t="shared" si="133"/>
        <v>FN.8312 Turkish Languages</v>
      </c>
      <c r="F4062" s="2" t="str">
        <f t="shared" si="134"/>
        <v>Turkish Languages</v>
      </c>
    </row>
    <row r="4063" spans="1:6" x14ac:dyDescent="0.35">
      <c r="A4063" s="2" t="s">
        <v>1056</v>
      </c>
      <c r="B4063" s="2" t="s">
        <v>1083</v>
      </c>
      <c r="C4063" s="2" t="s">
        <v>8398</v>
      </c>
      <c r="D4063" s="2" t="s">
        <v>8399</v>
      </c>
      <c r="E4063" s="2" t="str">
        <f t="shared" si="133"/>
        <v>FN.832 Austronesian Languages</v>
      </c>
      <c r="F4063" s="2" t="str">
        <f t="shared" si="134"/>
        <v>Austronesian Languag</v>
      </c>
    </row>
    <row r="4064" spans="1:6" x14ac:dyDescent="0.35">
      <c r="A4064" s="2" t="s">
        <v>1056</v>
      </c>
      <c r="B4064" s="2" t="s">
        <v>1083</v>
      </c>
      <c r="C4064" s="2" t="s">
        <v>8400</v>
      </c>
      <c r="D4064" s="2" t="s">
        <v>8401</v>
      </c>
      <c r="E4064" s="2" t="str">
        <f t="shared" si="133"/>
        <v>FN.8321 Indonesian Language</v>
      </c>
      <c r="F4064" s="2" t="str">
        <f t="shared" si="134"/>
        <v>Indonesian Language</v>
      </c>
    </row>
    <row r="4065" spans="1:6" x14ac:dyDescent="0.35">
      <c r="A4065" s="2" t="s">
        <v>1056</v>
      </c>
      <c r="B4065" s="2" t="s">
        <v>1083</v>
      </c>
      <c r="C4065" s="2" t="s">
        <v>8402</v>
      </c>
      <c r="D4065" s="2" t="s">
        <v>8403</v>
      </c>
      <c r="E4065" s="2" t="str">
        <f t="shared" si="133"/>
        <v>FN.8322 Malay Language</v>
      </c>
      <c r="F4065" s="2" t="str">
        <f t="shared" si="134"/>
        <v>Malay Language</v>
      </c>
    </row>
    <row r="4066" spans="1:6" x14ac:dyDescent="0.35">
      <c r="A4066" s="2" t="s">
        <v>1056</v>
      </c>
      <c r="B4066" s="2" t="s">
        <v>1083</v>
      </c>
      <c r="C4066" s="2" t="s">
        <v>8404</v>
      </c>
      <c r="D4066" s="2" t="s">
        <v>8405</v>
      </c>
      <c r="E4066" s="2" t="str">
        <f t="shared" si="133"/>
        <v>FN.833 Iranian Languages</v>
      </c>
      <c r="F4066" s="2" t="str">
        <f t="shared" si="134"/>
        <v>Iranian Languages</v>
      </c>
    </row>
    <row r="4067" spans="1:6" x14ac:dyDescent="0.35">
      <c r="A4067" s="2" t="s">
        <v>1056</v>
      </c>
      <c r="B4067" s="2" t="s">
        <v>1083</v>
      </c>
      <c r="C4067" s="2" t="s">
        <v>8406</v>
      </c>
      <c r="D4067" s="2" t="s">
        <v>8407</v>
      </c>
      <c r="E4067" s="2" t="str">
        <f t="shared" si="133"/>
        <v>FN.8331 Kurdish Language</v>
      </c>
      <c r="F4067" s="2" t="str">
        <f t="shared" si="134"/>
        <v>Kurdish Language</v>
      </c>
    </row>
    <row r="4068" spans="1:6" x14ac:dyDescent="0.35">
      <c r="A4068" s="2" t="s">
        <v>1056</v>
      </c>
      <c r="B4068" s="2" t="s">
        <v>1083</v>
      </c>
      <c r="C4068" s="2" t="s">
        <v>8408</v>
      </c>
      <c r="D4068" s="2" t="s">
        <v>8409</v>
      </c>
      <c r="E4068" s="2" t="str">
        <f t="shared" si="133"/>
        <v>FN.8332 Persian (Farsi) Language</v>
      </c>
      <c r="F4068" s="2" t="str">
        <f t="shared" si="134"/>
        <v>Persian (Farsi) Lang</v>
      </c>
    </row>
    <row r="4069" spans="1:6" x14ac:dyDescent="0.35">
      <c r="A4069" s="2" t="s">
        <v>1056</v>
      </c>
      <c r="B4069" s="2" t="s">
        <v>1083</v>
      </c>
      <c r="C4069" s="2" t="s">
        <v>8410</v>
      </c>
      <c r="D4069" s="2" t="s">
        <v>8411</v>
      </c>
      <c r="E4069" s="2" t="str">
        <f t="shared" si="133"/>
        <v>FN.834 Mon-Khmer Languages</v>
      </c>
      <c r="F4069" s="2" t="str">
        <f t="shared" si="134"/>
        <v>Mon-Khmer Languages</v>
      </c>
    </row>
    <row r="4070" spans="1:6" x14ac:dyDescent="0.35">
      <c r="A4070" s="2" t="s">
        <v>1056</v>
      </c>
      <c r="B4070" s="2" t="s">
        <v>1083</v>
      </c>
      <c r="C4070" s="2" t="s">
        <v>8412</v>
      </c>
      <c r="D4070" s="2" t="s">
        <v>8413</v>
      </c>
      <c r="E4070" s="2" t="str">
        <f t="shared" si="133"/>
        <v>FN.8341 Khmer / Cambodian</v>
      </c>
      <c r="F4070" s="2" t="str">
        <f t="shared" si="134"/>
        <v>Khmer / Cambodian</v>
      </c>
    </row>
    <row r="4071" spans="1:6" x14ac:dyDescent="0.35">
      <c r="A4071" s="2" t="s">
        <v>1056</v>
      </c>
      <c r="B4071" s="2" t="s">
        <v>1083</v>
      </c>
      <c r="C4071" s="2" t="s">
        <v>8414</v>
      </c>
      <c r="D4071" s="2" t="s">
        <v>8415</v>
      </c>
      <c r="E4071" s="2" t="str">
        <f t="shared" si="133"/>
        <v>FN.8342 Vietnamese Language</v>
      </c>
      <c r="F4071" s="2" t="str">
        <f t="shared" si="134"/>
        <v>Vietnamese Language</v>
      </c>
    </row>
    <row r="4072" spans="1:6" x14ac:dyDescent="0.35">
      <c r="A4072" s="2" t="s">
        <v>1056</v>
      </c>
      <c r="B4072" s="2" t="s">
        <v>1083</v>
      </c>
      <c r="C4072" s="2" t="s">
        <v>8416</v>
      </c>
      <c r="D4072" s="2" t="s">
        <v>8417</v>
      </c>
      <c r="E4072" s="2" t="str">
        <f t="shared" si="133"/>
        <v>FN.835 Sino-Tibetan Languages</v>
      </c>
      <c r="F4072" s="2" t="str">
        <f t="shared" si="134"/>
        <v>Sino-Tibetan Languag</v>
      </c>
    </row>
    <row r="4073" spans="1:6" x14ac:dyDescent="0.35">
      <c r="A4073" s="2" t="s">
        <v>1056</v>
      </c>
      <c r="B4073" s="2" t="s">
        <v>1083</v>
      </c>
      <c r="C4073" s="2" t="s">
        <v>8418</v>
      </c>
      <c r="D4073" s="2" t="s">
        <v>8419</v>
      </c>
      <c r="E4073" s="2" t="str">
        <f t="shared" si="133"/>
        <v>FN.8351 Burmese Language</v>
      </c>
      <c r="F4073" s="2" t="str">
        <f t="shared" si="134"/>
        <v>Burmese Language</v>
      </c>
    </row>
    <row r="4074" spans="1:6" x14ac:dyDescent="0.35">
      <c r="A4074" s="2" t="s">
        <v>1056</v>
      </c>
      <c r="B4074" s="2" t="s">
        <v>1083</v>
      </c>
      <c r="C4074" s="2" t="s">
        <v>8420</v>
      </c>
      <c r="D4074" s="2" t="s">
        <v>8421</v>
      </c>
      <c r="E4074" s="2" t="str">
        <f t="shared" si="133"/>
        <v>FN.8352 Chinese Languages</v>
      </c>
      <c r="F4074" s="2" t="str">
        <f t="shared" si="134"/>
        <v>Chinese Languages</v>
      </c>
    </row>
    <row r="4075" spans="1:6" x14ac:dyDescent="0.35">
      <c r="A4075" s="2" t="s">
        <v>1056</v>
      </c>
      <c r="B4075" s="2" t="s">
        <v>1083</v>
      </c>
      <c r="C4075" s="2" t="s">
        <v>8422</v>
      </c>
      <c r="D4075" s="2" t="s">
        <v>8423</v>
      </c>
      <c r="E4075" s="2" t="str">
        <f t="shared" si="133"/>
        <v>FN.83521 Cantonese Language</v>
      </c>
      <c r="F4075" s="2" t="str">
        <f t="shared" si="134"/>
        <v>Cantonese Language</v>
      </c>
    </row>
    <row r="4076" spans="1:6" x14ac:dyDescent="0.35">
      <c r="A4076" s="2" t="s">
        <v>1056</v>
      </c>
      <c r="B4076" s="2" t="s">
        <v>1083</v>
      </c>
      <c r="C4076" s="2" t="s">
        <v>8424</v>
      </c>
      <c r="D4076" s="2" t="s">
        <v>8425</v>
      </c>
      <c r="E4076" s="2" t="str">
        <f t="shared" si="133"/>
        <v>FN.83522 Mandarin Language</v>
      </c>
      <c r="F4076" s="2" t="str">
        <f t="shared" si="134"/>
        <v>Mandarin Language</v>
      </c>
    </row>
    <row r="4077" spans="1:6" x14ac:dyDescent="0.35">
      <c r="A4077" s="2" t="s">
        <v>1056</v>
      </c>
      <c r="B4077" s="2" t="s">
        <v>1083</v>
      </c>
      <c r="C4077" s="2" t="s">
        <v>8426</v>
      </c>
      <c r="D4077" s="2" t="s">
        <v>8427</v>
      </c>
      <c r="E4077" s="2" t="str">
        <f t="shared" si="133"/>
        <v>FN.8353 Tibetan Language</v>
      </c>
      <c r="F4077" s="2" t="str">
        <f t="shared" si="134"/>
        <v>Tibetan Language</v>
      </c>
    </row>
    <row r="4078" spans="1:6" x14ac:dyDescent="0.35">
      <c r="A4078" s="2" t="s">
        <v>1056</v>
      </c>
      <c r="B4078" s="2" t="s">
        <v>1083</v>
      </c>
      <c r="C4078" s="2" t="s">
        <v>8428</v>
      </c>
      <c r="D4078" s="2" t="s">
        <v>5124</v>
      </c>
      <c r="E4078" s="2" t="str">
        <f t="shared" si="133"/>
        <v>FN.836 Japanese Language</v>
      </c>
      <c r="F4078" s="2" t="str">
        <f t="shared" si="134"/>
        <v>Japanese Language</v>
      </c>
    </row>
    <row r="4079" spans="1:6" x14ac:dyDescent="0.35">
      <c r="A4079" s="2" t="s">
        <v>1056</v>
      </c>
      <c r="B4079" s="2" t="s">
        <v>1083</v>
      </c>
      <c r="C4079" s="2" t="s">
        <v>8429</v>
      </c>
      <c r="D4079" s="2" t="s">
        <v>8430</v>
      </c>
      <c r="E4079" s="2" t="str">
        <f t="shared" si="133"/>
        <v>FN.837 Korean Language</v>
      </c>
      <c r="F4079" s="2" t="str">
        <f t="shared" si="134"/>
        <v>Korean Language</v>
      </c>
    </row>
    <row r="4080" spans="1:6" x14ac:dyDescent="0.35">
      <c r="A4080" s="2" t="s">
        <v>1056</v>
      </c>
      <c r="B4080" s="2" t="s">
        <v>1083</v>
      </c>
      <c r="C4080" s="2" t="s">
        <v>8431</v>
      </c>
      <c r="D4080" s="2" t="s">
        <v>8432</v>
      </c>
      <c r="E4080" s="2" t="str">
        <f t="shared" si="133"/>
        <v>FN.838 Tamil Language</v>
      </c>
      <c r="F4080" s="2" t="str">
        <f t="shared" si="134"/>
        <v>Tamil Language</v>
      </c>
    </row>
    <row r="4081" spans="1:6" x14ac:dyDescent="0.35">
      <c r="A4081" s="2" t="s">
        <v>1056</v>
      </c>
      <c r="B4081" s="2" t="s">
        <v>1083</v>
      </c>
      <c r="C4081" s="2" t="s">
        <v>8433</v>
      </c>
      <c r="D4081" s="2" t="s">
        <v>8434</v>
      </c>
      <c r="E4081" s="2" t="str">
        <f t="shared" si="133"/>
        <v>FN.839 Thai Language</v>
      </c>
      <c r="F4081" s="2" t="str">
        <f t="shared" si="134"/>
        <v>Thai Language</v>
      </c>
    </row>
    <row r="4082" spans="1:6" x14ac:dyDescent="0.35">
      <c r="A4082" s="2" t="s">
        <v>1056</v>
      </c>
      <c r="B4082" s="2" t="s">
        <v>1083</v>
      </c>
      <c r="C4082" s="2" t="s">
        <v>8435</v>
      </c>
      <c r="D4082" s="2" t="s">
        <v>8436</v>
      </c>
      <c r="E4082" s="2" t="str">
        <f t="shared" si="133"/>
        <v>FN.9 International Artificial Languages</v>
      </c>
      <c r="F4082" s="2" t="str">
        <f t="shared" si="134"/>
        <v>International Artifi</v>
      </c>
    </row>
    <row r="4083" spans="1:6" x14ac:dyDescent="0.35">
      <c r="A4083" s="2" t="s">
        <v>1056</v>
      </c>
      <c r="B4083" s="2" t="s">
        <v>1083</v>
      </c>
      <c r="C4083" s="2" t="s">
        <v>8437</v>
      </c>
      <c r="D4083" s="2" t="s">
        <v>8438</v>
      </c>
      <c r="E4083" s="2" t="str">
        <f t="shared" ref="E4083:E4146" si="135">C4083&amp;" "&amp;LEFT(D4083,50-LEN(C4083)-1)</f>
        <v>FN.91 Esperanto</v>
      </c>
      <c r="F4083" s="2" t="str">
        <f t="shared" si="134"/>
        <v>Esperanto</v>
      </c>
    </row>
    <row r="4084" spans="1:6" x14ac:dyDescent="0.35">
      <c r="A4084" s="2" t="s">
        <v>1056</v>
      </c>
      <c r="B4084" s="2" t="s">
        <v>68</v>
      </c>
      <c r="C4084" s="2" t="s">
        <v>694</v>
      </c>
      <c r="D4084" s="2" t="s">
        <v>8439</v>
      </c>
      <c r="E4084" s="2" t="str">
        <f t="shared" si="135"/>
        <v>G Education / Training / Teaching</v>
      </c>
      <c r="F4084" s="2" t="str">
        <f t="shared" si="134"/>
        <v>Education / Training</v>
      </c>
    </row>
    <row r="4085" spans="1:6" x14ac:dyDescent="0.35">
      <c r="A4085" s="2" t="s">
        <v>1056</v>
      </c>
      <c r="B4085" s="2" t="s">
        <v>69</v>
      </c>
      <c r="C4085" s="2" t="s">
        <v>14062</v>
      </c>
      <c r="D4085" s="2" t="s">
        <v>8440</v>
      </c>
      <c r="E4085" s="2" t="str">
        <f t="shared" si="135"/>
        <v>GA Education / Training / Learning (Theory)</v>
      </c>
      <c r="F4085" s="2" t="str">
        <f t="shared" si="134"/>
        <v>Education / Training</v>
      </c>
    </row>
    <row r="4086" spans="1:6" x14ac:dyDescent="0.35">
      <c r="A4086" s="2" t="s">
        <v>1056</v>
      </c>
      <c r="B4086" s="2" t="s">
        <v>1083</v>
      </c>
      <c r="C4086" s="2" t="s">
        <v>8441</v>
      </c>
      <c r="D4086" s="2" t="s">
        <v>8442</v>
      </c>
      <c r="E4086" s="2" t="str">
        <f t="shared" si="135"/>
        <v>GA.1 Education Studies</v>
      </c>
      <c r="F4086" s="2" t="str">
        <f t="shared" si="134"/>
        <v>Education Studies</v>
      </c>
    </row>
    <row r="4087" spans="1:6" x14ac:dyDescent="0.35">
      <c r="A4087" s="2" t="s">
        <v>1056</v>
      </c>
      <c r="B4087" s="2" t="s">
        <v>1083</v>
      </c>
      <c r="C4087" s="2" t="s">
        <v>8443</v>
      </c>
      <c r="D4087" s="2" t="s">
        <v>8444</v>
      </c>
      <c r="E4087" s="2" t="str">
        <f t="shared" si="135"/>
        <v>GA.11 Higher Education (General)</v>
      </c>
      <c r="F4087" s="2" t="str">
        <f t="shared" si="134"/>
        <v>Higher Education (Ge</v>
      </c>
    </row>
    <row r="4088" spans="1:6" x14ac:dyDescent="0.35">
      <c r="A4088" s="2" t="s">
        <v>1056</v>
      </c>
      <c r="B4088" s="2" t="s">
        <v>1083</v>
      </c>
      <c r="C4088" s="2" t="s">
        <v>8445</v>
      </c>
      <c r="D4088" s="2" t="s">
        <v>8446</v>
      </c>
      <c r="E4088" s="2" t="str">
        <f t="shared" si="135"/>
        <v>GA.111 Higher Education Learning Issues</v>
      </c>
      <c r="F4088" s="2" t="str">
        <f t="shared" si="134"/>
        <v>Higher Education Lea</v>
      </c>
    </row>
    <row r="4089" spans="1:6" x14ac:dyDescent="0.35">
      <c r="A4089" s="2" t="s">
        <v>1056</v>
      </c>
      <c r="B4089" s="2" t="s">
        <v>1083</v>
      </c>
      <c r="C4089" s="2" t="s">
        <v>8447</v>
      </c>
      <c r="D4089" s="2" t="s">
        <v>8448</v>
      </c>
      <c r="E4089" s="2" t="str">
        <f t="shared" si="135"/>
        <v>GA.12 Further Education (General)</v>
      </c>
      <c r="F4089" s="2" t="str">
        <f t="shared" si="134"/>
        <v>Further Education (G</v>
      </c>
    </row>
    <row r="4090" spans="1:6" x14ac:dyDescent="0.35">
      <c r="A4090" s="2" t="s">
        <v>1056</v>
      </c>
      <c r="B4090" s="2" t="s">
        <v>1083</v>
      </c>
      <c r="C4090" s="2" t="s">
        <v>8449</v>
      </c>
      <c r="D4090" s="2" t="s">
        <v>8450</v>
      </c>
      <c r="E4090" s="2" t="str">
        <f t="shared" si="135"/>
        <v>GA.121 Further Education Learning Issues</v>
      </c>
      <c r="F4090" s="2" t="str">
        <f t="shared" si="134"/>
        <v>Further Education Le</v>
      </c>
    </row>
    <row r="4091" spans="1:6" x14ac:dyDescent="0.35">
      <c r="A4091" s="2" t="s">
        <v>1056</v>
      </c>
      <c r="B4091" s="2" t="s">
        <v>1083</v>
      </c>
      <c r="C4091" s="2" t="s">
        <v>8451</v>
      </c>
      <c r="D4091" s="2" t="s">
        <v>8452</v>
      </c>
      <c r="E4091" s="2" t="str">
        <f t="shared" si="135"/>
        <v>GA.13 Adult / Community Education (General)</v>
      </c>
      <c r="F4091" s="2" t="str">
        <f t="shared" si="134"/>
        <v>Adult / Community Ed</v>
      </c>
    </row>
    <row r="4092" spans="1:6" x14ac:dyDescent="0.35">
      <c r="A4092" s="2" t="s">
        <v>1056</v>
      </c>
      <c r="B4092" s="2" t="s">
        <v>1083</v>
      </c>
      <c r="C4092" s="2" t="s">
        <v>8453</v>
      </c>
      <c r="D4092" s="2" t="s">
        <v>8454</v>
      </c>
      <c r="E4092" s="2" t="str">
        <f t="shared" si="135"/>
        <v>GA.131 Adult / Community Education Learning Issues</v>
      </c>
      <c r="F4092" s="2" t="str">
        <f t="shared" si="134"/>
        <v>Adult / Community Ed</v>
      </c>
    </row>
    <row r="4093" spans="1:6" x14ac:dyDescent="0.35">
      <c r="A4093" s="2" t="s">
        <v>1056</v>
      </c>
      <c r="B4093" s="2" t="s">
        <v>1083</v>
      </c>
      <c r="C4093" s="2" t="s">
        <v>8455</v>
      </c>
      <c r="D4093" s="2" t="s">
        <v>8456</v>
      </c>
      <c r="E4093" s="2" t="str">
        <f t="shared" si="135"/>
        <v>GA.14 Secondary Schools (General)</v>
      </c>
      <c r="F4093" s="2" t="str">
        <f t="shared" si="134"/>
        <v>Secondary Schools (G</v>
      </c>
    </row>
    <row r="4094" spans="1:6" x14ac:dyDescent="0.35">
      <c r="A4094" s="2" t="s">
        <v>1056</v>
      </c>
      <c r="B4094" s="2" t="s">
        <v>1083</v>
      </c>
      <c r="C4094" s="2" t="s">
        <v>8457</v>
      </c>
      <c r="D4094" s="2" t="s">
        <v>8458</v>
      </c>
      <c r="E4094" s="2" t="str">
        <f t="shared" si="135"/>
        <v>GA.141 Secondary Schools Learning Issues</v>
      </c>
      <c r="F4094" s="2" t="str">
        <f t="shared" si="134"/>
        <v>Secondary Schools Le</v>
      </c>
    </row>
    <row r="4095" spans="1:6" x14ac:dyDescent="0.35">
      <c r="A4095" s="2" t="s">
        <v>1056</v>
      </c>
      <c r="B4095" s="2" t="s">
        <v>1083</v>
      </c>
      <c r="C4095" s="2" t="s">
        <v>8459</v>
      </c>
      <c r="D4095" s="2" t="s">
        <v>8460</v>
      </c>
      <c r="E4095" s="2" t="str">
        <f t="shared" si="135"/>
        <v>GA.15 Primary Schools (General)</v>
      </c>
      <c r="F4095" s="2" t="str">
        <f t="shared" si="134"/>
        <v>Primary Schools (Gen</v>
      </c>
    </row>
    <row r="4096" spans="1:6" x14ac:dyDescent="0.35">
      <c r="A4096" s="2" t="s">
        <v>1056</v>
      </c>
      <c r="B4096" s="2" t="s">
        <v>1083</v>
      </c>
      <c r="C4096" s="2" t="s">
        <v>8461</v>
      </c>
      <c r="D4096" s="2" t="s">
        <v>8462</v>
      </c>
      <c r="E4096" s="2" t="str">
        <f t="shared" si="135"/>
        <v>GA.151 Primary Schools Learning Issues</v>
      </c>
      <c r="F4096" s="2" t="str">
        <f t="shared" si="134"/>
        <v>Primary Schools Lear</v>
      </c>
    </row>
    <row r="4097" spans="1:6" x14ac:dyDescent="0.35">
      <c r="A4097" s="2" t="s">
        <v>1056</v>
      </c>
      <c r="B4097" s="2" t="s">
        <v>1083</v>
      </c>
      <c r="C4097" s="2" t="s">
        <v>8463</v>
      </c>
      <c r="D4097" s="2" t="s">
        <v>8464</v>
      </c>
      <c r="E4097" s="2" t="str">
        <f t="shared" si="135"/>
        <v>GA.16 Nursery Schools (General)</v>
      </c>
      <c r="F4097" s="2" t="str">
        <f t="shared" si="134"/>
        <v>Nursery Schools (Gen</v>
      </c>
    </row>
    <row r="4098" spans="1:6" x14ac:dyDescent="0.35">
      <c r="A4098" s="2" t="s">
        <v>1056</v>
      </c>
      <c r="B4098" s="2" t="s">
        <v>1083</v>
      </c>
      <c r="C4098" s="2" t="s">
        <v>8465</v>
      </c>
      <c r="D4098" s="2" t="s">
        <v>8466</v>
      </c>
      <c r="E4098" s="2" t="str">
        <f t="shared" si="135"/>
        <v>GA.161 Nursery Schools Learning Issues</v>
      </c>
      <c r="F4098" s="2" t="str">
        <f t="shared" ref="F4098:F4161" si="136">LEFT(D4098,20)</f>
        <v>Nursery Schools Lear</v>
      </c>
    </row>
    <row r="4099" spans="1:6" x14ac:dyDescent="0.35">
      <c r="A4099" s="2" t="s">
        <v>1056</v>
      </c>
      <c r="B4099" s="2" t="s">
        <v>1083</v>
      </c>
      <c r="C4099" s="2" t="s">
        <v>8467</v>
      </c>
      <c r="D4099" s="2" t="s">
        <v>8468</v>
      </c>
      <c r="E4099" s="2" t="str">
        <f t="shared" si="135"/>
        <v>GA.17 Multicultural Education (General)</v>
      </c>
      <c r="F4099" s="2" t="str">
        <f t="shared" si="136"/>
        <v>Multicultural Educat</v>
      </c>
    </row>
    <row r="4100" spans="1:6" x14ac:dyDescent="0.35">
      <c r="A4100" s="2" t="s">
        <v>1056</v>
      </c>
      <c r="B4100" s="2" t="s">
        <v>1083</v>
      </c>
      <c r="C4100" s="2" t="s">
        <v>8469</v>
      </c>
      <c r="D4100" s="2" t="s">
        <v>8470</v>
      </c>
      <c r="E4100" s="2" t="str">
        <f t="shared" si="135"/>
        <v>GA.171 Multicultural Education Learning Issues</v>
      </c>
      <c r="F4100" s="2" t="str">
        <f t="shared" si="136"/>
        <v>Multicultural Educat</v>
      </c>
    </row>
    <row r="4101" spans="1:6" x14ac:dyDescent="0.35">
      <c r="A4101" s="2" t="s">
        <v>1056</v>
      </c>
      <c r="B4101" s="2" t="s">
        <v>1083</v>
      </c>
      <c r="C4101" s="2" t="s">
        <v>8471</v>
      </c>
      <c r="D4101" s="2" t="s">
        <v>8472</v>
      </c>
      <c r="E4101" s="2" t="str">
        <f t="shared" si="135"/>
        <v>GA.18 Integrated Education (General)</v>
      </c>
      <c r="F4101" s="2" t="str">
        <f t="shared" si="136"/>
        <v>Integrated Education</v>
      </c>
    </row>
    <row r="4102" spans="1:6" x14ac:dyDescent="0.35">
      <c r="A4102" s="2" t="s">
        <v>1056</v>
      </c>
      <c r="B4102" s="2" t="s">
        <v>1083</v>
      </c>
      <c r="C4102" s="2" t="s">
        <v>8473</v>
      </c>
      <c r="D4102" s="2" t="s">
        <v>8474</v>
      </c>
      <c r="E4102" s="2" t="str">
        <f t="shared" si="135"/>
        <v>GA.181 Integrated Education Learning Issues</v>
      </c>
      <c r="F4102" s="2" t="str">
        <f t="shared" si="136"/>
        <v>Integrated Education</v>
      </c>
    </row>
    <row r="4103" spans="1:6" x14ac:dyDescent="0.35">
      <c r="A4103" s="2" t="s">
        <v>1056</v>
      </c>
      <c r="B4103" s="2" t="s">
        <v>1083</v>
      </c>
      <c r="C4103" s="2" t="s">
        <v>8475</v>
      </c>
      <c r="D4103" s="2" t="s">
        <v>8476</v>
      </c>
      <c r="E4103" s="2" t="str">
        <f t="shared" si="135"/>
        <v>GA.19 Special Education (General)</v>
      </c>
      <c r="F4103" s="2" t="str">
        <f t="shared" si="136"/>
        <v>Special Education (G</v>
      </c>
    </row>
    <row r="4104" spans="1:6" x14ac:dyDescent="0.35">
      <c r="A4104" s="2" t="s">
        <v>1056</v>
      </c>
      <c r="B4104" s="2" t="s">
        <v>1083</v>
      </c>
      <c r="C4104" s="2" t="s">
        <v>8477</v>
      </c>
      <c r="D4104" s="2" t="s">
        <v>8478</v>
      </c>
      <c r="E4104" s="2" t="str">
        <f t="shared" si="135"/>
        <v>GA.191 Special Education Learning Issues</v>
      </c>
      <c r="F4104" s="2" t="str">
        <f t="shared" si="136"/>
        <v>Special Education Le</v>
      </c>
    </row>
    <row r="4105" spans="1:6" x14ac:dyDescent="0.35">
      <c r="A4105" s="2" t="s">
        <v>1056</v>
      </c>
      <c r="B4105" s="2" t="s">
        <v>1083</v>
      </c>
      <c r="C4105" s="2" t="s">
        <v>8479</v>
      </c>
      <c r="D4105" s="2" t="s">
        <v>8480</v>
      </c>
      <c r="E4105" s="2" t="str">
        <f t="shared" si="135"/>
        <v>GA.2 Comparative Education</v>
      </c>
      <c r="F4105" s="2" t="str">
        <f t="shared" si="136"/>
        <v>Comparative Educatio</v>
      </c>
    </row>
    <row r="4106" spans="1:6" x14ac:dyDescent="0.35">
      <c r="A4106" s="2" t="s">
        <v>1056</v>
      </c>
      <c r="B4106" s="2" t="s">
        <v>1083</v>
      </c>
      <c r="C4106" s="2" t="s">
        <v>8481</v>
      </c>
      <c r="D4106" s="2" t="s">
        <v>8482</v>
      </c>
      <c r="E4106" s="2" t="str">
        <f t="shared" si="135"/>
        <v>GA.3 Education Theory / Philosophy</v>
      </c>
      <c r="F4106" s="2" t="str">
        <f t="shared" si="136"/>
        <v>Education Theory / P</v>
      </c>
    </row>
    <row r="4107" spans="1:6" x14ac:dyDescent="0.35">
      <c r="A4107" s="2" t="s">
        <v>1056</v>
      </c>
      <c r="B4107" s="2" t="s">
        <v>1083</v>
      </c>
      <c r="C4107" s="2" t="s">
        <v>8483</v>
      </c>
      <c r="D4107" s="2" t="s">
        <v>8484</v>
      </c>
      <c r="E4107" s="2" t="str">
        <f t="shared" si="135"/>
        <v>GA.31 History Of Education</v>
      </c>
      <c r="F4107" s="2" t="str">
        <f t="shared" si="136"/>
        <v>History Of Education</v>
      </c>
    </row>
    <row r="4108" spans="1:6" x14ac:dyDescent="0.35">
      <c r="A4108" s="2" t="s">
        <v>1056</v>
      </c>
      <c r="B4108" s="2" t="s">
        <v>1083</v>
      </c>
      <c r="C4108" s="2" t="s">
        <v>8485</v>
      </c>
      <c r="D4108" s="2" t="s">
        <v>8486</v>
      </c>
      <c r="E4108" s="2" t="str">
        <f t="shared" si="135"/>
        <v>GA.32 Sociology Of Education</v>
      </c>
      <c r="F4108" s="2" t="str">
        <f t="shared" si="136"/>
        <v>Sociology Of Educati</v>
      </c>
    </row>
    <row r="4109" spans="1:6" x14ac:dyDescent="0.35">
      <c r="A4109" s="2" t="s">
        <v>1056</v>
      </c>
      <c r="B4109" s="2" t="s">
        <v>1083</v>
      </c>
      <c r="C4109" s="2" t="s">
        <v>8487</v>
      </c>
      <c r="D4109" s="2" t="s">
        <v>8488</v>
      </c>
      <c r="E4109" s="2" t="str">
        <f t="shared" si="135"/>
        <v>GA.33 Learning Theory</v>
      </c>
      <c r="F4109" s="2" t="str">
        <f t="shared" si="136"/>
        <v>Learning Theory</v>
      </c>
    </row>
    <row r="4110" spans="1:6" x14ac:dyDescent="0.35">
      <c r="A4110" s="2" t="s">
        <v>1056</v>
      </c>
      <c r="B4110" s="2" t="s">
        <v>1083</v>
      </c>
      <c r="C4110" s="2" t="s">
        <v>8489</v>
      </c>
      <c r="D4110" s="2" t="s">
        <v>8490</v>
      </c>
      <c r="E4110" s="2" t="str">
        <f t="shared" si="135"/>
        <v>GA.331 Child Development (Education)</v>
      </c>
      <c r="F4110" s="2" t="str">
        <f t="shared" si="136"/>
        <v>Child Development (E</v>
      </c>
    </row>
    <row r="4111" spans="1:6" x14ac:dyDescent="0.35">
      <c r="A4111" s="2" t="s">
        <v>1056</v>
      </c>
      <c r="B4111" s="2" t="s">
        <v>1083</v>
      </c>
      <c r="C4111" s="2" t="s">
        <v>8491</v>
      </c>
      <c r="D4111" s="2" t="s">
        <v>8492</v>
      </c>
      <c r="E4111" s="2" t="str">
        <f t="shared" si="135"/>
        <v>GA.332 Early Learning</v>
      </c>
      <c r="F4111" s="2" t="str">
        <f t="shared" si="136"/>
        <v>Early Learning</v>
      </c>
    </row>
    <row r="4112" spans="1:6" x14ac:dyDescent="0.35">
      <c r="A4112" s="2" t="s">
        <v>1056</v>
      </c>
      <c r="B4112" s="2" t="s">
        <v>1083</v>
      </c>
      <c r="C4112" s="2" t="s">
        <v>8493</v>
      </c>
      <c r="D4112" s="2" t="s">
        <v>8494</v>
      </c>
      <c r="E4112" s="2" t="str">
        <f t="shared" si="135"/>
        <v>GA.4 Education Research</v>
      </c>
      <c r="F4112" s="2" t="str">
        <f t="shared" si="136"/>
        <v>Education Research</v>
      </c>
    </row>
    <row r="4113" spans="1:6" x14ac:dyDescent="0.35">
      <c r="A4113" s="2" t="s">
        <v>1056</v>
      </c>
      <c r="B4113" s="2" t="s">
        <v>1083</v>
      </c>
      <c r="C4113" s="2" t="s">
        <v>8495</v>
      </c>
      <c r="D4113" s="2" t="s">
        <v>8496</v>
      </c>
      <c r="E4113" s="2" t="str">
        <f t="shared" si="135"/>
        <v>GA.5 Education Policy / Planning</v>
      </c>
      <c r="F4113" s="2" t="str">
        <f t="shared" si="136"/>
        <v>Education Policy / P</v>
      </c>
    </row>
    <row r="4114" spans="1:6" x14ac:dyDescent="0.35">
      <c r="A4114" s="2" t="s">
        <v>1056</v>
      </c>
      <c r="B4114" s="2" t="s">
        <v>1083</v>
      </c>
      <c r="C4114" s="2" t="s">
        <v>8497</v>
      </c>
      <c r="D4114" s="2" t="s">
        <v>8498</v>
      </c>
      <c r="E4114" s="2" t="str">
        <f t="shared" si="135"/>
        <v>GA.7 Equal Opportunities In Education</v>
      </c>
      <c r="F4114" s="2" t="str">
        <f t="shared" si="136"/>
        <v xml:space="preserve">Equal Opportunities </v>
      </c>
    </row>
    <row r="4115" spans="1:6" x14ac:dyDescent="0.35">
      <c r="A4115" s="2" t="s">
        <v>1056</v>
      </c>
      <c r="B4115" s="2" t="s">
        <v>1083</v>
      </c>
      <c r="C4115" s="2" t="s">
        <v>8499</v>
      </c>
      <c r="D4115" s="2" t="s">
        <v>8500</v>
      </c>
      <c r="E4115" s="2" t="str">
        <f t="shared" si="135"/>
        <v>GA.8 Problem Awareness / Counselling (For Teachers</v>
      </c>
      <c r="F4115" s="2" t="str">
        <f t="shared" si="136"/>
        <v xml:space="preserve">Problem Awareness / </v>
      </c>
    </row>
    <row r="4116" spans="1:6" x14ac:dyDescent="0.35">
      <c r="A4116" s="2" t="s">
        <v>1056</v>
      </c>
      <c r="B4116" s="2" t="s">
        <v>1083</v>
      </c>
      <c r="C4116" s="2" t="s">
        <v>8501</v>
      </c>
      <c r="D4116" s="2" t="s">
        <v>8502</v>
      </c>
      <c r="E4116" s="2" t="str">
        <f t="shared" si="135"/>
        <v>GA.9 Training (General)</v>
      </c>
      <c r="F4116" s="2" t="str">
        <f t="shared" si="136"/>
        <v>Training (General)</v>
      </c>
    </row>
    <row r="4117" spans="1:6" x14ac:dyDescent="0.35">
      <c r="A4117" s="2" t="s">
        <v>1056</v>
      </c>
      <c r="B4117" s="2" t="s">
        <v>69</v>
      </c>
      <c r="C4117" s="2" t="s">
        <v>14063</v>
      </c>
      <c r="D4117" s="2" t="s">
        <v>8503</v>
      </c>
      <c r="E4117" s="2" t="str">
        <f t="shared" si="135"/>
        <v>GB Teaching / Training</v>
      </c>
      <c r="F4117" s="2" t="str">
        <f t="shared" si="136"/>
        <v>Teaching / Training</v>
      </c>
    </row>
    <row r="4118" spans="1:6" x14ac:dyDescent="0.35">
      <c r="A4118" s="2" t="s">
        <v>1056</v>
      </c>
      <c r="B4118" s="2" t="s">
        <v>1083</v>
      </c>
      <c r="C4118" s="2" t="s">
        <v>8504</v>
      </c>
      <c r="D4118" s="2" t="s">
        <v>8505</v>
      </c>
      <c r="E4118" s="2" t="str">
        <f t="shared" si="135"/>
        <v>GB.1 Teaching / Training (General)</v>
      </c>
      <c r="F4118" s="2" t="str">
        <f t="shared" si="136"/>
        <v xml:space="preserve">Teaching / Training </v>
      </c>
    </row>
    <row r="4119" spans="1:6" x14ac:dyDescent="0.35">
      <c r="A4119" s="2" t="s">
        <v>1056</v>
      </c>
      <c r="B4119" s="2" t="s">
        <v>1083</v>
      </c>
      <c r="C4119" s="2" t="s">
        <v>8506</v>
      </c>
      <c r="D4119" s="2" t="s">
        <v>8507</v>
      </c>
      <c r="E4119" s="2" t="str">
        <f t="shared" si="135"/>
        <v>GB.11 Teacher Training Access / Preparatory Studie</v>
      </c>
      <c r="F4119" s="2" t="str">
        <f t="shared" si="136"/>
        <v>Teacher Training Acc</v>
      </c>
    </row>
    <row r="4120" spans="1:6" x14ac:dyDescent="0.35">
      <c r="A4120" s="2" t="s">
        <v>1056</v>
      </c>
      <c r="B4120" s="2" t="s">
        <v>1083</v>
      </c>
      <c r="C4120" s="2" t="s">
        <v>8508</v>
      </c>
      <c r="D4120" s="2" t="s">
        <v>8509</v>
      </c>
      <c r="E4120" s="2" t="str">
        <f t="shared" si="135"/>
        <v>GB.12 School Based Training (For Teachers)</v>
      </c>
      <c r="F4120" s="2" t="str">
        <f t="shared" si="136"/>
        <v>School Based Trainin</v>
      </c>
    </row>
    <row r="4121" spans="1:6" x14ac:dyDescent="0.35">
      <c r="A4121" s="2" t="s">
        <v>1056</v>
      </c>
      <c r="B4121" s="2" t="s">
        <v>1083</v>
      </c>
      <c r="C4121" s="2" t="s">
        <v>8510</v>
      </c>
      <c r="D4121" s="2" t="s">
        <v>8511</v>
      </c>
      <c r="E4121" s="2" t="str">
        <f t="shared" si="135"/>
        <v>GB.13 Teaching (General)</v>
      </c>
      <c r="F4121" s="2" t="str">
        <f t="shared" si="136"/>
        <v>Teaching (General)</v>
      </c>
    </row>
    <row r="4122" spans="1:6" x14ac:dyDescent="0.35">
      <c r="A4122" s="2" t="s">
        <v>1056</v>
      </c>
      <c r="B4122" s="2" t="s">
        <v>1083</v>
      </c>
      <c r="C4122" s="2" t="s">
        <v>8512</v>
      </c>
      <c r="D4122" s="2" t="s">
        <v>8513</v>
      </c>
      <c r="E4122" s="2" t="str">
        <f t="shared" si="135"/>
        <v>GB.14 Training Practice</v>
      </c>
      <c r="F4122" s="2" t="str">
        <f t="shared" si="136"/>
        <v>Training Practice</v>
      </c>
    </row>
    <row r="4123" spans="1:6" x14ac:dyDescent="0.35">
      <c r="A4123" s="2" t="s">
        <v>1056</v>
      </c>
      <c r="B4123" s="2" t="s">
        <v>1083</v>
      </c>
      <c r="C4123" s="2" t="s">
        <v>8514</v>
      </c>
      <c r="D4123" s="2" t="s">
        <v>8515</v>
      </c>
      <c r="E4123" s="2" t="str">
        <f t="shared" si="135"/>
        <v>GB.141 Training For Trainers</v>
      </c>
      <c r="F4123" s="2" t="str">
        <f t="shared" si="136"/>
        <v>Training For Trainer</v>
      </c>
    </row>
    <row r="4124" spans="1:6" x14ac:dyDescent="0.35">
      <c r="A4124" s="2" t="s">
        <v>1056</v>
      </c>
      <c r="B4124" s="2" t="s">
        <v>1083</v>
      </c>
      <c r="C4124" s="2" t="s">
        <v>8516</v>
      </c>
      <c r="D4124" s="2" t="s">
        <v>8517</v>
      </c>
      <c r="E4124" s="2" t="str">
        <f t="shared" si="135"/>
        <v>GB.2 Teaching / Training In Post-Compulsory Educat</v>
      </c>
      <c r="F4124" s="2" t="str">
        <f t="shared" si="136"/>
        <v xml:space="preserve">Teaching / Training </v>
      </c>
    </row>
    <row r="4125" spans="1:6" x14ac:dyDescent="0.35">
      <c r="A4125" s="2" t="s">
        <v>1056</v>
      </c>
      <c r="B4125" s="2" t="s">
        <v>1083</v>
      </c>
      <c r="C4125" s="2" t="s">
        <v>8518</v>
      </c>
      <c r="D4125" s="2" t="s">
        <v>8519</v>
      </c>
      <c r="E4125" s="2" t="str">
        <f t="shared" si="135"/>
        <v>GB.22 Teaching / Training In Further Education</v>
      </c>
      <c r="F4125" s="2" t="str">
        <f t="shared" si="136"/>
        <v xml:space="preserve">Teaching / Training </v>
      </c>
    </row>
    <row r="4126" spans="1:6" x14ac:dyDescent="0.35">
      <c r="A4126" s="2" t="s">
        <v>1056</v>
      </c>
      <c r="B4126" s="2" t="s">
        <v>1083</v>
      </c>
      <c r="C4126" s="2" t="s">
        <v>8520</v>
      </c>
      <c r="D4126" s="2" t="s">
        <v>8521</v>
      </c>
      <c r="E4126" s="2" t="str">
        <f t="shared" si="135"/>
        <v>GB.23 Teaching / Training In Higher Education</v>
      </c>
      <c r="F4126" s="2" t="str">
        <f t="shared" si="136"/>
        <v xml:space="preserve">Teaching / Training </v>
      </c>
    </row>
    <row r="4127" spans="1:6" x14ac:dyDescent="0.35">
      <c r="A4127" s="2" t="s">
        <v>1056</v>
      </c>
      <c r="B4127" s="2" t="s">
        <v>1083</v>
      </c>
      <c r="C4127" s="2" t="s">
        <v>8522</v>
      </c>
      <c r="D4127" s="2" t="s">
        <v>8523</v>
      </c>
      <c r="E4127" s="2" t="str">
        <f t="shared" si="135"/>
        <v>GB.24 Teaching / Training In Adult Education</v>
      </c>
      <c r="F4127" s="2" t="str">
        <f t="shared" si="136"/>
        <v xml:space="preserve">Teaching / Training </v>
      </c>
    </row>
    <row r="4128" spans="1:6" x14ac:dyDescent="0.35">
      <c r="A4128" s="2" t="s">
        <v>1056</v>
      </c>
      <c r="B4128" s="2" t="s">
        <v>1083</v>
      </c>
      <c r="C4128" s="2" t="s">
        <v>8524</v>
      </c>
      <c r="D4128" s="2" t="s">
        <v>8525</v>
      </c>
      <c r="E4128" s="2" t="str">
        <f t="shared" si="135"/>
        <v>GB.25 Teaching / Training In Community Education</v>
      </c>
      <c r="F4128" s="2" t="str">
        <f t="shared" si="136"/>
        <v xml:space="preserve">Teaching / Training </v>
      </c>
    </row>
    <row r="4129" spans="1:6" x14ac:dyDescent="0.35">
      <c r="A4129" s="2" t="s">
        <v>1056</v>
      </c>
      <c r="B4129" s="2" t="s">
        <v>1083</v>
      </c>
      <c r="C4129" s="2" t="s">
        <v>8526</v>
      </c>
      <c r="D4129" s="2" t="s">
        <v>8527</v>
      </c>
      <c r="E4129" s="2" t="str">
        <f t="shared" si="135"/>
        <v>GB.3 Teaching In Schools</v>
      </c>
      <c r="F4129" s="2" t="str">
        <f t="shared" si="136"/>
        <v>Teaching In Schools</v>
      </c>
    </row>
    <row r="4130" spans="1:6" x14ac:dyDescent="0.35">
      <c r="A4130" s="2" t="s">
        <v>1056</v>
      </c>
      <c r="B4130" s="2" t="s">
        <v>1083</v>
      </c>
      <c r="C4130" s="2" t="s">
        <v>8528</v>
      </c>
      <c r="D4130" s="2" t="s">
        <v>8529</v>
      </c>
      <c r="E4130" s="2" t="str">
        <f t="shared" si="135"/>
        <v>GB.31 Teaching In Secondary Schools</v>
      </c>
      <c r="F4130" s="2" t="str">
        <f t="shared" si="136"/>
        <v>Teaching In Secondar</v>
      </c>
    </row>
    <row r="4131" spans="1:6" x14ac:dyDescent="0.35">
      <c r="A4131" s="2" t="s">
        <v>1056</v>
      </c>
      <c r="B4131" s="2" t="s">
        <v>1083</v>
      </c>
      <c r="C4131" s="2" t="s">
        <v>8530</v>
      </c>
      <c r="D4131" s="2" t="s">
        <v>8531</v>
      </c>
      <c r="E4131" s="2" t="str">
        <f t="shared" si="135"/>
        <v>GB.32 Teaching In Primary Schools</v>
      </c>
      <c r="F4131" s="2" t="str">
        <f t="shared" si="136"/>
        <v xml:space="preserve">Teaching In Primary </v>
      </c>
    </row>
    <row r="4132" spans="1:6" x14ac:dyDescent="0.35">
      <c r="A4132" s="2" t="s">
        <v>1056</v>
      </c>
      <c r="B4132" s="2" t="s">
        <v>1083</v>
      </c>
      <c r="C4132" s="2" t="s">
        <v>8532</v>
      </c>
      <c r="D4132" s="2" t="s">
        <v>8533</v>
      </c>
      <c r="E4132" s="2" t="str">
        <f t="shared" si="135"/>
        <v>GB.33 Education Assistants</v>
      </c>
      <c r="F4132" s="2" t="str">
        <f t="shared" si="136"/>
        <v>Education Assistants</v>
      </c>
    </row>
    <row r="4133" spans="1:6" x14ac:dyDescent="0.35">
      <c r="A4133" s="2" t="s">
        <v>1056</v>
      </c>
      <c r="B4133" s="2" t="s">
        <v>1083</v>
      </c>
      <c r="C4133" s="2" t="s">
        <v>8534</v>
      </c>
      <c r="D4133" s="2" t="s">
        <v>8535</v>
      </c>
      <c r="E4133" s="2" t="str">
        <f t="shared" si="135"/>
        <v>GB.34 Teaching In Nursery Schools</v>
      </c>
      <c r="F4133" s="2" t="str">
        <f t="shared" si="136"/>
        <v xml:space="preserve">Teaching In Nursery </v>
      </c>
    </row>
    <row r="4134" spans="1:6" x14ac:dyDescent="0.35">
      <c r="A4134" s="2" t="s">
        <v>1056</v>
      </c>
      <c r="B4134" s="2" t="s">
        <v>1083</v>
      </c>
      <c r="C4134" s="2" t="s">
        <v>8536</v>
      </c>
      <c r="D4134" s="2" t="s">
        <v>8537</v>
      </c>
      <c r="E4134" s="2" t="str">
        <f t="shared" si="135"/>
        <v>GB.5 Remedial Teaching</v>
      </c>
      <c r="F4134" s="2" t="str">
        <f t="shared" si="136"/>
        <v>Remedial Teaching</v>
      </c>
    </row>
    <row r="4135" spans="1:6" x14ac:dyDescent="0.35">
      <c r="A4135" s="2" t="s">
        <v>1056</v>
      </c>
      <c r="B4135" s="2" t="s">
        <v>1083</v>
      </c>
      <c r="C4135" s="2" t="s">
        <v>8538</v>
      </c>
      <c r="D4135" s="2" t="s">
        <v>8539</v>
      </c>
      <c r="E4135" s="2" t="str">
        <f t="shared" si="135"/>
        <v>GB.6 Literacy / Special Needs Teaching</v>
      </c>
      <c r="F4135" s="2" t="str">
        <f t="shared" si="136"/>
        <v>Literacy / Special N</v>
      </c>
    </row>
    <row r="4136" spans="1:6" x14ac:dyDescent="0.35">
      <c r="A4136" s="2" t="s">
        <v>1056</v>
      </c>
      <c r="B4136" s="2" t="s">
        <v>1083</v>
      </c>
      <c r="C4136" s="2" t="s">
        <v>8540</v>
      </c>
      <c r="D4136" s="2" t="s">
        <v>8541</v>
      </c>
      <c r="E4136" s="2" t="str">
        <f t="shared" si="135"/>
        <v>GB.61 Learning Disadvantaged People Teaching</v>
      </c>
      <c r="F4136" s="2" t="str">
        <f t="shared" si="136"/>
        <v>Learning Disadvantag</v>
      </c>
    </row>
    <row r="4137" spans="1:6" x14ac:dyDescent="0.35">
      <c r="A4137" s="2" t="s">
        <v>1056</v>
      </c>
      <c r="B4137" s="2" t="s">
        <v>1083</v>
      </c>
      <c r="C4137" s="2" t="s">
        <v>8542</v>
      </c>
      <c r="D4137" s="2" t="s">
        <v>8543</v>
      </c>
      <c r="E4137" s="2" t="str">
        <f t="shared" si="135"/>
        <v>GB.613 People With Other Languages Teaching</v>
      </c>
      <c r="F4137" s="2" t="str">
        <f t="shared" si="136"/>
        <v>People With Other La</v>
      </c>
    </row>
    <row r="4138" spans="1:6" x14ac:dyDescent="0.35">
      <c r="A4138" s="2" t="s">
        <v>1056</v>
      </c>
      <c r="B4138" s="2" t="s">
        <v>1083</v>
      </c>
      <c r="C4138" s="2" t="s">
        <v>8544</v>
      </c>
      <c r="D4138" s="2" t="s">
        <v>8545</v>
      </c>
      <c r="E4138" s="2" t="str">
        <f t="shared" si="135"/>
        <v>GB.62 Literacy / Basic Skills Teaching</v>
      </c>
      <c r="F4138" s="2" t="str">
        <f t="shared" si="136"/>
        <v>Literacy / Basic Ski</v>
      </c>
    </row>
    <row r="4139" spans="1:6" x14ac:dyDescent="0.35">
      <c r="A4139" s="2" t="s">
        <v>1056</v>
      </c>
      <c r="B4139" s="2" t="s">
        <v>1083</v>
      </c>
      <c r="C4139" s="2" t="s">
        <v>8546</v>
      </c>
      <c r="D4139" s="2" t="s">
        <v>8547</v>
      </c>
      <c r="E4139" s="2" t="str">
        <f t="shared" si="135"/>
        <v>GB.621 Reading and Writing (Literacy) Teaching</v>
      </c>
      <c r="F4139" s="2" t="str">
        <f t="shared" si="136"/>
        <v xml:space="preserve">Reading and Writing </v>
      </c>
    </row>
    <row r="4140" spans="1:6" x14ac:dyDescent="0.35">
      <c r="A4140" s="2" t="s">
        <v>1056</v>
      </c>
      <c r="B4140" s="2" t="s">
        <v>1083</v>
      </c>
      <c r="C4140" s="2" t="s">
        <v>8548</v>
      </c>
      <c r="D4140" s="2" t="s">
        <v>8549</v>
      </c>
      <c r="E4140" s="2" t="str">
        <f t="shared" si="135"/>
        <v>GB.622 Basic Mathematics (Numeracy) Teaching</v>
      </c>
      <c r="F4140" s="2" t="str">
        <f t="shared" si="136"/>
        <v>Basic Mathematics (N</v>
      </c>
    </row>
    <row r="4141" spans="1:6" x14ac:dyDescent="0.35">
      <c r="A4141" s="2" t="s">
        <v>1056</v>
      </c>
      <c r="B4141" s="2" t="s">
        <v>1083</v>
      </c>
      <c r="C4141" s="2" t="s">
        <v>8550</v>
      </c>
      <c r="D4141" s="2" t="s">
        <v>8551</v>
      </c>
      <c r="E4141" s="2" t="str">
        <f t="shared" si="135"/>
        <v>GB.623 Communication Skills (Basic Skills) Teachin</v>
      </c>
      <c r="F4141" s="2" t="str">
        <f t="shared" si="136"/>
        <v>Communication Skills</v>
      </c>
    </row>
    <row r="4142" spans="1:6" x14ac:dyDescent="0.35">
      <c r="A4142" s="2" t="s">
        <v>1056</v>
      </c>
      <c r="B4142" s="2" t="s">
        <v>1083</v>
      </c>
      <c r="C4142" s="2" t="s">
        <v>8552</v>
      </c>
      <c r="D4142" s="2" t="s">
        <v>8553</v>
      </c>
      <c r="E4142" s="2" t="str">
        <f t="shared" si="135"/>
        <v>GB.624 Social Skills (Basic Skills) Teaching</v>
      </c>
      <c r="F4142" s="2" t="str">
        <f t="shared" si="136"/>
        <v>Social Skills (Basic</v>
      </c>
    </row>
    <row r="4143" spans="1:6" x14ac:dyDescent="0.35">
      <c r="A4143" s="2" t="s">
        <v>1056</v>
      </c>
      <c r="B4143" s="2" t="s">
        <v>1083</v>
      </c>
      <c r="C4143" s="2" t="s">
        <v>8554</v>
      </c>
      <c r="D4143" s="2" t="s">
        <v>8555</v>
      </c>
      <c r="E4143" s="2" t="str">
        <f t="shared" si="135"/>
        <v>GB.625 Living Skills (Basic Skills) Teaching</v>
      </c>
      <c r="F4143" s="2" t="str">
        <f t="shared" si="136"/>
        <v>Living Skills (Basic</v>
      </c>
    </row>
    <row r="4144" spans="1:6" x14ac:dyDescent="0.35">
      <c r="A4144" s="2" t="s">
        <v>1056</v>
      </c>
      <c r="B4144" s="2" t="s">
        <v>1083</v>
      </c>
      <c r="C4144" s="2" t="s">
        <v>8556</v>
      </c>
      <c r="D4144" s="2" t="s">
        <v>8557</v>
      </c>
      <c r="E4144" s="2" t="str">
        <f t="shared" si="135"/>
        <v>GB.63 Hearing Impaired People Teaching</v>
      </c>
      <c r="F4144" s="2" t="str">
        <f t="shared" si="136"/>
        <v>Hearing Impaired Peo</v>
      </c>
    </row>
    <row r="4145" spans="1:6" x14ac:dyDescent="0.35">
      <c r="A4145" s="2" t="s">
        <v>1056</v>
      </c>
      <c r="B4145" s="2" t="s">
        <v>1083</v>
      </c>
      <c r="C4145" s="2" t="s">
        <v>8558</v>
      </c>
      <c r="D4145" s="2" t="s">
        <v>8559</v>
      </c>
      <c r="E4145" s="2" t="str">
        <f t="shared" si="135"/>
        <v>GB.64 Vision Impaired People Teaching</v>
      </c>
      <c r="F4145" s="2" t="str">
        <f t="shared" si="136"/>
        <v>Vision Impaired Peop</v>
      </c>
    </row>
    <row r="4146" spans="1:6" x14ac:dyDescent="0.35">
      <c r="A4146" s="2" t="s">
        <v>1056</v>
      </c>
      <c r="B4146" s="2" t="s">
        <v>1083</v>
      </c>
      <c r="C4146" s="2" t="s">
        <v>8560</v>
      </c>
      <c r="D4146" s="2" t="s">
        <v>8561</v>
      </c>
      <c r="E4146" s="2" t="str">
        <f t="shared" si="135"/>
        <v>GB.65 People With Learning Difficulties Teaching</v>
      </c>
      <c r="F4146" s="2" t="str">
        <f t="shared" si="136"/>
        <v>People With Learning</v>
      </c>
    </row>
    <row r="4147" spans="1:6" x14ac:dyDescent="0.35">
      <c r="A4147" s="2" t="s">
        <v>1056</v>
      </c>
      <c r="B4147" s="2" t="s">
        <v>1083</v>
      </c>
      <c r="C4147" s="2" t="s">
        <v>8562</v>
      </c>
      <c r="D4147" s="2" t="s">
        <v>8563</v>
      </c>
      <c r="E4147" s="2" t="str">
        <f t="shared" ref="E4147:E4210" si="137">C4147&amp;" "&amp;LEFT(D4147,50-LEN(C4147)-1)</f>
        <v>GB.66 People With Severe Learning Difficulties Tea</v>
      </c>
      <c r="F4147" s="2" t="str">
        <f t="shared" si="136"/>
        <v>People With Severe L</v>
      </c>
    </row>
    <row r="4148" spans="1:6" x14ac:dyDescent="0.35">
      <c r="A4148" s="2" t="s">
        <v>1056</v>
      </c>
      <c r="B4148" s="2" t="s">
        <v>1083</v>
      </c>
      <c r="C4148" s="2" t="s">
        <v>8564</v>
      </c>
      <c r="D4148" s="2" t="s">
        <v>8565</v>
      </c>
      <c r="E4148" s="2" t="str">
        <f t="shared" si="137"/>
        <v>GB.68 Gifted People Teaching</v>
      </c>
      <c r="F4148" s="2" t="str">
        <f t="shared" si="136"/>
        <v>Gifted People Teachi</v>
      </c>
    </row>
    <row r="4149" spans="1:6" x14ac:dyDescent="0.35">
      <c r="A4149" s="2" t="s">
        <v>1056</v>
      </c>
      <c r="B4149" s="2" t="s">
        <v>1083</v>
      </c>
      <c r="C4149" s="2" t="s">
        <v>8566</v>
      </c>
      <c r="D4149" s="2" t="s">
        <v>8567</v>
      </c>
      <c r="E4149" s="2" t="str">
        <f t="shared" si="137"/>
        <v>GB.69 Dyslexic People Teaching</v>
      </c>
      <c r="F4149" s="2" t="str">
        <f t="shared" si="136"/>
        <v>Dyslexic People Teac</v>
      </c>
    </row>
    <row r="4150" spans="1:6" x14ac:dyDescent="0.35">
      <c r="A4150" s="2" t="s">
        <v>1056</v>
      </c>
      <c r="B4150" s="2" t="s">
        <v>1083</v>
      </c>
      <c r="C4150" s="2" t="s">
        <v>8568</v>
      </c>
      <c r="D4150" s="2" t="s">
        <v>8569</v>
      </c>
      <c r="E4150" s="2" t="str">
        <f t="shared" si="137"/>
        <v>GB.7 Teaching / Training Methods / Skills</v>
      </c>
      <c r="F4150" s="2" t="str">
        <f t="shared" si="136"/>
        <v xml:space="preserve">Teaching / Training </v>
      </c>
    </row>
    <row r="4151" spans="1:6" x14ac:dyDescent="0.35">
      <c r="A4151" s="2" t="s">
        <v>1056</v>
      </c>
      <c r="B4151" s="2" t="s">
        <v>1083</v>
      </c>
      <c r="C4151" s="2" t="s">
        <v>8570</v>
      </c>
      <c r="D4151" s="2" t="s">
        <v>8571</v>
      </c>
      <c r="E4151" s="2" t="str">
        <f t="shared" si="137"/>
        <v>GB.71 Learning Methods</v>
      </c>
      <c r="F4151" s="2" t="str">
        <f t="shared" si="136"/>
        <v>Learning Methods</v>
      </c>
    </row>
    <row r="4152" spans="1:6" x14ac:dyDescent="0.35">
      <c r="A4152" s="2" t="s">
        <v>1056</v>
      </c>
      <c r="B4152" s="2" t="s">
        <v>1083</v>
      </c>
      <c r="C4152" s="2" t="s">
        <v>8572</v>
      </c>
      <c r="D4152" s="2" t="s">
        <v>8573</v>
      </c>
      <c r="E4152" s="2" t="str">
        <f t="shared" si="137"/>
        <v>GB.72 Teaching / Training Skills</v>
      </c>
      <c r="F4152" s="2" t="str">
        <f t="shared" si="136"/>
        <v xml:space="preserve">Teaching / Training </v>
      </c>
    </row>
    <row r="4153" spans="1:6" x14ac:dyDescent="0.35">
      <c r="A4153" s="2" t="s">
        <v>1056</v>
      </c>
      <c r="B4153" s="2" t="s">
        <v>1083</v>
      </c>
      <c r="C4153" s="2" t="s">
        <v>8574</v>
      </c>
      <c r="D4153" s="2" t="s">
        <v>8575</v>
      </c>
      <c r="E4153" s="2" t="str">
        <f t="shared" si="137"/>
        <v>GB.721 Tutoring</v>
      </c>
      <c r="F4153" s="2" t="str">
        <f t="shared" si="136"/>
        <v>Tutoring</v>
      </c>
    </row>
    <row r="4154" spans="1:6" x14ac:dyDescent="0.35">
      <c r="A4154" s="2" t="s">
        <v>1056</v>
      </c>
      <c r="B4154" s="2" t="s">
        <v>1083</v>
      </c>
      <c r="C4154" s="2" t="s">
        <v>8576</v>
      </c>
      <c r="D4154" s="2" t="s">
        <v>8577</v>
      </c>
      <c r="E4154" s="2" t="str">
        <f t="shared" si="137"/>
        <v>GB.722 Group Work (Teaching / Training)</v>
      </c>
      <c r="F4154" s="2" t="str">
        <f t="shared" si="136"/>
        <v>Group Work (Teaching</v>
      </c>
    </row>
    <row r="4155" spans="1:6" x14ac:dyDescent="0.35">
      <c r="A4155" s="2" t="s">
        <v>1056</v>
      </c>
      <c r="B4155" s="2" t="s">
        <v>1083</v>
      </c>
      <c r="C4155" s="2" t="s">
        <v>8578</v>
      </c>
      <c r="D4155" s="2" t="s">
        <v>8579</v>
      </c>
      <c r="E4155" s="2" t="str">
        <f t="shared" si="137"/>
        <v>GB.723 Coaching (Teaching / Training)</v>
      </c>
      <c r="F4155" s="2" t="str">
        <f t="shared" si="136"/>
        <v>Coaching (Teaching /</v>
      </c>
    </row>
    <row r="4156" spans="1:6" x14ac:dyDescent="0.35">
      <c r="A4156" s="2" t="s">
        <v>1056</v>
      </c>
      <c r="B4156" s="2" t="s">
        <v>1083</v>
      </c>
      <c r="C4156" s="2" t="s">
        <v>8580</v>
      </c>
      <c r="D4156" s="2" t="s">
        <v>8581</v>
      </c>
      <c r="E4156" s="2" t="str">
        <f t="shared" si="137"/>
        <v>GB.725 Mentoring</v>
      </c>
      <c r="F4156" s="2" t="str">
        <f t="shared" si="136"/>
        <v>Mentoring</v>
      </c>
    </row>
    <row r="4157" spans="1:6" x14ac:dyDescent="0.35">
      <c r="A4157" s="2" t="s">
        <v>1056</v>
      </c>
      <c r="B4157" s="2" t="s">
        <v>1083</v>
      </c>
      <c r="C4157" s="2" t="s">
        <v>8582</v>
      </c>
      <c r="D4157" s="2" t="s">
        <v>8583</v>
      </c>
      <c r="E4157" s="2" t="str">
        <f t="shared" si="137"/>
        <v>GB.73 Outdoor Education (Teaching / Training)</v>
      </c>
      <c r="F4157" s="2" t="str">
        <f t="shared" si="136"/>
        <v>Outdoor Education (T</v>
      </c>
    </row>
    <row r="4158" spans="1:6" x14ac:dyDescent="0.35">
      <c r="A4158" s="2" t="s">
        <v>1056</v>
      </c>
      <c r="B4158" s="2" t="s">
        <v>1083</v>
      </c>
      <c r="C4158" s="2" t="s">
        <v>8584</v>
      </c>
      <c r="D4158" s="2" t="s">
        <v>8585</v>
      </c>
      <c r="E4158" s="2" t="str">
        <f t="shared" si="137"/>
        <v>GB.74 Teacher / Trainer Assessment</v>
      </c>
      <c r="F4158" s="2" t="str">
        <f t="shared" si="136"/>
        <v>Teacher / Trainer As</v>
      </c>
    </row>
    <row r="4159" spans="1:6" x14ac:dyDescent="0.35">
      <c r="A4159" s="2" t="s">
        <v>1056</v>
      </c>
      <c r="B4159" s="2" t="s">
        <v>1083</v>
      </c>
      <c r="C4159" s="2" t="s">
        <v>8586</v>
      </c>
      <c r="D4159" s="2" t="s">
        <v>8587</v>
      </c>
      <c r="E4159" s="2" t="str">
        <f t="shared" si="137"/>
        <v>GB.75 Teaching / Training Methods</v>
      </c>
      <c r="F4159" s="2" t="str">
        <f t="shared" si="136"/>
        <v xml:space="preserve">Teaching / Training </v>
      </c>
    </row>
    <row r="4160" spans="1:6" x14ac:dyDescent="0.35">
      <c r="A4160" s="2" t="s">
        <v>1056</v>
      </c>
      <c r="B4160" s="2" t="s">
        <v>1083</v>
      </c>
      <c r="C4160" s="2" t="s">
        <v>8588</v>
      </c>
      <c r="D4160" s="2" t="s">
        <v>8589</v>
      </c>
      <c r="E4160" s="2" t="str">
        <f t="shared" si="137"/>
        <v>GB.751 Training Methods For Specific Industries</v>
      </c>
      <c r="F4160" s="2" t="str">
        <f t="shared" si="136"/>
        <v>Training Methods For</v>
      </c>
    </row>
    <row r="4161" spans="1:6" x14ac:dyDescent="0.35">
      <c r="A4161" s="2" t="s">
        <v>1056</v>
      </c>
      <c r="B4161" s="2" t="s">
        <v>1083</v>
      </c>
      <c r="C4161" s="2" t="s">
        <v>8590</v>
      </c>
      <c r="D4161" s="2" t="s">
        <v>8591</v>
      </c>
      <c r="E4161" s="2" t="str">
        <f t="shared" si="137"/>
        <v>GB.8 Learning / Training Design / Development</v>
      </c>
      <c r="F4161" s="2" t="str">
        <f t="shared" si="136"/>
        <v xml:space="preserve">Learning / Training </v>
      </c>
    </row>
    <row r="4162" spans="1:6" x14ac:dyDescent="0.35">
      <c r="A4162" s="2" t="s">
        <v>1056</v>
      </c>
      <c r="B4162" s="2" t="s">
        <v>1083</v>
      </c>
      <c r="C4162" s="2" t="s">
        <v>8592</v>
      </c>
      <c r="D4162" s="2" t="s">
        <v>8593</v>
      </c>
      <c r="E4162" s="2" t="str">
        <f t="shared" si="137"/>
        <v>GB.81 Learning / Training Needs Assessment</v>
      </c>
      <c r="F4162" s="2" t="str">
        <f t="shared" ref="F4162:F4225" si="138">LEFT(D4162,20)</f>
        <v xml:space="preserve">Learning / Training </v>
      </c>
    </row>
    <row r="4163" spans="1:6" x14ac:dyDescent="0.35">
      <c r="A4163" s="2" t="s">
        <v>1056</v>
      </c>
      <c r="B4163" s="2" t="s">
        <v>1083</v>
      </c>
      <c r="C4163" s="2" t="s">
        <v>8594</v>
      </c>
      <c r="D4163" s="2" t="s">
        <v>8595</v>
      </c>
      <c r="E4163" s="2" t="str">
        <f t="shared" si="137"/>
        <v>GB.82 Curriculum Development</v>
      </c>
      <c r="F4163" s="2" t="str">
        <f t="shared" si="138"/>
        <v>Curriculum Developme</v>
      </c>
    </row>
    <row r="4164" spans="1:6" x14ac:dyDescent="0.35">
      <c r="A4164" s="2" t="s">
        <v>1056</v>
      </c>
      <c r="B4164" s="2" t="s">
        <v>1083</v>
      </c>
      <c r="C4164" s="2" t="s">
        <v>8596</v>
      </c>
      <c r="D4164" s="2" t="s">
        <v>8597</v>
      </c>
      <c r="E4164" s="2" t="str">
        <f t="shared" si="137"/>
        <v>GB.83 Learning / Training Design</v>
      </c>
      <c r="F4164" s="2" t="str">
        <f t="shared" si="138"/>
        <v xml:space="preserve">Learning / Training </v>
      </c>
    </row>
    <row r="4165" spans="1:6" x14ac:dyDescent="0.35">
      <c r="A4165" s="2" t="s">
        <v>1056</v>
      </c>
      <c r="B4165" s="2" t="s">
        <v>1083</v>
      </c>
      <c r="C4165" s="2" t="s">
        <v>8598</v>
      </c>
      <c r="D4165" s="2" t="s">
        <v>8599</v>
      </c>
      <c r="E4165" s="2" t="str">
        <f t="shared" si="137"/>
        <v>GB.831 Course Design</v>
      </c>
      <c r="F4165" s="2" t="str">
        <f t="shared" si="138"/>
        <v>Course Design</v>
      </c>
    </row>
    <row r="4166" spans="1:6" x14ac:dyDescent="0.35">
      <c r="A4166" s="2" t="s">
        <v>1056</v>
      </c>
      <c r="B4166" s="2" t="s">
        <v>1083</v>
      </c>
      <c r="C4166" s="2" t="s">
        <v>8600</v>
      </c>
      <c r="D4166" s="2" t="s">
        <v>8601</v>
      </c>
      <c r="E4166" s="2" t="str">
        <f t="shared" si="137"/>
        <v>GB.832 Flexible Learning Design</v>
      </c>
      <c r="F4166" s="2" t="str">
        <f t="shared" si="138"/>
        <v>Flexible Learning De</v>
      </c>
    </row>
    <row r="4167" spans="1:6" x14ac:dyDescent="0.35">
      <c r="A4167" s="2" t="s">
        <v>1056</v>
      </c>
      <c r="B4167" s="2" t="s">
        <v>1083</v>
      </c>
      <c r="C4167" s="2" t="s">
        <v>8602</v>
      </c>
      <c r="D4167" s="2" t="s">
        <v>8603</v>
      </c>
      <c r="E4167" s="2" t="str">
        <f t="shared" si="137"/>
        <v>GB.84 National Curriculum (Teaching)</v>
      </c>
      <c r="F4167" s="2" t="str">
        <f t="shared" si="138"/>
        <v xml:space="preserve">National Curriculum </v>
      </c>
    </row>
    <row r="4168" spans="1:6" x14ac:dyDescent="0.35">
      <c r="A4168" s="2" t="s">
        <v>1056</v>
      </c>
      <c r="B4168" s="2" t="s">
        <v>1083</v>
      </c>
      <c r="C4168" s="2" t="s">
        <v>8604</v>
      </c>
      <c r="D4168" s="2" t="s">
        <v>8605</v>
      </c>
      <c r="E4168" s="2" t="str">
        <f t="shared" si="137"/>
        <v>GB.85 National Vocational Qualifications (Nvqs/Svq</v>
      </c>
      <c r="F4168" s="2" t="str">
        <f t="shared" si="138"/>
        <v xml:space="preserve">National Vocational </v>
      </c>
    </row>
    <row r="4169" spans="1:6" x14ac:dyDescent="0.35">
      <c r="A4169" s="2" t="s">
        <v>1056</v>
      </c>
      <c r="B4169" s="2" t="s">
        <v>1083</v>
      </c>
      <c r="C4169" s="2" t="s">
        <v>8606</v>
      </c>
      <c r="D4169" s="2" t="s">
        <v>8607</v>
      </c>
      <c r="E4169" s="2" t="str">
        <f t="shared" si="137"/>
        <v>GB.851 Vqs Assessment / Verification</v>
      </c>
      <c r="F4169" s="2" t="str">
        <f t="shared" si="138"/>
        <v>Vqs Assessment / Ver</v>
      </c>
    </row>
    <row r="4170" spans="1:6" x14ac:dyDescent="0.35">
      <c r="A4170" s="2" t="s">
        <v>1056</v>
      </c>
      <c r="B4170" s="2" t="s">
        <v>1083</v>
      </c>
      <c r="C4170" s="2" t="s">
        <v>8608</v>
      </c>
      <c r="D4170" s="2" t="s">
        <v>8609</v>
      </c>
      <c r="E4170" s="2" t="str">
        <f t="shared" si="137"/>
        <v>GB.853 Vq Development</v>
      </c>
      <c r="F4170" s="2" t="str">
        <f t="shared" si="138"/>
        <v>Vq Development</v>
      </c>
    </row>
    <row r="4171" spans="1:6" x14ac:dyDescent="0.35">
      <c r="A4171" s="2" t="s">
        <v>1056</v>
      </c>
      <c r="B4171" s="2" t="s">
        <v>1083</v>
      </c>
      <c r="C4171" s="2" t="s">
        <v>8610</v>
      </c>
      <c r="D4171" s="2" t="s">
        <v>8611</v>
      </c>
      <c r="E4171" s="2" t="str">
        <f t="shared" si="137"/>
        <v>GB.86 Learning Assessment / Testing</v>
      </c>
      <c r="F4171" s="2" t="str">
        <f t="shared" si="138"/>
        <v xml:space="preserve">Learning Assessment </v>
      </c>
    </row>
    <row r="4172" spans="1:6" x14ac:dyDescent="0.35">
      <c r="A4172" s="2" t="s">
        <v>1056</v>
      </c>
      <c r="B4172" s="2" t="s">
        <v>1083</v>
      </c>
      <c r="C4172" s="2" t="s">
        <v>8612</v>
      </c>
      <c r="D4172" s="2" t="s">
        <v>8613</v>
      </c>
      <c r="E4172" s="2" t="str">
        <f t="shared" si="137"/>
        <v>GB.864 Training Evaluation</v>
      </c>
      <c r="F4172" s="2" t="str">
        <f t="shared" si="138"/>
        <v>Training Evaluation</v>
      </c>
    </row>
    <row r="4173" spans="1:6" x14ac:dyDescent="0.35">
      <c r="A4173" s="2" t="s">
        <v>1056</v>
      </c>
      <c r="B4173" s="2" t="s">
        <v>1083</v>
      </c>
      <c r="C4173" s="2" t="s">
        <v>8614</v>
      </c>
      <c r="D4173" s="2" t="s">
        <v>8615</v>
      </c>
      <c r="E4173" s="2" t="str">
        <f t="shared" si="137"/>
        <v>GB.865 Accreditation Of Prior Learning</v>
      </c>
      <c r="F4173" s="2" t="str">
        <f t="shared" si="138"/>
        <v>Accreditation Of Pri</v>
      </c>
    </row>
    <row r="4174" spans="1:6" x14ac:dyDescent="0.35">
      <c r="A4174" s="2" t="s">
        <v>1056</v>
      </c>
      <c r="B4174" s="2" t="s">
        <v>1083</v>
      </c>
      <c r="C4174" s="2" t="s">
        <v>8616</v>
      </c>
      <c r="D4174" s="2" t="s">
        <v>8617</v>
      </c>
      <c r="E4174" s="2" t="str">
        <f t="shared" si="137"/>
        <v>GB.87 Vocational Preparation Work</v>
      </c>
      <c r="F4174" s="2" t="str">
        <f t="shared" si="138"/>
        <v>Vocational Preparati</v>
      </c>
    </row>
    <row r="4175" spans="1:6" x14ac:dyDescent="0.35">
      <c r="A4175" s="2" t="s">
        <v>1056</v>
      </c>
      <c r="B4175" s="2" t="s">
        <v>1083</v>
      </c>
      <c r="C4175" s="2" t="s">
        <v>8618</v>
      </c>
      <c r="D4175" s="2" t="s">
        <v>8619</v>
      </c>
      <c r="E4175" s="2" t="str">
        <f t="shared" si="137"/>
        <v>GB.88 Training Development</v>
      </c>
      <c r="F4175" s="2" t="str">
        <f t="shared" si="138"/>
        <v>Training Development</v>
      </c>
    </row>
    <row r="4176" spans="1:6" x14ac:dyDescent="0.35">
      <c r="A4176" s="2" t="s">
        <v>1056</v>
      </c>
      <c r="B4176" s="2" t="s">
        <v>1083</v>
      </c>
      <c r="C4176" s="2" t="s">
        <v>8620</v>
      </c>
      <c r="D4176" s="2" t="s">
        <v>8621</v>
      </c>
      <c r="E4176" s="2" t="str">
        <f t="shared" si="137"/>
        <v>GB.881 Continuing Professional Development (Cpd)</v>
      </c>
      <c r="F4176" s="2" t="str">
        <f t="shared" si="138"/>
        <v>Continuing Professio</v>
      </c>
    </row>
    <row r="4177" spans="1:6" x14ac:dyDescent="0.35">
      <c r="A4177" s="2" t="s">
        <v>1056</v>
      </c>
      <c r="B4177" s="2" t="s">
        <v>1083</v>
      </c>
      <c r="C4177" s="2" t="s">
        <v>8622</v>
      </c>
      <c r="D4177" s="2" t="s">
        <v>8623</v>
      </c>
      <c r="E4177" s="2" t="str">
        <f t="shared" si="137"/>
        <v>GB.882 Management Education / Development</v>
      </c>
      <c r="F4177" s="2" t="str">
        <f t="shared" si="138"/>
        <v>Management Education</v>
      </c>
    </row>
    <row r="4178" spans="1:6" x14ac:dyDescent="0.35">
      <c r="A4178" s="2" t="s">
        <v>1056</v>
      </c>
      <c r="B4178" s="2" t="s">
        <v>1083</v>
      </c>
      <c r="C4178" s="2" t="s">
        <v>8624</v>
      </c>
      <c r="D4178" s="2" t="s">
        <v>8625</v>
      </c>
      <c r="E4178" s="2" t="str">
        <f t="shared" si="137"/>
        <v>GB.9 Learning Resources / Educational Technology</v>
      </c>
      <c r="F4178" s="2" t="str">
        <f t="shared" si="138"/>
        <v>Learning Resources /</v>
      </c>
    </row>
    <row r="4179" spans="1:6" x14ac:dyDescent="0.35">
      <c r="A4179" s="2" t="s">
        <v>1056</v>
      </c>
      <c r="B4179" s="2" t="s">
        <v>1083</v>
      </c>
      <c r="C4179" s="2" t="s">
        <v>8626</v>
      </c>
      <c r="D4179" s="2" t="s">
        <v>8627</v>
      </c>
      <c r="E4179" s="2" t="str">
        <f t="shared" si="137"/>
        <v>GB.91 Educational Technology</v>
      </c>
      <c r="F4179" s="2" t="str">
        <f t="shared" si="138"/>
        <v>Educational Technolo</v>
      </c>
    </row>
    <row r="4180" spans="1:6" x14ac:dyDescent="0.35">
      <c r="A4180" s="2" t="s">
        <v>1056</v>
      </c>
      <c r="B4180" s="2" t="s">
        <v>1083</v>
      </c>
      <c r="C4180" s="2" t="s">
        <v>8628</v>
      </c>
      <c r="D4180" s="2" t="s">
        <v>8629</v>
      </c>
      <c r="E4180" s="2" t="str">
        <f t="shared" si="137"/>
        <v>GB.92 Learning Resources</v>
      </c>
      <c r="F4180" s="2" t="str">
        <f t="shared" si="138"/>
        <v>Learning Resources</v>
      </c>
    </row>
    <row r="4181" spans="1:6" x14ac:dyDescent="0.35">
      <c r="A4181" s="2" t="s">
        <v>1056</v>
      </c>
      <c r="B4181" s="2" t="s">
        <v>1083</v>
      </c>
      <c r="C4181" s="2" t="s">
        <v>8630</v>
      </c>
      <c r="D4181" s="2" t="s">
        <v>8631</v>
      </c>
      <c r="E4181" s="2" t="str">
        <f t="shared" si="137"/>
        <v>GB.93 Learning Materials Design</v>
      </c>
      <c r="F4181" s="2" t="str">
        <f t="shared" si="138"/>
        <v>Learning Materials D</v>
      </c>
    </row>
    <row r="4182" spans="1:6" x14ac:dyDescent="0.35">
      <c r="A4182" s="2" t="s">
        <v>1056</v>
      </c>
      <c r="B4182" s="2" t="s">
        <v>1083</v>
      </c>
      <c r="C4182" s="2" t="s">
        <v>8632</v>
      </c>
      <c r="D4182" s="2" t="s">
        <v>8633</v>
      </c>
      <c r="E4182" s="2" t="str">
        <f t="shared" si="137"/>
        <v>GB.931 Distance Learning Materials Design</v>
      </c>
      <c r="F4182" s="2" t="str">
        <f t="shared" si="138"/>
        <v>Distance Learning Ma</v>
      </c>
    </row>
    <row r="4183" spans="1:6" x14ac:dyDescent="0.35">
      <c r="A4183" s="2" t="s">
        <v>1056</v>
      </c>
      <c r="B4183" s="2" t="s">
        <v>1083</v>
      </c>
      <c r="C4183" s="2" t="s">
        <v>8634</v>
      </c>
      <c r="D4183" s="2" t="s">
        <v>8635</v>
      </c>
      <c r="E4183" s="2" t="str">
        <f t="shared" si="137"/>
        <v>GB.94 Film / Television / Video In Education</v>
      </c>
      <c r="F4183" s="2" t="str">
        <f t="shared" si="138"/>
        <v xml:space="preserve">Film / Television / </v>
      </c>
    </row>
    <row r="4184" spans="1:6" x14ac:dyDescent="0.35">
      <c r="A4184" s="2" t="s">
        <v>1056</v>
      </c>
      <c r="B4184" s="2" t="s">
        <v>1083</v>
      </c>
      <c r="C4184" s="2" t="s">
        <v>8636</v>
      </c>
      <c r="D4184" s="2" t="s">
        <v>8637</v>
      </c>
      <c r="E4184" s="2" t="str">
        <f t="shared" si="137"/>
        <v>GB.95 Computers In Education</v>
      </c>
      <c r="F4184" s="2" t="str">
        <f t="shared" si="138"/>
        <v>Computers In Educati</v>
      </c>
    </row>
    <row r="4185" spans="1:6" x14ac:dyDescent="0.35">
      <c r="A4185" s="2" t="s">
        <v>1056</v>
      </c>
      <c r="B4185" s="2" t="s">
        <v>1083</v>
      </c>
      <c r="C4185" s="2" t="s">
        <v>8638</v>
      </c>
      <c r="D4185" s="2" t="s">
        <v>8639</v>
      </c>
      <c r="E4185" s="2" t="str">
        <f t="shared" si="137"/>
        <v>GB.96 Computer Based Training (Cbt) (General)</v>
      </c>
      <c r="F4185" s="2" t="str">
        <f t="shared" si="138"/>
        <v>Computer Based Train</v>
      </c>
    </row>
    <row r="4186" spans="1:6" x14ac:dyDescent="0.35">
      <c r="A4186" s="2" t="s">
        <v>1056</v>
      </c>
      <c r="B4186" s="2" t="s">
        <v>1083</v>
      </c>
      <c r="C4186" s="2" t="s">
        <v>8640</v>
      </c>
      <c r="D4186" s="2" t="s">
        <v>8641</v>
      </c>
      <c r="E4186" s="2" t="str">
        <f t="shared" si="137"/>
        <v>GB.97 Computer Assisted Learning (Cal) (General)</v>
      </c>
      <c r="F4186" s="2" t="str">
        <f t="shared" si="138"/>
        <v>Computer Assisted Le</v>
      </c>
    </row>
    <row r="4187" spans="1:6" x14ac:dyDescent="0.35">
      <c r="A4187" s="2" t="s">
        <v>1056</v>
      </c>
      <c r="B4187" s="2" t="s">
        <v>1083</v>
      </c>
      <c r="C4187" s="2" t="s">
        <v>8642</v>
      </c>
      <c r="D4187" s="2" t="s">
        <v>8643</v>
      </c>
      <c r="E4187" s="2" t="str">
        <f t="shared" si="137"/>
        <v>GB.98 Visual Aids Production / Use (Teaching)</v>
      </c>
      <c r="F4187" s="2" t="str">
        <f t="shared" si="138"/>
        <v>Visual Aids Producti</v>
      </c>
    </row>
    <row r="4188" spans="1:6" x14ac:dyDescent="0.35">
      <c r="A4188" s="2" t="s">
        <v>1056</v>
      </c>
      <c r="B4188" s="2" t="s">
        <v>69</v>
      </c>
      <c r="C4188" s="2" t="s">
        <v>14064</v>
      </c>
      <c r="D4188" s="2" t="s">
        <v>8644</v>
      </c>
      <c r="E4188" s="2" t="str">
        <f t="shared" si="137"/>
        <v>GC Teaching / Training Specific Subjects</v>
      </c>
      <c r="F4188" s="2" t="str">
        <f t="shared" si="138"/>
        <v xml:space="preserve">Teaching / Training </v>
      </c>
    </row>
    <row r="4189" spans="1:6" x14ac:dyDescent="0.35">
      <c r="A4189" s="2" t="s">
        <v>1056</v>
      </c>
      <c r="B4189" s="2" t="s">
        <v>1083</v>
      </c>
      <c r="C4189" s="2" t="s">
        <v>8645</v>
      </c>
      <c r="D4189" s="2" t="s">
        <v>8646</v>
      </c>
      <c r="E4189" s="2" t="str">
        <f t="shared" si="137"/>
        <v xml:space="preserve">GC.1 Business / Industry / Engineering Teaching / </v>
      </c>
      <c r="F4189" s="2" t="str">
        <f t="shared" si="138"/>
        <v xml:space="preserve">Business / Industry </v>
      </c>
    </row>
    <row r="4190" spans="1:6" x14ac:dyDescent="0.35">
      <c r="A4190" s="2" t="s">
        <v>1056</v>
      </c>
      <c r="B4190" s="2" t="s">
        <v>1083</v>
      </c>
      <c r="C4190" s="2" t="s">
        <v>8647</v>
      </c>
      <c r="D4190" s="2" t="s">
        <v>8648</v>
      </c>
      <c r="E4190" s="2" t="str">
        <f t="shared" si="137"/>
        <v>GC.11 Business and Management Studies Teaching / T</v>
      </c>
      <c r="F4190" s="2" t="str">
        <f t="shared" si="138"/>
        <v>Business and Managem</v>
      </c>
    </row>
    <row r="4191" spans="1:6" x14ac:dyDescent="0.35">
      <c r="A4191" s="2" t="s">
        <v>1056</v>
      </c>
      <c r="B4191" s="2" t="s">
        <v>1083</v>
      </c>
      <c r="C4191" s="2" t="s">
        <v>8649</v>
      </c>
      <c r="D4191" s="2" t="s">
        <v>8650</v>
      </c>
      <c r="E4191" s="2" t="str">
        <f t="shared" si="137"/>
        <v>GC.111 Business Studies Teaching / Training</v>
      </c>
      <c r="F4191" s="2" t="str">
        <f t="shared" si="138"/>
        <v>Business Studies Tea</v>
      </c>
    </row>
    <row r="4192" spans="1:6" x14ac:dyDescent="0.35">
      <c r="A4192" s="2" t="s">
        <v>1056</v>
      </c>
      <c r="B4192" s="2" t="s">
        <v>1083</v>
      </c>
      <c r="C4192" s="2" t="s">
        <v>8651</v>
      </c>
      <c r="D4192" s="2" t="s">
        <v>8652</v>
      </c>
      <c r="E4192" s="2" t="str">
        <f t="shared" si="137"/>
        <v>GC.112 Management Studies Teaching / Training</v>
      </c>
      <c r="F4192" s="2" t="str">
        <f t="shared" si="138"/>
        <v>Management Studies T</v>
      </c>
    </row>
    <row r="4193" spans="1:6" x14ac:dyDescent="0.35">
      <c r="A4193" s="2" t="s">
        <v>1056</v>
      </c>
      <c r="B4193" s="2" t="s">
        <v>1083</v>
      </c>
      <c r="C4193" s="2" t="s">
        <v>8653</v>
      </c>
      <c r="D4193" s="2" t="s">
        <v>8654</v>
      </c>
      <c r="E4193" s="2" t="str">
        <f t="shared" si="137"/>
        <v>GC.12 Craft Design and Technology (Cdt) Teaching /</v>
      </c>
      <c r="F4193" s="2" t="str">
        <f t="shared" si="138"/>
        <v>Craft Design and Tec</v>
      </c>
    </row>
    <row r="4194" spans="1:6" x14ac:dyDescent="0.35">
      <c r="A4194" s="2" t="s">
        <v>1056</v>
      </c>
      <c r="B4194" s="2" t="s">
        <v>1083</v>
      </c>
      <c r="C4194" s="2" t="s">
        <v>8655</v>
      </c>
      <c r="D4194" s="2" t="s">
        <v>8656</v>
      </c>
      <c r="E4194" s="2" t="str">
        <f t="shared" si="137"/>
        <v>GC.122 Technology General Teaching / Training</v>
      </c>
      <c r="F4194" s="2" t="str">
        <f t="shared" si="138"/>
        <v>Technology General T</v>
      </c>
    </row>
    <row r="4195" spans="1:6" ht="22.2" x14ac:dyDescent="0.35">
      <c r="A4195" s="2" t="s">
        <v>1056</v>
      </c>
      <c r="B4195" s="2" t="s">
        <v>1083</v>
      </c>
      <c r="C4195" s="2" t="s">
        <v>8657</v>
      </c>
      <c r="D4195" s="2" t="s">
        <v>8658</v>
      </c>
      <c r="E4195" s="2" t="str">
        <f t="shared" si="137"/>
        <v>GC.2 Information Technology / Computer / Informati</v>
      </c>
      <c r="F4195" s="2" t="str">
        <f t="shared" si="138"/>
        <v>Information Technolo</v>
      </c>
    </row>
    <row r="4196" spans="1:6" x14ac:dyDescent="0.35">
      <c r="A4196" s="2" t="s">
        <v>1056</v>
      </c>
      <c r="B4196" s="2" t="s">
        <v>1083</v>
      </c>
      <c r="C4196" s="2" t="s">
        <v>8659</v>
      </c>
      <c r="D4196" s="2" t="s">
        <v>8660</v>
      </c>
      <c r="E4196" s="2" t="str">
        <f t="shared" si="137"/>
        <v xml:space="preserve">GC.21 Information Technology (General) Teaching / </v>
      </c>
      <c r="F4196" s="2" t="str">
        <f t="shared" si="138"/>
        <v>Information Technolo</v>
      </c>
    </row>
    <row r="4197" spans="1:6" x14ac:dyDescent="0.35">
      <c r="A4197" s="2" t="s">
        <v>1056</v>
      </c>
      <c r="B4197" s="2" t="s">
        <v>1083</v>
      </c>
      <c r="C4197" s="2" t="s">
        <v>8661</v>
      </c>
      <c r="D4197" s="2" t="s">
        <v>8662</v>
      </c>
      <c r="E4197" s="2" t="str">
        <f t="shared" si="137"/>
        <v>GC.22 Computer Studies Teaching / Training</v>
      </c>
      <c r="F4197" s="2" t="str">
        <f t="shared" si="138"/>
        <v>Computer Studies Tea</v>
      </c>
    </row>
    <row r="4198" spans="1:6" x14ac:dyDescent="0.35">
      <c r="A4198" s="2" t="s">
        <v>1056</v>
      </c>
      <c r="B4198" s="2" t="s">
        <v>1083</v>
      </c>
      <c r="C4198" s="2" t="s">
        <v>8663</v>
      </c>
      <c r="D4198" s="2" t="s">
        <v>8664</v>
      </c>
      <c r="E4198" s="2" t="str">
        <f t="shared" si="137"/>
        <v xml:space="preserve">GC.3 Office / Secretarial / Sales Work Teaching / </v>
      </c>
      <c r="F4198" s="2" t="str">
        <f t="shared" si="138"/>
        <v>Office / Secretarial</v>
      </c>
    </row>
    <row r="4199" spans="1:6" x14ac:dyDescent="0.35">
      <c r="A4199" s="2" t="s">
        <v>1056</v>
      </c>
      <c r="B4199" s="2" t="s">
        <v>1083</v>
      </c>
      <c r="C4199" s="2" t="s">
        <v>8665</v>
      </c>
      <c r="D4199" s="2" t="s">
        <v>8666</v>
      </c>
      <c r="E4199" s="2" t="str">
        <f t="shared" si="137"/>
        <v>GC.4 Social Sciences / Humanities / Culture Teachi</v>
      </c>
      <c r="F4199" s="2" t="str">
        <f t="shared" si="138"/>
        <v>Social Sciences / Hu</v>
      </c>
    </row>
    <row r="4200" spans="1:6" x14ac:dyDescent="0.35">
      <c r="A4200" s="2" t="s">
        <v>1056</v>
      </c>
      <c r="B4200" s="2" t="s">
        <v>1083</v>
      </c>
      <c r="C4200" s="2" t="s">
        <v>8667</v>
      </c>
      <c r="D4200" s="2" t="s">
        <v>8668</v>
      </c>
      <c r="E4200" s="2" t="str">
        <f t="shared" si="137"/>
        <v>GC.47 Cultural Studies Teaching / Training</v>
      </c>
      <c r="F4200" s="2" t="str">
        <f t="shared" si="138"/>
        <v>Cultural Studies Tea</v>
      </c>
    </row>
    <row r="4201" spans="1:6" x14ac:dyDescent="0.35">
      <c r="A4201" s="2" t="s">
        <v>1056</v>
      </c>
      <c r="B4201" s="2" t="s">
        <v>1083</v>
      </c>
      <c r="C4201" s="2" t="s">
        <v>8669</v>
      </c>
      <c r="D4201" s="2" t="s">
        <v>8670</v>
      </c>
      <c r="E4201" s="2" t="str">
        <f t="shared" si="137"/>
        <v>GC.474 Literature Teaching</v>
      </c>
      <c r="F4201" s="2" t="str">
        <f t="shared" si="138"/>
        <v>Literature Teaching</v>
      </c>
    </row>
    <row r="4202" spans="1:6" x14ac:dyDescent="0.35">
      <c r="A4202" s="2" t="s">
        <v>1056</v>
      </c>
      <c r="B4202" s="2" t="s">
        <v>1083</v>
      </c>
      <c r="C4202" s="2" t="s">
        <v>8671</v>
      </c>
      <c r="D4202" s="2" t="s">
        <v>8672</v>
      </c>
      <c r="E4202" s="2" t="str">
        <f t="shared" si="137"/>
        <v>GC.475 History Teaching</v>
      </c>
      <c r="F4202" s="2" t="str">
        <f t="shared" si="138"/>
        <v>History Teaching</v>
      </c>
    </row>
    <row r="4203" spans="1:6" x14ac:dyDescent="0.35">
      <c r="A4203" s="2" t="s">
        <v>1056</v>
      </c>
      <c r="B4203" s="2" t="s">
        <v>1083</v>
      </c>
      <c r="C4203" s="2" t="s">
        <v>8673</v>
      </c>
      <c r="D4203" s="2" t="s">
        <v>8674</v>
      </c>
      <c r="E4203" s="2" t="str">
        <f t="shared" si="137"/>
        <v>GC.477 Religious Studies Teaching</v>
      </c>
      <c r="F4203" s="2" t="str">
        <f t="shared" si="138"/>
        <v>Religious Studies Te</v>
      </c>
    </row>
    <row r="4204" spans="1:6" x14ac:dyDescent="0.35">
      <c r="A4204" s="2" t="s">
        <v>1056</v>
      </c>
      <c r="B4204" s="2" t="s">
        <v>1083</v>
      </c>
      <c r="C4204" s="2" t="s">
        <v>8675</v>
      </c>
      <c r="D4204" s="2" t="s">
        <v>8676</v>
      </c>
      <c r="E4204" s="2" t="str">
        <f t="shared" si="137"/>
        <v>GC.48 Social Studies Teaching / Training</v>
      </c>
      <c r="F4204" s="2" t="str">
        <f t="shared" si="138"/>
        <v>Social Studies Teach</v>
      </c>
    </row>
    <row r="4205" spans="1:6" x14ac:dyDescent="0.35">
      <c r="A4205" s="2" t="s">
        <v>1056</v>
      </c>
      <c r="B4205" s="2" t="s">
        <v>1083</v>
      </c>
      <c r="C4205" s="2" t="s">
        <v>8677</v>
      </c>
      <c r="D4205" s="2" t="s">
        <v>8678</v>
      </c>
      <c r="E4205" s="2" t="str">
        <f t="shared" si="137"/>
        <v>GC.5 Languages / Reading Teaching / Training</v>
      </c>
      <c r="F4205" s="2" t="str">
        <f t="shared" si="138"/>
        <v xml:space="preserve">Languages / Reading </v>
      </c>
    </row>
    <row r="4206" spans="1:6" x14ac:dyDescent="0.35">
      <c r="A4206" s="2" t="s">
        <v>1056</v>
      </c>
      <c r="B4206" s="2" t="s">
        <v>1083</v>
      </c>
      <c r="C4206" s="2" t="s">
        <v>8679</v>
      </c>
      <c r="D4206" s="2" t="s">
        <v>8680</v>
      </c>
      <c r="E4206" s="2" t="str">
        <f t="shared" si="137"/>
        <v>GC.51 Languages Teaching / Training General</v>
      </c>
      <c r="F4206" s="2" t="str">
        <f t="shared" si="138"/>
        <v>Languages Teaching /</v>
      </c>
    </row>
    <row r="4207" spans="1:6" x14ac:dyDescent="0.35">
      <c r="A4207" s="2" t="s">
        <v>1056</v>
      </c>
      <c r="B4207" s="2" t="s">
        <v>1083</v>
      </c>
      <c r="C4207" s="2" t="s">
        <v>8681</v>
      </c>
      <c r="D4207" s="2" t="s">
        <v>8682</v>
      </c>
      <c r="E4207" s="2" t="str">
        <f t="shared" si="137"/>
        <v>GC.512 Modern Languages Teaching / Training</v>
      </c>
      <c r="F4207" s="2" t="str">
        <f t="shared" si="138"/>
        <v>Modern Languages Tea</v>
      </c>
    </row>
    <row r="4208" spans="1:6" x14ac:dyDescent="0.35">
      <c r="A4208" s="2" t="s">
        <v>1056</v>
      </c>
      <c r="B4208" s="2" t="s">
        <v>1083</v>
      </c>
      <c r="C4208" s="2" t="s">
        <v>8683</v>
      </c>
      <c r="D4208" s="2" t="s">
        <v>8684</v>
      </c>
      <c r="E4208" s="2" t="str">
        <f t="shared" si="137"/>
        <v>GC.513 Classical Languages Teaching / Training</v>
      </c>
      <c r="F4208" s="2" t="str">
        <f t="shared" si="138"/>
        <v xml:space="preserve">Classical Languages </v>
      </c>
    </row>
    <row r="4209" spans="1:6" x14ac:dyDescent="0.35">
      <c r="A4209" s="2" t="s">
        <v>1056</v>
      </c>
      <c r="B4209" s="2" t="s">
        <v>1083</v>
      </c>
      <c r="C4209" s="2" t="s">
        <v>8685</v>
      </c>
      <c r="D4209" s="2" t="s">
        <v>8686</v>
      </c>
      <c r="E4209" s="2" t="str">
        <f t="shared" si="137"/>
        <v>GC.514 Teaching A National Language As A Second/Fo</v>
      </c>
      <c r="F4209" s="2" t="str">
        <f t="shared" si="138"/>
        <v xml:space="preserve">Teaching A National </v>
      </c>
    </row>
    <row r="4210" spans="1:6" x14ac:dyDescent="0.35">
      <c r="A4210" s="2" t="s">
        <v>1056</v>
      </c>
      <c r="B4210" s="2" t="s">
        <v>1083</v>
      </c>
      <c r="C4210" s="2" t="s">
        <v>8687</v>
      </c>
      <c r="D4210" s="2" t="s">
        <v>8688</v>
      </c>
      <c r="E4210" s="2" t="str">
        <f t="shared" si="137"/>
        <v>GC.52 English Language Teaching</v>
      </c>
      <c r="F4210" s="2" t="str">
        <f t="shared" si="138"/>
        <v>English Language Tea</v>
      </c>
    </row>
    <row r="4211" spans="1:6" x14ac:dyDescent="0.35">
      <c r="A4211" s="2" t="s">
        <v>1056</v>
      </c>
      <c r="B4211" s="2" t="s">
        <v>1083</v>
      </c>
      <c r="C4211" s="2" t="s">
        <v>8689</v>
      </c>
      <c r="D4211" s="2" t="s">
        <v>8690</v>
      </c>
      <c r="E4211" s="2" t="str">
        <f t="shared" ref="E4211:E4274" si="139">C4211&amp;" "&amp;LEFT(D4211,50-LEN(C4211)-1)</f>
        <v>GC.521 Tesol (Teaching English To Speakers Of Othe</v>
      </c>
      <c r="F4211" s="2" t="str">
        <f t="shared" si="138"/>
        <v>Tesol (Teaching Engl</v>
      </c>
    </row>
    <row r="4212" spans="1:6" x14ac:dyDescent="0.35">
      <c r="A4212" s="2" t="s">
        <v>1056</v>
      </c>
      <c r="B4212" s="2" t="s">
        <v>1083</v>
      </c>
      <c r="C4212" s="2" t="s">
        <v>8691</v>
      </c>
      <c r="D4212" s="2" t="s">
        <v>8692</v>
      </c>
      <c r="E4212" s="2" t="str">
        <f t="shared" si="139"/>
        <v>GC.522 Tefl (Teaching English As A Foreign Languag</v>
      </c>
      <c r="F4212" s="2" t="str">
        <f t="shared" si="138"/>
        <v>Tefl (Teaching Engli</v>
      </c>
    </row>
    <row r="4213" spans="1:6" x14ac:dyDescent="0.35">
      <c r="A4213" s="2" t="s">
        <v>1056</v>
      </c>
      <c r="B4213" s="2" t="s">
        <v>1083</v>
      </c>
      <c r="C4213" s="2" t="s">
        <v>8693</v>
      </c>
      <c r="D4213" s="2" t="s">
        <v>8694</v>
      </c>
      <c r="E4213" s="2" t="str">
        <f t="shared" si="139"/>
        <v>GC.523 Tesl (Teaching English As A Second Language</v>
      </c>
      <c r="F4213" s="2" t="str">
        <f t="shared" si="138"/>
        <v>Tesl (Teaching Engli</v>
      </c>
    </row>
    <row r="4214" spans="1:6" x14ac:dyDescent="0.35">
      <c r="A4214" s="2" t="s">
        <v>1056</v>
      </c>
      <c r="B4214" s="2" t="s">
        <v>1083</v>
      </c>
      <c r="C4214" s="2" t="s">
        <v>8695</v>
      </c>
      <c r="D4214" s="2" t="s">
        <v>8696</v>
      </c>
      <c r="E4214" s="2" t="str">
        <f t="shared" si="139"/>
        <v>GC.524 Gpe (General Purpose English) Teaching</v>
      </c>
      <c r="F4214" s="2" t="str">
        <f t="shared" si="138"/>
        <v>Gpe (General Purpose</v>
      </c>
    </row>
    <row r="4215" spans="1:6" x14ac:dyDescent="0.35">
      <c r="A4215" s="2" t="s">
        <v>1056</v>
      </c>
      <c r="B4215" s="2" t="s">
        <v>1083</v>
      </c>
      <c r="C4215" s="2" t="s">
        <v>8697</v>
      </c>
      <c r="D4215" s="2" t="s">
        <v>8698</v>
      </c>
      <c r="E4215" s="2" t="str">
        <f t="shared" si="139"/>
        <v>GC.525 Tesp (Teaching English For Specific Purpose</v>
      </c>
      <c r="F4215" s="2" t="str">
        <f t="shared" si="138"/>
        <v>Tesp (Teaching Engli</v>
      </c>
    </row>
    <row r="4216" spans="1:6" x14ac:dyDescent="0.35">
      <c r="A4216" s="2" t="s">
        <v>1056</v>
      </c>
      <c r="B4216" s="2" t="s">
        <v>1083</v>
      </c>
      <c r="C4216" s="2" t="s">
        <v>8699</v>
      </c>
      <c r="D4216" s="2" t="s">
        <v>8700</v>
      </c>
      <c r="E4216" s="2" t="str">
        <f t="shared" si="139"/>
        <v>GC.53 Foreign Languages Teaching / Training</v>
      </c>
      <c r="F4216" s="2" t="str">
        <f t="shared" si="138"/>
        <v>Foreign Languages Te</v>
      </c>
    </row>
    <row r="4217" spans="1:6" x14ac:dyDescent="0.35">
      <c r="A4217" s="2" t="s">
        <v>1056</v>
      </c>
      <c r="B4217" s="2" t="s">
        <v>1083</v>
      </c>
      <c r="C4217" s="2" t="s">
        <v>8701</v>
      </c>
      <c r="D4217" s="2" t="s">
        <v>8702</v>
      </c>
      <c r="E4217" s="2" t="str">
        <f t="shared" si="139"/>
        <v>GC.59 Reading Teaching (Schools)</v>
      </c>
      <c r="F4217" s="2" t="str">
        <f t="shared" si="138"/>
        <v>Reading Teaching (Sc</v>
      </c>
    </row>
    <row r="4218" spans="1:6" ht="22.2" x14ac:dyDescent="0.35">
      <c r="A4218" s="2" t="s">
        <v>1056</v>
      </c>
      <c r="B4218" s="2" t="s">
        <v>1083</v>
      </c>
      <c r="C4218" s="2" t="s">
        <v>8703</v>
      </c>
      <c r="D4218" s="2" t="s">
        <v>8704</v>
      </c>
      <c r="E4218" s="2" t="str">
        <f t="shared" si="139"/>
        <v xml:space="preserve">GC.6 Arts and Crafts / Communication / Performing </v>
      </c>
      <c r="F4218" s="2" t="str">
        <f t="shared" si="138"/>
        <v>Arts and Crafts / Co</v>
      </c>
    </row>
    <row r="4219" spans="1:6" x14ac:dyDescent="0.35">
      <c r="A4219" s="2" t="s">
        <v>1056</v>
      </c>
      <c r="B4219" s="2" t="s">
        <v>1083</v>
      </c>
      <c r="C4219" s="2" t="s">
        <v>8705</v>
      </c>
      <c r="D4219" s="2" t="s">
        <v>8706</v>
      </c>
      <c r="E4219" s="2" t="str">
        <f t="shared" si="139"/>
        <v>GC.61 Arts and Crafts Teaching / Training</v>
      </c>
      <c r="F4219" s="2" t="str">
        <f t="shared" si="138"/>
        <v>Arts and Crafts Teac</v>
      </c>
    </row>
    <row r="4220" spans="1:6" x14ac:dyDescent="0.35">
      <c r="A4220" s="2" t="s">
        <v>1056</v>
      </c>
      <c r="B4220" s="2" t="s">
        <v>1083</v>
      </c>
      <c r="C4220" s="2" t="s">
        <v>8707</v>
      </c>
      <c r="D4220" s="2" t="s">
        <v>8708</v>
      </c>
      <c r="E4220" s="2" t="str">
        <f t="shared" si="139"/>
        <v>GC.62 Communication Arts Teaching / Training</v>
      </c>
      <c r="F4220" s="2" t="str">
        <f t="shared" si="138"/>
        <v>Communication Arts T</v>
      </c>
    </row>
    <row r="4221" spans="1:6" x14ac:dyDescent="0.35">
      <c r="A4221" s="2" t="s">
        <v>1056</v>
      </c>
      <c r="B4221" s="2" t="s">
        <v>1083</v>
      </c>
      <c r="C4221" s="2" t="s">
        <v>8709</v>
      </c>
      <c r="D4221" s="2" t="s">
        <v>8710</v>
      </c>
      <c r="E4221" s="2" t="str">
        <f t="shared" si="139"/>
        <v>GC.63 Self Development / Communication Skills Teac</v>
      </c>
      <c r="F4221" s="2" t="str">
        <f t="shared" si="138"/>
        <v>Self Development / C</v>
      </c>
    </row>
    <row r="4222" spans="1:6" x14ac:dyDescent="0.35">
      <c r="A4222" s="2" t="s">
        <v>1056</v>
      </c>
      <c r="B4222" s="2" t="s">
        <v>1083</v>
      </c>
      <c r="C4222" s="2" t="s">
        <v>8711</v>
      </c>
      <c r="D4222" s="2" t="s">
        <v>8712</v>
      </c>
      <c r="E4222" s="2" t="str">
        <f t="shared" si="139"/>
        <v>GC.631 Self Development Teaching / Training</v>
      </c>
      <c r="F4222" s="2" t="str">
        <f t="shared" si="138"/>
        <v>Self Development Tea</v>
      </c>
    </row>
    <row r="4223" spans="1:6" x14ac:dyDescent="0.35">
      <c r="A4223" s="2" t="s">
        <v>1056</v>
      </c>
      <c r="B4223" s="2" t="s">
        <v>1083</v>
      </c>
      <c r="C4223" s="2" t="s">
        <v>8713</v>
      </c>
      <c r="D4223" s="2" t="s">
        <v>8714</v>
      </c>
      <c r="E4223" s="2" t="str">
        <f t="shared" si="139"/>
        <v>GC.633 Relaxation Arts / Yoga Teaching / Training</v>
      </c>
      <c r="F4223" s="2" t="str">
        <f t="shared" si="138"/>
        <v>Relaxation Arts / Yo</v>
      </c>
    </row>
    <row r="4224" spans="1:6" x14ac:dyDescent="0.35">
      <c r="A4224" s="2" t="s">
        <v>1056</v>
      </c>
      <c r="B4224" s="2" t="s">
        <v>1083</v>
      </c>
      <c r="C4224" s="2" t="s">
        <v>8715</v>
      </c>
      <c r="D4224" s="2" t="s">
        <v>8716</v>
      </c>
      <c r="E4224" s="2" t="str">
        <f t="shared" si="139"/>
        <v>GC.64 Performing Arts Teaching / Training</v>
      </c>
      <c r="F4224" s="2" t="str">
        <f t="shared" si="138"/>
        <v>Performing Arts Teac</v>
      </c>
    </row>
    <row r="4225" spans="1:6" x14ac:dyDescent="0.35">
      <c r="A4225" s="2" t="s">
        <v>1056</v>
      </c>
      <c r="B4225" s="2" t="s">
        <v>1083</v>
      </c>
      <c r="C4225" s="2" t="s">
        <v>8717</v>
      </c>
      <c r="D4225" s="2" t="s">
        <v>8718</v>
      </c>
      <c r="E4225" s="2" t="str">
        <f t="shared" si="139"/>
        <v>GC.641 Dance Teaching / Training</v>
      </c>
      <c r="F4225" s="2" t="str">
        <f t="shared" si="138"/>
        <v>Dance Teaching / Tra</v>
      </c>
    </row>
    <row r="4226" spans="1:6" x14ac:dyDescent="0.35">
      <c r="A4226" s="2" t="s">
        <v>1056</v>
      </c>
      <c r="B4226" s="2" t="s">
        <v>1083</v>
      </c>
      <c r="C4226" s="2" t="s">
        <v>8719</v>
      </c>
      <c r="D4226" s="2" t="s">
        <v>8720</v>
      </c>
      <c r="E4226" s="2" t="str">
        <f t="shared" si="139"/>
        <v>GC.643 Drama Teaching / Training</v>
      </c>
      <c r="F4226" s="2" t="str">
        <f t="shared" ref="F4226:F4289" si="140">LEFT(D4226,20)</f>
        <v>Drama Teaching / Tra</v>
      </c>
    </row>
    <row r="4227" spans="1:6" x14ac:dyDescent="0.35">
      <c r="A4227" s="2" t="s">
        <v>1056</v>
      </c>
      <c r="B4227" s="2" t="s">
        <v>1083</v>
      </c>
      <c r="C4227" s="2" t="s">
        <v>8721</v>
      </c>
      <c r="D4227" s="2" t="s">
        <v>8722</v>
      </c>
      <c r="E4227" s="2" t="str">
        <f t="shared" si="139"/>
        <v>GC.644 Music Teaching / Training</v>
      </c>
      <c r="F4227" s="2" t="str">
        <f t="shared" si="140"/>
        <v>Music Teaching / Tra</v>
      </c>
    </row>
    <row r="4228" spans="1:6" x14ac:dyDescent="0.35">
      <c r="A4228" s="2" t="s">
        <v>1056</v>
      </c>
      <c r="B4228" s="2" t="s">
        <v>1083</v>
      </c>
      <c r="C4228" s="2" t="s">
        <v>8723</v>
      </c>
      <c r="D4228" s="2" t="s">
        <v>8724</v>
      </c>
      <c r="E4228" s="2" t="str">
        <f t="shared" si="139"/>
        <v>GC.645 Music Performance Teaching / Training</v>
      </c>
      <c r="F4228" s="2" t="str">
        <f t="shared" si="140"/>
        <v>Music Performance Te</v>
      </c>
    </row>
    <row r="4229" spans="1:6" x14ac:dyDescent="0.35">
      <c r="A4229" s="2" t="s">
        <v>1056</v>
      </c>
      <c r="B4229" s="2" t="s">
        <v>1083</v>
      </c>
      <c r="C4229" s="2" t="s">
        <v>8725</v>
      </c>
      <c r="D4229" s="2" t="s">
        <v>8726</v>
      </c>
      <c r="E4229" s="2" t="str">
        <f t="shared" si="139"/>
        <v>GC.7 Sports / Physical Education Teaching / Traini</v>
      </c>
      <c r="F4229" s="2" t="str">
        <f t="shared" si="140"/>
        <v>Sports / Physical Ed</v>
      </c>
    </row>
    <row r="4230" spans="1:6" x14ac:dyDescent="0.35">
      <c r="A4230" s="2" t="s">
        <v>1056</v>
      </c>
      <c r="B4230" s="2" t="s">
        <v>1083</v>
      </c>
      <c r="C4230" s="2" t="s">
        <v>8727</v>
      </c>
      <c r="D4230" s="2" t="s">
        <v>8728</v>
      </c>
      <c r="E4230" s="2" t="str">
        <f t="shared" si="139"/>
        <v>GC.71 Exercise To Music Teaching / Training</v>
      </c>
      <c r="F4230" s="2" t="str">
        <f t="shared" si="140"/>
        <v>Exercise To Music Te</v>
      </c>
    </row>
    <row r="4231" spans="1:6" x14ac:dyDescent="0.35">
      <c r="A4231" s="2" t="s">
        <v>1056</v>
      </c>
      <c r="B4231" s="2" t="s">
        <v>1083</v>
      </c>
      <c r="C4231" s="2" t="s">
        <v>8729</v>
      </c>
      <c r="D4231" s="2" t="s">
        <v>5559</v>
      </c>
      <c r="E4231" s="2" t="str">
        <f t="shared" si="139"/>
        <v>GC.72 Fitness Trainer Training</v>
      </c>
      <c r="F4231" s="2" t="str">
        <f t="shared" si="140"/>
        <v>Fitness Trainer Trai</v>
      </c>
    </row>
    <row r="4232" spans="1:6" ht="22.2" x14ac:dyDescent="0.35">
      <c r="A4232" s="2" t="s">
        <v>1056</v>
      </c>
      <c r="B4232" s="2" t="s">
        <v>1083</v>
      </c>
      <c r="C4232" s="2" t="s">
        <v>8730</v>
      </c>
      <c r="D4232" s="2" t="s">
        <v>8731</v>
      </c>
      <c r="E4232" s="2" t="str">
        <f t="shared" si="139"/>
        <v xml:space="preserve">GC.8 Science / Mathematics / Environment / Health </v>
      </c>
      <c r="F4232" s="2" t="str">
        <f t="shared" si="140"/>
        <v>Science / Mathematic</v>
      </c>
    </row>
    <row r="4233" spans="1:6" x14ac:dyDescent="0.35">
      <c r="A4233" s="2" t="s">
        <v>1056</v>
      </c>
      <c r="B4233" s="2" t="s">
        <v>1083</v>
      </c>
      <c r="C4233" s="2" t="s">
        <v>8732</v>
      </c>
      <c r="D4233" s="2" t="s">
        <v>8733</v>
      </c>
      <c r="E4233" s="2" t="str">
        <f t="shared" si="139"/>
        <v>GC.81 Sciences Teaching</v>
      </c>
      <c r="F4233" s="2" t="str">
        <f t="shared" si="140"/>
        <v>Sciences Teaching</v>
      </c>
    </row>
    <row r="4234" spans="1:6" x14ac:dyDescent="0.35">
      <c r="A4234" s="2" t="s">
        <v>1056</v>
      </c>
      <c r="B4234" s="2" t="s">
        <v>1083</v>
      </c>
      <c r="C4234" s="2" t="s">
        <v>8734</v>
      </c>
      <c r="D4234" s="2" t="s">
        <v>8735</v>
      </c>
      <c r="E4234" s="2" t="str">
        <f t="shared" si="139"/>
        <v>GC.8131 Geography Teaching</v>
      </c>
      <c r="F4234" s="2" t="str">
        <f t="shared" si="140"/>
        <v>Geography Teaching</v>
      </c>
    </row>
    <row r="4235" spans="1:6" x14ac:dyDescent="0.35">
      <c r="A4235" s="2" t="s">
        <v>1056</v>
      </c>
      <c r="B4235" s="2" t="s">
        <v>1083</v>
      </c>
      <c r="C4235" s="2" t="s">
        <v>8736</v>
      </c>
      <c r="D4235" s="2" t="s">
        <v>8737</v>
      </c>
      <c r="E4235" s="2" t="str">
        <f t="shared" si="139"/>
        <v>GC.82 Mathematics Teaching</v>
      </c>
      <c r="F4235" s="2" t="str">
        <f t="shared" si="140"/>
        <v>Mathematics Teaching</v>
      </c>
    </row>
    <row r="4236" spans="1:6" x14ac:dyDescent="0.35">
      <c r="A4236" s="2" t="s">
        <v>1056</v>
      </c>
      <c r="B4236" s="2" t="s">
        <v>1083</v>
      </c>
      <c r="C4236" s="2" t="s">
        <v>8738</v>
      </c>
      <c r="D4236" s="2" t="s">
        <v>8739</v>
      </c>
      <c r="E4236" s="2" t="str">
        <f t="shared" si="139"/>
        <v>GC.83 Health Care / Medicine Teaching / Training</v>
      </c>
      <c r="F4236" s="2" t="str">
        <f t="shared" si="140"/>
        <v>Health Care / Medici</v>
      </c>
    </row>
    <row r="4237" spans="1:6" x14ac:dyDescent="0.35">
      <c r="A4237" s="2" t="s">
        <v>1056</v>
      </c>
      <c r="B4237" s="2" t="s">
        <v>1083</v>
      </c>
      <c r="C4237" s="2" t="s">
        <v>8740</v>
      </c>
      <c r="D4237" s="2" t="s">
        <v>8741</v>
      </c>
      <c r="E4237" s="2" t="str">
        <f t="shared" si="139"/>
        <v>GC.836 Nursing Teaching / Training</v>
      </c>
      <c r="F4237" s="2" t="str">
        <f t="shared" si="140"/>
        <v>Nursing Teaching / T</v>
      </c>
    </row>
    <row r="4238" spans="1:6" x14ac:dyDescent="0.35">
      <c r="A4238" s="2" t="s">
        <v>1056</v>
      </c>
      <c r="B4238" s="2" t="s">
        <v>1083</v>
      </c>
      <c r="C4238" s="2" t="s">
        <v>8742</v>
      </c>
      <c r="D4238" s="2" t="s">
        <v>8743</v>
      </c>
      <c r="E4238" s="2" t="str">
        <f t="shared" si="139"/>
        <v>GC.84 Health and Safety Teaching / Training</v>
      </c>
      <c r="F4238" s="2" t="str">
        <f t="shared" si="140"/>
        <v>Health and Safety Te</v>
      </c>
    </row>
    <row r="4239" spans="1:6" x14ac:dyDescent="0.35">
      <c r="A4239" s="2" t="s">
        <v>1056</v>
      </c>
      <c r="B4239" s="2" t="s">
        <v>1083</v>
      </c>
      <c r="C4239" s="2" t="s">
        <v>8744</v>
      </c>
      <c r="D4239" s="2" t="s">
        <v>8745</v>
      </c>
      <c r="E4239" s="2" t="str">
        <f t="shared" si="139"/>
        <v>GC.86 Environment Studies Teaching / Training</v>
      </c>
      <c r="F4239" s="2" t="str">
        <f t="shared" si="140"/>
        <v xml:space="preserve">Environment Studies </v>
      </c>
    </row>
    <row r="4240" spans="1:6" x14ac:dyDescent="0.35">
      <c r="A4240" s="2" t="s">
        <v>1056</v>
      </c>
      <c r="B4240" s="2" t="s">
        <v>1083</v>
      </c>
      <c r="C4240" s="2" t="s">
        <v>8746</v>
      </c>
      <c r="D4240" s="2" t="s">
        <v>8747</v>
      </c>
      <c r="E4240" s="2" t="str">
        <f t="shared" si="139"/>
        <v>GC.89 Earth Sciences / Geography Teaching</v>
      </c>
      <c r="F4240" s="2" t="str">
        <f t="shared" si="140"/>
        <v>Earth Sciences / Geo</v>
      </c>
    </row>
    <row r="4241" spans="1:6" x14ac:dyDescent="0.35">
      <c r="A4241" s="2" t="s">
        <v>1056</v>
      </c>
      <c r="B4241" s="2" t="s">
        <v>1083</v>
      </c>
      <c r="C4241" s="2" t="s">
        <v>8748</v>
      </c>
      <c r="D4241" s="2" t="s">
        <v>8749</v>
      </c>
      <c r="E4241" s="2" t="str">
        <f t="shared" si="139"/>
        <v>GC.9 Agriculture / Catering / Leisure Services Tea</v>
      </c>
      <c r="F4241" s="2" t="str">
        <f t="shared" si="140"/>
        <v>Agriculture / Cateri</v>
      </c>
    </row>
    <row r="4242" spans="1:6" x14ac:dyDescent="0.35">
      <c r="A4242" s="2" t="s">
        <v>1056</v>
      </c>
      <c r="B4242" s="2" t="s">
        <v>1083</v>
      </c>
      <c r="C4242" s="2" t="s">
        <v>8750</v>
      </c>
      <c r="D4242" s="2" t="s">
        <v>8751</v>
      </c>
      <c r="E4242" s="2" t="str">
        <f t="shared" si="139"/>
        <v>GC.92 Cookery / Food Processing Teaching / Trainin</v>
      </c>
      <c r="F4242" s="2" t="str">
        <f t="shared" si="140"/>
        <v>Cookery / Food Proce</v>
      </c>
    </row>
    <row r="4243" spans="1:6" x14ac:dyDescent="0.35">
      <c r="A4243" s="2" t="s">
        <v>1056</v>
      </c>
      <c r="B4243" s="2" t="s">
        <v>1083</v>
      </c>
      <c r="C4243" s="2" t="s">
        <v>8752</v>
      </c>
      <c r="D4243" s="2" t="s">
        <v>8753</v>
      </c>
      <c r="E4243" s="2" t="str">
        <f t="shared" si="139"/>
        <v>GC.94 Leisure / Tourist Services Teaching / Traini</v>
      </c>
      <c r="F4243" s="2" t="str">
        <f t="shared" si="140"/>
        <v>Leisure / Tourist Se</v>
      </c>
    </row>
    <row r="4244" spans="1:6" x14ac:dyDescent="0.35">
      <c r="A4244" s="2" t="s">
        <v>1056</v>
      </c>
      <c r="B4244" s="2" t="s">
        <v>1083</v>
      </c>
      <c r="C4244" s="2" t="s">
        <v>8754</v>
      </c>
      <c r="D4244" s="2" t="s">
        <v>8755</v>
      </c>
      <c r="E4244" s="2" t="str">
        <f t="shared" si="139"/>
        <v xml:space="preserve">GC.99 Veterinary Studies / Animal Care Teaching / </v>
      </c>
      <c r="F4244" s="2" t="str">
        <f t="shared" si="140"/>
        <v>Veterinary Studies /</v>
      </c>
    </row>
    <row r="4245" spans="1:6" x14ac:dyDescent="0.35">
      <c r="A4245" s="2" t="s">
        <v>1056</v>
      </c>
      <c r="B4245" s="2" t="s">
        <v>69</v>
      </c>
      <c r="C4245" s="2" t="s">
        <v>14065</v>
      </c>
      <c r="D4245" s="2" t="s">
        <v>8756</v>
      </c>
      <c r="E4245" s="2" t="str">
        <f t="shared" si="139"/>
        <v>GD Education / School Administration</v>
      </c>
      <c r="F4245" s="2" t="str">
        <f t="shared" si="140"/>
        <v>Education / School A</v>
      </c>
    </row>
    <row r="4246" spans="1:6" x14ac:dyDescent="0.35">
      <c r="A4246" s="2" t="s">
        <v>1056</v>
      </c>
      <c r="B4246" s="2" t="s">
        <v>1083</v>
      </c>
      <c r="C4246" s="2" t="s">
        <v>8757</v>
      </c>
      <c r="D4246" s="2" t="s">
        <v>8758</v>
      </c>
      <c r="E4246" s="2" t="str">
        <f t="shared" si="139"/>
        <v>GD.2 Higher Education Administration</v>
      </c>
      <c r="F4246" s="2" t="str">
        <f t="shared" si="140"/>
        <v>Higher Education Adm</v>
      </c>
    </row>
    <row r="4247" spans="1:6" x14ac:dyDescent="0.35">
      <c r="A4247" s="2" t="s">
        <v>1056</v>
      </c>
      <c r="B4247" s="2" t="s">
        <v>1083</v>
      </c>
      <c r="C4247" s="2" t="s">
        <v>8759</v>
      </c>
      <c r="D4247" s="2" t="s">
        <v>8760</v>
      </c>
      <c r="E4247" s="2" t="str">
        <f t="shared" si="139"/>
        <v>GD.3 Further Education Administration</v>
      </c>
      <c r="F4247" s="2" t="str">
        <f t="shared" si="140"/>
        <v>Further Education Ad</v>
      </c>
    </row>
    <row r="4248" spans="1:6" x14ac:dyDescent="0.35">
      <c r="A4248" s="2" t="s">
        <v>1056</v>
      </c>
      <c r="B4248" s="2" t="s">
        <v>1083</v>
      </c>
      <c r="C4248" s="2" t="s">
        <v>8761</v>
      </c>
      <c r="D4248" s="2" t="s">
        <v>8762</v>
      </c>
      <c r="E4248" s="2" t="str">
        <f t="shared" si="139"/>
        <v>GD.4 Community Education Administration</v>
      </c>
      <c r="F4248" s="2" t="str">
        <f t="shared" si="140"/>
        <v xml:space="preserve">Community Education </v>
      </c>
    </row>
    <row r="4249" spans="1:6" x14ac:dyDescent="0.35">
      <c r="A4249" s="2" t="s">
        <v>1056</v>
      </c>
      <c r="B4249" s="2" t="s">
        <v>1083</v>
      </c>
      <c r="C4249" s="2" t="s">
        <v>8763</v>
      </c>
      <c r="D4249" s="2" t="s">
        <v>8764</v>
      </c>
      <c r="E4249" s="2" t="str">
        <f t="shared" si="139"/>
        <v>GD.5 School Administration</v>
      </c>
      <c r="F4249" s="2" t="str">
        <f t="shared" si="140"/>
        <v>School Administratio</v>
      </c>
    </row>
    <row r="4250" spans="1:6" x14ac:dyDescent="0.35">
      <c r="A4250" s="2" t="s">
        <v>1056</v>
      </c>
      <c r="B4250" s="2" t="s">
        <v>1083</v>
      </c>
      <c r="C4250" s="2" t="s">
        <v>8765</v>
      </c>
      <c r="D4250" s="2" t="s">
        <v>8766</v>
      </c>
      <c r="E4250" s="2" t="str">
        <f t="shared" si="139"/>
        <v>GD.51 Secondary School Administration</v>
      </c>
      <c r="F4250" s="2" t="str">
        <f t="shared" si="140"/>
        <v>Secondary School Adm</v>
      </c>
    </row>
    <row r="4251" spans="1:6" x14ac:dyDescent="0.35">
      <c r="A4251" s="2" t="s">
        <v>1056</v>
      </c>
      <c r="B4251" s="2" t="s">
        <v>1083</v>
      </c>
      <c r="C4251" s="2" t="s">
        <v>8767</v>
      </c>
      <c r="D4251" s="2" t="s">
        <v>8768</v>
      </c>
      <c r="E4251" s="2" t="str">
        <f t="shared" si="139"/>
        <v>GD.52 Primary School Administration</v>
      </c>
      <c r="F4251" s="2" t="str">
        <f t="shared" si="140"/>
        <v>Primary School Admin</v>
      </c>
    </row>
    <row r="4252" spans="1:6" x14ac:dyDescent="0.35">
      <c r="A4252" s="2" t="s">
        <v>1056</v>
      </c>
      <c r="B4252" s="2" t="s">
        <v>1083</v>
      </c>
      <c r="C4252" s="2" t="s">
        <v>8769</v>
      </c>
      <c r="D4252" s="2" t="s">
        <v>8770</v>
      </c>
      <c r="E4252" s="2" t="str">
        <f t="shared" si="139"/>
        <v>GD.53 School Inspection / Assessment</v>
      </c>
      <c r="F4252" s="2" t="str">
        <f t="shared" si="140"/>
        <v xml:space="preserve">School Inspection / </v>
      </c>
    </row>
    <row r="4253" spans="1:6" x14ac:dyDescent="0.35">
      <c r="A4253" s="2" t="s">
        <v>1056</v>
      </c>
      <c r="B4253" s="2" t="s">
        <v>1083</v>
      </c>
      <c r="C4253" s="2" t="s">
        <v>8771</v>
      </c>
      <c r="D4253" s="2" t="s">
        <v>8772</v>
      </c>
      <c r="E4253" s="2" t="str">
        <f t="shared" si="139"/>
        <v>GD.55 School Governors Work</v>
      </c>
      <c r="F4253" s="2" t="str">
        <f t="shared" si="140"/>
        <v>School Governors Wor</v>
      </c>
    </row>
    <row r="4254" spans="1:6" x14ac:dyDescent="0.35">
      <c r="A4254" s="2" t="s">
        <v>1056</v>
      </c>
      <c r="B4254" s="2" t="s">
        <v>1083</v>
      </c>
      <c r="C4254" s="2" t="s">
        <v>8773</v>
      </c>
      <c r="D4254" s="2" t="s">
        <v>8774</v>
      </c>
      <c r="E4254" s="2" t="str">
        <f t="shared" si="139"/>
        <v>GD.58 Nursery School Administration</v>
      </c>
      <c r="F4254" s="2" t="str">
        <f t="shared" si="140"/>
        <v>Nursery School Admin</v>
      </c>
    </row>
    <row r="4255" spans="1:6" x14ac:dyDescent="0.35">
      <c r="A4255" s="2" t="s">
        <v>1056</v>
      </c>
      <c r="B4255" s="2" t="s">
        <v>1083</v>
      </c>
      <c r="C4255" s="2" t="s">
        <v>8775</v>
      </c>
      <c r="D4255" s="2" t="s">
        <v>8776</v>
      </c>
      <c r="E4255" s="2" t="str">
        <f t="shared" si="139"/>
        <v>GD.8 School Support Work / Helpers</v>
      </c>
      <c r="F4255" s="2" t="str">
        <f t="shared" si="140"/>
        <v xml:space="preserve">School Support Work </v>
      </c>
    </row>
    <row r="4256" spans="1:6" x14ac:dyDescent="0.35">
      <c r="A4256" s="2" t="s">
        <v>1056</v>
      </c>
      <c r="B4256" s="2" t="s">
        <v>1083</v>
      </c>
      <c r="C4256" s="2" t="s">
        <v>8777</v>
      </c>
      <c r="D4256" s="2" t="s">
        <v>8778</v>
      </c>
      <c r="E4256" s="2" t="str">
        <f t="shared" si="139"/>
        <v>GD.81 Learning Support / Classroom Assistant</v>
      </c>
      <c r="F4256" s="2" t="str">
        <f t="shared" si="140"/>
        <v>Learning Support / C</v>
      </c>
    </row>
    <row r="4257" spans="1:6" x14ac:dyDescent="0.35">
      <c r="A4257" s="2" t="s">
        <v>1056</v>
      </c>
      <c r="B4257" s="2" t="s">
        <v>1083</v>
      </c>
      <c r="C4257" s="2" t="s">
        <v>8779</v>
      </c>
      <c r="D4257" s="2" t="s">
        <v>8780</v>
      </c>
      <c r="E4257" s="2" t="str">
        <f t="shared" si="139"/>
        <v>GD.82 Playground Supervisors</v>
      </c>
      <c r="F4257" s="2" t="str">
        <f t="shared" si="140"/>
        <v>Playground Superviso</v>
      </c>
    </row>
    <row r="4258" spans="1:6" x14ac:dyDescent="0.35">
      <c r="A4258" s="2" t="s">
        <v>1056</v>
      </c>
      <c r="B4258" s="2" t="s">
        <v>1083</v>
      </c>
      <c r="C4258" s="2" t="s">
        <v>8781</v>
      </c>
      <c r="D4258" s="2" t="s">
        <v>8782</v>
      </c>
      <c r="E4258" s="2" t="str">
        <f t="shared" si="139"/>
        <v>GD.9 Education / Industry Links</v>
      </c>
      <c r="F4258" s="2" t="str">
        <f t="shared" si="140"/>
        <v>Education / Industry</v>
      </c>
    </row>
    <row r="4259" spans="1:6" x14ac:dyDescent="0.35">
      <c r="A4259" s="2" t="s">
        <v>1056</v>
      </c>
      <c r="B4259" s="2" t="s">
        <v>69</v>
      </c>
      <c r="C4259" s="2" t="s">
        <v>14066</v>
      </c>
      <c r="D4259" s="2" t="s">
        <v>8783</v>
      </c>
      <c r="E4259" s="2" t="str">
        <f t="shared" si="139"/>
        <v>GF Careers / Education Guidance Work</v>
      </c>
      <c r="F4259" s="2" t="str">
        <f t="shared" si="140"/>
        <v xml:space="preserve">Careers / Education </v>
      </c>
    </row>
    <row r="4260" spans="1:6" x14ac:dyDescent="0.35">
      <c r="A4260" s="2" t="s">
        <v>1056</v>
      </c>
      <c r="B4260" s="2" t="s">
        <v>1083</v>
      </c>
      <c r="C4260" s="2" t="s">
        <v>8784</v>
      </c>
      <c r="D4260" s="2" t="s">
        <v>8785</v>
      </c>
      <c r="E4260" s="2" t="str">
        <f t="shared" si="139"/>
        <v>GF.1 Careers Advice Work</v>
      </c>
      <c r="F4260" s="2" t="str">
        <f t="shared" si="140"/>
        <v>Careers Advice Work</v>
      </c>
    </row>
    <row r="4261" spans="1:6" x14ac:dyDescent="0.35">
      <c r="A4261" s="2" t="s">
        <v>1056</v>
      </c>
      <c r="B4261" s="2" t="s">
        <v>1083</v>
      </c>
      <c r="C4261" s="2" t="s">
        <v>8786</v>
      </c>
      <c r="D4261" s="2" t="s">
        <v>8787</v>
      </c>
      <c r="E4261" s="2" t="str">
        <f t="shared" si="139"/>
        <v>GF.13 Careers Advice For Secondary School Students</v>
      </c>
      <c r="F4261" s="2" t="str">
        <f t="shared" si="140"/>
        <v>Careers Advice For S</v>
      </c>
    </row>
    <row r="4262" spans="1:6" x14ac:dyDescent="0.35">
      <c r="A4262" s="2" t="s">
        <v>1056</v>
      </c>
      <c r="B4262" s="2" t="s">
        <v>1083</v>
      </c>
      <c r="C4262" s="2" t="s">
        <v>8788</v>
      </c>
      <c r="D4262" s="2" t="s">
        <v>8789</v>
      </c>
      <c r="E4262" s="2" t="str">
        <f t="shared" si="139"/>
        <v>GF.14 Careers Advice For Further / Higher Educatio</v>
      </c>
      <c r="F4262" s="2" t="str">
        <f t="shared" si="140"/>
        <v>Careers Advice For F</v>
      </c>
    </row>
    <row r="4263" spans="1:6" x14ac:dyDescent="0.35">
      <c r="A4263" s="2" t="s">
        <v>1056</v>
      </c>
      <c r="B4263" s="2" t="s">
        <v>1083</v>
      </c>
      <c r="C4263" s="2" t="s">
        <v>8790</v>
      </c>
      <c r="D4263" s="2" t="s">
        <v>8791</v>
      </c>
      <c r="E4263" s="2" t="str">
        <f t="shared" si="139"/>
        <v>GF.15 Careers Advice For Adults</v>
      </c>
      <c r="F4263" s="2" t="str">
        <f t="shared" si="140"/>
        <v>Careers Advice For A</v>
      </c>
    </row>
    <row r="4264" spans="1:6" x14ac:dyDescent="0.35">
      <c r="A4264" s="2" t="s">
        <v>1056</v>
      </c>
      <c r="B4264" s="2" t="s">
        <v>1083</v>
      </c>
      <c r="C4264" s="2" t="s">
        <v>8792</v>
      </c>
      <c r="D4264" s="2" t="s">
        <v>8793</v>
      </c>
      <c r="E4264" s="2" t="str">
        <f t="shared" si="139"/>
        <v>GF.16 Careers Advice For People With Special Needs</v>
      </c>
      <c r="F4264" s="2" t="str">
        <f t="shared" si="140"/>
        <v>Careers Advice For P</v>
      </c>
    </row>
    <row r="4265" spans="1:6" x14ac:dyDescent="0.35">
      <c r="A4265" s="2" t="s">
        <v>1056</v>
      </c>
      <c r="B4265" s="2" t="s">
        <v>1083</v>
      </c>
      <c r="C4265" s="2" t="s">
        <v>8794</v>
      </c>
      <c r="D4265" s="2" t="s">
        <v>8795</v>
      </c>
      <c r="E4265" s="2" t="str">
        <f t="shared" si="139"/>
        <v>GF.2 Careers Counselling</v>
      </c>
      <c r="F4265" s="2" t="str">
        <f t="shared" si="140"/>
        <v>Careers Counselling</v>
      </c>
    </row>
    <row r="4266" spans="1:6" x14ac:dyDescent="0.35">
      <c r="A4266" s="2" t="s">
        <v>1056</v>
      </c>
      <c r="B4266" s="2" t="s">
        <v>1083</v>
      </c>
      <c r="C4266" s="2" t="s">
        <v>8796</v>
      </c>
      <c r="D4266" s="2" t="s">
        <v>8797</v>
      </c>
      <c r="E4266" s="2" t="str">
        <f t="shared" si="139"/>
        <v>GF.3 Education Guidance Work</v>
      </c>
      <c r="F4266" s="2" t="str">
        <f t="shared" si="140"/>
        <v>Education Guidance W</v>
      </c>
    </row>
    <row r="4267" spans="1:6" ht="22.2" x14ac:dyDescent="0.35">
      <c r="A4267" s="2" t="s">
        <v>1056</v>
      </c>
      <c r="B4267" s="2" t="s">
        <v>68</v>
      </c>
      <c r="C4267" s="2" t="s">
        <v>791</v>
      </c>
      <c r="D4267" s="2" t="s">
        <v>8798</v>
      </c>
      <c r="E4267" s="2" t="str">
        <f t="shared" si="139"/>
        <v>H Family Care / Personal Development / Personal Ca</v>
      </c>
      <c r="F4267" s="2" t="str">
        <f t="shared" si="140"/>
        <v>Family Care / Person</v>
      </c>
    </row>
    <row r="4268" spans="1:6" x14ac:dyDescent="0.35">
      <c r="A4268" s="2" t="s">
        <v>1056</v>
      </c>
      <c r="B4268" s="2" t="s">
        <v>69</v>
      </c>
      <c r="C4268" s="2" t="s">
        <v>14067</v>
      </c>
      <c r="D4268" s="2" t="s">
        <v>8799</v>
      </c>
      <c r="E4268" s="2" t="str">
        <f t="shared" si="139"/>
        <v>HB Personal and Self Development</v>
      </c>
      <c r="F4268" s="2" t="str">
        <f t="shared" si="140"/>
        <v>Personal and Self De</v>
      </c>
    </row>
    <row r="4269" spans="1:6" x14ac:dyDescent="0.35">
      <c r="A4269" s="2" t="s">
        <v>1056</v>
      </c>
      <c r="B4269" s="2" t="s">
        <v>1083</v>
      </c>
      <c r="C4269" s="2" t="s">
        <v>8800</v>
      </c>
      <c r="D4269" s="2" t="s">
        <v>5560</v>
      </c>
      <c r="E4269" s="2" t="str">
        <f t="shared" si="139"/>
        <v>HB.1 Self Development</v>
      </c>
      <c r="F4269" s="2" t="str">
        <f t="shared" si="140"/>
        <v>Self Development</v>
      </c>
    </row>
    <row r="4270" spans="1:6" x14ac:dyDescent="0.35">
      <c r="A4270" s="2" t="s">
        <v>1056</v>
      </c>
      <c r="B4270" s="2" t="s">
        <v>1083</v>
      </c>
      <c r="C4270" s="2" t="s">
        <v>8801</v>
      </c>
      <c r="D4270" s="2" t="s">
        <v>8802</v>
      </c>
      <c r="E4270" s="2" t="str">
        <f t="shared" si="139"/>
        <v>HB.11 Consciousness Raising</v>
      </c>
      <c r="F4270" s="2" t="str">
        <f t="shared" si="140"/>
        <v>Consciousness Raisin</v>
      </c>
    </row>
    <row r="4271" spans="1:6" x14ac:dyDescent="0.35">
      <c r="A4271" s="2" t="s">
        <v>1056</v>
      </c>
      <c r="B4271" s="2" t="s">
        <v>1083</v>
      </c>
      <c r="C4271" s="2" t="s">
        <v>8803</v>
      </c>
      <c r="D4271" s="2" t="s">
        <v>8804</v>
      </c>
      <c r="E4271" s="2" t="str">
        <f t="shared" si="139"/>
        <v>HB.12 Discussion Groups (For Self Development)</v>
      </c>
      <c r="F4271" s="2" t="str">
        <f t="shared" si="140"/>
        <v>Discussion Groups (F</v>
      </c>
    </row>
    <row r="4272" spans="1:6" x14ac:dyDescent="0.35">
      <c r="A4272" s="2" t="s">
        <v>1056</v>
      </c>
      <c r="B4272" s="2" t="s">
        <v>1083</v>
      </c>
      <c r="C4272" s="2" t="s">
        <v>8805</v>
      </c>
      <c r="D4272" s="2" t="s">
        <v>8806</v>
      </c>
      <c r="E4272" s="2" t="str">
        <f t="shared" si="139"/>
        <v>HB.2 Self Appraisal (Personal)</v>
      </c>
      <c r="F4272" s="2" t="str">
        <f t="shared" si="140"/>
        <v>Self Appraisal (Pers</v>
      </c>
    </row>
    <row r="4273" spans="1:6" x14ac:dyDescent="0.35">
      <c r="A4273" s="2" t="s">
        <v>1056</v>
      </c>
      <c r="B4273" s="2" t="s">
        <v>1083</v>
      </c>
      <c r="C4273" s="2" t="s">
        <v>8807</v>
      </c>
      <c r="D4273" s="2" t="s">
        <v>8808</v>
      </c>
      <c r="E4273" s="2" t="str">
        <f t="shared" si="139"/>
        <v>HB.3 Stress / Tension Handling</v>
      </c>
      <c r="F4273" s="2" t="str">
        <f t="shared" si="140"/>
        <v>Stress / Tension Han</v>
      </c>
    </row>
    <row r="4274" spans="1:6" x14ac:dyDescent="0.35">
      <c r="A4274" s="2" t="s">
        <v>1056</v>
      </c>
      <c r="B4274" s="2" t="s">
        <v>1083</v>
      </c>
      <c r="C4274" s="2" t="s">
        <v>8809</v>
      </c>
      <c r="D4274" s="2" t="s">
        <v>8810</v>
      </c>
      <c r="E4274" s="2" t="str">
        <f t="shared" si="139"/>
        <v>HB.31 Relaxation</v>
      </c>
      <c r="F4274" s="2" t="str">
        <f t="shared" si="140"/>
        <v>Relaxation</v>
      </c>
    </row>
    <row r="4275" spans="1:6" x14ac:dyDescent="0.35">
      <c r="A4275" s="2" t="s">
        <v>1056</v>
      </c>
      <c r="B4275" s="2" t="s">
        <v>1083</v>
      </c>
      <c r="C4275" s="2" t="s">
        <v>8811</v>
      </c>
      <c r="D4275" s="2" t="s">
        <v>8812</v>
      </c>
      <c r="E4275" s="2" t="str">
        <f t="shared" ref="E4275:E4338" si="141">C4275&amp;" "&amp;LEFT(D4275,50-LEN(C4275)-1)</f>
        <v>HB.32 Stress Control (Personal)</v>
      </c>
      <c r="F4275" s="2" t="str">
        <f t="shared" si="140"/>
        <v>Stress Control (Pers</v>
      </c>
    </row>
    <row r="4276" spans="1:6" x14ac:dyDescent="0.35">
      <c r="A4276" s="2" t="s">
        <v>1056</v>
      </c>
      <c r="B4276" s="2" t="s">
        <v>1083</v>
      </c>
      <c r="C4276" s="2" t="s">
        <v>8813</v>
      </c>
      <c r="D4276" s="2" t="s">
        <v>8814</v>
      </c>
      <c r="E4276" s="2" t="str">
        <f t="shared" si="141"/>
        <v>HB.33 Meditation</v>
      </c>
      <c r="F4276" s="2" t="str">
        <f t="shared" si="140"/>
        <v>Meditation</v>
      </c>
    </row>
    <row r="4277" spans="1:6" x14ac:dyDescent="0.35">
      <c r="A4277" s="2" t="s">
        <v>1056</v>
      </c>
      <c r="B4277" s="2" t="s">
        <v>1083</v>
      </c>
      <c r="C4277" s="2" t="s">
        <v>8815</v>
      </c>
      <c r="D4277" s="2" t="s">
        <v>8816</v>
      </c>
      <c r="E4277" s="2" t="str">
        <f t="shared" si="141"/>
        <v>HB.34 Yoga (Meditation)</v>
      </c>
      <c r="F4277" s="2" t="str">
        <f t="shared" si="140"/>
        <v>Yoga (Meditation)</v>
      </c>
    </row>
    <row r="4278" spans="1:6" x14ac:dyDescent="0.35">
      <c r="A4278" s="2" t="s">
        <v>1056</v>
      </c>
      <c r="B4278" s="2" t="s">
        <v>1083</v>
      </c>
      <c r="C4278" s="2" t="s">
        <v>8817</v>
      </c>
      <c r="D4278" s="2" t="s">
        <v>8818</v>
      </c>
      <c r="E4278" s="2" t="str">
        <f t="shared" si="141"/>
        <v>HB.4 Mind Improvement</v>
      </c>
      <c r="F4278" s="2" t="str">
        <f t="shared" si="140"/>
        <v>Mind Improvement</v>
      </c>
    </row>
    <row r="4279" spans="1:6" x14ac:dyDescent="0.35">
      <c r="A4279" s="2" t="s">
        <v>1056</v>
      </c>
      <c r="B4279" s="2" t="s">
        <v>1083</v>
      </c>
      <c r="C4279" s="2" t="s">
        <v>8819</v>
      </c>
      <c r="D4279" s="2" t="s">
        <v>8820</v>
      </c>
      <c r="E4279" s="2" t="str">
        <f t="shared" si="141"/>
        <v>HB.41 Memory Improvement</v>
      </c>
      <c r="F4279" s="2" t="str">
        <f t="shared" si="140"/>
        <v>Memory Improvement</v>
      </c>
    </row>
    <row r="4280" spans="1:6" x14ac:dyDescent="0.35">
      <c r="A4280" s="2" t="s">
        <v>1056</v>
      </c>
      <c r="B4280" s="2" t="s">
        <v>1083</v>
      </c>
      <c r="C4280" s="2" t="s">
        <v>8821</v>
      </c>
      <c r="D4280" s="2" t="s">
        <v>8822</v>
      </c>
      <c r="E4280" s="2" t="str">
        <f t="shared" si="141"/>
        <v>HB.42 Neurolinguistic Programming</v>
      </c>
      <c r="F4280" s="2" t="str">
        <f t="shared" si="140"/>
        <v>Neurolinguistic Prog</v>
      </c>
    </row>
    <row r="4281" spans="1:6" x14ac:dyDescent="0.35">
      <c r="A4281" s="2" t="s">
        <v>1056</v>
      </c>
      <c r="B4281" s="2" t="s">
        <v>1083</v>
      </c>
      <c r="C4281" s="2" t="s">
        <v>8823</v>
      </c>
      <c r="D4281" s="2" t="s">
        <v>8824</v>
      </c>
      <c r="E4281" s="2" t="str">
        <f t="shared" si="141"/>
        <v>HB.5 Personal Safety Awareness</v>
      </c>
      <c r="F4281" s="2" t="str">
        <f t="shared" si="140"/>
        <v>Personal Safety Awar</v>
      </c>
    </row>
    <row r="4282" spans="1:6" x14ac:dyDescent="0.35">
      <c r="A4282" s="2" t="s">
        <v>1056</v>
      </c>
      <c r="B4282" s="2" t="s">
        <v>1083</v>
      </c>
      <c r="C4282" s="2" t="s">
        <v>8825</v>
      </c>
      <c r="D4282" s="2" t="s">
        <v>8826</v>
      </c>
      <c r="E4282" s="2" t="str">
        <f t="shared" si="141"/>
        <v>HB.6 Self Presentation</v>
      </c>
      <c r="F4282" s="2" t="str">
        <f t="shared" si="140"/>
        <v>Self Presentation</v>
      </c>
    </row>
    <row r="4283" spans="1:6" x14ac:dyDescent="0.35">
      <c r="A4283" s="2" t="s">
        <v>1056</v>
      </c>
      <c r="B4283" s="2" t="s">
        <v>1083</v>
      </c>
      <c r="C4283" s="2" t="s">
        <v>8827</v>
      </c>
      <c r="D4283" s="2" t="s">
        <v>8828</v>
      </c>
      <c r="E4283" s="2" t="str">
        <f t="shared" si="141"/>
        <v>HB.62 Assertiveness (Social)</v>
      </c>
      <c r="F4283" s="2" t="str">
        <f t="shared" si="140"/>
        <v>Assertiveness (Socia</v>
      </c>
    </row>
    <row r="4284" spans="1:6" x14ac:dyDescent="0.35">
      <c r="A4284" s="2" t="s">
        <v>1056</v>
      </c>
      <c r="B4284" s="2" t="s">
        <v>1083</v>
      </c>
      <c r="C4284" s="2" t="s">
        <v>8829</v>
      </c>
      <c r="D4284" s="2" t="s">
        <v>8830</v>
      </c>
      <c r="E4284" s="2" t="str">
        <f t="shared" si="141"/>
        <v>HB.63 Self Image (Self Presentation)</v>
      </c>
      <c r="F4284" s="2" t="str">
        <f t="shared" si="140"/>
        <v>Self Image (Self Pre</v>
      </c>
    </row>
    <row r="4285" spans="1:6" x14ac:dyDescent="0.35">
      <c r="A4285" s="2" t="s">
        <v>1056</v>
      </c>
      <c r="B4285" s="2" t="s">
        <v>1083</v>
      </c>
      <c r="C4285" s="2" t="s">
        <v>8831</v>
      </c>
      <c r="D4285" s="2" t="s">
        <v>8832</v>
      </c>
      <c r="E4285" s="2" t="str">
        <f t="shared" si="141"/>
        <v>HB.64 Business Image (Self Presentation)</v>
      </c>
      <c r="F4285" s="2" t="str">
        <f t="shared" si="140"/>
        <v>Business Image (Self</v>
      </c>
    </row>
    <row r="4286" spans="1:6" x14ac:dyDescent="0.35">
      <c r="A4286" s="2" t="s">
        <v>1056</v>
      </c>
      <c r="B4286" s="2" t="s">
        <v>1083</v>
      </c>
      <c r="C4286" s="2" t="s">
        <v>8833</v>
      </c>
      <c r="D4286" s="2" t="s">
        <v>8834</v>
      </c>
      <c r="E4286" s="2" t="str">
        <f t="shared" si="141"/>
        <v>HB.7 Interpersonal Skills (Self Development)</v>
      </c>
      <c r="F4286" s="2" t="str">
        <f t="shared" si="140"/>
        <v>Interpersonal Skills</v>
      </c>
    </row>
    <row r="4287" spans="1:6" x14ac:dyDescent="0.35">
      <c r="A4287" s="2" t="s">
        <v>1056</v>
      </c>
      <c r="B4287" s="2" t="s">
        <v>1083</v>
      </c>
      <c r="C4287" s="2" t="s">
        <v>8835</v>
      </c>
      <c r="D4287" s="2" t="s">
        <v>8836</v>
      </c>
      <c r="E4287" s="2" t="str">
        <f t="shared" si="141"/>
        <v>HB.71 Body Language</v>
      </c>
      <c r="F4287" s="2" t="str">
        <f t="shared" si="140"/>
        <v>Body Language</v>
      </c>
    </row>
    <row r="4288" spans="1:6" x14ac:dyDescent="0.35">
      <c r="A4288" s="2" t="s">
        <v>1056</v>
      </c>
      <c r="B4288" s="2" t="s">
        <v>1083</v>
      </c>
      <c r="C4288" s="2" t="s">
        <v>8837</v>
      </c>
      <c r="D4288" s="2" t="s">
        <v>8838</v>
      </c>
      <c r="E4288" s="2" t="str">
        <f t="shared" si="141"/>
        <v>HB.72 Listening Skills</v>
      </c>
      <c r="F4288" s="2" t="str">
        <f t="shared" si="140"/>
        <v>Listening Skills</v>
      </c>
    </row>
    <row r="4289" spans="1:6" x14ac:dyDescent="0.35">
      <c r="A4289" s="2" t="s">
        <v>1056</v>
      </c>
      <c r="B4289" s="2" t="s">
        <v>1083</v>
      </c>
      <c r="C4289" s="2" t="s">
        <v>8839</v>
      </c>
      <c r="D4289" s="2" t="s">
        <v>8840</v>
      </c>
      <c r="E4289" s="2" t="str">
        <f t="shared" si="141"/>
        <v>HB.8 Personal Development Groups</v>
      </c>
      <c r="F4289" s="2" t="str">
        <f t="shared" si="140"/>
        <v>Personal Development</v>
      </c>
    </row>
    <row r="4290" spans="1:6" x14ac:dyDescent="0.35">
      <c r="A4290" s="2" t="s">
        <v>1056</v>
      </c>
      <c r="B4290" s="2" t="s">
        <v>1083</v>
      </c>
      <c r="C4290" s="2" t="s">
        <v>8841</v>
      </c>
      <c r="D4290" s="2" t="s">
        <v>8842</v>
      </c>
      <c r="E4290" s="2" t="str">
        <f t="shared" si="141"/>
        <v>HB.81 Co-Counselling Groups</v>
      </c>
      <c r="F4290" s="2" t="str">
        <f t="shared" ref="F4290:F4353" si="142">LEFT(D4290,20)</f>
        <v>Co-Counselling Group</v>
      </c>
    </row>
    <row r="4291" spans="1:6" x14ac:dyDescent="0.35">
      <c r="A4291" s="2" t="s">
        <v>1056</v>
      </c>
      <c r="B4291" s="2" t="s">
        <v>1083</v>
      </c>
      <c r="C4291" s="2" t="s">
        <v>8843</v>
      </c>
      <c r="D4291" s="2" t="s">
        <v>8844</v>
      </c>
      <c r="E4291" s="2" t="str">
        <f t="shared" si="141"/>
        <v>HB.82 Action Learning Groups</v>
      </c>
      <c r="F4291" s="2" t="str">
        <f t="shared" si="142"/>
        <v>Action Learning Grou</v>
      </c>
    </row>
    <row r="4292" spans="1:6" x14ac:dyDescent="0.35">
      <c r="A4292" s="2" t="s">
        <v>1056</v>
      </c>
      <c r="B4292" s="2" t="s">
        <v>1083</v>
      </c>
      <c r="C4292" s="2" t="s">
        <v>8845</v>
      </c>
      <c r="D4292" s="2" t="s">
        <v>8846</v>
      </c>
      <c r="E4292" s="2" t="str">
        <f t="shared" si="141"/>
        <v>HB.9 Adventure / Outdoor Training</v>
      </c>
      <c r="F4292" s="2" t="str">
        <f t="shared" si="142"/>
        <v xml:space="preserve">Adventure / Outdoor </v>
      </c>
    </row>
    <row r="4293" spans="1:6" x14ac:dyDescent="0.35">
      <c r="A4293" s="2" t="s">
        <v>1056</v>
      </c>
      <c r="B4293" s="2" t="s">
        <v>69</v>
      </c>
      <c r="C4293" s="2" t="s">
        <v>14068</v>
      </c>
      <c r="D4293" s="2" t="s">
        <v>8847</v>
      </c>
      <c r="E4293" s="2" t="str">
        <f t="shared" si="141"/>
        <v>HC Career Change / Access</v>
      </c>
      <c r="F4293" s="2" t="str">
        <f t="shared" si="142"/>
        <v>Career Change / Acce</v>
      </c>
    </row>
    <row r="4294" spans="1:6" x14ac:dyDescent="0.35">
      <c r="A4294" s="2" t="s">
        <v>1056</v>
      </c>
      <c r="B4294" s="2" t="s">
        <v>1083</v>
      </c>
      <c r="C4294" s="2" t="s">
        <v>8848</v>
      </c>
      <c r="D4294" s="2" t="s">
        <v>8849</v>
      </c>
      <c r="E4294" s="2" t="str">
        <f t="shared" si="141"/>
        <v>HC.1 Career Planning</v>
      </c>
      <c r="F4294" s="2" t="str">
        <f t="shared" si="142"/>
        <v>Career Planning</v>
      </c>
    </row>
    <row r="4295" spans="1:6" x14ac:dyDescent="0.35">
      <c r="A4295" s="2" t="s">
        <v>1056</v>
      </c>
      <c r="B4295" s="2" t="s">
        <v>1083</v>
      </c>
      <c r="C4295" s="2" t="s">
        <v>8850</v>
      </c>
      <c r="D4295" s="2" t="s">
        <v>8851</v>
      </c>
      <c r="E4295" s="2" t="str">
        <f t="shared" si="141"/>
        <v>HC.2 Retirement Preparation</v>
      </c>
      <c r="F4295" s="2" t="str">
        <f t="shared" si="142"/>
        <v>Retirement Preparati</v>
      </c>
    </row>
    <row r="4296" spans="1:6" x14ac:dyDescent="0.35">
      <c r="A4296" s="2" t="s">
        <v>1056</v>
      </c>
      <c r="B4296" s="2" t="s">
        <v>1083</v>
      </c>
      <c r="C4296" s="2" t="s">
        <v>8852</v>
      </c>
      <c r="D4296" s="2" t="s">
        <v>8853</v>
      </c>
      <c r="E4296" s="2" t="str">
        <f t="shared" si="141"/>
        <v>HC.3 Redundancy / Unemployment Preparation</v>
      </c>
      <c r="F4296" s="2" t="str">
        <f t="shared" si="142"/>
        <v>Redundancy / Unemplo</v>
      </c>
    </row>
    <row r="4297" spans="1:6" x14ac:dyDescent="0.35">
      <c r="A4297" s="2" t="s">
        <v>1056</v>
      </c>
      <c r="B4297" s="2" t="s">
        <v>1083</v>
      </c>
      <c r="C4297" s="2" t="s">
        <v>8854</v>
      </c>
      <c r="D4297" s="2" t="s">
        <v>8855</v>
      </c>
      <c r="E4297" s="2" t="str">
        <f t="shared" si="141"/>
        <v>HC.4 Preparatory Courses</v>
      </c>
      <c r="F4297" s="2" t="str">
        <f t="shared" si="142"/>
        <v>Preparatory Courses</v>
      </c>
    </row>
    <row r="4298" spans="1:6" x14ac:dyDescent="0.35">
      <c r="A4298" s="2" t="s">
        <v>1056</v>
      </c>
      <c r="B4298" s="2" t="s">
        <v>1083</v>
      </c>
      <c r="C4298" s="2" t="s">
        <v>8856</v>
      </c>
      <c r="D4298" s="2" t="s">
        <v>8857</v>
      </c>
      <c r="E4298" s="2" t="str">
        <f t="shared" si="141"/>
        <v>HC.41 Preparatory Courses (Special Needs)</v>
      </c>
      <c r="F4298" s="2" t="str">
        <f t="shared" si="142"/>
        <v xml:space="preserve">Preparatory Courses </v>
      </c>
    </row>
    <row r="4299" spans="1:6" x14ac:dyDescent="0.35">
      <c r="A4299" s="2" t="s">
        <v>1056</v>
      </c>
      <c r="B4299" s="2" t="s">
        <v>1083</v>
      </c>
      <c r="C4299" s="2" t="s">
        <v>8858</v>
      </c>
      <c r="D4299" s="2" t="s">
        <v>8859</v>
      </c>
      <c r="E4299" s="2" t="str">
        <f t="shared" si="141"/>
        <v>HC.42 Preparation For Work</v>
      </c>
      <c r="F4299" s="2" t="str">
        <f t="shared" si="142"/>
        <v>Preparation For Work</v>
      </c>
    </row>
    <row r="4300" spans="1:6" x14ac:dyDescent="0.35">
      <c r="A4300" s="2" t="s">
        <v>1056</v>
      </c>
      <c r="B4300" s="2" t="s">
        <v>1083</v>
      </c>
      <c r="C4300" s="2" t="s">
        <v>8860</v>
      </c>
      <c r="D4300" s="2" t="s">
        <v>8861</v>
      </c>
      <c r="E4300" s="2" t="str">
        <f t="shared" si="141"/>
        <v>HC.421 Public Service Preparation</v>
      </c>
      <c r="F4300" s="2" t="str">
        <f t="shared" si="142"/>
        <v>Public Service Prepa</v>
      </c>
    </row>
    <row r="4301" spans="1:6" x14ac:dyDescent="0.35">
      <c r="A4301" s="2" t="s">
        <v>1056</v>
      </c>
      <c r="B4301" s="2" t="s">
        <v>1083</v>
      </c>
      <c r="C4301" s="2" t="s">
        <v>8862</v>
      </c>
      <c r="D4301" s="2" t="s">
        <v>8863</v>
      </c>
      <c r="E4301" s="2" t="str">
        <f t="shared" si="141"/>
        <v>HC.422 Military Services Preparation</v>
      </c>
      <c r="F4301" s="2" t="str">
        <f t="shared" si="142"/>
        <v>Military Services Pr</v>
      </c>
    </row>
    <row r="4302" spans="1:6" x14ac:dyDescent="0.35">
      <c r="A4302" s="2" t="s">
        <v>1056</v>
      </c>
      <c r="B4302" s="2" t="s">
        <v>1083</v>
      </c>
      <c r="C4302" s="2" t="s">
        <v>8864</v>
      </c>
      <c r="D4302" s="2" t="s">
        <v>8865</v>
      </c>
      <c r="E4302" s="2" t="str">
        <f t="shared" si="141"/>
        <v>HC.43 Preparation For Training / Education</v>
      </c>
      <c r="F4302" s="2" t="str">
        <f t="shared" si="142"/>
        <v>Preparation For Trai</v>
      </c>
    </row>
    <row r="4303" spans="1:6" x14ac:dyDescent="0.35">
      <c r="A4303" s="2" t="s">
        <v>1056</v>
      </c>
      <c r="B4303" s="2" t="s">
        <v>1083</v>
      </c>
      <c r="C4303" s="2" t="s">
        <v>8866</v>
      </c>
      <c r="D4303" s="2" t="s">
        <v>8867</v>
      </c>
      <c r="E4303" s="2" t="str">
        <f t="shared" si="141"/>
        <v>HC.44 Vocational Preparation</v>
      </c>
      <c r="F4303" s="2" t="str">
        <f t="shared" si="142"/>
        <v>Vocational Preparati</v>
      </c>
    </row>
    <row r="4304" spans="1:6" x14ac:dyDescent="0.35">
      <c r="A4304" s="2" t="s">
        <v>1056</v>
      </c>
      <c r="B4304" s="2" t="s">
        <v>1083</v>
      </c>
      <c r="C4304" s="2" t="s">
        <v>8868</v>
      </c>
      <c r="D4304" s="2" t="s">
        <v>8869</v>
      </c>
      <c r="E4304" s="2" t="str">
        <f t="shared" si="141"/>
        <v>HC.45 Return To Work</v>
      </c>
      <c r="F4304" s="2" t="str">
        <f t="shared" si="142"/>
        <v>Return To Work</v>
      </c>
    </row>
    <row r="4305" spans="1:6" x14ac:dyDescent="0.35">
      <c r="A4305" s="2" t="s">
        <v>1056</v>
      </c>
      <c r="B4305" s="2" t="s">
        <v>1083</v>
      </c>
      <c r="C4305" s="2" t="s">
        <v>8870</v>
      </c>
      <c r="D4305" s="2" t="s">
        <v>8871</v>
      </c>
      <c r="E4305" s="2" t="str">
        <f t="shared" si="141"/>
        <v>HC.5 Bridging Courses</v>
      </c>
      <c r="F4305" s="2" t="str">
        <f t="shared" si="142"/>
        <v>Bridging Courses</v>
      </c>
    </row>
    <row r="4306" spans="1:6" x14ac:dyDescent="0.35">
      <c r="A4306" s="2" t="s">
        <v>1056</v>
      </c>
      <c r="B4306" s="2" t="s">
        <v>1083</v>
      </c>
      <c r="C4306" s="2" t="s">
        <v>8872</v>
      </c>
      <c r="D4306" s="2" t="s">
        <v>8873</v>
      </c>
      <c r="E4306" s="2" t="str">
        <f t="shared" si="141"/>
        <v>HC.51 Bridging Courses (Special Needs)</v>
      </c>
      <c r="F4306" s="2" t="str">
        <f t="shared" si="142"/>
        <v>Bridging Courses (Sp</v>
      </c>
    </row>
    <row r="4307" spans="1:6" x14ac:dyDescent="0.35">
      <c r="A4307" s="2" t="s">
        <v>1056</v>
      </c>
      <c r="B4307" s="2" t="s">
        <v>1083</v>
      </c>
      <c r="C4307" s="2" t="s">
        <v>8874</v>
      </c>
      <c r="D4307" s="2" t="s">
        <v>8875</v>
      </c>
      <c r="E4307" s="2" t="str">
        <f t="shared" si="141"/>
        <v>HC.6 Job Search Skills</v>
      </c>
      <c r="F4307" s="2" t="str">
        <f t="shared" si="142"/>
        <v>Job Search Skills</v>
      </c>
    </row>
    <row r="4308" spans="1:6" x14ac:dyDescent="0.35">
      <c r="A4308" s="2" t="s">
        <v>1056</v>
      </c>
      <c r="B4308" s="2" t="s">
        <v>1083</v>
      </c>
      <c r="C4308" s="2" t="s">
        <v>8876</v>
      </c>
      <c r="D4308" s="2" t="s">
        <v>8877</v>
      </c>
      <c r="E4308" s="2" t="str">
        <f t="shared" si="141"/>
        <v>HC.61 Cv Preparation</v>
      </c>
      <c r="F4308" s="2" t="str">
        <f t="shared" si="142"/>
        <v>Cv Preparation</v>
      </c>
    </row>
    <row r="4309" spans="1:6" x14ac:dyDescent="0.35">
      <c r="A4309" s="2" t="s">
        <v>1056</v>
      </c>
      <c r="B4309" s="2" t="s">
        <v>1083</v>
      </c>
      <c r="C4309" s="2" t="s">
        <v>8878</v>
      </c>
      <c r="D4309" s="2" t="s">
        <v>8879</v>
      </c>
      <c r="E4309" s="2" t="str">
        <f t="shared" si="141"/>
        <v>HC.62 Job Applications</v>
      </c>
      <c r="F4309" s="2" t="str">
        <f t="shared" si="142"/>
        <v>Job Applications</v>
      </c>
    </row>
    <row r="4310" spans="1:6" x14ac:dyDescent="0.35">
      <c r="A4310" s="2" t="s">
        <v>1056</v>
      </c>
      <c r="B4310" s="2" t="s">
        <v>1083</v>
      </c>
      <c r="C4310" s="2" t="s">
        <v>8880</v>
      </c>
      <c r="D4310" s="2" t="s">
        <v>8881</v>
      </c>
      <c r="E4310" s="2" t="str">
        <f t="shared" si="141"/>
        <v>HC.63 Job Interviews</v>
      </c>
      <c r="F4310" s="2" t="str">
        <f t="shared" si="142"/>
        <v>Job Interviews</v>
      </c>
    </row>
    <row r="4311" spans="1:6" x14ac:dyDescent="0.35">
      <c r="A4311" s="2" t="s">
        <v>1056</v>
      </c>
      <c r="B4311" s="2" t="s">
        <v>1083</v>
      </c>
      <c r="C4311" s="2" t="s">
        <v>8882</v>
      </c>
      <c r="D4311" s="2" t="s">
        <v>5561</v>
      </c>
      <c r="E4311" s="2" t="str">
        <f t="shared" si="141"/>
        <v>HC.7 Study Skills</v>
      </c>
      <c r="F4311" s="2" t="str">
        <f t="shared" si="142"/>
        <v>Study Skills</v>
      </c>
    </row>
    <row r="4312" spans="1:6" x14ac:dyDescent="0.35">
      <c r="A4312" s="2" t="s">
        <v>1056</v>
      </c>
      <c r="B4312" s="2" t="s">
        <v>1083</v>
      </c>
      <c r="C4312" s="2" t="s">
        <v>8883</v>
      </c>
      <c r="D4312" s="2" t="s">
        <v>8884</v>
      </c>
      <c r="E4312" s="2" t="str">
        <f t="shared" si="141"/>
        <v>HC.71 Reading (Study Skills)</v>
      </c>
      <c r="F4312" s="2" t="str">
        <f t="shared" si="142"/>
        <v>Reading (Study Skill</v>
      </c>
    </row>
    <row r="4313" spans="1:6" x14ac:dyDescent="0.35">
      <c r="A4313" s="2" t="s">
        <v>1056</v>
      </c>
      <c r="B4313" s="2" t="s">
        <v>1083</v>
      </c>
      <c r="C4313" s="2" t="s">
        <v>8885</v>
      </c>
      <c r="D4313" s="2" t="s">
        <v>8886</v>
      </c>
      <c r="E4313" s="2" t="str">
        <f t="shared" si="141"/>
        <v>HC.711 Speed Reading</v>
      </c>
      <c r="F4313" s="2" t="str">
        <f t="shared" si="142"/>
        <v>Speed Reading</v>
      </c>
    </row>
    <row r="4314" spans="1:6" x14ac:dyDescent="0.35">
      <c r="A4314" s="2" t="s">
        <v>1056</v>
      </c>
      <c r="B4314" s="2" t="s">
        <v>1083</v>
      </c>
      <c r="C4314" s="2" t="s">
        <v>8887</v>
      </c>
      <c r="D4314" s="2" t="s">
        <v>8888</v>
      </c>
      <c r="E4314" s="2" t="str">
        <f t="shared" si="141"/>
        <v>HC.72 Essay Writing (Study Skills)</v>
      </c>
      <c r="F4314" s="2" t="str">
        <f t="shared" si="142"/>
        <v>Essay Writing (Study</v>
      </c>
    </row>
    <row r="4315" spans="1:6" x14ac:dyDescent="0.35">
      <c r="A4315" s="2" t="s">
        <v>1056</v>
      </c>
      <c r="B4315" s="2" t="s">
        <v>1083</v>
      </c>
      <c r="C4315" s="2" t="s">
        <v>8889</v>
      </c>
      <c r="D4315" s="2" t="s">
        <v>5562</v>
      </c>
      <c r="E4315" s="2" t="str">
        <f t="shared" si="141"/>
        <v>HC.73 Learning Skills</v>
      </c>
      <c r="F4315" s="2" t="str">
        <f t="shared" si="142"/>
        <v>Learning Skills</v>
      </c>
    </row>
    <row r="4316" spans="1:6" x14ac:dyDescent="0.35">
      <c r="A4316" s="2" t="s">
        <v>1056</v>
      </c>
      <c r="B4316" s="2" t="s">
        <v>1083</v>
      </c>
      <c r="C4316" s="2" t="s">
        <v>8890</v>
      </c>
      <c r="D4316" s="2" t="s">
        <v>8891</v>
      </c>
      <c r="E4316" s="2" t="str">
        <f t="shared" si="141"/>
        <v>HC.74 Note Taking (Study Skills)</v>
      </c>
      <c r="F4316" s="2" t="str">
        <f t="shared" si="142"/>
        <v>Note Taking (Study S</v>
      </c>
    </row>
    <row r="4317" spans="1:6" x14ac:dyDescent="0.35">
      <c r="A4317" s="2" t="s">
        <v>1056</v>
      </c>
      <c r="B4317" s="2" t="s">
        <v>1083</v>
      </c>
      <c r="C4317" s="2" t="s">
        <v>8892</v>
      </c>
      <c r="D4317" s="2" t="s">
        <v>8893</v>
      </c>
      <c r="E4317" s="2" t="str">
        <f t="shared" si="141"/>
        <v>HC.75 Library Use (Study Skills)</v>
      </c>
      <c r="F4317" s="2" t="str">
        <f t="shared" si="142"/>
        <v>Library Use (Study S</v>
      </c>
    </row>
    <row r="4318" spans="1:6" x14ac:dyDescent="0.35">
      <c r="A4318" s="2" t="s">
        <v>1056</v>
      </c>
      <c r="B4318" s="2" t="s">
        <v>1083</v>
      </c>
      <c r="C4318" s="2" t="s">
        <v>8894</v>
      </c>
      <c r="D4318" s="2" t="s">
        <v>8895</v>
      </c>
      <c r="E4318" s="2" t="str">
        <f t="shared" si="141"/>
        <v>HC.76 Dyslexia Self Help</v>
      </c>
      <c r="F4318" s="2" t="str">
        <f t="shared" si="142"/>
        <v>Dyslexia Self Help</v>
      </c>
    </row>
    <row r="4319" spans="1:6" x14ac:dyDescent="0.35">
      <c r="A4319" s="2" t="s">
        <v>1056</v>
      </c>
      <c r="B4319" s="2" t="s">
        <v>1083</v>
      </c>
      <c r="C4319" s="2" t="s">
        <v>8896</v>
      </c>
      <c r="D4319" s="2" t="s">
        <v>8897</v>
      </c>
      <c r="E4319" s="2" t="str">
        <f t="shared" si="141"/>
        <v>HC.77 Academic Writing</v>
      </c>
      <c r="F4319" s="2" t="str">
        <f t="shared" si="142"/>
        <v>Academic Writing</v>
      </c>
    </row>
    <row r="4320" spans="1:6" x14ac:dyDescent="0.35">
      <c r="A4320" s="2" t="s">
        <v>1056</v>
      </c>
      <c r="B4320" s="2" t="s">
        <v>1083</v>
      </c>
      <c r="C4320" s="2" t="s">
        <v>8898</v>
      </c>
      <c r="D4320" s="2" t="s">
        <v>8899</v>
      </c>
      <c r="E4320" s="2" t="str">
        <f t="shared" si="141"/>
        <v>HC.8 Access Courses (General)</v>
      </c>
      <c r="F4320" s="2" t="str">
        <f t="shared" si="142"/>
        <v>Access Courses (Gene</v>
      </c>
    </row>
    <row r="4321" spans="1:6" x14ac:dyDescent="0.35">
      <c r="A4321" s="2" t="s">
        <v>1056</v>
      </c>
      <c r="B4321" s="2" t="s">
        <v>69</v>
      </c>
      <c r="C4321" s="2" t="s">
        <v>14069</v>
      </c>
      <c r="D4321" s="2" t="s">
        <v>118</v>
      </c>
      <c r="E4321" s="2" t="str">
        <f t="shared" si="141"/>
        <v>HD Basic Skills</v>
      </c>
      <c r="F4321" s="2" t="str">
        <f t="shared" si="142"/>
        <v>Basic Skills</v>
      </c>
    </row>
    <row r="4322" spans="1:6" x14ac:dyDescent="0.35">
      <c r="A4322" s="2" t="s">
        <v>1056</v>
      </c>
      <c r="B4322" s="2" t="s">
        <v>1083</v>
      </c>
      <c r="C4322" s="2" t="s">
        <v>8900</v>
      </c>
      <c r="D4322" s="2" t="s">
        <v>8901</v>
      </c>
      <c r="E4322" s="2" t="str">
        <f t="shared" si="141"/>
        <v>HD.2 Basic Communication Skills</v>
      </c>
      <c r="F4322" s="2" t="str">
        <f t="shared" si="142"/>
        <v xml:space="preserve">Basic Communication </v>
      </c>
    </row>
    <row r="4323" spans="1:6" x14ac:dyDescent="0.35">
      <c r="A4323" s="2" t="s">
        <v>1056</v>
      </c>
      <c r="B4323" s="2" t="s">
        <v>1083</v>
      </c>
      <c r="C4323" s="2" t="s">
        <v>8902</v>
      </c>
      <c r="D4323" s="2" t="s">
        <v>8903</v>
      </c>
      <c r="E4323" s="2" t="str">
        <f t="shared" si="141"/>
        <v>HD.3 Reading and Writing (Literacy)</v>
      </c>
      <c r="F4323" s="2" t="str">
        <f t="shared" si="142"/>
        <v xml:space="preserve">Reading and Writing </v>
      </c>
    </row>
    <row r="4324" spans="1:6" x14ac:dyDescent="0.35">
      <c r="A4324" s="2" t="s">
        <v>1056</v>
      </c>
      <c r="B4324" s="2" t="s">
        <v>1083</v>
      </c>
      <c r="C4324" s="2" t="s">
        <v>8904</v>
      </c>
      <c r="D4324" s="2" t="s">
        <v>8905</v>
      </c>
      <c r="E4324" s="2" t="str">
        <f t="shared" si="141"/>
        <v>HD.31 Reading (Literacy)</v>
      </c>
      <c r="F4324" s="2" t="str">
        <f t="shared" si="142"/>
        <v>Reading (Literacy)</v>
      </c>
    </row>
    <row r="4325" spans="1:6" x14ac:dyDescent="0.35">
      <c r="A4325" s="2" t="s">
        <v>1056</v>
      </c>
      <c r="B4325" s="2" t="s">
        <v>1083</v>
      </c>
      <c r="C4325" s="2" t="s">
        <v>8906</v>
      </c>
      <c r="D4325" s="2" t="s">
        <v>8907</v>
      </c>
      <c r="E4325" s="2" t="str">
        <f t="shared" si="141"/>
        <v>HD.32 Writing (Literacy)</v>
      </c>
      <c r="F4325" s="2" t="str">
        <f t="shared" si="142"/>
        <v>Writing (Literacy)</v>
      </c>
    </row>
    <row r="4326" spans="1:6" x14ac:dyDescent="0.35">
      <c r="A4326" s="2" t="s">
        <v>1056</v>
      </c>
      <c r="B4326" s="2" t="s">
        <v>1083</v>
      </c>
      <c r="C4326" s="2" t="s">
        <v>8908</v>
      </c>
      <c r="D4326" s="2" t="s">
        <v>8909</v>
      </c>
      <c r="E4326" s="2" t="str">
        <f t="shared" si="141"/>
        <v>HD.33 Spelling (Literacy)</v>
      </c>
      <c r="F4326" s="2" t="str">
        <f t="shared" si="142"/>
        <v>Spelling (Literacy)</v>
      </c>
    </row>
    <row r="4327" spans="1:6" x14ac:dyDescent="0.35">
      <c r="A4327" s="2" t="s">
        <v>1056</v>
      </c>
      <c r="B4327" s="2" t="s">
        <v>1083</v>
      </c>
      <c r="C4327" s="2" t="s">
        <v>8910</v>
      </c>
      <c r="D4327" s="2" t="s">
        <v>5563</v>
      </c>
      <c r="E4327" s="2" t="str">
        <f t="shared" si="141"/>
        <v>HD.4 Mathematics (Numeracy)</v>
      </c>
      <c r="F4327" s="2" t="str">
        <f t="shared" si="142"/>
        <v>Mathematics (Numerac</v>
      </c>
    </row>
    <row r="4328" spans="1:6" x14ac:dyDescent="0.35">
      <c r="A4328" s="2" t="s">
        <v>1056</v>
      </c>
      <c r="B4328" s="2" t="s">
        <v>1083</v>
      </c>
      <c r="C4328" s="2" t="s">
        <v>8911</v>
      </c>
      <c r="D4328" s="2" t="s">
        <v>8912</v>
      </c>
      <c r="E4328" s="2" t="str">
        <f t="shared" si="141"/>
        <v>HD.5 Social Skills</v>
      </c>
      <c r="F4328" s="2" t="str">
        <f t="shared" si="142"/>
        <v>Social Skills</v>
      </c>
    </row>
    <row r="4329" spans="1:6" x14ac:dyDescent="0.35">
      <c r="A4329" s="2" t="s">
        <v>1056</v>
      </c>
      <c r="B4329" s="2" t="s">
        <v>1083</v>
      </c>
      <c r="C4329" s="2" t="s">
        <v>8913</v>
      </c>
      <c r="D4329" s="2" t="s">
        <v>8914</v>
      </c>
      <c r="E4329" s="2" t="str">
        <f t="shared" si="141"/>
        <v>HD.6 Independent Living</v>
      </c>
      <c r="F4329" s="2" t="str">
        <f t="shared" si="142"/>
        <v>Independent Living</v>
      </c>
    </row>
    <row r="4330" spans="1:6" x14ac:dyDescent="0.35">
      <c r="A4330" s="2" t="s">
        <v>1056</v>
      </c>
      <c r="B4330" s="2" t="s">
        <v>1083</v>
      </c>
      <c r="C4330" s="2" t="s">
        <v>8915</v>
      </c>
      <c r="D4330" s="2" t="s">
        <v>8916</v>
      </c>
      <c r="E4330" s="2" t="str">
        <f t="shared" si="141"/>
        <v>HD.8 Home Management</v>
      </c>
      <c r="F4330" s="2" t="str">
        <f t="shared" si="142"/>
        <v>Home Management</v>
      </c>
    </row>
    <row r="4331" spans="1:6" x14ac:dyDescent="0.35">
      <c r="A4331" s="2" t="s">
        <v>1056</v>
      </c>
      <c r="B4331" s="2" t="s">
        <v>69</v>
      </c>
      <c r="C4331" s="2" t="s">
        <v>14070</v>
      </c>
      <c r="D4331" s="2" t="s">
        <v>8917</v>
      </c>
      <c r="E4331" s="2" t="str">
        <f t="shared" si="141"/>
        <v>HE Personal Finance / Consumerism / Rights</v>
      </c>
      <c r="F4331" s="2" t="str">
        <f t="shared" si="142"/>
        <v>Personal Finance / C</v>
      </c>
    </row>
    <row r="4332" spans="1:6" x14ac:dyDescent="0.35">
      <c r="A4332" s="2" t="s">
        <v>1056</v>
      </c>
      <c r="B4332" s="2" t="s">
        <v>1083</v>
      </c>
      <c r="C4332" s="2" t="s">
        <v>8918</v>
      </c>
      <c r="D4332" s="2" t="s">
        <v>5144</v>
      </c>
      <c r="E4332" s="2" t="str">
        <f t="shared" si="141"/>
        <v>HE.1 Personal Finance</v>
      </c>
      <c r="F4332" s="2" t="str">
        <f t="shared" si="142"/>
        <v>Personal Finance</v>
      </c>
    </row>
    <row r="4333" spans="1:6" x14ac:dyDescent="0.35">
      <c r="A4333" s="2" t="s">
        <v>1056</v>
      </c>
      <c r="B4333" s="2" t="s">
        <v>1083</v>
      </c>
      <c r="C4333" s="2" t="s">
        <v>8919</v>
      </c>
      <c r="D4333" s="2" t="s">
        <v>8920</v>
      </c>
      <c r="E4333" s="2" t="str">
        <f t="shared" si="141"/>
        <v>HE.11 Personal Budgets</v>
      </c>
      <c r="F4333" s="2" t="str">
        <f t="shared" si="142"/>
        <v>Personal Budgets</v>
      </c>
    </row>
    <row r="4334" spans="1:6" x14ac:dyDescent="0.35">
      <c r="A4334" s="2" t="s">
        <v>1056</v>
      </c>
      <c r="B4334" s="2" t="s">
        <v>1083</v>
      </c>
      <c r="C4334" s="2" t="s">
        <v>8921</v>
      </c>
      <c r="D4334" s="2" t="s">
        <v>8922</v>
      </c>
      <c r="E4334" s="2" t="str">
        <f t="shared" si="141"/>
        <v>HE.12 Personal Investments</v>
      </c>
      <c r="F4334" s="2" t="str">
        <f t="shared" si="142"/>
        <v>Personal Investments</v>
      </c>
    </row>
    <row r="4335" spans="1:6" x14ac:dyDescent="0.35">
      <c r="A4335" s="2" t="s">
        <v>1056</v>
      </c>
      <c r="B4335" s="2" t="s">
        <v>1083</v>
      </c>
      <c r="C4335" s="2" t="s">
        <v>8923</v>
      </c>
      <c r="D4335" s="2" t="s">
        <v>8924</v>
      </c>
      <c r="E4335" s="2" t="str">
        <f t="shared" si="141"/>
        <v>HE.13 Personal Pensions</v>
      </c>
      <c r="F4335" s="2" t="str">
        <f t="shared" si="142"/>
        <v>Personal Pensions</v>
      </c>
    </row>
    <row r="4336" spans="1:6" x14ac:dyDescent="0.35">
      <c r="A4336" s="2" t="s">
        <v>1056</v>
      </c>
      <c r="B4336" s="2" t="s">
        <v>1083</v>
      </c>
      <c r="C4336" s="2" t="s">
        <v>8925</v>
      </c>
      <c r="D4336" s="2" t="s">
        <v>8926</v>
      </c>
      <c r="E4336" s="2" t="str">
        <f t="shared" si="141"/>
        <v>HE.2 Home Buying / Selling</v>
      </c>
      <c r="F4336" s="2" t="str">
        <f t="shared" si="142"/>
        <v>Home Buying / Sellin</v>
      </c>
    </row>
    <row r="4337" spans="1:6" x14ac:dyDescent="0.35">
      <c r="A4337" s="2" t="s">
        <v>1056</v>
      </c>
      <c r="B4337" s="2" t="s">
        <v>1083</v>
      </c>
      <c r="C4337" s="2" t="s">
        <v>8927</v>
      </c>
      <c r="D4337" s="2" t="s">
        <v>8928</v>
      </c>
      <c r="E4337" s="2" t="str">
        <f t="shared" si="141"/>
        <v>HE.21 Mortgages (Home Buying)</v>
      </c>
      <c r="F4337" s="2" t="str">
        <f t="shared" si="142"/>
        <v>Mortgages (Home Buyi</v>
      </c>
    </row>
    <row r="4338" spans="1:6" x14ac:dyDescent="0.35">
      <c r="A4338" s="2" t="s">
        <v>1056</v>
      </c>
      <c r="B4338" s="2" t="s">
        <v>1083</v>
      </c>
      <c r="C4338" s="2" t="s">
        <v>8929</v>
      </c>
      <c r="D4338" s="2" t="s">
        <v>8930</v>
      </c>
      <c r="E4338" s="2" t="str">
        <f t="shared" si="141"/>
        <v>HE.3 Will Making</v>
      </c>
      <c r="F4338" s="2" t="str">
        <f t="shared" si="142"/>
        <v>Will Making</v>
      </c>
    </row>
    <row r="4339" spans="1:6" x14ac:dyDescent="0.35">
      <c r="A4339" s="2" t="s">
        <v>1056</v>
      </c>
      <c r="B4339" s="2" t="s">
        <v>1083</v>
      </c>
      <c r="C4339" s="2" t="s">
        <v>8931</v>
      </c>
      <c r="D4339" s="2" t="s">
        <v>8932</v>
      </c>
      <c r="E4339" s="2" t="str">
        <f t="shared" ref="E4339:E4402" si="143">C4339&amp;" "&amp;LEFT(D4339,50-LEN(C4339)-1)</f>
        <v>HE.4 Personal Rights</v>
      </c>
      <c r="F4339" s="2" t="str">
        <f t="shared" si="142"/>
        <v>Personal Rights</v>
      </c>
    </row>
    <row r="4340" spans="1:6" x14ac:dyDescent="0.35">
      <c r="A4340" s="2" t="s">
        <v>1056</v>
      </c>
      <c r="B4340" s="2" t="s">
        <v>1083</v>
      </c>
      <c r="C4340" s="2" t="s">
        <v>8933</v>
      </c>
      <c r="D4340" s="2" t="s">
        <v>8934</v>
      </c>
      <c r="E4340" s="2" t="str">
        <f t="shared" si="143"/>
        <v>HE.5 Legal Rights (Personal)</v>
      </c>
      <c r="F4340" s="2" t="str">
        <f t="shared" si="142"/>
        <v>Legal Rights (Person</v>
      </c>
    </row>
    <row r="4341" spans="1:6" x14ac:dyDescent="0.35">
      <c r="A4341" s="2" t="s">
        <v>1056</v>
      </c>
      <c r="B4341" s="2" t="s">
        <v>1083</v>
      </c>
      <c r="C4341" s="2" t="s">
        <v>8935</v>
      </c>
      <c r="D4341" s="2" t="s">
        <v>8936</v>
      </c>
      <c r="E4341" s="2" t="str">
        <f t="shared" si="143"/>
        <v>HE.6 Welfare Rights</v>
      </c>
      <c r="F4341" s="2" t="str">
        <f t="shared" si="142"/>
        <v>Welfare Rights</v>
      </c>
    </row>
    <row r="4342" spans="1:6" x14ac:dyDescent="0.35">
      <c r="A4342" s="2" t="s">
        <v>1056</v>
      </c>
      <c r="B4342" s="2" t="s">
        <v>1083</v>
      </c>
      <c r="C4342" s="2" t="s">
        <v>8937</v>
      </c>
      <c r="D4342" s="2" t="s">
        <v>8938</v>
      </c>
      <c r="E4342" s="2" t="str">
        <f t="shared" si="143"/>
        <v>HE.7 Consumerism</v>
      </c>
      <c r="F4342" s="2" t="str">
        <f t="shared" si="142"/>
        <v>Consumerism</v>
      </c>
    </row>
    <row r="4343" spans="1:6" x14ac:dyDescent="0.35">
      <c r="A4343" s="2" t="s">
        <v>1056</v>
      </c>
      <c r="B4343" s="2" t="s">
        <v>1083</v>
      </c>
      <c r="C4343" s="2" t="s">
        <v>8939</v>
      </c>
      <c r="D4343" s="2" t="s">
        <v>8940</v>
      </c>
      <c r="E4343" s="2" t="str">
        <f t="shared" si="143"/>
        <v>HE.71 Consumer Rights</v>
      </c>
      <c r="F4343" s="2" t="str">
        <f t="shared" si="142"/>
        <v>Consumer Rights</v>
      </c>
    </row>
    <row r="4344" spans="1:6" x14ac:dyDescent="0.35">
      <c r="A4344" s="2" t="s">
        <v>1056</v>
      </c>
      <c r="B4344" s="2" t="s">
        <v>1083</v>
      </c>
      <c r="C4344" s="2" t="s">
        <v>8941</v>
      </c>
      <c r="D4344" s="2" t="s">
        <v>8942</v>
      </c>
      <c r="E4344" s="2" t="str">
        <f t="shared" si="143"/>
        <v>HE.8 Benefits</v>
      </c>
      <c r="F4344" s="2" t="str">
        <f t="shared" si="142"/>
        <v>Benefits</v>
      </c>
    </row>
    <row r="4345" spans="1:6" x14ac:dyDescent="0.35">
      <c r="A4345" s="2" t="s">
        <v>1056</v>
      </c>
      <c r="B4345" s="2" t="s">
        <v>69</v>
      </c>
      <c r="C4345" s="2" t="s">
        <v>14071</v>
      </c>
      <c r="D4345" s="2" t="s">
        <v>8943</v>
      </c>
      <c r="E4345" s="2" t="str">
        <f t="shared" si="143"/>
        <v>HF Parenting / Carers</v>
      </c>
      <c r="F4345" s="2" t="str">
        <f t="shared" si="142"/>
        <v>Parenting / Carers</v>
      </c>
    </row>
    <row r="4346" spans="1:6" x14ac:dyDescent="0.35">
      <c r="A4346" s="2" t="s">
        <v>1056</v>
      </c>
      <c r="B4346" s="2" t="s">
        <v>1083</v>
      </c>
      <c r="C4346" s="2" t="s">
        <v>8944</v>
      </c>
      <c r="D4346" s="2" t="s">
        <v>8945</v>
      </c>
      <c r="E4346" s="2" t="str">
        <f t="shared" si="143"/>
        <v>HF.1 Parenting</v>
      </c>
      <c r="F4346" s="2" t="str">
        <f t="shared" si="142"/>
        <v>Parenting</v>
      </c>
    </row>
    <row r="4347" spans="1:6" x14ac:dyDescent="0.35">
      <c r="A4347" s="2" t="s">
        <v>1056</v>
      </c>
      <c r="B4347" s="2" t="s">
        <v>1083</v>
      </c>
      <c r="C4347" s="2" t="s">
        <v>8946</v>
      </c>
      <c r="D4347" s="2" t="s">
        <v>8947</v>
      </c>
      <c r="E4347" s="2" t="str">
        <f t="shared" si="143"/>
        <v>HF.11 Mother and Toddler Groups</v>
      </c>
      <c r="F4347" s="2" t="str">
        <f t="shared" si="142"/>
        <v>Mother and Toddler G</v>
      </c>
    </row>
    <row r="4348" spans="1:6" x14ac:dyDescent="0.35">
      <c r="A4348" s="2" t="s">
        <v>1056</v>
      </c>
      <c r="B4348" s="2" t="s">
        <v>1083</v>
      </c>
      <c r="C4348" s="2" t="s">
        <v>8948</v>
      </c>
      <c r="D4348" s="2" t="s">
        <v>8949</v>
      </c>
      <c r="E4348" s="2" t="str">
        <f t="shared" si="143"/>
        <v>HF.13 Single Parenting</v>
      </c>
      <c r="F4348" s="2" t="str">
        <f t="shared" si="142"/>
        <v>Single Parenting</v>
      </c>
    </row>
    <row r="4349" spans="1:6" x14ac:dyDescent="0.35">
      <c r="A4349" s="2" t="s">
        <v>1056</v>
      </c>
      <c r="B4349" s="2" t="s">
        <v>1083</v>
      </c>
      <c r="C4349" s="2" t="s">
        <v>8950</v>
      </c>
      <c r="D4349" s="2" t="s">
        <v>8951</v>
      </c>
      <c r="E4349" s="2" t="str">
        <f t="shared" si="143"/>
        <v>HF.14 Foster Parenting</v>
      </c>
      <c r="F4349" s="2" t="str">
        <f t="shared" si="142"/>
        <v>Foster Parenting</v>
      </c>
    </row>
    <row r="4350" spans="1:6" x14ac:dyDescent="0.35">
      <c r="A4350" s="2" t="s">
        <v>1056</v>
      </c>
      <c r="B4350" s="2" t="s">
        <v>1083</v>
      </c>
      <c r="C4350" s="2" t="s">
        <v>8952</v>
      </c>
      <c r="D4350" s="2" t="s">
        <v>8953</v>
      </c>
      <c r="E4350" s="2" t="str">
        <f t="shared" si="143"/>
        <v>HF.15 Adoption Of Children</v>
      </c>
      <c r="F4350" s="2" t="str">
        <f t="shared" si="142"/>
        <v>Adoption Of Children</v>
      </c>
    </row>
    <row r="4351" spans="1:6" x14ac:dyDescent="0.35">
      <c r="A4351" s="2" t="s">
        <v>1056</v>
      </c>
      <c r="B4351" s="2" t="s">
        <v>1083</v>
      </c>
      <c r="C4351" s="2" t="s">
        <v>8954</v>
      </c>
      <c r="D4351" s="2" t="s">
        <v>8955</v>
      </c>
      <c r="E4351" s="2" t="str">
        <f t="shared" si="143"/>
        <v>HF.2 Pregnancy / Birth Preparation</v>
      </c>
      <c r="F4351" s="2" t="str">
        <f t="shared" si="142"/>
        <v>Pregnancy / Birth Pr</v>
      </c>
    </row>
    <row r="4352" spans="1:6" x14ac:dyDescent="0.35">
      <c r="A4352" s="2" t="s">
        <v>1056</v>
      </c>
      <c r="B4352" s="2" t="s">
        <v>1083</v>
      </c>
      <c r="C4352" s="2" t="s">
        <v>8956</v>
      </c>
      <c r="D4352" s="2" t="s">
        <v>8957</v>
      </c>
      <c r="E4352" s="2" t="str">
        <f t="shared" si="143"/>
        <v>HF.3 Children With Emotional / Behavioural Difficu</v>
      </c>
      <c r="F4352" s="2" t="str">
        <f t="shared" si="142"/>
        <v>Children With Emotio</v>
      </c>
    </row>
    <row r="4353" spans="1:6" x14ac:dyDescent="0.35">
      <c r="A4353" s="2" t="s">
        <v>1056</v>
      </c>
      <c r="B4353" s="2" t="s">
        <v>1083</v>
      </c>
      <c r="C4353" s="2" t="s">
        <v>8958</v>
      </c>
      <c r="D4353" s="2" t="s">
        <v>8959</v>
      </c>
      <c r="E4353" s="2" t="str">
        <f t="shared" si="143"/>
        <v>HF.31 Children With Emotional Difficulties (Parent</v>
      </c>
      <c r="F4353" s="2" t="str">
        <f t="shared" si="142"/>
        <v>Children With Emotio</v>
      </c>
    </row>
    <row r="4354" spans="1:6" x14ac:dyDescent="0.35">
      <c r="A4354" s="2" t="s">
        <v>1056</v>
      </c>
      <c r="B4354" s="2" t="s">
        <v>1083</v>
      </c>
      <c r="C4354" s="2" t="s">
        <v>8960</v>
      </c>
      <c r="D4354" s="2" t="s">
        <v>8961</v>
      </c>
      <c r="E4354" s="2" t="str">
        <f t="shared" si="143"/>
        <v>HF.32 Children With Behavioural Difficulties (Pare</v>
      </c>
      <c r="F4354" s="2" t="str">
        <f t="shared" ref="F4354:F4417" si="144">LEFT(D4354,20)</f>
        <v>Children With Behavi</v>
      </c>
    </row>
    <row r="4355" spans="1:6" x14ac:dyDescent="0.35">
      <c r="A4355" s="2" t="s">
        <v>1056</v>
      </c>
      <c r="B4355" s="2" t="s">
        <v>1083</v>
      </c>
      <c r="C4355" s="2" t="s">
        <v>8962</v>
      </c>
      <c r="D4355" s="2" t="s">
        <v>8963</v>
      </c>
      <c r="E4355" s="2" t="str">
        <f t="shared" si="143"/>
        <v>HF.4 Substance Abuse Awareness (Parents)</v>
      </c>
      <c r="F4355" s="2" t="str">
        <f t="shared" si="144"/>
        <v>Substance Abuse Awar</v>
      </c>
    </row>
    <row r="4356" spans="1:6" x14ac:dyDescent="0.35">
      <c r="A4356" s="2" t="s">
        <v>1056</v>
      </c>
      <c r="B4356" s="2" t="s">
        <v>1083</v>
      </c>
      <c r="C4356" s="2" t="s">
        <v>8964</v>
      </c>
      <c r="D4356" s="2" t="s">
        <v>8965</v>
      </c>
      <c r="E4356" s="2" t="str">
        <f t="shared" si="143"/>
        <v>HF.6 Special Children Parenting</v>
      </c>
      <c r="F4356" s="2" t="str">
        <f t="shared" si="144"/>
        <v>Special Children Par</v>
      </c>
    </row>
    <row r="4357" spans="1:6" x14ac:dyDescent="0.35">
      <c r="A4357" s="2" t="s">
        <v>1056</v>
      </c>
      <c r="B4357" s="2" t="s">
        <v>1083</v>
      </c>
      <c r="C4357" s="2" t="s">
        <v>8966</v>
      </c>
      <c r="D4357" s="2" t="s">
        <v>8967</v>
      </c>
      <c r="E4357" s="2" t="str">
        <f t="shared" si="143"/>
        <v>HF.7 Carers / Family Care General</v>
      </c>
      <c r="F4357" s="2" t="str">
        <f t="shared" si="144"/>
        <v>Carers / Family Care</v>
      </c>
    </row>
    <row r="4358" spans="1:6" x14ac:dyDescent="0.35">
      <c r="A4358" s="2" t="s">
        <v>1056</v>
      </c>
      <c r="B4358" s="2" t="s">
        <v>1083</v>
      </c>
      <c r="C4358" s="2" t="s">
        <v>8968</v>
      </c>
      <c r="D4358" s="2" t="s">
        <v>8969</v>
      </c>
      <c r="E4358" s="2" t="str">
        <f t="shared" si="143"/>
        <v>HF.8 Carers / Family Carers Specific Conditions</v>
      </c>
      <c r="F4358" s="2" t="str">
        <f t="shared" si="144"/>
        <v>Carers / Family Care</v>
      </c>
    </row>
    <row r="4359" spans="1:6" x14ac:dyDescent="0.35">
      <c r="A4359" s="2" t="s">
        <v>1056</v>
      </c>
      <c r="B4359" s="2" t="s">
        <v>1083</v>
      </c>
      <c r="C4359" s="2" t="s">
        <v>8970</v>
      </c>
      <c r="D4359" s="2" t="s">
        <v>8971</v>
      </c>
      <c r="E4359" s="2" t="str">
        <f t="shared" si="143"/>
        <v>HF.81 Aids Family Carers</v>
      </c>
      <c r="F4359" s="2" t="str">
        <f t="shared" si="144"/>
        <v>Aids Family Carers</v>
      </c>
    </row>
    <row r="4360" spans="1:6" x14ac:dyDescent="0.35">
      <c r="A4360" s="2" t="s">
        <v>1056</v>
      </c>
      <c r="B4360" s="2" t="s">
        <v>1083</v>
      </c>
      <c r="C4360" s="2" t="s">
        <v>8972</v>
      </c>
      <c r="D4360" s="2" t="s">
        <v>8973</v>
      </c>
      <c r="E4360" s="2" t="str">
        <f t="shared" si="143"/>
        <v>HF.87 Learning Difficulties People Family Carers</v>
      </c>
      <c r="F4360" s="2" t="str">
        <f t="shared" si="144"/>
        <v>Learning Difficultie</v>
      </c>
    </row>
    <row r="4361" spans="1:6" x14ac:dyDescent="0.35">
      <c r="A4361" s="2" t="s">
        <v>1056</v>
      </c>
      <c r="B4361" s="2" t="s">
        <v>1083</v>
      </c>
      <c r="C4361" s="2" t="s">
        <v>8974</v>
      </c>
      <c r="D4361" s="2" t="s">
        <v>8975</v>
      </c>
      <c r="E4361" s="2" t="str">
        <f t="shared" si="143"/>
        <v>HF.88 Terminally Ill People Family Carers</v>
      </c>
      <c r="F4361" s="2" t="str">
        <f t="shared" si="144"/>
        <v>Terminally Ill Peopl</v>
      </c>
    </row>
    <row r="4362" spans="1:6" x14ac:dyDescent="0.35">
      <c r="A4362" s="2" t="s">
        <v>1056</v>
      </c>
      <c r="B4362" s="2" t="s">
        <v>69</v>
      </c>
      <c r="C4362" s="2" t="s">
        <v>14072</v>
      </c>
      <c r="D4362" s="2" t="s">
        <v>8976</v>
      </c>
      <c r="E4362" s="2" t="str">
        <f t="shared" si="143"/>
        <v>HG People With Disabilities Skills / Facilities</v>
      </c>
      <c r="F4362" s="2" t="str">
        <f t="shared" si="144"/>
        <v>People With Disabili</v>
      </c>
    </row>
    <row r="4363" spans="1:6" x14ac:dyDescent="0.35">
      <c r="A4363" s="2" t="s">
        <v>1056</v>
      </c>
      <c r="B4363" s="2" t="s">
        <v>1083</v>
      </c>
      <c r="C4363" s="2" t="s">
        <v>8977</v>
      </c>
      <c r="D4363" s="2" t="s">
        <v>8978</v>
      </c>
      <c r="E4363" s="2" t="str">
        <f t="shared" si="143"/>
        <v>HG.1 Vision Impaired People Skills / Facilities</v>
      </c>
      <c r="F4363" s="2" t="str">
        <f t="shared" si="144"/>
        <v>Vision Impaired Peop</v>
      </c>
    </row>
    <row r="4364" spans="1:6" x14ac:dyDescent="0.35">
      <c r="A4364" s="2" t="s">
        <v>1056</v>
      </c>
      <c r="B4364" s="2" t="s">
        <v>1083</v>
      </c>
      <c r="C4364" s="2" t="s">
        <v>8979</v>
      </c>
      <c r="D4364" s="2" t="s">
        <v>8980</v>
      </c>
      <c r="E4364" s="2" t="str">
        <f t="shared" si="143"/>
        <v>HG.11 Vision Impaired People Special Skills Develo</v>
      </c>
      <c r="F4364" s="2" t="str">
        <f t="shared" si="144"/>
        <v>Vision Impaired Peop</v>
      </c>
    </row>
    <row r="4365" spans="1:6" x14ac:dyDescent="0.35">
      <c r="A4365" s="2" t="s">
        <v>1056</v>
      </c>
      <c r="B4365" s="2" t="s">
        <v>1083</v>
      </c>
      <c r="C4365" s="2" t="s">
        <v>8981</v>
      </c>
      <c r="D4365" s="2" t="s">
        <v>8982</v>
      </c>
      <c r="E4365" s="2" t="str">
        <f t="shared" si="143"/>
        <v>HG.13 Vision Impaired People Learning Aids</v>
      </c>
      <c r="F4365" s="2" t="str">
        <f t="shared" si="144"/>
        <v>Vision Impaired Peop</v>
      </c>
    </row>
    <row r="4366" spans="1:6" x14ac:dyDescent="0.35">
      <c r="A4366" s="2" t="s">
        <v>1056</v>
      </c>
      <c r="B4366" s="2" t="s">
        <v>1083</v>
      </c>
      <c r="C4366" s="2" t="s">
        <v>8983</v>
      </c>
      <c r="D4366" s="2" t="s">
        <v>8984</v>
      </c>
      <c r="E4366" s="2" t="str">
        <f t="shared" si="143"/>
        <v>HG.2 Hearing Impaired People Skills / Facilities</v>
      </c>
      <c r="F4366" s="2" t="str">
        <f t="shared" si="144"/>
        <v>Hearing Impaired Peo</v>
      </c>
    </row>
    <row r="4367" spans="1:6" x14ac:dyDescent="0.35">
      <c r="A4367" s="2" t="s">
        <v>1056</v>
      </c>
      <c r="B4367" s="2" t="s">
        <v>1083</v>
      </c>
      <c r="C4367" s="2" t="s">
        <v>8985</v>
      </c>
      <c r="D4367" s="2" t="s">
        <v>8986</v>
      </c>
      <c r="E4367" s="2" t="str">
        <f t="shared" si="143"/>
        <v>HG.21 Hearing Impaired People Special Skills Devel</v>
      </c>
      <c r="F4367" s="2" t="str">
        <f t="shared" si="144"/>
        <v>Hearing Impaired Peo</v>
      </c>
    </row>
    <row r="4368" spans="1:6" x14ac:dyDescent="0.35">
      <c r="A4368" s="2" t="s">
        <v>1056</v>
      </c>
      <c r="B4368" s="2" t="s">
        <v>1083</v>
      </c>
      <c r="C4368" s="2" t="s">
        <v>8987</v>
      </c>
      <c r="D4368" s="2" t="s">
        <v>8988</v>
      </c>
      <c r="E4368" s="2" t="str">
        <f t="shared" si="143"/>
        <v>HG.3 Deaf-Blind People Skills / Facilities</v>
      </c>
      <c r="F4368" s="2" t="str">
        <f t="shared" si="144"/>
        <v>Deaf-Blind People Sk</v>
      </c>
    </row>
    <row r="4369" spans="1:6" x14ac:dyDescent="0.35">
      <c r="A4369" s="2" t="s">
        <v>1056</v>
      </c>
      <c r="B4369" s="2" t="s">
        <v>1083</v>
      </c>
      <c r="C4369" s="2" t="s">
        <v>8989</v>
      </c>
      <c r="D4369" s="2" t="s">
        <v>8990</v>
      </c>
      <c r="E4369" s="2" t="str">
        <f t="shared" si="143"/>
        <v>HG.31 Deaf-Blind People Special Skills Development</v>
      </c>
      <c r="F4369" s="2" t="str">
        <f t="shared" si="144"/>
        <v>Deaf-Blind People Sp</v>
      </c>
    </row>
    <row r="4370" spans="1:6" x14ac:dyDescent="0.35">
      <c r="A4370" s="2" t="s">
        <v>1056</v>
      </c>
      <c r="B4370" s="2" t="s">
        <v>1083</v>
      </c>
      <c r="C4370" s="2" t="s">
        <v>8991</v>
      </c>
      <c r="D4370" s="2" t="s">
        <v>8992</v>
      </c>
      <c r="E4370" s="2" t="str">
        <f t="shared" si="143"/>
        <v>HG.33 Deaf-Blind People Learning Aids</v>
      </c>
      <c r="F4370" s="2" t="str">
        <f t="shared" si="144"/>
        <v>Deaf-Blind People Le</v>
      </c>
    </row>
    <row r="4371" spans="1:6" x14ac:dyDescent="0.35">
      <c r="A4371" s="2" t="s">
        <v>1056</v>
      </c>
      <c r="B4371" s="2" t="s">
        <v>1083</v>
      </c>
      <c r="C4371" s="2" t="s">
        <v>8993</v>
      </c>
      <c r="D4371" s="2" t="s">
        <v>8994</v>
      </c>
      <c r="E4371" s="2" t="str">
        <f t="shared" si="143"/>
        <v>HG.4 People With Physical Disabilities Skills / Fa</v>
      </c>
      <c r="F4371" s="2" t="str">
        <f t="shared" si="144"/>
        <v>People With Physical</v>
      </c>
    </row>
    <row r="4372" spans="1:6" x14ac:dyDescent="0.35">
      <c r="A4372" s="2" t="s">
        <v>1056</v>
      </c>
      <c r="B4372" s="2" t="s">
        <v>1083</v>
      </c>
      <c r="C4372" s="2" t="s">
        <v>8995</v>
      </c>
      <c r="D4372" s="2" t="s">
        <v>8996</v>
      </c>
      <c r="E4372" s="2" t="str">
        <f t="shared" si="143"/>
        <v>HG.41 People With Physical Disabilities Special Sk</v>
      </c>
      <c r="F4372" s="2" t="str">
        <f t="shared" si="144"/>
        <v>People With Physical</v>
      </c>
    </row>
    <row r="4373" spans="1:6" x14ac:dyDescent="0.35">
      <c r="A4373" s="2" t="s">
        <v>1056</v>
      </c>
      <c r="B4373" s="2" t="s">
        <v>1083</v>
      </c>
      <c r="C4373" s="2" t="s">
        <v>8997</v>
      </c>
      <c r="D4373" s="2" t="s">
        <v>8998</v>
      </c>
      <c r="E4373" s="2" t="str">
        <f t="shared" si="143"/>
        <v>HG.5 Learning Difficulties Skills / Facilities</v>
      </c>
      <c r="F4373" s="2" t="str">
        <f t="shared" si="144"/>
        <v>Learning Difficultie</v>
      </c>
    </row>
    <row r="4374" spans="1:6" x14ac:dyDescent="0.35">
      <c r="A4374" s="2" t="s">
        <v>1056</v>
      </c>
      <c r="B4374" s="2" t="s">
        <v>69</v>
      </c>
      <c r="C4374" s="2" t="s">
        <v>14073</v>
      </c>
      <c r="D4374" s="2" t="s">
        <v>8999</v>
      </c>
      <c r="E4374" s="2" t="str">
        <f t="shared" si="143"/>
        <v>HH Crisis / Illness Self Help</v>
      </c>
      <c r="F4374" s="2" t="str">
        <f t="shared" si="144"/>
        <v>Crisis / Illness Sel</v>
      </c>
    </row>
    <row r="4375" spans="1:6" x14ac:dyDescent="0.35">
      <c r="A4375" s="2" t="s">
        <v>1056</v>
      </c>
      <c r="B4375" s="2" t="s">
        <v>1083</v>
      </c>
      <c r="C4375" s="2" t="s">
        <v>9000</v>
      </c>
      <c r="D4375" s="2" t="s">
        <v>9001</v>
      </c>
      <c r="E4375" s="2" t="str">
        <f t="shared" si="143"/>
        <v>HH.1 Crisis Self Help</v>
      </c>
      <c r="F4375" s="2" t="str">
        <f t="shared" si="144"/>
        <v>Crisis Self Help</v>
      </c>
    </row>
    <row r="4376" spans="1:6" x14ac:dyDescent="0.35">
      <c r="A4376" s="2" t="s">
        <v>1056</v>
      </c>
      <c r="B4376" s="2" t="s">
        <v>1083</v>
      </c>
      <c r="C4376" s="2" t="s">
        <v>9002</v>
      </c>
      <c r="D4376" s="2" t="s">
        <v>9003</v>
      </c>
      <c r="E4376" s="2" t="str">
        <f t="shared" si="143"/>
        <v>HH.2 Victims Self Help</v>
      </c>
      <c r="F4376" s="2" t="str">
        <f t="shared" si="144"/>
        <v>Victims Self Help</v>
      </c>
    </row>
    <row r="4377" spans="1:6" x14ac:dyDescent="0.35">
      <c r="A4377" s="2" t="s">
        <v>1056</v>
      </c>
      <c r="B4377" s="2" t="s">
        <v>1083</v>
      </c>
      <c r="C4377" s="2" t="s">
        <v>9004</v>
      </c>
      <c r="D4377" s="2" t="s">
        <v>9005</v>
      </c>
      <c r="E4377" s="2" t="str">
        <f t="shared" si="143"/>
        <v>HH.3 Addiction Self Help</v>
      </c>
      <c r="F4377" s="2" t="str">
        <f t="shared" si="144"/>
        <v>Addiction Self Help</v>
      </c>
    </row>
    <row r="4378" spans="1:6" x14ac:dyDescent="0.35">
      <c r="A4378" s="2" t="s">
        <v>1056</v>
      </c>
      <c r="B4378" s="2" t="s">
        <v>1083</v>
      </c>
      <c r="C4378" s="2" t="s">
        <v>9006</v>
      </c>
      <c r="D4378" s="2" t="s">
        <v>9007</v>
      </c>
      <c r="E4378" s="2" t="str">
        <f t="shared" si="143"/>
        <v>HH.4 Offenders Self Help</v>
      </c>
      <c r="F4378" s="2" t="str">
        <f t="shared" si="144"/>
        <v>Offenders Self Help</v>
      </c>
    </row>
    <row r="4379" spans="1:6" x14ac:dyDescent="0.35">
      <c r="A4379" s="2" t="s">
        <v>1056</v>
      </c>
      <c r="B4379" s="2" t="s">
        <v>1083</v>
      </c>
      <c r="C4379" s="2" t="s">
        <v>9008</v>
      </c>
      <c r="D4379" s="2" t="s">
        <v>9009</v>
      </c>
      <c r="E4379" s="2" t="str">
        <f t="shared" si="143"/>
        <v>HH.5 Food Related Disorders Self Help</v>
      </c>
      <c r="F4379" s="2" t="str">
        <f t="shared" si="144"/>
        <v>Food Related Disorde</v>
      </c>
    </row>
    <row r="4380" spans="1:6" x14ac:dyDescent="0.35">
      <c r="A4380" s="2" t="s">
        <v>1056</v>
      </c>
      <c r="B4380" s="2" t="s">
        <v>1083</v>
      </c>
      <c r="C4380" s="2" t="s">
        <v>9010</v>
      </c>
      <c r="D4380" s="2" t="s">
        <v>9011</v>
      </c>
      <c r="E4380" s="2" t="str">
        <f t="shared" si="143"/>
        <v>HH.6 Phobias Self Help</v>
      </c>
      <c r="F4380" s="2" t="str">
        <f t="shared" si="144"/>
        <v>Phobias Self Help</v>
      </c>
    </row>
    <row r="4381" spans="1:6" x14ac:dyDescent="0.35">
      <c r="A4381" s="2" t="s">
        <v>1056</v>
      </c>
      <c r="B4381" s="2" t="s">
        <v>1083</v>
      </c>
      <c r="C4381" s="2" t="s">
        <v>9012</v>
      </c>
      <c r="D4381" s="2" t="s">
        <v>9013</v>
      </c>
      <c r="E4381" s="2" t="str">
        <f t="shared" si="143"/>
        <v>HH.7 Illness Self Help</v>
      </c>
      <c r="F4381" s="2" t="str">
        <f t="shared" si="144"/>
        <v>Illness Self Help</v>
      </c>
    </row>
    <row r="4382" spans="1:6" x14ac:dyDescent="0.35">
      <c r="A4382" s="2" t="s">
        <v>1056</v>
      </c>
      <c r="B4382" s="2" t="s">
        <v>1083</v>
      </c>
      <c r="C4382" s="2" t="s">
        <v>9014</v>
      </c>
      <c r="D4382" s="2" t="s">
        <v>9015</v>
      </c>
      <c r="E4382" s="2" t="str">
        <f t="shared" si="143"/>
        <v>HH.8 Mental Illness Self Help</v>
      </c>
      <c r="F4382" s="2" t="str">
        <f t="shared" si="144"/>
        <v xml:space="preserve">Mental Illness Self </v>
      </c>
    </row>
    <row r="4383" spans="1:6" x14ac:dyDescent="0.35">
      <c r="A4383" s="2" t="s">
        <v>1056</v>
      </c>
      <c r="B4383" s="2" t="s">
        <v>69</v>
      </c>
      <c r="C4383" s="2" t="s">
        <v>14074</v>
      </c>
      <c r="D4383" s="2" t="s">
        <v>9016</v>
      </c>
      <c r="E4383" s="2" t="str">
        <f t="shared" si="143"/>
        <v>HJ Personal Health / Fitness / Appearance</v>
      </c>
      <c r="F4383" s="2" t="str">
        <f t="shared" si="144"/>
        <v>Personal Health / Fi</v>
      </c>
    </row>
    <row r="4384" spans="1:6" x14ac:dyDescent="0.35">
      <c r="A4384" s="2" t="s">
        <v>1056</v>
      </c>
      <c r="B4384" s="2" t="s">
        <v>1083</v>
      </c>
      <c r="C4384" s="2" t="s">
        <v>9017</v>
      </c>
      <c r="D4384" s="2" t="s">
        <v>9018</v>
      </c>
      <c r="E4384" s="2" t="str">
        <f t="shared" si="143"/>
        <v>HJ.1 Personal Health</v>
      </c>
      <c r="F4384" s="2" t="str">
        <f t="shared" si="144"/>
        <v>Personal Health</v>
      </c>
    </row>
    <row r="4385" spans="1:6" x14ac:dyDescent="0.35">
      <c r="A4385" s="2" t="s">
        <v>1056</v>
      </c>
      <c r="B4385" s="2" t="s">
        <v>1083</v>
      </c>
      <c r="C4385" s="2" t="s">
        <v>9019</v>
      </c>
      <c r="D4385" s="2" t="s">
        <v>9020</v>
      </c>
      <c r="E4385" s="2" t="str">
        <f t="shared" si="143"/>
        <v>HJ.11 Personal Hygiene</v>
      </c>
      <c r="F4385" s="2" t="str">
        <f t="shared" si="144"/>
        <v>Personal Hygiene</v>
      </c>
    </row>
    <row r="4386" spans="1:6" x14ac:dyDescent="0.35">
      <c r="A4386" s="2" t="s">
        <v>1056</v>
      </c>
      <c r="B4386" s="2" t="s">
        <v>1083</v>
      </c>
      <c r="C4386" s="2" t="s">
        <v>9021</v>
      </c>
      <c r="D4386" s="2" t="s">
        <v>9022</v>
      </c>
      <c r="E4386" s="2" t="str">
        <f t="shared" si="143"/>
        <v>HJ.2 Family Health</v>
      </c>
      <c r="F4386" s="2" t="str">
        <f t="shared" si="144"/>
        <v>Family Health</v>
      </c>
    </row>
    <row r="4387" spans="1:6" x14ac:dyDescent="0.35">
      <c r="A4387" s="2" t="s">
        <v>1056</v>
      </c>
      <c r="B4387" s="2" t="s">
        <v>1083</v>
      </c>
      <c r="C4387" s="2" t="s">
        <v>9023</v>
      </c>
      <c r="D4387" s="2" t="s">
        <v>9024</v>
      </c>
      <c r="E4387" s="2" t="str">
        <f t="shared" si="143"/>
        <v>HJ.3 WomenS Health</v>
      </c>
      <c r="F4387" s="2" t="str">
        <f t="shared" si="144"/>
        <v>WomenS Health</v>
      </c>
    </row>
    <row r="4388" spans="1:6" x14ac:dyDescent="0.35">
      <c r="A4388" s="2" t="s">
        <v>1056</v>
      </c>
      <c r="B4388" s="2" t="s">
        <v>1083</v>
      </c>
      <c r="C4388" s="2" t="s">
        <v>9025</v>
      </c>
      <c r="D4388" s="2" t="s">
        <v>9026</v>
      </c>
      <c r="E4388" s="2" t="str">
        <f t="shared" si="143"/>
        <v>HJ.31 Menopause</v>
      </c>
      <c r="F4388" s="2" t="str">
        <f t="shared" si="144"/>
        <v>Menopause</v>
      </c>
    </row>
    <row r="4389" spans="1:6" x14ac:dyDescent="0.35">
      <c r="A4389" s="2" t="s">
        <v>1056</v>
      </c>
      <c r="B4389" s="2" t="s">
        <v>1083</v>
      </c>
      <c r="C4389" s="2" t="s">
        <v>9027</v>
      </c>
      <c r="D4389" s="2" t="s">
        <v>9028</v>
      </c>
      <c r="E4389" s="2" t="str">
        <f t="shared" si="143"/>
        <v>HJ.4 MenS Health</v>
      </c>
      <c r="F4389" s="2" t="str">
        <f t="shared" si="144"/>
        <v>MenS Health</v>
      </c>
    </row>
    <row r="4390" spans="1:6" x14ac:dyDescent="0.35">
      <c r="A4390" s="2" t="s">
        <v>1056</v>
      </c>
      <c r="B4390" s="2" t="s">
        <v>1083</v>
      </c>
      <c r="C4390" s="2" t="s">
        <v>9029</v>
      </c>
      <c r="D4390" s="2" t="s">
        <v>9030</v>
      </c>
      <c r="E4390" s="2" t="str">
        <f t="shared" si="143"/>
        <v>HJ.5 Personal Fitness</v>
      </c>
      <c r="F4390" s="2" t="str">
        <f t="shared" si="144"/>
        <v>Personal Fitness</v>
      </c>
    </row>
    <row r="4391" spans="1:6" x14ac:dyDescent="0.35">
      <c r="A4391" s="2" t="s">
        <v>1056</v>
      </c>
      <c r="B4391" s="2" t="s">
        <v>1083</v>
      </c>
      <c r="C4391" s="2" t="s">
        <v>9031</v>
      </c>
      <c r="D4391" s="2" t="s">
        <v>9032</v>
      </c>
      <c r="E4391" s="2" t="str">
        <f t="shared" si="143"/>
        <v>HJ.51 Callanetics (Holistic Fitness)</v>
      </c>
      <c r="F4391" s="2" t="str">
        <f t="shared" si="144"/>
        <v>Callanetics (Holisti</v>
      </c>
    </row>
    <row r="4392" spans="1:6" x14ac:dyDescent="0.35">
      <c r="A4392" s="2" t="s">
        <v>1056</v>
      </c>
      <c r="B4392" s="2" t="s">
        <v>1083</v>
      </c>
      <c r="C4392" s="2" t="s">
        <v>9033</v>
      </c>
      <c r="D4392" s="2" t="s">
        <v>9034</v>
      </c>
      <c r="E4392" s="2" t="str">
        <f t="shared" si="143"/>
        <v>HJ.52 Aerobics</v>
      </c>
      <c r="F4392" s="2" t="str">
        <f t="shared" si="144"/>
        <v>Aerobics</v>
      </c>
    </row>
    <row r="4393" spans="1:6" x14ac:dyDescent="0.35">
      <c r="A4393" s="2" t="s">
        <v>1056</v>
      </c>
      <c r="B4393" s="2" t="s">
        <v>1083</v>
      </c>
      <c r="C4393" s="2" t="s">
        <v>9035</v>
      </c>
      <c r="D4393" s="2" t="s">
        <v>9036</v>
      </c>
      <c r="E4393" s="2" t="str">
        <f t="shared" si="143"/>
        <v>HJ.53 Alexander Technique</v>
      </c>
      <c r="F4393" s="2" t="str">
        <f t="shared" si="144"/>
        <v>Alexander Technique</v>
      </c>
    </row>
    <row r="4394" spans="1:6" x14ac:dyDescent="0.35">
      <c r="A4394" s="2" t="s">
        <v>1056</v>
      </c>
      <c r="B4394" s="2" t="s">
        <v>1083</v>
      </c>
      <c r="C4394" s="2" t="s">
        <v>9037</v>
      </c>
      <c r="D4394" s="2" t="s">
        <v>9038</v>
      </c>
      <c r="E4394" s="2" t="str">
        <f t="shared" si="143"/>
        <v>HJ.54 Keep Fit</v>
      </c>
      <c r="F4394" s="2" t="str">
        <f t="shared" si="144"/>
        <v>Keep Fit</v>
      </c>
    </row>
    <row r="4395" spans="1:6" x14ac:dyDescent="0.35">
      <c r="A4395" s="2" t="s">
        <v>1056</v>
      </c>
      <c r="B4395" s="2" t="s">
        <v>1083</v>
      </c>
      <c r="C4395" s="2" t="s">
        <v>9039</v>
      </c>
      <c r="D4395" s="2" t="s">
        <v>9040</v>
      </c>
      <c r="E4395" s="2" t="str">
        <f t="shared" si="143"/>
        <v>HJ.55 Eastern Fitness Methods</v>
      </c>
      <c r="F4395" s="2" t="str">
        <f t="shared" si="144"/>
        <v>Eastern Fitness Meth</v>
      </c>
    </row>
    <row r="4396" spans="1:6" x14ac:dyDescent="0.35">
      <c r="A4396" s="2" t="s">
        <v>1056</v>
      </c>
      <c r="B4396" s="2" t="s">
        <v>1083</v>
      </c>
      <c r="C4396" s="2" t="s">
        <v>9041</v>
      </c>
      <c r="D4396" s="2" t="s">
        <v>9042</v>
      </c>
      <c r="E4396" s="2" t="str">
        <f t="shared" si="143"/>
        <v>HJ.551 Shintaido</v>
      </c>
      <c r="F4396" s="2" t="str">
        <f t="shared" si="144"/>
        <v>Shintaido</v>
      </c>
    </row>
    <row r="4397" spans="1:6" x14ac:dyDescent="0.35">
      <c r="A4397" s="2" t="s">
        <v>1056</v>
      </c>
      <c r="B4397" s="2" t="s">
        <v>1083</v>
      </c>
      <c r="C4397" s="2" t="s">
        <v>9043</v>
      </c>
      <c r="D4397" s="2" t="s">
        <v>9044</v>
      </c>
      <c r="E4397" s="2" t="str">
        <f t="shared" si="143"/>
        <v>HJ.552 Tai Chi</v>
      </c>
      <c r="F4397" s="2" t="str">
        <f t="shared" si="144"/>
        <v>Tai Chi</v>
      </c>
    </row>
    <row r="4398" spans="1:6" x14ac:dyDescent="0.35">
      <c r="A4398" s="2" t="s">
        <v>1056</v>
      </c>
      <c r="B4398" s="2" t="s">
        <v>1083</v>
      </c>
      <c r="C4398" s="2" t="s">
        <v>9045</v>
      </c>
      <c r="D4398" s="2" t="s">
        <v>9046</v>
      </c>
      <c r="E4398" s="2" t="str">
        <f t="shared" si="143"/>
        <v>HJ.553 Yoga (Personal Fitness)</v>
      </c>
      <c r="F4398" s="2" t="str">
        <f t="shared" si="144"/>
        <v>Yoga (Personal Fitne</v>
      </c>
    </row>
    <row r="4399" spans="1:6" x14ac:dyDescent="0.35">
      <c r="A4399" s="2" t="s">
        <v>1056</v>
      </c>
      <c r="B4399" s="2" t="s">
        <v>1083</v>
      </c>
      <c r="C4399" s="2" t="s">
        <v>9047</v>
      </c>
      <c r="D4399" s="2" t="s">
        <v>9048</v>
      </c>
      <c r="E4399" s="2" t="str">
        <f t="shared" si="143"/>
        <v>HJ.56 Exercise Dancing</v>
      </c>
      <c r="F4399" s="2" t="str">
        <f t="shared" si="144"/>
        <v>Exercise Dancing</v>
      </c>
    </row>
    <row r="4400" spans="1:6" x14ac:dyDescent="0.35">
      <c r="A4400" s="2" t="s">
        <v>1056</v>
      </c>
      <c r="B4400" s="2" t="s">
        <v>1083</v>
      </c>
      <c r="C4400" s="2" t="s">
        <v>9049</v>
      </c>
      <c r="D4400" s="2" t="s">
        <v>9050</v>
      </c>
      <c r="E4400" s="2" t="str">
        <f t="shared" si="143"/>
        <v>HJ.6 Weight Control / Slimming</v>
      </c>
      <c r="F4400" s="2" t="str">
        <f t="shared" si="144"/>
        <v>Weight Control / Sli</v>
      </c>
    </row>
    <row r="4401" spans="1:6" x14ac:dyDescent="0.35">
      <c r="A4401" s="2" t="s">
        <v>1056</v>
      </c>
      <c r="B4401" s="2" t="s">
        <v>1083</v>
      </c>
      <c r="C4401" s="2" t="s">
        <v>9051</v>
      </c>
      <c r="D4401" s="2" t="s">
        <v>9052</v>
      </c>
      <c r="E4401" s="2" t="str">
        <f t="shared" si="143"/>
        <v>HJ.7 Sauna Treatment</v>
      </c>
      <c r="F4401" s="2" t="str">
        <f t="shared" si="144"/>
        <v>Sauna Treatment</v>
      </c>
    </row>
    <row r="4402" spans="1:6" x14ac:dyDescent="0.35">
      <c r="A4402" s="2" t="s">
        <v>1056</v>
      </c>
      <c r="B4402" s="2" t="s">
        <v>1083</v>
      </c>
      <c r="C4402" s="2" t="s">
        <v>9053</v>
      </c>
      <c r="D4402" s="2" t="s">
        <v>9054</v>
      </c>
      <c r="E4402" s="2" t="str">
        <f t="shared" si="143"/>
        <v>HJ.9 Personal Appearance (Self Presentation)</v>
      </c>
      <c r="F4402" s="2" t="str">
        <f t="shared" si="144"/>
        <v xml:space="preserve">Personal Appearance </v>
      </c>
    </row>
    <row r="4403" spans="1:6" x14ac:dyDescent="0.35">
      <c r="A4403" s="2" t="s">
        <v>1056</v>
      </c>
      <c r="B4403" s="2" t="s">
        <v>1083</v>
      </c>
      <c r="C4403" s="2" t="s">
        <v>9055</v>
      </c>
      <c r="D4403" s="2" t="s">
        <v>9056</v>
      </c>
      <c r="E4403" s="2" t="str">
        <f t="shared" ref="E4403:E4466" si="145">C4403&amp;" "&amp;LEFT(D4403,50-LEN(C4403)-1)</f>
        <v>HJ.91 Style (Self Presentation)</v>
      </c>
      <c r="F4403" s="2" t="str">
        <f t="shared" si="144"/>
        <v>Style (Self Presenta</v>
      </c>
    </row>
    <row r="4404" spans="1:6" x14ac:dyDescent="0.35">
      <c r="A4404" s="2" t="s">
        <v>1056</v>
      </c>
      <c r="B4404" s="2" t="s">
        <v>1083</v>
      </c>
      <c r="C4404" s="2" t="s">
        <v>9057</v>
      </c>
      <c r="D4404" s="2" t="s">
        <v>9058</v>
      </c>
      <c r="E4404" s="2" t="str">
        <f t="shared" si="145"/>
        <v>HJ.92 Dress (Self Presentation)</v>
      </c>
      <c r="F4404" s="2" t="str">
        <f t="shared" si="144"/>
        <v>Dress (Self Presenta</v>
      </c>
    </row>
    <row r="4405" spans="1:6" x14ac:dyDescent="0.35">
      <c r="A4405" s="2" t="s">
        <v>1056</v>
      </c>
      <c r="B4405" s="2" t="s">
        <v>1083</v>
      </c>
      <c r="C4405" s="2" t="s">
        <v>9059</v>
      </c>
      <c r="D4405" s="2" t="s">
        <v>9060</v>
      </c>
      <c r="E4405" s="2" t="str">
        <f t="shared" si="145"/>
        <v>HJ.93 Hair Care (Self Presentation)</v>
      </c>
      <c r="F4405" s="2" t="str">
        <f t="shared" si="144"/>
        <v>Hair Care (Self Pres</v>
      </c>
    </row>
    <row r="4406" spans="1:6" x14ac:dyDescent="0.35">
      <c r="A4406" s="2" t="s">
        <v>1056</v>
      </c>
      <c r="B4406" s="2" t="s">
        <v>1083</v>
      </c>
      <c r="C4406" s="2" t="s">
        <v>9061</v>
      </c>
      <c r="D4406" s="2" t="s">
        <v>9062</v>
      </c>
      <c r="E4406" s="2" t="str">
        <f t="shared" si="145"/>
        <v>HJ.94 Makeup (Self Presentation)</v>
      </c>
      <c r="F4406" s="2" t="str">
        <f t="shared" si="144"/>
        <v>Makeup (Self Present</v>
      </c>
    </row>
    <row r="4407" spans="1:6" x14ac:dyDescent="0.35">
      <c r="A4407" s="2" t="s">
        <v>1056</v>
      </c>
      <c r="B4407" s="2" t="s">
        <v>69</v>
      </c>
      <c r="C4407" s="2" t="s">
        <v>14075</v>
      </c>
      <c r="D4407" s="2" t="s">
        <v>9063</v>
      </c>
      <c r="E4407" s="2" t="str">
        <f t="shared" si="145"/>
        <v>HK Therapeutic Personal Care</v>
      </c>
      <c r="F4407" s="2" t="str">
        <f t="shared" si="144"/>
        <v>Therapeutic Personal</v>
      </c>
    </row>
    <row r="4408" spans="1:6" x14ac:dyDescent="0.35">
      <c r="A4408" s="2" t="s">
        <v>1056</v>
      </c>
      <c r="B4408" s="2" t="s">
        <v>1083</v>
      </c>
      <c r="C4408" s="2" t="s">
        <v>9064</v>
      </c>
      <c r="D4408" s="2" t="s">
        <v>1787</v>
      </c>
      <c r="E4408" s="2" t="str">
        <f t="shared" si="145"/>
        <v>HK.1 Aromatherapy</v>
      </c>
      <c r="F4408" s="2" t="str">
        <f t="shared" si="144"/>
        <v>Aromatherapy</v>
      </c>
    </row>
    <row r="4409" spans="1:6" x14ac:dyDescent="0.35">
      <c r="A4409" s="2" t="s">
        <v>1056</v>
      </c>
      <c r="B4409" s="2" t="s">
        <v>1083</v>
      </c>
      <c r="C4409" s="2" t="s">
        <v>9065</v>
      </c>
      <c r="D4409" s="2" t="s">
        <v>1791</v>
      </c>
      <c r="E4409" s="2" t="str">
        <f t="shared" si="145"/>
        <v>HK.2 Reflexology</v>
      </c>
      <c r="F4409" s="2" t="str">
        <f t="shared" si="144"/>
        <v>Reflexology</v>
      </c>
    </row>
    <row r="4410" spans="1:6" x14ac:dyDescent="0.35">
      <c r="A4410" s="2" t="s">
        <v>1056</v>
      </c>
      <c r="B4410" s="2" t="s">
        <v>1083</v>
      </c>
      <c r="C4410" s="2" t="s">
        <v>9066</v>
      </c>
      <c r="D4410" s="2" t="s">
        <v>9067</v>
      </c>
      <c r="E4410" s="2" t="str">
        <f t="shared" si="145"/>
        <v>HK.3 Iridology</v>
      </c>
      <c r="F4410" s="2" t="str">
        <f t="shared" si="144"/>
        <v>Iridology</v>
      </c>
    </row>
    <row r="4411" spans="1:6" x14ac:dyDescent="0.35">
      <c r="A4411" s="2" t="s">
        <v>1056</v>
      </c>
      <c r="B4411" s="2" t="s">
        <v>1083</v>
      </c>
      <c r="C4411" s="2" t="s">
        <v>9068</v>
      </c>
      <c r="D4411" s="2" t="s">
        <v>9069</v>
      </c>
      <c r="E4411" s="2" t="str">
        <f t="shared" si="145"/>
        <v>HK.4 Massage Techniques (Personal Health)</v>
      </c>
      <c r="F4411" s="2" t="str">
        <f t="shared" si="144"/>
        <v>Massage Techniques (</v>
      </c>
    </row>
    <row r="4412" spans="1:6" x14ac:dyDescent="0.35">
      <c r="A4412" s="2" t="s">
        <v>1056</v>
      </c>
      <c r="B4412" s="2" t="s">
        <v>1083</v>
      </c>
      <c r="C4412" s="2" t="s">
        <v>9070</v>
      </c>
      <c r="D4412" s="2" t="s">
        <v>9071</v>
      </c>
      <c r="E4412" s="2" t="str">
        <f t="shared" si="145"/>
        <v>HK.41 Indian Head Massage</v>
      </c>
      <c r="F4412" s="2" t="str">
        <f t="shared" si="144"/>
        <v>Indian Head Massage</v>
      </c>
    </row>
    <row r="4413" spans="1:6" x14ac:dyDescent="0.35">
      <c r="A4413" s="2" t="s">
        <v>1056</v>
      </c>
      <c r="B4413" s="2" t="s">
        <v>1083</v>
      </c>
      <c r="C4413" s="2" t="s">
        <v>9072</v>
      </c>
      <c r="D4413" s="2" t="s">
        <v>9073</v>
      </c>
      <c r="E4413" s="2" t="str">
        <f t="shared" si="145"/>
        <v>HK.5 Shiatsu</v>
      </c>
      <c r="F4413" s="2" t="str">
        <f t="shared" si="144"/>
        <v>Shiatsu</v>
      </c>
    </row>
    <row r="4414" spans="1:6" x14ac:dyDescent="0.35">
      <c r="A4414" s="2" t="s">
        <v>1056</v>
      </c>
      <c r="B4414" s="2" t="s">
        <v>1083</v>
      </c>
      <c r="C4414" s="2" t="s">
        <v>9074</v>
      </c>
      <c r="D4414" s="2" t="s">
        <v>9075</v>
      </c>
      <c r="E4414" s="2" t="str">
        <f t="shared" si="145"/>
        <v>HK.6 Spiritual Healing</v>
      </c>
      <c r="F4414" s="2" t="str">
        <f t="shared" si="144"/>
        <v>Spiritual Healing</v>
      </c>
    </row>
    <row r="4415" spans="1:6" x14ac:dyDescent="0.35">
      <c r="A4415" s="2" t="s">
        <v>1056</v>
      </c>
      <c r="B4415" s="2" t="s">
        <v>1083</v>
      </c>
      <c r="C4415" s="2" t="s">
        <v>9076</v>
      </c>
      <c r="D4415" s="2" t="s">
        <v>9077</v>
      </c>
      <c r="E4415" s="2" t="str">
        <f t="shared" si="145"/>
        <v>HK.61 Reiki Healing</v>
      </c>
      <c r="F4415" s="2" t="str">
        <f t="shared" si="144"/>
        <v>Reiki Healing</v>
      </c>
    </row>
    <row r="4416" spans="1:6" x14ac:dyDescent="0.35">
      <c r="A4416" s="2" t="s">
        <v>1056</v>
      </c>
      <c r="B4416" s="2" t="s">
        <v>1083</v>
      </c>
      <c r="C4416" s="2" t="s">
        <v>9078</v>
      </c>
      <c r="D4416" s="2" t="s">
        <v>9079</v>
      </c>
      <c r="E4416" s="2" t="str">
        <f t="shared" si="145"/>
        <v>HK.7 Chinese Medicine</v>
      </c>
      <c r="F4416" s="2" t="str">
        <f t="shared" si="144"/>
        <v>Chinese Medicine</v>
      </c>
    </row>
    <row r="4417" spans="1:6" x14ac:dyDescent="0.35">
      <c r="A4417" s="2" t="s">
        <v>1056</v>
      </c>
      <c r="B4417" s="2" t="s">
        <v>69</v>
      </c>
      <c r="C4417" s="2" t="s">
        <v>5145</v>
      </c>
      <c r="D4417" s="2" t="s">
        <v>9080</v>
      </c>
      <c r="E4417" s="2" t="str">
        <f t="shared" si="145"/>
        <v>HL Hair / Personal Care Services</v>
      </c>
      <c r="F4417" s="2" t="str">
        <f t="shared" si="144"/>
        <v>Hair / Personal Care</v>
      </c>
    </row>
    <row r="4418" spans="1:6" x14ac:dyDescent="0.35">
      <c r="A4418" s="2" t="s">
        <v>1056</v>
      </c>
      <c r="B4418" s="2" t="s">
        <v>1083</v>
      </c>
      <c r="C4418" s="2" t="s">
        <v>9081</v>
      </c>
      <c r="D4418" s="2" t="s">
        <v>5148</v>
      </c>
      <c r="E4418" s="2" t="str">
        <f t="shared" si="145"/>
        <v>HL.1 Beauty Care / Services</v>
      </c>
      <c r="F4418" s="2" t="str">
        <f t="shared" ref="F4418:F4481" si="146">LEFT(D4418,20)</f>
        <v>Beauty Care / Servic</v>
      </c>
    </row>
    <row r="4419" spans="1:6" x14ac:dyDescent="0.35">
      <c r="A4419" s="2" t="s">
        <v>1056</v>
      </c>
      <c r="B4419" s="2" t="s">
        <v>1083</v>
      </c>
      <c r="C4419" s="2" t="s">
        <v>9082</v>
      </c>
      <c r="D4419" s="2" t="s">
        <v>9083</v>
      </c>
      <c r="E4419" s="2" t="str">
        <f t="shared" si="145"/>
        <v>HL.11 Facial Care</v>
      </c>
      <c r="F4419" s="2" t="str">
        <f t="shared" si="146"/>
        <v>Facial Care</v>
      </c>
    </row>
    <row r="4420" spans="1:6" x14ac:dyDescent="0.35">
      <c r="A4420" s="2" t="s">
        <v>1056</v>
      </c>
      <c r="B4420" s="2" t="s">
        <v>1083</v>
      </c>
      <c r="C4420" s="2" t="s">
        <v>9084</v>
      </c>
      <c r="D4420" s="2" t="s">
        <v>5564</v>
      </c>
      <c r="E4420" s="2" t="str">
        <f t="shared" si="145"/>
        <v>HL.12 Beauty Therapy</v>
      </c>
      <c r="F4420" s="2" t="str">
        <f t="shared" si="146"/>
        <v>Beauty Therapy</v>
      </c>
    </row>
    <row r="4421" spans="1:6" x14ac:dyDescent="0.35">
      <c r="A4421" s="2" t="s">
        <v>1056</v>
      </c>
      <c r="B4421" s="2" t="s">
        <v>1083</v>
      </c>
      <c r="C4421" s="2" t="s">
        <v>9085</v>
      </c>
      <c r="D4421" s="2" t="s">
        <v>5565</v>
      </c>
      <c r="E4421" s="2" t="str">
        <f t="shared" si="145"/>
        <v>HL.13 Makeup</v>
      </c>
      <c r="F4421" s="2" t="str">
        <f t="shared" si="146"/>
        <v>Makeup</v>
      </c>
    </row>
    <row r="4422" spans="1:6" x14ac:dyDescent="0.35">
      <c r="A4422" s="2" t="s">
        <v>1056</v>
      </c>
      <c r="B4422" s="2" t="s">
        <v>1083</v>
      </c>
      <c r="C4422" s="2" t="s">
        <v>9086</v>
      </c>
      <c r="D4422" s="2" t="s">
        <v>9087</v>
      </c>
      <c r="E4422" s="2" t="str">
        <f t="shared" si="145"/>
        <v>HL.131 Film/Tv Makeup</v>
      </c>
      <c r="F4422" s="2" t="str">
        <f t="shared" si="146"/>
        <v>Film/Tv Makeup</v>
      </c>
    </row>
    <row r="4423" spans="1:6" x14ac:dyDescent="0.35">
      <c r="A4423" s="2" t="s">
        <v>1056</v>
      </c>
      <c r="B4423" s="2" t="s">
        <v>1083</v>
      </c>
      <c r="C4423" s="2" t="s">
        <v>9088</v>
      </c>
      <c r="D4423" s="2" t="s">
        <v>9089</v>
      </c>
      <c r="E4423" s="2" t="str">
        <f t="shared" si="145"/>
        <v>HL.14 Body Art</v>
      </c>
      <c r="F4423" s="2" t="str">
        <f t="shared" si="146"/>
        <v>Body Art</v>
      </c>
    </row>
    <row r="4424" spans="1:6" x14ac:dyDescent="0.35">
      <c r="A4424" s="2" t="s">
        <v>1056</v>
      </c>
      <c r="B4424" s="2" t="s">
        <v>1083</v>
      </c>
      <c r="C4424" s="2" t="s">
        <v>9090</v>
      </c>
      <c r="D4424" s="2" t="s">
        <v>9091</v>
      </c>
      <c r="E4424" s="2" t="str">
        <f t="shared" si="145"/>
        <v>HL.2 Remedial Camouflage</v>
      </c>
      <c r="F4424" s="2" t="str">
        <f t="shared" si="146"/>
        <v>Remedial Camouflage</v>
      </c>
    </row>
    <row r="4425" spans="1:6" x14ac:dyDescent="0.35">
      <c r="A4425" s="2" t="s">
        <v>1056</v>
      </c>
      <c r="B4425" s="2" t="s">
        <v>1083</v>
      </c>
      <c r="C4425" s="2" t="s">
        <v>9092</v>
      </c>
      <c r="D4425" s="2" t="s">
        <v>9093</v>
      </c>
      <c r="E4425" s="2" t="str">
        <f t="shared" si="145"/>
        <v>HL.3 Epilation / Electrolysis</v>
      </c>
      <c r="F4425" s="2" t="str">
        <f t="shared" si="146"/>
        <v>Epilation / Electrol</v>
      </c>
    </row>
    <row r="4426" spans="1:6" x14ac:dyDescent="0.35">
      <c r="A4426" s="2" t="s">
        <v>1056</v>
      </c>
      <c r="B4426" s="2" t="s">
        <v>1083</v>
      </c>
      <c r="C4426" s="2" t="s">
        <v>9094</v>
      </c>
      <c r="D4426" s="2" t="s">
        <v>5566</v>
      </c>
      <c r="E4426" s="2" t="str">
        <f t="shared" si="145"/>
        <v>HL.4 Manicure</v>
      </c>
      <c r="F4426" s="2" t="str">
        <f t="shared" si="146"/>
        <v>Manicure</v>
      </c>
    </row>
    <row r="4427" spans="1:6" x14ac:dyDescent="0.35">
      <c r="A4427" s="2" t="s">
        <v>1056</v>
      </c>
      <c r="B4427" s="2" t="s">
        <v>1083</v>
      </c>
      <c r="C4427" s="2" t="s">
        <v>9095</v>
      </c>
      <c r="D4427" s="2" t="s">
        <v>9096</v>
      </c>
      <c r="E4427" s="2" t="str">
        <f t="shared" si="145"/>
        <v>HL.5 Pedicure</v>
      </c>
      <c r="F4427" s="2" t="str">
        <f t="shared" si="146"/>
        <v>Pedicure</v>
      </c>
    </row>
    <row r="4428" spans="1:6" x14ac:dyDescent="0.35">
      <c r="A4428" s="2" t="s">
        <v>1056</v>
      </c>
      <c r="B4428" s="2" t="s">
        <v>1083</v>
      </c>
      <c r="C4428" s="2" t="s">
        <v>9097</v>
      </c>
      <c r="D4428" s="2" t="s">
        <v>9098</v>
      </c>
      <c r="E4428" s="2" t="str">
        <f t="shared" si="145"/>
        <v>HL.6 Salon Work</v>
      </c>
      <c r="F4428" s="2" t="str">
        <f t="shared" si="146"/>
        <v>Salon Work</v>
      </c>
    </row>
    <row r="4429" spans="1:6" x14ac:dyDescent="0.35">
      <c r="A4429" s="2" t="s">
        <v>1056</v>
      </c>
      <c r="B4429" s="2" t="s">
        <v>1083</v>
      </c>
      <c r="C4429" s="2" t="s">
        <v>9099</v>
      </c>
      <c r="D4429" s="2" t="s">
        <v>5150</v>
      </c>
      <c r="E4429" s="2" t="str">
        <f t="shared" si="145"/>
        <v>HL.7 Hairdressing Services</v>
      </c>
      <c r="F4429" s="2" t="str">
        <f t="shared" si="146"/>
        <v>Hairdressing Service</v>
      </c>
    </row>
    <row r="4430" spans="1:6" x14ac:dyDescent="0.35">
      <c r="A4430" s="2" t="s">
        <v>1056</v>
      </c>
      <c r="B4430" s="2" t="s">
        <v>1083</v>
      </c>
      <c r="C4430" s="2" t="s">
        <v>9100</v>
      </c>
      <c r="D4430" s="2" t="s">
        <v>9101</v>
      </c>
      <c r="E4430" s="2" t="str">
        <f t="shared" si="145"/>
        <v>HL.71 Ethnic Hairdressing</v>
      </c>
      <c r="F4430" s="2" t="str">
        <f t="shared" si="146"/>
        <v>Ethnic Hairdressing</v>
      </c>
    </row>
    <row r="4431" spans="1:6" x14ac:dyDescent="0.35">
      <c r="A4431" s="2" t="s">
        <v>1056</v>
      </c>
      <c r="B4431" s="2" t="s">
        <v>1083</v>
      </c>
      <c r="C4431" s="2" t="s">
        <v>9102</v>
      </c>
      <c r="D4431" s="2" t="s">
        <v>9103</v>
      </c>
      <c r="E4431" s="2" t="str">
        <f t="shared" si="145"/>
        <v>HL.72 WomenS Hairdressing</v>
      </c>
      <c r="F4431" s="2" t="str">
        <f t="shared" si="146"/>
        <v>WomenS Hairdressing</v>
      </c>
    </row>
    <row r="4432" spans="1:6" x14ac:dyDescent="0.35">
      <c r="A4432" s="2" t="s">
        <v>1056</v>
      </c>
      <c r="B4432" s="2" t="s">
        <v>1083</v>
      </c>
      <c r="C4432" s="2" t="s">
        <v>9104</v>
      </c>
      <c r="D4432" s="2" t="s">
        <v>9105</v>
      </c>
      <c r="E4432" s="2" t="str">
        <f t="shared" si="145"/>
        <v>HL.73 MenS Hairdressing</v>
      </c>
      <c r="F4432" s="2" t="str">
        <f t="shared" si="146"/>
        <v>MenS Hairdressing</v>
      </c>
    </row>
    <row r="4433" spans="1:6" x14ac:dyDescent="0.35">
      <c r="A4433" s="2" t="s">
        <v>1056</v>
      </c>
      <c r="B4433" s="2" t="s">
        <v>1083</v>
      </c>
      <c r="C4433" s="2" t="s">
        <v>9106</v>
      </c>
      <c r="D4433" s="2" t="s">
        <v>9107</v>
      </c>
      <c r="E4433" s="2" t="str">
        <f t="shared" si="145"/>
        <v>HL.75 Wigmaking</v>
      </c>
      <c r="F4433" s="2" t="str">
        <f t="shared" si="146"/>
        <v>Wigmaking</v>
      </c>
    </row>
    <row r="4434" spans="1:6" x14ac:dyDescent="0.35">
      <c r="A4434" s="2" t="s">
        <v>1056</v>
      </c>
      <c r="B4434" s="2" t="s">
        <v>1083</v>
      </c>
      <c r="C4434" s="2" t="s">
        <v>9108</v>
      </c>
      <c r="D4434" s="2" t="s">
        <v>9109</v>
      </c>
      <c r="E4434" s="2" t="str">
        <f t="shared" si="145"/>
        <v>HL.8 Body Piercing</v>
      </c>
      <c r="F4434" s="2" t="str">
        <f t="shared" si="146"/>
        <v>Body Piercing</v>
      </c>
    </row>
    <row r="4435" spans="1:6" x14ac:dyDescent="0.35">
      <c r="A4435" s="2" t="s">
        <v>1056</v>
      </c>
      <c r="B4435" s="2" t="s">
        <v>1083</v>
      </c>
      <c r="C4435" s="2" t="s">
        <v>9110</v>
      </c>
      <c r="D4435" s="2" t="s">
        <v>9111</v>
      </c>
      <c r="E4435" s="2" t="str">
        <f t="shared" si="145"/>
        <v>HL.9 Fashion Consultancy</v>
      </c>
      <c r="F4435" s="2" t="str">
        <f t="shared" si="146"/>
        <v>Fashion Consultancy</v>
      </c>
    </row>
    <row r="4436" spans="1:6" x14ac:dyDescent="0.35">
      <c r="A4436" s="2" t="s">
        <v>1056</v>
      </c>
      <c r="B4436" s="2" t="s">
        <v>68</v>
      </c>
      <c r="C4436" s="2" t="s">
        <v>748</v>
      </c>
      <c r="D4436" s="2" t="s">
        <v>9112</v>
      </c>
      <c r="E4436" s="2" t="str">
        <f t="shared" si="145"/>
        <v>J Arts and Crafts</v>
      </c>
      <c r="F4436" s="2" t="str">
        <f t="shared" si="146"/>
        <v>Arts and Crafts</v>
      </c>
    </row>
    <row r="4437" spans="1:6" x14ac:dyDescent="0.35">
      <c r="A4437" s="2" t="s">
        <v>1056</v>
      </c>
      <c r="B4437" s="2" t="s">
        <v>69</v>
      </c>
      <c r="C4437" s="2" t="s">
        <v>14076</v>
      </c>
      <c r="D4437" s="2" t="s">
        <v>9113</v>
      </c>
      <c r="E4437" s="2" t="str">
        <f t="shared" si="145"/>
        <v>JA Art Studies</v>
      </c>
      <c r="F4437" s="2" t="str">
        <f t="shared" si="146"/>
        <v>Art Studies</v>
      </c>
    </row>
    <row r="4438" spans="1:6" x14ac:dyDescent="0.35">
      <c r="A4438" s="2" t="s">
        <v>1056</v>
      </c>
      <c r="B4438" s="2" t="s">
        <v>1083</v>
      </c>
      <c r="C4438" s="2" t="s">
        <v>9114</v>
      </c>
      <c r="D4438" s="2" t="s">
        <v>9115</v>
      </c>
      <c r="E4438" s="2" t="str">
        <f t="shared" si="145"/>
        <v>JA.1 Art</v>
      </c>
      <c r="F4438" s="2" t="str">
        <f t="shared" si="146"/>
        <v>Art</v>
      </c>
    </row>
    <row r="4439" spans="1:6" x14ac:dyDescent="0.35">
      <c r="A4439" s="2" t="s">
        <v>1056</v>
      </c>
      <c r="B4439" s="2" t="s">
        <v>1083</v>
      </c>
      <c r="C4439" s="2" t="s">
        <v>9116</v>
      </c>
      <c r="D4439" s="2" t="s">
        <v>5567</v>
      </c>
      <c r="E4439" s="2" t="str">
        <f t="shared" si="145"/>
        <v>JA.11 Visual Arts</v>
      </c>
      <c r="F4439" s="2" t="str">
        <f t="shared" si="146"/>
        <v>Visual Arts</v>
      </c>
    </row>
    <row r="4440" spans="1:6" x14ac:dyDescent="0.35">
      <c r="A4440" s="2" t="s">
        <v>1056</v>
      </c>
      <c r="B4440" s="2" t="s">
        <v>1083</v>
      </c>
      <c r="C4440" s="2" t="s">
        <v>9117</v>
      </c>
      <c r="D4440" s="2" t="s">
        <v>9118</v>
      </c>
      <c r="E4440" s="2" t="str">
        <f t="shared" si="145"/>
        <v>JA.2 Art and Design</v>
      </c>
      <c r="F4440" s="2" t="str">
        <f t="shared" si="146"/>
        <v>Art and Design</v>
      </c>
    </row>
    <row r="4441" spans="1:6" x14ac:dyDescent="0.35">
      <c r="A4441" s="2" t="s">
        <v>1056</v>
      </c>
      <c r="B4441" s="2" t="s">
        <v>1083</v>
      </c>
      <c r="C4441" s="2" t="s">
        <v>9119</v>
      </c>
      <c r="D4441" s="2" t="s">
        <v>9120</v>
      </c>
      <c r="E4441" s="2" t="str">
        <f t="shared" si="145"/>
        <v>JA.22 Design Theory</v>
      </c>
      <c r="F4441" s="2" t="str">
        <f t="shared" si="146"/>
        <v>Design Theory</v>
      </c>
    </row>
    <row r="4442" spans="1:6" x14ac:dyDescent="0.35">
      <c r="A4442" s="2" t="s">
        <v>1056</v>
      </c>
      <c r="B4442" s="2" t="s">
        <v>1083</v>
      </c>
      <c r="C4442" s="2" t="s">
        <v>9121</v>
      </c>
      <c r="D4442" s="2" t="s">
        <v>9122</v>
      </c>
      <c r="E4442" s="2" t="str">
        <f t="shared" si="145"/>
        <v>JA.23 Design History</v>
      </c>
      <c r="F4442" s="2" t="str">
        <f t="shared" si="146"/>
        <v>Design History</v>
      </c>
    </row>
    <row r="4443" spans="1:6" x14ac:dyDescent="0.35">
      <c r="A4443" s="2" t="s">
        <v>1056</v>
      </c>
      <c r="B4443" s="2" t="s">
        <v>1083</v>
      </c>
      <c r="C4443" s="2" t="s">
        <v>9123</v>
      </c>
      <c r="D4443" s="2" t="s">
        <v>9124</v>
      </c>
      <c r="E4443" s="2" t="str">
        <f t="shared" si="145"/>
        <v>JA.3 Fine Art</v>
      </c>
      <c r="F4443" s="2" t="str">
        <f t="shared" si="146"/>
        <v>Fine Art</v>
      </c>
    </row>
    <row r="4444" spans="1:6" x14ac:dyDescent="0.35">
      <c r="A4444" s="2" t="s">
        <v>1056</v>
      </c>
      <c r="B4444" s="2" t="s">
        <v>1083</v>
      </c>
      <c r="C4444" s="2" t="s">
        <v>9125</v>
      </c>
      <c r="D4444" s="2" t="s">
        <v>9126</v>
      </c>
      <c r="E4444" s="2" t="str">
        <f t="shared" si="145"/>
        <v>JA.32 Art Theory</v>
      </c>
      <c r="F4444" s="2" t="str">
        <f t="shared" si="146"/>
        <v>Art Theory</v>
      </c>
    </row>
    <row r="4445" spans="1:6" x14ac:dyDescent="0.35">
      <c r="A4445" s="2" t="s">
        <v>1056</v>
      </c>
      <c r="B4445" s="2" t="s">
        <v>1083</v>
      </c>
      <c r="C4445" s="2" t="s">
        <v>9127</v>
      </c>
      <c r="D4445" s="2" t="s">
        <v>9128</v>
      </c>
      <c r="E4445" s="2" t="str">
        <f t="shared" si="145"/>
        <v>JA.33 Art History and Criticism</v>
      </c>
      <c r="F4445" s="2" t="str">
        <f t="shared" si="146"/>
        <v>Art History and Crit</v>
      </c>
    </row>
    <row r="4446" spans="1:6" x14ac:dyDescent="0.35">
      <c r="A4446" s="2" t="s">
        <v>1056</v>
      </c>
      <c r="B4446" s="2" t="s">
        <v>1083</v>
      </c>
      <c r="C4446" s="2" t="s">
        <v>9129</v>
      </c>
      <c r="D4446" s="2" t="s">
        <v>9130</v>
      </c>
      <c r="E4446" s="2" t="str">
        <f t="shared" si="145"/>
        <v>JA.331 Art History</v>
      </c>
      <c r="F4446" s="2" t="str">
        <f t="shared" si="146"/>
        <v>Art History</v>
      </c>
    </row>
    <row r="4447" spans="1:6" x14ac:dyDescent="0.35">
      <c r="A4447" s="2" t="s">
        <v>1056</v>
      </c>
      <c r="B4447" s="2" t="s">
        <v>1083</v>
      </c>
      <c r="C4447" s="2" t="s">
        <v>9131</v>
      </c>
      <c r="D4447" s="2" t="s">
        <v>9132</v>
      </c>
      <c r="E4447" s="2" t="str">
        <f t="shared" si="145"/>
        <v>JA.332 Art Criticism</v>
      </c>
      <c r="F4447" s="2" t="str">
        <f t="shared" si="146"/>
        <v>Art Criticism</v>
      </c>
    </row>
    <row r="4448" spans="1:6" x14ac:dyDescent="0.35">
      <c r="A4448" s="2" t="s">
        <v>1056</v>
      </c>
      <c r="B4448" s="2" t="s">
        <v>1083</v>
      </c>
      <c r="C4448" s="2" t="s">
        <v>9133</v>
      </c>
      <c r="D4448" s="2" t="s">
        <v>9134</v>
      </c>
      <c r="E4448" s="2" t="str">
        <f t="shared" si="145"/>
        <v>JA.333 Appreciation Of Art / Specific Artists</v>
      </c>
      <c r="F4448" s="2" t="str">
        <f t="shared" si="146"/>
        <v xml:space="preserve">Appreciation Of Art </v>
      </c>
    </row>
    <row r="4449" spans="1:6" x14ac:dyDescent="0.35">
      <c r="A4449" s="2" t="s">
        <v>1056</v>
      </c>
      <c r="B4449" s="2" t="s">
        <v>1083</v>
      </c>
      <c r="C4449" s="2" t="s">
        <v>9135</v>
      </c>
      <c r="D4449" s="2" t="s">
        <v>9136</v>
      </c>
      <c r="E4449" s="2" t="str">
        <f t="shared" si="145"/>
        <v>JA.3331 Da Vinci Appreciation</v>
      </c>
      <c r="F4449" s="2" t="str">
        <f t="shared" si="146"/>
        <v>Da Vinci Appreciatio</v>
      </c>
    </row>
    <row r="4450" spans="1:6" x14ac:dyDescent="0.35">
      <c r="A4450" s="2" t="s">
        <v>1056</v>
      </c>
      <c r="B4450" s="2" t="s">
        <v>1083</v>
      </c>
      <c r="C4450" s="2" t="s">
        <v>9137</v>
      </c>
      <c r="D4450" s="2" t="s">
        <v>9138</v>
      </c>
      <c r="E4450" s="2" t="str">
        <f t="shared" si="145"/>
        <v>JA.3332 Monet Appreciation</v>
      </c>
      <c r="F4450" s="2" t="str">
        <f t="shared" si="146"/>
        <v>Monet Appreciation</v>
      </c>
    </row>
    <row r="4451" spans="1:6" x14ac:dyDescent="0.35">
      <c r="A4451" s="2" t="s">
        <v>1056</v>
      </c>
      <c r="B4451" s="2" t="s">
        <v>1083</v>
      </c>
      <c r="C4451" s="2" t="s">
        <v>9139</v>
      </c>
      <c r="D4451" s="2" t="s">
        <v>9140</v>
      </c>
      <c r="E4451" s="2" t="str">
        <f t="shared" si="145"/>
        <v>JA.3333 Picasso Appreciation</v>
      </c>
      <c r="F4451" s="2" t="str">
        <f t="shared" si="146"/>
        <v>Picasso Appreciation</v>
      </c>
    </row>
    <row r="4452" spans="1:6" x14ac:dyDescent="0.35">
      <c r="A4452" s="2" t="s">
        <v>1056</v>
      </c>
      <c r="B4452" s="2" t="s">
        <v>1083</v>
      </c>
      <c r="C4452" s="2" t="s">
        <v>9141</v>
      </c>
      <c r="D4452" s="2" t="s">
        <v>9142</v>
      </c>
      <c r="E4452" s="2" t="str">
        <f t="shared" si="145"/>
        <v>JA.34 Art and Society</v>
      </c>
      <c r="F4452" s="2" t="str">
        <f t="shared" si="146"/>
        <v>Art and Society</v>
      </c>
    </row>
    <row r="4453" spans="1:6" x14ac:dyDescent="0.35">
      <c r="A4453" s="2" t="s">
        <v>1056</v>
      </c>
      <c r="B4453" s="2" t="s">
        <v>1083</v>
      </c>
      <c r="C4453" s="2" t="s">
        <v>9143</v>
      </c>
      <c r="D4453" s="2" t="s">
        <v>9144</v>
      </c>
      <c r="E4453" s="2" t="str">
        <f t="shared" si="145"/>
        <v>JA.5 Community Arts</v>
      </c>
      <c r="F4453" s="2" t="str">
        <f t="shared" si="146"/>
        <v>Community Arts</v>
      </c>
    </row>
    <row r="4454" spans="1:6" x14ac:dyDescent="0.35">
      <c r="A4454" s="2" t="s">
        <v>1056</v>
      </c>
      <c r="B4454" s="2" t="s">
        <v>1083</v>
      </c>
      <c r="C4454" s="2" t="s">
        <v>9145</v>
      </c>
      <c r="D4454" s="2" t="s">
        <v>9146</v>
      </c>
      <c r="E4454" s="2" t="str">
        <f t="shared" si="145"/>
        <v>JA.7 Art Of Specific Cultures and Periods</v>
      </c>
      <c r="F4454" s="2" t="str">
        <f t="shared" si="146"/>
        <v>Art Of Specific Cult</v>
      </c>
    </row>
    <row r="4455" spans="1:6" x14ac:dyDescent="0.35">
      <c r="A4455" s="2" t="s">
        <v>1056</v>
      </c>
      <c r="B4455" s="2" t="s">
        <v>1083</v>
      </c>
      <c r="C4455" s="2" t="s">
        <v>9147</v>
      </c>
      <c r="D4455" s="2" t="s">
        <v>9148</v>
      </c>
      <c r="E4455" s="2" t="str">
        <f t="shared" si="145"/>
        <v>JA.72 Europe Art</v>
      </c>
      <c r="F4455" s="2" t="str">
        <f t="shared" si="146"/>
        <v>Europe Art</v>
      </c>
    </row>
    <row r="4456" spans="1:6" x14ac:dyDescent="0.35">
      <c r="A4456" s="2" t="s">
        <v>1056</v>
      </c>
      <c r="B4456" s="2" t="s">
        <v>1083</v>
      </c>
      <c r="C4456" s="2" t="s">
        <v>9149</v>
      </c>
      <c r="D4456" s="2" t="s">
        <v>9150</v>
      </c>
      <c r="E4456" s="2" t="str">
        <f t="shared" si="145"/>
        <v>JA.721 Medieval Art</v>
      </c>
      <c r="F4456" s="2" t="str">
        <f t="shared" si="146"/>
        <v>Medieval Art</v>
      </c>
    </row>
    <row r="4457" spans="1:6" x14ac:dyDescent="0.35">
      <c r="A4457" s="2" t="s">
        <v>1056</v>
      </c>
      <c r="B4457" s="2" t="s">
        <v>1083</v>
      </c>
      <c r="C4457" s="2" t="s">
        <v>9151</v>
      </c>
      <c r="D4457" s="2" t="s">
        <v>9152</v>
      </c>
      <c r="E4457" s="2" t="str">
        <f t="shared" si="145"/>
        <v>JA.722 Renaissance Art</v>
      </c>
      <c r="F4457" s="2" t="str">
        <f t="shared" si="146"/>
        <v>Renaissance Art</v>
      </c>
    </row>
    <row r="4458" spans="1:6" x14ac:dyDescent="0.35">
      <c r="A4458" s="2" t="s">
        <v>1056</v>
      </c>
      <c r="B4458" s="2" t="s">
        <v>1083</v>
      </c>
      <c r="C4458" s="2" t="s">
        <v>9153</v>
      </c>
      <c r="D4458" s="2" t="s">
        <v>9154</v>
      </c>
      <c r="E4458" s="2" t="str">
        <f t="shared" si="145"/>
        <v>JA.723 Baroque Art</v>
      </c>
      <c r="F4458" s="2" t="str">
        <f t="shared" si="146"/>
        <v>Baroque Art</v>
      </c>
    </row>
    <row r="4459" spans="1:6" x14ac:dyDescent="0.35">
      <c r="A4459" s="2" t="s">
        <v>1056</v>
      </c>
      <c r="B4459" s="2" t="s">
        <v>1083</v>
      </c>
      <c r="C4459" s="2" t="s">
        <v>9155</v>
      </c>
      <c r="D4459" s="2" t="s">
        <v>9156</v>
      </c>
      <c r="E4459" s="2" t="str">
        <f t="shared" si="145"/>
        <v>JA.724 Classical Art</v>
      </c>
      <c r="F4459" s="2" t="str">
        <f t="shared" si="146"/>
        <v>Classical Art</v>
      </c>
    </row>
    <row r="4460" spans="1:6" x14ac:dyDescent="0.35">
      <c r="A4460" s="2" t="s">
        <v>1056</v>
      </c>
      <c r="B4460" s="2" t="s">
        <v>1083</v>
      </c>
      <c r="C4460" s="2" t="s">
        <v>9157</v>
      </c>
      <c r="D4460" s="2" t="s">
        <v>9158</v>
      </c>
      <c r="E4460" s="2" t="str">
        <f t="shared" si="145"/>
        <v>JA.725 Romantic Art</v>
      </c>
      <c r="F4460" s="2" t="str">
        <f t="shared" si="146"/>
        <v>Romantic Art</v>
      </c>
    </row>
    <row r="4461" spans="1:6" x14ac:dyDescent="0.35">
      <c r="A4461" s="2" t="s">
        <v>1056</v>
      </c>
      <c r="B4461" s="2" t="s">
        <v>1083</v>
      </c>
      <c r="C4461" s="2" t="s">
        <v>9159</v>
      </c>
      <c r="D4461" s="2" t="s">
        <v>9160</v>
      </c>
      <c r="E4461" s="2" t="str">
        <f t="shared" si="145"/>
        <v>JA.726 Modern Art</v>
      </c>
      <c r="F4461" s="2" t="str">
        <f t="shared" si="146"/>
        <v>Modern Art</v>
      </c>
    </row>
    <row r="4462" spans="1:6" x14ac:dyDescent="0.35">
      <c r="A4462" s="2" t="s">
        <v>1056</v>
      </c>
      <c r="B4462" s="2" t="s">
        <v>1083</v>
      </c>
      <c r="C4462" s="2" t="s">
        <v>9161</v>
      </c>
      <c r="D4462" s="2" t="s">
        <v>9162</v>
      </c>
      <c r="E4462" s="2" t="str">
        <f t="shared" si="145"/>
        <v>JA.727 Neo-Classicism</v>
      </c>
      <c r="F4462" s="2" t="str">
        <f t="shared" si="146"/>
        <v>Neo-Classicism</v>
      </c>
    </row>
    <row r="4463" spans="1:6" x14ac:dyDescent="0.35">
      <c r="A4463" s="2" t="s">
        <v>1056</v>
      </c>
      <c r="B4463" s="2" t="s">
        <v>1083</v>
      </c>
      <c r="C4463" s="2" t="s">
        <v>9163</v>
      </c>
      <c r="D4463" s="2" t="s">
        <v>9164</v>
      </c>
      <c r="E4463" s="2" t="str">
        <f t="shared" si="145"/>
        <v>JA.728 Impressionism</v>
      </c>
      <c r="F4463" s="2" t="str">
        <f t="shared" si="146"/>
        <v>Impressionism</v>
      </c>
    </row>
    <row r="4464" spans="1:6" x14ac:dyDescent="0.35">
      <c r="A4464" s="2" t="s">
        <v>1056</v>
      </c>
      <c r="B4464" s="2" t="s">
        <v>1083</v>
      </c>
      <c r="C4464" s="2" t="s">
        <v>9165</v>
      </c>
      <c r="D4464" s="2" t="s">
        <v>9166</v>
      </c>
      <c r="E4464" s="2" t="str">
        <f t="shared" si="145"/>
        <v>JA.73 Middle East Art</v>
      </c>
      <c r="F4464" s="2" t="str">
        <f t="shared" si="146"/>
        <v>Middle East Art</v>
      </c>
    </row>
    <row r="4465" spans="1:6" x14ac:dyDescent="0.35">
      <c r="A4465" s="2" t="s">
        <v>1056</v>
      </c>
      <c r="B4465" s="2" t="s">
        <v>1083</v>
      </c>
      <c r="C4465" s="2" t="s">
        <v>9167</v>
      </c>
      <c r="D4465" s="2" t="s">
        <v>9168</v>
      </c>
      <c r="E4465" s="2" t="str">
        <f t="shared" si="145"/>
        <v>JA.74 Africa Art</v>
      </c>
      <c r="F4465" s="2" t="str">
        <f t="shared" si="146"/>
        <v>Africa Art</v>
      </c>
    </row>
    <row r="4466" spans="1:6" x14ac:dyDescent="0.35">
      <c r="A4466" s="2" t="s">
        <v>1056</v>
      </c>
      <c r="B4466" s="2" t="s">
        <v>1083</v>
      </c>
      <c r="C4466" s="2" t="s">
        <v>9169</v>
      </c>
      <c r="D4466" s="2" t="s">
        <v>9170</v>
      </c>
      <c r="E4466" s="2" t="str">
        <f t="shared" si="145"/>
        <v>JA.75 Americas Art</v>
      </c>
      <c r="F4466" s="2" t="str">
        <f t="shared" si="146"/>
        <v>Americas Art</v>
      </c>
    </row>
    <row r="4467" spans="1:6" x14ac:dyDescent="0.35">
      <c r="A4467" s="2" t="s">
        <v>1056</v>
      </c>
      <c r="B4467" s="2" t="s">
        <v>1083</v>
      </c>
      <c r="C4467" s="2" t="s">
        <v>9171</v>
      </c>
      <c r="D4467" s="2" t="s">
        <v>9172</v>
      </c>
      <c r="E4467" s="2" t="str">
        <f t="shared" ref="E4467:E4530" si="147">C4467&amp;" "&amp;LEFT(D4467,50-LEN(C4467)-1)</f>
        <v>JA.76 Asian Art</v>
      </c>
      <c r="F4467" s="2" t="str">
        <f t="shared" si="146"/>
        <v>Asian Art</v>
      </c>
    </row>
    <row r="4468" spans="1:6" x14ac:dyDescent="0.35">
      <c r="A4468" s="2" t="s">
        <v>1056</v>
      </c>
      <c r="B4468" s="2" t="s">
        <v>1083</v>
      </c>
      <c r="C4468" s="2" t="s">
        <v>9173</v>
      </c>
      <c r="D4468" s="2" t="s">
        <v>9174</v>
      </c>
      <c r="E4468" s="2" t="str">
        <f t="shared" si="147"/>
        <v>JA.77 Australasia Art</v>
      </c>
      <c r="F4468" s="2" t="str">
        <f t="shared" si="146"/>
        <v>Australasia Art</v>
      </c>
    </row>
    <row r="4469" spans="1:6" x14ac:dyDescent="0.35">
      <c r="A4469" s="2" t="s">
        <v>1056</v>
      </c>
      <c r="B4469" s="2" t="s">
        <v>1083</v>
      </c>
      <c r="C4469" s="2" t="s">
        <v>9175</v>
      </c>
      <c r="D4469" s="2" t="s">
        <v>9176</v>
      </c>
      <c r="E4469" s="2" t="str">
        <f t="shared" si="147"/>
        <v>JA.8 Craft Appreciation</v>
      </c>
      <c r="F4469" s="2" t="str">
        <f t="shared" si="146"/>
        <v>Craft Appreciation</v>
      </c>
    </row>
    <row r="4470" spans="1:6" x14ac:dyDescent="0.35">
      <c r="A4470" s="2" t="s">
        <v>1056</v>
      </c>
      <c r="B4470" s="2" t="s">
        <v>1083</v>
      </c>
      <c r="C4470" s="2" t="s">
        <v>9177</v>
      </c>
      <c r="D4470" s="2" t="s">
        <v>9178</v>
      </c>
      <c r="E4470" s="2" t="str">
        <f t="shared" si="147"/>
        <v>JA.81 Craft History</v>
      </c>
      <c r="F4470" s="2" t="str">
        <f t="shared" si="146"/>
        <v>Craft History</v>
      </c>
    </row>
    <row r="4471" spans="1:6" x14ac:dyDescent="0.35">
      <c r="A4471" s="2" t="s">
        <v>1056</v>
      </c>
      <c r="B4471" s="2" t="s">
        <v>69</v>
      </c>
      <c r="C4471" s="2" t="s">
        <v>14077</v>
      </c>
      <c r="D4471" s="2" t="s">
        <v>9179</v>
      </c>
      <c r="E4471" s="2" t="str">
        <f t="shared" si="147"/>
        <v>JB Art Techniques / Practical Art</v>
      </c>
      <c r="F4471" s="2" t="str">
        <f t="shared" si="146"/>
        <v>Art Techniques / Pra</v>
      </c>
    </row>
    <row r="4472" spans="1:6" x14ac:dyDescent="0.35">
      <c r="A4472" s="2" t="s">
        <v>1056</v>
      </c>
      <c r="B4472" s="2" t="s">
        <v>1083</v>
      </c>
      <c r="C4472" s="2" t="s">
        <v>9180</v>
      </c>
      <c r="D4472" s="2" t="s">
        <v>9181</v>
      </c>
      <c r="E4472" s="2" t="str">
        <f t="shared" si="147"/>
        <v>JB.2 Painting / Drawing (Art)</v>
      </c>
      <c r="F4472" s="2" t="str">
        <f t="shared" si="146"/>
        <v>Painting / Drawing (</v>
      </c>
    </row>
    <row r="4473" spans="1:6" x14ac:dyDescent="0.35">
      <c r="A4473" s="2" t="s">
        <v>1056</v>
      </c>
      <c r="B4473" s="2" t="s">
        <v>1083</v>
      </c>
      <c r="C4473" s="2" t="s">
        <v>9182</v>
      </c>
      <c r="D4473" s="2" t="s">
        <v>9183</v>
      </c>
      <c r="E4473" s="2" t="str">
        <f t="shared" si="147"/>
        <v>JB.21 Painting (Art)</v>
      </c>
      <c r="F4473" s="2" t="str">
        <f t="shared" si="146"/>
        <v>Painting (Art)</v>
      </c>
    </row>
    <row r="4474" spans="1:6" x14ac:dyDescent="0.35">
      <c r="A4474" s="2" t="s">
        <v>1056</v>
      </c>
      <c r="B4474" s="2" t="s">
        <v>1083</v>
      </c>
      <c r="C4474" s="2" t="s">
        <v>9184</v>
      </c>
      <c r="D4474" s="2" t="s">
        <v>9185</v>
      </c>
      <c r="E4474" s="2" t="str">
        <f t="shared" si="147"/>
        <v>JB.212 Oil Painting</v>
      </c>
      <c r="F4474" s="2" t="str">
        <f t="shared" si="146"/>
        <v>Oil Painting</v>
      </c>
    </row>
    <row r="4475" spans="1:6" x14ac:dyDescent="0.35">
      <c r="A4475" s="2" t="s">
        <v>1056</v>
      </c>
      <c r="B4475" s="2" t="s">
        <v>1083</v>
      </c>
      <c r="C4475" s="2" t="s">
        <v>9186</v>
      </c>
      <c r="D4475" s="2" t="s">
        <v>9187</v>
      </c>
      <c r="E4475" s="2" t="str">
        <f t="shared" si="147"/>
        <v>JB.213 Watercolour Painting</v>
      </c>
      <c r="F4475" s="2" t="str">
        <f t="shared" si="146"/>
        <v>Watercolour Painting</v>
      </c>
    </row>
    <row r="4476" spans="1:6" x14ac:dyDescent="0.35">
      <c r="A4476" s="2" t="s">
        <v>1056</v>
      </c>
      <c r="B4476" s="2" t="s">
        <v>1083</v>
      </c>
      <c r="C4476" s="2" t="s">
        <v>9188</v>
      </c>
      <c r="D4476" s="2" t="s">
        <v>9189</v>
      </c>
      <c r="E4476" s="2" t="str">
        <f t="shared" si="147"/>
        <v>JB.214 Chinese Brush Painting</v>
      </c>
      <c r="F4476" s="2" t="str">
        <f t="shared" si="146"/>
        <v>Chinese Brush Painti</v>
      </c>
    </row>
    <row r="4477" spans="1:6" x14ac:dyDescent="0.35">
      <c r="A4477" s="2" t="s">
        <v>1056</v>
      </c>
      <c r="B4477" s="2" t="s">
        <v>1083</v>
      </c>
      <c r="C4477" s="2" t="s">
        <v>9190</v>
      </c>
      <c r="D4477" s="2" t="s">
        <v>9191</v>
      </c>
      <c r="E4477" s="2" t="str">
        <f t="shared" si="147"/>
        <v>JB.22 Drawing (Art)</v>
      </c>
      <c r="F4477" s="2" t="str">
        <f t="shared" si="146"/>
        <v>Drawing (Art)</v>
      </c>
    </row>
    <row r="4478" spans="1:6" x14ac:dyDescent="0.35">
      <c r="A4478" s="2" t="s">
        <v>1056</v>
      </c>
      <c r="B4478" s="2" t="s">
        <v>1083</v>
      </c>
      <c r="C4478" s="2" t="s">
        <v>9192</v>
      </c>
      <c r="D4478" s="2" t="s">
        <v>9193</v>
      </c>
      <c r="E4478" s="2" t="str">
        <f t="shared" si="147"/>
        <v>JB.222 Pastel Drawing</v>
      </c>
      <c r="F4478" s="2" t="str">
        <f t="shared" si="146"/>
        <v>Pastel Drawing</v>
      </c>
    </row>
    <row r="4479" spans="1:6" x14ac:dyDescent="0.35">
      <c r="A4479" s="2" t="s">
        <v>1056</v>
      </c>
      <c r="B4479" s="2" t="s">
        <v>1083</v>
      </c>
      <c r="C4479" s="2" t="s">
        <v>9194</v>
      </c>
      <c r="D4479" s="2" t="s">
        <v>4494</v>
      </c>
      <c r="E4479" s="2" t="str">
        <f t="shared" si="147"/>
        <v>JB.3 Sculpture</v>
      </c>
      <c r="F4479" s="2" t="str">
        <f t="shared" si="146"/>
        <v>Sculpture</v>
      </c>
    </row>
    <row r="4480" spans="1:6" x14ac:dyDescent="0.35">
      <c r="A4480" s="2" t="s">
        <v>1056</v>
      </c>
      <c r="B4480" s="2" t="s">
        <v>1083</v>
      </c>
      <c r="C4480" s="2" t="s">
        <v>9195</v>
      </c>
      <c r="D4480" s="2" t="s">
        <v>9196</v>
      </c>
      <c r="E4480" s="2" t="str">
        <f t="shared" si="147"/>
        <v>JB.4 Mural Painting</v>
      </c>
      <c r="F4480" s="2" t="str">
        <f t="shared" si="146"/>
        <v>Mural Painting</v>
      </c>
    </row>
    <row r="4481" spans="1:6" x14ac:dyDescent="0.35">
      <c r="A4481" s="2" t="s">
        <v>1056</v>
      </c>
      <c r="B4481" s="2" t="s">
        <v>1083</v>
      </c>
      <c r="C4481" s="2" t="s">
        <v>9197</v>
      </c>
      <c r="D4481" s="2" t="s">
        <v>9198</v>
      </c>
      <c r="E4481" s="2" t="str">
        <f t="shared" si="147"/>
        <v>JB.5 Art Specific Techniques</v>
      </c>
      <c r="F4481" s="2" t="str">
        <f t="shared" si="146"/>
        <v>Art Specific Techniq</v>
      </c>
    </row>
    <row r="4482" spans="1:6" x14ac:dyDescent="0.35">
      <c r="A4482" s="2" t="s">
        <v>1056</v>
      </c>
      <c r="B4482" s="2" t="s">
        <v>1083</v>
      </c>
      <c r="C4482" s="2" t="s">
        <v>9199</v>
      </c>
      <c r="D4482" s="2" t="s">
        <v>9200</v>
      </c>
      <c r="E4482" s="2" t="str">
        <f t="shared" si="147"/>
        <v>JB.51 Abstract Painting / Drawing</v>
      </c>
      <c r="F4482" s="2" t="str">
        <f t="shared" ref="F4482:F4545" si="148">LEFT(D4482,20)</f>
        <v xml:space="preserve">Abstract Painting / </v>
      </c>
    </row>
    <row r="4483" spans="1:6" x14ac:dyDescent="0.35">
      <c r="A4483" s="2" t="s">
        <v>1056</v>
      </c>
      <c r="B4483" s="2" t="s">
        <v>1083</v>
      </c>
      <c r="C4483" s="2" t="s">
        <v>9201</v>
      </c>
      <c r="D4483" s="2" t="s">
        <v>9202</v>
      </c>
      <c r="E4483" s="2" t="str">
        <f t="shared" si="147"/>
        <v>JB.52 Animal / Wildlife Painting / Drawing</v>
      </c>
      <c r="F4483" s="2" t="str">
        <f t="shared" si="148"/>
        <v>Animal / Wildlife Pa</v>
      </c>
    </row>
    <row r="4484" spans="1:6" x14ac:dyDescent="0.35">
      <c r="A4484" s="2" t="s">
        <v>1056</v>
      </c>
      <c r="B4484" s="2" t="s">
        <v>1083</v>
      </c>
      <c r="C4484" s="2" t="s">
        <v>9203</v>
      </c>
      <c r="D4484" s="2" t="s">
        <v>9204</v>
      </c>
      <c r="E4484" s="2" t="str">
        <f t="shared" si="147"/>
        <v>JB.53 Botanical Painting / Drawing</v>
      </c>
      <c r="F4484" s="2" t="str">
        <f t="shared" si="148"/>
        <v>Botanical Painting /</v>
      </c>
    </row>
    <row r="4485" spans="1:6" x14ac:dyDescent="0.35">
      <c r="A4485" s="2" t="s">
        <v>1056</v>
      </c>
      <c r="B4485" s="2" t="s">
        <v>1083</v>
      </c>
      <c r="C4485" s="2" t="s">
        <v>9205</v>
      </c>
      <c r="D4485" s="2" t="s">
        <v>9206</v>
      </c>
      <c r="E4485" s="2" t="str">
        <f t="shared" si="147"/>
        <v>JB.54 Landscape Painting / Drawing</v>
      </c>
      <c r="F4485" s="2" t="str">
        <f t="shared" si="148"/>
        <v>Landscape Painting /</v>
      </c>
    </row>
    <row r="4486" spans="1:6" x14ac:dyDescent="0.35">
      <c r="A4486" s="2" t="s">
        <v>1056</v>
      </c>
      <c r="B4486" s="2" t="s">
        <v>1083</v>
      </c>
      <c r="C4486" s="2" t="s">
        <v>9207</v>
      </c>
      <c r="D4486" s="2" t="s">
        <v>9208</v>
      </c>
      <c r="E4486" s="2" t="str">
        <f t="shared" si="147"/>
        <v>JB.55 Life Painting / Drawing</v>
      </c>
      <c r="F4486" s="2" t="str">
        <f t="shared" si="148"/>
        <v>Life Painting / Draw</v>
      </c>
    </row>
    <row r="4487" spans="1:6" x14ac:dyDescent="0.35">
      <c r="A4487" s="2" t="s">
        <v>1056</v>
      </c>
      <c r="B4487" s="2" t="s">
        <v>1083</v>
      </c>
      <c r="C4487" s="2" t="s">
        <v>9209</v>
      </c>
      <c r="D4487" s="2" t="s">
        <v>9210</v>
      </c>
      <c r="E4487" s="2" t="str">
        <f t="shared" si="147"/>
        <v>JB.551 Portraiture</v>
      </c>
      <c r="F4487" s="2" t="str">
        <f t="shared" si="148"/>
        <v>Portraiture</v>
      </c>
    </row>
    <row r="4488" spans="1:6" x14ac:dyDescent="0.35">
      <c r="A4488" s="2" t="s">
        <v>1056</v>
      </c>
      <c r="B4488" s="2" t="s">
        <v>1083</v>
      </c>
      <c r="C4488" s="2" t="s">
        <v>9211</v>
      </c>
      <c r="D4488" s="2" t="s">
        <v>9212</v>
      </c>
      <c r="E4488" s="2" t="str">
        <f t="shared" si="147"/>
        <v>JB.57 Still Life Painting / Drawing</v>
      </c>
      <c r="F4488" s="2" t="str">
        <f t="shared" si="148"/>
        <v xml:space="preserve">Still Life Painting </v>
      </c>
    </row>
    <row r="4489" spans="1:6" x14ac:dyDescent="0.35">
      <c r="A4489" s="2" t="s">
        <v>1056</v>
      </c>
      <c r="B4489" s="2" t="s">
        <v>1083</v>
      </c>
      <c r="C4489" s="2" t="s">
        <v>9213</v>
      </c>
      <c r="D4489" s="2" t="s">
        <v>9214</v>
      </c>
      <c r="E4489" s="2" t="str">
        <f t="shared" si="147"/>
        <v>JB.6 Graphic Arts</v>
      </c>
      <c r="F4489" s="2" t="str">
        <f t="shared" si="148"/>
        <v>Graphic Arts</v>
      </c>
    </row>
    <row r="4490" spans="1:6" x14ac:dyDescent="0.35">
      <c r="A4490" s="2" t="s">
        <v>1056</v>
      </c>
      <c r="B4490" s="2" t="s">
        <v>1083</v>
      </c>
      <c r="C4490" s="2" t="s">
        <v>9215</v>
      </c>
      <c r="D4490" s="2" t="s">
        <v>5568</v>
      </c>
      <c r="E4490" s="2" t="str">
        <f t="shared" si="147"/>
        <v>JB.61 Cartoon Drawing</v>
      </c>
      <c r="F4490" s="2" t="str">
        <f t="shared" si="148"/>
        <v>Cartoon Drawing</v>
      </c>
    </row>
    <row r="4491" spans="1:6" x14ac:dyDescent="0.35">
      <c r="A4491" s="2" t="s">
        <v>1056</v>
      </c>
      <c r="B4491" s="2" t="s">
        <v>1083</v>
      </c>
      <c r="C4491" s="2" t="s">
        <v>9216</v>
      </c>
      <c r="D4491" s="2" t="s">
        <v>9217</v>
      </c>
      <c r="E4491" s="2" t="str">
        <f t="shared" si="147"/>
        <v>JB.62 Heraldry</v>
      </c>
      <c r="F4491" s="2" t="str">
        <f t="shared" si="148"/>
        <v>Heraldry</v>
      </c>
    </row>
    <row r="4492" spans="1:6" x14ac:dyDescent="0.35">
      <c r="A4492" s="2" t="s">
        <v>1056</v>
      </c>
      <c r="B4492" s="2" t="s">
        <v>1083</v>
      </c>
      <c r="C4492" s="2" t="s">
        <v>9218</v>
      </c>
      <c r="D4492" s="2" t="s">
        <v>4514</v>
      </c>
      <c r="E4492" s="2" t="str">
        <f t="shared" si="147"/>
        <v>JB.63 Illustration</v>
      </c>
      <c r="F4492" s="2" t="str">
        <f t="shared" si="148"/>
        <v>Illustration</v>
      </c>
    </row>
    <row r="4493" spans="1:6" x14ac:dyDescent="0.35">
      <c r="A4493" s="2" t="s">
        <v>1056</v>
      </c>
      <c r="B4493" s="2" t="s">
        <v>1083</v>
      </c>
      <c r="C4493" s="2" t="s">
        <v>9219</v>
      </c>
      <c r="D4493" s="2" t="s">
        <v>9220</v>
      </c>
      <c r="E4493" s="2" t="str">
        <f t="shared" si="147"/>
        <v>JB.631 Scientific / Technical Illustration</v>
      </c>
      <c r="F4493" s="2" t="str">
        <f t="shared" si="148"/>
        <v>Scientific / Technic</v>
      </c>
    </row>
    <row r="4494" spans="1:6" x14ac:dyDescent="0.35">
      <c r="A4494" s="2" t="s">
        <v>1056</v>
      </c>
      <c r="B4494" s="2" t="s">
        <v>1083</v>
      </c>
      <c r="C4494" s="2" t="s">
        <v>9221</v>
      </c>
      <c r="D4494" s="2" t="s">
        <v>9222</v>
      </c>
      <c r="E4494" s="2" t="str">
        <f t="shared" si="147"/>
        <v>JB.632 Natural History Illustration</v>
      </c>
      <c r="F4494" s="2" t="str">
        <f t="shared" si="148"/>
        <v>Natural History Illu</v>
      </c>
    </row>
    <row r="4495" spans="1:6" x14ac:dyDescent="0.35">
      <c r="A4495" s="2" t="s">
        <v>1056</v>
      </c>
      <c r="B4495" s="2" t="s">
        <v>1083</v>
      </c>
      <c r="C4495" s="2" t="s">
        <v>9223</v>
      </c>
      <c r="D4495" s="2" t="s">
        <v>9224</v>
      </c>
      <c r="E4495" s="2" t="str">
        <f t="shared" si="147"/>
        <v>JB.64 Animation</v>
      </c>
      <c r="F4495" s="2" t="str">
        <f t="shared" si="148"/>
        <v>Animation</v>
      </c>
    </row>
    <row r="4496" spans="1:6" x14ac:dyDescent="0.35">
      <c r="A4496" s="2" t="s">
        <v>1056</v>
      </c>
      <c r="B4496" s="2" t="s">
        <v>1083</v>
      </c>
      <c r="C4496" s="2" t="s">
        <v>9225</v>
      </c>
      <c r="D4496" s="2" t="s">
        <v>9226</v>
      </c>
      <c r="E4496" s="2" t="str">
        <f t="shared" si="147"/>
        <v>JB.7 Lettering</v>
      </c>
      <c r="F4496" s="2" t="str">
        <f t="shared" si="148"/>
        <v>Lettering</v>
      </c>
    </row>
    <row r="4497" spans="1:6" x14ac:dyDescent="0.35">
      <c r="A4497" s="2" t="s">
        <v>1056</v>
      </c>
      <c r="B4497" s="2" t="s">
        <v>1083</v>
      </c>
      <c r="C4497" s="2" t="s">
        <v>9227</v>
      </c>
      <c r="D4497" s="2" t="s">
        <v>4498</v>
      </c>
      <c r="E4497" s="2" t="str">
        <f t="shared" si="147"/>
        <v>JB.71 Calligraphy</v>
      </c>
      <c r="F4497" s="2" t="str">
        <f t="shared" si="148"/>
        <v>Calligraphy</v>
      </c>
    </row>
    <row r="4498" spans="1:6" x14ac:dyDescent="0.35">
      <c r="A4498" s="2" t="s">
        <v>1056</v>
      </c>
      <c r="B4498" s="2" t="s">
        <v>1083</v>
      </c>
      <c r="C4498" s="2" t="s">
        <v>9228</v>
      </c>
      <c r="D4498" s="2" t="s">
        <v>9229</v>
      </c>
      <c r="E4498" s="2" t="str">
        <f t="shared" si="147"/>
        <v>JB.72 Illumination (Calligraphy)</v>
      </c>
      <c r="F4498" s="2" t="str">
        <f t="shared" si="148"/>
        <v>Illumination (Callig</v>
      </c>
    </row>
    <row r="4499" spans="1:6" x14ac:dyDescent="0.35">
      <c r="A4499" s="2" t="s">
        <v>1056</v>
      </c>
      <c r="B4499" s="2" t="s">
        <v>1083</v>
      </c>
      <c r="C4499" s="2" t="s">
        <v>9230</v>
      </c>
      <c r="D4499" s="2" t="s">
        <v>9231</v>
      </c>
      <c r="E4499" s="2" t="str">
        <f t="shared" si="147"/>
        <v>JB.8 Print Making (Art)</v>
      </c>
      <c r="F4499" s="2" t="str">
        <f t="shared" si="148"/>
        <v>Print Making (Art)</v>
      </c>
    </row>
    <row r="4500" spans="1:6" x14ac:dyDescent="0.35">
      <c r="A4500" s="2" t="s">
        <v>1056</v>
      </c>
      <c r="B4500" s="2" t="s">
        <v>1083</v>
      </c>
      <c r="C4500" s="2" t="s">
        <v>9232</v>
      </c>
      <c r="D4500" s="2" t="s">
        <v>9233</v>
      </c>
      <c r="E4500" s="2" t="str">
        <f t="shared" si="147"/>
        <v>JB.81 Screen Printing (Art)</v>
      </c>
      <c r="F4500" s="2" t="str">
        <f t="shared" si="148"/>
        <v>Screen Printing (Art</v>
      </c>
    </row>
    <row r="4501" spans="1:6" x14ac:dyDescent="0.35">
      <c r="A4501" s="2" t="s">
        <v>1056</v>
      </c>
      <c r="B4501" s="2" t="s">
        <v>1083</v>
      </c>
      <c r="C4501" s="2" t="s">
        <v>9234</v>
      </c>
      <c r="D4501" s="2" t="s">
        <v>9235</v>
      </c>
      <c r="E4501" s="2" t="str">
        <f t="shared" si="147"/>
        <v>JB.82 Lithography (Art)</v>
      </c>
      <c r="F4501" s="2" t="str">
        <f t="shared" si="148"/>
        <v>Lithography (Art)</v>
      </c>
    </row>
    <row r="4502" spans="1:6" x14ac:dyDescent="0.35">
      <c r="A4502" s="2" t="s">
        <v>1056</v>
      </c>
      <c r="B4502" s="2" t="s">
        <v>1083</v>
      </c>
      <c r="C4502" s="2" t="s">
        <v>9236</v>
      </c>
      <c r="D4502" s="2" t="s">
        <v>9237</v>
      </c>
      <c r="E4502" s="2" t="str">
        <f t="shared" si="147"/>
        <v>JB.83 Lino Cutting (Art)</v>
      </c>
      <c r="F4502" s="2" t="str">
        <f t="shared" si="148"/>
        <v>Lino Cutting (Art)</v>
      </c>
    </row>
    <row r="4503" spans="1:6" x14ac:dyDescent="0.35">
      <c r="A4503" s="2" t="s">
        <v>1056</v>
      </c>
      <c r="B4503" s="2" t="s">
        <v>1083</v>
      </c>
      <c r="C4503" s="2" t="s">
        <v>9238</v>
      </c>
      <c r="D4503" s="2" t="s">
        <v>9239</v>
      </c>
      <c r="E4503" s="2" t="str">
        <f t="shared" si="147"/>
        <v>JB.84 Wood Cut (Art)</v>
      </c>
      <c r="F4503" s="2" t="str">
        <f t="shared" si="148"/>
        <v>Wood Cut (Art)</v>
      </c>
    </row>
    <row r="4504" spans="1:6" x14ac:dyDescent="0.35">
      <c r="A4504" s="2" t="s">
        <v>1056</v>
      </c>
      <c r="B4504" s="2" t="s">
        <v>1083</v>
      </c>
      <c r="C4504" s="2" t="s">
        <v>9240</v>
      </c>
      <c r="D4504" s="2" t="s">
        <v>9241</v>
      </c>
      <c r="E4504" s="2" t="str">
        <f t="shared" si="147"/>
        <v>JB.9 Signwork</v>
      </c>
      <c r="F4504" s="2" t="str">
        <f t="shared" si="148"/>
        <v>Signwork</v>
      </c>
    </row>
    <row r="4505" spans="1:6" x14ac:dyDescent="0.35">
      <c r="A4505" s="2" t="s">
        <v>1056</v>
      </c>
      <c r="B4505" s="2" t="s">
        <v>1083</v>
      </c>
      <c r="C4505" s="2" t="s">
        <v>9242</v>
      </c>
      <c r="D4505" s="2" t="s">
        <v>9243</v>
      </c>
      <c r="E4505" s="2" t="str">
        <f t="shared" si="147"/>
        <v>JB.91 Signwriting</v>
      </c>
      <c r="F4505" s="2" t="str">
        <f t="shared" si="148"/>
        <v>Signwriting</v>
      </c>
    </row>
    <row r="4506" spans="1:6" x14ac:dyDescent="0.35">
      <c r="A4506" s="2" t="s">
        <v>1056</v>
      </c>
      <c r="B4506" s="2" t="s">
        <v>69</v>
      </c>
      <c r="C4506" s="2" t="s">
        <v>14078</v>
      </c>
      <c r="D4506" s="2" t="s">
        <v>9244</v>
      </c>
      <c r="E4506" s="2" t="str">
        <f t="shared" si="147"/>
        <v>JC Design (Non-Industrial)</v>
      </c>
      <c r="F4506" s="2" t="str">
        <f t="shared" si="148"/>
        <v>Design (Non-Industri</v>
      </c>
    </row>
    <row r="4507" spans="1:6" x14ac:dyDescent="0.35">
      <c r="A4507" s="2" t="s">
        <v>1056</v>
      </c>
      <c r="B4507" s="2" t="s">
        <v>1083</v>
      </c>
      <c r="C4507" s="2" t="s">
        <v>9245</v>
      </c>
      <c r="D4507" s="2" t="s">
        <v>9246</v>
      </c>
      <c r="E4507" s="2" t="str">
        <f t="shared" si="147"/>
        <v>JC.2 Two Dimensional Design (2D Design)</v>
      </c>
      <c r="F4507" s="2" t="str">
        <f t="shared" si="148"/>
        <v>Two Dimensional Desi</v>
      </c>
    </row>
    <row r="4508" spans="1:6" x14ac:dyDescent="0.35">
      <c r="A4508" s="2" t="s">
        <v>1056</v>
      </c>
      <c r="B4508" s="2" t="s">
        <v>1083</v>
      </c>
      <c r="C4508" s="2" t="s">
        <v>9247</v>
      </c>
      <c r="D4508" s="2" t="s">
        <v>5156</v>
      </c>
      <c r="E4508" s="2" t="str">
        <f t="shared" si="147"/>
        <v>JC.3 Graphic Design</v>
      </c>
      <c r="F4508" s="2" t="str">
        <f t="shared" si="148"/>
        <v>Graphic Design</v>
      </c>
    </row>
    <row r="4509" spans="1:6" x14ac:dyDescent="0.35">
      <c r="A4509" s="2" t="s">
        <v>1056</v>
      </c>
      <c r="B4509" s="2" t="s">
        <v>1083</v>
      </c>
      <c r="C4509" s="2" t="s">
        <v>9248</v>
      </c>
      <c r="D4509" s="2" t="s">
        <v>5569</v>
      </c>
      <c r="E4509" s="2" t="str">
        <f t="shared" si="147"/>
        <v>JC.4 Three Dimensional Design (3D Design)</v>
      </c>
      <c r="F4509" s="2" t="str">
        <f t="shared" si="148"/>
        <v>Three Dimensional De</v>
      </c>
    </row>
    <row r="4510" spans="1:6" x14ac:dyDescent="0.35">
      <c r="A4510" s="2" t="s">
        <v>1056</v>
      </c>
      <c r="B4510" s="2" t="s">
        <v>1083</v>
      </c>
      <c r="C4510" s="2" t="s">
        <v>9249</v>
      </c>
      <c r="D4510" s="2" t="s">
        <v>9250</v>
      </c>
      <c r="E4510" s="2" t="str">
        <f t="shared" si="147"/>
        <v>JC.41 Display Design</v>
      </c>
      <c r="F4510" s="2" t="str">
        <f t="shared" si="148"/>
        <v>Display Design</v>
      </c>
    </row>
    <row r="4511" spans="1:6" x14ac:dyDescent="0.35">
      <c r="A4511" s="2" t="s">
        <v>1056</v>
      </c>
      <c r="B4511" s="2" t="s">
        <v>1083</v>
      </c>
      <c r="C4511" s="2" t="s">
        <v>9251</v>
      </c>
      <c r="D4511" s="2" t="s">
        <v>9252</v>
      </c>
      <c r="E4511" s="2" t="str">
        <f t="shared" si="147"/>
        <v>JC.42 Exhibition Design</v>
      </c>
      <c r="F4511" s="2" t="str">
        <f t="shared" si="148"/>
        <v>Exhibition Design</v>
      </c>
    </row>
    <row r="4512" spans="1:6" x14ac:dyDescent="0.35">
      <c r="A4512" s="2" t="s">
        <v>1056</v>
      </c>
      <c r="B4512" s="2" t="s">
        <v>1083</v>
      </c>
      <c r="C4512" s="2" t="s">
        <v>9253</v>
      </c>
      <c r="D4512" s="2" t="s">
        <v>9254</v>
      </c>
      <c r="E4512" s="2" t="str">
        <f t="shared" si="147"/>
        <v>JC.43 Spatial Design</v>
      </c>
      <c r="F4512" s="2" t="str">
        <f t="shared" si="148"/>
        <v>Spatial Design</v>
      </c>
    </row>
    <row r="4513" spans="1:6" x14ac:dyDescent="0.35">
      <c r="A4513" s="2" t="s">
        <v>1056</v>
      </c>
      <c r="B4513" s="2" t="s">
        <v>1083</v>
      </c>
      <c r="C4513" s="2" t="s">
        <v>9255</v>
      </c>
      <c r="D4513" s="2" t="s">
        <v>9256</v>
      </c>
      <c r="E4513" s="2" t="str">
        <f t="shared" si="147"/>
        <v>JC.6 Pattern Drafting</v>
      </c>
      <c r="F4513" s="2" t="str">
        <f t="shared" si="148"/>
        <v>Pattern Drafting</v>
      </c>
    </row>
    <row r="4514" spans="1:6" x14ac:dyDescent="0.35">
      <c r="A4514" s="2" t="s">
        <v>1056</v>
      </c>
      <c r="B4514" s="2" t="s">
        <v>1083</v>
      </c>
      <c r="C4514" s="2" t="s">
        <v>9257</v>
      </c>
      <c r="D4514" s="2" t="s">
        <v>9258</v>
      </c>
      <c r="E4514" s="2" t="str">
        <f t="shared" si="147"/>
        <v>JC.7 Design and Technology</v>
      </c>
      <c r="F4514" s="2" t="str">
        <f t="shared" si="148"/>
        <v>Design and Technolog</v>
      </c>
    </row>
    <row r="4515" spans="1:6" x14ac:dyDescent="0.35">
      <c r="A4515" s="2" t="s">
        <v>1056</v>
      </c>
      <c r="B4515" s="2" t="s">
        <v>1083</v>
      </c>
      <c r="C4515" s="2" t="s">
        <v>9259</v>
      </c>
      <c r="D4515" s="2" t="s">
        <v>5603</v>
      </c>
      <c r="E4515" s="2" t="str">
        <f t="shared" si="147"/>
        <v>JC.8 Interior Design</v>
      </c>
      <c r="F4515" s="2" t="str">
        <f t="shared" si="148"/>
        <v>Interior Design</v>
      </c>
    </row>
    <row r="4516" spans="1:6" x14ac:dyDescent="0.35">
      <c r="A4516" s="2" t="s">
        <v>1056</v>
      </c>
      <c r="B4516" s="2" t="s">
        <v>1083</v>
      </c>
      <c r="C4516" s="2" t="s">
        <v>9260</v>
      </c>
      <c r="D4516" s="2" t="s">
        <v>9261</v>
      </c>
      <c r="E4516" s="2" t="str">
        <f t="shared" si="147"/>
        <v>JC.81 Feng Shui</v>
      </c>
      <c r="F4516" s="2" t="str">
        <f t="shared" si="148"/>
        <v>Feng Shui</v>
      </c>
    </row>
    <row r="4517" spans="1:6" x14ac:dyDescent="0.35">
      <c r="A4517" s="2" t="s">
        <v>1056</v>
      </c>
      <c r="B4517" s="2" t="s">
        <v>69</v>
      </c>
      <c r="C4517" s="2" t="s">
        <v>14079</v>
      </c>
      <c r="D4517" s="2" t="s">
        <v>9262</v>
      </c>
      <c r="E4517" s="2" t="str">
        <f t="shared" si="147"/>
        <v>JD Museum / Gallery / Conservation Skills and Stud</v>
      </c>
      <c r="F4517" s="2" t="str">
        <f t="shared" si="148"/>
        <v>Museum / Gallery / C</v>
      </c>
    </row>
    <row r="4518" spans="1:6" x14ac:dyDescent="0.35">
      <c r="A4518" s="2" t="s">
        <v>1056</v>
      </c>
      <c r="B4518" s="2" t="s">
        <v>1083</v>
      </c>
      <c r="C4518" s="2" t="s">
        <v>9263</v>
      </c>
      <c r="D4518" s="2" t="s">
        <v>9264</v>
      </c>
      <c r="E4518" s="2" t="str">
        <f t="shared" si="147"/>
        <v>JD.1 Museum Skills</v>
      </c>
      <c r="F4518" s="2" t="str">
        <f t="shared" si="148"/>
        <v>Museum Skills</v>
      </c>
    </row>
    <row r="4519" spans="1:6" x14ac:dyDescent="0.35">
      <c r="A4519" s="2" t="s">
        <v>1056</v>
      </c>
      <c r="B4519" s="2" t="s">
        <v>1083</v>
      </c>
      <c r="C4519" s="2" t="s">
        <v>9265</v>
      </c>
      <c r="D4519" s="2" t="s">
        <v>9266</v>
      </c>
      <c r="E4519" s="2" t="str">
        <f t="shared" si="147"/>
        <v>JD.2 Museum Design / Organisation</v>
      </c>
      <c r="F4519" s="2" t="str">
        <f t="shared" si="148"/>
        <v>Museum Design / Orga</v>
      </c>
    </row>
    <row r="4520" spans="1:6" x14ac:dyDescent="0.35">
      <c r="A4520" s="2" t="s">
        <v>1056</v>
      </c>
      <c r="B4520" s="2" t="s">
        <v>1083</v>
      </c>
      <c r="C4520" s="2" t="s">
        <v>9267</v>
      </c>
      <c r="D4520" s="2" t="s">
        <v>9268</v>
      </c>
      <c r="E4520" s="2" t="str">
        <f t="shared" si="147"/>
        <v>JD.4 Conservation Skills</v>
      </c>
      <c r="F4520" s="2" t="str">
        <f t="shared" si="148"/>
        <v>Conservation Skills</v>
      </c>
    </row>
    <row r="4521" spans="1:6" x14ac:dyDescent="0.35">
      <c r="A4521" s="2" t="s">
        <v>1056</v>
      </c>
      <c r="B4521" s="2" t="s">
        <v>1083</v>
      </c>
      <c r="C4521" s="2" t="s">
        <v>9269</v>
      </c>
      <c r="D4521" s="2" t="s">
        <v>9270</v>
      </c>
      <c r="E4521" s="2" t="str">
        <f t="shared" si="147"/>
        <v>JD.41 Art Conservation</v>
      </c>
      <c r="F4521" s="2" t="str">
        <f t="shared" si="148"/>
        <v>Art Conservation</v>
      </c>
    </row>
    <row r="4522" spans="1:6" x14ac:dyDescent="0.35">
      <c r="A4522" s="2" t="s">
        <v>1056</v>
      </c>
      <c r="B4522" s="2" t="s">
        <v>1083</v>
      </c>
      <c r="C4522" s="2" t="s">
        <v>9271</v>
      </c>
      <c r="D4522" s="2" t="s">
        <v>9272</v>
      </c>
      <c r="E4522" s="2" t="str">
        <f t="shared" si="147"/>
        <v>JD.42 Book / Paper Conservation</v>
      </c>
      <c r="F4522" s="2" t="str">
        <f t="shared" si="148"/>
        <v>Book / Paper Conserv</v>
      </c>
    </row>
    <row r="4523" spans="1:6" x14ac:dyDescent="0.35">
      <c r="A4523" s="2" t="s">
        <v>1056</v>
      </c>
      <c r="B4523" s="2" t="s">
        <v>1083</v>
      </c>
      <c r="C4523" s="2" t="s">
        <v>9273</v>
      </c>
      <c r="D4523" s="2" t="s">
        <v>9274</v>
      </c>
      <c r="E4523" s="2" t="str">
        <f t="shared" si="147"/>
        <v>JD.421 Book Repair</v>
      </c>
      <c r="F4523" s="2" t="str">
        <f t="shared" si="148"/>
        <v>Book Repair</v>
      </c>
    </row>
    <row r="4524" spans="1:6" x14ac:dyDescent="0.35">
      <c r="A4524" s="2" t="s">
        <v>1056</v>
      </c>
      <c r="B4524" s="2" t="s">
        <v>1083</v>
      </c>
      <c r="C4524" s="2" t="s">
        <v>9275</v>
      </c>
      <c r="D4524" s="2" t="s">
        <v>9276</v>
      </c>
      <c r="E4524" s="2" t="str">
        <f t="shared" si="147"/>
        <v>JD.8 Taxidermy</v>
      </c>
      <c r="F4524" s="2" t="str">
        <f t="shared" si="148"/>
        <v>Taxidermy</v>
      </c>
    </row>
    <row r="4525" spans="1:6" x14ac:dyDescent="0.35">
      <c r="A4525" s="2" t="s">
        <v>1056</v>
      </c>
      <c r="B4525" s="2" t="s">
        <v>1083</v>
      </c>
      <c r="C4525" s="2" t="s">
        <v>9277</v>
      </c>
      <c r="D4525" s="2" t="s">
        <v>9278</v>
      </c>
      <c r="E4525" s="2" t="str">
        <f t="shared" si="147"/>
        <v>JD.9 Museum Studies / Museology</v>
      </c>
      <c r="F4525" s="2" t="str">
        <f t="shared" si="148"/>
        <v>Museum Studies / Mus</v>
      </c>
    </row>
    <row r="4526" spans="1:6" x14ac:dyDescent="0.35">
      <c r="A4526" s="2" t="s">
        <v>1056</v>
      </c>
      <c r="B4526" s="2" t="s">
        <v>69</v>
      </c>
      <c r="C4526" s="2" t="s">
        <v>14080</v>
      </c>
      <c r="D4526" s="2" t="s">
        <v>9279</v>
      </c>
      <c r="E4526" s="2" t="str">
        <f t="shared" si="147"/>
        <v>JE Collecting / Antiques</v>
      </c>
      <c r="F4526" s="2" t="str">
        <f t="shared" si="148"/>
        <v>Collecting / Antique</v>
      </c>
    </row>
    <row r="4527" spans="1:6" x14ac:dyDescent="0.35">
      <c r="A4527" s="2" t="s">
        <v>1056</v>
      </c>
      <c r="B4527" s="2" t="s">
        <v>1083</v>
      </c>
      <c r="C4527" s="2" t="s">
        <v>9280</v>
      </c>
      <c r="D4527" s="2" t="s">
        <v>9281</v>
      </c>
      <c r="E4527" s="2" t="str">
        <f t="shared" si="147"/>
        <v>JE.1 Antiques Appreciation</v>
      </c>
      <c r="F4527" s="2" t="str">
        <f t="shared" si="148"/>
        <v>Antiques Appreciatio</v>
      </c>
    </row>
    <row r="4528" spans="1:6" x14ac:dyDescent="0.35">
      <c r="A4528" s="2" t="s">
        <v>1056</v>
      </c>
      <c r="B4528" s="2" t="s">
        <v>1083</v>
      </c>
      <c r="C4528" s="2" t="s">
        <v>9282</v>
      </c>
      <c r="D4528" s="2" t="s">
        <v>9283</v>
      </c>
      <c r="E4528" s="2" t="str">
        <f t="shared" si="147"/>
        <v>JE.2 Antiques Conservation</v>
      </c>
      <c r="F4528" s="2" t="str">
        <f t="shared" si="148"/>
        <v>Antiques Conservatio</v>
      </c>
    </row>
    <row r="4529" spans="1:6" x14ac:dyDescent="0.35">
      <c r="A4529" s="2" t="s">
        <v>1056</v>
      </c>
      <c r="B4529" s="2" t="s">
        <v>1083</v>
      </c>
      <c r="C4529" s="2" t="s">
        <v>9284</v>
      </c>
      <c r="D4529" s="2" t="s">
        <v>9285</v>
      </c>
      <c r="E4529" s="2" t="str">
        <f t="shared" si="147"/>
        <v>JE.3 Antiques Of Specific Kinds</v>
      </c>
      <c r="F4529" s="2" t="str">
        <f t="shared" si="148"/>
        <v>Antiques Of Specific</v>
      </c>
    </row>
    <row r="4530" spans="1:6" x14ac:dyDescent="0.35">
      <c r="A4530" s="2" t="s">
        <v>1056</v>
      </c>
      <c r="B4530" s="2" t="s">
        <v>1083</v>
      </c>
      <c r="C4530" s="2" t="s">
        <v>9286</v>
      </c>
      <c r="D4530" s="2" t="s">
        <v>9287</v>
      </c>
      <c r="E4530" s="2" t="str">
        <f t="shared" si="147"/>
        <v>JE.31 Antique Furniture</v>
      </c>
      <c r="F4530" s="2" t="str">
        <f t="shared" si="148"/>
        <v>Antique Furniture</v>
      </c>
    </row>
    <row r="4531" spans="1:6" x14ac:dyDescent="0.35">
      <c r="A4531" s="2" t="s">
        <v>1056</v>
      </c>
      <c r="B4531" s="2" t="s">
        <v>1083</v>
      </c>
      <c r="C4531" s="2" t="s">
        <v>9288</v>
      </c>
      <c r="D4531" s="2" t="s">
        <v>9289</v>
      </c>
      <c r="E4531" s="2" t="str">
        <f t="shared" ref="E4531:E4594" si="149">C4531&amp;" "&amp;LEFT(D4531,50-LEN(C4531)-1)</f>
        <v>JE.33 Antique Collectables</v>
      </c>
      <c r="F4531" s="2" t="str">
        <f t="shared" si="148"/>
        <v>Antique Collectables</v>
      </c>
    </row>
    <row r="4532" spans="1:6" x14ac:dyDescent="0.35">
      <c r="A4532" s="2" t="s">
        <v>1056</v>
      </c>
      <c r="B4532" s="2" t="s">
        <v>1083</v>
      </c>
      <c r="C4532" s="2" t="s">
        <v>9290</v>
      </c>
      <c r="D4532" s="2" t="s">
        <v>9291</v>
      </c>
      <c r="E4532" s="2" t="str">
        <f t="shared" si="149"/>
        <v>JE.4 Antiques Of Specific Periods</v>
      </c>
      <c r="F4532" s="2" t="str">
        <f t="shared" si="148"/>
        <v>Antiques Of Specific</v>
      </c>
    </row>
    <row r="4533" spans="1:6" x14ac:dyDescent="0.35">
      <c r="A4533" s="2" t="s">
        <v>1056</v>
      </c>
      <c r="B4533" s="2" t="s">
        <v>1083</v>
      </c>
      <c r="C4533" s="2" t="s">
        <v>9292</v>
      </c>
      <c r="D4533" s="2" t="s">
        <v>9293</v>
      </c>
      <c r="E4533" s="2" t="str">
        <f t="shared" si="149"/>
        <v>JE.6 Collecting</v>
      </c>
      <c r="F4533" s="2" t="str">
        <f t="shared" si="148"/>
        <v>Collecting</v>
      </c>
    </row>
    <row r="4534" spans="1:6" x14ac:dyDescent="0.35">
      <c r="A4534" s="2" t="s">
        <v>1056</v>
      </c>
      <c r="B4534" s="2" t="s">
        <v>69</v>
      </c>
      <c r="C4534" s="2" t="s">
        <v>14081</v>
      </c>
      <c r="D4534" s="2" t="s">
        <v>9294</v>
      </c>
      <c r="E4534" s="2" t="str">
        <f t="shared" si="149"/>
        <v>JF Arts and Crafts Leisure/Combined</v>
      </c>
      <c r="F4534" s="2" t="str">
        <f t="shared" si="148"/>
        <v>Arts and Crafts Leis</v>
      </c>
    </row>
    <row r="4535" spans="1:6" x14ac:dyDescent="0.35">
      <c r="A4535" s="2" t="s">
        <v>1056</v>
      </c>
      <c r="B4535" s="2" t="s">
        <v>1083</v>
      </c>
      <c r="C4535" s="2" t="s">
        <v>9295</v>
      </c>
      <c r="D4535" s="2" t="s">
        <v>9296</v>
      </c>
      <c r="E4535" s="2" t="str">
        <f t="shared" si="149"/>
        <v>JF.1 Crafts (Specific Occasions / Seasons)</v>
      </c>
      <c r="F4535" s="2" t="str">
        <f t="shared" si="148"/>
        <v>Crafts (Specific Occ</v>
      </c>
    </row>
    <row r="4536" spans="1:6" x14ac:dyDescent="0.35">
      <c r="A4536" s="2" t="s">
        <v>1056</v>
      </c>
      <c r="B4536" s="2" t="s">
        <v>1083</v>
      </c>
      <c r="C4536" s="2" t="s">
        <v>9297</v>
      </c>
      <c r="D4536" s="2" t="s">
        <v>9298</v>
      </c>
      <c r="E4536" s="2" t="str">
        <f t="shared" si="149"/>
        <v>JF.11 Christmas Crafts</v>
      </c>
      <c r="F4536" s="2" t="str">
        <f t="shared" si="148"/>
        <v>Christmas Crafts</v>
      </c>
    </row>
    <row r="4537" spans="1:6" x14ac:dyDescent="0.35">
      <c r="A4537" s="2" t="s">
        <v>1056</v>
      </c>
      <c r="B4537" s="2" t="s">
        <v>1083</v>
      </c>
      <c r="C4537" s="2" t="s">
        <v>9299</v>
      </c>
      <c r="D4537" s="2" t="s">
        <v>9300</v>
      </c>
      <c r="E4537" s="2" t="str">
        <f t="shared" si="149"/>
        <v>JF.12 Easter Crafts</v>
      </c>
      <c r="F4537" s="2" t="str">
        <f t="shared" si="148"/>
        <v>Easter Crafts</v>
      </c>
    </row>
    <row r="4538" spans="1:6" x14ac:dyDescent="0.35">
      <c r="A4538" s="2" t="s">
        <v>1056</v>
      </c>
      <c r="B4538" s="2" t="s">
        <v>1083</v>
      </c>
      <c r="C4538" s="2" t="s">
        <v>9301</v>
      </c>
      <c r="D4538" s="2" t="s">
        <v>9302</v>
      </c>
      <c r="E4538" s="2" t="str">
        <f t="shared" si="149"/>
        <v>JF.2 Crafts Of Specific Cultures</v>
      </c>
      <c r="F4538" s="2" t="str">
        <f t="shared" si="148"/>
        <v>Crafts Of Specific C</v>
      </c>
    </row>
    <row r="4539" spans="1:6" x14ac:dyDescent="0.35">
      <c r="A4539" s="2" t="s">
        <v>1056</v>
      </c>
      <c r="B4539" s="2" t="s">
        <v>1083</v>
      </c>
      <c r="C4539" s="2" t="s">
        <v>9303</v>
      </c>
      <c r="D4539" s="2" t="s">
        <v>9304</v>
      </c>
      <c r="E4539" s="2" t="str">
        <f t="shared" si="149"/>
        <v>JF.3 Toy Making / Repair</v>
      </c>
      <c r="F4539" s="2" t="str">
        <f t="shared" si="148"/>
        <v>Toy Making / Repair</v>
      </c>
    </row>
    <row r="4540" spans="1:6" x14ac:dyDescent="0.35">
      <c r="A4540" s="2" t="s">
        <v>1056</v>
      </c>
      <c r="B4540" s="2" t="s">
        <v>1083</v>
      </c>
      <c r="C4540" s="2" t="s">
        <v>9305</v>
      </c>
      <c r="D4540" s="2" t="s">
        <v>9306</v>
      </c>
      <c r="E4540" s="2" t="str">
        <f t="shared" si="149"/>
        <v>JF.31 Doll Making</v>
      </c>
      <c r="F4540" s="2" t="str">
        <f t="shared" si="148"/>
        <v>Doll Making</v>
      </c>
    </row>
    <row r="4541" spans="1:6" x14ac:dyDescent="0.35">
      <c r="A4541" s="2" t="s">
        <v>1056</v>
      </c>
      <c r="B4541" s="2" t="s">
        <v>1083</v>
      </c>
      <c r="C4541" s="2" t="s">
        <v>9307</v>
      </c>
      <c r="D4541" s="2" t="s">
        <v>9308</v>
      </c>
      <c r="E4541" s="2" t="str">
        <f t="shared" si="149"/>
        <v>JF.32 Puppet Making</v>
      </c>
      <c r="F4541" s="2" t="str">
        <f t="shared" si="148"/>
        <v>Puppet Making</v>
      </c>
    </row>
    <row r="4542" spans="1:6" x14ac:dyDescent="0.35">
      <c r="A4542" s="2" t="s">
        <v>1056</v>
      </c>
      <c r="B4542" s="2" t="s">
        <v>1083</v>
      </c>
      <c r="C4542" s="2" t="s">
        <v>9309</v>
      </c>
      <c r="D4542" s="2" t="s">
        <v>9310</v>
      </c>
      <c r="E4542" s="2" t="str">
        <f t="shared" si="149"/>
        <v>JF.34 Dolls House Making / Restoring</v>
      </c>
      <c r="F4542" s="2" t="str">
        <f t="shared" si="148"/>
        <v>Dolls House Making /</v>
      </c>
    </row>
    <row r="4543" spans="1:6" x14ac:dyDescent="0.35">
      <c r="A4543" s="2" t="s">
        <v>1056</v>
      </c>
      <c r="B4543" s="2" t="s">
        <v>1083</v>
      </c>
      <c r="C4543" s="2" t="s">
        <v>9311</v>
      </c>
      <c r="D4543" s="2" t="s">
        <v>9312</v>
      </c>
      <c r="E4543" s="2" t="str">
        <f t="shared" si="149"/>
        <v>JF.4 Model Making Leisure / Craft</v>
      </c>
      <c r="F4543" s="2" t="str">
        <f t="shared" si="148"/>
        <v>Model Making Leisure</v>
      </c>
    </row>
    <row r="4544" spans="1:6" x14ac:dyDescent="0.35">
      <c r="A4544" s="2" t="s">
        <v>1056</v>
      </c>
      <c r="B4544" s="2" t="s">
        <v>1083</v>
      </c>
      <c r="C4544" s="2" t="s">
        <v>9313</v>
      </c>
      <c r="D4544" s="2" t="s">
        <v>9314</v>
      </c>
      <c r="E4544" s="2" t="str">
        <f t="shared" si="149"/>
        <v>JF.41 Model Railways</v>
      </c>
      <c r="F4544" s="2" t="str">
        <f t="shared" si="148"/>
        <v>Model Railways</v>
      </c>
    </row>
    <row r="4545" spans="1:6" x14ac:dyDescent="0.35">
      <c r="A4545" s="2" t="s">
        <v>1056</v>
      </c>
      <c r="B4545" s="2" t="s">
        <v>1083</v>
      </c>
      <c r="C4545" s="2" t="s">
        <v>9315</v>
      </c>
      <c r="D4545" s="2" t="s">
        <v>9316</v>
      </c>
      <c r="E4545" s="2" t="str">
        <f t="shared" si="149"/>
        <v>JF.42 Robot Making (Leisure)</v>
      </c>
      <c r="F4545" s="2" t="str">
        <f t="shared" si="148"/>
        <v>Robot Making (Leisur</v>
      </c>
    </row>
    <row r="4546" spans="1:6" x14ac:dyDescent="0.35">
      <c r="A4546" s="2" t="s">
        <v>1056</v>
      </c>
      <c r="B4546" s="2" t="s">
        <v>69</v>
      </c>
      <c r="C4546" s="2" t="s">
        <v>14082</v>
      </c>
      <c r="D4546" s="2" t="s">
        <v>9317</v>
      </c>
      <c r="E4546" s="2" t="str">
        <f t="shared" si="149"/>
        <v>JG Decorative Crafts</v>
      </c>
      <c r="F4546" s="2" t="str">
        <f t="shared" ref="F4546:F4609" si="150">LEFT(D4546,20)</f>
        <v>Decorative Crafts</v>
      </c>
    </row>
    <row r="4547" spans="1:6" x14ac:dyDescent="0.35">
      <c r="A4547" s="2" t="s">
        <v>1056</v>
      </c>
      <c r="B4547" s="2" t="s">
        <v>1083</v>
      </c>
      <c r="C4547" s="2" t="s">
        <v>9318</v>
      </c>
      <c r="D4547" s="2" t="s">
        <v>9319</v>
      </c>
      <c r="E4547" s="2" t="str">
        <f t="shared" si="149"/>
        <v>JG.2 Flower Crafts</v>
      </c>
      <c r="F4547" s="2" t="str">
        <f t="shared" si="150"/>
        <v>Flower Crafts</v>
      </c>
    </row>
    <row r="4548" spans="1:6" x14ac:dyDescent="0.35">
      <c r="A4548" s="2" t="s">
        <v>1056</v>
      </c>
      <c r="B4548" s="2" t="s">
        <v>1083</v>
      </c>
      <c r="C4548" s="2" t="s">
        <v>9320</v>
      </c>
      <c r="D4548" s="2" t="s">
        <v>9321</v>
      </c>
      <c r="E4548" s="2" t="str">
        <f t="shared" si="149"/>
        <v>JG.23 Flower Arranging</v>
      </c>
      <c r="F4548" s="2" t="str">
        <f t="shared" si="150"/>
        <v>Flower Arranging</v>
      </c>
    </row>
    <row r="4549" spans="1:6" x14ac:dyDescent="0.35">
      <c r="A4549" s="2" t="s">
        <v>1056</v>
      </c>
      <c r="B4549" s="2" t="s">
        <v>1083</v>
      </c>
      <c r="C4549" s="2" t="s">
        <v>9322</v>
      </c>
      <c r="D4549" s="2" t="s">
        <v>9323</v>
      </c>
      <c r="E4549" s="2" t="str">
        <f t="shared" si="149"/>
        <v>JG.3 Party Decorations</v>
      </c>
      <c r="F4549" s="2" t="str">
        <f t="shared" si="150"/>
        <v>Party Decorations</v>
      </c>
    </row>
    <row r="4550" spans="1:6" x14ac:dyDescent="0.35">
      <c r="A4550" s="2" t="s">
        <v>1056</v>
      </c>
      <c r="B4550" s="2" t="s">
        <v>1083</v>
      </c>
      <c r="C4550" s="2" t="s">
        <v>9324</v>
      </c>
      <c r="D4550" s="2" t="s">
        <v>9325</v>
      </c>
      <c r="E4550" s="2" t="str">
        <f t="shared" si="149"/>
        <v>JG.4 Candle Making</v>
      </c>
      <c r="F4550" s="2" t="str">
        <f t="shared" si="150"/>
        <v>Candle Making</v>
      </c>
    </row>
    <row r="4551" spans="1:6" x14ac:dyDescent="0.35">
      <c r="A4551" s="2" t="s">
        <v>1056</v>
      </c>
      <c r="B4551" s="2" t="s">
        <v>1083</v>
      </c>
      <c r="C4551" s="2" t="s">
        <v>9326</v>
      </c>
      <c r="D4551" s="2" t="s">
        <v>9327</v>
      </c>
      <c r="E4551" s="2" t="str">
        <f t="shared" si="149"/>
        <v>JG.5 Collage</v>
      </c>
      <c r="F4551" s="2" t="str">
        <f t="shared" si="150"/>
        <v>Collage</v>
      </c>
    </row>
    <row r="4552" spans="1:6" x14ac:dyDescent="0.35">
      <c r="A4552" s="2" t="s">
        <v>1056</v>
      </c>
      <c r="B4552" s="2" t="s">
        <v>1083</v>
      </c>
      <c r="C4552" s="2" t="s">
        <v>9328</v>
      </c>
      <c r="D4552" s="2" t="s">
        <v>9329</v>
      </c>
      <c r="E4552" s="2" t="str">
        <f t="shared" si="149"/>
        <v>JG.7 Paper Arts / Crafts</v>
      </c>
      <c r="F4552" s="2" t="str">
        <f t="shared" si="150"/>
        <v>Paper Arts / Crafts</v>
      </c>
    </row>
    <row r="4553" spans="1:6" x14ac:dyDescent="0.35">
      <c r="A4553" s="2" t="s">
        <v>1056</v>
      </c>
      <c r="B4553" s="2" t="s">
        <v>1083</v>
      </c>
      <c r="C4553" s="2" t="s">
        <v>9330</v>
      </c>
      <c r="D4553" s="2" t="s">
        <v>9331</v>
      </c>
      <c r="E4553" s="2" t="str">
        <f t="shared" si="149"/>
        <v>JG.71 Decoupage</v>
      </c>
      <c r="F4553" s="2" t="str">
        <f t="shared" si="150"/>
        <v>Decoupage</v>
      </c>
    </row>
    <row r="4554" spans="1:6" x14ac:dyDescent="0.35">
      <c r="A4554" s="2" t="s">
        <v>1056</v>
      </c>
      <c r="B4554" s="2" t="s">
        <v>1083</v>
      </c>
      <c r="C4554" s="2" t="s">
        <v>9332</v>
      </c>
      <c r="D4554" s="2" t="s">
        <v>9333</v>
      </c>
      <c r="E4554" s="2" t="str">
        <f t="shared" si="149"/>
        <v>JG.72 Paper Quilling</v>
      </c>
      <c r="F4554" s="2" t="str">
        <f t="shared" si="150"/>
        <v>Paper Quilling</v>
      </c>
    </row>
    <row r="4555" spans="1:6" x14ac:dyDescent="0.35">
      <c r="A4555" s="2" t="s">
        <v>1056</v>
      </c>
      <c r="B4555" s="2" t="s">
        <v>1083</v>
      </c>
      <c r="C4555" s="2" t="s">
        <v>9334</v>
      </c>
      <c r="D4555" s="2" t="s">
        <v>9335</v>
      </c>
      <c r="E4555" s="2" t="str">
        <f t="shared" si="149"/>
        <v>JG.73 Giftwrap and Boxes</v>
      </c>
      <c r="F4555" s="2" t="str">
        <f t="shared" si="150"/>
        <v>Giftwrap and Boxes</v>
      </c>
    </row>
    <row r="4556" spans="1:6" x14ac:dyDescent="0.35">
      <c r="A4556" s="2" t="s">
        <v>1056</v>
      </c>
      <c r="B4556" s="2" t="s">
        <v>1083</v>
      </c>
      <c r="C4556" s="2" t="s">
        <v>9336</v>
      </c>
      <c r="D4556" s="2" t="s">
        <v>9337</v>
      </c>
      <c r="E4556" s="2" t="str">
        <f t="shared" si="149"/>
        <v>JG.74 Greetings Card Making</v>
      </c>
      <c r="F4556" s="2" t="str">
        <f t="shared" si="150"/>
        <v>Greetings Card Makin</v>
      </c>
    </row>
    <row r="4557" spans="1:6" x14ac:dyDescent="0.35">
      <c r="A4557" s="2" t="s">
        <v>1056</v>
      </c>
      <c r="B4557" s="2" t="s">
        <v>1083</v>
      </c>
      <c r="C4557" s="2" t="s">
        <v>9338</v>
      </c>
      <c r="D4557" s="2" t="s">
        <v>4766</v>
      </c>
      <c r="E4557" s="2" t="str">
        <f t="shared" si="149"/>
        <v>JG.75 Origami</v>
      </c>
      <c r="F4557" s="2" t="str">
        <f t="shared" si="150"/>
        <v>Origami</v>
      </c>
    </row>
    <row r="4558" spans="1:6" x14ac:dyDescent="0.35">
      <c r="A4558" s="2" t="s">
        <v>1056</v>
      </c>
      <c r="B4558" s="2" t="s">
        <v>1083</v>
      </c>
      <c r="C4558" s="2" t="s">
        <v>9339</v>
      </c>
      <c r="D4558" s="2" t="s">
        <v>9340</v>
      </c>
      <c r="E4558" s="2" t="str">
        <f t="shared" si="149"/>
        <v>JG.78 Papier MachÃ©</v>
      </c>
      <c r="F4558" s="2" t="str">
        <f t="shared" si="150"/>
        <v>Papier MachÃ©</v>
      </c>
    </row>
    <row r="4559" spans="1:6" x14ac:dyDescent="0.35">
      <c r="A4559" s="2" t="s">
        <v>1056</v>
      </c>
      <c r="B4559" s="2" t="s">
        <v>1083</v>
      </c>
      <c r="C4559" s="2" t="s">
        <v>9341</v>
      </c>
      <c r="D4559" s="2" t="s">
        <v>9342</v>
      </c>
      <c r="E4559" s="2" t="str">
        <f t="shared" si="149"/>
        <v>JG.79 Hand Paper Making</v>
      </c>
      <c r="F4559" s="2" t="str">
        <f t="shared" si="150"/>
        <v>Hand Paper Making</v>
      </c>
    </row>
    <row r="4560" spans="1:6" x14ac:dyDescent="0.35">
      <c r="A4560" s="2" t="s">
        <v>1056</v>
      </c>
      <c r="B4560" s="2" t="s">
        <v>1083</v>
      </c>
      <c r="C4560" s="2" t="s">
        <v>9343</v>
      </c>
      <c r="D4560" s="2" t="s">
        <v>9344</v>
      </c>
      <c r="E4560" s="2" t="str">
        <f t="shared" si="149"/>
        <v>JG.8 Strawcraft / Corn Dollies</v>
      </c>
      <c r="F4560" s="2" t="str">
        <f t="shared" si="150"/>
        <v>Strawcraft / Corn Do</v>
      </c>
    </row>
    <row r="4561" spans="1:6" x14ac:dyDescent="0.35">
      <c r="A4561" s="2" t="s">
        <v>1056</v>
      </c>
      <c r="B4561" s="2" t="s">
        <v>69</v>
      </c>
      <c r="C4561" s="2" t="s">
        <v>14083</v>
      </c>
      <c r="D4561" s="2" t="s">
        <v>9345</v>
      </c>
      <c r="E4561" s="2" t="str">
        <f t="shared" si="149"/>
        <v>JH Decorative Metal Crafts / Jewellery</v>
      </c>
      <c r="F4561" s="2" t="str">
        <f t="shared" si="150"/>
        <v>Decorative Metal Cra</v>
      </c>
    </row>
    <row r="4562" spans="1:6" x14ac:dyDescent="0.35">
      <c r="A4562" s="2" t="s">
        <v>1056</v>
      </c>
      <c r="B4562" s="2" t="s">
        <v>1083</v>
      </c>
      <c r="C4562" s="2" t="s">
        <v>9346</v>
      </c>
      <c r="D4562" s="2" t="s">
        <v>9347</v>
      </c>
      <c r="E4562" s="2" t="str">
        <f t="shared" si="149"/>
        <v>JH.1 Precious Metal Working</v>
      </c>
      <c r="F4562" s="2" t="str">
        <f t="shared" si="150"/>
        <v>Precious Metal Worki</v>
      </c>
    </row>
    <row r="4563" spans="1:6" x14ac:dyDescent="0.35">
      <c r="A4563" s="2" t="s">
        <v>1056</v>
      </c>
      <c r="B4563" s="2" t="s">
        <v>1083</v>
      </c>
      <c r="C4563" s="2" t="s">
        <v>9348</v>
      </c>
      <c r="D4563" s="2" t="s">
        <v>9349</v>
      </c>
      <c r="E4563" s="2" t="str">
        <f t="shared" si="149"/>
        <v>JH.11 Goldsmithing</v>
      </c>
      <c r="F4563" s="2" t="str">
        <f t="shared" si="150"/>
        <v>Goldsmithing</v>
      </c>
    </row>
    <row r="4564" spans="1:6" x14ac:dyDescent="0.35">
      <c r="A4564" s="2" t="s">
        <v>1056</v>
      </c>
      <c r="B4564" s="2" t="s">
        <v>1083</v>
      </c>
      <c r="C4564" s="2" t="s">
        <v>9350</v>
      </c>
      <c r="D4564" s="2" t="s">
        <v>9351</v>
      </c>
      <c r="E4564" s="2" t="str">
        <f t="shared" si="149"/>
        <v>JH.12 Silversmithing</v>
      </c>
      <c r="F4564" s="2" t="str">
        <f t="shared" si="150"/>
        <v>Silversmithing</v>
      </c>
    </row>
    <row r="4565" spans="1:6" x14ac:dyDescent="0.35">
      <c r="A4565" s="2" t="s">
        <v>1056</v>
      </c>
      <c r="B4565" s="2" t="s">
        <v>1083</v>
      </c>
      <c r="C4565" s="2" t="s">
        <v>9352</v>
      </c>
      <c r="D4565" s="2" t="s">
        <v>9353</v>
      </c>
      <c r="E4565" s="2" t="str">
        <f t="shared" si="149"/>
        <v>JH.2 Decorative / Craft Metal Working</v>
      </c>
      <c r="F4565" s="2" t="str">
        <f t="shared" si="150"/>
        <v>Decorative / Craft M</v>
      </c>
    </row>
    <row r="4566" spans="1:6" x14ac:dyDescent="0.35">
      <c r="A4566" s="2" t="s">
        <v>1056</v>
      </c>
      <c r="B4566" s="2" t="s">
        <v>1083</v>
      </c>
      <c r="C4566" s="2" t="s">
        <v>9354</v>
      </c>
      <c r="D4566" s="2" t="s">
        <v>9355</v>
      </c>
      <c r="E4566" s="2" t="str">
        <f t="shared" si="149"/>
        <v>JH.21 Wrought Iron Work (Art / Craft)</v>
      </c>
      <c r="F4566" s="2" t="str">
        <f t="shared" si="150"/>
        <v>Wrought Iron Work (A</v>
      </c>
    </row>
    <row r="4567" spans="1:6" x14ac:dyDescent="0.35">
      <c r="A4567" s="2" t="s">
        <v>1056</v>
      </c>
      <c r="B4567" s="2" t="s">
        <v>1083</v>
      </c>
      <c r="C4567" s="2" t="s">
        <v>9356</v>
      </c>
      <c r="D4567" s="2" t="s">
        <v>9357</v>
      </c>
      <c r="E4567" s="2" t="str">
        <f t="shared" si="149"/>
        <v>JH.3 Enamelling (Decorative)</v>
      </c>
      <c r="F4567" s="2" t="str">
        <f t="shared" si="150"/>
        <v>Enamelling (Decorati</v>
      </c>
    </row>
    <row r="4568" spans="1:6" x14ac:dyDescent="0.35">
      <c r="A4568" s="2" t="s">
        <v>1056</v>
      </c>
      <c r="B4568" s="2" t="s">
        <v>1083</v>
      </c>
      <c r="C4568" s="2" t="s">
        <v>9358</v>
      </c>
      <c r="D4568" s="2" t="s">
        <v>9359</v>
      </c>
      <c r="E4568" s="2" t="str">
        <f t="shared" si="149"/>
        <v>JH.4 Engraving (Decorative)</v>
      </c>
      <c r="F4568" s="2" t="str">
        <f t="shared" si="150"/>
        <v>Engraving (Decorativ</v>
      </c>
    </row>
    <row r="4569" spans="1:6" x14ac:dyDescent="0.35">
      <c r="A4569" s="2" t="s">
        <v>1056</v>
      </c>
      <c r="B4569" s="2" t="s">
        <v>1083</v>
      </c>
      <c r="C4569" s="2" t="s">
        <v>9360</v>
      </c>
      <c r="D4569" s="2" t="s">
        <v>9361</v>
      </c>
      <c r="E4569" s="2" t="str">
        <f t="shared" si="149"/>
        <v>JH.5 Etching (Decorative)</v>
      </c>
      <c r="F4569" s="2" t="str">
        <f t="shared" si="150"/>
        <v>Etching (Decorative)</v>
      </c>
    </row>
    <row r="4570" spans="1:6" x14ac:dyDescent="0.35">
      <c r="A4570" s="2" t="s">
        <v>1056</v>
      </c>
      <c r="B4570" s="2" t="s">
        <v>1083</v>
      </c>
      <c r="C4570" s="2" t="s">
        <v>9362</v>
      </c>
      <c r="D4570" s="2" t="s">
        <v>9363</v>
      </c>
      <c r="E4570" s="2" t="str">
        <f t="shared" si="149"/>
        <v>JH.6 Jewellery Making</v>
      </c>
      <c r="F4570" s="2" t="str">
        <f t="shared" si="150"/>
        <v>Jewellery Making</v>
      </c>
    </row>
    <row r="4571" spans="1:6" x14ac:dyDescent="0.35">
      <c r="A4571" s="2" t="s">
        <v>1056</v>
      </c>
      <c r="B4571" s="2" t="s">
        <v>1083</v>
      </c>
      <c r="C4571" s="2" t="s">
        <v>9364</v>
      </c>
      <c r="D4571" s="2" t="s">
        <v>9365</v>
      </c>
      <c r="E4571" s="2" t="str">
        <f t="shared" si="149"/>
        <v>JH.61 Jewellery Design</v>
      </c>
      <c r="F4571" s="2" t="str">
        <f t="shared" si="150"/>
        <v>Jewellery Design</v>
      </c>
    </row>
    <row r="4572" spans="1:6" x14ac:dyDescent="0.35">
      <c r="A4572" s="2" t="s">
        <v>1056</v>
      </c>
      <c r="B4572" s="2" t="s">
        <v>1083</v>
      </c>
      <c r="C4572" s="2" t="s">
        <v>9366</v>
      </c>
      <c r="D4572" s="2" t="s">
        <v>9367</v>
      </c>
      <c r="E4572" s="2" t="str">
        <f t="shared" si="149"/>
        <v>JH.62 Gemology / Lapidary (Jewellery)</v>
      </c>
      <c r="F4572" s="2" t="str">
        <f t="shared" si="150"/>
        <v xml:space="preserve">Gemology / Lapidary </v>
      </c>
    </row>
    <row r="4573" spans="1:6" x14ac:dyDescent="0.35">
      <c r="A4573" s="2" t="s">
        <v>1056</v>
      </c>
      <c r="B4573" s="2" t="s">
        <v>69</v>
      </c>
      <c r="C4573" s="2" t="s">
        <v>14084</v>
      </c>
      <c r="D4573" s="2" t="s">
        <v>9368</v>
      </c>
      <c r="E4573" s="2" t="str">
        <f t="shared" si="149"/>
        <v>JK Fashion / Textiles / Clothing (Craft)</v>
      </c>
      <c r="F4573" s="2" t="str">
        <f t="shared" si="150"/>
        <v>Fashion / Textiles /</v>
      </c>
    </row>
    <row r="4574" spans="1:6" x14ac:dyDescent="0.35">
      <c r="A4574" s="2" t="s">
        <v>1056</v>
      </c>
      <c r="B4574" s="2" t="s">
        <v>1083</v>
      </c>
      <c r="C4574" s="2" t="s">
        <v>9369</v>
      </c>
      <c r="D4574" s="2" t="s">
        <v>5570</v>
      </c>
      <c r="E4574" s="2" t="str">
        <f t="shared" si="149"/>
        <v>JK.1 Fashion / Textiles Design</v>
      </c>
      <c r="F4574" s="2" t="str">
        <f t="shared" si="150"/>
        <v>Fashion / Textiles D</v>
      </c>
    </row>
    <row r="4575" spans="1:6" x14ac:dyDescent="0.35">
      <c r="A4575" s="2" t="s">
        <v>1056</v>
      </c>
      <c r="B4575" s="2" t="s">
        <v>1083</v>
      </c>
      <c r="C4575" s="2" t="s">
        <v>9370</v>
      </c>
      <c r="D4575" s="2" t="s">
        <v>9371</v>
      </c>
      <c r="E4575" s="2" t="str">
        <f t="shared" si="149"/>
        <v>JK.11 Textile Design</v>
      </c>
      <c r="F4575" s="2" t="str">
        <f t="shared" si="150"/>
        <v>Textile Design</v>
      </c>
    </row>
    <row r="4576" spans="1:6" x14ac:dyDescent="0.35">
      <c r="A4576" s="2" t="s">
        <v>1056</v>
      </c>
      <c r="B4576" s="2" t="s">
        <v>1083</v>
      </c>
      <c r="C4576" s="2" t="s">
        <v>9372</v>
      </c>
      <c r="D4576" s="2" t="s">
        <v>9373</v>
      </c>
      <c r="E4576" s="2" t="str">
        <f t="shared" si="149"/>
        <v>JK.12 Fashion Design</v>
      </c>
      <c r="F4576" s="2" t="str">
        <f t="shared" si="150"/>
        <v>Fashion Design</v>
      </c>
    </row>
    <row r="4577" spans="1:6" x14ac:dyDescent="0.35">
      <c r="A4577" s="2" t="s">
        <v>1056</v>
      </c>
      <c r="B4577" s="2" t="s">
        <v>1083</v>
      </c>
      <c r="C4577" s="2" t="s">
        <v>9374</v>
      </c>
      <c r="D4577" s="2" t="s">
        <v>9375</v>
      </c>
      <c r="E4577" s="2" t="str">
        <f t="shared" si="149"/>
        <v>JK.121 Millinery Design</v>
      </c>
      <c r="F4577" s="2" t="str">
        <f t="shared" si="150"/>
        <v>Millinery Design</v>
      </c>
    </row>
    <row r="4578" spans="1:6" x14ac:dyDescent="0.35">
      <c r="A4578" s="2" t="s">
        <v>1056</v>
      </c>
      <c r="B4578" s="2" t="s">
        <v>1083</v>
      </c>
      <c r="C4578" s="2" t="s">
        <v>9376</v>
      </c>
      <c r="D4578" s="2" t="s">
        <v>9377</v>
      </c>
      <c r="E4578" s="2" t="str">
        <f t="shared" si="149"/>
        <v>JK.122 Knitwear Design</v>
      </c>
      <c r="F4578" s="2" t="str">
        <f t="shared" si="150"/>
        <v>Knitwear Design</v>
      </c>
    </row>
    <row r="4579" spans="1:6" x14ac:dyDescent="0.35">
      <c r="A4579" s="2" t="s">
        <v>1056</v>
      </c>
      <c r="B4579" s="2" t="s">
        <v>1083</v>
      </c>
      <c r="C4579" s="2" t="s">
        <v>9378</v>
      </c>
      <c r="D4579" s="2" t="s">
        <v>9379</v>
      </c>
      <c r="E4579" s="2" t="str">
        <f t="shared" si="149"/>
        <v>JK.123 Footwear Design</v>
      </c>
      <c r="F4579" s="2" t="str">
        <f t="shared" si="150"/>
        <v>Footwear Design</v>
      </c>
    </row>
    <row r="4580" spans="1:6" x14ac:dyDescent="0.35">
      <c r="A4580" s="2" t="s">
        <v>1056</v>
      </c>
      <c r="B4580" s="2" t="s">
        <v>1083</v>
      </c>
      <c r="C4580" s="2" t="s">
        <v>9380</v>
      </c>
      <c r="D4580" s="2" t="s">
        <v>9381</v>
      </c>
      <c r="E4580" s="2" t="str">
        <f t="shared" si="149"/>
        <v>JK.124 Leather Goods Design</v>
      </c>
      <c r="F4580" s="2" t="str">
        <f t="shared" si="150"/>
        <v>Leather Goods Design</v>
      </c>
    </row>
    <row r="4581" spans="1:6" x14ac:dyDescent="0.35">
      <c r="A4581" s="2" t="s">
        <v>1056</v>
      </c>
      <c r="B4581" s="2" t="s">
        <v>1083</v>
      </c>
      <c r="C4581" s="2" t="s">
        <v>9382</v>
      </c>
      <c r="D4581" s="2" t="s">
        <v>9383</v>
      </c>
      <c r="E4581" s="2" t="str">
        <f t="shared" si="149"/>
        <v>JK.13 Pattern Cutting (Clothes Making)</v>
      </c>
      <c r="F4581" s="2" t="str">
        <f t="shared" si="150"/>
        <v>Pattern Cutting (Clo</v>
      </c>
    </row>
    <row r="4582" spans="1:6" x14ac:dyDescent="0.35">
      <c r="A4582" s="2" t="s">
        <v>1056</v>
      </c>
      <c r="B4582" s="2" t="s">
        <v>1083</v>
      </c>
      <c r="C4582" s="2" t="s">
        <v>9384</v>
      </c>
      <c r="D4582" s="2" t="s">
        <v>9385</v>
      </c>
      <c r="E4582" s="2" t="str">
        <f t="shared" si="149"/>
        <v>JK.3 Spinning (Craft)</v>
      </c>
      <c r="F4582" s="2" t="str">
        <f t="shared" si="150"/>
        <v>Spinning (Craft)</v>
      </c>
    </row>
    <row r="4583" spans="1:6" x14ac:dyDescent="0.35">
      <c r="A4583" s="2" t="s">
        <v>1056</v>
      </c>
      <c r="B4583" s="2" t="s">
        <v>1083</v>
      </c>
      <c r="C4583" s="2" t="s">
        <v>9386</v>
      </c>
      <c r="D4583" s="2" t="s">
        <v>9387</v>
      </c>
      <c r="E4583" s="2" t="str">
        <f t="shared" si="149"/>
        <v>JK.4 Weaving (Craft)</v>
      </c>
      <c r="F4583" s="2" t="str">
        <f t="shared" si="150"/>
        <v>Weaving (Craft)</v>
      </c>
    </row>
    <row r="4584" spans="1:6" x14ac:dyDescent="0.35">
      <c r="A4584" s="2" t="s">
        <v>1056</v>
      </c>
      <c r="B4584" s="2" t="s">
        <v>1083</v>
      </c>
      <c r="C4584" s="2" t="s">
        <v>9388</v>
      </c>
      <c r="D4584" s="2" t="s">
        <v>9389</v>
      </c>
      <c r="E4584" s="2" t="str">
        <f t="shared" si="149"/>
        <v>JK.5 Ribbon Craft</v>
      </c>
      <c r="F4584" s="2" t="str">
        <f t="shared" si="150"/>
        <v>Ribbon Craft</v>
      </c>
    </row>
    <row r="4585" spans="1:6" x14ac:dyDescent="0.35">
      <c r="A4585" s="2" t="s">
        <v>1056</v>
      </c>
      <c r="B4585" s="2" t="s">
        <v>1083</v>
      </c>
      <c r="C4585" s="2" t="s">
        <v>9390</v>
      </c>
      <c r="D4585" s="2" t="s">
        <v>9391</v>
      </c>
      <c r="E4585" s="2" t="str">
        <f t="shared" si="149"/>
        <v>JK.6 Clothes Making (Craft)</v>
      </c>
      <c r="F4585" s="2" t="str">
        <f t="shared" si="150"/>
        <v>Clothes Making (Craf</v>
      </c>
    </row>
    <row r="4586" spans="1:6" x14ac:dyDescent="0.35">
      <c r="A4586" s="2" t="s">
        <v>1056</v>
      </c>
      <c r="B4586" s="2" t="s">
        <v>1083</v>
      </c>
      <c r="C4586" s="2" t="s">
        <v>9392</v>
      </c>
      <c r="D4586" s="2" t="s">
        <v>9393</v>
      </c>
      <c r="E4586" s="2" t="str">
        <f t="shared" si="149"/>
        <v>JK.62 Dressmaking (Craft)</v>
      </c>
      <c r="F4586" s="2" t="str">
        <f t="shared" si="150"/>
        <v>Dressmaking (Craft)</v>
      </c>
    </row>
    <row r="4587" spans="1:6" x14ac:dyDescent="0.35">
      <c r="A4587" s="2" t="s">
        <v>1056</v>
      </c>
      <c r="B4587" s="2" t="s">
        <v>1083</v>
      </c>
      <c r="C4587" s="2" t="s">
        <v>9394</v>
      </c>
      <c r="D4587" s="2" t="s">
        <v>9395</v>
      </c>
      <c r="E4587" s="2" t="str">
        <f t="shared" si="149"/>
        <v>JK.63 Tailoring (Craft)</v>
      </c>
      <c r="F4587" s="2" t="str">
        <f t="shared" si="150"/>
        <v>Tailoring (Craft)</v>
      </c>
    </row>
    <row r="4588" spans="1:6" x14ac:dyDescent="0.35">
      <c r="A4588" s="2" t="s">
        <v>1056</v>
      </c>
      <c r="B4588" s="2" t="s">
        <v>1083</v>
      </c>
      <c r="C4588" s="2" t="s">
        <v>9396</v>
      </c>
      <c r="D4588" s="2" t="s">
        <v>9397</v>
      </c>
      <c r="E4588" s="2" t="str">
        <f t="shared" si="149"/>
        <v>JK.64 Traditional Clothes Making (Craft)</v>
      </c>
      <c r="F4588" s="2" t="str">
        <f t="shared" si="150"/>
        <v xml:space="preserve">Traditional Clothes </v>
      </c>
    </row>
    <row r="4589" spans="1:6" x14ac:dyDescent="0.35">
      <c r="A4589" s="2" t="s">
        <v>1056</v>
      </c>
      <c r="B4589" s="2" t="s">
        <v>1083</v>
      </c>
      <c r="C4589" s="2" t="s">
        <v>9398</v>
      </c>
      <c r="D4589" s="2" t="s">
        <v>9399</v>
      </c>
      <c r="E4589" s="2" t="str">
        <f t="shared" si="149"/>
        <v>JK.65 Sewing Machine Use (Craft)</v>
      </c>
      <c r="F4589" s="2" t="str">
        <f t="shared" si="150"/>
        <v>Sewing Machine Use (</v>
      </c>
    </row>
    <row r="4590" spans="1:6" x14ac:dyDescent="0.35">
      <c r="A4590" s="2" t="s">
        <v>1056</v>
      </c>
      <c r="B4590" s="2" t="s">
        <v>1083</v>
      </c>
      <c r="C4590" s="2" t="s">
        <v>9400</v>
      </c>
      <c r="D4590" s="2" t="s">
        <v>9401</v>
      </c>
      <c r="E4590" s="2" t="str">
        <f t="shared" si="149"/>
        <v>JK.66 Hand Sewing</v>
      </c>
      <c r="F4590" s="2" t="str">
        <f t="shared" si="150"/>
        <v>Hand Sewing</v>
      </c>
    </row>
    <row r="4591" spans="1:6" x14ac:dyDescent="0.35">
      <c r="A4591" s="2" t="s">
        <v>1056</v>
      </c>
      <c r="B4591" s="2" t="s">
        <v>1083</v>
      </c>
      <c r="C4591" s="2" t="s">
        <v>9402</v>
      </c>
      <c r="D4591" s="2" t="s">
        <v>9403</v>
      </c>
      <c r="E4591" s="2" t="str">
        <f t="shared" si="149"/>
        <v>JK.7 Knitting (Craft)</v>
      </c>
      <c r="F4591" s="2" t="str">
        <f t="shared" si="150"/>
        <v>Knitting (Craft)</v>
      </c>
    </row>
    <row r="4592" spans="1:6" x14ac:dyDescent="0.35">
      <c r="A4592" s="2" t="s">
        <v>1056</v>
      </c>
      <c r="B4592" s="2" t="s">
        <v>1083</v>
      </c>
      <c r="C4592" s="2" t="s">
        <v>9404</v>
      </c>
      <c r="D4592" s="2" t="s">
        <v>9405</v>
      </c>
      <c r="E4592" s="2" t="str">
        <f t="shared" si="149"/>
        <v>JK.71 Hand Knitting</v>
      </c>
      <c r="F4592" s="2" t="str">
        <f t="shared" si="150"/>
        <v>Hand Knitting</v>
      </c>
    </row>
    <row r="4593" spans="1:6" x14ac:dyDescent="0.35">
      <c r="A4593" s="2" t="s">
        <v>1056</v>
      </c>
      <c r="B4593" s="2" t="s">
        <v>1083</v>
      </c>
      <c r="C4593" s="2" t="s">
        <v>9406</v>
      </c>
      <c r="D4593" s="2" t="s">
        <v>9407</v>
      </c>
      <c r="E4593" s="2" t="str">
        <f t="shared" si="149"/>
        <v>JK.72 Machine Knitting (Craft)</v>
      </c>
      <c r="F4593" s="2" t="str">
        <f t="shared" si="150"/>
        <v>Machine Knitting (Cr</v>
      </c>
    </row>
    <row r="4594" spans="1:6" x14ac:dyDescent="0.35">
      <c r="A4594" s="2" t="s">
        <v>1056</v>
      </c>
      <c r="B4594" s="2" t="s">
        <v>1083</v>
      </c>
      <c r="C4594" s="2" t="s">
        <v>9408</v>
      </c>
      <c r="D4594" s="2" t="s">
        <v>9409</v>
      </c>
      <c r="E4594" s="2" t="str">
        <f t="shared" si="149"/>
        <v>JK.8 Hat Making / Millinery (Craft)</v>
      </c>
      <c r="F4594" s="2" t="str">
        <f t="shared" si="150"/>
        <v>Hat Making / Milline</v>
      </c>
    </row>
    <row r="4595" spans="1:6" x14ac:dyDescent="0.35">
      <c r="A4595" s="2" t="s">
        <v>1056</v>
      </c>
      <c r="B4595" s="2" t="s">
        <v>1083</v>
      </c>
      <c r="C4595" s="2" t="s">
        <v>9410</v>
      </c>
      <c r="D4595" s="2" t="s">
        <v>9411</v>
      </c>
      <c r="E4595" s="2" t="str">
        <f t="shared" ref="E4595:E4658" si="151">C4595&amp;" "&amp;LEFT(D4595,50-LEN(C4595)-1)</f>
        <v>JK.9 Fashion Accessories Making (Craft)</v>
      </c>
      <c r="F4595" s="2" t="str">
        <f t="shared" si="150"/>
        <v xml:space="preserve">Fashion Accessories </v>
      </c>
    </row>
    <row r="4596" spans="1:6" x14ac:dyDescent="0.35">
      <c r="A4596" s="2" t="s">
        <v>1056</v>
      </c>
      <c r="B4596" s="2" t="s">
        <v>69</v>
      </c>
      <c r="C4596" s="2" t="s">
        <v>14085</v>
      </c>
      <c r="D4596" s="2" t="s">
        <v>9412</v>
      </c>
      <c r="E4596" s="2" t="str">
        <f t="shared" si="151"/>
        <v>JL Fabric Crafts / Soft Furnishings</v>
      </c>
      <c r="F4596" s="2" t="str">
        <f t="shared" si="150"/>
        <v>Fabric Crafts / Soft</v>
      </c>
    </row>
    <row r="4597" spans="1:6" x14ac:dyDescent="0.35">
      <c r="A4597" s="2" t="s">
        <v>1056</v>
      </c>
      <c r="B4597" s="2" t="s">
        <v>1083</v>
      </c>
      <c r="C4597" s="2" t="s">
        <v>9413</v>
      </c>
      <c r="D4597" s="2" t="s">
        <v>9414</v>
      </c>
      <c r="E4597" s="2" t="str">
        <f t="shared" si="151"/>
        <v>JL.1 Lace Crochet and Related Crafts</v>
      </c>
      <c r="F4597" s="2" t="str">
        <f t="shared" si="150"/>
        <v>Lace Crochet and Rel</v>
      </c>
    </row>
    <row r="4598" spans="1:6" x14ac:dyDescent="0.35">
      <c r="A4598" s="2" t="s">
        <v>1056</v>
      </c>
      <c r="B4598" s="2" t="s">
        <v>1083</v>
      </c>
      <c r="C4598" s="2" t="s">
        <v>9415</v>
      </c>
      <c r="D4598" s="2" t="s">
        <v>9416</v>
      </c>
      <c r="E4598" s="2" t="str">
        <f t="shared" si="151"/>
        <v>JL.11 Tatting</v>
      </c>
      <c r="F4598" s="2" t="str">
        <f t="shared" si="150"/>
        <v>Tatting</v>
      </c>
    </row>
    <row r="4599" spans="1:6" x14ac:dyDescent="0.35">
      <c r="A4599" s="2" t="s">
        <v>1056</v>
      </c>
      <c r="B4599" s="2" t="s">
        <v>1083</v>
      </c>
      <c r="C4599" s="2" t="s">
        <v>9417</v>
      </c>
      <c r="D4599" s="2" t="s">
        <v>9418</v>
      </c>
      <c r="E4599" s="2" t="str">
        <f t="shared" si="151"/>
        <v>JL.12 Crochet</v>
      </c>
      <c r="F4599" s="2" t="str">
        <f t="shared" si="150"/>
        <v>Crochet</v>
      </c>
    </row>
    <row r="4600" spans="1:6" x14ac:dyDescent="0.35">
      <c r="A4600" s="2" t="s">
        <v>1056</v>
      </c>
      <c r="B4600" s="2" t="s">
        <v>1083</v>
      </c>
      <c r="C4600" s="2" t="s">
        <v>9419</v>
      </c>
      <c r="D4600" s="2" t="s">
        <v>9420</v>
      </c>
      <c r="E4600" s="2" t="str">
        <f t="shared" si="151"/>
        <v>JL.13 Lace Making</v>
      </c>
      <c r="F4600" s="2" t="str">
        <f t="shared" si="150"/>
        <v>Lace Making</v>
      </c>
    </row>
    <row r="4601" spans="1:6" x14ac:dyDescent="0.35">
      <c r="A4601" s="2" t="s">
        <v>1056</v>
      </c>
      <c r="B4601" s="2" t="s">
        <v>1083</v>
      </c>
      <c r="C4601" s="2" t="s">
        <v>9421</v>
      </c>
      <c r="D4601" s="2" t="s">
        <v>9422</v>
      </c>
      <c r="E4601" s="2" t="str">
        <f t="shared" si="151"/>
        <v>JL.2 Decorative Needlework</v>
      </c>
      <c r="F4601" s="2" t="str">
        <f t="shared" si="150"/>
        <v>Decorative Needlewor</v>
      </c>
    </row>
    <row r="4602" spans="1:6" x14ac:dyDescent="0.35">
      <c r="A4602" s="2" t="s">
        <v>1056</v>
      </c>
      <c r="B4602" s="2" t="s">
        <v>1083</v>
      </c>
      <c r="C4602" s="2" t="s">
        <v>9423</v>
      </c>
      <c r="D4602" s="2" t="s">
        <v>9424</v>
      </c>
      <c r="E4602" s="2" t="str">
        <f t="shared" si="151"/>
        <v>JL.21 Embroidery</v>
      </c>
      <c r="F4602" s="2" t="str">
        <f t="shared" si="150"/>
        <v>Embroidery</v>
      </c>
    </row>
    <row r="4603" spans="1:6" x14ac:dyDescent="0.35">
      <c r="A4603" s="2" t="s">
        <v>1056</v>
      </c>
      <c r="B4603" s="2" t="s">
        <v>1083</v>
      </c>
      <c r="C4603" s="2" t="s">
        <v>9425</v>
      </c>
      <c r="D4603" s="2" t="s">
        <v>9426</v>
      </c>
      <c r="E4603" s="2" t="str">
        <f t="shared" si="151"/>
        <v>JL.22 Tapestry</v>
      </c>
      <c r="F4603" s="2" t="str">
        <f t="shared" si="150"/>
        <v>Tapestry</v>
      </c>
    </row>
    <row r="4604" spans="1:6" x14ac:dyDescent="0.35">
      <c r="A4604" s="2" t="s">
        <v>1056</v>
      </c>
      <c r="B4604" s="2" t="s">
        <v>1083</v>
      </c>
      <c r="C4604" s="2" t="s">
        <v>9427</v>
      </c>
      <c r="D4604" s="2" t="s">
        <v>9428</v>
      </c>
      <c r="E4604" s="2" t="str">
        <f t="shared" si="151"/>
        <v>JL.23 Applique</v>
      </c>
      <c r="F4604" s="2" t="str">
        <f t="shared" si="150"/>
        <v>Applique</v>
      </c>
    </row>
    <row r="4605" spans="1:6" x14ac:dyDescent="0.35">
      <c r="A4605" s="2" t="s">
        <v>1056</v>
      </c>
      <c r="B4605" s="2" t="s">
        <v>1083</v>
      </c>
      <c r="C4605" s="2" t="s">
        <v>9429</v>
      </c>
      <c r="D4605" s="2" t="s">
        <v>9430</v>
      </c>
      <c r="E4605" s="2" t="str">
        <f t="shared" si="151"/>
        <v>JL.24 Smocking</v>
      </c>
      <c r="F4605" s="2" t="str">
        <f t="shared" si="150"/>
        <v>Smocking</v>
      </c>
    </row>
    <row r="4606" spans="1:6" x14ac:dyDescent="0.35">
      <c r="A4606" s="2" t="s">
        <v>1056</v>
      </c>
      <c r="B4606" s="2" t="s">
        <v>1083</v>
      </c>
      <c r="C4606" s="2" t="s">
        <v>9431</v>
      </c>
      <c r="D4606" s="2" t="s">
        <v>9432</v>
      </c>
      <c r="E4606" s="2" t="str">
        <f t="shared" si="151"/>
        <v>JL.25 Canvas Work</v>
      </c>
      <c r="F4606" s="2" t="str">
        <f t="shared" si="150"/>
        <v>Canvas Work</v>
      </c>
    </row>
    <row r="4607" spans="1:6" x14ac:dyDescent="0.35">
      <c r="A4607" s="2" t="s">
        <v>1056</v>
      </c>
      <c r="B4607" s="2" t="s">
        <v>1083</v>
      </c>
      <c r="C4607" s="2" t="s">
        <v>9433</v>
      </c>
      <c r="D4607" s="2" t="s">
        <v>9434</v>
      </c>
      <c r="E4607" s="2" t="str">
        <f t="shared" si="151"/>
        <v>JL.3 Patchwork / Quilting</v>
      </c>
      <c r="F4607" s="2" t="str">
        <f t="shared" si="150"/>
        <v>Patchwork / Quilting</v>
      </c>
    </row>
    <row r="4608" spans="1:6" x14ac:dyDescent="0.35">
      <c r="A4608" s="2" t="s">
        <v>1056</v>
      </c>
      <c r="B4608" s="2" t="s">
        <v>1083</v>
      </c>
      <c r="C4608" s="2" t="s">
        <v>9435</v>
      </c>
      <c r="D4608" s="2" t="s">
        <v>9436</v>
      </c>
      <c r="E4608" s="2" t="str">
        <f t="shared" si="151"/>
        <v>JL.31 Patchwork</v>
      </c>
      <c r="F4608" s="2" t="str">
        <f t="shared" si="150"/>
        <v>Patchwork</v>
      </c>
    </row>
    <row r="4609" spans="1:6" x14ac:dyDescent="0.35">
      <c r="A4609" s="2" t="s">
        <v>1056</v>
      </c>
      <c r="B4609" s="2" t="s">
        <v>1083</v>
      </c>
      <c r="C4609" s="2" t="s">
        <v>9437</v>
      </c>
      <c r="D4609" s="2" t="s">
        <v>9438</v>
      </c>
      <c r="E4609" s="2" t="str">
        <f t="shared" si="151"/>
        <v>JL.32 Quilting</v>
      </c>
      <c r="F4609" s="2" t="str">
        <f t="shared" si="150"/>
        <v>Quilting</v>
      </c>
    </row>
    <row r="4610" spans="1:6" x14ac:dyDescent="0.35">
      <c r="A4610" s="2" t="s">
        <v>1056</v>
      </c>
      <c r="B4610" s="2" t="s">
        <v>1083</v>
      </c>
      <c r="C4610" s="2" t="s">
        <v>9439</v>
      </c>
      <c r="D4610" s="2" t="s">
        <v>9440</v>
      </c>
      <c r="E4610" s="2" t="str">
        <f t="shared" si="151"/>
        <v>JL.4 Felt Work</v>
      </c>
      <c r="F4610" s="2" t="str">
        <f t="shared" ref="F4610:F4673" si="152">LEFT(D4610,20)</f>
        <v>Felt Work</v>
      </c>
    </row>
    <row r="4611" spans="1:6" x14ac:dyDescent="0.35">
      <c r="A4611" s="2" t="s">
        <v>1056</v>
      </c>
      <c r="B4611" s="2" t="s">
        <v>1083</v>
      </c>
      <c r="C4611" s="2" t="s">
        <v>9441</v>
      </c>
      <c r="D4611" s="2" t="s">
        <v>9442</v>
      </c>
      <c r="E4611" s="2" t="str">
        <f t="shared" si="151"/>
        <v>JL.5 Fabric Painting</v>
      </c>
      <c r="F4611" s="2" t="str">
        <f t="shared" si="152"/>
        <v>Fabric Painting</v>
      </c>
    </row>
    <row r="4612" spans="1:6" x14ac:dyDescent="0.35">
      <c r="A4612" s="2" t="s">
        <v>1056</v>
      </c>
      <c r="B4612" s="2" t="s">
        <v>1083</v>
      </c>
      <c r="C4612" s="2" t="s">
        <v>9443</v>
      </c>
      <c r="D4612" s="2" t="s">
        <v>9444</v>
      </c>
      <c r="E4612" s="2" t="str">
        <f t="shared" si="151"/>
        <v>JL.6 Fabric Dyeing (Craft)</v>
      </c>
      <c r="F4612" s="2" t="str">
        <f t="shared" si="152"/>
        <v>Fabric Dyeing (Craft</v>
      </c>
    </row>
    <row r="4613" spans="1:6" x14ac:dyDescent="0.35">
      <c r="A4613" s="2" t="s">
        <v>1056</v>
      </c>
      <c r="B4613" s="2" t="s">
        <v>1083</v>
      </c>
      <c r="C4613" s="2" t="s">
        <v>9445</v>
      </c>
      <c r="D4613" s="2" t="s">
        <v>9446</v>
      </c>
      <c r="E4613" s="2" t="str">
        <f t="shared" si="151"/>
        <v>JL.61 Batik</v>
      </c>
      <c r="F4613" s="2" t="str">
        <f t="shared" si="152"/>
        <v>Batik</v>
      </c>
    </row>
    <row r="4614" spans="1:6" x14ac:dyDescent="0.35">
      <c r="A4614" s="2" t="s">
        <v>1056</v>
      </c>
      <c r="B4614" s="2" t="s">
        <v>1083</v>
      </c>
      <c r="C4614" s="2" t="s">
        <v>9447</v>
      </c>
      <c r="D4614" s="2" t="s">
        <v>9448</v>
      </c>
      <c r="E4614" s="2" t="str">
        <f t="shared" si="151"/>
        <v>JL.7 Soft Furnishings (Craft)</v>
      </c>
      <c r="F4614" s="2" t="str">
        <f t="shared" si="152"/>
        <v>Soft Furnishings (Cr</v>
      </c>
    </row>
    <row r="4615" spans="1:6" x14ac:dyDescent="0.35">
      <c r="A4615" s="2" t="s">
        <v>1056</v>
      </c>
      <c r="B4615" s="2" t="s">
        <v>1083</v>
      </c>
      <c r="C4615" s="2" t="s">
        <v>9449</v>
      </c>
      <c r="D4615" s="2" t="s">
        <v>9450</v>
      </c>
      <c r="E4615" s="2" t="str">
        <f t="shared" si="151"/>
        <v>JL.71 Soft Furnishings Design</v>
      </c>
      <c r="F4615" s="2" t="str">
        <f t="shared" si="152"/>
        <v>Soft Furnishings Des</v>
      </c>
    </row>
    <row r="4616" spans="1:6" x14ac:dyDescent="0.35">
      <c r="A4616" s="2" t="s">
        <v>1056</v>
      </c>
      <c r="B4616" s="2" t="s">
        <v>1083</v>
      </c>
      <c r="C4616" s="2" t="s">
        <v>9451</v>
      </c>
      <c r="D4616" s="2" t="s">
        <v>9452</v>
      </c>
      <c r="E4616" s="2" t="str">
        <f t="shared" si="151"/>
        <v>JL.72 Curtain Making</v>
      </c>
      <c r="F4616" s="2" t="str">
        <f t="shared" si="152"/>
        <v>Curtain Making</v>
      </c>
    </row>
    <row r="4617" spans="1:6" x14ac:dyDescent="0.35">
      <c r="A4617" s="2" t="s">
        <v>1056</v>
      </c>
      <c r="B4617" s="2" t="s">
        <v>1083</v>
      </c>
      <c r="C4617" s="2" t="s">
        <v>9453</v>
      </c>
      <c r="D4617" s="2" t="s">
        <v>9454</v>
      </c>
      <c r="E4617" s="2" t="str">
        <f t="shared" si="151"/>
        <v>JL.73 Loose Covers</v>
      </c>
      <c r="F4617" s="2" t="str">
        <f t="shared" si="152"/>
        <v>Loose Covers</v>
      </c>
    </row>
    <row r="4618" spans="1:6" x14ac:dyDescent="0.35">
      <c r="A4618" s="2" t="s">
        <v>1056</v>
      </c>
      <c r="B4618" s="2" t="s">
        <v>1083</v>
      </c>
      <c r="C4618" s="2" t="s">
        <v>9455</v>
      </c>
      <c r="D4618" s="2" t="s">
        <v>9456</v>
      </c>
      <c r="E4618" s="2" t="str">
        <f t="shared" si="151"/>
        <v>JL.74 Tassel Making</v>
      </c>
      <c r="F4618" s="2" t="str">
        <f t="shared" si="152"/>
        <v>Tassel Making</v>
      </c>
    </row>
    <row r="4619" spans="1:6" x14ac:dyDescent="0.35">
      <c r="A4619" s="2" t="s">
        <v>1056</v>
      </c>
      <c r="B4619" s="2" t="s">
        <v>1083</v>
      </c>
      <c r="C4619" s="2" t="s">
        <v>9457</v>
      </c>
      <c r="D4619" s="2" t="s">
        <v>9458</v>
      </c>
      <c r="E4619" s="2" t="str">
        <f t="shared" si="151"/>
        <v>JL.8 Rug / Carpet Making (Craft)</v>
      </c>
      <c r="F4619" s="2" t="str">
        <f t="shared" si="152"/>
        <v xml:space="preserve">Rug / Carpet Making </v>
      </c>
    </row>
    <row r="4620" spans="1:6" x14ac:dyDescent="0.35">
      <c r="A4620" s="2" t="s">
        <v>1056</v>
      </c>
      <c r="B4620" s="2" t="s">
        <v>1083</v>
      </c>
      <c r="C4620" s="2" t="s">
        <v>9459</v>
      </c>
      <c r="D4620" s="2" t="s">
        <v>9460</v>
      </c>
      <c r="E4620" s="2" t="str">
        <f t="shared" si="151"/>
        <v>JL.9 Leather / Suede Craft</v>
      </c>
      <c r="F4620" s="2" t="str">
        <f t="shared" si="152"/>
        <v>Leather / Suede Craf</v>
      </c>
    </row>
    <row r="4621" spans="1:6" x14ac:dyDescent="0.35">
      <c r="A4621" s="2" t="s">
        <v>1056</v>
      </c>
      <c r="B4621" s="2" t="s">
        <v>69</v>
      </c>
      <c r="C4621" s="2" t="s">
        <v>14086</v>
      </c>
      <c r="D4621" s="2" t="s">
        <v>9461</v>
      </c>
      <c r="E4621" s="2" t="str">
        <f t="shared" si="151"/>
        <v>JP Wood Cane and Furniture Crafts</v>
      </c>
      <c r="F4621" s="2" t="str">
        <f t="shared" si="152"/>
        <v>Wood Cane and Furnit</v>
      </c>
    </row>
    <row r="4622" spans="1:6" x14ac:dyDescent="0.35">
      <c r="A4622" s="2" t="s">
        <v>1056</v>
      </c>
      <c r="B4622" s="2" t="s">
        <v>1083</v>
      </c>
      <c r="C4622" s="2" t="s">
        <v>9462</v>
      </c>
      <c r="D4622" s="2" t="s">
        <v>9463</v>
      </c>
      <c r="E4622" s="2" t="str">
        <f t="shared" si="151"/>
        <v>JP.2 Ornamental Woodwork Crafts</v>
      </c>
      <c r="F4622" s="2" t="str">
        <f t="shared" si="152"/>
        <v xml:space="preserve">Ornamental Woodwork </v>
      </c>
    </row>
    <row r="4623" spans="1:6" x14ac:dyDescent="0.35">
      <c r="A4623" s="2" t="s">
        <v>1056</v>
      </c>
      <c r="B4623" s="2" t="s">
        <v>1083</v>
      </c>
      <c r="C4623" s="2" t="s">
        <v>9464</v>
      </c>
      <c r="D4623" s="2" t="s">
        <v>9465</v>
      </c>
      <c r="E4623" s="2" t="str">
        <f t="shared" si="151"/>
        <v>JP.21 Marquetry</v>
      </c>
      <c r="F4623" s="2" t="str">
        <f t="shared" si="152"/>
        <v>Marquetry</v>
      </c>
    </row>
    <row r="4624" spans="1:6" x14ac:dyDescent="0.35">
      <c r="A4624" s="2" t="s">
        <v>1056</v>
      </c>
      <c r="B4624" s="2" t="s">
        <v>1083</v>
      </c>
      <c r="C4624" s="2" t="s">
        <v>9466</v>
      </c>
      <c r="D4624" s="2" t="s">
        <v>4740</v>
      </c>
      <c r="E4624" s="2" t="str">
        <f t="shared" si="151"/>
        <v>JP.23 Veneering</v>
      </c>
      <c r="F4624" s="2" t="str">
        <f t="shared" si="152"/>
        <v>Veneering</v>
      </c>
    </row>
    <row r="4625" spans="1:6" x14ac:dyDescent="0.35">
      <c r="A4625" s="2" t="s">
        <v>1056</v>
      </c>
      <c r="B4625" s="2" t="s">
        <v>1083</v>
      </c>
      <c r="C4625" s="2" t="s">
        <v>9467</v>
      </c>
      <c r="D4625" s="2" t="s">
        <v>9468</v>
      </c>
      <c r="E4625" s="2" t="str">
        <f t="shared" si="151"/>
        <v>JP.24 Wood Carving</v>
      </c>
      <c r="F4625" s="2" t="str">
        <f t="shared" si="152"/>
        <v>Wood Carving</v>
      </c>
    </row>
    <row r="4626" spans="1:6" x14ac:dyDescent="0.35">
      <c r="A4626" s="2" t="s">
        <v>1056</v>
      </c>
      <c r="B4626" s="2" t="s">
        <v>1083</v>
      </c>
      <c r="C4626" s="2" t="s">
        <v>9469</v>
      </c>
      <c r="D4626" s="2" t="s">
        <v>9470</v>
      </c>
      <c r="E4626" s="2" t="str">
        <f t="shared" si="151"/>
        <v>JP.3 Wood Traditional Crafts</v>
      </c>
      <c r="F4626" s="2" t="str">
        <f t="shared" si="152"/>
        <v>Wood Traditional Cra</v>
      </c>
    </row>
    <row r="4627" spans="1:6" x14ac:dyDescent="0.35">
      <c r="A4627" s="2" t="s">
        <v>1056</v>
      </c>
      <c r="B4627" s="2" t="s">
        <v>1083</v>
      </c>
      <c r="C4627" s="2" t="s">
        <v>9471</v>
      </c>
      <c r="D4627" s="2" t="s">
        <v>9472</v>
      </c>
      <c r="E4627" s="2" t="str">
        <f t="shared" si="151"/>
        <v>JP.4 Furniture Making / Repair (Craft)</v>
      </c>
      <c r="F4627" s="2" t="str">
        <f t="shared" si="152"/>
        <v>Furniture Making / R</v>
      </c>
    </row>
    <row r="4628" spans="1:6" x14ac:dyDescent="0.35">
      <c r="A4628" s="2" t="s">
        <v>1056</v>
      </c>
      <c r="B4628" s="2" t="s">
        <v>1083</v>
      </c>
      <c r="C4628" s="2" t="s">
        <v>9473</v>
      </c>
      <c r="D4628" s="2" t="s">
        <v>9474</v>
      </c>
      <c r="E4628" s="2" t="str">
        <f t="shared" si="151"/>
        <v>JP.41 Furniture Design</v>
      </c>
      <c r="F4628" s="2" t="str">
        <f t="shared" si="152"/>
        <v>Furniture Design</v>
      </c>
    </row>
    <row r="4629" spans="1:6" x14ac:dyDescent="0.35">
      <c r="A4629" s="2" t="s">
        <v>1056</v>
      </c>
      <c r="B4629" s="2" t="s">
        <v>1083</v>
      </c>
      <c r="C4629" s="2" t="s">
        <v>9475</v>
      </c>
      <c r="D4629" s="2" t="s">
        <v>9476</v>
      </c>
      <c r="E4629" s="2" t="str">
        <f t="shared" si="151"/>
        <v>JP.42 Furniture Restoration</v>
      </c>
      <c r="F4629" s="2" t="str">
        <f t="shared" si="152"/>
        <v>Furniture Restoratio</v>
      </c>
    </row>
    <row r="4630" spans="1:6" x14ac:dyDescent="0.35">
      <c r="A4630" s="2" t="s">
        <v>1056</v>
      </c>
      <c r="B4630" s="2" t="s">
        <v>1083</v>
      </c>
      <c r="C4630" s="2" t="s">
        <v>9477</v>
      </c>
      <c r="D4630" s="2" t="s">
        <v>9478</v>
      </c>
      <c r="E4630" s="2" t="str">
        <f t="shared" si="151"/>
        <v>JP.5 Upholstery (Craft)</v>
      </c>
      <c r="F4630" s="2" t="str">
        <f t="shared" si="152"/>
        <v>Upholstery (Craft)</v>
      </c>
    </row>
    <row r="4631" spans="1:6" x14ac:dyDescent="0.35">
      <c r="A4631" s="2" t="s">
        <v>1056</v>
      </c>
      <c r="B4631" s="2" t="s">
        <v>1083</v>
      </c>
      <c r="C4631" s="2" t="s">
        <v>9479</v>
      </c>
      <c r="D4631" s="2" t="s">
        <v>9480</v>
      </c>
      <c r="E4631" s="2" t="str">
        <f t="shared" si="151"/>
        <v>JP.6 Lampshade Making</v>
      </c>
      <c r="F4631" s="2" t="str">
        <f t="shared" si="152"/>
        <v>Lampshade Making</v>
      </c>
    </row>
    <row r="4632" spans="1:6" x14ac:dyDescent="0.35">
      <c r="A4632" s="2" t="s">
        <v>1056</v>
      </c>
      <c r="B4632" s="2" t="s">
        <v>1083</v>
      </c>
      <c r="C4632" s="2" t="s">
        <v>9481</v>
      </c>
      <c r="D4632" s="2" t="s">
        <v>9482</v>
      </c>
      <c r="E4632" s="2" t="str">
        <f t="shared" si="151"/>
        <v>JP.7 Picture Framing</v>
      </c>
      <c r="F4632" s="2" t="str">
        <f t="shared" si="152"/>
        <v>Picture Framing</v>
      </c>
    </row>
    <row r="4633" spans="1:6" x14ac:dyDescent="0.35">
      <c r="A4633" s="2" t="s">
        <v>1056</v>
      </c>
      <c r="B4633" s="2" t="s">
        <v>1083</v>
      </c>
      <c r="C4633" s="2" t="s">
        <v>9483</v>
      </c>
      <c r="D4633" s="2" t="s">
        <v>9484</v>
      </c>
      <c r="E4633" s="2" t="str">
        <f t="shared" si="151"/>
        <v>JP.8 Basketry / Canework</v>
      </c>
      <c r="F4633" s="2" t="str">
        <f t="shared" si="152"/>
        <v>Basketry / Canework</v>
      </c>
    </row>
    <row r="4634" spans="1:6" x14ac:dyDescent="0.35">
      <c r="A4634" s="2" t="s">
        <v>1056</v>
      </c>
      <c r="B4634" s="2" t="s">
        <v>69</v>
      </c>
      <c r="C4634" s="2" t="s">
        <v>14087</v>
      </c>
      <c r="D4634" s="2" t="s">
        <v>9485</v>
      </c>
      <c r="E4634" s="2" t="str">
        <f t="shared" si="151"/>
        <v>JR Glass / Ceramics / Stone Crafts</v>
      </c>
      <c r="F4634" s="2" t="str">
        <f t="shared" si="152"/>
        <v>Glass / Ceramics / S</v>
      </c>
    </row>
    <row r="4635" spans="1:6" x14ac:dyDescent="0.35">
      <c r="A4635" s="2" t="s">
        <v>1056</v>
      </c>
      <c r="B4635" s="2" t="s">
        <v>1083</v>
      </c>
      <c r="C4635" s="2" t="s">
        <v>9486</v>
      </c>
      <c r="D4635" s="2" t="s">
        <v>9487</v>
      </c>
      <c r="E4635" s="2" t="str">
        <f t="shared" si="151"/>
        <v>JR.1 Ceramics Arts / Crafts</v>
      </c>
      <c r="F4635" s="2" t="str">
        <f t="shared" si="152"/>
        <v>Ceramics Arts / Craf</v>
      </c>
    </row>
    <row r="4636" spans="1:6" x14ac:dyDescent="0.35">
      <c r="A4636" s="2" t="s">
        <v>1056</v>
      </c>
      <c r="B4636" s="2" t="s">
        <v>1083</v>
      </c>
      <c r="C4636" s="2" t="s">
        <v>9488</v>
      </c>
      <c r="D4636" s="2" t="s">
        <v>9489</v>
      </c>
      <c r="E4636" s="2" t="str">
        <f t="shared" si="151"/>
        <v>JR.11 Ceramics Design</v>
      </c>
      <c r="F4636" s="2" t="str">
        <f t="shared" si="152"/>
        <v>Ceramics Design</v>
      </c>
    </row>
    <row r="4637" spans="1:6" x14ac:dyDescent="0.35">
      <c r="A4637" s="2" t="s">
        <v>1056</v>
      </c>
      <c r="B4637" s="2" t="s">
        <v>1083</v>
      </c>
      <c r="C4637" s="2" t="s">
        <v>9490</v>
      </c>
      <c r="D4637" s="2" t="s">
        <v>9491</v>
      </c>
      <c r="E4637" s="2" t="str">
        <f t="shared" si="151"/>
        <v>JR.12 Ceramics Decoration</v>
      </c>
      <c r="F4637" s="2" t="str">
        <f t="shared" si="152"/>
        <v>Ceramics Decoration</v>
      </c>
    </row>
    <row r="4638" spans="1:6" x14ac:dyDescent="0.35">
      <c r="A4638" s="2" t="s">
        <v>1056</v>
      </c>
      <c r="B4638" s="2" t="s">
        <v>1083</v>
      </c>
      <c r="C4638" s="2" t="s">
        <v>9492</v>
      </c>
      <c r="D4638" s="2" t="s">
        <v>9493</v>
      </c>
      <c r="E4638" s="2" t="str">
        <f t="shared" si="151"/>
        <v>JR.13 China Painting</v>
      </c>
      <c r="F4638" s="2" t="str">
        <f t="shared" si="152"/>
        <v>China Painting</v>
      </c>
    </row>
    <row r="4639" spans="1:6" x14ac:dyDescent="0.35">
      <c r="A4639" s="2" t="s">
        <v>1056</v>
      </c>
      <c r="B4639" s="2" t="s">
        <v>1083</v>
      </c>
      <c r="C4639" s="2" t="s">
        <v>9494</v>
      </c>
      <c r="D4639" s="2" t="s">
        <v>9495</v>
      </c>
      <c r="E4639" s="2" t="str">
        <f t="shared" si="151"/>
        <v>JR.14 China Repair</v>
      </c>
      <c r="F4639" s="2" t="str">
        <f t="shared" si="152"/>
        <v>China Repair</v>
      </c>
    </row>
    <row r="4640" spans="1:6" x14ac:dyDescent="0.35">
      <c r="A4640" s="2" t="s">
        <v>1056</v>
      </c>
      <c r="B4640" s="2" t="s">
        <v>1083</v>
      </c>
      <c r="C4640" s="2" t="s">
        <v>9496</v>
      </c>
      <c r="D4640" s="2" t="s">
        <v>9497</v>
      </c>
      <c r="E4640" s="2" t="str">
        <f t="shared" si="151"/>
        <v>JR.2 Glass Arts and Crafts</v>
      </c>
      <c r="F4640" s="2" t="str">
        <f t="shared" si="152"/>
        <v>Glass Arts and Craft</v>
      </c>
    </row>
    <row r="4641" spans="1:6" x14ac:dyDescent="0.35">
      <c r="A4641" s="2" t="s">
        <v>1056</v>
      </c>
      <c r="B4641" s="2" t="s">
        <v>1083</v>
      </c>
      <c r="C4641" s="2" t="s">
        <v>9498</v>
      </c>
      <c r="D4641" s="2" t="s">
        <v>9499</v>
      </c>
      <c r="E4641" s="2" t="str">
        <f t="shared" si="151"/>
        <v>JR.21 Decorative Glass Making</v>
      </c>
      <c r="F4641" s="2" t="str">
        <f t="shared" si="152"/>
        <v>Decorative Glass Mak</v>
      </c>
    </row>
    <row r="4642" spans="1:6" x14ac:dyDescent="0.35">
      <c r="A4642" s="2" t="s">
        <v>1056</v>
      </c>
      <c r="B4642" s="2" t="s">
        <v>1083</v>
      </c>
      <c r="C4642" s="2" t="s">
        <v>9500</v>
      </c>
      <c r="D4642" s="2" t="s">
        <v>9501</v>
      </c>
      <c r="E4642" s="2" t="str">
        <f t="shared" si="151"/>
        <v>JR.22 Glass Decoration</v>
      </c>
      <c r="F4642" s="2" t="str">
        <f t="shared" si="152"/>
        <v>Glass Decoration</v>
      </c>
    </row>
    <row r="4643" spans="1:6" x14ac:dyDescent="0.35">
      <c r="A4643" s="2" t="s">
        <v>1056</v>
      </c>
      <c r="B4643" s="2" t="s">
        <v>1083</v>
      </c>
      <c r="C4643" s="2" t="s">
        <v>9502</v>
      </c>
      <c r="D4643" s="2" t="s">
        <v>9503</v>
      </c>
      <c r="E4643" s="2" t="str">
        <f t="shared" si="151"/>
        <v>JR.23 Glass Engraving / Etching</v>
      </c>
      <c r="F4643" s="2" t="str">
        <f t="shared" si="152"/>
        <v>Glass Engraving / Et</v>
      </c>
    </row>
    <row r="4644" spans="1:6" x14ac:dyDescent="0.35">
      <c r="A4644" s="2" t="s">
        <v>1056</v>
      </c>
      <c r="B4644" s="2" t="s">
        <v>1083</v>
      </c>
      <c r="C4644" s="2" t="s">
        <v>9504</v>
      </c>
      <c r="D4644" s="2" t="s">
        <v>9505</v>
      </c>
      <c r="E4644" s="2" t="str">
        <f t="shared" si="151"/>
        <v>JR.24 Stained Glass Work</v>
      </c>
      <c r="F4644" s="2" t="str">
        <f t="shared" si="152"/>
        <v>Stained Glass Work</v>
      </c>
    </row>
    <row r="4645" spans="1:6" x14ac:dyDescent="0.35">
      <c r="A4645" s="2" t="s">
        <v>1056</v>
      </c>
      <c r="B4645" s="2" t="s">
        <v>1083</v>
      </c>
      <c r="C4645" s="2" t="s">
        <v>9506</v>
      </c>
      <c r="D4645" s="2" t="s">
        <v>9507</v>
      </c>
      <c r="E4645" s="2" t="str">
        <f t="shared" si="151"/>
        <v>JR.25 Glass Painting</v>
      </c>
      <c r="F4645" s="2" t="str">
        <f t="shared" si="152"/>
        <v>Glass Painting</v>
      </c>
    </row>
    <row r="4646" spans="1:6" x14ac:dyDescent="0.35">
      <c r="A4646" s="2" t="s">
        <v>1056</v>
      </c>
      <c r="B4646" s="2" t="s">
        <v>1083</v>
      </c>
      <c r="C4646" s="2" t="s">
        <v>9508</v>
      </c>
      <c r="D4646" s="2" t="s">
        <v>9509</v>
      </c>
      <c r="E4646" s="2" t="str">
        <f t="shared" si="151"/>
        <v>JR.4 Stone / Slate Art / Crafts</v>
      </c>
      <c r="F4646" s="2" t="str">
        <f t="shared" si="152"/>
        <v xml:space="preserve">Stone / Slate Art / </v>
      </c>
    </row>
    <row r="4647" spans="1:6" x14ac:dyDescent="0.35">
      <c r="A4647" s="2" t="s">
        <v>1056</v>
      </c>
      <c r="B4647" s="2" t="s">
        <v>68</v>
      </c>
      <c r="C4647" s="2" t="s">
        <v>767</v>
      </c>
      <c r="D4647" s="2" t="s">
        <v>9510</v>
      </c>
      <c r="E4647" s="2" t="str">
        <f t="shared" si="151"/>
        <v>K Communication / Media / Publishing</v>
      </c>
      <c r="F4647" s="2" t="str">
        <f t="shared" si="152"/>
        <v>Communication / Medi</v>
      </c>
    </row>
    <row r="4648" spans="1:6" x14ac:dyDescent="0.35">
      <c r="A4648" s="2" t="s">
        <v>1056</v>
      </c>
      <c r="B4648" s="2" t="s">
        <v>69</v>
      </c>
      <c r="C4648" s="2" t="s">
        <v>14088</v>
      </c>
      <c r="D4648" s="2" t="s">
        <v>9511</v>
      </c>
      <c r="E4648" s="2" t="str">
        <f t="shared" si="151"/>
        <v>KA Communication / Media</v>
      </c>
      <c r="F4648" s="2" t="str">
        <f t="shared" si="152"/>
        <v>Communication / Medi</v>
      </c>
    </row>
    <row r="4649" spans="1:6" x14ac:dyDescent="0.35">
      <c r="A4649" s="2" t="s">
        <v>1056</v>
      </c>
      <c r="B4649" s="2" t="s">
        <v>1083</v>
      </c>
      <c r="C4649" s="2" t="s">
        <v>9512</v>
      </c>
      <c r="D4649" s="2" t="s">
        <v>5158</v>
      </c>
      <c r="E4649" s="2" t="str">
        <f t="shared" si="151"/>
        <v>KA.1 Communication Studies</v>
      </c>
      <c r="F4649" s="2" t="str">
        <f t="shared" si="152"/>
        <v>Communication Studie</v>
      </c>
    </row>
    <row r="4650" spans="1:6" x14ac:dyDescent="0.35">
      <c r="A4650" s="2" t="s">
        <v>1056</v>
      </c>
      <c r="B4650" s="2" t="s">
        <v>1083</v>
      </c>
      <c r="C4650" s="2" t="s">
        <v>9513</v>
      </c>
      <c r="D4650" s="2" t="s">
        <v>9514</v>
      </c>
      <c r="E4650" s="2" t="str">
        <f t="shared" si="151"/>
        <v>KA.11 Mass Communication</v>
      </c>
      <c r="F4650" s="2" t="str">
        <f t="shared" si="152"/>
        <v>Mass Communication</v>
      </c>
    </row>
    <row r="4651" spans="1:6" x14ac:dyDescent="0.35">
      <c r="A4651" s="2" t="s">
        <v>1056</v>
      </c>
      <c r="B4651" s="2" t="s">
        <v>1083</v>
      </c>
      <c r="C4651" s="2" t="s">
        <v>9515</v>
      </c>
      <c r="D4651" s="2" t="s">
        <v>9516</v>
      </c>
      <c r="E4651" s="2" t="str">
        <f t="shared" si="151"/>
        <v>KA.12 Communication Processes</v>
      </c>
      <c r="F4651" s="2" t="str">
        <f t="shared" si="152"/>
        <v>Communication Proces</v>
      </c>
    </row>
    <row r="4652" spans="1:6" x14ac:dyDescent="0.35">
      <c r="A4652" s="2" t="s">
        <v>1056</v>
      </c>
      <c r="B4652" s="2" t="s">
        <v>1083</v>
      </c>
      <c r="C4652" s="2" t="s">
        <v>9517</v>
      </c>
      <c r="D4652" s="2" t="s">
        <v>9518</v>
      </c>
      <c r="E4652" s="2" t="str">
        <f t="shared" si="151"/>
        <v>KA.13 Communication Design</v>
      </c>
      <c r="F4652" s="2" t="str">
        <f t="shared" si="152"/>
        <v>Communication Design</v>
      </c>
    </row>
    <row r="4653" spans="1:6" x14ac:dyDescent="0.35">
      <c r="A4653" s="2" t="s">
        <v>1056</v>
      </c>
      <c r="B4653" s="2" t="s">
        <v>1083</v>
      </c>
      <c r="C4653" s="2" t="s">
        <v>9519</v>
      </c>
      <c r="D4653" s="2" t="s">
        <v>9520</v>
      </c>
      <c r="E4653" s="2" t="str">
        <f t="shared" si="151"/>
        <v>KA.14 Visual Communication</v>
      </c>
      <c r="F4653" s="2" t="str">
        <f t="shared" si="152"/>
        <v>Visual Communication</v>
      </c>
    </row>
    <row r="4654" spans="1:6" x14ac:dyDescent="0.35">
      <c r="A4654" s="2" t="s">
        <v>1056</v>
      </c>
      <c r="B4654" s="2" t="s">
        <v>1083</v>
      </c>
      <c r="C4654" s="2" t="s">
        <v>9521</v>
      </c>
      <c r="D4654" s="2" t="s">
        <v>5160</v>
      </c>
      <c r="E4654" s="2" t="str">
        <f t="shared" si="151"/>
        <v>KA.2 Media Studies</v>
      </c>
      <c r="F4654" s="2" t="str">
        <f t="shared" si="152"/>
        <v>Media Studies</v>
      </c>
    </row>
    <row r="4655" spans="1:6" x14ac:dyDescent="0.35">
      <c r="A4655" s="2" t="s">
        <v>1056</v>
      </c>
      <c r="B4655" s="2" t="s">
        <v>1083</v>
      </c>
      <c r="C4655" s="2" t="s">
        <v>9522</v>
      </c>
      <c r="D4655" s="2" t="s">
        <v>9523</v>
      </c>
      <c r="E4655" s="2" t="str">
        <f t="shared" si="151"/>
        <v>KA.21 News Media Studies</v>
      </c>
      <c r="F4655" s="2" t="str">
        <f t="shared" si="152"/>
        <v>News Media Studies</v>
      </c>
    </row>
    <row r="4656" spans="1:6" x14ac:dyDescent="0.35">
      <c r="A4656" s="2" t="s">
        <v>1056</v>
      </c>
      <c r="B4656" s="2" t="s">
        <v>1083</v>
      </c>
      <c r="C4656" s="2" t="s">
        <v>9524</v>
      </c>
      <c r="D4656" s="2" t="s">
        <v>9525</v>
      </c>
      <c r="E4656" s="2" t="str">
        <f t="shared" si="151"/>
        <v>KA.22 Broadcasting Studies</v>
      </c>
      <c r="F4656" s="2" t="str">
        <f t="shared" si="152"/>
        <v>Broadcasting Studies</v>
      </c>
    </row>
    <row r="4657" spans="1:6" x14ac:dyDescent="0.35">
      <c r="A4657" s="2" t="s">
        <v>1056</v>
      </c>
      <c r="B4657" s="2" t="s">
        <v>1083</v>
      </c>
      <c r="C4657" s="2" t="s">
        <v>9526</v>
      </c>
      <c r="D4657" s="2" t="s">
        <v>9527</v>
      </c>
      <c r="E4657" s="2" t="str">
        <f t="shared" si="151"/>
        <v>KA.221 Radio Studies</v>
      </c>
      <c r="F4657" s="2" t="str">
        <f t="shared" si="152"/>
        <v>Radio Studies</v>
      </c>
    </row>
    <row r="4658" spans="1:6" x14ac:dyDescent="0.35">
      <c r="A4658" s="2" t="s">
        <v>1056</v>
      </c>
      <c r="B4658" s="2" t="s">
        <v>1083</v>
      </c>
      <c r="C4658" s="2" t="s">
        <v>9528</v>
      </c>
      <c r="D4658" s="2" t="s">
        <v>9529</v>
      </c>
      <c r="E4658" s="2" t="str">
        <f t="shared" si="151"/>
        <v>KA.222 Television Studies</v>
      </c>
      <c r="F4658" s="2" t="str">
        <f t="shared" si="152"/>
        <v>Television Studies</v>
      </c>
    </row>
    <row r="4659" spans="1:6" x14ac:dyDescent="0.35">
      <c r="A4659" s="2" t="s">
        <v>1056</v>
      </c>
      <c r="B4659" s="2" t="s">
        <v>1083</v>
      </c>
      <c r="C4659" s="2" t="s">
        <v>9530</v>
      </c>
      <c r="D4659" s="2" t="s">
        <v>5488</v>
      </c>
      <c r="E4659" s="2" t="str">
        <f t="shared" ref="E4659:E4722" si="153">C4659&amp;" "&amp;LEFT(D4659,50-LEN(C4659)-1)</f>
        <v>KA.3 Film Studies</v>
      </c>
      <c r="F4659" s="2" t="str">
        <f t="shared" si="152"/>
        <v>Film Studies</v>
      </c>
    </row>
    <row r="4660" spans="1:6" x14ac:dyDescent="0.35">
      <c r="A4660" s="2" t="s">
        <v>1056</v>
      </c>
      <c r="B4660" s="2" t="s">
        <v>1083</v>
      </c>
      <c r="C4660" s="2" t="s">
        <v>9531</v>
      </c>
      <c r="D4660" s="2" t="s">
        <v>9532</v>
      </c>
      <c r="E4660" s="2" t="str">
        <f t="shared" si="153"/>
        <v>KA.31 Film History</v>
      </c>
      <c r="F4660" s="2" t="str">
        <f t="shared" si="152"/>
        <v>Film History</v>
      </c>
    </row>
    <row r="4661" spans="1:6" x14ac:dyDescent="0.35">
      <c r="A4661" s="2" t="s">
        <v>1056</v>
      </c>
      <c r="B4661" s="2" t="s">
        <v>1083</v>
      </c>
      <c r="C4661" s="2" t="s">
        <v>9533</v>
      </c>
      <c r="D4661" s="2" t="s">
        <v>9534</v>
      </c>
      <c r="E4661" s="2" t="str">
        <f t="shared" si="153"/>
        <v>KA.32 Film Studies Specific Directors</v>
      </c>
      <c r="F4661" s="2" t="str">
        <f t="shared" si="152"/>
        <v>Film Studies Specifi</v>
      </c>
    </row>
    <row r="4662" spans="1:6" x14ac:dyDescent="0.35">
      <c r="A4662" s="2" t="s">
        <v>1056</v>
      </c>
      <c r="B4662" s="2" t="s">
        <v>1083</v>
      </c>
      <c r="C4662" s="2" t="s">
        <v>9535</v>
      </c>
      <c r="D4662" s="2" t="s">
        <v>9536</v>
      </c>
      <c r="E4662" s="2" t="str">
        <f t="shared" si="153"/>
        <v>KA.4 Multimedia (Design)</v>
      </c>
      <c r="F4662" s="2" t="str">
        <f t="shared" si="152"/>
        <v>Multimedia (Design)</v>
      </c>
    </row>
    <row r="4663" spans="1:6" x14ac:dyDescent="0.35">
      <c r="A4663" s="2" t="s">
        <v>1056</v>
      </c>
      <c r="B4663" s="2" t="s">
        <v>69</v>
      </c>
      <c r="C4663" s="2" t="s">
        <v>14089</v>
      </c>
      <c r="D4663" s="2" t="s">
        <v>9537</v>
      </c>
      <c r="E4663" s="2" t="str">
        <f t="shared" si="153"/>
        <v>KB Communication Skills</v>
      </c>
      <c r="F4663" s="2" t="str">
        <f t="shared" si="152"/>
        <v>Communication Skills</v>
      </c>
    </row>
    <row r="4664" spans="1:6" x14ac:dyDescent="0.35">
      <c r="A4664" s="2" t="s">
        <v>1056</v>
      </c>
      <c r="B4664" s="2" t="s">
        <v>1083</v>
      </c>
      <c r="C4664" s="2" t="s">
        <v>9538</v>
      </c>
      <c r="D4664" s="2" t="s">
        <v>9539</v>
      </c>
      <c r="E4664" s="2" t="str">
        <f t="shared" si="153"/>
        <v>KB.2 Media Communication Skills</v>
      </c>
      <c r="F4664" s="2" t="str">
        <f t="shared" si="152"/>
        <v xml:space="preserve">Media Communication </v>
      </c>
    </row>
    <row r="4665" spans="1:6" x14ac:dyDescent="0.35">
      <c r="A4665" s="2" t="s">
        <v>1056</v>
      </c>
      <c r="B4665" s="2" t="s">
        <v>1083</v>
      </c>
      <c r="C4665" s="2" t="s">
        <v>9540</v>
      </c>
      <c r="D4665" s="2" t="s">
        <v>9541</v>
      </c>
      <c r="E4665" s="2" t="str">
        <f t="shared" si="153"/>
        <v>KB.21 Media Interviewee Skills</v>
      </c>
      <c r="F4665" s="2" t="str">
        <f t="shared" si="152"/>
        <v>Media Interviewee Sk</v>
      </c>
    </row>
    <row r="4666" spans="1:6" x14ac:dyDescent="0.35">
      <c r="A4666" s="2" t="s">
        <v>1056</v>
      </c>
      <c r="B4666" s="2" t="s">
        <v>1083</v>
      </c>
      <c r="C4666" s="2" t="s">
        <v>9542</v>
      </c>
      <c r="D4666" s="2" t="s">
        <v>9543</v>
      </c>
      <c r="E4666" s="2" t="str">
        <f t="shared" si="153"/>
        <v>KB.3 Speaking Skills</v>
      </c>
      <c r="F4666" s="2" t="str">
        <f t="shared" si="152"/>
        <v>Speaking Skills</v>
      </c>
    </row>
    <row r="4667" spans="1:6" x14ac:dyDescent="0.35">
      <c r="A4667" s="2" t="s">
        <v>1056</v>
      </c>
      <c r="B4667" s="2" t="s">
        <v>1083</v>
      </c>
      <c r="C4667" s="2" t="s">
        <v>9544</v>
      </c>
      <c r="D4667" s="2" t="s">
        <v>9545</v>
      </c>
      <c r="E4667" s="2" t="str">
        <f t="shared" si="153"/>
        <v>KB.31 Public Speaking</v>
      </c>
      <c r="F4667" s="2" t="str">
        <f t="shared" si="152"/>
        <v>Public Speaking</v>
      </c>
    </row>
    <row r="4668" spans="1:6" x14ac:dyDescent="0.35">
      <c r="A4668" s="2" t="s">
        <v>1056</v>
      </c>
      <c r="B4668" s="2" t="s">
        <v>1083</v>
      </c>
      <c r="C4668" s="2" t="s">
        <v>9546</v>
      </c>
      <c r="D4668" s="2" t="s">
        <v>9547</v>
      </c>
      <c r="E4668" s="2" t="str">
        <f t="shared" si="153"/>
        <v>KB.32 Oratory</v>
      </c>
      <c r="F4668" s="2" t="str">
        <f t="shared" si="152"/>
        <v>Oratory</v>
      </c>
    </row>
    <row r="4669" spans="1:6" x14ac:dyDescent="0.35">
      <c r="A4669" s="2" t="s">
        <v>1056</v>
      </c>
      <c r="B4669" s="2" t="s">
        <v>1083</v>
      </c>
      <c r="C4669" s="2" t="s">
        <v>9548</v>
      </c>
      <c r="D4669" s="2" t="s">
        <v>9549</v>
      </c>
      <c r="E4669" s="2" t="str">
        <f t="shared" si="153"/>
        <v>KB.33 Storytelling</v>
      </c>
      <c r="F4669" s="2" t="str">
        <f t="shared" si="152"/>
        <v>Storytelling</v>
      </c>
    </row>
    <row r="4670" spans="1:6" x14ac:dyDescent="0.35">
      <c r="A4670" s="2" t="s">
        <v>1056</v>
      </c>
      <c r="B4670" s="2" t="s">
        <v>1083</v>
      </c>
      <c r="C4670" s="2" t="s">
        <v>9550</v>
      </c>
      <c r="D4670" s="2" t="s">
        <v>9551</v>
      </c>
      <c r="E4670" s="2" t="str">
        <f t="shared" si="153"/>
        <v>KB.34 Speech Writing</v>
      </c>
      <c r="F4670" s="2" t="str">
        <f t="shared" si="152"/>
        <v>Speech Writing</v>
      </c>
    </row>
    <row r="4671" spans="1:6" x14ac:dyDescent="0.35">
      <c r="A4671" s="2" t="s">
        <v>1056</v>
      </c>
      <c r="B4671" s="2" t="s">
        <v>1083</v>
      </c>
      <c r="C4671" s="2" t="s">
        <v>9552</v>
      </c>
      <c r="D4671" s="2" t="s">
        <v>9553</v>
      </c>
      <c r="E4671" s="2" t="str">
        <f t="shared" si="153"/>
        <v>KB.5 Non Verbal Communication</v>
      </c>
      <c r="F4671" s="2" t="str">
        <f t="shared" si="152"/>
        <v>Non Verbal Communica</v>
      </c>
    </row>
    <row r="4672" spans="1:6" x14ac:dyDescent="0.35">
      <c r="A4672" s="2" t="s">
        <v>1056</v>
      </c>
      <c r="B4672" s="2" t="s">
        <v>1083</v>
      </c>
      <c r="C4672" s="2" t="s">
        <v>9554</v>
      </c>
      <c r="D4672" s="2" t="s">
        <v>9555</v>
      </c>
      <c r="E4672" s="2" t="str">
        <f t="shared" si="153"/>
        <v>KB.6 Communication For and With People With Disabi</v>
      </c>
      <c r="F4672" s="2" t="str">
        <f t="shared" si="152"/>
        <v>Communication For an</v>
      </c>
    </row>
    <row r="4673" spans="1:6" x14ac:dyDescent="0.35">
      <c r="A4673" s="2" t="s">
        <v>1056</v>
      </c>
      <c r="B4673" s="2" t="s">
        <v>1083</v>
      </c>
      <c r="C4673" s="2" t="s">
        <v>9556</v>
      </c>
      <c r="D4673" s="2" t="s">
        <v>9557</v>
      </c>
      <c r="E4673" s="2" t="str">
        <f t="shared" si="153"/>
        <v>KB.61 Vision Impaired People Communication Skills</v>
      </c>
      <c r="F4673" s="2" t="str">
        <f t="shared" si="152"/>
        <v>Vision Impaired Peop</v>
      </c>
    </row>
    <row r="4674" spans="1:6" x14ac:dyDescent="0.35">
      <c r="A4674" s="2" t="s">
        <v>1056</v>
      </c>
      <c r="B4674" s="2" t="s">
        <v>1083</v>
      </c>
      <c r="C4674" s="2" t="s">
        <v>9558</v>
      </c>
      <c r="D4674" s="2" t="s">
        <v>1519</v>
      </c>
      <c r="E4674" s="2" t="str">
        <f t="shared" si="153"/>
        <v>KB.611 Braille</v>
      </c>
      <c r="F4674" s="2" t="str">
        <f t="shared" ref="F4674:F4737" si="154">LEFT(D4674,20)</f>
        <v>Braille</v>
      </c>
    </row>
    <row r="4675" spans="1:6" x14ac:dyDescent="0.35">
      <c r="A4675" s="2" t="s">
        <v>1056</v>
      </c>
      <c r="B4675" s="2" t="s">
        <v>1083</v>
      </c>
      <c r="C4675" s="2" t="s">
        <v>9559</v>
      </c>
      <c r="D4675" s="2" t="s">
        <v>9560</v>
      </c>
      <c r="E4675" s="2" t="str">
        <f t="shared" si="153"/>
        <v>KB.612 Moon (Reading)</v>
      </c>
      <c r="F4675" s="2" t="str">
        <f t="shared" si="154"/>
        <v>Moon (Reading)</v>
      </c>
    </row>
    <row r="4676" spans="1:6" x14ac:dyDescent="0.35">
      <c r="A4676" s="2" t="s">
        <v>1056</v>
      </c>
      <c r="B4676" s="2" t="s">
        <v>1083</v>
      </c>
      <c r="C4676" s="2" t="s">
        <v>9561</v>
      </c>
      <c r="D4676" s="2" t="s">
        <v>9562</v>
      </c>
      <c r="E4676" s="2" t="str">
        <f t="shared" si="153"/>
        <v>KB.62 Hearing Impaired People Communication Skills</v>
      </c>
      <c r="F4676" s="2" t="str">
        <f t="shared" si="154"/>
        <v>Hearing Impaired Peo</v>
      </c>
    </row>
    <row r="4677" spans="1:6" x14ac:dyDescent="0.35">
      <c r="A4677" s="2" t="s">
        <v>1056</v>
      </c>
      <c r="B4677" s="2" t="s">
        <v>1083</v>
      </c>
      <c r="C4677" s="2" t="s">
        <v>9563</v>
      </c>
      <c r="D4677" s="2" t="s">
        <v>9564</v>
      </c>
      <c r="E4677" s="2" t="str">
        <f t="shared" si="153"/>
        <v>KB.621 Sign Language</v>
      </c>
      <c r="F4677" s="2" t="str">
        <f t="shared" si="154"/>
        <v>Sign Language</v>
      </c>
    </row>
    <row r="4678" spans="1:6" x14ac:dyDescent="0.35">
      <c r="A4678" s="2" t="s">
        <v>1056</v>
      </c>
      <c r="B4678" s="2" t="s">
        <v>1083</v>
      </c>
      <c r="C4678" s="2" t="s">
        <v>9565</v>
      </c>
      <c r="D4678" s="2" t="s">
        <v>301</v>
      </c>
      <c r="E4678" s="2" t="str">
        <f t="shared" si="153"/>
        <v>KB.622 British Sign Language</v>
      </c>
      <c r="F4678" s="2" t="str">
        <f t="shared" si="154"/>
        <v>British Sign Languag</v>
      </c>
    </row>
    <row r="4679" spans="1:6" x14ac:dyDescent="0.35">
      <c r="A4679" s="2" t="s">
        <v>1056</v>
      </c>
      <c r="B4679" s="2" t="s">
        <v>1083</v>
      </c>
      <c r="C4679" s="2" t="s">
        <v>9566</v>
      </c>
      <c r="D4679" s="2" t="s">
        <v>9567</v>
      </c>
      <c r="E4679" s="2" t="str">
        <f t="shared" si="153"/>
        <v>KB.623 Lip Reading</v>
      </c>
      <c r="F4679" s="2" t="str">
        <f t="shared" si="154"/>
        <v>Lip Reading</v>
      </c>
    </row>
    <row r="4680" spans="1:6" x14ac:dyDescent="0.35">
      <c r="A4680" s="2" t="s">
        <v>1056</v>
      </c>
      <c r="B4680" s="2" t="s">
        <v>1083</v>
      </c>
      <c r="C4680" s="2" t="s">
        <v>9568</v>
      </c>
      <c r="D4680" s="2" t="s">
        <v>9569</v>
      </c>
      <c r="E4680" s="2" t="str">
        <f t="shared" si="153"/>
        <v>KB.624 Speech Skills Profoundly Deaf People</v>
      </c>
      <c r="F4680" s="2" t="str">
        <f t="shared" si="154"/>
        <v>Speech Skills Profou</v>
      </c>
    </row>
    <row r="4681" spans="1:6" x14ac:dyDescent="0.35">
      <c r="A4681" s="2" t="s">
        <v>1056</v>
      </c>
      <c r="B4681" s="2" t="s">
        <v>1083</v>
      </c>
      <c r="C4681" s="2" t="s">
        <v>9570</v>
      </c>
      <c r="D4681" s="2" t="s">
        <v>9571</v>
      </c>
      <c r="E4681" s="2" t="str">
        <f t="shared" si="153"/>
        <v>KB.625 Makaton</v>
      </c>
      <c r="F4681" s="2" t="str">
        <f t="shared" si="154"/>
        <v>Makaton</v>
      </c>
    </row>
    <row r="4682" spans="1:6" x14ac:dyDescent="0.35">
      <c r="A4682" s="2" t="s">
        <v>1056</v>
      </c>
      <c r="B4682" s="2" t="s">
        <v>1083</v>
      </c>
      <c r="C4682" s="2" t="s">
        <v>9572</v>
      </c>
      <c r="D4682" s="2" t="s">
        <v>9573</v>
      </c>
      <c r="E4682" s="2" t="str">
        <f t="shared" si="153"/>
        <v>KB.63 Deaf-Blind People Communication Skills</v>
      </c>
      <c r="F4682" s="2" t="str">
        <f t="shared" si="154"/>
        <v>Deaf-Blind People Co</v>
      </c>
    </row>
    <row r="4683" spans="1:6" x14ac:dyDescent="0.35">
      <c r="A4683" s="2" t="s">
        <v>1056</v>
      </c>
      <c r="B4683" s="2" t="s">
        <v>69</v>
      </c>
      <c r="C4683" s="2" t="s">
        <v>14090</v>
      </c>
      <c r="D4683" s="2" t="s">
        <v>9574</v>
      </c>
      <c r="E4683" s="2" t="str">
        <f t="shared" si="153"/>
        <v>KC Writing (Authorship)</v>
      </c>
      <c r="F4683" s="2" t="str">
        <f t="shared" si="154"/>
        <v>Writing (Authorship)</v>
      </c>
    </row>
    <row r="4684" spans="1:6" x14ac:dyDescent="0.35">
      <c r="A4684" s="2" t="s">
        <v>1056</v>
      </c>
      <c r="B4684" s="2" t="s">
        <v>1083</v>
      </c>
      <c r="C4684" s="2" t="s">
        <v>9575</v>
      </c>
      <c r="D4684" s="2" t="s">
        <v>9576</v>
      </c>
      <c r="E4684" s="2" t="str">
        <f t="shared" si="153"/>
        <v>KC.2 Technical Authorship</v>
      </c>
      <c r="F4684" s="2" t="str">
        <f t="shared" si="154"/>
        <v>Technical Authorship</v>
      </c>
    </row>
    <row r="4685" spans="1:6" x14ac:dyDescent="0.35">
      <c r="A4685" s="2" t="s">
        <v>1056</v>
      </c>
      <c r="B4685" s="2" t="s">
        <v>1083</v>
      </c>
      <c r="C4685" s="2" t="s">
        <v>9577</v>
      </c>
      <c r="D4685" s="2" t="s">
        <v>9578</v>
      </c>
      <c r="E4685" s="2" t="str">
        <f t="shared" si="153"/>
        <v>KC.21 Instructions Writing</v>
      </c>
      <c r="F4685" s="2" t="str">
        <f t="shared" si="154"/>
        <v>Instructions Writing</v>
      </c>
    </row>
    <row r="4686" spans="1:6" x14ac:dyDescent="0.35">
      <c r="A4686" s="2" t="s">
        <v>1056</v>
      </c>
      <c r="B4686" s="2" t="s">
        <v>1083</v>
      </c>
      <c r="C4686" s="2" t="s">
        <v>9579</v>
      </c>
      <c r="D4686" s="2" t="s">
        <v>9580</v>
      </c>
      <c r="E4686" s="2" t="str">
        <f t="shared" si="153"/>
        <v>KC.22 Manuals Writing</v>
      </c>
      <c r="F4686" s="2" t="str">
        <f t="shared" si="154"/>
        <v>Manuals Writing</v>
      </c>
    </row>
    <row r="4687" spans="1:6" x14ac:dyDescent="0.35">
      <c r="A4687" s="2" t="s">
        <v>1056</v>
      </c>
      <c r="B4687" s="2" t="s">
        <v>1083</v>
      </c>
      <c r="C4687" s="2" t="s">
        <v>9581</v>
      </c>
      <c r="D4687" s="2" t="s">
        <v>5164</v>
      </c>
      <c r="E4687" s="2" t="str">
        <f t="shared" si="153"/>
        <v>KC.3 Creative Writing</v>
      </c>
      <c r="F4687" s="2" t="str">
        <f t="shared" si="154"/>
        <v>Creative Writing</v>
      </c>
    </row>
    <row r="4688" spans="1:6" x14ac:dyDescent="0.35">
      <c r="A4688" s="2" t="s">
        <v>1056</v>
      </c>
      <c r="B4688" s="2" t="s">
        <v>1083</v>
      </c>
      <c r="C4688" s="2" t="s">
        <v>9582</v>
      </c>
      <c r="D4688" s="2" t="s">
        <v>9583</v>
      </c>
      <c r="E4688" s="2" t="str">
        <f t="shared" si="153"/>
        <v>KC.31 Narrative Prose Writing</v>
      </c>
      <c r="F4688" s="2" t="str">
        <f t="shared" si="154"/>
        <v>Narrative Prose Writ</v>
      </c>
    </row>
    <row r="4689" spans="1:6" x14ac:dyDescent="0.35">
      <c r="A4689" s="2" t="s">
        <v>1056</v>
      </c>
      <c r="B4689" s="2" t="s">
        <v>1083</v>
      </c>
      <c r="C4689" s="2" t="s">
        <v>9584</v>
      </c>
      <c r="D4689" s="2" t="s">
        <v>9585</v>
      </c>
      <c r="E4689" s="2" t="str">
        <f t="shared" si="153"/>
        <v>KC.311 Short Story Writing</v>
      </c>
      <c r="F4689" s="2" t="str">
        <f t="shared" si="154"/>
        <v>Short Story Writing</v>
      </c>
    </row>
    <row r="4690" spans="1:6" x14ac:dyDescent="0.35">
      <c r="A4690" s="2" t="s">
        <v>1056</v>
      </c>
      <c r="B4690" s="2" t="s">
        <v>1083</v>
      </c>
      <c r="C4690" s="2" t="s">
        <v>9586</v>
      </c>
      <c r="D4690" s="2" t="s">
        <v>9587</v>
      </c>
      <c r="E4690" s="2" t="str">
        <f t="shared" si="153"/>
        <v>KC.312 Novel Writing</v>
      </c>
      <c r="F4690" s="2" t="str">
        <f t="shared" si="154"/>
        <v>Novel Writing</v>
      </c>
    </row>
    <row r="4691" spans="1:6" x14ac:dyDescent="0.35">
      <c r="A4691" s="2" t="s">
        <v>1056</v>
      </c>
      <c r="B4691" s="2" t="s">
        <v>1083</v>
      </c>
      <c r="C4691" s="2" t="s">
        <v>9588</v>
      </c>
      <c r="D4691" s="2" t="s">
        <v>9589</v>
      </c>
      <c r="E4691" s="2" t="str">
        <f t="shared" si="153"/>
        <v>KC.313 Biography Writing</v>
      </c>
      <c r="F4691" s="2" t="str">
        <f t="shared" si="154"/>
        <v>Biography Writing</v>
      </c>
    </row>
    <row r="4692" spans="1:6" x14ac:dyDescent="0.35">
      <c r="A4692" s="2" t="s">
        <v>1056</v>
      </c>
      <c r="B4692" s="2" t="s">
        <v>1083</v>
      </c>
      <c r="C4692" s="2" t="s">
        <v>9590</v>
      </c>
      <c r="D4692" s="2" t="s">
        <v>9591</v>
      </c>
      <c r="E4692" s="2" t="str">
        <f t="shared" si="153"/>
        <v>KC.314 Diary Writing</v>
      </c>
      <c r="F4692" s="2" t="str">
        <f t="shared" si="154"/>
        <v>Diary Writing</v>
      </c>
    </row>
    <row r="4693" spans="1:6" x14ac:dyDescent="0.35">
      <c r="A4693" s="2" t="s">
        <v>1056</v>
      </c>
      <c r="B4693" s="2" t="s">
        <v>1083</v>
      </c>
      <c r="C4693" s="2" t="s">
        <v>9592</v>
      </c>
      <c r="D4693" s="2" t="s">
        <v>9593</v>
      </c>
      <c r="E4693" s="2" t="str">
        <f t="shared" si="153"/>
        <v>KC.32 Play Writing</v>
      </c>
      <c r="F4693" s="2" t="str">
        <f t="shared" si="154"/>
        <v>Play Writing</v>
      </c>
    </row>
    <row r="4694" spans="1:6" x14ac:dyDescent="0.35">
      <c r="A4694" s="2" t="s">
        <v>1056</v>
      </c>
      <c r="B4694" s="2" t="s">
        <v>1083</v>
      </c>
      <c r="C4694" s="2" t="s">
        <v>9594</v>
      </c>
      <c r="D4694" s="2" t="s">
        <v>9595</v>
      </c>
      <c r="E4694" s="2" t="str">
        <f t="shared" si="153"/>
        <v>KC.322 Comedy Writing</v>
      </c>
      <c r="F4694" s="2" t="str">
        <f t="shared" si="154"/>
        <v>Comedy Writing</v>
      </c>
    </row>
    <row r="4695" spans="1:6" x14ac:dyDescent="0.35">
      <c r="A4695" s="2" t="s">
        <v>1056</v>
      </c>
      <c r="B4695" s="2" t="s">
        <v>1083</v>
      </c>
      <c r="C4695" s="2" t="s">
        <v>9596</v>
      </c>
      <c r="D4695" s="2" t="s">
        <v>9597</v>
      </c>
      <c r="E4695" s="2" t="str">
        <f t="shared" si="153"/>
        <v>KC.323 Screenplay Writing</v>
      </c>
      <c r="F4695" s="2" t="str">
        <f t="shared" si="154"/>
        <v>Screenplay Writing</v>
      </c>
    </row>
    <row r="4696" spans="1:6" x14ac:dyDescent="0.35">
      <c r="A4696" s="2" t="s">
        <v>1056</v>
      </c>
      <c r="B4696" s="2" t="s">
        <v>1083</v>
      </c>
      <c r="C4696" s="2" t="s">
        <v>9598</v>
      </c>
      <c r="D4696" s="2" t="s">
        <v>9599</v>
      </c>
      <c r="E4696" s="2" t="str">
        <f t="shared" si="153"/>
        <v>KC.325 Script Writing</v>
      </c>
      <c r="F4696" s="2" t="str">
        <f t="shared" si="154"/>
        <v>Script Writing</v>
      </c>
    </row>
    <row r="4697" spans="1:6" x14ac:dyDescent="0.35">
      <c r="A4697" s="2" t="s">
        <v>1056</v>
      </c>
      <c r="B4697" s="2" t="s">
        <v>1083</v>
      </c>
      <c r="C4697" s="2" t="s">
        <v>9600</v>
      </c>
      <c r="D4697" s="2" t="s">
        <v>9601</v>
      </c>
      <c r="E4697" s="2" t="str">
        <f t="shared" si="153"/>
        <v>KC.33 Poetry Writing</v>
      </c>
      <c r="F4697" s="2" t="str">
        <f t="shared" si="154"/>
        <v>Poetry Writing</v>
      </c>
    </row>
    <row r="4698" spans="1:6" x14ac:dyDescent="0.35">
      <c r="A4698" s="2" t="s">
        <v>1056</v>
      </c>
      <c r="B4698" s="2" t="s">
        <v>1083</v>
      </c>
      <c r="C4698" s="2" t="s">
        <v>9602</v>
      </c>
      <c r="D4698" s="2" t="s">
        <v>9603</v>
      </c>
      <c r="E4698" s="2" t="str">
        <f t="shared" si="153"/>
        <v>KC.34 Writing For Children</v>
      </c>
      <c r="F4698" s="2" t="str">
        <f t="shared" si="154"/>
        <v>Writing For Children</v>
      </c>
    </row>
    <row r="4699" spans="1:6" x14ac:dyDescent="0.35">
      <c r="A4699" s="2" t="s">
        <v>1056</v>
      </c>
      <c r="B4699" s="2" t="s">
        <v>1083</v>
      </c>
      <c r="C4699" s="2" t="s">
        <v>9604</v>
      </c>
      <c r="D4699" s="2" t="s">
        <v>9605</v>
      </c>
      <c r="E4699" s="2" t="str">
        <f t="shared" si="153"/>
        <v>KC.35 Writing For Newspapers / Magazines</v>
      </c>
      <c r="F4699" s="2" t="str">
        <f t="shared" si="154"/>
        <v>Writing For Newspape</v>
      </c>
    </row>
    <row r="4700" spans="1:6" x14ac:dyDescent="0.35">
      <c r="A4700" s="2" t="s">
        <v>1056</v>
      </c>
      <c r="B4700" s="2" t="s">
        <v>1083</v>
      </c>
      <c r="C4700" s="2" t="s">
        <v>9606</v>
      </c>
      <c r="D4700" s="2" t="s">
        <v>9607</v>
      </c>
      <c r="E4700" s="2" t="str">
        <f t="shared" si="153"/>
        <v>KC.351 Crossword / Puzzle Compilation</v>
      </c>
      <c r="F4700" s="2" t="str">
        <f t="shared" si="154"/>
        <v>Crossword / Puzzle C</v>
      </c>
    </row>
    <row r="4701" spans="1:6" x14ac:dyDescent="0.35">
      <c r="A4701" s="2" t="s">
        <v>1056</v>
      </c>
      <c r="B4701" s="2" t="s">
        <v>1083</v>
      </c>
      <c r="C4701" s="2" t="s">
        <v>9608</v>
      </c>
      <c r="D4701" s="2" t="s">
        <v>9609</v>
      </c>
      <c r="E4701" s="2" t="str">
        <f t="shared" si="153"/>
        <v>KC.36 Writing For Radio / Television</v>
      </c>
      <c r="F4701" s="2" t="str">
        <f t="shared" si="154"/>
        <v xml:space="preserve">Writing For Radio / </v>
      </c>
    </row>
    <row r="4702" spans="1:6" x14ac:dyDescent="0.35">
      <c r="A4702" s="2" t="s">
        <v>1056</v>
      </c>
      <c r="B4702" s="2" t="s">
        <v>1083</v>
      </c>
      <c r="C4702" s="2" t="s">
        <v>9610</v>
      </c>
      <c r="D4702" s="2" t="s">
        <v>9611</v>
      </c>
      <c r="E4702" s="2" t="str">
        <f t="shared" si="153"/>
        <v>KC.361 Writing For Radio</v>
      </c>
      <c r="F4702" s="2" t="str">
        <f t="shared" si="154"/>
        <v>Writing For Radio</v>
      </c>
    </row>
    <row r="4703" spans="1:6" x14ac:dyDescent="0.35">
      <c r="A4703" s="2" t="s">
        <v>1056</v>
      </c>
      <c r="B4703" s="2" t="s">
        <v>1083</v>
      </c>
      <c r="C4703" s="2" t="s">
        <v>9612</v>
      </c>
      <c r="D4703" s="2" t="s">
        <v>9613</v>
      </c>
      <c r="E4703" s="2" t="str">
        <f t="shared" si="153"/>
        <v>KC.362 Writing For Television</v>
      </c>
      <c r="F4703" s="2" t="str">
        <f t="shared" si="154"/>
        <v>Writing For Televisi</v>
      </c>
    </row>
    <row r="4704" spans="1:6" x14ac:dyDescent="0.35">
      <c r="A4704" s="2" t="s">
        <v>1056</v>
      </c>
      <c r="B4704" s="2" t="s">
        <v>1083</v>
      </c>
      <c r="C4704" s="2" t="s">
        <v>9614</v>
      </c>
      <c r="D4704" s="2" t="s">
        <v>9615</v>
      </c>
      <c r="E4704" s="2" t="str">
        <f t="shared" si="153"/>
        <v>KC.4 Non-Fiction Writing</v>
      </c>
      <c r="F4704" s="2" t="str">
        <f t="shared" si="154"/>
        <v>Non-Fiction Writing</v>
      </c>
    </row>
    <row r="4705" spans="1:6" x14ac:dyDescent="0.35">
      <c r="A4705" s="2" t="s">
        <v>1056</v>
      </c>
      <c r="B4705" s="2" t="s">
        <v>1083</v>
      </c>
      <c r="C4705" s="2" t="s">
        <v>9616</v>
      </c>
      <c r="D4705" s="2" t="s">
        <v>9617</v>
      </c>
      <c r="E4705" s="2" t="str">
        <f t="shared" si="153"/>
        <v>KC.41 Travel Writing</v>
      </c>
      <c r="F4705" s="2" t="str">
        <f t="shared" si="154"/>
        <v>Travel Writing</v>
      </c>
    </row>
    <row r="4706" spans="1:6" x14ac:dyDescent="0.35">
      <c r="A4706" s="2" t="s">
        <v>1056</v>
      </c>
      <c r="B4706" s="2" t="s">
        <v>69</v>
      </c>
      <c r="C4706" s="2" t="s">
        <v>14091</v>
      </c>
      <c r="D4706" s="2" t="s">
        <v>3722</v>
      </c>
      <c r="E4706" s="2" t="str">
        <f t="shared" si="153"/>
        <v>KD Journalism</v>
      </c>
      <c r="F4706" s="2" t="str">
        <f t="shared" si="154"/>
        <v>Journalism</v>
      </c>
    </row>
    <row r="4707" spans="1:6" x14ac:dyDescent="0.35">
      <c r="A4707" s="2" t="s">
        <v>1056</v>
      </c>
      <c r="B4707" s="2" t="s">
        <v>1083</v>
      </c>
      <c r="C4707" s="2" t="s">
        <v>9618</v>
      </c>
      <c r="D4707" s="2" t="s">
        <v>5166</v>
      </c>
      <c r="E4707" s="2" t="str">
        <f t="shared" si="153"/>
        <v>KD.1 Journalism (General)</v>
      </c>
      <c r="F4707" s="2" t="str">
        <f t="shared" si="154"/>
        <v>Journalism (General)</v>
      </c>
    </row>
    <row r="4708" spans="1:6" x14ac:dyDescent="0.35">
      <c r="A4708" s="2" t="s">
        <v>1056</v>
      </c>
      <c r="B4708" s="2" t="s">
        <v>1083</v>
      </c>
      <c r="C4708" s="2" t="s">
        <v>9619</v>
      </c>
      <c r="D4708" s="2" t="s">
        <v>9620</v>
      </c>
      <c r="E4708" s="2" t="str">
        <f t="shared" si="153"/>
        <v>KD.11 Feature Writing</v>
      </c>
      <c r="F4708" s="2" t="str">
        <f t="shared" si="154"/>
        <v>Feature Writing</v>
      </c>
    </row>
    <row r="4709" spans="1:6" x14ac:dyDescent="0.35">
      <c r="A4709" s="2" t="s">
        <v>1056</v>
      </c>
      <c r="B4709" s="2" t="s">
        <v>1083</v>
      </c>
      <c r="C4709" s="2" t="s">
        <v>9621</v>
      </c>
      <c r="D4709" s="2" t="s">
        <v>9622</v>
      </c>
      <c r="E4709" s="2" t="str">
        <f t="shared" si="153"/>
        <v>KD.12 Reporting (Journalism)</v>
      </c>
      <c r="F4709" s="2" t="str">
        <f t="shared" si="154"/>
        <v>Reporting (Journalis</v>
      </c>
    </row>
    <row r="4710" spans="1:6" x14ac:dyDescent="0.35">
      <c r="A4710" s="2" t="s">
        <v>1056</v>
      </c>
      <c r="B4710" s="2" t="s">
        <v>1083</v>
      </c>
      <c r="C4710" s="2" t="s">
        <v>9623</v>
      </c>
      <c r="D4710" s="2" t="s">
        <v>9624</v>
      </c>
      <c r="E4710" s="2" t="str">
        <f t="shared" si="153"/>
        <v>KD.13 Investigative Journalism</v>
      </c>
      <c r="F4710" s="2" t="str">
        <f t="shared" si="154"/>
        <v>Investigative Journa</v>
      </c>
    </row>
    <row r="4711" spans="1:6" x14ac:dyDescent="0.35">
      <c r="A4711" s="2" t="s">
        <v>1056</v>
      </c>
      <c r="B4711" s="2" t="s">
        <v>1083</v>
      </c>
      <c r="C4711" s="2" t="s">
        <v>9625</v>
      </c>
      <c r="D4711" s="2" t="s">
        <v>9626</v>
      </c>
      <c r="E4711" s="2" t="str">
        <f t="shared" si="153"/>
        <v>KD.14 Interviewing (Journalism)</v>
      </c>
      <c r="F4711" s="2" t="str">
        <f t="shared" si="154"/>
        <v>Interviewing (Journa</v>
      </c>
    </row>
    <row r="4712" spans="1:6" x14ac:dyDescent="0.35">
      <c r="A4712" s="2" t="s">
        <v>1056</v>
      </c>
      <c r="B4712" s="2" t="s">
        <v>1083</v>
      </c>
      <c r="C4712" s="2" t="s">
        <v>9627</v>
      </c>
      <c r="D4712" s="2" t="s">
        <v>9628</v>
      </c>
      <c r="E4712" s="2" t="str">
        <f t="shared" si="153"/>
        <v>KD.2 News (Current Affairs) Journalism</v>
      </c>
      <c r="F4712" s="2" t="str">
        <f t="shared" si="154"/>
        <v>News (Current Affair</v>
      </c>
    </row>
    <row r="4713" spans="1:6" x14ac:dyDescent="0.35">
      <c r="A4713" s="2" t="s">
        <v>1056</v>
      </c>
      <c r="B4713" s="2" t="s">
        <v>1083</v>
      </c>
      <c r="C4713" s="2" t="s">
        <v>9629</v>
      </c>
      <c r="D4713" s="2" t="s">
        <v>9630</v>
      </c>
      <c r="E4713" s="2" t="str">
        <f t="shared" si="153"/>
        <v>KD.3 Journalism Specific Subjects</v>
      </c>
      <c r="F4713" s="2" t="str">
        <f t="shared" si="154"/>
        <v xml:space="preserve">Journalism Specific </v>
      </c>
    </row>
    <row r="4714" spans="1:6" x14ac:dyDescent="0.35">
      <c r="A4714" s="2" t="s">
        <v>1056</v>
      </c>
      <c r="B4714" s="2" t="s">
        <v>1083</v>
      </c>
      <c r="C4714" s="2" t="s">
        <v>9631</v>
      </c>
      <c r="D4714" s="2" t="s">
        <v>9632</v>
      </c>
      <c r="E4714" s="2" t="str">
        <f t="shared" si="153"/>
        <v>KD.4 Press Journalism</v>
      </c>
      <c r="F4714" s="2" t="str">
        <f t="shared" si="154"/>
        <v>Press Journalism</v>
      </c>
    </row>
    <row r="4715" spans="1:6" x14ac:dyDescent="0.35">
      <c r="A4715" s="2" t="s">
        <v>1056</v>
      </c>
      <c r="B4715" s="2" t="s">
        <v>1083</v>
      </c>
      <c r="C4715" s="2" t="s">
        <v>9633</v>
      </c>
      <c r="D4715" s="2" t="s">
        <v>9634</v>
      </c>
      <c r="E4715" s="2" t="str">
        <f t="shared" si="153"/>
        <v>KD.5 Radio Journalism</v>
      </c>
      <c r="F4715" s="2" t="str">
        <f t="shared" si="154"/>
        <v>Radio Journalism</v>
      </c>
    </row>
    <row r="4716" spans="1:6" x14ac:dyDescent="0.35">
      <c r="A4716" s="2" t="s">
        <v>1056</v>
      </c>
      <c r="B4716" s="2" t="s">
        <v>1083</v>
      </c>
      <c r="C4716" s="2" t="s">
        <v>9635</v>
      </c>
      <c r="D4716" s="2" t="s">
        <v>9636</v>
      </c>
      <c r="E4716" s="2" t="str">
        <f t="shared" si="153"/>
        <v>KD.6 Television Journalism</v>
      </c>
      <c r="F4716" s="2" t="str">
        <f t="shared" si="154"/>
        <v>Television Journalis</v>
      </c>
    </row>
    <row r="4717" spans="1:6" x14ac:dyDescent="0.35">
      <c r="A4717" s="2" t="s">
        <v>1056</v>
      </c>
      <c r="B4717" s="2" t="s">
        <v>1083</v>
      </c>
      <c r="C4717" s="2" t="s">
        <v>9637</v>
      </c>
      <c r="D4717" s="2" t="s">
        <v>9638</v>
      </c>
      <c r="E4717" s="2" t="str">
        <f t="shared" si="153"/>
        <v>KD.7 Photojournalism</v>
      </c>
      <c r="F4717" s="2" t="str">
        <f t="shared" si="154"/>
        <v>Photojournalism</v>
      </c>
    </row>
    <row r="4718" spans="1:6" x14ac:dyDescent="0.35">
      <c r="A4718" s="2" t="s">
        <v>1056</v>
      </c>
      <c r="B4718" s="2" t="s">
        <v>1083</v>
      </c>
      <c r="C4718" s="2" t="s">
        <v>9639</v>
      </c>
      <c r="D4718" s="2" t="s">
        <v>9640</v>
      </c>
      <c r="E4718" s="2" t="str">
        <f t="shared" si="153"/>
        <v>KD.8 Press Release Writing</v>
      </c>
      <c r="F4718" s="2" t="str">
        <f t="shared" si="154"/>
        <v>Press Release Writin</v>
      </c>
    </row>
    <row r="4719" spans="1:6" x14ac:dyDescent="0.35">
      <c r="A4719" s="2" t="s">
        <v>1056</v>
      </c>
      <c r="B4719" s="2" t="s">
        <v>1083</v>
      </c>
      <c r="C4719" s="2" t="s">
        <v>9641</v>
      </c>
      <c r="D4719" s="2" t="s">
        <v>9642</v>
      </c>
      <c r="E4719" s="2" t="str">
        <f t="shared" si="153"/>
        <v>KD.9 Copywriting</v>
      </c>
      <c r="F4719" s="2" t="str">
        <f t="shared" si="154"/>
        <v>Copywriting</v>
      </c>
    </row>
    <row r="4720" spans="1:6" x14ac:dyDescent="0.35">
      <c r="A4720" s="2" t="s">
        <v>1056</v>
      </c>
      <c r="B4720" s="2" t="s">
        <v>69</v>
      </c>
      <c r="C4720" s="2" t="s">
        <v>14092</v>
      </c>
      <c r="D4720" s="2" t="s">
        <v>9643</v>
      </c>
      <c r="E4720" s="2" t="str">
        <f t="shared" si="153"/>
        <v>KH Print and Publishing</v>
      </c>
      <c r="F4720" s="2" t="str">
        <f t="shared" si="154"/>
        <v>Print and Publishing</v>
      </c>
    </row>
    <row r="4721" spans="1:6" x14ac:dyDescent="0.35">
      <c r="A4721" s="2" t="s">
        <v>1056</v>
      </c>
      <c r="B4721" s="2" t="s">
        <v>1083</v>
      </c>
      <c r="C4721" s="2" t="s">
        <v>9644</v>
      </c>
      <c r="D4721" s="2" t="s">
        <v>3706</v>
      </c>
      <c r="E4721" s="2" t="str">
        <f t="shared" si="153"/>
        <v>KH.1 Publishing</v>
      </c>
      <c r="F4721" s="2" t="str">
        <f t="shared" si="154"/>
        <v>Publishing</v>
      </c>
    </row>
    <row r="4722" spans="1:6" x14ac:dyDescent="0.35">
      <c r="A4722" s="2" t="s">
        <v>1056</v>
      </c>
      <c r="B4722" s="2" t="s">
        <v>1083</v>
      </c>
      <c r="C4722" s="2" t="s">
        <v>9645</v>
      </c>
      <c r="D4722" s="2" t="s">
        <v>9646</v>
      </c>
      <c r="E4722" s="2" t="str">
        <f t="shared" si="153"/>
        <v>KH.11 Book Publishing</v>
      </c>
      <c r="F4722" s="2" t="str">
        <f t="shared" si="154"/>
        <v>Book Publishing</v>
      </c>
    </row>
    <row r="4723" spans="1:6" x14ac:dyDescent="0.35">
      <c r="A4723" s="2" t="s">
        <v>1056</v>
      </c>
      <c r="B4723" s="2" t="s">
        <v>1083</v>
      </c>
      <c r="C4723" s="2" t="s">
        <v>9647</v>
      </c>
      <c r="D4723" s="2" t="s">
        <v>9648</v>
      </c>
      <c r="E4723" s="2" t="str">
        <f t="shared" ref="E4723:E4786" si="155">C4723&amp;" "&amp;LEFT(D4723,50-LEN(C4723)-1)</f>
        <v>KH.12 Periodicals Publishing</v>
      </c>
      <c r="F4723" s="2" t="str">
        <f t="shared" si="154"/>
        <v>Periodicals Publishi</v>
      </c>
    </row>
    <row r="4724" spans="1:6" x14ac:dyDescent="0.35">
      <c r="A4724" s="2" t="s">
        <v>1056</v>
      </c>
      <c r="B4724" s="2" t="s">
        <v>1083</v>
      </c>
      <c r="C4724" s="2" t="s">
        <v>9649</v>
      </c>
      <c r="D4724" s="2" t="s">
        <v>9650</v>
      </c>
      <c r="E4724" s="2" t="str">
        <f t="shared" si="155"/>
        <v>KH.13 Community Publishing</v>
      </c>
      <c r="F4724" s="2" t="str">
        <f t="shared" si="154"/>
        <v>Community Publishing</v>
      </c>
    </row>
    <row r="4725" spans="1:6" x14ac:dyDescent="0.35">
      <c r="A4725" s="2" t="s">
        <v>1056</v>
      </c>
      <c r="B4725" s="2" t="s">
        <v>1083</v>
      </c>
      <c r="C4725" s="2" t="s">
        <v>9651</v>
      </c>
      <c r="D4725" s="2" t="s">
        <v>9652</v>
      </c>
      <c r="E4725" s="2" t="str">
        <f t="shared" si="155"/>
        <v>KH.15 Electronic Publishing</v>
      </c>
      <c r="F4725" s="2" t="str">
        <f t="shared" si="154"/>
        <v>Electronic Publishin</v>
      </c>
    </row>
    <row r="4726" spans="1:6" x14ac:dyDescent="0.35">
      <c r="A4726" s="2" t="s">
        <v>1056</v>
      </c>
      <c r="B4726" s="2" t="s">
        <v>1083</v>
      </c>
      <c r="C4726" s="2" t="s">
        <v>9653</v>
      </c>
      <c r="D4726" s="2" t="s">
        <v>9654</v>
      </c>
      <c r="E4726" s="2" t="str">
        <f t="shared" si="155"/>
        <v>KH.152 Online Publishing</v>
      </c>
      <c r="F4726" s="2" t="str">
        <f t="shared" si="154"/>
        <v>Online Publishing</v>
      </c>
    </row>
    <row r="4727" spans="1:6" x14ac:dyDescent="0.35">
      <c r="A4727" s="2" t="s">
        <v>1056</v>
      </c>
      <c r="B4727" s="2" t="s">
        <v>1083</v>
      </c>
      <c r="C4727" s="2" t="s">
        <v>9655</v>
      </c>
      <c r="D4727" s="2" t="s">
        <v>9656</v>
      </c>
      <c r="E4727" s="2" t="str">
        <f t="shared" si="155"/>
        <v>KH.16 Music Publishing</v>
      </c>
      <c r="F4727" s="2" t="str">
        <f t="shared" si="154"/>
        <v>Music Publishing</v>
      </c>
    </row>
    <row r="4728" spans="1:6" x14ac:dyDescent="0.35">
      <c r="A4728" s="2" t="s">
        <v>1056</v>
      </c>
      <c r="B4728" s="2" t="s">
        <v>1083</v>
      </c>
      <c r="C4728" s="2" t="s">
        <v>9657</v>
      </c>
      <c r="D4728" s="2" t="s">
        <v>9658</v>
      </c>
      <c r="E4728" s="2" t="str">
        <f t="shared" si="155"/>
        <v>KH.2 Publishing Editorial Work</v>
      </c>
      <c r="F4728" s="2" t="str">
        <f t="shared" si="154"/>
        <v>Publishing Editorial</v>
      </c>
    </row>
    <row r="4729" spans="1:6" x14ac:dyDescent="0.35">
      <c r="A4729" s="2" t="s">
        <v>1056</v>
      </c>
      <c r="B4729" s="2" t="s">
        <v>1083</v>
      </c>
      <c r="C4729" s="2" t="s">
        <v>9659</v>
      </c>
      <c r="D4729" s="2" t="s">
        <v>9660</v>
      </c>
      <c r="E4729" s="2" t="str">
        <f t="shared" si="155"/>
        <v>KH.21 Editorial Project Management</v>
      </c>
      <c r="F4729" s="2" t="str">
        <f t="shared" si="154"/>
        <v>Editorial Project Ma</v>
      </c>
    </row>
    <row r="4730" spans="1:6" x14ac:dyDescent="0.35">
      <c r="A4730" s="2" t="s">
        <v>1056</v>
      </c>
      <c r="B4730" s="2" t="s">
        <v>1083</v>
      </c>
      <c r="C4730" s="2" t="s">
        <v>9661</v>
      </c>
      <c r="D4730" s="2" t="s">
        <v>9662</v>
      </c>
      <c r="E4730" s="2" t="str">
        <f t="shared" si="155"/>
        <v>KH.22 Copy Editing</v>
      </c>
      <c r="F4730" s="2" t="str">
        <f t="shared" si="154"/>
        <v>Copy Editing</v>
      </c>
    </row>
    <row r="4731" spans="1:6" x14ac:dyDescent="0.35">
      <c r="A4731" s="2" t="s">
        <v>1056</v>
      </c>
      <c r="B4731" s="2" t="s">
        <v>1083</v>
      </c>
      <c r="C4731" s="2" t="s">
        <v>9663</v>
      </c>
      <c r="D4731" s="2" t="s">
        <v>9664</v>
      </c>
      <c r="E4731" s="2" t="str">
        <f t="shared" si="155"/>
        <v>KH.23 Proof Reading</v>
      </c>
      <c r="F4731" s="2" t="str">
        <f t="shared" si="154"/>
        <v>Proof Reading</v>
      </c>
    </row>
    <row r="4732" spans="1:6" x14ac:dyDescent="0.35">
      <c r="A4732" s="2" t="s">
        <v>1056</v>
      </c>
      <c r="B4732" s="2" t="s">
        <v>1083</v>
      </c>
      <c r="C4732" s="2" t="s">
        <v>9665</v>
      </c>
      <c r="D4732" s="2" t="s">
        <v>9666</v>
      </c>
      <c r="E4732" s="2" t="str">
        <f t="shared" si="155"/>
        <v>KH.3 Text Formatting</v>
      </c>
      <c r="F4732" s="2" t="str">
        <f t="shared" si="154"/>
        <v>Text Formatting</v>
      </c>
    </row>
    <row r="4733" spans="1:6" x14ac:dyDescent="0.35">
      <c r="A4733" s="2" t="s">
        <v>1056</v>
      </c>
      <c r="B4733" s="2" t="s">
        <v>1083</v>
      </c>
      <c r="C4733" s="2" t="s">
        <v>9667</v>
      </c>
      <c r="D4733" s="2" t="s">
        <v>9668</v>
      </c>
      <c r="E4733" s="2" t="str">
        <f t="shared" si="155"/>
        <v>KH.31 Typesetting</v>
      </c>
      <c r="F4733" s="2" t="str">
        <f t="shared" si="154"/>
        <v>Typesetting</v>
      </c>
    </row>
    <row r="4734" spans="1:6" x14ac:dyDescent="0.35">
      <c r="A4734" s="2" t="s">
        <v>1056</v>
      </c>
      <c r="B4734" s="2" t="s">
        <v>1083</v>
      </c>
      <c r="C4734" s="2" t="s">
        <v>9669</v>
      </c>
      <c r="D4734" s="2" t="s">
        <v>4508</v>
      </c>
      <c r="E4734" s="2" t="str">
        <f t="shared" si="155"/>
        <v>KH.32 Typography</v>
      </c>
      <c r="F4734" s="2" t="str">
        <f t="shared" si="154"/>
        <v>Typography</v>
      </c>
    </row>
    <row r="4735" spans="1:6" x14ac:dyDescent="0.35">
      <c r="A4735" s="2" t="s">
        <v>1056</v>
      </c>
      <c r="B4735" s="2" t="s">
        <v>1083</v>
      </c>
      <c r="C4735" s="2" t="s">
        <v>9670</v>
      </c>
      <c r="D4735" s="2" t="s">
        <v>9671</v>
      </c>
      <c r="E4735" s="2" t="str">
        <f t="shared" si="155"/>
        <v>KH.33 Desktop Publishing</v>
      </c>
      <c r="F4735" s="2" t="str">
        <f t="shared" si="154"/>
        <v>Desktop Publishing</v>
      </c>
    </row>
    <row r="4736" spans="1:6" x14ac:dyDescent="0.35">
      <c r="A4736" s="2" t="s">
        <v>1056</v>
      </c>
      <c r="B4736" s="2" t="s">
        <v>1083</v>
      </c>
      <c r="C4736" s="2" t="s">
        <v>9672</v>
      </c>
      <c r="D4736" s="2" t="s">
        <v>9673</v>
      </c>
      <c r="E4736" s="2" t="str">
        <f t="shared" si="155"/>
        <v>KH.4 Print Administration</v>
      </c>
      <c r="F4736" s="2" t="str">
        <f t="shared" si="154"/>
        <v>Print Administration</v>
      </c>
    </row>
    <row r="4737" spans="1:6" x14ac:dyDescent="0.35">
      <c r="A4737" s="2" t="s">
        <v>1056</v>
      </c>
      <c r="B4737" s="2" t="s">
        <v>1083</v>
      </c>
      <c r="C4737" s="2" t="s">
        <v>9674</v>
      </c>
      <c r="D4737" s="2" t="s">
        <v>9675</v>
      </c>
      <c r="E4737" s="2" t="str">
        <f t="shared" si="155"/>
        <v>KH.41 Print Estimating</v>
      </c>
      <c r="F4737" s="2" t="str">
        <f t="shared" si="154"/>
        <v>Print Estimating</v>
      </c>
    </row>
    <row r="4738" spans="1:6" x14ac:dyDescent="0.35">
      <c r="A4738" s="2" t="s">
        <v>1056</v>
      </c>
      <c r="B4738" s="2" t="s">
        <v>1083</v>
      </c>
      <c r="C4738" s="2" t="s">
        <v>9676</v>
      </c>
      <c r="D4738" s="2" t="s">
        <v>9677</v>
      </c>
      <c r="E4738" s="2" t="str">
        <f t="shared" si="155"/>
        <v>KH.42 Print Buying</v>
      </c>
      <c r="F4738" s="2" t="str">
        <f t="shared" ref="F4738:F4801" si="156">LEFT(D4738,20)</f>
        <v>Print Buying</v>
      </c>
    </row>
    <row r="4739" spans="1:6" x14ac:dyDescent="0.35">
      <c r="A4739" s="2" t="s">
        <v>1056</v>
      </c>
      <c r="B4739" s="2" t="s">
        <v>1083</v>
      </c>
      <c r="C4739" s="2" t="s">
        <v>9678</v>
      </c>
      <c r="D4739" s="2" t="s">
        <v>3085</v>
      </c>
      <c r="E4739" s="2" t="str">
        <f t="shared" si="155"/>
        <v>KH.5 Printing</v>
      </c>
      <c r="F4739" s="2" t="str">
        <f t="shared" si="156"/>
        <v>Printing</v>
      </c>
    </row>
    <row r="4740" spans="1:6" x14ac:dyDescent="0.35">
      <c r="A4740" s="2" t="s">
        <v>1056</v>
      </c>
      <c r="B4740" s="2" t="s">
        <v>1083</v>
      </c>
      <c r="C4740" s="2" t="s">
        <v>9679</v>
      </c>
      <c r="D4740" s="2" t="s">
        <v>9680</v>
      </c>
      <c r="E4740" s="2" t="str">
        <f t="shared" si="155"/>
        <v>KH.51 Print Technology</v>
      </c>
      <c r="F4740" s="2" t="str">
        <f t="shared" si="156"/>
        <v>Print Technology</v>
      </c>
    </row>
    <row r="4741" spans="1:6" x14ac:dyDescent="0.35">
      <c r="A4741" s="2" t="s">
        <v>1056</v>
      </c>
      <c r="B4741" s="2" t="s">
        <v>1083</v>
      </c>
      <c r="C4741" s="2" t="s">
        <v>9681</v>
      </c>
      <c r="D4741" s="2" t="s">
        <v>9682</v>
      </c>
      <c r="E4741" s="2" t="str">
        <f t="shared" si="155"/>
        <v>KH.512 Print Materials Technology</v>
      </c>
      <c r="F4741" s="2" t="str">
        <f t="shared" si="156"/>
        <v>Print Materials Tech</v>
      </c>
    </row>
    <row r="4742" spans="1:6" x14ac:dyDescent="0.35">
      <c r="A4742" s="2" t="s">
        <v>1056</v>
      </c>
      <c r="B4742" s="2" t="s">
        <v>1083</v>
      </c>
      <c r="C4742" s="2" t="s">
        <v>9683</v>
      </c>
      <c r="D4742" s="2" t="s">
        <v>9684</v>
      </c>
      <c r="E4742" s="2" t="str">
        <f t="shared" si="155"/>
        <v>KH.52 Offset Printing</v>
      </c>
      <c r="F4742" s="2" t="str">
        <f t="shared" si="156"/>
        <v>Offset Printing</v>
      </c>
    </row>
    <row r="4743" spans="1:6" x14ac:dyDescent="0.35">
      <c r="A4743" s="2" t="s">
        <v>1056</v>
      </c>
      <c r="B4743" s="2" t="s">
        <v>1083</v>
      </c>
      <c r="C4743" s="2" t="s">
        <v>9685</v>
      </c>
      <c r="D4743" s="2" t="s">
        <v>9686</v>
      </c>
      <c r="E4743" s="2" t="str">
        <f t="shared" si="155"/>
        <v>KH.53 Lithography (Printing)</v>
      </c>
      <c r="F4743" s="2" t="str">
        <f t="shared" si="156"/>
        <v>Lithography (Printin</v>
      </c>
    </row>
    <row r="4744" spans="1:6" x14ac:dyDescent="0.35">
      <c r="A4744" s="2" t="s">
        <v>1056</v>
      </c>
      <c r="B4744" s="2" t="s">
        <v>1083</v>
      </c>
      <c r="C4744" s="2" t="s">
        <v>9687</v>
      </c>
      <c r="D4744" s="2" t="s">
        <v>9688</v>
      </c>
      <c r="E4744" s="2" t="str">
        <f t="shared" si="155"/>
        <v>KH.55 Screenprinting</v>
      </c>
      <c r="F4744" s="2" t="str">
        <f t="shared" si="156"/>
        <v>Screenprinting</v>
      </c>
    </row>
    <row r="4745" spans="1:6" x14ac:dyDescent="0.35">
      <c r="A4745" s="2" t="s">
        <v>1056</v>
      </c>
      <c r="B4745" s="2" t="s">
        <v>1083</v>
      </c>
      <c r="C4745" s="2" t="s">
        <v>9689</v>
      </c>
      <c r="D4745" s="2" t="s">
        <v>9690</v>
      </c>
      <c r="E4745" s="2" t="str">
        <f t="shared" si="155"/>
        <v>KH.57 Print Finishing</v>
      </c>
      <c r="F4745" s="2" t="str">
        <f t="shared" si="156"/>
        <v>Print Finishing</v>
      </c>
    </row>
    <row r="4746" spans="1:6" x14ac:dyDescent="0.35">
      <c r="A4746" s="2" t="s">
        <v>1056</v>
      </c>
      <c r="B4746" s="2" t="s">
        <v>1083</v>
      </c>
      <c r="C4746" s="2" t="s">
        <v>9691</v>
      </c>
      <c r="D4746" s="2" t="s">
        <v>9692</v>
      </c>
      <c r="E4746" s="2" t="str">
        <f t="shared" si="155"/>
        <v>KH.58 Reprography / Xerography</v>
      </c>
      <c r="F4746" s="2" t="str">
        <f t="shared" si="156"/>
        <v>Reprography / Xerogr</v>
      </c>
    </row>
    <row r="4747" spans="1:6" x14ac:dyDescent="0.35">
      <c r="A4747" s="2" t="s">
        <v>1056</v>
      </c>
      <c r="B4747" s="2" t="s">
        <v>1083</v>
      </c>
      <c r="C4747" s="2" t="s">
        <v>9693</v>
      </c>
      <c r="D4747" s="2" t="s">
        <v>9694</v>
      </c>
      <c r="E4747" s="2" t="str">
        <f t="shared" si="155"/>
        <v>KH.6 Print / Publications Design</v>
      </c>
      <c r="F4747" s="2" t="str">
        <f t="shared" si="156"/>
        <v>Print / Publications</v>
      </c>
    </row>
    <row r="4748" spans="1:6" x14ac:dyDescent="0.35">
      <c r="A4748" s="2" t="s">
        <v>1056</v>
      </c>
      <c r="B4748" s="2" t="s">
        <v>1083</v>
      </c>
      <c r="C4748" s="2" t="s">
        <v>9695</v>
      </c>
      <c r="D4748" s="2" t="s">
        <v>9696</v>
      </c>
      <c r="E4748" s="2" t="str">
        <f t="shared" si="155"/>
        <v>KH.61 Book Design</v>
      </c>
      <c r="F4748" s="2" t="str">
        <f t="shared" si="156"/>
        <v>Book Design</v>
      </c>
    </row>
    <row r="4749" spans="1:6" x14ac:dyDescent="0.35">
      <c r="A4749" s="2" t="s">
        <v>1056</v>
      </c>
      <c r="B4749" s="2" t="s">
        <v>1083</v>
      </c>
      <c r="C4749" s="2" t="s">
        <v>9697</v>
      </c>
      <c r="D4749" s="2" t="s">
        <v>9698</v>
      </c>
      <c r="E4749" s="2" t="str">
        <f t="shared" si="155"/>
        <v>KH.62 Journal Design</v>
      </c>
      <c r="F4749" s="2" t="str">
        <f t="shared" si="156"/>
        <v>Journal Design</v>
      </c>
    </row>
    <row r="4750" spans="1:6" x14ac:dyDescent="0.35">
      <c r="A4750" s="2" t="s">
        <v>1056</v>
      </c>
      <c r="B4750" s="2" t="s">
        <v>1083</v>
      </c>
      <c r="C4750" s="2" t="s">
        <v>9699</v>
      </c>
      <c r="D4750" s="2" t="s">
        <v>9700</v>
      </c>
      <c r="E4750" s="2" t="str">
        <f t="shared" si="155"/>
        <v>KH.63 Newsletter Design</v>
      </c>
      <c r="F4750" s="2" t="str">
        <f t="shared" si="156"/>
        <v>Newsletter Design</v>
      </c>
    </row>
    <row r="4751" spans="1:6" x14ac:dyDescent="0.35">
      <c r="A4751" s="2" t="s">
        <v>1056</v>
      </c>
      <c r="B4751" s="2" t="s">
        <v>1083</v>
      </c>
      <c r="C4751" s="2" t="s">
        <v>9701</v>
      </c>
      <c r="D4751" s="2" t="s">
        <v>9702</v>
      </c>
      <c r="E4751" s="2" t="str">
        <f t="shared" si="155"/>
        <v>KH.64 Artwork Publications</v>
      </c>
      <c r="F4751" s="2" t="str">
        <f t="shared" si="156"/>
        <v>Artwork Publications</v>
      </c>
    </row>
    <row r="4752" spans="1:6" x14ac:dyDescent="0.35">
      <c r="A4752" s="2" t="s">
        <v>1056</v>
      </c>
      <c r="B4752" s="2" t="s">
        <v>1083</v>
      </c>
      <c r="C4752" s="2" t="s">
        <v>9703</v>
      </c>
      <c r="D4752" s="2" t="s">
        <v>9704</v>
      </c>
      <c r="E4752" s="2" t="str">
        <f t="shared" si="155"/>
        <v>KH.65 Layout / Paste-Up Work</v>
      </c>
      <c r="F4752" s="2" t="str">
        <f t="shared" si="156"/>
        <v>Layout / Paste-Up Wo</v>
      </c>
    </row>
    <row r="4753" spans="1:6" x14ac:dyDescent="0.35">
      <c r="A4753" s="2" t="s">
        <v>1056</v>
      </c>
      <c r="B4753" s="2" t="s">
        <v>1083</v>
      </c>
      <c r="C4753" s="2" t="s">
        <v>9705</v>
      </c>
      <c r="D4753" s="2" t="s">
        <v>4764</v>
      </c>
      <c r="E4753" s="2" t="str">
        <f t="shared" si="155"/>
        <v>KH.7 Bookbinding</v>
      </c>
      <c r="F4753" s="2" t="str">
        <f t="shared" si="156"/>
        <v>Bookbinding</v>
      </c>
    </row>
    <row r="4754" spans="1:6" x14ac:dyDescent="0.35">
      <c r="A4754" s="2" t="s">
        <v>1056</v>
      </c>
      <c r="B4754" s="2" t="s">
        <v>1083</v>
      </c>
      <c r="C4754" s="2" t="s">
        <v>9706</v>
      </c>
      <c r="D4754" s="2" t="s">
        <v>9707</v>
      </c>
      <c r="E4754" s="2" t="str">
        <f t="shared" si="155"/>
        <v>KH.71 Book Cover Decoration</v>
      </c>
      <c r="F4754" s="2" t="str">
        <f t="shared" si="156"/>
        <v>Book Cover Decoratio</v>
      </c>
    </row>
    <row r="4755" spans="1:6" x14ac:dyDescent="0.35">
      <c r="A4755" s="2" t="s">
        <v>1056</v>
      </c>
      <c r="B4755" s="2" t="s">
        <v>1083</v>
      </c>
      <c r="C4755" s="2" t="s">
        <v>9708</v>
      </c>
      <c r="D4755" s="2" t="s">
        <v>9709</v>
      </c>
      <c r="E4755" s="2" t="str">
        <f t="shared" si="155"/>
        <v>KH.8 Stationery Design / Printing</v>
      </c>
      <c r="F4755" s="2" t="str">
        <f t="shared" si="156"/>
        <v xml:space="preserve">Stationery Design / </v>
      </c>
    </row>
    <row r="4756" spans="1:6" x14ac:dyDescent="0.35">
      <c r="A4756" s="2" t="s">
        <v>1056</v>
      </c>
      <c r="B4756" s="2" t="s">
        <v>69</v>
      </c>
      <c r="C4756" s="2" t="s">
        <v>14093</v>
      </c>
      <c r="D4756" s="2" t="s">
        <v>9710</v>
      </c>
      <c r="E4756" s="2" t="str">
        <f t="shared" si="155"/>
        <v>KJ Moving Image / Photography / Media Production</v>
      </c>
      <c r="F4756" s="2" t="str">
        <f t="shared" si="156"/>
        <v>Moving Image / Photo</v>
      </c>
    </row>
    <row r="4757" spans="1:6" x14ac:dyDescent="0.35">
      <c r="A4757" s="2" t="s">
        <v>1056</v>
      </c>
      <c r="B4757" s="2" t="s">
        <v>1083</v>
      </c>
      <c r="C4757" s="2" t="s">
        <v>9711</v>
      </c>
      <c r="D4757" s="2" t="s">
        <v>4706</v>
      </c>
      <c r="E4757" s="2" t="str">
        <f t="shared" si="155"/>
        <v>KJ.1 Photography</v>
      </c>
      <c r="F4757" s="2" t="str">
        <f t="shared" si="156"/>
        <v>Photography</v>
      </c>
    </row>
    <row r="4758" spans="1:6" x14ac:dyDescent="0.35">
      <c r="A4758" s="2" t="s">
        <v>1056</v>
      </c>
      <c r="B4758" s="2" t="s">
        <v>1083</v>
      </c>
      <c r="C4758" s="2" t="s">
        <v>9712</v>
      </c>
      <c r="D4758" s="2" t="s">
        <v>9713</v>
      </c>
      <c r="E4758" s="2" t="str">
        <f t="shared" si="155"/>
        <v>KJ.11 Photographic Techniques / Types</v>
      </c>
      <c r="F4758" s="2" t="str">
        <f t="shared" si="156"/>
        <v>Photographic Techniq</v>
      </c>
    </row>
    <row r="4759" spans="1:6" x14ac:dyDescent="0.35">
      <c r="A4759" s="2" t="s">
        <v>1056</v>
      </c>
      <c r="B4759" s="2" t="s">
        <v>1083</v>
      </c>
      <c r="C4759" s="2" t="s">
        <v>9714</v>
      </c>
      <c r="D4759" s="2" t="s">
        <v>9715</v>
      </c>
      <c r="E4759" s="2" t="str">
        <f t="shared" si="155"/>
        <v>KJ.111 Documentary Photography</v>
      </c>
      <c r="F4759" s="2" t="str">
        <f t="shared" si="156"/>
        <v>Documentary Photogra</v>
      </c>
    </row>
    <row r="4760" spans="1:6" x14ac:dyDescent="0.35">
      <c r="A4760" s="2" t="s">
        <v>1056</v>
      </c>
      <c r="B4760" s="2" t="s">
        <v>1083</v>
      </c>
      <c r="C4760" s="2" t="s">
        <v>9716</v>
      </c>
      <c r="D4760" s="2" t="s">
        <v>9717</v>
      </c>
      <c r="E4760" s="2" t="str">
        <f t="shared" si="155"/>
        <v>KJ.112 Medical Photography</v>
      </c>
      <c r="F4760" s="2" t="str">
        <f t="shared" si="156"/>
        <v>Medical Photography</v>
      </c>
    </row>
    <row r="4761" spans="1:6" x14ac:dyDescent="0.35">
      <c r="A4761" s="2" t="s">
        <v>1056</v>
      </c>
      <c r="B4761" s="2" t="s">
        <v>1083</v>
      </c>
      <c r="C4761" s="2" t="s">
        <v>9718</v>
      </c>
      <c r="D4761" s="2" t="s">
        <v>9719</v>
      </c>
      <c r="E4761" s="2" t="str">
        <f t="shared" si="155"/>
        <v>KJ.113 Scientific / Technical Photography</v>
      </c>
      <c r="F4761" s="2" t="str">
        <f t="shared" si="156"/>
        <v>Scientific / Technic</v>
      </c>
    </row>
    <row r="4762" spans="1:6" x14ac:dyDescent="0.35">
      <c r="A4762" s="2" t="s">
        <v>1056</v>
      </c>
      <c r="B4762" s="2" t="s">
        <v>1083</v>
      </c>
      <c r="C4762" s="2" t="s">
        <v>9720</v>
      </c>
      <c r="D4762" s="2" t="s">
        <v>9721</v>
      </c>
      <c r="E4762" s="2" t="str">
        <f t="shared" si="155"/>
        <v>KJ.114 Portrait Photography</v>
      </c>
      <c r="F4762" s="2" t="str">
        <f t="shared" si="156"/>
        <v>Portrait Photography</v>
      </c>
    </row>
    <row r="4763" spans="1:6" x14ac:dyDescent="0.35">
      <c r="A4763" s="2" t="s">
        <v>1056</v>
      </c>
      <c r="B4763" s="2" t="s">
        <v>1083</v>
      </c>
      <c r="C4763" s="2" t="s">
        <v>9722</v>
      </c>
      <c r="D4763" s="2" t="s">
        <v>9723</v>
      </c>
      <c r="E4763" s="2" t="str">
        <f t="shared" si="155"/>
        <v>KJ.115 Landscape Photography</v>
      </c>
      <c r="F4763" s="2" t="str">
        <f t="shared" si="156"/>
        <v>Landscape Photograph</v>
      </c>
    </row>
    <row r="4764" spans="1:6" x14ac:dyDescent="0.35">
      <c r="A4764" s="2" t="s">
        <v>1056</v>
      </c>
      <c r="B4764" s="2" t="s">
        <v>1083</v>
      </c>
      <c r="C4764" s="2" t="s">
        <v>9724</v>
      </c>
      <c r="D4764" s="2" t="s">
        <v>9725</v>
      </c>
      <c r="E4764" s="2" t="str">
        <f t="shared" si="155"/>
        <v>KJ.116 Still Life Photography</v>
      </c>
      <c r="F4764" s="2" t="str">
        <f t="shared" si="156"/>
        <v>Still Life Photograp</v>
      </c>
    </row>
    <row r="4765" spans="1:6" x14ac:dyDescent="0.35">
      <c r="A4765" s="2" t="s">
        <v>1056</v>
      </c>
      <c r="B4765" s="2" t="s">
        <v>1083</v>
      </c>
      <c r="C4765" s="2" t="s">
        <v>9726</v>
      </c>
      <c r="D4765" s="2" t="s">
        <v>9727</v>
      </c>
      <c r="E4765" s="2" t="str">
        <f t="shared" si="155"/>
        <v>KJ.117 Fashion Photography</v>
      </c>
      <c r="F4765" s="2" t="str">
        <f t="shared" si="156"/>
        <v>Fashion Photography</v>
      </c>
    </row>
    <row r="4766" spans="1:6" x14ac:dyDescent="0.35">
      <c r="A4766" s="2" t="s">
        <v>1056</v>
      </c>
      <c r="B4766" s="2" t="s">
        <v>1083</v>
      </c>
      <c r="C4766" s="2" t="s">
        <v>9728</v>
      </c>
      <c r="D4766" s="2" t="s">
        <v>9729</v>
      </c>
      <c r="E4766" s="2" t="str">
        <f t="shared" si="155"/>
        <v>KJ.12 Photographic Processing</v>
      </c>
      <c r="F4766" s="2" t="str">
        <f t="shared" si="156"/>
        <v>Photographic Process</v>
      </c>
    </row>
    <row r="4767" spans="1:6" x14ac:dyDescent="0.35">
      <c r="A4767" s="2" t="s">
        <v>1056</v>
      </c>
      <c r="B4767" s="2" t="s">
        <v>1083</v>
      </c>
      <c r="C4767" s="2" t="s">
        <v>9730</v>
      </c>
      <c r="D4767" s="2" t="s">
        <v>9731</v>
      </c>
      <c r="E4767" s="2" t="str">
        <f t="shared" si="155"/>
        <v>KJ.121 Black and White Photographic Processing</v>
      </c>
      <c r="F4767" s="2" t="str">
        <f t="shared" si="156"/>
        <v>Black and White Phot</v>
      </c>
    </row>
    <row r="4768" spans="1:6" x14ac:dyDescent="0.35">
      <c r="A4768" s="2" t="s">
        <v>1056</v>
      </c>
      <c r="B4768" s="2" t="s">
        <v>1083</v>
      </c>
      <c r="C4768" s="2" t="s">
        <v>9732</v>
      </c>
      <c r="D4768" s="2" t="s">
        <v>9733</v>
      </c>
      <c r="E4768" s="2" t="str">
        <f t="shared" si="155"/>
        <v>KJ.122 Colour Photographic Processing</v>
      </c>
      <c r="F4768" s="2" t="str">
        <f t="shared" si="156"/>
        <v xml:space="preserve">Colour Photographic </v>
      </c>
    </row>
    <row r="4769" spans="1:6" x14ac:dyDescent="0.35">
      <c r="A4769" s="2" t="s">
        <v>1056</v>
      </c>
      <c r="B4769" s="2" t="s">
        <v>1083</v>
      </c>
      <c r="C4769" s="2" t="s">
        <v>9734</v>
      </c>
      <c r="D4769" s="2" t="s">
        <v>9735</v>
      </c>
      <c r="E4769" s="2" t="str">
        <f t="shared" si="155"/>
        <v>KJ.123 Digital Processing</v>
      </c>
      <c r="F4769" s="2" t="str">
        <f t="shared" si="156"/>
        <v>Digital Processing</v>
      </c>
    </row>
    <row r="4770" spans="1:6" x14ac:dyDescent="0.35">
      <c r="A4770" s="2" t="s">
        <v>1056</v>
      </c>
      <c r="B4770" s="2" t="s">
        <v>1083</v>
      </c>
      <c r="C4770" s="2" t="s">
        <v>9736</v>
      </c>
      <c r="D4770" s="2" t="s">
        <v>9737</v>
      </c>
      <c r="E4770" s="2" t="str">
        <f t="shared" si="155"/>
        <v>KJ.13 Photographic Science / Technology</v>
      </c>
      <c r="F4770" s="2" t="str">
        <f t="shared" si="156"/>
        <v>Photographic Science</v>
      </c>
    </row>
    <row r="4771" spans="1:6" x14ac:dyDescent="0.35">
      <c r="A4771" s="2" t="s">
        <v>1056</v>
      </c>
      <c r="B4771" s="2" t="s">
        <v>1083</v>
      </c>
      <c r="C4771" s="2" t="s">
        <v>9738</v>
      </c>
      <c r="D4771" s="2" t="s">
        <v>9739</v>
      </c>
      <c r="E4771" s="2" t="str">
        <f t="shared" si="155"/>
        <v>KJ.14 Digital Photography</v>
      </c>
      <c r="F4771" s="2" t="str">
        <f t="shared" si="156"/>
        <v>Digital Photography</v>
      </c>
    </row>
    <row r="4772" spans="1:6" x14ac:dyDescent="0.35">
      <c r="A4772" s="2" t="s">
        <v>1056</v>
      </c>
      <c r="B4772" s="2" t="s">
        <v>1083</v>
      </c>
      <c r="C4772" s="2" t="s">
        <v>9740</v>
      </c>
      <c r="D4772" s="2" t="s">
        <v>5571</v>
      </c>
      <c r="E4772" s="2" t="str">
        <f t="shared" si="155"/>
        <v>KJ.2 Film / Video / Television Production</v>
      </c>
      <c r="F4772" s="2" t="str">
        <f t="shared" si="156"/>
        <v>Film / Video / Telev</v>
      </c>
    </row>
    <row r="4773" spans="1:6" x14ac:dyDescent="0.35">
      <c r="A4773" s="2" t="s">
        <v>1056</v>
      </c>
      <c r="B4773" s="2" t="s">
        <v>1083</v>
      </c>
      <c r="C4773" s="2" t="s">
        <v>9741</v>
      </c>
      <c r="D4773" s="2" t="s">
        <v>9742</v>
      </c>
      <c r="E4773" s="2" t="str">
        <f t="shared" si="155"/>
        <v>KJ.21 Film / Video Production</v>
      </c>
      <c r="F4773" s="2" t="str">
        <f t="shared" si="156"/>
        <v>Film / Video Product</v>
      </c>
    </row>
    <row r="4774" spans="1:6" x14ac:dyDescent="0.35">
      <c r="A4774" s="2" t="s">
        <v>1056</v>
      </c>
      <c r="B4774" s="2" t="s">
        <v>1083</v>
      </c>
      <c r="C4774" s="2" t="s">
        <v>9743</v>
      </c>
      <c r="D4774" s="2" t="s">
        <v>9744</v>
      </c>
      <c r="E4774" s="2" t="str">
        <f t="shared" si="155"/>
        <v>KJ.22 Film / Video Direction</v>
      </c>
      <c r="F4774" s="2" t="str">
        <f t="shared" si="156"/>
        <v>Film / Video Directi</v>
      </c>
    </row>
    <row r="4775" spans="1:6" x14ac:dyDescent="0.35">
      <c r="A4775" s="2" t="s">
        <v>1056</v>
      </c>
      <c r="B4775" s="2" t="s">
        <v>1083</v>
      </c>
      <c r="C4775" s="2" t="s">
        <v>9745</v>
      </c>
      <c r="D4775" s="2" t="s">
        <v>9746</v>
      </c>
      <c r="E4775" s="2" t="str">
        <f t="shared" si="155"/>
        <v>KJ.23 Film / Video Editing</v>
      </c>
      <c r="F4775" s="2" t="str">
        <f t="shared" si="156"/>
        <v>Film / Video Editing</v>
      </c>
    </row>
    <row r="4776" spans="1:6" x14ac:dyDescent="0.35">
      <c r="A4776" s="2" t="s">
        <v>1056</v>
      </c>
      <c r="B4776" s="2" t="s">
        <v>1083</v>
      </c>
      <c r="C4776" s="2" t="s">
        <v>9747</v>
      </c>
      <c r="D4776" s="2" t="s">
        <v>9748</v>
      </c>
      <c r="E4776" s="2" t="str">
        <f t="shared" si="155"/>
        <v>KJ.24 Film / Video Lighting</v>
      </c>
      <c r="F4776" s="2" t="str">
        <f t="shared" si="156"/>
        <v>Film / Video Lightin</v>
      </c>
    </row>
    <row r="4777" spans="1:6" x14ac:dyDescent="0.35">
      <c r="A4777" s="2" t="s">
        <v>1056</v>
      </c>
      <c r="B4777" s="2" t="s">
        <v>1083</v>
      </c>
      <c r="C4777" s="2" t="s">
        <v>9749</v>
      </c>
      <c r="D4777" s="2" t="s">
        <v>9750</v>
      </c>
      <c r="E4777" s="2" t="str">
        <f t="shared" si="155"/>
        <v>KJ.25 Interactive Video</v>
      </c>
      <c r="F4777" s="2" t="str">
        <f t="shared" si="156"/>
        <v>Interactive Video</v>
      </c>
    </row>
    <row r="4778" spans="1:6" x14ac:dyDescent="0.35">
      <c r="A4778" s="2" t="s">
        <v>1056</v>
      </c>
      <c r="B4778" s="2" t="s">
        <v>1083</v>
      </c>
      <c r="C4778" s="2" t="s">
        <v>9751</v>
      </c>
      <c r="D4778" s="2" t="s">
        <v>9752</v>
      </c>
      <c r="E4778" s="2" t="str">
        <f t="shared" si="155"/>
        <v>KJ.26 Television / Radio Programme Production</v>
      </c>
      <c r="F4778" s="2" t="str">
        <f t="shared" si="156"/>
        <v>Television / Radio P</v>
      </c>
    </row>
    <row r="4779" spans="1:6" x14ac:dyDescent="0.35">
      <c r="A4779" s="2" t="s">
        <v>1056</v>
      </c>
      <c r="B4779" s="2" t="s">
        <v>1083</v>
      </c>
      <c r="C4779" s="2" t="s">
        <v>9753</v>
      </c>
      <c r="D4779" s="2" t="s">
        <v>9754</v>
      </c>
      <c r="E4779" s="2" t="str">
        <f t="shared" si="155"/>
        <v>KJ.261 Television Programme Production</v>
      </c>
      <c r="F4779" s="2" t="str">
        <f t="shared" si="156"/>
        <v>Television Programme</v>
      </c>
    </row>
    <row r="4780" spans="1:6" x14ac:dyDescent="0.35">
      <c r="A4780" s="2" t="s">
        <v>1056</v>
      </c>
      <c r="B4780" s="2" t="s">
        <v>1083</v>
      </c>
      <c r="C4780" s="2" t="s">
        <v>9755</v>
      </c>
      <c r="D4780" s="2" t="s">
        <v>9756</v>
      </c>
      <c r="E4780" s="2" t="str">
        <f t="shared" si="155"/>
        <v>KJ.262 Radio Programme Production</v>
      </c>
      <c r="F4780" s="2" t="str">
        <f t="shared" si="156"/>
        <v>Radio Programme Prod</v>
      </c>
    </row>
    <row r="4781" spans="1:6" x14ac:dyDescent="0.35">
      <c r="A4781" s="2" t="s">
        <v>1056</v>
      </c>
      <c r="B4781" s="2" t="s">
        <v>1083</v>
      </c>
      <c r="C4781" s="2" t="s">
        <v>9757</v>
      </c>
      <c r="D4781" s="2" t="s">
        <v>9758</v>
      </c>
      <c r="E4781" s="2" t="str">
        <f t="shared" si="155"/>
        <v>KJ.27 Film Photography</v>
      </c>
      <c r="F4781" s="2" t="str">
        <f t="shared" si="156"/>
        <v>Film Photography</v>
      </c>
    </row>
    <row r="4782" spans="1:6" x14ac:dyDescent="0.35">
      <c r="A4782" s="2" t="s">
        <v>1056</v>
      </c>
      <c r="B4782" s="2" t="s">
        <v>1083</v>
      </c>
      <c r="C4782" s="2" t="s">
        <v>9759</v>
      </c>
      <c r="D4782" s="2" t="s">
        <v>9760</v>
      </c>
      <c r="E4782" s="2" t="str">
        <f t="shared" si="155"/>
        <v>KJ.28 Video Photography</v>
      </c>
      <c r="F4782" s="2" t="str">
        <f t="shared" si="156"/>
        <v>Video Photography</v>
      </c>
    </row>
    <row r="4783" spans="1:6" x14ac:dyDescent="0.35">
      <c r="A4783" s="2" t="s">
        <v>1056</v>
      </c>
      <c r="B4783" s="2" t="s">
        <v>1083</v>
      </c>
      <c r="C4783" s="2" t="s">
        <v>9761</v>
      </c>
      <c r="D4783" s="2" t="s">
        <v>9762</v>
      </c>
      <c r="E4783" s="2" t="str">
        <f t="shared" si="155"/>
        <v>KJ.3 Audio and Visual Media</v>
      </c>
      <c r="F4783" s="2" t="str">
        <f t="shared" si="156"/>
        <v>Audio and Visual Med</v>
      </c>
    </row>
    <row r="4784" spans="1:6" x14ac:dyDescent="0.35">
      <c r="A4784" s="2" t="s">
        <v>1056</v>
      </c>
      <c r="B4784" s="2" t="s">
        <v>1083</v>
      </c>
      <c r="C4784" s="2" t="s">
        <v>9763</v>
      </c>
      <c r="D4784" s="2" t="s">
        <v>9764</v>
      </c>
      <c r="E4784" s="2" t="str">
        <f t="shared" si="155"/>
        <v>KJ.31 Audiovisual Studies</v>
      </c>
      <c r="F4784" s="2" t="str">
        <f t="shared" si="156"/>
        <v>Audiovisual Studies</v>
      </c>
    </row>
    <row r="4785" spans="1:6" x14ac:dyDescent="0.35">
      <c r="A4785" s="2" t="s">
        <v>1056</v>
      </c>
      <c r="B4785" s="2" t="s">
        <v>1083</v>
      </c>
      <c r="C4785" s="2" t="s">
        <v>9765</v>
      </c>
      <c r="D4785" s="2" t="s">
        <v>9766</v>
      </c>
      <c r="E4785" s="2" t="str">
        <f t="shared" si="155"/>
        <v>KJ.311 Audiovisual Technology</v>
      </c>
      <c r="F4785" s="2" t="str">
        <f t="shared" si="156"/>
        <v>Audiovisual Technolo</v>
      </c>
    </row>
    <row r="4786" spans="1:6" x14ac:dyDescent="0.35">
      <c r="A4786" s="2" t="s">
        <v>1056</v>
      </c>
      <c r="B4786" s="2" t="s">
        <v>1083</v>
      </c>
      <c r="C4786" s="2" t="s">
        <v>9767</v>
      </c>
      <c r="D4786" s="2" t="s">
        <v>5572</v>
      </c>
      <c r="E4786" s="2" t="str">
        <f t="shared" si="155"/>
        <v>KJ.33 Sound Recording</v>
      </c>
      <c r="F4786" s="2" t="str">
        <f t="shared" si="156"/>
        <v>Sound Recording</v>
      </c>
    </row>
    <row r="4787" spans="1:6" x14ac:dyDescent="0.35">
      <c r="A4787" s="2" t="s">
        <v>1056</v>
      </c>
      <c r="B4787" s="2" t="s">
        <v>1083</v>
      </c>
      <c r="C4787" s="2" t="s">
        <v>9768</v>
      </c>
      <c r="D4787" s="2" t="s">
        <v>9769</v>
      </c>
      <c r="E4787" s="2" t="str">
        <f t="shared" ref="E4787:E4850" si="157">C4787&amp;" "&amp;LEFT(D4787,50-LEN(C4787)-1)</f>
        <v>KJ.4 Special Effects (Film/Video)</v>
      </c>
      <c r="F4787" s="2" t="str">
        <f t="shared" si="156"/>
        <v>Special Effects (Fil</v>
      </c>
    </row>
    <row r="4788" spans="1:6" x14ac:dyDescent="0.35">
      <c r="A4788" s="2" t="s">
        <v>1056</v>
      </c>
      <c r="B4788" s="2" t="s">
        <v>68</v>
      </c>
      <c r="C4788" s="2" t="s">
        <v>701</v>
      </c>
      <c r="D4788" s="2" t="s">
        <v>5383</v>
      </c>
      <c r="E4788" s="2" t="str">
        <f t="shared" si="157"/>
        <v>L Performing Arts</v>
      </c>
      <c r="F4788" s="2" t="str">
        <f t="shared" si="156"/>
        <v>Performing Arts</v>
      </c>
    </row>
    <row r="4789" spans="1:6" x14ac:dyDescent="0.35">
      <c r="A4789" s="2" t="s">
        <v>1056</v>
      </c>
      <c r="B4789" s="2" t="s">
        <v>69</v>
      </c>
      <c r="C4789" s="2" t="s">
        <v>14094</v>
      </c>
      <c r="D4789" s="2" t="s">
        <v>9770</v>
      </c>
      <c r="E4789" s="2" t="str">
        <f t="shared" si="157"/>
        <v>LA Performing Arts (General)</v>
      </c>
      <c r="F4789" s="2" t="str">
        <f t="shared" si="156"/>
        <v>Performing Arts (Gen</v>
      </c>
    </row>
    <row r="4790" spans="1:6" x14ac:dyDescent="0.35">
      <c r="A4790" s="2" t="s">
        <v>1056</v>
      </c>
      <c r="B4790" s="2" t="s">
        <v>1083</v>
      </c>
      <c r="C4790" s="2" t="s">
        <v>9771</v>
      </c>
      <c r="D4790" s="2" t="s">
        <v>9772</v>
      </c>
      <c r="E4790" s="2" t="str">
        <f t="shared" si="157"/>
        <v>LA.1 Artist / Performer Management / Representatio</v>
      </c>
      <c r="F4790" s="2" t="str">
        <f t="shared" si="156"/>
        <v>Artist / Performer M</v>
      </c>
    </row>
    <row r="4791" spans="1:6" x14ac:dyDescent="0.35">
      <c r="A4791" s="2" t="s">
        <v>1056</v>
      </c>
      <c r="B4791" s="2" t="s">
        <v>69</v>
      </c>
      <c r="C4791" s="2" t="s">
        <v>14095</v>
      </c>
      <c r="D4791" s="2" t="s">
        <v>4658</v>
      </c>
      <c r="E4791" s="2" t="str">
        <f t="shared" si="157"/>
        <v>LB Dance</v>
      </c>
      <c r="F4791" s="2" t="str">
        <f t="shared" si="156"/>
        <v>Dance</v>
      </c>
    </row>
    <row r="4792" spans="1:6" x14ac:dyDescent="0.35">
      <c r="A4792" s="2" t="s">
        <v>1056</v>
      </c>
      <c r="B4792" s="2" t="s">
        <v>1083</v>
      </c>
      <c r="C4792" s="2" t="s">
        <v>9773</v>
      </c>
      <c r="D4792" s="2" t="s">
        <v>9774</v>
      </c>
      <c r="E4792" s="2" t="str">
        <f t="shared" si="157"/>
        <v>LB.2 Classical Dance</v>
      </c>
      <c r="F4792" s="2" t="str">
        <f t="shared" si="156"/>
        <v>Classical Dance</v>
      </c>
    </row>
    <row r="4793" spans="1:6" x14ac:dyDescent="0.35">
      <c r="A4793" s="2" t="s">
        <v>1056</v>
      </c>
      <c r="B4793" s="2" t="s">
        <v>1083</v>
      </c>
      <c r="C4793" s="2" t="s">
        <v>9775</v>
      </c>
      <c r="D4793" s="2" t="s">
        <v>9776</v>
      </c>
      <c r="E4793" s="2" t="str">
        <f t="shared" si="157"/>
        <v>LB.22 Ballet (Europe) Classical Dance</v>
      </c>
      <c r="F4793" s="2" t="str">
        <f t="shared" si="156"/>
        <v>Ballet (Europe) Clas</v>
      </c>
    </row>
    <row r="4794" spans="1:6" x14ac:dyDescent="0.35">
      <c r="A4794" s="2" t="s">
        <v>1056</v>
      </c>
      <c r="B4794" s="2" t="s">
        <v>1083</v>
      </c>
      <c r="C4794" s="2" t="s">
        <v>9777</v>
      </c>
      <c r="D4794" s="2" t="s">
        <v>9778</v>
      </c>
      <c r="E4794" s="2" t="str">
        <f t="shared" si="157"/>
        <v>LB.23 Middle East Classical Dance</v>
      </c>
      <c r="F4794" s="2" t="str">
        <f t="shared" si="156"/>
        <v>Middle East Classica</v>
      </c>
    </row>
    <row r="4795" spans="1:6" x14ac:dyDescent="0.35">
      <c r="A4795" s="2" t="s">
        <v>1056</v>
      </c>
      <c r="B4795" s="2" t="s">
        <v>1083</v>
      </c>
      <c r="C4795" s="2" t="s">
        <v>9779</v>
      </c>
      <c r="D4795" s="2" t="s">
        <v>9780</v>
      </c>
      <c r="E4795" s="2" t="str">
        <f t="shared" si="157"/>
        <v>LB.24 Africa Classical Dance</v>
      </c>
      <c r="F4795" s="2" t="str">
        <f t="shared" si="156"/>
        <v>Africa Classical Dan</v>
      </c>
    </row>
    <row r="4796" spans="1:6" x14ac:dyDescent="0.35">
      <c r="A4796" s="2" t="s">
        <v>1056</v>
      </c>
      <c r="B4796" s="2" t="s">
        <v>1083</v>
      </c>
      <c r="C4796" s="2" t="s">
        <v>9781</v>
      </c>
      <c r="D4796" s="2" t="s">
        <v>9782</v>
      </c>
      <c r="E4796" s="2" t="str">
        <f t="shared" si="157"/>
        <v>LB.25 Americas Classical Dance</v>
      </c>
      <c r="F4796" s="2" t="str">
        <f t="shared" si="156"/>
        <v>Americas Classical D</v>
      </c>
    </row>
    <row r="4797" spans="1:6" x14ac:dyDescent="0.35">
      <c r="A4797" s="2" t="s">
        <v>1056</v>
      </c>
      <c r="B4797" s="2" t="s">
        <v>1083</v>
      </c>
      <c r="C4797" s="2" t="s">
        <v>9783</v>
      </c>
      <c r="D4797" s="2" t="s">
        <v>9784</v>
      </c>
      <c r="E4797" s="2" t="str">
        <f t="shared" si="157"/>
        <v>LB.254 Latin America Classical Dance</v>
      </c>
      <c r="F4797" s="2" t="str">
        <f t="shared" si="156"/>
        <v>Latin America Classi</v>
      </c>
    </row>
    <row r="4798" spans="1:6" x14ac:dyDescent="0.35">
      <c r="A4798" s="2" t="s">
        <v>1056</v>
      </c>
      <c r="B4798" s="2" t="s">
        <v>1083</v>
      </c>
      <c r="C4798" s="2" t="s">
        <v>9785</v>
      </c>
      <c r="D4798" s="2" t="s">
        <v>9786</v>
      </c>
      <c r="E4798" s="2" t="str">
        <f t="shared" si="157"/>
        <v>LB.26 Asia Classical Dance</v>
      </c>
      <c r="F4798" s="2" t="str">
        <f t="shared" si="156"/>
        <v>Asia Classical Dance</v>
      </c>
    </row>
    <row r="4799" spans="1:6" x14ac:dyDescent="0.35">
      <c r="A4799" s="2" t="s">
        <v>1056</v>
      </c>
      <c r="B4799" s="2" t="s">
        <v>1083</v>
      </c>
      <c r="C4799" s="2" t="s">
        <v>9787</v>
      </c>
      <c r="D4799" s="2" t="s">
        <v>9788</v>
      </c>
      <c r="E4799" s="2" t="str">
        <f t="shared" si="157"/>
        <v>LB.27 Australasia / Austronesia Classical Dance</v>
      </c>
      <c r="F4799" s="2" t="str">
        <f t="shared" si="156"/>
        <v>Australasia / Austro</v>
      </c>
    </row>
    <row r="4800" spans="1:6" x14ac:dyDescent="0.35">
      <c r="A4800" s="2" t="s">
        <v>1056</v>
      </c>
      <c r="B4800" s="2" t="s">
        <v>1083</v>
      </c>
      <c r="C4800" s="2" t="s">
        <v>9789</v>
      </c>
      <c r="D4800" s="2" t="s">
        <v>9790</v>
      </c>
      <c r="E4800" s="2" t="str">
        <f t="shared" si="157"/>
        <v>LB.3 Modern Dance</v>
      </c>
      <c r="F4800" s="2" t="str">
        <f t="shared" si="156"/>
        <v>Modern Dance</v>
      </c>
    </row>
    <row r="4801" spans="1:6" x14ac:dyDescent="0.35">
      <c r="A4801" s="2" t="s">
        <v>1056</v>
      </c>
      <c r="B4801" s="2" t="s">
        <v>1083</v>
      </c>
      <c r="C4801" s="2" t="s">
        <v>9791</v>
      </c>
      <c r="D4801" s="2" t="s">
        <v>4660</v>
      </c>
      <c r="E4801" s="2" t="str">
        <f t="shared" si="157"/>
        <v>LB.4 Choreography</v>
      </c>
      <c r="F4801" s="2" t="str">
        <f t="shared" si="156"/>
        <v>Choreography</v>
      </c>
    </row>
    <row r="4802" spans="1:6" x14ac:dyDescent="0.35">
      <c r="A4802" s="2" t="s">
        <v>1056</v>
      </c>
      <c r="B4802" s="2" t="s">
        <v>1083</v>
      </c>
      <c r="C4802" s="2" t="s">
        <v>9792</v>
      </c>
      <c r="D4802" s="2" t="s">
        <v>9793</v>
      </c>
      <c r="E4802" s="2" t="str">
        <f t="shared" si="157"/>
        <v>LB.41 Dance Notation</v>
      </c>
      <c r="F4802" s="2" t="str">
        <f t="shared" ref="F4802:F4865" si="158">LEFT(D4802,20)</f>
        <v>Dance Notation</v>
      </c>
    </row>
    <row r="4803" spans="1:6" x14ac:dyDescent="0.35">
      <c r="A4803" s="2" t="s">
        <v>1056</v>
      </c>
      <c r="B4803" s="2" t="s">
        <v>1083</v>
      </c>
      <c r="C4803" s="2" t="s">
        <v>9794</v>
      </c>
      <c r="D4803" s="2" t="s">
        <v>9795</v>
      </c>
      <c r="E4803" s="2" t="str">
        <f t="shared" si="157"/>
        <v>LB.5 Movement Studies (Dance)</v>
      </c>
      <c r="F4803" s="2" t="str">
        <f t="shared" si="158"/>
        <v>Movement Studies (Da</v>
      </c>
    </row>
    <row r="4804" spans="1:6" x14ac:dyDescent="0.35">
      <c r="A4804" s="2" t="s">
        <v>1056</v>
      </c>
      <c r="B4804" s="2" t="s">
        <v>1083</v>
      </c>
      <c r="C4804" s="2" t="s">
        <v>9796</v>
      </c>
      <c r="D4804" s="2" t="s">
        <v>9797</v>
      </c>
      <c r="E4804" s="2" t="str">
        <f t="shared" si="157"/>
        <v>LB.6 Folk / Traditional Dance</v>
      </c>
      <c r="F4804" s="2" t="str">
        <f t="shared" si="158"/>
        <v>Folk / Traditional D</v>
      </c>
    </row>
    <row r="4805" spans="1:6" x14ac:dyDescent="0.35">
      <c r="A4805" s="2" t="s">
        <v>1056</v>
      </c>
      <c r="B4805" s="2" t="s">
        <v>1083</v>
      </c>
      <c r="C4805" s="2" t="s">
        <v>9798</v>
      </c>
      <c r="D4805" s="2" t="s">
        <v>9799</v>
      </c>
      <c r="E4805" s="2" t="str">
        <f t="shared" si="157"/>
        <v>LB.61 English Folk / Traditional Dance</v>
      </c>
      <c r="F4805" s="2" t="str">
        <f t="shared" si="158"/>
        <v>English Folk / Tradi</v>
      </c>
    </row>
    <row r="4806" spans="1:6" x14ac:dyDescent="0.35">
      <c r="A4806" s="2" t="s">
        <v>1056</v>
      </c>
      <c r="B4806" s="2" t="s">
        <v>1083</v>
      </c>
      <c r="C4806" s="2" t="s">
        <v>9800</v>
      </c>
      <c r="D4806" s="2" t="s">
        <v>9801</v>
      </c>
      <c r="E4806" s="2" t="str">
        <f t="shared" si="157"/>
        <v>LB.612 Country Dancing</v>
      </c>
      <c r="F4806" s="2" t="str">
        <f t="shared" si="158"/>
        <v>Country Dancing</v>
      </c>
    </row>
    <row r="4807" spans="1:6" x14ac:dyDescent="0.35">
      <c r="A4807" s="2" t="s">
        <v>1056</v>
      </c>
      <c r="B4807" s="2" t="s">
        <v>1083</v>
      </c>
      <c r="C4807" s="2" t="s">
        <v>9802</v>
      </c>
      <c r="D4807" s="2" t="s">
        <v>9803</v>
      </c>
      <c r="E4807" s="2" t="str">
        <f t="shared" si="157"/>
        <v>LB.62 Europe Folk / Traditional Dance</v>
      </c>
      <c r="F4807" s="2" t="str">
        <f t="shared" si="158"/>
        <v>Europe Folk / Tradit</v>
      </c>
    </row>
    <row r="4808" spans="1:6" x14ac:dyDescent="0.35">
      <c r="A4808" s="2" t="s">
        <v>1056</v>
      </c>
      <c r="B4808" s="2" t="s">
        <v>1083</v>
      </c>
      <c r="C4808" s="2" t="s">
        <v>9804</v>
      </c>
      <c r="D4808" s="2" t="s">
        <v>9805</v>
      </c>
      <c r="E4808" s="2" t="str">
        <f t="shared" si="157"/>
        <v>LB.621 Flamenco</v>
      </c>
      <c r="F4808" s="2" t="str">
        <f t="shared" si="158"/>
        <v>Flamenco</v>
      </c>
    </row>
    <row r="4809" spans="1:6" x14ac:dyDescent="0.35">
      <c r="A4809" s="2" t="s">
        <v>1056</v>
      </c>
      <c r="B4809" s="2" t="s">
        <v>1083</v>
      </c>
      <c r="C4809" s="2" t="s">
        <v>9806</v>
      </c>
      <c r="D4809" s="2" t="s">
        <v>9807</v>
      </c>
      <c r="E4809" s="2" t="str">
        <f t="shared" si="157"/>
        <v>LB.63 Middle East Folk / Traditional Dance</v>
      </c>
      <c r="F4809" s="2" t="str">
        <f t="shared" si="158"/>
        <v>Middle East Folk / T</v>
      </c>
    </row>
    <row r="4810" spans="1:6" x14ac:dyDescent="0.35">
      <c r="A4810" s="2" t="s">
        <v>1056</v>
      </c>
      <c r="B4810" s="2" t="s">
        <v>1083</v>
      </c>
      <c r="C4810" s="2" t="s">
        <v>9808</v>
      </c>
      <c r="D4810" s="2" t="s">
        <v>9809</v>
      </c>
      <c r="E4810" s="2" t="str">
        <f t="shared" si="157"/>
        <v>LB.631 Belly Dancing</v>
      </c>
      <c r="F4810" s="2" t="str">
        <f t="shared" si="158"/>
        <v>Belly Dancing</v>
      </c>
    </row>
    <row r="4811" spans="1:6" x14ac:dyDescent="0.35">
      <c r="A4811" s="2" t="s">
        <v>1056</v>
      </c>
      <c r="B4811" s="2" t="s">
        <v>1083</v>
      </c>
      <c r="C4811" s="2" t="s">
        <v>9810</v>
      </c>
      <c r="D4811" s="2" t="s">
        <v>9811</v>
      </c>
      <c r="E4811" s="2" t="str">
        <f t="shared" si="157"/>
        <v>LB.64 Africa Folk / Traditional Dance</v>
      </c>
      <c r="F4811" s="2" t="str">
        <f t="shared" si="158"/>
        <v>Africa Folk / Tradit</v>
      </c>
    </row>
    <row r="4812" spans="1:6" x14ac:dyDescent="0.35">
      <c r="A4812" s="2" t="s">
        <v>1056</v>
      </c>
      <c r="B4812" s="2" t="s">
        <v>1083</v>
      </c>
      <c r="C4812" s="2" t="s">
        <v>9812</v>
      </c>
      <c r="D4812" s="2" t="s">
        <v>9813</v>
      </c>
      <c r="E4812" s="2" t="str">
        <f t="shared" si="157"/>
        <v>LB.65 Americas Folk / Traditional Dance</v>
      </c>
      <c r="F4812" s="2" t="str">
        <f t="shared" si="158"/>
        <v>Americas Folk / Trad</v>
      </c>
    </row>
    <row r="4813" spans="1:6" x14ac:dyDescent="0.35">
      <c r="A4813" s="2" t="s">
        <v>1056</v>
      </c>
      <c r="B4813" s="2" t="s">
        <v>1083</v>
      </c>
      <c r="C4813" s="2" t="s">
        <v>9814</v>
      </c>
      <c r="D4813" s="2" t="s">
        <v>9815</v>
      </c>
      <c r="E4813" s="2" t="str">
        <f t="shared" si="157"/>
        <v>LB.654 Latin America Folk / Traditional Dance</v>
      </c>
      <c r="F4813" s="2" t="str">
        <f t="shared" si="158"/>
        <v>Latin America Folk /</v>
      </c>
    </row>
    <row r="4814" spans="1:6" x14ac:dyDescent="0.35">
      <c r="A4814" s="2" t="s">
        <v>1056</v>
      </c>
      <c r="B4814" s="2" t="s">
        <v>1083</v>
      </c>
      <c r="C4814" s="2" t="s">
        <v>9816</v>
      </c>
      <c r="D4814" s="2" t="s">
        <v>9817</v>
      </c>
      <c r="E4814" s="2" t="str">
        <f t="shared" si="157"/>
        <v>LB.6541 Salsa</v>
      </c>
      <c r="F4814" s="2" t="str">
        <f t="shared" si="158"/>
        <v>Salsa</v>
      </c>
    </row>
    <row r="4815" spans="1:6" x14ac:dyDescent="0.35">
      <c r="A4815" s="2" t="s">
        <v>1056</v>
      </c>
      <c r="B4815" s="2" t="s">
        <v>1083</v>
      </c>
      <c r="C4815" s="2" t="s">
        <v>9818</v>
      </c>
      <c r="D4815" s="2" t="s">
        <v>9819</v>
      </c>
      <c r="E4815" s="2" t="str">
        <f t="shared" si="157"/>
        <v>LB.6543 Tango</v>
      </c>
      <c r="F4815" s="2" t="str">
        <f t="shared" si="158"/>
        <v>Tango</v>
      </c>
    </row>
    <row r="4816" spans="1:6" x14ac:dyDescent="0.35">
      <c r="A4816" s="2" t="s">
        <v>1056</v>
      </c>
      <c r="B4816" s="2" t="s">
        <v>1083</v>
      </c>
      <c r="C4816" s="2" t="s">
        <v>9820</v>
      </c>
      <c r="D4816" s="2" t="s">
        <v>9821</v>
      </c>
      <c r="E4816" s="2" t="str">
        <f t="shared" si="157"/>
        <v>LB.66 Asia Folk / Traditional Dance</v>
      </c>
      <c r="F4816" s="2" t="str">
        <f t="shared" si="158"/>
        <v>Asia Folk / Traditio</v>
      </c>
    </row>
    <row r="4817" spans="1:6" x14ac:dyDescent="0.35">
      <c r="A4817" s="2" t="s">
        <v>1056</v>
      </c>
      <c r="B4817" s="2" t="s">
        <v>1083</v>
      </c>
      <c r="C4817" s="2" t="s">
        <v>9822</v>
      </c>
      <c r="D4817" s="2" t="s">
        <v>9823</v>
      </c>
      <c r="E4817" s="2" t="str">
        <f t="shared" si="157"/>
        <v>LB.662 India / Central Asia Folk / Traditional Dan</v>
      </c>
      <c r="F4817" s="2" t="str">
        <f t="shared" si="158"/>
        <v>India / Central Asia</v>
      </c>
    </row>
    <row r="4818" spans="1:6" x14ac:dyDescent="0.35">
      <c r="A4818" s="2" t="s">
        <v>1056</v>
      </c>
      <c r="B4818" s="2" t="s">
        <v>1083</v>
      </c>
      <c r="C4818" s="2" t="s">
        <v>9824</v>
      </c>
      <c r="D4818" s="2" t="s">
        <v>9825</v>
      </c>
      <c r="E4818" s="2" t="str">
        <f t="shared" si="157"/>
        <v>LB.663 Far East (East Asia) Folk / Traditional Dan</v>
      </c>
      <c r="F4818" s="2" t="str">
        <f t="shared" si="158"/>
        <v>Far East (East Asia)</v>
      </c>
    </row>
    <row r="4819" spans="1:6" x14ac:dyDescent="0.35">
      <c r="A4819" s="2" t="s">
        <v>1056</v>
      </c>
      <c r="B4819" s="2" t="s">
        <v>1083</v>
      </c>
      <c r="C4819" s="2" t="s">
        <v>9826</v>
      </c>
      <c r="D4819" s="2" t="s">
        <v>9827</v>
      </c>
      <c r="E4819" s="2" t="str">
        <f t="shared" si="157"/>
        <v>LB.67 Australasia / Austronesia Folk / Traditional</v>
      </c>
      <c r="F4819" s="2" t="str">
        <f t="shared" si="158"/>
        <v>Australasia / Austro</v>
      </c>
    </row>
    <row r="4820" spans="1:6" x14ac:dyDescent="0.35">
      <c r="A4820" s="2" t="s">
        <v>1056</v>
      </c>
      <c r="B4820" s="2" t="s">
        <v>1083</v>
      </c>
      <c r="C4820" s="2" t="s">
        <v>9828</v>
      </c>
      <c r="D4820" s="2" t="s">
        <v>9829</v>
      </c>
      <c r="E4820" s="2" t="str">
        <f t="shared" si="157"/>
        <v>LB.7 Free / Expressive Dancing</v>
      </c>
      <c r="F4820" s="2" t="str">
        <f t="shared" si="158"/>
        <v>Free / Expressive Da</v>
      </c>
    </row>
    <row r="4821" spans="1:6" x14ac:dyDescent="0.35">
      <c r="A4821" s="2" t="s">
        <v>1056</v>
      </c>
      <c r="B4821" s="2" t="s">
        <v>1083</v>
      </c>
      <c r="C4821" s="2" t="s">
        <v>9830</v>
      </c>
      <c r="D4821" s="2" t="s">
        <v>9831</v>
      </c>
      <c r="E4821" s="2" t="str">
        <f t="shared" si="157"/>
        <v>LB.8 Popular Dancing</v>
      </c>
      <c r="F4821" s="2" t="str">
        <f t="shared" si="158"/>
        <v>Popular Dancing</v>
      </c>
    </row>
    <row r="4822" spans="1:6" x14ac:dyDescent="0.35">
      <c r="A4822" s="2" t="s">
        <v>1056</v>
      </c>
      <c r="B4822" s="2" t="s">
        <v>1083</v>
      </c>
      <c r="C4822" s="2" t="s">
        <v>9832</v>
      </c>
      <c r="D4822" s="2" t="s">
        <v>9833</v>
      </c>
      <c r="E4822" s="2" t="str">
        <f t="shared" si="157"/>
        <v>LB.81 Ballroom Dancing</v>
      </c>
      <c r="F4822" s="2" t="str">
        <f t="shared" si="158"/>
        <v>Ballroom Dancing</v>
      </c>
    </row>
    <row r="4823" spans="1:6" x14ac:dyDescent="0.35">
      <c r="A4823" s="2" t="s">
        <v>1056</v>
      </c>
      <c r="B4823" s="2" t="s">
        <v>1083</v>
      </c>
      <c r="C4823" s="2" t="s">
        <v>9834</v>
      </c>
      <c r="D4823" s="2" t="s">
        <v>9835</v>
      </c>
      <c r="E4823" s="2" t="str">
        <f t="shared" si="157"/>
        <v>LB.82 Old Time Dancing</v>
      </c>
      <c r="F4823" s="2" t="str">
        <f t="shared" si="158"/>
        <v>Old Time Dancing</v>
      </c>
    </row>
    <row r="4824" spans="1:6" x14ac:dyDescent="0.35">
      <c r="A4824" s="2" t="s">
        <v>1056</v>
      </c>
      <c r="B4824" s="2" t="s">
        <v>1083</v>
      </c>
      <c r="C4824" s="2" t="s">
        <v>9836</v>
      </c>
      <c r="D4824" s="2" t="s">
        <v>9837</v>
      </c>
      <c r="E4824" s="2" t="str">
        <f t="shared" si="157"/>
        <v>LB.83 Tap Dancing</v>
      </c>
      <c r="F4824" s="2" t="str">
        <f t="shared" si="158"/>
        <v>Tap Dancing</v>
      </c>
    </row>
    <row r="4825" spans="1:6" x14ac:dyDescent="0.35">
      <c r="A4825" s="2" t="s">
        <v>1056</v>
      </c>
      <c r="B4825" s="2" t="s">
        <v>1083</v>
      </c>
      <c r="C4825" s="2" t="s">
        <v>9838</v>
      </c>
      <c r="D4825" s="2" t="s">
        <v>9839</v>
      </c>
      <c r="E4825" s="2" t="str">
        <f t="shared" si="157"/>
        <v>LB.84 Sequence Dancing</v>
      </c>
      <c r="F4825" s="2" t="str">
        <f t="shared" si="158"/>
        <v>Sequence Dancing</v>
      </c>
    </row>
    <row r="4826" spans="1:6" x14ac:dyDescent="0.35">
      <c r="A4826" s="2" t="s">
        <v>1056</v>
      </c>
      <c r="B4826" s="2" t="s">
        <v>1083</v>
      </c>
      <c r="C4826" s="2" t="s">
        <v>9840</v>
      </c>
      <c r="D4826" s="2" t="s">
        <v>9841</v>
      </c>
      <c r="E4826" s="2" t="str">
        <f t="shared" si="157"/>
        <v>LB.85 Disco Dancing</v>
      </c>
      <c r="F4826" s="2" t="str">
        <f t="shared" si="158"/>
        <v>Disco Dancing</v>
      </c>
    </row>
    <row r="4827" spans="1:6" x14ac:dyDescent="0.35">
      <c r="A4827" s="2" t="s">
        <v>1056</v>
      </c>
      <c r="B4827" s="2" t="s">
        <v>1083</v>
      </c>
      <c r="C4827" s="2" t="s">
        <v>9842</v>
      </c>
      <c r="D4827" s="2" t="s">
        <v>9843</v>
      </c>
      <c r="E4827" s="2" t="str">
        <f t="shared" si="157"/>
        <v>LB.86 Break Dancing</v>
      </c>
      <c r="F4827" s="2" t="str">
        <f t="shared" si="158"/>
        <v>Break Dancing</v>
      </c>
    </row>
    <row r="4828" spans="1:6" x14ac:dyDescent="0.35">
      <c r="A4828" s="2" t="s">
        <v>1056</v>
      </c>
      <c r="B4828" s="2" t="s">
        <v>1083</v>
      </c>
      <c r="C4828" s="2" t="s">
        <v>9844</v>
      </c>
      <c r="D4828" s="2" t="s">
        <v>9845</v>
      </c>
      <c r="E4828" s="2" t="str">
        <f t="shared" si="157"/>
        <v>LB.87 Jazz Dancing</v>
      </c>
      <c r="F4828" s="2" t="str">
        <f t="shared" si="158"/>
        <v>Jazz Dancing</v>
      </c>
    </row>
    <row r="4829" spans="1:6" x14ac:dyDescent="0.35">
      <c r="A4829" s="2" t="s">
        <v>1056</v>
      </c>
      <c r="B4829" s="2" t="s">
        <v>1083</v>
      </c>
      <c r="C4829" s="2" t="s">
        <v>9846</v>
      </c>
      <c r="D4829" s="2" t="s">
        <v>9847</v>
      </c>
      <c r="E4829" s="2" t="str">
        <f t="shared" si="157"/>
        <v>LB.88 Line Dancing</v>
      </c>
      <c r="F4829" s="2" t="str">
        <f t="shared" si="158"/>
        <v>Line Dancing</v>
      </c>
    </row>
    <row r="4830" spans="1:6" x14ac:dyDescent="0.35">
      <c r="A4830" s="2" t="s">
        <v>1056</v>
      </c>
      <c r="B4830" s="2" t="s">
        <v>1083</v>
      </c>
      <c r="C4830" s="2" t="s">
        <v>9848</v>
      </c>
      <c r="D4830" s="2" t="s">
        <v>9849</v>
      </c>
      <c r="E4830" s="2" t="str">
        <f t="shared" si="157"/>
        <v>LB.89 Jive / Rock Dancing</v>
      </c>
      <c r="F4830" s="2" t="str">
        <f t="shared" si="158"/>
        <v>Jive / Rock Dancing</v>
      </c>
    </row>
    <row r="4831" spans="1:6" x14ac:dyDescent="0.35">
      <c r="A4831" s="2" t="s">
        <v>1056</v>
      </c>
      <c r="B4831" s="2" t="s">
        <v>69</v>
      </c>
      <c r="C4831" s="2" t="s">
        <v>14096</v>
      </c>
      <c r="D4831" s="2" t="s">
        <v>9850</v>
      </c>
      <c r="E4831" s="2" t="str">
        <f t="shared" si="157"/>
        <v>LC Theatre and Dramatic Arts</v>
      </c>
      <c r="F4831" s="2" t="str">
        <f t="shared" si="158"/>
        <v>Theatre and Dramatic</v>
      </c>
    </row>
    <row r="4832" spans="1:6" x14ac:dyDescent="0.35">
      <c r="A4832" s="2" t="s">
        <v>1056</v>
      </c>
      <c r="B4832" s="2" t="s">
        <v>1083</v>
      </c>
      <c r="C4832" s="2" t="s">
        <v>9851</v>
      </c>
      <c r="D4832" s="2" t="s">
        <v>4622</v>
      </c>
      <c r="E4832" s="2" t="str">
        <f t="shared" si="157"/>
        <v>LC.1 Acting</v>
      </c>
      <c r="F4832" s="2" t="str">
        <f t="shared" si="158"/>
        <v>Acting</v>
      </c>
    </row>
    <row r="4833" spans="1:6" x14ac:dyDescent="0.35">
      <c r="A4833" s="2" t="s">
        <v>1056</v>
      </c>
      <c r="B4833" s="2" t="s">
        <v>1083</v>
      </c>
      <c r="C4833" s="2" t="s">
        <v>9852</v>
      </c>
      <c r="D4833" s="2" t="s">
        <v>9853</v>
      </c>
      <c r="E4833" s="2" t="str">
        <f t="shared" si="157"/>
        <v>LC.11 Speech and Drama</v>
      </c>
      <c r="F4833" s="2" t="str">
        <f t="shared" si="158"/>
        <v>Speech and Drama</v>
      </c>
    </row>
    <row r="4834" spans="1:6" x14ac:dyDescent="0.35">
      <c r="A4834" s="2" t="s">
        <v>1056</v>
      </c>
      <c r="B4834" s="2" t="s">
        <v>1083</v>
      </c>
      <c r="C4834" s="2" t="s">
        <v>9854</v>
      </c>
      <c r="D4834" s="2" t="s">
        <v>9855</v>
      </c>
      <c r="E4834" s="2" t="str">
        <f t="shared" si="157"/>
        <v>LC.2 Amateur Dramatics</v>
      </c>
      <c r="F4834" s="2" t="str">
        <f t="shared" si="158"/>
        <v>Amateur Dramatics</v>
      </c>
    </row>
    <row r="4835" spans="1:6" x14ac:dyDescent="0.35">
      <c r="A4835" s="2" t="s">
        <v>1056</v>
      </c>
      <c r="B4835" s="2" t="s">
        <v>1083</v>
      </c>
      <c r="C4835" s="2" t="s">
        <v>9856</v>
      </c>
      <c r="D4835" s="2" t="s">
        <v>9857</v>
      </c>
      <c r="E4835" s="2" t="str">
        <f t="shared" si="157"/>
        <v>LC.3 Community Theatre</v>
      </c>
      <c r="F4835" s="2" t="str">
        <f t="shared" si="158"/>
        <v>Community Theatre</v>
      </c>
    </row>
    <row r="4836" spans="1:6" x14ac:dyDescent="0.35">
      <c r="A4836" s="2" t="s">
        <v>1056</v>
      </c>
      <c r="B4836" s="2" t="s">
        <v>1083</v>
      </c>
      <c r="C4836" s="2" t="s">
        <v>9858</v>
      </c>
      <c r="D4836" s="2" t="s">
        <v>9859</v>
      </c>
      <c r="E4836" s="2" t="str">
        <f t="shared" si="157"/>
        <v>LC.4 Drama Studies</v>
      </c>
      <c r="F4836" s="2" t="str">
        <f t="shared" si="158"/>
        <v>Drama Studies</v>
      </c>
    </row>
    <row r="4837" spans="1:6" x14ac:dyDescent="0.35">
      <c r="A4837" s="2" t="s">
        <v>1056</v>
      </c>
      <c r="B4837" s="2" t="s">
        <v>1083</v>
      </c>
      <c r="C4837" s="2" t="s">
        <v>9860</v>
      </c>
      <c r="D4837" s="2" t="s">
        <v>9861</v>
      </c>
      <c r="E4837" s="2" t="str">
        <f t="shared" si="157"/>
        <v>LC.44 Musical Theatre</v>
      </c>
      <c r="F4837" s="2" t="str">
        <f t="shared" si="158"/>
        <v>Musical Theatre</v>
      </c>
    </row>
    <row r="4838" spans="1:6" x14ac:dyDescent="0.35">
      <c r="A4838" s="2" t="s">
        <v>1056</v>
      </c>
      <c r="B4838" s="2" t="s">
        <v>1083</v>
      </c>
      <c r="C4838" s="2" t="s">
        <v>9862</v>
      </c>
      <c r="D4838" s="2" t="s">
        <v>9863</v>
      </c>
      <c r="E4838" s="2" t="str">
        <f t="shared" si="157"/>
        <v>LC.6 Voice Studies (Drama)</v>
      </c>
      <c r="F4838" s="2" t="str">
        <f t="shared" si="158"/>
        <v>Voice Studies (Drama</v>
      </c>
    </row>
    <row r="4839" spans="1:6" x14ac:dyDescent="0.35">
      <c r="A4839" s="2" t="s">
        <v>1056</v>
      </c>
      <c r="B4839" s="2" t="s">
        <v>1083</v>
      </c>
      <c r="C4839" s="2" t="s">
        <v>9864</v>
      </c>
      <c r="D4839" s="2" t="s">
        <v>9865</v>
      </c>
      <c r="E4839" s="2" t="str">
        <f t="shared" si="157"/>
        <v>LC.7 Theatre Direction</v>
      </c>
      <c r="F4839" s="2" t="str">
        <f t="shared" si="158"/>
        <v>Theatre Direction</v>
      </c>
    </row>
    <row r="4840" spans="1:6" x14ac:dyDescent="0.35">
      <c r="A4840" s="2" t="s">
        <v>1056</v>
      </c>
      <c r="B4840" s="2" t="s">
        <v>1083</v>
      </c>
      <c r="C4840" s="2" t="s">
        <v>9866</v>
      </c>
      <c r="D4840" s="2" t="s">
        <v>9867</v>
      </c>
      <c r="E4840" s="2" t="str">
        <f t="shared" si="157"/>
        <v>LC.8 Mime</v>
      </c>
      <c r="F4840" s="2" t="str">
        <f t="shared" si="158"/>
        <v>Mime</v>
      </c>
    </row>
    <row r="4841" spans="1:6" x14ac:dyDescent="0.35">
      <c r="A4841" s="2" t="s">
        <v>1056</v>
      </c>
      <c r="B4841" s="2" t="s">
        <v>69</v>
      </c>
      <c r="C4841" s="2" t="s">
        <v>14097</v>
      </c>
      <c r="D4841" s="2" t="s">
        <v>9868</v>
      </c>
      <c r="E4841" s="2" t="str">
        <f t="shared" si="157"/>
        <v>LD Variety Circus and Modelling</v>
      </c>
      <c r="F4841" s="2" t="str">
        <f t="shared" si="158"/>
        <v>Variety Circus and M</v>
      </c>
    </row>
    <row r="4842" spans="1:6" x14ac:dyDescent="0.35">
      <c r="A4842" s="2" t="s">
        <v>1056</v>
      </c>
      <c r="B4842" s="2" t="s">
        <v>1083</v>
      </c>
      <c r="C4842" s="2" t="s">
        <v>9869</v>
      </c>
      <c r="D4842" s="2" t="s">
        <v>9870</v>
      </c>
      <c r="E4842" s="2" t="str">
        <f t="shared" si="157"/>
        <v>LD.1 Fashion Modelling</v>
      </c>
      <c r="F4842" s="2" t="str">
        <f t="shared" si="158"/>
        <v>Fashion Modelling</v>
      </c>
    </row>
    <row r="4843" spans="1:6" x14ac:dyDescent="0.35">
      <c r="A4843" s="2" t="s">
        <v>1056</v>
      </c>
      <c r="B4843" s="2" t="s">
        <v>1083</v>
      </c>
      <c r="C4843" s="2" t="s">
        <v>9871</v>
      </c>
      <c r="D4843" s="2" t="s">
        <v>9872</v>
      </c>
      <c r="E4843" s="2" t="str">
        <f t="shared" si="157"/>
        <v>LD.2 Variety Performance</v>
      </c>
      <c r="F4843" s="2" t="str">
        <f t="shared" si="158"/>
        <v>Variety Performance</v>
      </c>
    </row>
    <row r="4844" spans="1:6" x14ac:dyDescent="0.35">
      <c r="A4844" s="2" t="s">
        <v>1056</v>
      </c>
      <c r="B4844" s="2" t="s">
        <v>1083</v>
      </c>
      <c r="C4844" s="2" t="s">
        <v>9873</v>
      </c>
      <c r="D4844" s="2" t="s">
        <v>9874</v>
      </c>
      <c r="E4844" s="2" t="str">
        <f t="shared" si="157"/>
        <v>LD.23 Magic (Variety Performance)</v>
      </c>
      <c r="F4844" s="2" t="str">
        <f t="shared" si="158"/>
        <v>Magic (Variety Perfo</v>
      </c>
    </row>
    <row r="4845" spans="1:6" x14ac:dyDescent="0.35">
      <c r="A4845" s="2" t="s">
        <v>1056</v>
      </c>
      <c r="B4845" s="2" t="s">
        <v>1083</v>
      </c>
      <c r="C4845" s="2" t="s">
        <v>9875</v>
      </c>
      <c r="D4845" s="2" t="s">
        <v>9876</v>
      </c>
      <c r="E4845" s="2" t="str">
        <f t="shared" si="157"/>
        <v>LD.24 Puppeteering</v>
      </c>
      <c r="F4845" s="2" t="str">
        <f t="shared" si="158"/>
        <v>Puppeteering</v>
      </c>
    </row>
    <row r="4846" spans="1:6" x14ac:dyDescent="0.35">
      <c r="A4846" s="2" t="s">
        <v>1056</v>
      </c>
      <c r="B4846" s="2" t="s">
        <v>1083</v>
      </c>
      <c r="C4846" s="2" t="s">
        <v>9877</v>
      </c>
      <c r="D4846" s="2" t="s">
        <v>9878</v>
      </c>
      <c r="E4846" s="2" t="str">
        <f t="shared" si="157"/>
        <v>LD.4 Circus / Stunt Performance</v>
      </c>
      <c r="F4846" s="2" t="str">
        <f t="shared" si="158"/>
        <v>Circus / Stunt Perfo</v>
      </c>
    </row>
    <row r="4847" spans="1:6" x14ac:dyDescent="0.35">
      <c r="A4847" s="2" t="s">
        <v>1056</v>
      </c>
      <c r="B4847" s="2" t="s">
        <v>69</v>
      </c>
      <c r="C4847" s="2" t="s">
        <v>14098</v>
      </c>
      <c r="D4847" s="2" t="s">
        <v>9879</v>
      </c>
      <c r="E4847" s="2" t="str">
        <f t="shared" si="157"/>
        <v>LE Theatre Production</v>
      </c>
      <c r="F4847" s="2" t="str">
        <f t="shared" si="158"/>
        <v>Theatre Production</v>
      </c>
    </row>
    <row r="4848" spans="1:6" x14ac:dyDescent="0.35">
      <c r="A4848" s="2" t="s">
        <v>1056</v>
      </c>
      <c r="B4848" s="2" t="s">
        <v>1083</v>
      </c>
      <c r="C4848" s="2" t="s">
        <v>9880</v>
      </c>
      <c r="D4848" s="2" t="s">
        <v>9881</v>
      </c>
      <c r="E4848" s="2" t="str">
        <f t="shared" si="157"/>
        <v>LE.1 Stage Management</v>
      </c>
      <c r="F4848" s="2" t="str">
        <f t="shared" si="158"/>
        <v>Stage Management</v>
      </c>
    </row>
    <row r="4849" spans="1:6" x14ac:dyDescent="0.35">
      <c r="A4849" s="2" t="s">
        <v>1056</v>
      </c>
      <c r="B4849" s="2" t="s">
        <v>1083</v>
      </c>
      <c r="C4849" s="2" t="s">
        <v>9882</v>
      </c>
      <c r="D4849" s="2" t="s">
        <v>9883</v>
      </c>
      <c r="E4849" s="2" t="str">
        <f t="shared" si="157"/>
        <v>LE.2 Theatre Design</v>
      </c>
      <c r="F4849" s="2" t="str">
        <f t="shared" si="158"/>
        <v>Theatre Design</v>
      </c>
    </row>
    <row r="4850" spans="1:6" x14ac:dyDescent="0.35">
      <c r="A4850" s="2" t="s">
        <v>1056</v>
      </c>
      <c r="B4850" s="2" t="s">
        <v>1083</v>
      </c>
      <c r="C4850" s="2" t="s">
        <v>9884</v>
      </c>
      <c r="D4850" s="2" t="s">
        <v>9885</v>
      </c>
      <c r="E4850" s="2" t="str">
        <f t="shared" si="157"/>
        <v>LE.21 Set Design (Theatre)</v>
      </c>
      <c r="F4850" s="2" t="str">
        <f t="shared" si="158"/>
        <v>Set Design (Theatre)</v>
      </c>
    </row>
    <row r="4851" spans="1:6" x14ac:dyDescent="0.35">
      <c r="A4851" s="2" t="s">
        <v>1056</v>
      </c>
      <c r="B4851" s="2" t="s">
        <v>1083</v>
      </c>
      <c r="C4851" s="2" t="s">
        <v>9886</v>
      </c>
      <c r="D4851" s="2" t="s">
        <v>9887</v>
      </c>
      <c r="E4851" s="2" t="str">
        <f t="shared" ref="E4851:E4914" si="159">C4851&amp;" "&amp;LEFT(D4851,50-LEN(C4851)-1)</f>
        <v>LE.22 Lighting (Theatre)</v>
      </c>
      <c r="F4851" s="2" t="str">
        <f t="shared" si="158"/>
        <v>Lighting (Theatre)</v>
      </c>
    </row>
    <row r="4852" spans="1:6" x14ac:dyDescent="0.35">
      <c r="A4852" s="2" t="s">
        <v>1056</v>
      </c>
      <c r="B4852" s="2" t="s">
        <v>1083</v>
      </c>
      <c r="C4852" s="2" t="s">
        <v>9888</v>
      </c>
      <c r="D4852" s="2" t="s">
        <v>9889</v>
      </c>
      <c r="E4852" s="2" t="str">
        <f t="shared" si="159"/>
        <v>LE.3 Theatre Electrics</v>
      </c>
      <c r="F4852" s="2" t="str">
        <f t="shared" si="158"/>
        <v>Theatre Electrics</v>
      </c>
    </row>
    <row r="4853" spans="1:6" x14ac:dyDescent="0.35">
      <c r="A4853" s="2" t="s">
        <v>1056</v>
      </c>
      <c r="B4853" s="2" t="s">
        <v>1083</v>
      </c>
      <c r="C4853" s="2" t="s">
        <v>9890</v>
      </c>
      <c r="D4853" s="2" t="s">
        <v>9891</v>
      </c>
      <c r="E4853" s="2" t="str">
        <f t="shared" si="159"/>
        <v>LE.31 Theatre Lighting</v>
      </c>
      <c r="F4853" s="2" t="str">
        <f t="shared" si="158"/>
        <v>Theatre Lighting</v>
      </c>
    </row>
    <row r="4854" spans="1:6" x14ac:dyDescent="0.35">
      <c r="A4854" s="2" t="s">
        <v>1056</v>
      </c>
      <c r="B4854" s="2" t="s">
        <v>1083</v>
      </c>
      <c r="C4854" s="2" t="s">
        <v>9892</v>
      </c>
      <c r="D4854" s="2" t="s">
        <v>9893</v>
      </c>
      <c r="E4854" s="2" t="str">
        <f t="shared" si="159"/>
        <v>LE.32 Theatre Sound</v>
      </c>
      <c r="F4854" s="2" t="str">
        <f t="shared" si="158"/>
        <v>Theatre Sound</v>
      </c>
    </row>
    <row r="4855" spans="1:6" x14ac:dyDescent="0.35">
      <c r="A4855" s="2" t="s">
        <v>1056</v>
      </c>
      <c r="B4855" s="2" t="s">
        <v>1083</v>
      </c>
      <c r="C4855" s="2" t="s">
        <v>9894</v>
      </c>
      <c r="D4855" s="2" t="s">
        <v>9895</v>
      </c>
      <c r="E4855" s="2" t="str">
        <f t="shared" si="159"/>
        <v>LE.5 Theatrical Costume</v>
      </c>
      <c r="F4855" s="2" t="str">
        <f t="shared" si="158"/>
        <v>Theatrical Costume</v>
      </c>
    </row>
    <row r="4856" spans="1:6" x14ac:dyDescent="0.35">
      <c r="A4856" s="2" t="s">
        <v>1056</v>
      </c>
      <c r="B4856" s="2" t="s">
        <v>1083</v>
      </c>
      <c r="C4856" s="2" t="s">
        <v>9896</v>
      </c>
      <c r="D4856" s="2" t="s">
        <v>9897</v>
      </c>
      <c r="E4856" s="2" t="str">
        <f t="shared" si="159"/>
        <v>LE.51 Wardrobe Work (Theatre)</v>
      </c>
      <c r="F4856" s="2" t="str">
        <f t="shared" si="158"/>
        <v>Wardrobe Work (Theat</v>
      </c>
    </row>
    <row r="4857" spans="1:6" x14ac:dyDescent="0.35">
      <c r="A4857" s="2" t="s">
        <v>1056</v>
      </c>
      <c r="B4857" s="2" t="s">
        <v>1083</v>
      </c>
      <c r="C4857" s="2" t="s">
        <v>9898</v>
      </c>
      <c r="D4857" s="2" t="s">
        <v>9899</v>
      </c>
      <c r="E4857" s="2" t="str">
        <f t="shared" si="159"/>
        <v>LE.52 Theatrical Makeup/Haircraft</v>
      </c>
      <c r="F4857" s="2" t="str">
        <f t="shared" si="158"/>
        <v>Theatrical Makeup/Ha</v>
      </c>
    </row>
    <row r="4858" spans="1:6" x14ac:dyDescent="0.35">
      <c r="A4858" s="2" t="s">
        <v>1056</v>
      </c>
      <c r="B4858" s="2" t="s">
        <v>1083</v>
      </c>
      <c r="C4858" s="2" t="s">
        <v>9900</v>
      </c>
      <c r="D4858" s="2" t="s">
        <v>9901</v>
      </c>
      <c r="E4858" s="2" t="str">
        <f t="shared" si="159"/>
        <v>LE.6 Properties (Theatre)</v>
      </c>
      <c r="F4858" s="2" t="str">
        <f t="shared" si="158"/>
        <v>Properties (Theatre)</v>
      </c>
    </row>
    <row r="4859" spans="1:6" x14ac:dyDescent="0.35">
      <c r="A4859" s="2" t="s">
        <v>1056</v>
      </c>
      <c r="B4859" s="2" t="s">
        <v>69</v>
      </c>
      <c r="C4859" s="2" t="s">
        <v>14099</v>
      </c>
      <c r="D4859" s="2" t="s">
        <v>9902</v>
      </c>
      <c r="E4859" s="2" t="str">
        <f t="shared" si="159"/>
        <v>LF Music Studies</v>
      </c>
      <c r="F4859" s="2" t="str">
        <f t="shared" si="158"/>
        <v>Music Studies</v>
      </c>
    </row>
    <row r="4860" spans="1:6" x14ac:dyDescent="0.35">
      <c r="A4860" s="2" t="s">
        <v>1056</v>
      </c>
      <c r="B4860" s="2" t="s">
        <v>1083</v>
      </c>
      <c r="C4860" s="2" t="s">
        <v>9903</v>
      </c>
      <c r="D4860" s="2" t="s">
        <v>4568</v>
      </c>
      <c r="E4860" s="2" t="str">
        <f t="shared" si="159"/>
        <v>LF.2 Musicology</v>
      </c>
      <c r="F4860" s="2" t="str">
        <f t="shared" si="158"/>
        <v>Musicology</v>
      </c>
    </row>
    <row r="4861" spans="1:6" x14ac:dyDescent="0.35">
      <c r="A4861" s="2" t="s">
        <v>1056</v>
      </c>
      <c r="B4861" s="2" t="s">
        <v>1083</v>
      </c>
      <c r="C4861" s="2" t="s">
        <v>9904</v>
      </c>
      <c r="D4861" s="2" t="s">
        <v>9905</v>
      </c>
      <c r="E4861" s="2" t="str">
        <f t="shared" si="159"/>
        <v>LF.21 Ethnomusicology</v>
      </c>
      <c r="F4861" s="2" t="str">
        <f t="shared" si="158"/>
        <v>Ethnomusicology</v>
      </c>
    </row>
    <row r="4862" spans="1:6" x14ac:dyDescent="0.35">
      <c r="A4862" s="2" t="s">
        <v>1056</v>
      </c>
      <c r="B4862" s="2" t="s">
        <v>1083</v>
      </c>
      <c r="C4862" s="2" t="s">
        <v>9906</v>
      </c>
      <c r="D4862" s="2" t="s">
        <v>9907</v>
      </c>
      <c r="E4862" s="2" t="str">
        <f t="shared" si="159"/>
        <v>LF.3 Music History</v>
      </c>
      <c r="F4862" s="2" t="str">
        <f t="shared" si="158"/>
        <v>Music History</v>
      </c>
    </row>
    <row r="4863" spans="1:6" x14ac:dyDescent="0.35">
      <c r="A4863" s="2" t="s">
        <v>1056</v>
      </c>
      <c r="B4863" s="2" t="s">
        <v>1083</v>
      </c>
      <c r="C4863" s="2" t="s">
        <v>9908</v>
      </c>
      <c r="D4863" s="2" t="s">
        <v>9909</v>
      </c>
      <c r="E4863" s="2" t="str">
        <f t="shared" si="159"/>
        <v>LF.4 Music Theory</v>
      </c>
      <c r="F4863" s="2" t="str">
        <f t="shared" si="158"/>
        <v>Music Theory</v>
      </c>
    </row>
    <row r="4864" spans="1:6" x14ac:dyDescent="0.35">
      <c r="A4864" s="2" t="s">
        <v>1056</v>
      </c>
      <c r="B4864" s="2" t="s">
        <v>1083</v>
      </c>
      <c r="C4864" s="2" t="s">
        <v>9910</v>
      </c>
      <c r="D4864" s="2" t="s">
        <v>9911</v>
      </c>
      <c r="E4864" s="2" t="str">
        <f t="shared" si="159"/>
        <v>LF.5 Music Composition / Arrangement</v>
      </c>
      <c r="F4864" s="2" t="str">
        <f t="shared" si="158"/>
        <v xml:space="preserve">Music Composition / </v>
      </c>
    </row>
    <row r="4865" spans="1:6" x14ac:dyDescent="0.35">
      <c r="A4865" s="2" t="s">
        <v>1056</v>
      </c>
      <c r="B4865" s="2" t="s">
        <v>1083</v>
      </c>
      <c r="C4865" s="2" t="s">
        <v>9912</v>
      </c>
      <c r="D4865" s="2" t="s">
        <v>9913</v>
      </c>
      <c r="E4865" s="2" t="str">
        <f t="shared" si="159"/>
        <v>LF.51 Music Composition</v>
      </c>
      <c r="F4865" s="2" t="str">
        <f t="shared" si="158"/>
        <v>Music Composition</v>
      </c>
    </row>
    <row r="4866" spans="1:6" x14ac:dyDescent="0.35">
      <c r="A4866" s="2" t="s">
        <v>1056</v>
      </c>
      <c r="B4866" s="2" t="s">
        <v>1083</v>
      </c>
      <c r="C4866" s="2" t="s">
        <v>9914</v>
      </c>
      <c r="D4866" s="2" t="s">
        <v>9915</v>
      </c>
      <c r="E4866" s="2" t="str">
        <f t="shared" si="159"/>
        <v>LF.52 Music Arrangement</v>
      </c>
      <c r="F4866" s="2" t="str">
        <f t="shared" ref="F4866:F4929" si="160">LEFT(D4866,20)</f>
        <v>Music Arrangement</v>
      </c>
    </row>
    <row r="4867" spans="1:6" x14ac:dyDescent="0.35">
      <c r="A4867" s="2" t="s">
        <v>1056</v>
      </c>
      <c r="B4867" s="2" t="s">
        <v>1083</v>
      </c>
      <c r="C4867" s="2" t="s">
        <v>9916</v>
      </c>
      <c r="D4867" s="2" t="s">
        <v>9917</v>
      </c>
      <c r="E4867" s="2" t="str">
        <f t="shared" si="159"/>
        <v>LF.53 Music Transcription</v>
      </c>
      <c r="F4867" s="2" t="str">
        <f t="shared" si="160"/>
        <v>Music Transcription</v>
      </c>
    </row>
    <row r="4868" spans="1:6" x14ac:dyDescent="0.35">
      <c r="A4868" s="2" t="s">
        <v>1056</v>
      </c>
      <c r="B4868" s="2" t="s">
        <v>1083</v>
      </c>
      <c r="C4868" s="2" t="s">
        <v>9918</v>
      </c>
      <c r="D4868" s="2" t="s">
        <v>9919</v>
      </c>
      <c r="E4868" s="2" t="str">
        <f t="shared" si="159"/>
        <v>LF.54 Orchestration</v>
      </c>
      <c r="F4868" s="2" t="str">
        <f t="shared" si="160"/>
        <v>Orchestration</v>
      </c>
    </row>
    <row r="4869" spans="1:6" x14ac:dyDescent="0.35">
      <c r="A4869" s="2" t="s">
        <v>1056</v>
      </c>
      <c r="B4869" s="2" t="s">
        <v>1083</v>
      </c>
      <c r="C4869" s="2" t="s">
        <v>9920</v>
      </c>
      <c r="D4869" s="2" t="s">
        <v>9921</v>
      </c>
      <c r="E4869" s="2" t="str">
        <f t="shared" si="159"/>
        <v>LF.55 Song / Lyric Writing</v>
      </c>
      <c r="F4869" s="2" t="str">
        <f t="shared" si="160"/>
        <v>Song / Lyric Writing</v>
      </c>
    </row>
    <row r="4870" spans="1:6" x14ac:dyDescent="0.35">
      <c r="A4870" s="2" t="s">
        <v>1056</v>
      </c>
      <c r="B4870" s="2" t="s">
        <v>1083</v>
      </c>
      <c r="C4870" s="2" t="s">
        <v>9922</v>
      </c>
      <c r="D4870" s="2" t="s">
        <v>9923</v>
      </c>
      <c r="E4870" s="2" t="str">
        <f t="shared" si="159"/>
        <v>LF.6 Music Score Preparation</v>
      </c>
      <c r="F4870" s="2" t="str">
        <f t="shared" si="160"/>
        <v>Music Score Preparat</v>
      </c>
    </row>
    <row r="4871" spans="1:6" x14ac:dyDescent="0.35">
      <c r="A4871" s="2" t="s">
        <v>1056</v>
      </c>
      <c r="B4871" s="2" t="s">
        <v>1083</v>
      </c>
      <c r="C4871" s="2" t="s">
        <v>9924</v>
      </c>
      <c r="D4871" s="2" t="s">
        <v>9925</v>
      </c>
      <c r="E4871" s="2" t="str">
        <f t="shared" si="159"/>
        <v>LF.7 Music Appreciation</v>
      </c>
      <c r="F4871" s="2" t="str">
        <f t="shared" si="160"/>
        <v>Music Appreciation</v>
      </c>
    </row>
    <row r="4872" spans="1:6" x14ac:dyDescent="0.35">
      <c r="A4872" s="2" t="s">
        <v>1056</v>
      </c>
      <c r="B4872" s="2" t="s">
        <v>1083</v>
      </c>
      <c r="C4872" s="2" t="s">
        <v>9926</v>
      </c>
      <c r="D4872" s="2" t="s">
        <v>9927</v>
      </c>
      <c r="E4872" s="2" t="str">
        <f t="shared" si="159"/>
        <v>LF.71 Score Reading (Musical Appreciation)</v>
      </c>
      <c r="F4872" s="2" t="str">
        <f t="shared" si="160"/>
        <v>Score Reading (Music</v>
      </c>
    </row>
    <row r="4873" spans="1:6" x14ac:dyDescent="0.35">
      <c r="A4873" s="2" t="s">
        <v>1056</v>
      </c>
      <c r="B4873" s="2" t="s">
        <v>1083</v>
      </c>
      <c r="C4873" s="2" t="s">
        <v>9928</v>
      </c>
      <c r="D4873" s="2" t="s">
        <v>9929</v>
      </c>
      <c r="E4873" s="2" t="str">
        <f t="shared" si="159"/>
        <v>LF.72 Music Appreciation Specific Composers</v>
      </c>
      <c r="F4873" s="2" t="str">
        <f t="shared" si="160"/>
        <v>Music Appreciation S</v>
      </c>
    </row>
    <row r="4874" spans="1:6" x14ac:dyDescent="0.35">
      <c r="A4874" s="2" t="s">
        <v>1056</v>
      </c>
      <c r="B4874" s="2" t="s">
        <v>69</v>
      </c>
      <c r="C4874" s="2" t="s">
        <v>14100</v>
      </c>
      <c r="D4874" s="2" t="s">
        <v>9930</v>
      </c>
      <c r="E4874" s="2" t="str">
        <f t="shared" si="159"/>
        <v>LG Music Of Specific Kinds / Cultures</v>
      </c>
      <c r="F4874" s="2" t="str">
        <f t="shared" si="160"/>
        <v>Music Of Specific Ki</v>
      </c>
    </row>
    <row r="4875" spans="1:6" x14ac:dyDescent="0.35">
      <c r="A4875" s="2" t="s">
        <v>1056</v>
      </c>
      <c r="B4875" s="2" t="s">
        <v>1083</v>
      </c>
      <c r="C4875" s="2" t="s">
        <v>9931</v>
      </c>
      <c r="D4875" s="2" t="s">
        <v>9932</v>
      </c>
      <c r="E4875" s="2" t="str">
        <f t="shared" si="159"/>
        <v>LG.2 Europe Music</v>
      </c>
      <c r="F4875" s="2" t="str">
        <f t="shared" si="160"/>
        <v>Europe Music</v>
      </c>
    </row>
    <row r="4876" spans="1:6" x14ac:dyDescent="0.35">
      <c r="A4876" s="2" t="s">
        <v>1056</v>
      </c>
      <c r="B4876" s="2" t="s">
        <v>1083</v>
      </c>
      <c r="C4876" s="2" t="s">
        <v>9933</v>
      </c>
      <c r="D4876" s="2" t="s">
        <v>9934</v>
      </c>
      <c r="E4876" s="2" t="str">
        <f t="shared" si="159"/>
        <v>LG.22 European Style Classical Music</v>
      </c>
      <c r="F4876" s="2" t="str">
        <f t="shared" si="160"/>
        <v>European Style Class</v>
      </c>
    </row>
    <row r="4877" spans="1:6" x14ac:dyDescent="0.35">
      <c r="A4877" s="2" t="s">
        <v>1056</v>
      </c>
      <c r="B4877" s="2" t="s">
        <v>1083</v>
      </c>
      <c r="C4877" s="2" t="s">
        <v>9935</v>
      </c>
      <c r="D4877" s="2" t="s">
        <v>9936</v>
      </c>
      <c r="E4877" s="2" t="str">
        <f t="shared" si="159"/>
        <v>LG.23 Europe Classical Music Of Specific Periods</v>
      </c>
      <c r="F4877" s="2" t="str">
        <f t="shared" si="160"/>
        <v>Europe Classical Mus</v>
      </c>
    </row>
    <row r="4878" spans="1:6" x14ac:dyDescent="0.35">
      <c r="A4878" s="2" t="s">
        <v>1056</v>
      </c>
      <c r="B4878" s="2" t="s">
        <v>1083</v>
      </c>
      <c r="C4878" s="2" t="s">
        <v>9937</v>
      </c>
      <c r="D4878" s="2" t="s">
        <v>9938</v>
      </c>
      <c r="E4878" s="2" t="str">
        <f t="shared" si="159"/>
        <v>LG.24 Europe Classical Music Of Specific Countries</v>
      </c>
      <c r="F4878" s="2" t="str">
        <f t="shared" si="160"/>
        <v>Europe Classical Mus</v>
      </c>
    </row>
    <row r="4879" spans="1:6" x14ac:dyDescent="0.35">
      <c r="A4879" s="2" t="s">
        <v>1056</v>
      </c>
      <c r="B4879" s="2" t="s">
        <v>1083</v>
      </c>
      <c r="C4879" s="2" t="s">
        <v>9939</v>
      </c>
      <c r="D4879" s="2" t="s">
        <v>9940</v>
      </c>
      <c r="E4879" s="2" t="str">
        <f t="shared" si="159"/>
        <v>LG.25 Opera (European Style)</v>
      </c>
      <c r="F4879" s="2" t="str">
        <f t="shared" si="160"/>
        <v>Opera (European Styl</v>
      </c>
    </row>
    <row r="4880" spans="1:6" x14ac:dyDescent="0.35">
      <c r="A4880" s="2" t="s">
        <v>1056</v>
      </c>
      <c r="B4880" s="2" t="s">
        <v>1083</v>
      </c>
      <c r="C4880" s="2" t="s">
        <v>9941</v>
      </c>
      <c r="D4880" s="2" t="s">
        <v>9942</v>
      </c>
      <c r="E4880" s="2" t="str">
        <f t="shared" si="159"/>
        <v>LG.26 Religious Music</v>
      </c>
      <c r="F4880" s="2" t="str">
        <f t="shared" si="160"/>
        <v>Religious Music</v>
      </c>
    </row>
    <row r="4881" spans="1:6" x14ac:dyDescent="0.35">
      <c r="A4881" s="2" t="s">
        <v>1056</v>
      </c>
      <c r="B4881" s="2" t="s">
        <v>1083</v>
      </c>
      <c r="C4881" s="2" t="s">
        <v>9943</v>
      </c>
      <c r="D4881" s="2" t="s">
        <v>9944</v>
      </c>
      <c r="E4881" s="2" t="str">
        <f t="shared" si="159"/>
        <v>LG.27 Europe Folk / Traditional Music</v>
      </c>
      <c r="F4881" s="2" t="str">
        <f t="shared" si="160"/>
        <v>Europe Folk / Tradit</v>
      </c>
    </row>
    <row r="4882" spans="1:6" x14ac:dyDescent="0.35">
      <c r="A4882" s="2" t="s">
        <v>1056</v>
      </c>
      <c r="B4882" s="2" t="s">
        <v>1083</v>
      </c>
      <c r="C4882" s="2" t="s">
        <v>9945</v>
      </c>
      <c r="D4882" s="2" t="s">
        <v>9946</v>
      </c>
      <c r="E4882" s="2" t="str">
        <f t="shared" si="159"/>
        <v>LG.3 Middle East Music</v>
      </c>
      <c r="F4882" s="2" t="str">
        <f t="shared" si="160"/>
        <v>Middle East Music</v>
      </c>
    </row>
    <row r="4883" spans="1:6" x14ac:dyDescent="0.35">
      <c r="A4883" s="2" t="s">
        <v>1056</v>
      </c>
      <c r="B4883" s="2" t="s">
        <v>1083</v>
      </c>
      <c r="C4883" s="2" t="s">
        <v>9947</v>
      </c>
      <c r="D4883" s="2" t="s">
        <v>9948</v>
      </c>
      <c r="E4883" s="2" t="str">
        <f t="shared" si="159"/>
        <v>LG.4 Africa Music</v>
      </c>
      <c r="F4883" s="2" t="str">
        <f t="shared" si="160"/>
        <v>Africa Music</v>
      </c>
    </row>
    <row r="4884" spans="1:6" x14ac:dyDescent="0.35">
      <c r="A4884" s="2" t="s">
        <v>1056</v>
      </c>
      <c r="B4884" s="2" t="s">
        <v>1083</v>
      </c>
      <c r="C4884" s="2" t="s">
        <v>9949</v>
      </c>
      <c r="D4884" s="2" t="s">
        <v>9950</v>
      </c>
      <c r="E4884" s="2" t="str">
        <f t="shared" si="159"/>
        <v>LG.5 Americas Music</v>
      </c>
      <c r="F4884" s="2" t="str">
        <f t="shared" si="160"/>
        <v>Americas Music</v>
      </c>
    </row>
    <row r="4885" spans="1:6" x14ac:dyDescent="0.35">
      <c r="A4885" s="2" t="s">
        <v>1056</v>
      </c>
      <c r="B4885" s="2" t="s">
        <v>1083</v>
      </c>
      <c r="C4885" s="2" t="s">
        <v>9951</v>
      </c>
      <c r="D4885" s="2" t="s">
        <v>9952</v>
      </c>
      <c r="E4885" s="2" t="str">
        <f t="shared" si="159"/>
        <v>LG.52 North America Music</v>
      </c>
      <c r="F4885" s="2" t="str">
        <f t="shared" si="160"/>
        <v>North America Music</v>
      </c>
    </row>
    <row r="4886" spans="1:6" x14ac:dyDescent="0.35">
      <c r="A4886" s="2" t="s">
        <v>1056</v>
      </c>
      <c r="B4886" s="2" t="s">
        <v>1083</v>
      </c>
      <c r="C4886" s="2" t="s">
        <v>9953</v>
      </c>
      <c r="D4886" s="2" t="s">
        <v>9954</v>
      </c>
      <c r="E4886" s="2" t="str">
        <f t="shared" si="159"/>
        <v>LG.54 Latin America Music</v>
      </c>
      <c r="F4886" s="2" t="str">
        <f t="shared" si="160"/>
        <v>Latin America Music</v>
      </c>
    </row>
    <row r="4887" spans="1:6" x14ac:dyDescent="0.35">
      <c r="A4887" s="2" t="s">
        <v>1056</v>
      </c>
      <c r="B4887" s="2" t="s">
        <v>1083</v>
      </c>
      <c r="C4887" s="2" t="s">
        <v>9955</v>
      </c>
      <c r="D4887" s="2" t="s">
        <v>9956</v>
      </c>
      <c r="E4887" s="2" t="str">
        <f t="shared" si="159"/>
        <v>LG.6 Asia Music</v>
      </c>
      <c r="F4887" s="2" t="str">
        <f t="shared" si="160"/>
        <v>Asia Music</v>
      </c>
    </row>
    <row r="4888" spans="1:6" x14ac:dyDescent="0.35">
      <c r="A4888" s="2" t="s">
        <v>1056</v>
      </c>
      <c r="B4888" s="2" t="s">
        <v>1083</v>
      </c>
      <c r="C4888" s="2" t="s">
        <v>9957</v>
      </c>
      <c r="D4888" s="2" t="s">
        <v>9958</v>
      </c>
      <c r="E4888" s="2" t="str">
        <f t="shared" si="159"/>
        <v>LG.62 India / Central Asia Music</v>
      </c>
      <c r="F4888" s="2" t="str">
        <f t="shared" si="160"/>
        <v>India / Central Asia</v>
      </c>
    </row>
    <row r="4889" spans="1:6" x14ac:dyDescent="0.35">
      <c r="A4889" s="2" t="s">
        <v>1056</v>
      </c>
      <c r="B4889" s="2" t="s">
        <v>1083</v>
      </c>
      <c r="C4889" s="2" t="s">
        <v>9959</v>
      </c>
      <c r="D4889" s="2" t="s">
        <v>9960</v>
      </c>
      <c r="E4889" s="2" t="str">
        <f t="shared" si="159"/>
        <v>LG.7 Australasia / Austronesia Music</v>
      </c>
      <c r="F4889" s="2" t="str">
        <f t="shared" si="160"/>
        <v>Australasia / Austro</v>
      </c>
    </row>
    <row r="4890" spans="1:6" x14ac:dyDescent="0.35">
      <c r="A4890" s="2" t="s">
        <v>1056</v>
      </c>
      <c r="B4890" s="2" t="s">
        <v>1083</v>
      </c>
      <c r="C4890" s="2" t="s">
        <v>9961</v>
      </c>
      <c r="D4890" s="2" t="s">
        <v>9962</v>
      </c>
      <c r="E4890" s="2" t="str">
        <f t="shared" si="159"/>
        <v>LG.8 Popular Music</v>
      </c>
      <c r="F4890" s="2" t="str">
        <f t="shared" si="160"/>
        <v>Popular Music</v>
      </c>
    </row>
    <row r="4891" spans="1:6" x14ac:dyDescent="0.35">
      <c r="A4891" s="2" t="s">
        <v>1056</v>
      </c>
      <c r="B4891" s="2" t="s">
        <v>1083</v>
      </c>
      <c r="C4891" s="2" t="s">
        <v>9963</v>
      </c>
      <c r="D4891" s="2" t="s">
        <v>9964</v>
      </c>
      <c r="E4891" s="2" t="str">
        <f t="shared" si="159"/>
        <v>LG.82 Rock Music</v>
      </c>
      <c r="F4891" s="2" t="str">
        <f t="shared" si="160"/>
        <v>Rock Music</v>
      </c>
    </row>
    <row r="4892" spans="1:6" x14ac:dyDescent="0.35">
      <c r="A4892" s="2" t="s">
        <v>1056</v>
      </c>
      <c r="B4892" s="2" t="s">
        <v>1083</v>
      </c>
      <c r="C4892" s="2" t="s">
        <v>9965</v>
      </c>
      <c r="D4892" s="2" t="s">
        <v>9966</v>
      </c>
      <c r="E4892" s="2" t="str">
        <f t="shared" si="159"/>
        <v>LG.83 Jazz / Blues</v>
      </c>
      <c r="F4892" s="2" t="str">
        <f t="shared" si="160"/>
        <v>Jazz / Blues</v>
      </c>
    </row>
    <row r="4893" spans="1:6" x14ac:dyDescent="0.35">
      <c r="A4893" s="2" t="s">
        <v>1056</v>
      </c>
      <c r="B4893" s="2" t="s">
        <v>1083</v>
      </c>
      <c r="C4893" s="2" t="s">
        <v>9967</v>
      </c>
      <c r="D4893" s="2" t="s">
        <v>9968</v>
      </c>
      <c r="E4893" s="2" t="str">
        <f t="shared" si="159"/>
        <v>LG.86 Folk Music (Popular)</v>
      </c>
      <c r="F4893" s="2" t="str">
        <f t="shared" si="160"/>
        <v>Folk Music (Popular)</v>
      </c>
    </row>
    <row r="4894" spans="1:6" x14ac:dyDescent="0.35">
      <c r="A4894" s="2" t="s">
        <v>1056</v>
      </c>
      <c r="B4894" s="2" t="s">
        <v>1083</v>
      </c>
      <c r="C4894" s="2" t="s">
        <v>9969</v>
      </c>
      <c r="D4894" s="2" t="s">
        <v>9970</v>
      </c>
      <c r="E4894" s="2" t="str">
        <f t="shared" si="159"/>
        <v>LG.87 Film Music</v>
      </c>
      <c r="F4894" s="2" t="str">
        <f t="shared" si="160"/>
        <v>Film Music</v>
      </c>
    </row>
    <row r="4895" spans="1:6" x14ac:dyDescent="0.35">
      <c r="A4895" s="2" t="s">
        <v>1056</v>
      </c>
      <c r="B4895" s="2" t="s">
        <v>69</v>
      </c>
      <c r="C4895" s="2" t="s">
        <v>14101</v>
      </c>
      <c r="D4895" s="2" t="s">
        <v>9971</v>
      </c>
      <c r="E4895" s="2" t="str">
        <f t="shared" si="159"/>
        <v>LH Music Performance / Playing</v>
      </c>
      <c r="F4895" s="2" t="str">
        <f t="shared" si="160"/>
        <v xml:space="preserve">Music Performance / </v>
      </c>
    </row>
    <row r="4896" spans="1:6" x14ac:dyDescent="0.35">
      <c r="A4896" s="2" t="s">
        <v>1056</v>
      </c>
      <c r="B4896" s="2" t="s">
        <v>1083</v>
      </c>
      <c r="C4896" s="2" t="s">
        <v>9972</v>
      </c>
      <c r="D4896" s="2" t="s">
        <v>9973</v>
      </c>
      <c r="E4896" s="2" t="str">
        <f t="shared" si="159"/>
        <v>LH.1 Music Performance (Group)</v>
      </c>
      <c r="F4896" s="2" t="str">
        <f t="shared" si="160"/>
        <v>Music Performance (G</v>
      </c>
    </row>
    <row r="4897" spans="1:6" x14ac:dyDescent="0.35">
      <c r="A4897" s="2" t="s">
        <v>1056</v>
      </c>
      <c r="B4897" s="2" t="s">
        <v>1083</v>
      </c>
      <c r="C4897" s="2" t="s">
        <v>9974</v>
      </c>
      <c r="D4897" s="2" t="s">
        <v>9975</v>
      </c>
      <c r="E4897" s="2" t="str">
        <f t="shared" si="159"/>
        <v>LH.11 Ensemble Playing</v>
      </c>
      <c r="F4897" s="2" t="str">
        <f t="shared" si="160"/>
        <v>Ensemble Playing</v>
      </c>
    </row>
    <row r="4898" spans="1:6" x14ac:dyDescent="0.35">
      <c r="A4898" s="2" t="s">
        <v>1056</v>
      </c>
      <c r="B4898" s="2" t="s">
        <v>1083</v>
      </c>
      <c r="C4898" s="2" t="s">
        <v>9976</v>
      </c>
      <c r="D4898" s="2" t="s">
        <v>9977</v>
      </c>
      <c r="E4898" s="2" t="str">
        <f t="shared" si="159"/>
        <v>LH.12 Orchestral Playing</v>
      </c>
      <c r="F4898" s="2" t="str">
        <f t="shared" si="160"/>
        <v>Orchestral Playing</v>
      </c>
    </row>
    <row r="4899" spans="1:6" x14ac:dyDescent="0.35">
      <c r="A4899" s="2" t="s">
        <v>1056</v>
      </c>
      <c r="B4899" s="2" t="s">
        <v>1083</v>
      </c>
      <c r="C4899" s="2" t="s">
        <v>9978</v>
      </c>
      <c r="D4899" s="2" t="s">
        <v>9979</v>
      </c>
      <c r="E4899" s="2" t="str">
        <f t="shared" si="159"/>
        <v>LH.13 Band Musicianship</v>
      </c>
      <c r="F4899" s="2" t="str">
        <f t="shared" si="160"/>
        <v>Band Musicianship</v>
      </c>
    </row>
    <row r="4900" spans="1:6" x14ac:dyDescent="0.35">
      <c r="A4900" s="2" t="s">
        <v>1056</v>
      </c>
      <c r="B4900" s="2" t="s">
        <v>1083</v>
      </c>
      <c r="C4900" s="2" t="s">
        <v>9980</v>
      </c>
      <c r="D4900" s="2" t="s">
        <v>9981</v>
      </c>
      <c r="E4900" s="2" t="str">
        <f t="shared" si="159"/>
        <v>LH.2 Conducting (Music)</v>
      </c>
      <c r="F4900" s="2" t="str">
        <f t="shared" si="160"/>
        <v>Conducting (Music)</v>
      </c>
    </row>
    <row r="4901" spans="1:6" x14ac:dyDescent="0.35">
      <c r="A4901" s="2" t="s">
        <v>1056</v>
      </c>
      <c r="B4901" s="2" t="s">
        <v>1083</v>
      </c>
      <c r="C4901" s="2" t="s">
        <v>9982</v>
      </c>
      <c r="D4901" s="2" t="s">
        <v>5221</v>
      </c>
      <c r="E4901" s="2" t="str">
        <f t="shared" si="159"/>
        <v>LH.3 Singing</v>
      </c>
      <c r="F4901" s="2" t="str">
        <f t="shared" si="160"/>
        <v>Singing</v>
      </c>
    </row>
    <row r="4902" spans="1:6" x14ac:dyDescent="0.35">
      <c r="A4902" s="2" t="s">
        <v>1056</v>
      </c>
      <c r="B4902" s="2" t="s">
        <v>1083</v>
      </c>
      <c r="C4902" s="2" t="s">
        <v>9983</v>
      </c>
      <c r="D4902" s="2" t="s">
        <v>9984</v>
      </c>
      <c r="E4902" s="2" t="str">
        <f t="shared" si="159"/>
        <v>LH.31 Singing (Choral)</v>
      </c>
      <c r="F4902" s="2" t="str">
        <f t="shared" si="160"/>
        <v>Singing (Choral)</v>
      </c>
    </row>
    <row r="4903" spans="1:6" x14ac:dyDescent="0.35">
      <c r="A4903" s="2" t="s">
        <v>1056</v>
      </c>
      <c r="B4903" s="2" t="s">
        <v>1083</v>
      </c>
      <c r="C4903" s="2" t="s">
        <v>9985</v>
      </c>
      <c r="D4903" s="2" t="s">
        <v>9986</v>
      </c>
      <c r="E4903" s="2" t="str">
        <f t="shared" si="159"/>
        <v>LH.32 Singing (Solo)</v>
      </c>
      <c r="F4903" s="2" t="str">
        <f t="shared" si="160"/>
        <v>Singing (Solo)</v>
      </c>
    </row>
    <row r="4904" spans="1:6" x14ac:dyDescent="0.35">
      <c r="A4904" s="2" t="s">
        <v>1056</v>
      </c>
      <c r="B4904" s="2" t="s">
        <v>1083</v>
      </c>
      <c r="C4904" s="2" t="s">
        <v>9987</v>
      </c>
      <c r="D4904" s="2" t="s">
        <v>9988</v>
      </c>
      <c r="E4904" s="2" t="str">
        <f t="shared" si="159"/>
        <v>LH.33 Voice Studies (Singing)</v>
      </c>
      <c r="F4904" s="2" t="str">
        <f t="shared" si="160"/>
        <v>Voice Studies (Singi</v>
      </c>
    </row>
    <row r="4905" spans="1:6" x14ac:dyDescent="0.35">
      <c r="A4905" s="2" t="s">
        <v>1056</v>
      </c>
      <c r="B4905" s="2" t="s">
        <v>1083</v>
      </c>
      <c r="C4905" s="2" t="s">
        <v>9989</v>
      </c>
      <c r="D4905" s="2" t="s">
        <v>9990</v>
      </c>
      <c r="E4905" s="2" t="str">
        <f t="shared" si="159"/>
        <v>LH.4 Keyboard Instrument Playing</v>
      </c>
      <c r="F4905" s="2" t="str">
        <f t="shared" si="160"/>
        <v xml:space="preserve">Keyboard Instrument </v>
      </c>
    </row>
    <row r="4906" spans="1:6" x14ac:dyDescent="0.35">
      <c r="A4906" s="2" t="s">
        <v>1056</v>
      </c>
      <c r="B4906" s="2" t="s">
        <v>1083</v>
      </c>
      <c r="C4906" s="2" t="s">
        <v>9991</v>
      </c>
      <c r="D4906" s="2" t="s">
        <v>9992</v>
      </c>
      <c r="E4906" s="2" t="str">
        <f t="shared" si="159"/>
        <v>LH.41 Piano Playing</v>
      </c>
      <c r="F4906" s="2" t="str">
        <f t="shared" si="160"/>
        <v>Piano Playing</v>
      </c>
    </row>
    <row r="4907" spans="1:6" x14ac:dyDescent="0.35">
      <c r="A4907" s="2" t="s">
        <v>1056</v>
      </c>
      <c r="B4907" s="2" t="s">
        <v>1083</v>
      </c>
      <c r="C4907" s="2" t="s">
        <v>9993</v>
      </c>
      <c r="D4907" s="2" t="s">
        <v>9994</v>
      </c>
      <c r="E4907" s="2" t="str">
        <f t="shared" si="159"/>
        <v>LH.42 Organ Playing</v>
      </c>
      <c r="F4907" s="2" t="str">
        <f t="shared" si="160"/>
        <v>Organ Playing</v>
      </c>
    </row>
    <row r="4908" spans="1:6" x14ac:dyDescent="0.35">
      <c r="A4908" s="2" t="s">
        <v>1056</v>
      </c>
      <c r="B4908" s="2" t="s">
        <v>1083</v>
      </c>
      <c r="C4908" s="2" t="s">
        <v>9995</v>
      </c>
      <c r="D4908" s="2" t="s">
        <v>9996</v>
      </c>
      <c r="E4908" s="2" t="str">
        <f t="shared" si="159"/>
        <v>LH.5 Stringed Instrument Playing</v>
      </c>
      <c r="F4908" s="2" t="str">
        <f t="shared" si="160"/>
        <v xml:space="preserve">Stringed Instrument </v>
      </c>
    </row>
    <row r="4909" spans="1:6" x14ac:dyDescent="0.35">
      <c r="A4909" s="2" t="s">
        <v>1056</v>
      </c>
      <c r="B4909" s="2" t="s">
        <v>1083</v>
      </c>
      <c r="C4909" s="2" t="s">
        <v>9997</v>
      </c>
      <c r="D4909" s="2" t="s">
        <v>9998</v>
      </c>
      <c r="E4909" s="2" t="str">
        <f t="shared" si="159"/>
        <v>LH.51 Violin / Viola Playing</v>
      </c>
      <c r="F4909" s="2" t="str">
        <f t="shared" si="160"/>
        <v>Violin / Viola Playi</v>
      </c>
    </row>
    <row r="4910" spans="1:6" x14ac:dyDescent="0.35">
      <c r="A4910" s="2" t="s">
        <v>1056</v>
      </c>
      <c r="B4910" s="2" t="s">
        <v>1083</v>
      </c>
      <c r="C4910" s="2" t="s">
        <v>9999</v>
      </c>
      <c r="D4910" s="2" t="s">
        <v>10000</v>
      </c>
      <c r="E4910" s="2" t="str">
        <f t="shared" si="159"/>
        <v>LH.52 Cello Playing</v>
      </c>
      <c r="F4910" s="2" t="str">
        <f t="shared" si="160"/>
        <v>Cello Playing</v>
      </c>
    </row>
    <row r="4911" spans="1:6" x14ac:dyDescent="0.35">
      <c r="A4911" s="2" t="s">
        <v>1056</v>
      </c>
      <c r="B4911" s="2" t="s">
        <v>1083</v>
      </c>
      <c r="C4911" s="2" t="s">
        <v>10001</v>
      </c>
      <c r="D4911" s="2" t="s">
        <v>10002</v>
      </c>
      <c r="E4911" s="2" t="str">
        <f t="shared" si="159"/>
        <v>LH.53 Double Bass Playing</v>
      </c>
      <c r="F4911" s="2" t="str">
        <f t="shared" si="160"/>
        <v>Double Bass Playing</v>
      </c>
    </row>
    <row r="4912" spans="1:6" x14ac:dyDescent="0.35">
      <c r="A4912" s="2" t="s">
        <v>1056</v>
      </c>
      <c r="B4912" s="2" t="s">
        <v>1083</v>
      </c>
      <c r="C4912" s="2" t="s">
        <v>10003</v>
      </c>
      <c r="D4912" s="2" t="s">
        <v>10004</v>
      </c>
      <c r="E4912" s="2" t="str">
        <f t="shared" si="159"/>
        <v>LH.54 Guitar Playing</v>
      </c>
      <c r="F4912" s="2" t="str">
        <f t="shared" si="160"/>
        <v>Guitar Playing</v>
      </c>
    </row>
    <row r="4913" spans="1:6" x14ac:dyDescent="0.35">
      <c r="A4913" s="2" t="s">
        <v>1056</v>
      </c>
      <c r="B4913" s="2" t="s">
        <v>1083</v>
      </c>
      <c r="C4913" s="2" t="s">
        <v>10005</v>
      </c>
      <c r="D4913" s="2" t="s">
        <v>10006</v>
      </c>
      <c r="E4913" s="2" t="str">
        <f t="shared" si="159"/>
        <v>LH.541 Classical Guitar Playing</v>
      </c>
      <c r="F4913" s="2" t="str">
        <f t="shared" si="160"/>
        <v>Classical Guitar Pla</v>
      </c>
    </row>
    <row r="4914" spans="1:6" x14ac:dyDescent="0.35">
      <c r="A4914" s="2" t="s">
        <v>1056</v>
      </c>
      <c r="B4914" s="2" t="s">
        <v>1083</v>
      </c>
      <c r="C4914" s="2" t="s">
        <v>10007</v>
      </c>
      <c r="D4914" s="2" t="s">
        <v>10008</v>
      </c>
      <c r="E4914" s="2" t="str">
        <f t="shared" si="159"/>
        <v>LH.543 Rock / Pop Guitar Playing</v>
      </c>
      <c r="F4914" s="2" t="str">
        <f t="shared" si="160"/>
        <v>Rock / Pop Guitar Pl</v>
      </c>
    </row>
    <row r="4915" spans="1:6" x14ac:dyDescent="0.35">
      <c r="A4915" s="2" t="s">
        <v>1056</v>
      </c>
      <c r="B4915" s="2" t="s">
        <v>1083</v>
      </c>
      <c r="C4915" s="2" t="s">
        <v>10009</v>
      </c>
      <c r="D4915" s="2" t="s">
        <v>10010</v>
      </c>
      <c r="E4915" s="2" t="str">
        <f t="shared" ref="E4915:E4978" si="161">C4915&amp;" "&amp;LEFT(D4915,50-LEN(C4915)-1)</f>
        <v>LH.55 Harp Playing</v>
      </c>
      <c r="F4915" s="2" t="str">
        <f t="shared" si="160"/>
        <v>Harp Playing</v>
      </c>
    </row>
    <row r="4916" spans="1:6" x14ac:dyDescent="0.35">
      <c r="A4916" s="2" t="s">
        <v>1056</v>
      </c>
      <c r="B4916" s="2" t="s">
        <v>1083</v>
      </c>
      <c r="C4916" s="2" t="s">
        <v>10011</v>
      </c>
      <c r="D4916" s="2" t="s">
        <v>10012</v>
      </c>
      <c r="E4916" s="2" t="str">
        <f t="shared" si="161"/>
        <v>LH.6 Wind Instrument Playing</v>
      </c>
      <c r="F4916" s="2" t="str">
        <f t="shared" si="160"/>
        <v>Wind Instrument Play</v>
      </c>
    </row>
    <row r="4917" spans="1:6" x14ac:dyDescent="0.35">
      <c r="A4917" s="2" t="s">
        <v>1056</v>
      </c>
      <c r="B4917" s="2" t="s">
        <v>1083</v>
      </c>
      <c r="C4917" s="2" t="s">
        <v>10013</v>
      </c>
      <c r="D4917" s="2" t="s">
        <v>10014</v>
      </c>
      <c r="E4917" s="2" t="str">
        <f t="shared" si="161"/>
        <v>LH.61 Brass Instrument Playing</v>
      </c>
      <c r="F4917" s="2" t="str">
        <f t="shared" si="160"/>
        <v>Brass Instrument Pla</v>
      </c>
    </row>
    <row r="4918" spans="1:6" x14ac:dyDescent="0.35">
      <c r="A4918" s="2" t="s">
        <v>1056</v>
      </c>
      <c r="B4918" s="2" t="s">
        <v>1083</v>
      </c>
      <c r="C4918" s="2" t="s">
        <v>10015</v>
      </c>
      <c r="D4918" s="2" t="s">
        <v>10016</v>
      </c>
      <c r="E4918" s="2" t="str">
        <f t="shared" si="161"/>
        <v>LH.611 Cornet Playing</v>
      </c>
      <c r="F4918" s="2" t="str">
        <f t="shared" si="160"/>
        <v>Cornet Playing</v>
      </c>
    </row>
    <row r="4919" spans="1:6" x14ac:dyDescent="0.35">
      <c r="A4919" s="2" t="s">
        <v>1056</v>
      </c>
      <c r="B4919" s="2" t="s">
        <v>1083</v>
      </c>
      <c r="C4919" s="2" t="s">
        <v>10017</v>
      </c>
      <c r="D4919" s="2" t="s">
        <v>10018</v>
      </c>
      <c r="E4919" s="2" t="str">
        <f t="shared" si="161"/>
        <v>LH.612 Saxophone Playing</v>
      </c>
      <c r="F4919" s="2" t="str">
        <f t="shared" si="160"/>
        <v>Saxophone Playing</v>
      </c>
    </row>
    <row r="4920" spans="1:6" x14ac:dyDescent="0.35">
      <c r="A4920" s="2" t="s">
        <v>1056</v>
      </c>
      <c r="B4920" s="2" t="s">
        <v>1083</v>
      </c>
      <c r="C4920" s="2" t="s">
        <v>10019</v>
      </c>
      <c r="D4920" s="2" t="s">
        <v>10020</v>
      </c>
      <c r="E4920" s="2" t="str">
        <f t="shared" si="161"/>
        <v>LH.613 Trombone Playing</v>
      </c>
      <c r="F4920" s="2" t="str">
        <f t="shared" si="160"/>
        <v>Trombone Playing</v>
      </c>
    </row>
    <row r="4921" spans="1:6" x14ac:dyDescent="0.35">
      <c r="A4921" s="2" t="s">
        <v>1056</v>
      </c>
      <c r="B4921" s="2" t="s">
        <v>1083</v>
      </c>
      <c r="C4921" s="2" t="s">
        <v>10021</v>
      </c>
      <c r="D4921" s="2" t="s">
        <v>10022</v>
      </c>
      <c r="E4921" s="2" t="str">
        <f t="shared" si="161"/>
        <v>LH.614 Trumpet Playing</v>
      </c>
      <c r="F4921" s="2" t="str">
        <f t="shared" si="160"/>
        <v>Trumpet Playing</v>
      </c>
    </row>
    <row r="4922" spans="1:6" x14ac:dyDescent="0.35">
      <c r="A4922" s="2" t="s">
        <v>1056</v>
      </c>
      <c r="B4922" s="2" t="s">
        <v>1083</v>
      </c>
      <c r="C4922" s="2" t="s">
        <v>10023</v>
      </c>
      <c r="D4922" s="2" t="s">
        <v>10024</v>
      </c>
      <c r="E4922" s="2" t="str">
        <f t="shared" si="161"/>
        <v>LH.62 Woodwind Instrument Playing</v>
      </c>
      <c r="F4922" s="2" t="str">
        <f t="shared" si="160"/>
        <v xml:space="preserve">Woodwind Instrument </v>
      </c>
    </row>
    <row r="4923" spans="1:6" x14ac:dyDescent="0.35">
      <c r="A4923" s="2" t="s">
        <v>1056</v>
      </c>
      <c r="B4923" s="2" t="s">
        <v>1083</v>
      </c>
      <c r="C4923" s="2" t="s">
        <v>10025</v>
      </c>
      <c r="D4923" s="2" t="s">
        <v>10026</v>
      </c>
      <c r="E4923" s="2" t="str">
        <f t="shared" si="161"/>
        <v>LH.621 Bassoon Playing</v>
      </c>
      <c r="F4923" s="2" t="str">
        <f t="shared" si="160"/>
        <v>Bassoon Playing</v>
      </c>
    </row>
    <row r="4924" spans="1:6" x14ac:dyDescent="0.35">
      <c r="A4924" s="2" t="s">
        <v>1056</v>
      </c>
      <c r="B4924" s="2" t="s">
        <v>1083</v>
      </c>
      <c r="C4924" s="2" t="s">
        <v>10027</v>
      </c>
      <c r="D4924" s="2" t="s">
        <v>10028</v>
      </c>
      <c r="E4924" s="2" t="str">
        <f t="shared" si="161"/>
        <v>LH.622 Clarinet Playing</v>
      </c>
      <c r="F4924" s="2" t="str">
        <f t="shared" si="160"/>
        <v>Clarinet Playing</v>
      </c>
    </row>
    <row r="4925" spans="1:6" x14ac:dyDescent="0.35">
      <c r="A4925" s="2" t="s">
        <v>1056</v>
      </c>
      <c r="B4925" s="2" t="s">
        <v>1083</v>
      </c>
      <c r="C4925" s="2" t="s">
        <v>10029</v>
      </c>
      <c r="D4925" s="2" t="s">
        <v>10030</v>
      </c>
      <c r="E4925" s="2" t="str">
        <f t="shared" si="161"/>
        <v>LH.623 Flute Playing</v>
      </c>
      <c r="F4925" s="2" t="str">
        <f t="shared" si="160"/>
        <v>Flute Playing</v>
      </c>
    </row>
    <row r="4926" spans="1:6" x14ac:dyDescent="0.35">
      <c r="A4926" s="2" t="s">
        <v>1056</v>
      </c>
      <c r="B4926" s="2" t="s">
        <v>1083</v>
      </c>
      <c r="C4926" s="2" t="s">
        <v>10031</v>
      </c>
      <c r="D4926" s="2" t="s">
        <v>10032</v>
      </c>
      <c r="E4926" s="2" t="str">
        <f t="shared" si="161"/>
        <v>LH.624 Oboe Playing</v>
      </c>
      <c r="F4926" s="2" t="str">
        <f t="shared" si="160"/>
        <v>Oboe Playing</v>
      </c>
    </row>
    <row r="4927" spans="1:6" x14ac:dyDescent="0.35">
      <c r="A4927" s="2" t="s">
        <v>1056</v>
      </c>
      <c r="B4927" s="2" t="s">
        <v>1083</v>
      </c>
      <c r="C4927" s="2" t="s">
        <v>10033</v>
      </c>
      <c r="D4927" s="2" t="s">
        <v>10034</v>
      </c>
      <c r="E4927" s="2" t="str">
        <f t="shared" si="161"/>
        <v>LH.625 Piccolo Playing</v>
      </c>
      <c r="F4927" s="2" t="str">
        <f t="shared" si="160"/>
        <v>Piccolo Playing</v>
      </c>
    </row>
    <row r="4928" spans="1:6" x14ac:dyDescent="0.35">
      <c r="A4928" s="2" t="s">
        <v>1056</v>
      </c>
      <c r="B4928" s="2" t="s">
        <v>1083</v>
      </c>
      <c r="C4928" s="2" t="s">
        <v>10035</v>
      </c>
      <c r="D4928" s="2" t="s">
        <v>10036</v>
      </c>
      <c r="E4928" s="2" t="str">
        <f t="shared" si="161"/>
        <v>LH.63 Bagpipe Playing</v>
      </c>
      <c r="F4928" s="2" t="str">
        <f t="shared" si="160"/>
        <v>Bagpipe Playing</v>
      </c>
    </row>
    <row r="4929" spans="1:6" x14ac:dyDescent="0.35">
      <c r="A4929" s="2" t="s">
        <v>1056</v>
      </c>
      <c r="B4929" s="2" t="s">
        <v>1083</v>
      </c>
      <c r="C4929" s="2" t="s">
        <v>10037</v>
      </c>
      <c r="D4929" s="2" t="s">
        <v>10038</v>
      </c>
      <c r="E4929" s="2" t="str">
        <f t="shared" si="161"/>
        <v>LH.7 Percussion Instrument Playing</v>
      </c>
      <c r="F4929" s="2" t="str">
        <f t="shared" si="160"/>
        <v>Percussion Instrumen</v>
      </c>
    </row>
    <row r="4930" spans="1:6" x14ac:dyDescent="0.35">
      <c r="A4930" s="2" t="s">
        <v>1056</v>
      </c>
      <c r="B4930" s="2" t="s">
        <v>1083</v>
      </c>
      <c r="C4930" s="2" t="s">
        <v>10039</v>
      </c>
      <c r="D4930" s="2" t="s">
        <v>10040</v>
      </c>
      <c r="E4930" s="2" t="str">
        <f t="shared" si="161"/>
        <v>LH.71 Drumming</v>
      </c>
      <c r="F4930" s="2" t="str">
        <f t="shared" ref="F4930:F4993" si="162">LEFT(D4930,20)</f>
        <v>Drumming</v>
      </c>
    </row>
    <row r="4931" spans="1:6" x14ac:dyDescent="0.35">
      <c r="A4931" s="2" t="s">
        <v>1056</v>
      </c>
      <c r="B4931" s="2" t="s">
        <v>1083</v>
      </c>
      <c r="C4931" s="2" t="s">
        <v>10041</v>
      </c>
      <c r="D4931" s="2" t="s">
        <v>10042</v>
      </c>
      <c r="E4931" s="2" t="str">
        <f t="shared" si="161"/>
        <v>LH.711 Steel Band Drumming</v>
      </c>
      <c r="F4931" s="2" t="str">
        <f t="shared" si="162"/>
        <v>Steel Band Drumming</v>
      </c>
    </row>
    <row r="4932" spans="1:6" x14ac:dyDescent="0.35">
      <c r="A4932" s="2" t="s">
        <v>1056</v>
      </c>
      <c r="B4932" s="2" t="s">
        <v>1083</v>
      </c>
      <c r="C4932" s="2" t="s">
        <v>10043</v>
      </c>
      <c r="D4932" s="2" t="s">
        <v>10044</v>
      </c>
      <c r="E4932" s="2" t="str">
        <f t="shared" si="161"/>
        <v>LH.73 Bell Ringing (Handbells)</v>
      </c>
      <c r="F4932" s="2" t="str">
        <f t="shared" si="162"/>
        <v>Bell Ringing (Handbe</v>
      </c>
    </row>
    <row r="4933" spans="1:6" x14ac:dyDescent="0.35">
      <c r="A4933" s="2" t="s">
        <v>1056</v>
      </c>
      <c r="B4933" s="2" t="s">
        <v>1083</v>
      </c>
      <c r="C4933" s="2" t="s">
        <v>10045</v>
      </c>
      <c r="D4933" s="2" t="s">
        <v>10046</v>
      </c>
      <c r="E4933" s="2" t="str">
        <f t="shared" si="161"/>
        <v>LH.74 Bell Ringing (Tower)</v>
      </c>
      <c r="F4933" s="2" t="str">
        <f t="shared" si="162"/>
        <v>Bell Ringing (Tower)</v>
      </c>
    </row>
    <row r="4934" spans="1:6" x14ac:dyDescent="0.35">
      <c r="A4934" s="2" t="s">
        <v>1056</v>
      </c>
      <c r="B4934" s="2" t="s">
        <v>1083</v>
      </c>
      <c r="C4934" s="2" t="s">
        <v>10047</v>
      </c>
      <c r="D4934" s="2" t="s">
        <v>10048</v>
      </c>
      <c r="E4934" s="2" t="str">
        <f t="shared" si="161"/>
        <v>LH.8 Electronic Music</v>
      </c>
      <c r="F4934" s="2" t="str">
        <f t="shared" si="162"/>
        <v>Electronic Music</v>
      </c>
    </row>
    <row r="4935" spans="1:6" x14ac:dyDescent="0.35">
      <c r="A4935" s="2" t="s">
        <v>1056</v>
      </c>
      <c r="B4935" s="2" t="s">
        <v>69</v>
      </c>
      <c r="C4935" s="2" t="s">
        <v>14102</v>
      </c>
      <c r="D4935" s="2" t="s">
        <v>10049</v>
      </c>
      <c r="E4935" s="2" t="str">
        <f t="shared" si="161"/>
        <v>LJ Musical Instrument Making / Repair</v>
      </c>
      <c r="F4935" s="2" t="str">
        <f t="shared" si="162"/>
        <v>Musical Instrument M</v>
      </c>
    </row>
    <row r="4936" spans="1:6" x14ac:dyDescent="0.35">
      <c r="A4936" s="2" t="s">
        <v>1056</v>
      </c>
      <c r="B4936" s="2" t="s">
        <v>1083</v>
      </c>
      <c r="C4936" s="2" t="s">
        <v>10050</v>
      </c>
      <c r="D4936" s="2" t="s">
        <v>10051</v>
      </c>
      <c r="E4936" s="2" t="str">
        <f t="shared" si="161"/>
        <v>LJ.1 Musical Instrument Making</v>
      </c>
      <c r="F4936" s="2" t="str">
        <f t="shared" si="162"/>
        <v>Musical Instrument M</v>
      </c>
    </row>
    <row r="4937" spans="1:6" x14ac:dyDescent="0.35">
      <c r="A4937" s="2" t="s">
        <v>1056</v>
      </c>
      <c r="B4937" s="2" t="s">
        <v>1083</v>
      </c>
      <c r="C4937" s="2" t="s">
        <v>10052</v>
      </c>
      <c r="D4937" s="2" t="s">
        <v>10053</v>
      </c>
      <c r="E4937" s="2" t="str">
        <f t="shared" si="161"/>
        <v>LJ.11 Stringed Instrument Making</v>
      </c>
      <c r="F4937" s="2" t="str">
        <f t="shared" si="162"/>
        <v xml:space="preserve">Stringed Instrument </v>
      </c>
    </row>
    <row r="4938" spans="1:6" x14ac:dyDescent="0.35">
      <c r="A4938" s="2" t="s">
        <v>1056</v>
      </c>
      <c r="B4938" s="2" t="s">
        <v>1083</v>
      </c>
      <c r="C4938" s="2" t="s">
        <v>10054</v>
      </c>
      <c r="D4938" s="2" t="s">
        <v>10055</v>
      </c>
      <c r="E4938" s="2" t="str">
        <f t="shared" si="161"/>
        <v>LJ.12 Brass Instrument Making</v>
      </c>
      <c r="F4938" s="2" t="str">
        <f t="shared" si="162"/>
        <v>Brass Instrument Mak</v>
      </c>
    </row>
    <row r="4939" spans="1:6" x14ac:dyDescent="0.35">
      <c r="A4939" s="2" t="s">
        <v>1056</v>
      </c>
      <c r="B4939" s="2" t="s">
        <v>1083</v>
      </c>
      <c r="C4939" s="2" t="s">
        <v>10056</v>
      </c>
      <c r="D4939" s="2" t="s">
        <v>10057</v>
      </c>
      <c r="E4939" s="2" t="str">
        <f t="shared" si="161"/>
        <v>LJ.13 Woodwind Instrument Making</v>
      </c>
      <c r="F4939" s="2" t="str">
        <f t="shared" si="162"/>
        <v xml:space="preserve">Woodwind Instrument </v>
      </c>
    </row>
    <row r="4940" spans="1:6" x14ac:dyDescent="0.35">
      <c r="A4940" s="2" t="s">
        <v>1056</v>
      </c>
      <c r="B4940" s="2" t="s">
        <v>1083</v>
      </c>
      <c r="C4940" s="2" t="s">
        <v>10058</v>
      </c>
      <c r="D4940" s="2" t="s">
        <v>10059</v>
      </c>
      <c r="E4940" s="2" t="str">
        <f t="shared" si="161"/>
        <v>LJ.14 Percussion Instrument Making</v>
      </c>
      <c r="F4940" s="2" t="str">
        <f t="shared" si="162"/>
        <v>Percussion Instrumen</v>
      </c>
    </row>
    <row r="4941" spans="1:6" x14ac:dyDescent="0.35">
      <c r="A4941" s="2" t="s">
        <v>1056</v>
      </c>
      <c r="B4941" s="2" t="s">
        <v>1083</v>
      </c>
      <c r="C4941" s="2" t="s">
        <v>10060</v>
      </c>
      <c r="D4941" s="2" t="s">
        <v>10061</v>
      </c>
      <c r="E4941" s="2" t="str">
        <f t="shared" si="161"/>
        <v>LJ.7 Musical Instrument Repairing</v>
      </c>
      <c r="F4941" s="2" t="str">
        <f t="shared" si="162"/>
        <v>Musical Instrument R</v>
      </c>
    </row>
    <row r="4942" spans="1:6" x14ac:dyDescent="0.35">
      <c r="A4942" s="2" t="s">
        <v>1056</v>
      </c>
      <c r="B4942" s="2" t="s">
        <v>1083</v>
      </c>
      <c r="C4942" s="2" t="s">
        <v>10062</v>
      </c>
      <c r="D4942" s="2" t="s">
        <v>10063</v>
      </c>
      <c r="E4942" s="2" t="str">
        <f t="shared" si="161"/>
        <v>LJ.8 Piano Tuning</v>
      </c>
      <c r="F4942" s="2" t="str">
        <f t="shared" si="162"/>
        <v>Piano Tuning</v>
      </c>
    </row>
    <row r="4943" spans="1:6" x14ac:dyDescent="0.35">
      <c r="A4943" s="2" t="s">
        <v>1056</v>
      </c>
      <c r="B4943" s="2" t="s">
        <v>69</v>
      </c>
      <c r="C4943" s="2" t="s">
        <v>14103</v>
      </c>
      <c r="D4943" s="2" t="s">
        <v>10064</v>
      </c>
      <c r="E4943" s="2" t="str">
        <f t="shared" si="161"/>
        <v>LK Music Technology / Production</v>
      </c>
      <c r="F4943" s="2" t="str">
        <f t="shared" si="162"/>
        <v>Music Technology / P</v>
      </c>
    </row>
    <row r="4944" spans="1:6" x14ac:dyDescent="0.35">
      <c r="A4944" s="2" t="s">
        <v>1056</v>
      </c>
      <c r="B4944" s="2" t="s">
        <v>1083</v>
      </c>
      <c r="C4944" s="2" t="s">
        <v>10065</v>
      </c>
      <c r="D4944" s="2" t="s">
        <v>10066</v>
      </c>
      <c r="E4944" s="2" t="str">
        <f t="shared" si="161"/>
        <v>LK.1 Sound Engineering</v>
      </c>
      <c r="F4944" s="2" t="str">
        <f t="shared" si="162"/>
        <v>Sound Engineering</v>
      </c>
    </row>
    <row r="4945" spans="1:6" x14ac:dyDescent="0.35">
      <c r="A4945" s="2" t="s">
        <v>1056</v>
      </c>
      <c r="B4945" s="2" t="s">
        <v>1083</v>
      </c>
      <c r="C4945" s="2" t="s">
        <v>10067</v>
      </c>
      <c r="D4945" s="2" t="s">
        <v>10068</v>
      </c>
      <c r="E4945" s="2" t="str">
        <f t="shared" si="161"/>
        <v>LK.2 Midi Programming</v>
      </c>
      <c r="F4945" s="2" t="str">
        <f t="shared" si="162"/>
        <v>Midi Programming</v>
      </c>
    </row>
    <row r="4946" spans="1:6" x14ac:dyDescent="0.35">
      <c r="A4946" s="2" t="s">
        <v>1056</v>
      </c>
      <c r="B4946" s="2" t="s">
        <v>1083</v>
      </c>
      <c r="C4946" s="2" t="s">
        <v>10069</v>
      </c>
      <c r="D4946" s="2" t="s">
        <v>10070</v>
      </c>
      <c r="E4946" s="2" t="str">
        <f t="shared" si="161"/>
        <v>LK.21 Cubase</v>
      </c>
      <c r="F4946" s="2" t="str">
        <f t="shared" si="162"/>
        <v>Cubase</v>
      </c>
    </row>
    <row r="4947" spans="1:6" x14ac:dyDescent="0.35">
      <c r="A4947" s="2" t="s">
        <v>1056</v>
      </c>
      <c r="B4947" s="2" t="s">
        <v>1083</v>
      </c>
      <c r="C4947" s="2" t="s">
        <v>10071</v>
      </c>
      <c r="D4947" s="2" t="s">
        <v>10072</v>
      </c>
      <c r="E4947" s="2" t="str">
        <f t="shared" si="161"/>
        <v>LK.23 Synthesiser Programming / Sampling</v>
      </c>
      <c r="F4947" s="2" t="str">
        <f t="shared" si="162"/>
        <v>Synthesiser Programm</v>
      </c>
    </row>
    <row r="4948" spans="1:6" x14ac:dyDescent="0.35">
      <c r="A4948" s="2" t="s">
        <v>1056</v>
      </c>
      <c r="B4948" s="2" t="s">
        <v>1083</v>
      </c>
      <c r="C4948" s="2" t="s">
        <v>10073</v>
      </c>
      <c r="D4948" s="2" t="s">
        <v>10074</v>
      </c>
      <c r="E4948" s="2" t="str">
        <f t="shared" si="161"/>
        <v>LK.3 Music Business</v>
      </c>
      <c r="F4948" s="2" t="str">
        <f t="shared" si="162"/>
        <v>Music Business</v>
      </c>
    </row>
    <row r="4949" spans="1:6" x14ac:dyDescent="0.35">
      <c r="A4949" s="2" t="s">
        <v>1056</v>
      </c>
      <c r="B4949" s="2" t="s">
        <v>1083</v>
      </c>
      <c r="C4949" s="2" t="s">
        <v>10075</v>
      </c>
      <c r="D4949" s="2" t="s">
        <v>10076</v>
      </c>
      <c r="E4949" s="2" t="str">
        <f t="shared" si="161"/>
        <v>LK.31 Music Production</v>
      </c>
      <c r="F4949" s="2" t="str">
        <f t="shared" si="162"/>
        <v>Music Production</v>
      </c>
    </row>
    <row r="4950" spans="1:6" x14ac:dyDescent="0.35">
      <c r="A4950" s="2" t="s">
        <v>1056</v>
      </c>
      <c r="B4950" s="2" t="s">
        <v>1083</v>
      </c>
      <c r="C4950" s="2" t="s">
        <v>10077</v>
      </c>
      <c r="D4950" s="2" t="s">
        <v>10078</v>
      </c>
      <c r="E4950" s="2" t="str">
        <f t="shared" si="161"/>
        <v>LK.32 Music Management</v>
      </c>
      <c r="F4950" s="2" t="str">
        <f t="shared" si="162"/>
        <v>Music Management</v>
      </c>
    </row>
    <row r="4951" spans="1:6" x14ac:dyDescent="0.35">
      <c r="A4951" s="2" t="s">
        <v>1056</v>
      </c>
      <c r="B4951" s="2" t="s">
        <v>1083</v>
      </c>
      <c r="C4951" s="2" t="s">
        <v>10079</v>
      </c>
      <c r="D4951" s="2" t="s">
        <v>10080</v>
      </c>
      <c r="E4951" s="2" t="str">
        <f t="shared" si="161"/>
        <v>LK.4 Dj Work</v>
      </c>
      <c r="F4951" s="2" t="str">
        <f t="shared" si="162"/>
        <v>Dj Work</v>
      </c>
    </row>
    <row r="4952" spans="1:6" x14ac:dyDescent="0.35">
      <c r="A4952" s="2" t="s">
        <v>1056</v>
      </c>
      <c r="B4952" s="2" t="s">
        <v>68</v>
      </c>
      <c r="C4952" s="2" t="s">
        <v>855</v>
      </c>
      <c r="D4952" s="2" t="s">
        <v>10081</v>
      </c>
      <c r="E4952" s="2" t="str">
        <f t="shared" si="161"/>
        <v>M Sports Games and Recreation</v>
      </c>
      <c r="F4952" s="2" t="str">
        <f t="shared" si="162"/>
        <v>Sports Games and Rec</v>
      </c>
    </row>
    <row r="4953" spans="1:6" x14ac:dyDescent="0.35">
      <c r="A4953" s="2" t="s">
        <v>1056</v>
      </c>
      <c r="B4953" s="2" t="s">
        <v>69</v>
      </c>
      <c r="C4953" s="2" t="s">
        <v>5234</v>
      </c>
      <c r="D4953" s="2" t="s">
        <v>10082</v>
      </c>
      <c r="E4953" s="2" t="str">
        <f t="shared" si="161"/>
        <v>MA Sports Studies / Combined Sports</v>
      </c>
      <c r="F4953" s="2" t="str">
        <f t="shared" si="162"/>
        <v>Sports Studies / Com</v>
      </c>
    </row>
    <row r="4954" spans="1:6" x14ac:dyDescent="0.35">
      <c r="A4954" s="2" t="s">
        <v>1056</v>
      </c>
      <c r="B4954" s="2" t="s">
        <v>1083</v>
      </c>
      <c r="C4954" s="2" t="s">
        <v>10083</v>
      </c>
      <c r="D4954" s="2" t="s">
        <v>5237</v>
      </c>
      <c r="E4954" s="2" t="str">
        <f t="shared" si="161"/>
        <v>MA.1 Sports Studies</v>
      </c>
      <c r="F4954" s="2" t="str">
        <f t="shared" si="162"/>
        <v>Sports Studies</v>
      </c>
    </row>
    <row r="4955" spans="1:6" x14ac:dyDescent="0.35">
      <c r="A4955" s="2" t="s">
        <v>1056</v>
      </c>
      <c r="B4955" s="2" t="s">
        <v>1083</v>
      </c>
      <c r="C4955" s="2" t="s">
        <v>10084</v>
      </c>
      <c r="D4955" s="2" t="s">
        <v>5239</v>
      </c>
      <c r="E4955" s="2" t="str">
        <f t="shared" si="161"/>
        <v>MA.11 Sports / Movement Science</v>
      </c>
      <c r="F4955" s="2" t="str">
        <f t="shared" si="162"/>
        <v>Sports / Movement Sc</v>
      </c>
    </row>
    <row r="4956" spans="1:6" x14ac:dyDescent="0.35">
      <c r="A4956" s="2" t="s">
        <v>1056</v>
      </c>
      <c r="B4956" s="2" t="s">
        <v>1083</v>
      </c>
      <c r="C4956" s="2" t="s">
        <v>10085</v>
      </c>
      <c r="D4956" s="2" t="s">
        <v>10086</v>
      </c>
      <c r="E4956" s="2" t="str">
        <f t="shared" si="161"/>
        <v>MA.2 Physical Education</v>
      </c>
      <c r="F4956" s="2" t="str">
        <f t="shared" si="162"/>
        <v>Physical Education</v>
      </c>
    </row>
    <row r="4957" spans="1:6" x14ac:dyDescent="0.35">
      <c r="A4957" s="2" t="s">
        <v>1056</v>
      </c>
      <c r="B4957" s="2" t="s">
        <v>1083</v>
      </c>
      <c r="C4957" s="2" t="s">
        <v>10087</v>
      </c>
      <c r="D4957" s="2" t="s">
        <v>10088</v>
      </c>
      <c r="E4957" s="2" t="str">
        <f t="shared" si="161"/>
        <v>MA.3 Combined Sports</v>
      </c>
      <c r="F4957" s="2" t="str">
        <f t="shared" si="162"/>
        <v>Combined Sports</v>
      </c>
    </row>
    <row r="4958" spans="1:6" x14ac:dyDescent="0.35">
      <c r="A4958" s="2" t="s">
        <v>1056</v>
      </c>
      <c r="B4958" s="2" t="s">
        <v>1083</v>
      </c>
      <c r="C4958" s="2" t="s">
        <v>10089</v>
      </c>
      <c r="D4958" s="2" t="s">
        <v>5573</v>
      </c>
      <c r="E4958" s="2" t="str">
        <f t="shared" si="161"/>
        <v>MA.4 Sports Coaching</v>
      </c>
      <c r="F4958" s="2" t="str">
        <f t="shared" si="162"/>
        <v>Sports Coaching</v>
      </c>
    </row>
    <row r="4959" spans="1:6" x14ac:dyDescent="0.35">
      <c r="A4959" s="2" t="s">
        <v>1056</v>
      </c>
      <c r="B4959" s="2" t="s">
        <v>1083</v>
      </c>
      <c r="C4959" s="2" t="s">
        <v>10090</v>
      </c>
      <c r="D4959" s="2" t="s">
        <v>10091</v>
      </c>
      <c r="E4959" s="2" t="str">
        <f t="shared" si="161"/>
        <v>MA.42 Swimming / Water Sports Coaching</v>
      </c>
      <c r="F4959" s="2" t="str">
        <f t="shared" si="162"/>
        <v>Swimming / Water Spo</v>
      </c>
    </row>
    <row r="4960" spans="1:6" x14ac:dyDescent="0.35">
      <c r="A4960" s="2" t="s">
        <v>1056</v>
      </c>
      <c r="B4960" s="2" t="s">
        <v>1083</v>
      </c>
      <c r="C4960" s="2" t="s">
        <v>10092</v>
      </c>
      <c r="D4960" s="2" t="s">
        <v>10093</v>
      </c>
      <c r="E4960" s="2" t="str">
        <f t="shared" si="161"/>
        <v>MA.43 Athletics / Gymnastics / Combat Sports Coach</v>
      </c>
      <c r="F4960" s="2" t="str">
        <f t="shared" si="162"/>
        <v>Athletics / Gymnasti</v>
      </c>
    </row>
    <row r="4961" spans="1:6" x14ac:dyDescent="0.35">
      <c r="A4961" s="2" t="s">
        <v>1056</v>
      </c>
      <c r="B4961" s="2" t="s">
        <v>1083</v>
      </c>
      <c r="C4961" s="2" t="s">
        <v>10094</v>
      </c>
      <c r="D4961" s="2" t="s">
        <v>10095</v>
      </c>
      <c r="E4961" s="2" t="str">
        <f t="shared" si="161"/>
        <v>MA.46 Football and Team Games Coaching</v>
      </c>
      <c r="F4961" s="2" t="str">
        <f t="shared" si="162"/>
        <v>Football and Team Ga</v>
      </c>
    </row>
    <row r="4962" spans="1:6" x14ac:dyDescent="0.35">
      <c r="A4962" s="2" t="s">
        <v>1056</v>
      </c>
      <c r="B4962" s="2" t="s">
        <v>1083</v>
      </c>
      <c r="C4962" s="2" t="s">
        <v>10096</v>
      </c>
      <c r="D4962" s="2" t="s">
        <v>10097</v>
      </c>
      <c r="E4962" s="2" t="str">
        <f t="shared" si="161"/>
        <v>MA.47 Tennis and Related Games Coaching</v>
      </c>
      <c r="F4962" s="2" t="str">
        <f t="shared" si="162"/>
        <v>Tennis and Related G</v>
      </c>
    </row>
    <row r="4963" spans="1:6" x14ac:dyDescent="0.35">
      <c r="A4963" s="2" t="s">
        <v>1056</v>
      </c>
      <c r="B4963" s="2" t="s">
        <v>1083</v>
      </c>
      <c r="C4963" s="2" t="s">
        <v>10098</v>
      </c>
      <c r="D4963" s="2" t="s">
        <v>10099</v>
      </c>
      <c r="E4963" s="2" t="str">
        <f t="shared" si="161"/>
        <v>MA.5 Community Sports</v>
      </c>
      <c r="F4963" s="2" t="str">
        <f t="shared" si="162"/>
        <v>Community Sports</v>
      </c>
    </row>
    <row r="4964" spans="1:6" x14ac:dyDescent="0.35">
      <c r="A4964" s="2" t="s">
        <v>1056</v>
      </c>
      <c r="B4964" s="2" t="s">
        <v>1083</v>
      </c>
      <c r="C4964" s="2" t="s">
        <v>10100</v>
      </c>
      <c r="D4964" s="2" t="s">
        <v>10101</v>
      </c>
      <c r="E4964" s="2" t="str">
        <f t="shared" si="161"/>
        <v>MA.6 Sports Organisation</v>
      </c>
      <c r="F4964" s="2" t="str">
        <f t="shared" si="162"/>
        <v>Sports Organisation</v>
      </c>
    </row>
    <row r="4965" spans="1:6" x14ac:dyDescent="0.35">
      <c r="A4965" s="2" t="s">
        <v>1056</v>
      </c>
      <c r="B4965" s="2" t="s">
        <v>1083</v>
      </c>
      <c r="C4965" s="2" t="s">
        <v>10102</v>
      </c>
      <c r="D4965" s="2" t="s">
        <v>10103</v>
      </c>
      <c r="E4965" s="2" t="str">
        <f t="shared" si="161"/>
        <v>MA.62 Sports Leadership</v>
      </c>
      <c r="F4965" s="2" t="str">
        <f t="shared" si="162"/>
        <v>Sports Leadership</v>
      </c>
    </row>
    <row r="4966" spans="1:6" x14ac:dyDescent="0.35">
      <c r="A4966" s="2" t="s">
        <v>1056</v>
      </c>
      <c r="B4966" s="2" t="s">
        <v>1083</v>
      </c>
      <c r="C4966" s="2" t="s">
        <v>10104</v>
      </c>
      <c r="D4966" s="2" t="s">
        <v>10105</v>
      </c>
      <c r="E4966" s="2" t="str">
        <f t="shared" si="161"/>
        <v>MA.63 Sports Refereeing / Umpiring</v>
      </c>
      <c r="F4966" s="2" t="str">
        <f t="shared" si="162"/>
        <v xml:space="preserve">Sports Refereeing / </v>
      </c>
    </row>
    <row r="4967" spans="1:6" x14ac:dyDescent="0.35">
      <c r="A4967" s="2" t="s">
        <v>1056</v>
      </c>
      <c r="B4967" s="2" t="s">
        <v>1083</v>
      </c>
      <c r="C4967" s="2" t="s">
        <v>10106</v>
      </c>
      <c r="D4967" s="2" t="s">
        <v>10107</v>
      </c>
      <c r="E4967" s="2" t="str">
        <f t="shared" si="161"/>
        <v>MA.7 Sports Organisation For People With Disabilit</v>
      </c>
      <c r="F4967" s="2" t="str">
        <f t="shared" si="162"/>
        <v xml:space="preserve">Sports Organisation </v>
      </c>
    </row>
    <row r="4968" spans="1:6" x14ac:dyDescent="0.35">
      <c r="A4968" s="2" t="s">
        <v>1056</v>
      </c>
      <c r="B4968" s="2" t="s">
        <v>1083</v>
      </c>
      <c r="C4968" s="2" t="s">
        <v>10108</v>
      </c>
      <c r="D4968" s="2" t="s">
        <v>10109</v>
      </c>
      <c r="E4968" s="2" t="str">
        <f t="shared" si="161"/>
        <v>MA.8 Outdoor Pursuits Organisation</v>
      </c>
      <c r="F4968" s="2" t="str">
        <f t="shared" si="162"/>
        <v>Outdoor Pursuits Org</v>
      </c>
    </row>
    <row r="4969" spans="1:6" x14ac:dyDescent="0.35">
      <c r="A4969" s="2" t="s">
        <v>1056</v>
      </c>
      <c r="B4969" s="2" t="s">
        <v>69</v>
      </c>
      <c r="C4969" s="2" t="s">
        <v>5240</v>
      </c>
      <c r="D4969" s="2" t="s">
        <v>10110</v>
      </c>
      <c r="E4969" s="2" t="str">
        <f t="shared" si="161"/>
        <v>MB Air Sports</v>
      </c>
      <c r="F4969" s="2" t="str">
        <f t="shared" si="162"/>
        <v>Air Sports</v>
      </c>
    </row>
    <row r="4970" spans="1:6" x14ac:dyDescent="0.35">
      <c r="A4970" s="2" t="s">
        <v>1056</v>
      </c>
      <c r="B4970" s="2" t="s">
        <v>1083</v>
      </c>
      <c r="C4970" s="2" t="s">
        <v>10111</v>
      </c>
      <c r="D4970" s="2" t="s">
        <v>10112</v>
      </c>
      <c r="E4970" s="2" t="str">
        <f t="shared" si="161"/>
        <v>MB.1 Flying (Leisure)</v>
      </c>
      <c r="F4970" s="2" t="str">
        <f t="shared" si="162"/>
        <v>Flying (Leisure)</v>
      </c>
    </row>
    <row r="4971" spans="1:6" x14ac:dyDescent="0.35">
      <c r="A4971" s="2" t="s">
        <v>1056</v>
      </c>
      <c r="B4971" s="2" t="s">
        <v>1083</v>
      </c>
      <c r="C4971" s="2" t="s">
        <v>10113</v>
      </c>
      <c r="D4971" s="2" t="s">
        <v>10114</v>
      </c>
      <c r="E4971" s="2" t="str">
        <f t="shared" si="161"/>
        <v>MB.11 Aircraft Flying (Leisure)</v>
      </c>
      <c r="F4971" s="2" t="str">
        <f t="shared" si="162"/>
        <v>Aircraft Flying (Lei</v>
      </c>
    </row>
    <row r="4972" spans="1:6" x14ac:dyDescent="0.35">
      <c r="A4972" s="2" t="s">
        <v>1056</v>
      </c>
      <c r="B4972" s="2" t="s">
        <v>1083</v>
      </c>
      <c r="C4972" s="2" t="s">
        <v>10115</v>
      </c>
      <c r="D4972" s="2" t="s">
        <v>10116</v>
      </c>
      <c r="E4972" s="2" t="str">
        <f t="shared" si="161"/>
        <v>MB.13 Gliding</v>
      </c>
      <c r="F4972" s="2" t="str">
        <f t="shared" si="162"/>
        <v>Gliding</v>
      </c>
    </row>
    <row r="4973" spans="1:6" x14ac:dyDescent="0.35">
      <c r="A4973" s="2" t="s">
        <v>1056</v>
      </c>
      <c r="B4973" s="2" t="s">
        <v>1083</v>
      </c>
      <c r="C4973" s="2" t="s">
        <v>10117</v>
      </c>
      <c r="D4973" s="2" t="s">
        <v>10118</v>
      </c>
      <c r="E4973" s="2" t="str">
        <f t="shared" si="161"/>
        <v>MB.2 Ballooning</v>
      </c>
      <c r="F4973" s="2" t="str">
        <f t="shared" si="162"/>
        <v>Ballooning</v>
      </c>
    </row>
    <row r="4974" spans="1:6" x14ac:dyDescent="0.35">
      <c r="A4974" s="2" t="s">
        <v>1056</v>
      </c>
      <c r="B4974" s="2" t="s">
        <v>1083</v>
      </c>
      <c r="C4974" s="2" t="s">
        <v>10119</v>
      </c>
      <c r="D4974" s="2" t="s">
        <v>10120</v>
      </c>
      <c r="E4974" s="2" t="str">
        <f t="shared" si="161"/>
        <v>MB.3 Parachuting</v>
      </c>
      <c r="F4974" s="2" t="str">
        <f t="shared" si="162"/>
        <v>Parachuting</v>
      </c>
    </row>
    <row r="4975" spans="1:6" x14ac:dyDescent="0.35">
      <c r="A4975" s="2" t="s">
        <v>1056</v>
      </c>
      <c r="B4975" s="2" t="s">
        <v>1083</v>
      </c>
      <c r="C4975" s="2" t="s">
        <v>10121</v>
      </c>
      <c r="D4975" s="2" t="s">
        <v>10122</v>
      </c>
      <c r="E4975" s="2" t="str">
        <f t="shared" si="161"/>
        <v>MB.4 Hang Gliding</v>
      </c>
      <c r="F4975" s="2" t="str">
        <f t="shared" si="162"/>
        <v>Hang Gliding</v>
      </c>
    </row>
    <row r="4976" spans="1:6" x14ac:dyDescent="0.35">
      <c r="A4976" s="2" t="s">
        <v>1056</v>
      </c>
      <c r="B4976" s="2" t="s">
        <v>1083</v>
      </c>
      <c r="C4976" s="2" t="s">
        <v>10123</v>
      </c>
      <c r="D4976" s="2" t="s">
        <v>10124</v>
      </c>
      <c r="E4976" s="2" t="str">
        <f t="shared" si="161"/>
        <v>MB.6 Paragliding</v>
      </c>
      <c r="F4976" s="2" t="str">
        <f t="shared" si="162"/>
        <v>Paragliding</v>
      </c>
    </row>
    <row r="4977" spans="1:6" x14ac:dyDescent="0.35">
      <c r="A4977" s="2" t="s">
        <v>1056</v>
      </c>
      <c r="B4977" s="2" t="s">
        <v>69</v>
      </c>
      <c r="C4977" s="2" t="s">
        <v>14104</v>
      </c>
      <c r="D4977" s="2" t="s">
        <v>10125</v>
      </c>
      <c r="E4977" s="2" t="str">
        <f t="shared" si="161"/>
        <v>MC Water Sports</v>
      </c>
      <c r="F4977" s="2" t="str">
        <f t="shared" si="162"/>
        <v>Water Sports</v>
      </c>
    </row>
    <row r="4978" spans="1:6" x14ac:dyDescent="0.35">
      <c r="A4978" s="2" t="s">
        <v>1056</v>
      </c>
      <c r="B4978" s="2" t="s">
        <v>1083</v>
      </c>
      <c r="C4978" s="2" t="s">
        <v>10126</v>
      </c>
      <c r="D4978" s="2" t="s">
        <v>10127</v>
      </c>
      <c r="E4978" s="2" t="str">
        <f t="shared" si="161"/>
        <v>MC.1 Diving (Sub-Aqua)</v>
      </c>
      <c r="F4978" s="2" t="str">
        <f t="shared" si="162"/>
        <v>Diving (Sub-Aqua)</v>
      </c>
    </row>
    <row r="4979" spans="1:6" x14ac:dyDescent="0.35">
      <c r="A4979" s="2" t="s">
        <v>1056</v>
      </c>
      <c r="B4979" s="2" t="s">
        <v>1083</v>
      </c>
      <c r="C4979" s="2" t="s">
        <v>10128</v>
      </c>
      <c r="D4979" s="2" t="s">
        <v>10129</v>
      </c>
      <c r="E4979" s="2" t="str">
        <f t="shared" ref="E4979:E5042" si="163">C4979&amp;" "&amp;LEFT(D4979,50-LEN(C4979)-1)</f>
        <v>MC.2 Swimming</v>
      </c>
      <c r="F4979" s="2" t="str">
        <f t="shared" si="162"/>
        <v>Swimming</v>
      </c>
    </row>
    <row r="4980" spans="1:6" x14ac:dyDescent="0.35">
      <c r="A4980" s="2" t="s">
        <v>1056</v>
      </c>
      <c r="B4980" s="2" t="s">
        <v>1083</v>
      </c>
      <c r="C4980" s="2" t="s">
        <v>10130</v>
      </c>
      <c r="D4980" s="2" t="s">
        <v>10131</v>
      </c>
      <c r="E4980" s="2" t="str">
        <f t="shared" si="163"/>
        <v>MC.21 Swimming (Learners)</v>
      </c>
      <c r="F4980" s="2" t="str">
        <f t="shared" si="162"/>
        <v>Swimming (Learners)</v>
      </c>
    </row>
    <row r="4981" spans="1:6" x14ac:dyDescent="0.35">
      <c r="A4981" s="2" t="s">
        <v>1056</v>
      </c>
      <c r="B4981" s="2" t="s">
        <v>1083</v>
      </c>
      <c r="C4981" s="2" t="s">
        <v>10132</v>
      </c>
      <c r="D4981" s="2" t="s">
        <v>10133</v>
      </c>
      <c r="E4981" s="2" t="str">
        <f t="shared" si="163"/>
        <v>MC.22 Swimming (Advanced)</v>
      </c>
      <c r="F4981" s="2" t="str">
        <f t="shared" si="162"/>
        <v>Swimming (Advanced)</v>
      </c>
    </row>
    <row r="4982" spans="1:6" x14ac:dyDescent="0.35">
      <c r="A4982" s="2" t="s">
        <v>1056</v>
      </c>
      <c r="B4982" s="2" t="s">
        <v>1083</v>
      </c>
      <c r="C4982" s="2" t="s">
        <v>10134</v>
      </c>
      <c r="D4982" s="2" t="s">
        <v>10135</v>
      </c>
      <c r="E4982" s="2" t="str">
        <f t="shared" si="163"/>
        <v>MC.23 Water Polo</v>
      </c>
      <c r="F4982" s="2" t="str">
        <f t="shared" si="162"/>
        <v>Water Polo</v>
      </c>
    </row>
    <row r="4983" spans="1:6" x14ac:dyDescent="0.35">
      <c r="A4983" s="2" t="s">
        <v>1056</v>
      </c>
      <c r="B4983" s="2" t="s">
        <v>1083</v>
      </c>
      <c r="C4983" s="2" t="s">
        <v>10136</v>
      </c>
      <c r="D4983" s="2" t="s">
        <v>10137</v>
      </c>
      <c r="E4983" s="2" t="str">
        <f t="shared" si="163"/>
        <v>MC.24 Life Saving (Swimming)</v>
      </c>
      <c r="F4983" s="2" t="str">
        <f t="shared" si="162"/>
        <v>Life Saving (Swimmin</v>
      </c>
    </row>
    <row r="4984" spans="1:6" x14ac:dyDescent="0.35">
      <c r="A4984" s="2" t="s">
        <v>1056</v>
      </c>
      <c r="B4984" s="2" t="s">
        <v>1083</v>
      </c>
      <c r="C4984" s="2" t="s">
        <v>10138</v>
      </c>
      <c r="D4984" s="2" t="s">
        <v>10139</v>
      </c>
      <c r="E4984" s="2" t="str">
        <f t="shared" si="163"/>
        <v>MC.26 Diving (Board)</v>
      </c>
      <c r="F4984" s="2" t="str">
        <f t="shared" si="162"/>
        <v>Diving (Board)</v>
      </c>
    </row>
    <row r="4985" spans="1:6" x14ac:dyDescent="0.35">
      <c r="A4985" s="2" t="s">
        <v>1056</v>
      </c>
      <c r="B4985" s="2" t="s">
        <v>1083</v>
      </c>
      <c r="C4985" s="2" t="s">
        <v>10140</v>
      </c>
      <c r="D4985" s="2" t="s">
        <v>10141</v>
      </c>
      <c r="E4985" s="2" t="str">
        <f t="shared" si="163"/>
        <v>MC.4 Surfing</v>
      </c>
      <c r="F4985" s="2" t="str">
        <f t="shared" si="162"/>
        <v>Surfing</v>
      </c>
    </row>
    <row r="4986" spans="1:6" x14ac:dyDescent="0.35">
      <c r="A4986" s="2" t="s">
        <v>1056</v>
      </c>
      <c r="B4986" s="2" t="s">
        <v>1083</v>
      </c>
      <c r="C4986" s="2" t="s">
        <v>10142</v>
      </c>
      <c r="D4986" s="2" t="s">
        <v>10143</v>
      </c>
      <c r="E4986" s="2" t="str">
        <f t="shared" si="163"/>
        <v>MC.5 Waterskiing</v>
      </c>
      <c r="F4986" s="2" t="str">
        <f t="shared" si="162"/>
        <v>Waterskiing</v>
      </c>
    </row>
    <row r="4987" spans="1:6" x14ac:dyDescent="0.35">
      <c r="A4987" s="2" t="s">
        <v>1056</v>
      </c>
      <c r="B4987" s="2" t="s">
        <v>1083</v>
      </c>
      <c r="C4987" s="2" t="s">
        <v>10144</v>
      </c>
      <c r="D4987" s="2" t="s">
        <v>10145</v>
      </c>
      <c r="E4987" s="2" t="str">
        <f t="shared" si="163"/>
        <v>MC.6 Fresh Water Leisure Craft</v>
      </c>
      <c r="F4987" s="2" t="str">
        <f t="shared" si="162"/>
        <v xml:space="preserve">Fresh Water Leisure </v>
      </c>
    </row>
    <row r="4988" spans="1:6" x14ac:dyDescent="0.35">
      <c r="A4988" s="2" t="s">
        <v>1056</v>
      </c>
      <c r="B4988" s="2" t="s">
        <v>1083</v>
      </c>
      <c r="C4988" s="2" t="s">
        <v>10146</v>
      </c>
      <c r="D4988" s="2" t="s">
        <v>10147</v>
      </c>
      <c r="E4988" s="2" t="str">
        <f t="shared" si="163"/>
        <v>MC.61 Canoeing</v>
      </c>
      <c r="F4988" s="2" t="str">
        <f t="shared" si="162"/>
        <v>Canoeing</v>
      </c>
    </row>
    <row r="4989" spans="1:6" x14ac:dyDescent="0.35">
      <c r="A4989" s="2" t="s">
        <v>1056</v>
      </c>
      <c r="B4989" s="2" t="s">
        <v>1083</v>
      </c>
      <c r="C4989" s="2" t="s">
        <v>10148</v>
      </c>
      <c r="D4989" s="2" t="s">
        <v>10149</v>
      </c>
      <c r="E4989" s="2" t="str">
        <f t="shared" si="163"/>
        <v>MC.63 Rowing</v>
      </c>
      <c r="F4989" s="2" t="str">
        <f t="shared" si="162"/>
        <v>Rowing</v>
      </c>
    </row>
    <row r="4990" spans="1:6" x14ac:dyDescent="0.35">
      <c r="A4990" s="2" t="s">
        <v>1056</v>
      </c>
      <c r="B4990" s="2" t="s">
        <v>1083</v>
      </c>
      <c r="C4990" s="2" t="s">
        <v>10150</v>
      </c>
      <c r="D4990" s="2" t="s">
        <v>10151</v>
      </c>
      <c r="E4990" s="2" t="str">
        <f t="shared" si="163"/>
        <v>MC.7 Sea Leisure Craft / Sailing</v>
      </c>
      <c r="F4990" s="2" t="str">
        <f t="shared" si="162"/>
        <v xml:space="preserve">Sea Leisure Craft / </v>
      </c>
    </row>
    <row r="4991" spans="1:6" x14ac:dyDescent="0.35">
      <c r="A4991" s="2" t="s">
        <v>1056</v>
      </c>
      <c r="B4991" s="2" t="s">
        <v>1083</v>
      </c>
      <c r="C4991" s="2" t="s">
        <v>10152</v>
      </c>
      <c r="D4991" s="2" t="s">
        <v>10153</v>
      </c>
      <c r="E4991" s="2" t="str">
        <f t="shared" si="163"/>
        <v>MC.71 Sailing</v>
      </c>
      <c r="F4991" s="2" t="str">
        <f t="shared" si="162"/>
        <v>Sailing</v>
      </c>
    </row>
    <row r="4992" spans="1:6" x14ac:dyDescent="0.35">
      <c r="A4992" s="2" t="s">
        <v>1056</v>
      </c>
      <c r="B4992" s="2" t="s">
        <v>1083</v>
      </c>
      <c r="C4992" s="2" t="s">
        <v>10154</v>
      </c>
      <c r="D4992" s="2" t="s">
        <v>10155</v>
      </c>
      <c r="E4992" s="2" t="str">
        <f t="shared" si="163"/>
        <v>MC.711 Dinghy Sailing</v>
      </c>
      <c r="F4992" s="2" t="str">
        <f t="shared" si="162"/>
        <v>Dinghy Sailing</v>
      </c>
    </row>
    <row r="4993" spans="1:6" x14ac:dyDescent="0.35">
      <c r="A4993" s="2" t="s">
        <v>1056</v>
      </c>
      <c r="B4993" s="2" t="s">
        <v>1083</v>
      </c>
      <c r="C4993" s="2" t="s">
        <v>10156</v>
      </c>
      <c r="D4993" s="2" t="s">
        <v>10157</v>
      </c>
      <c r="E4993" s="2" t="str">
        <f t="shared" si="163"/>
        <v>MC.712 Coastal Sailing</v>
      </c>
      <c r="F4993" s="2" t="str">
        <f t="shared" si="162"/>
        <v>Coastal Sailing</v>
      </c>
    </row>
    <row r="4994" spans="1:6" x14ac:dyDescent="0.35">
      <c r="A4994" s="2" t="s">
        <v>1056</v>
      </c>
      <c r="B4994" s="2" t="s">
        <v>1083</v>
      </c>
      <c r="C4994" s="2" t="s">
        <v>10158</v>
      </c>
      <c r="D4994" s="2" t="s">
        <v>10159</v>
      </c>
      <c r="E4994" s="2" t="str">
        <f t="shared" si="163"/>
        <v>MC.713 Ocean Sailing</v>
      </c>
      <c r="F4994" s="2" t="str">
        <f t="shared" ref="F4994:F5057" si="164">LEFT(D4994,20)</f>
        <v>Ocean Sailing</v>
      </c>
    </row>
    <row r="4995" spans="1:6" x14ac:dyDescent="0.35">
      <c r="A4995" s="2" t="s">
        <v>1056</v>
      </c>
      <c r="B4995" s="2" t="s">
        <v>1083</v>
      </c>
      <c r="C4995" s="2" t="s">
        <v>10160</v>
      </c>
      <c r="D4995" s="2" t="s">
        <v>10161</v>
      </c>
      <c r="E4995" s="2" t="str">
        <f t="shared" si="163"/>
        <v>MC.715 Wind Surfing</v>
      </c>
      <c r="F4995" s="2" t="str">
        <f t="shared" si="164"/>
        <v>Wind Surfing</v>
      </c>
    </row>
    <row r="4996" spans="1:6" x14ac:dyDescent="0.35">
      <c r="A4996" s="2" t="s">
        <v>1056</v>
      </c>
      <c r="B4996" s="2" t="s">
        <v>1083</v>
      </c>
      <c r="C4996" s="2" t="s">
        <v>10162</v>
      </c>
      <c r="D4996" s="2" t="s">
        <v>10163</v>
      </c>
      <c r="E4996" s="2" t="str">
        <f t="shared" si="163"/>
        <v>MC.716 Yachting (Leisure)</v>
      </c>
      <c r="F4996" s="2" t="str">
        <f t="shared" si="164"/>
        <v>Yachting (Leisure)</v>
      </c>
    </row>
    <row r="4997" spans="1:6" x14ac:dyDescent="0.35">
      <c r="A4997" s="2" t="s">
        <v>1056</v>
      </c>
      <c r="B4997" s="2" t="s">
        <v>1083</v>
      </c>
      <c r="C4997" s="2" t="s">
        <v>10164</v>
      </c>
      <c r="D4997" s="2" t="s">
        <v>10165</v>
      </c>
      <c r="E4997" s="2" t="str">
        <f t="shared" si="163"/>
        <v>MC.72 Motor Craft (Sea) Leisure</v>
      </c>
      <c r="F4997" s="2" t="str">
        <f t="shared" si="164"/>
        <v>Motor Craft (Sea) Le</v>
      </c>
    </row>
    <row r="4998" spans="1:6" x14ac:dyDescent="0.35">
      <c r="A4998" s="2" t="s">
        <v>1056</v>
      </c>
      <c r="B4998" s="2" t="s">
        <v>1083</v>
      </c>
      <c r="C4998" s="2" t="s">
        <v>10166</v>
      </c>
      <c r="D4998" s="2" t="s">
        <v>10167</v>
      </c>
      <c r="E4998" s="2" t="str">
        <f t="shared" si="163"/>
        <v>MC.721 Cruising</v>
      </c>
      <c r="F4998" s="2" t="str">
        <f t="shared" si="164"/>
        <v>Cruising</v>
      </c>
    </row>
    <row r="4999" spans="1:6" x14ac:dyDescent="0.35">
      <c r="A4999" s="2" t="s">
        <v>1056</v>
      </c>
      <c r="B4999" s="2" t="s">
        <v>1083</v>
      </c>
      <c r="C4999" s="2" t="s">
        <v>10168</v>
      </c>
      <c r="D4999" s="2" t="s">
        <v>10169</v>
      </c>
      <c r="E4999" s="2" t="str">
        <f t="shared" si="163"/>
        <v>MC.722 Powerboat Racing</v>
      </c>
      <c r="F4999" s="2" t="str">
        <f t="shared" si="164"/>
        <v>Powerboat Racing</v>
      </c>
    </row>
    <row r="5000" spans="1:6" x14ac:dyDescent="0.35">
      <c r="A5000" s="2" t="s">
        <v>1056</v>
      </c>
      <c r="B5000" s="2" t="s">
        <v>1083</v>
      </c>
      <c r="C5000" s="2" t="s">
        <v>10170</v>
      </c>
      <c r="D5000" s="2" t="s">
        <v>10171</v>
      </c>
      <c r="E5000" s="2" t="str">
        <f t="shared" si="163"/>
        <v>MC.723 Jet Skiing</v>
      </c>
      <c r="F5000" s="2" t="str">
        <f t="shared" si="164"/>
        <v>Jet Skiing</v>
      </c>
    </row>
    <row r="5001" spans="1:6" x14ac:dyDescent="0.35">
      <c r="A5001" s="2" t="s">
        <v>1056</v>
      </c>
      <c r="B5001" s="2" t="s">
        <v>1083</v>
      </c>
      <c r="C5001" s="2" t="s">
        <v>10172</v>
      </c>
      <c r="D5001" s="2" t="s">
        <v>10173</v>
      </c>
      <c r="E5001" s="2" t="str">
        <f t="shared" si="163"/>
        <v>MC.73 Seamanship (Leisure)</v>
      </c>
      <c r="F5001" s="2" t="str">
        <f t="shared" si="164"/>
        <v>Seamanship (Leisure)</v>
      </c>
    </row>
    <row r="5002" spans="1:6" x14ac:dyDescent="0.35">
      <c r="A5002" s="2" t="s">
        <v>1056</v>
      </c>
      <c r="B5002" s="2" t="s">
        <v>1083</v>
      </c>
      <c r="C5002" s="2" t="s">
        <v>10174</v>
      </c>
      <c r="D5002" s="2" t="s">
        <v>10175</v>
      </c>
      <c r="E5002" s="2" t="str">
        <f t="shared" si="163"/>
        <v>MC.731 Skippering (Leisure)</v>
      </c>
      <c r="F5002" s="2" t="str">
        <f t="shared" si="164"/>
        <v>Skippering (Leisure)</v>
      </c>
    </row>
    <row r="5003" spans="1:6" x14ac:dyDescent="0.35">
      <c r="A5003" s="2" t="s">
        <v>1056</v>
      </c>
      <c r="B5003" s="2" t="s">
        <v>1083</v>
      </c>
      <c r="C5003" s="2" t="s">
        <v>10176</v>
      </c>
      <c r="D5003" s="2" t="s">
        <v>10177</v>
      </c>
      <c r="E5003" s="2" t="str">
        <f t="shared" si="163"/>
        <v>MC.732 Navigation Marine (Leisure)</v>
      </c>
      <c r="F5003" s="2" t="str">
        <f t="shared" si="164"/>
        <v>Navigation Marine (L</v>
      </c>
    </row>
    <row r="5004" spans="1:6" x14ac:dyDescent="0.35">
      <c r="A5004" s="2" t="s">
        <v>1056</v>
      </c>
      <c r="B5004" s="2" t="s">
        <v>69</v>
      </c>
      <c r="C5004" s="2" t="s">
        <v>14105</v>
      </c>
      <c r="D5004" s="2" t="s">
        <v>10178</v>
      </c>
      <c r="E5004" s="2" t="str">
        <f t="shared" si="163"/>
        <v>MD Athletics Gymnastics and Combat Sports</v>
      </c>
      <c r="F5004" s="2" t="str">
        <f t="shared" si="164"/>
        <v>Athletics Gymnastics</v>
      </c>
    </row>
    <row r="5005" spans="1:6" x14ac:dyDescent="0.35">
      <c r="A5005" s="2" t="s">
        <v>1056</v>
      </c>
      <c r="B5005" s="2" t="s">
        <v>1083</v>
      </c>
      <c r="C5005" s="2" t="s">
        <v>10179</v>
      </c>
      <c r="D5005" s="2" t="s">
        <v>10180</v>
      </c>
      <c r="E5005" s="2" t="str">
        <f t="shared" si="163"/>
        <v>MD.1 Athletics</v>
      </c>
      <c r="F5005" s="2" t="str">
        <f t="shared" si="164"/>
        <v>Athletics</v>
      </c>
    </row>
    <row r="5006" spans="1:6" x14ac:dyDescent="0.35">
      <c r="A5006" s="2" t="s">
        <v>1056</v>
      </c>
      <c r="B5006" s="2" t="s">
        <v>1083</v>
      </c>
      <c r="C5006" s="2" t="s">
        <v>10181</v>
      </c>
      <c r="D5006" s="2" t="s">
        <v>10182</v>
      </c>
      <c r="E5006" s="2" t="str">
        <f t="shared" si="163"/>
        <v>MD.3 Running</v>
      </c>
      <c r="F5006" s="2" t="str">
        <f t="shared" si="164"/>
        <v>Running</v>
      </c>
    </row>
    <row r="5007" spans="1:6" x14ac:dyDescent="0.35">
      <c r="A5007" s="2" t="s">
        <v>1056</v>
      </c>
      <c r="B5007" s="2" t="s">
        <v>1083</v>
      </c>
      <c r="C5007" s="2" t="s">
        <v>10183</v>
      </c>
      <c r="D5007" s="2" t="s">
        <v>10184</v>
      </c>
      <c r="E5007" s="2" t="str">
        <f t="shared" si="163"/>
        <v>MD.4 Gymnastics</v>
      </c>
      <c r="F5007" s="2" t="str">
        <f t="shared" si="164"/>
        <v>Gymnastics</v>
      </c>
    </row>
    <row r="5008" spans="1:6" x14ac:dyDescent="0.35">
      <c r="A5008" s="2" t="s">
        <v>1056</v>
      </c>
      <c r="B5008" s="2" t="s">
        <v>1083</v>
      </c>
      <c r="C5008" s="2" t="s">
        <v>10185</v>
      </c>
      <c r="D5008" s="2" t="s">
        <v>10186</v>
      </c>
      <c r="E5008" s="2" t="str">
        <f t="shared" si="163"/>
        <v>MD.41 Trampolining</v>
      </c>
      <c r="F5008" s="2" t="str">
        <f t="shared" si="164"/>
        <v>Trampolining</v>
      </c>
    </row>
    <row r="5009" spans="1:6" x14ac:dyDescent="0.35">
      <c r="A5009" s="2" t="s">
        <v>1056</v>
      </c>
      <c r="B5009" s="2" t="s">
        <v>1083</v>
      </c>
      <c r="C5009" s="2" t="s">
        <v>10187</v>
      </c>
      <c r="D5009" s="2" t="s">
        <v>10188</v>
      </c>
      <c r="E5009" s="2" t="str">
        <f t="shared" si="163"/>
        <v>MD.5 Weightlifting (Sport)</v>
      </c>
      <c r="F5009" s="2" t="str">
        <f t="shared" si="164"/>
        <v>Weightlifting (Sport</v>
      </c>
    </row>
    <row r="5010" spans="1:6" x14ac:dyDescent="0.35">
      <c r="A5010" s="2" t="s">
        <v>1056</v>
      </c>
      <c r="B5010" s="2" t="s">
        <v>1083</v>
      </c>
      <c r="C5010" s="2" t="s">
        <v>10189</v>
      </c>
      <c r="D5010" s="2" t="s">
        <v>10190</v>
      </c>
      <c r="E5010" s="2" t="str">
        <f t="shared" si="163"/>
        <v>MD.6 Combat / Martial Arts</v>
      </c>
      <c r="F5010" s="2" t="str">
        <f t="shared" si="164"/>
        <v>Combat / Martial Art</v>
      </c>
    </row>
    <row r="5011" spans="1:6" x14ac:dyDescent="0.35">
      <c r="A5011" s="2" t="s">
        <v>1056</v>
      </c>
      <c r="B5011" s="2" t="s">
        <v>1083</v>
      </c>
      <c r="C5011" s="2" t="s">
        <v>10191</v>
      </c>
      <c r="D5011" s="2" t="s">
        <v>10192</v>
      </c>
      <c r="E5011" s="2" t="str">
        <f t="shared" si="163"/>
        <v>MD.61 Boxing</v>
      </c>
      <c r="F5011" s="2" t="str">
        <f t="shared" si="164"/>
        <v>Boxing</v>
      </c>
    </row>
    <row r="5012" spans="1:6" x14ac:dyDescent="0.35">
      <c r="A5012" s="2" t="s">
        <v>1056</v>
      </c>
      <c r="B5012" s="2" t="s">
        <v>1083</v>
      </c>
      <c r="C5012" s="2" t="s">
        <v>10193</v>
      </c>
      <c r="D5012" s="2" t="s">
        <v>10194</v>
      </c>
      <c r="E5012" s="2" t="str">
        <f t="shared" si="163"/>
        <v>MD.62 Wrestling</v>
      </c>
      <c r="F5012" s="2" t="str">
        <f t="shared" si="164"/>
        <v>Wrestling</v>
      </c>
    </row>
    <row r="5013" spans="1:6" x14ac:dyDescent="0.35">
      <c r="A5013" s="2" t="s">
        <v>1056</v>
      </c>
      <c r="B5013" s="2" t="s">
        <v>1083</v>
      </c>
      <c r="C5013" s="2" t="s">
        <v>10195</v>
      </c>
      <c r="D5013" s="2" t="s">
        <v>10196</v>
      </c>
      <c r="E5013" s="2" t="str">
        <f t="shared" si="163"/>
        <v>MD.63 Aikido</v>
      </c>
      <c r="F5013" s="2" t="str">
        <f t="shared" si="164"/>
        <v>Aikido</v>
      </c>
    </row>
    <row r="5014" spans="1:6" x14ac:dyDescent="0.35">
      <c r="A5014" s="2" t="s">
        <v>1056</v>
      </c>
      <c r="B5014" s="2" t="s">
        <v>1083</v>
      </c>
      <c r="C5014" s="2" t="s">
        <v>10197</v>
      </c>
      <c r="D5014" s="2" t="s">
        <v>10198</v>
      </c>
      <c r="E5014" s="2" t="str">
        <f t="shared" si="163"/>
        <v>MD.64 Judo</v>
      </c>
      <c r="F5014" s="2" t="str">
        <f t="shared" si="164"/>
        <v>Judo</v>
      </c>
    </row>
    <row r="5015" spans="1:6" x14ac:dyDescent="0.35">
      <c r="A5015" s="2" t="s">
        <v>1056</v>
      </c>
      <c r="B5015" s="2" t="s">
        <v>1083</v>
      </c>
      <c r="C5015" s="2" t="s">
        <v>10199</v>
      </c>
      <c r="D5015" s="2" t="s">
        <v>10200</v>
      </c>
      <c r="E5015" s="2" t="str">
        <f t="shared" si="163"/>
        <v>MD.65 Ju Jitsu</v>
      </c>
      <c r="F5015" s="2" t="str">
        <f t="shared" si="164"/>
        <v>Ju Jitsu</v>
      </c>
    </row>
    <row r="5016" spans="1:6" x14ac:dyDescent="0.35">
      <c r="A5016" s="2" t="s">
        <v>1056</v>
      </c>
      <c r="B5016" s="2" t="s">
        <v>1083</v>
      </c>
      <c r="C5016" s="2" t="s">
        <v>10201</v>
      </c>
      <c r="D5016" s="2" t="s">
        <v>10202</v>
      </c>
      <c r="E5016" s="2" t="str">
        <f t="shared" si="163"/>
        <v>MD.66 Karate</v>
      </c>
      <c r="F5016" s="2" t="str">
        <f t="shared" si="164"/>
        <v>Karate</v>
      </c>
    </row>
    <row r="5017" spans="1:6" x14ac:dyDescent="0.35">
      <c r="A5017" s="2" t="s">
        <v>1056</v>
      </c>
      <c r="B5017" s="2" t="s">
        <v>1083</v>
      </c>
      <c r="C5017" s="2" t="s">
        <v>10203</v>
      </c>
      <c r="D5017" s="2" t="s">
        <v>10204</v>
      </c>
      <c r="E5017" s="2" t="str">
        <f t="shared" si="163"/>
        <v>MD.67 Silat</v>
      </c>
      <c r="F5017" s="2" t="str">
        <f t="shared" si="164"/>
        <v>Silat</v>
      </c>
    </row>
    <row r="5018" spans="1:6" x14ac:dyDescent="0.35">
      <c r="A5018" s="2" t="s">
        <v>1056</v>
      </c>
      <c r="B5018" s="2" t="s">
        <v>1083</v>
      </c>
      <c r="C5018" s="2" t="s">
        <v>10205</v>
      </c>
      <c r="D5018" s="2" t="s">
        <v>10206</v>
      </c>
      <c r="E5018" s="2" t="str">
        <f t="shared" si="163"/>
        <v>MD.69 Tae Kwon Do</v>
      </c>
      <c r="F5018" s="2" t="str">
        <f t="shared" si="164"/>
        <v>Tae Kwon Do</v>
      </c>
    </row>
    <row r="5019" spans="1:6" x14ac:dyDescent="0.35">
      <c r="A5019" s="2" t="s">
        <v>1056</v>
      </c>
      <c r="B5019" s="2" t="s">
        <v>1083</v>
      </c>
      <c r="C5019" s="2" t="s">
        <v>10207</v>
      </c>
      <c r="D5019" s="2" t="s">
        <v>10208</v>
      </c>
      <c r="E5019" s="2" t="str">
        <f t="shared" si="163"/>
        <v>MD.7 Fencing (Sport)</v>
      </c>
      <c r="F5019" s="2" t="str">
        <f t="shared" si="164"/>
        <v>Fencing (Sport)</v>
      </c>
    </row>
    <row r="5020" spans="1:6" x14ac:dyDescent="0.35">
      <c r="A5020" s="2" t="s">
        <v>1056</v>
      </c>
      <c r="B5020" s="2" t="s">
        <v>1083</v>
      </c>
      <c r="C5020" s="2" t="s">
        <v>10209</v>
      </c>
      <c r="D5020" s="2" t="s">
        <v>10210</v>
      </c>
      <c r="E5020" s="2" t="str">
        <f t="shared" si="163"/>
        <v>MD.8 Speed Walking (Sport)</v>
      </c>
      <c r="F5020" s="2" t="str">
        <f t="shared" si="164"/>
        <v>Speed Walking (Sport</v>
      </c>
    </row>
    <row r="5021" spans="1:6" x14ac:dyDescent="0.35">
      <c r="A5021" s="2" t="s">
        <v>1056</v>
      </c>
      <c r="B5021" s="2" t="s">
        <v>1083</v>
      </c>
      <c r="C5021" s="2" t="s">
        <v>10211</v>
      </c>
      <c r="D5021" s="2" t="s">
        <v>5574</v>
      </c>
      <c r="E5021" s="2" t="str">
        <f t="shared" si="163"/>
        <v>MD.9 Sports Fitness / Body Training</v>
      </c>
      <c r="F5021" s="2" t="str">
        <f t="shared" si="164"/>
        <v>Sports Fitness / Bod</v>
      </c>
    </row>
    <row r="5022" spans="1:6" x14ac:dyDescent="0.35">
      <c r="A5022" s="2" t="s">
        <v>1056</v>
      </c>
      <c r="B5022" s="2" t="s">
        <v>1083</v>
      </c>
      <c r="C5022" s="2" t="s">
        <v>10212</v>
      </c>
      <c r="D5022" s="2" t="s">
        <v>10213</v>
      </c>
      <c r="E5022" s="2" t="str">
        <f t="shared" si="163"/>
        <v>MD.91 Weight Training</v>
      </c>
      <c r="F5022" s="2" t="str">
        <f t="shared" si="164"/>
        <v>Weight Training</v>
      </c>
    </row>
    <row r="5023" spans="1:6" x14ac:dyDescent="0.35">
      <c r="A5023" s="2" t="s">
        <v>1056</v>
      </c>
      <c r="B5023" s="2" t="s">
        <v>1083</v>
      </c>
      <c r="C5023" s="2" t="s">
        <v>10214</v>
      </c>
      <c r="D5023" s="2" t="s">
        <v>10215</v>
      </c>
      <c r="E5023" s="2" t="str">
        <f t="shared" si="163"/>
        <v>MD.92 Circuit Training</v>
      </c>
      <c r="F5023" s="2" t="str">
        <f t="shared" si="164"/>
        <v>Circuit Training</v>
      </c>
    </row>
    <row r="5024" spans="1:6" x14ac:dyDescent="0.35">
      <c r="A5024" s="2" t="s">
        <v>1056</v>
      </c>
      <c r="B5024" s="2" t="s">
        <v>1083</v>
      </c>
      <c r="C5024" s="2" t="s">
        <v>10216</v>
      </c>
      <c r="D5024" s="2" t="s">
        <v>10217</v>
      </c>
      <c r="E5024" s="2" t="str">
        <f t="shared" si="163"/>
        <v>MD.93 Multi Gym Training</v>
      </c>
      <c r="F5024" s="2" t="str">
        <f t="shared" si="164"/>
        <v>Multi Gym Training</v>
      </c>
    </row>
    <row r="5025" spans="1:6" x14ac:dyDescent="0.35">
      <c r="A5025" s="2" t="s">
        <v>1056</v>
      </c>
      <c r="B5025" s="2" t="s">
        <v>1083</v>
      </c>
      <c r="C5025" s="2" t="s">
        <v>10218</v>
      </c>
      <c r="D5025" s="2" t="s">
        <v>10219</v>
      </c>
      <c r="E5025" s="2" t="str">
        <f t="shared" si="163"/>
        <v>MD.94 Exercise Machine Use</v>
      </c>
      <c r="F5025" s="2" t="str">
        <f t="shared" si="164"/>
        <v>Exercise Machine Use</v>
      </c>
    </row>
    <row r="5026" spans="1:6" x14ac:dyDescent="0.35">
      <c r="A5026" s="2" t="s">
        <v>1056</v>
      </c>
      <c r="B5026" s="2" t="s">
        <v>1083</v>
      </c>
      <c r="C5026" s="2" t="s">
        <v>10220</v>
      </c>
      <c r="D5026" s="2" t="s">
        <v>5575</v>
      </c>
      <c r="E5026" s="2" t="str">
        <f t="shared" si="163"/>
        <v>MD.96 Sports Massage</v>
      </c>
      <c r="F5026" s="2" t="str">
        <f t="shared" si="164"/>
        <v>Sports Massage</v>
      </c>
    </row>
    <row r="5027" spans="1:6" x14ac:dyDescent="0.35">
      <c r="A5027" s="2" t="s">
        <v>1056</v>
      </c>
      <c r="B5027" s="2" t="s">
        <v>69</v>
      </c>
      <c r="C5027" s="2" t="s">
        <v>14106</v>
      </c>
      <c r="D5027" s="2" t="s">
        <v>10221</v>
      </c>
      <c r="E5027" s="2" t="str">
        <f t="shared" si="163"/>
        <v>ME Wheeled Sports</v>
      </c>
      <c r="F5027" s="2" t="str">
        <f t="shared" si="164"/>
        <v>Wheeled Sports</v>
      </c>
    </row>
    <row r="5028" spans="1:6" x14ac:dyDescent="0.35">
      <c r="A5028" s="2" t="s">
        <v>1056</v>
      </c>
      <c r="B5028" s="2" t="s">
        <v>1083</v>
      </c>
      <c r="C5028" s="2" t="s">
        <v>10222</v>
      </c>
      <c r="D5028" s="2" t="s">
        <v>10223</v>
      </c>
      <c r="E5028" s="2" t="str">
        <f t="shared" si="163"/>
        <v>ME.1 Roller Skating</v>
      </c>
      <c r="F5028" s="2" t="str">
        <f t="shared" si="164"/>
        <v>Roller Skating</v>
      </c>
    </row>
    <row r="5029" spans="1:6" x14ac:dyDescent="0.35">
      <c r="A5029" s="2" t="s">
        <v>1056</v>
      </c>
      <c r="B5029" s="2" t="s">
        <v>1083</v>
      </c>
      <c r="C5029" s="2" t="s">
        <v>10224</v>
      </c>
      <c r="D5029" s="2" t="s">
        <v>10225</v>
      </c>
      <c r="E5029" s="2" t="str">
        <f t="shared" si="163"/>
        <v>ME.2 Skateboarding</v>
      </c>
      <c r="F5029" s="2" t="str">
        <f t="shared" si="164"/>
        <v>Skateboarding</v>
      </c>
    </row>
    <row r="5030" spans="1:6" x14ac:dyDescent="0.35">
      <c r="A5030" s="2" t="s">
        <v>1056</v>
      </c>
      <c r="B5030" s="2" t="s">
        <v>1083</v>
      </c>
      <c r="C5030" s="2" t="s">
        <v>10226</v>
      </c>
      <c r="D5030" s="2" t="s">
        <v>10227</v>
      </c>
      <c r="E5030" s="2" t="str">
        <f t="shared" si="163"/>
        <v>ME.3 Motor Car Sports</v>
      </c>
      <c r="F5030" s="2" t="str">
        <f t="shared" si="164"/>
        <v>Motor Car Sports</v>
      </c>
    </row>
    <row r="5031" spans="1:6" x14ac:dyDescent="0.35">
      <c r="A5031" s="2" t="s">
        <v>1056</v>
      </c>
      <c r="B5031" s="2" t="s">
        <v>1083</v>
      </c>
      <c r="C5031" s="2" t="s">
        <v>10228</v>
      </c>
      <c r="D5031" s="2" t="s">
        <v>10229</v>
      </c>
      <c r="E5031" s="2" t="str">
        <f t="shared" si="163"/>
        <v>ME.33 Motor Racing</v>
      </c>
      <c r="F5031" s="2" t="str">
        <f t="shared" si="164"/>
        <v>Motor Racing</v>
      </c>
    </row>
    <row r="5032" spans="1:6" x14ac:dyDescent="0.35">
      <c r="A5032" s="2" t="s">
        <v>1056</v>
      </c>
      <c r="B5032" s="2" t="s">
        <v>1083</v>
      </c>
      <c r="C5032" s="2" t="s">
        <v>10230</v>
      </c>
      <c r="D5032" s="2" t="s">
        <v>10231</v>
      </c>
      <c r="E5032" s="2" t="str">
        <f t="shared" si="163"/>
        <v>ME.4 Motorcycle Sports</v>
      </c>
      <c r="F5032" s="2" t="str">
        <f t="shared" si="164"/>
        <v>Motorcycle Sports</v>
      </c>
    </row>
    <row r="5033" spans="1:6" x14ac:dyDescent="0.35">
      <c r="A5033" s="2" t="s">
        <v>1056</v>
      </c>
      <c r="B5033" s="2" t="s">
        <v>1083</v>
      </c>
      <c r="C5033" s="2" t="s">
        <v>10232</v>
      </c>
      <c r="D5033" s="2" t="s">
        <v>10233</v>
      </c>
      <c r="E5033" s="2" t="str">
        <f t="shared" si="163"/>
        <v>ME.5 Bicycle Sports</v>
      </c>
      <c r="F5033" s="2" t="str">
        <f t="shared" si="164"/>
        <v>Bicycle Sports</v>
      </c>
    </row>
    <row r="5034" spans="1:6" x14ac:dyDescent="0.35">
      <c r="A5034" s="2" t="s">
        <v>1056</v>
      </c>
      <c r="B5034" s="2" t="s">
        <v>1083</v>
      </c>
      <c r="C5034" s="2" t="s">
        <v>10234</v>
      </c>
      <c r="D5034" s="2" t="s">
        <v>10235</v>
      </c>
      <c r="E5034" s="2" t="str">
        <f t="shared" si="163"/>
        <v>ME.6 Karting</v>
      </c>
      <c r="F5034" s="2" t="str">
        <f t="shared" si="164"/>
        <v>Karting</v>
      </c>
    </row>
    <row r="5035" spans="1:6" x14ac:dyDescent="0.35">
      <c r="A5035" s="2" t="s">
        <v>1056</v>
      </c>
      <c r="B5035" s="2" t="s">
        <v>69</v>
      </c>
      <c r="C5035" s="2" t="s">
        <v>14107</v>
      </c>
      <c r="D5035" s="2" t="s">
        <v>10236</v>
      </c>
      <c r="E5035" s="2" t="str">
        <f t="shared" si="163"/>
        <v>MF Winter Sports</v>
      </c>
      <c r="F5035" s="2" t="str">
        <f t="shared" si="164"/>
        <v>Winter Sports</v>
      </c>
    </row>
    <row r="5036" spans="1:6" x14ac:dyDescent="0.35">
      <c r="A5036" s="2" t="s">
        <v>1056</v>
      </c>
      <c r="B5036" s="2" t="s">
        <v>1083</v>
      </c>
      <c r="C5036" s="2" t="s">
        <v>10237</v>
      </c>
      <c r="D5036" s="2" t="s">
        <v>10238</v>
      </c>
      <c r="E5036" s="2" t="str">
        <f t="shared" si="163"/>
        <v>MF.1 Ice Skating</v>
      </c>
      <c r="F5036" s="2" t="str">
        <f t="shared" si="164"/>
        <v>Ice Skating</v>
      </c>
    </row>
    <row r="5037" spans="1:6" x14ac:dyDescent="0.35">
      <c r="A5037" s="2" t="s">
        <v>1056</v>
      </c>
      <c r="B5037" s="2" t="s">
        <v>1083</v>
      </c>
      <c r="C5037" s="2" t="s">
        <v>10239</v>
      </c>
      <c r="D5037" s="2" t="s">
        <v>10240</v>
      </c>
      <c r="E5037" s="2" t="str">
        <f t="shared" si="163"/>
        <v>MF.2 Skiing</v>
      </c>
      <c r="F5037" s="2" t="str">
        <f t="shared" si="164"/>
        <v>Skiing</v>
      </c>
    </row>
    <row r="5038" spans="1:6" x14ac:dyDescent="0.35">
      <c r="A5038" s="2" t="s">
        <v>1056</v>
      </c>
      <c r="B5038" s="2" t="s">
        <v>1083</v>
      </c>
      <c r="C5038" s="2" t="s">
        <v>10241</v>
      </c>
      <c r="D5038" s="2" t="s">
        <v>10242</v>
      </c>
      <c r="E5038" s="2" t="str">
        <f t="shared" si="163"/>
        <v>MF.3 Sleighing / Tobogganing</v>
      </c>
      <c r="F5038" s="2" t="str">
        <f t="shared" si="164"/>
        <v>Sleighing / Toboggan</v>
      </c>
    </row>
    <row r="5039" spans="1:6" x14ac:dyDescent="0.35">
      <c r="A5039" s="2" t="s">
        <v>1056</v>
      </c>
      <c r="B5039" s="2" t="s">
        <v>69</v>
      </c>
      <c r="C5039" s="2" t="s">
        <v>14108</v>
      </c>
      <c r="D5039" s="2" t="s">
        <v>10243</v>
      </c>
      <c r="E5039" s="2" t="str">
        <f t="shared" si="163"/>
        <v>MG Ball and Related Games</v>
      </c>
      <c r="F5039" s="2" t="str">
        <f t="shared" si="164"/>
        <v>Ball and Related Gam</v>
      </c>
    </row>
    <row r="5040" spans="1:6" x14ac:dyDescent="0.35">
      <c r="A5040" s="2" t="s">
        <v>1056</v>
      </c>
      <c r="B5040" s="2" t="s">
        <v>1083</v>
      </c>
      <c r="C5040" s="2" t="s">
        <v>10244</v>
      </c>
      <c r="D5040" s="2" t="s">
        <v>10245</v>
      </c>
      <c r="E5040" s="2" t="str">
        <f t="shared" si="163"/>
        <v>MG.1 Football</v>
      </c>
      <c r="F5040" s="2" t="str">
        <f t="shared" si="164"/>
        <v>Football</v>
      </c>
    </row>
    <row r="5041" spans="1:6" x14ac:dyDescent="0.35">
      <c r="A5041" s="2" t="s">
        <v>1056</v>
      </c>
      <c r="B5041" s="2" t="s">
        <v>1083</v>
      </c>
      <c r="C5041" s="2" t="s">
        <v>10246</v>
      </c>
      <c r="D5041" s="2" t="s">
        <v>10247</v>
      </c>
      <c r="E5041" s="2" t="str">
        <f t="shared" si="163"/>
        <v>MG.11 Association (Soccer) Football</v>
      </c>
      <c r="F5041" s="2" t="str">
        <f t="shared" si="164"/>
        <v>Association (Soccer)</v>
      </c>
    </row>
    <row r="5042" spans="1:6" x14ac:dyDescent="0.35">
      <c r="A5042" s="2" t="s">
        <v>1056</v>
      </c>
      <c r="B5042" s="2" t="s">
        <v>1083</v>
      </c>
      <c r="C5042" s="2" t="s">
        <v>10248</v>
      </c>
      <c r="D5042" s="2" t="s">
        <v>10249</v>
      </c>
      <c r="E5042" s="2" t="str">
        <f t="shared" si="163"/>
        <v>MG.12 Rugby Football</v>
      </c>
      <c r="F5042" s="2" t="str">
        <f t="shared" si="164"/>
        <v>Rugby Football</v>
      </c>
    </row>
    <row r="5043" spans="1:6" x14ac:dyDescent="0.35">
      <c r="A5043" s="2" t="s">
        <v>1056</v>
      </c>
      <c r="B5043" s="2" t="s">
        <v>1083</v>
      </c>
      <c r="C5043" s="2" t="s">
        <v>10250</v>
      </c>
      <c r="D5043" s="2" t="s">
        <v>10251</v>
      </c>
      <c r="E5043" s="2" t="str">
        <f t="shared" ref="E5043:E5106" si="165">C5043&amp;" "&amp;LEFT(D5043,50-LEN(C5043)-1)</f>
        <v>MG.2 Hockey and Related Games</v>
      </c>
      <c r="F5043" s="2" t="str">
        <f t="shared" si="164"/>
        <v>Hockey and Related G</v>
      </c>
    </row>
    <row r="5044" spans="1:6" x14ac:dyDescent="0.35">
      <c r="A5044" s="2" t="s">
        <v>1056</v>
      </c>
      <c r="B5044" s="2" t="s">
        <v>1083</v>
      </c>
      <c r="C5044" s="2" t="s">
        <v>10252</v>
      </c>
      <c r="D5044" s="2" t="s">
        <v>10253</v>
      </c>
      <c r="E5044" s="2" t="str">
        <f t="shared" si="165"/>
        <v>MG.3 Hand Ball Games</v>
      </c>
      <c r="F5044" s="2" t="str">
        <f t="shared" si="164"/>
        <v>Hand Ball Games</v>
      </c>
    </row>
    <row r="5045" spans="1:6" x14ac:dyDescent="0.35">
      <c r="A5045" s="2" t="s">
        <v>1056</v>
      </c>
      <c r="B5045" s="2" t="s">
        <v>1083</v>
      </c>
      <c r="C5045" s="2" t="s">
        <v>10254</v>
      </c>
      <c r="D5045" s="2" t="s">
        <v>10255</v>
      </c>
      <c r="E5045" s="2" t="str">
        <f t="shared" si="165"/>
        <v>MG.31 Basketball</v>
      </c>
      <c r="F5045" s="2" t="str">
        <f t="shared" si="164"/>
        <v>Basketball</v>
      </c>
    </row>
    <row r="5046" spans="1:6" x14ac:dyDescent="0.35">
      <c r="A5046" s="2" t="s">
        <v>1056</v>
      </c>
      <c r="B5046" s="2" t="s">
        <v>1083</v>
      </c>
      <c r="C5046" s="2" t="s">
        <v>10256</v>
      </c>
      <c r="D5046" s="2" t="s">
        <v>10257</v>
      </c>
      <c r="E5046" s="2" t="str">
        <f t="shared" si="165"/>
        <v>MG.33 Netball</v>
      </c>
      <c r="F5046" s="2" t="str">
        <f t="shared" si="164"/>
        <v>Netball</v>
      </c>
    </row>
    <row r="5047" spans="1:6" x14ac:dyDescent="0.35">
      <c r="A5047" s="2" t="s">
        <v>1056</v>
      </c>
      <c r="B5047" s="2" t="s">
        <v>1083</v>
      </c>
      <c r="C5047" s="2" t="s">
        <v>10258</v>
      </c>
      <c r="D5047" s="2" t="s">
        <v>10259</v>
      </c>
      <c r="E5047" s="2" t="str">
        <f t="shared" si="165"/>
        <v>MG.34 Volleyball</v>
      </c>
      <c r="F5047" s="2" t="str">
        <f t="shared" si="164"/>
        <v>Volleyball</v>
      </c>
    </row>
    <row r="5048" spans="1:6" x14ac:dyDescent="0.35">
      <c r="A5048" s="2" t="s">
        <v>1056</v>
      </c>
      <c r="B5048" s="2" t="s">
        <v>1083</v>
      </c>
      <c r="C5048" s="2" t="s">
        <v>10260</v>
      </c>
      <c r="D5048" s="2" t="s">
        <v>10261</v>
      </c>
      <c r="E5048" s="2" t="str">
        <f t="shared" si="165"/>
        <v>MG.4 Batting Games</v>
      </c>
      <c r="F5048" s="2" t="str">
        <f t="shared" si="164"/>
        <v>Batting Games</v>
      </c>
    </row>
    <row r="5049" spans="1:6" x14ac:dyDescent="0.35">
      <c r="A5049" s="2" t="s">
        <v>1056</v>
      </c>
      <c r="B5049" s="2" t="s">
        <v>1083</v>
      </c>
      <c r="C5049" s="2" t="s">
        <v>10262</v>
      </c>
      <c r="D5049" s="2" t="s">
        <v>10263</v>
      </c>
      <c r="E5049" s="2" t="str">
        <f t="shared" si="165"/>
        <v>MG.5 Bowling Games</v>
      </c>
      <c r="F5049" s="2" t="str">
        <f t="shared" si="164"/>
        <v>Bowling Games</v>
      </c>
    </row>
    <row r="5050" spans="1:6" x14ac:dyDescent="0.35">
      <c r="A5050" s="2" t="s">
        <v>1056</v>
      </c>
      <c r="B5050" s="2" t="s">
        <v>1083</v>
      </c>
      <c r="C5050" s="2" t="s">
        <v>10264</v>
      </c>
      <c r="D5050" s="2" t="s">
        <v>10265</v>
      </c>
      <c r="E5050" s="2" t="str">
        <f t="shared" si="165"/>
        <v>MG.51 Ten Pin Bowling</v>
      </c>
      <c r="F5050" s="2" t="str">
        <f t="shared" si="164"/>
        <v>Ten Pin Bowling</v>
      </c>
    </row>
    <row r="5051" spans="1:6" x14ac:dyDescent="0.35">
      <c r="A5051" s="2" t="s">
        <v>1056</v>
      </c>
      <c r="B5051" s="2" t="s">
        <v>1083</v>
      </c>
      <c r="C5051" s="2" t="s">
        <v>10266</v>
      </c>
      <c r="D5051" s="2" t="s">
        <v>10267</v>
      </c>
      <c r="E5051" s="2" t="str">
        <f t="shared" si="165"/>
        <v>MG.52 Bowls</v>
      </c>
      <c r="F5051" s="2" t="str">
        <f t="shared" si="164"/>
        <v>Bowls</v>
      </c>
    </row>
    <row r="5052" spans="1:6" x14ac:dyDescent="0.35">
      <c r="A5052" s="2" t="s">
        <v>1056</v>
      </c>
      <c r="B5052" s="2" t="s">
        <v>1083</v>
      </c>
      <c r="C5052" s="2" t="s">
        <v>10268</v>
      </c>
      <c r="D5052" s="2" t="s">
        <v>10269</v>
      </c>
      <c r="E5052" s="2" t="str">
        <f t="shared" si="165"/>
        <v>MG.6 Golf</v>
      </c>
      <c r="F5052" s="2" t="str">
        <f t="shared" si="164"/>
        <v>Golf</v>
      </c>
    </row>
    <row r="5053" spans="1:6" x14ac:dyDescent="0.35">
      <c r="A5053" s="2" t="s">
        <v>1056</v>
      </c>
      <c r="B5053" s="2" t="s">
        <v>1083</v>
      </c>
      <c r="C5053" s="2" t="s">
        <v>10270</v>
      </c>
      <c r="D5053" s="2" t="s">
        <v>10271</v>
      </c>
      <c r="E5053" s="2" t="str">
        <f t="shared" si="165"/>
        <v>MG.7 Croquet</v>
      </c>
      <c r="F5053" s="2" t="str">
        <f t="shared" si="164"/>
        <v>Croquet</v>
      </c>
    </row>
    <row r="5054" spans="1:6" x14ac:dyDescent="0.35">
      <c r="A5054" s="2" t="s">
        <v>1056</v>
      </c>
      <c r="B5054" s="2" t="s">
        <v>1083</v>
      </c>
      <c r="C5054" s="2" t="s">
        <v>10272</v>
      </c>
      <c r="D5054" s="2" t="s">
        <v>10273</v>
      </c>
      <c r="E5054" s="2" t="str">
        <f t="shared" si="165"/>
        <v>MG.8 Racquet Sports</v>
      </c>
      <c r="F5054" s="2" t="str">
        <f t="shared" si="164"/>
        <v>Racquet Sports</v>
      </c>
    </row>
    <row r="5055" spans="1:6" x14ac:dyDescent="0.35">
      <c r="A5055" s="2" t="s">
        <v>1056</v>
      </c>
      <c r="B5055" s="2" t="s">
        <v>1083</v>
      </c>
      <c r="C5055" s="2" t="s">
        <v>10274</v>
      </c>
      <c r="D5055" s="2" t="s">
        <v>10275</v>
      </c>
      <c r="E5055" s="2" t="str">
        <f t="shared" si="165"/>
        <v>MG.81 Tennis</v>
      </c>
      <c r="F5055" s="2" t="str">
        <f t="shared" si="164"/>
        <v>Tennis</v>
      </c>
    </row>
    <row r="5056" spans="1:6" x14ac:dyDescent="0.35">
      <c r="A5056" s="2" t="s">
        <v>1056</v>
      </c>
      <c r="B5056" s="2" t="s">
        <v>1083</v>
      </c>
      <c r="C5056" s="2" t="s">
        <v>10276</v>
      </c>
      <c r="D5056" s="2" t="s">
        <v>10277</v>
      </c>
      <c r="E5056" s="2" t="str">
        <f t="shared" si="165"/>
        <v>MG.82 Badminton</v>
      </c>
      <c r="F5056" s="2" t="str">
        <f t="shared" si="164"/>
        <v>Badminton</v>
      </c>
    </row>
    <row r="5057" spans="1:6" x14ac:dyDescent="0.35">
      <c r="A5057" s="2" t="s">
        <v>1056</v>
      </c>
      <c r="B5057" s="2" t="s">
        <v>1083</v>
      </c>
      <c r="C5057" s="2" t="s">
        <v>10278</v>
      </c>
      <c r="D5057" s="2" t="s">
        <v>10279</v>
      </c>
      <c r="E5057" s="2" t="str">
        <f t="shared" si="165"/>
        <v>MG.83 Squash</v>
      </c>
      <c r="F5057" s="2" t="str">
        <f t="shared" si="164"/>
        <v>Squash</v>
      </c>
    </row>
    <row r="5058" spans="1:6" x14ac:dyDescent="0.35">
      <c r="A5058" s="2" t="s">
        <v>1056</v>
      </c>
      <c r="B5058" s="2" t="s">
        <v>69</v>
      </c>
      <c r="C5058" s="2" t="s">
        <v>14109</v>
      </c>
      <c r="D5058" s="2" t="s">
        <v>10280</v>
      </c>
      <c r="E5058" s="2" t="str">
        <f t="shared" si="165"/>
        <v>MH Country / Animal Sports</v>
      </c>
      <c r="F5058" s="2" t="str">
        <f t="shared" ref="F5058:F5121" si="166">LEFT(D5058,20)</f>
        <v>Country / Animal Spo</v>
      </c>
    </row>
    <row r="5059" spans="1:6" x14ac:dyDescent="0.35">
      <c r="A5059" s="2" t="s">
        <v>1056</v>
      </c>
      <c r="B5059" s="2" t="s">
        <v>1083</v>
      </c>
      <c r="C5059" s="2" t="s">
        <v>10281</v>
      </c>
      <c r="D5059" s="2" t="s">
        <v>10282</v>
      </c>
      <c r="E5059" s="2" t="str">
        <f t="shared" si="165"/>
        <v>MH.1 Walking / Running (Countryside)</v>
      </c>
      <c r="F5059" s="2" t="str">
        <f t="shared" si="166"/>
        <v>Walking / Running (C</v>
      </c>
    </row>
    <row r="5060" spans="1:6" x14ac:dyDescent="0.35">
      <c r="A5060" s="2" t="s">
        <v>1056</v>
      </c>
      <c r="B5060" s="2" t="s">
        <v>1083</v>
      </c>
      <c r="C5060" s="2" t="s">
        <v>10283</v>
      </c>
      <c r="D5060" s="2" t="s">
        <v>10284</v>
      </c>
      <c r="E5060" s="2" t="str">
        <f t="shared" si="165"/>
        <v>MH.11 Walking</v>
      </c>
      <c r="F5060" s="2" t="str">
        <f t="shared" si="166"/>
        <v>Walking</v>
      </c>
    </row>
    <row r="5061" spans="1:6" x14ac:dyDescent="0.35">
      <c r="A5061" s="2" t="s">
        <v>1056</v>
      </c>
      <c r="B5061" s="2" t="s">
        <v>1083</v>
      </c>
      <c r="C5061" s="2" t="s">
        <v>10285</v>
      </c>
      <c r="D5061" s="2" t="s">
        <v>10286</v>
      </c>
      <c r="E5061" s="2" t="str">
        <f t="shared" si="165"/>
        <v>MH.13 Hill Walking</v>
      </c>
      <c r="F5061" s="2" t="str">
        <f t="shared" si="166"/>
        <v>Hill Walking</v>
      </c>
    </row>
    <row r="5062" spans="1:6" x14ac:dyDescent="0.35">
      <c r="A5062" s="2" t="s">
        <v>1056</v>
      </c>
      <c r="B5062" s="2" t="s">
        <v>1083</v>
      </c>
      <c r="C5062" s="2" t="s">
        <v>10287</v>
      </c>
      <c r="D5062" s="2" t="s">
        <v>10288</v>
      </c>
      <c r="E5062" s="2" t="str">
        <f t="shared" si="165"/>
        <v>MH.14 Orienteering</v>
      </c>
      <c r="F5062" s="2" t="str">
        <f t="shared" si="166"/>
        <v>Orienteering</v>
      </c>
    </row>
    <row r="5063" spans="1:6" x14ac:dyDescent="0.35">
      <c r="A5063" s="2" t="s">
        <v>1056</v>
      </c>
      <c r="B5063" s="2" t="s">
        <v>1083</v>
      </c>
      <c r="C5063" s="2" t="s">
        <v>10289</v>
      </c>
      <c r="D5063" s="2" t="s">
        <v>10290</v>
      </c>
      <c r="E5063" s="2" t="str">
        <f t="shared" si="165"/>
        <v>MH.2 Climbing</v>
      </c>
      <c r="F5063" s="2" t="str">
        <f t="shared" si="166"/>
        <v>Climbing</v>
      </c>
    </row>
    <row r="5064" spans="1:6" x14ac:dyDescent="0.35">
      <c r="A5064" s="2" t="s">
        <v>1056</v>
      </c>
      <c r="B5064" s="2" t="s">
        <v>1083</v>
      </c>
      <c r="C5064" s="2" t="s">
        <v>10291</v>
      </c>
      <c r="D5064" s="2" t="s">
        <v>10292</v>
      </c>
      <c r="E5064" s="2" t="str">
        <f t="shared" si="165"/>
        <v>MH.21 Mountaineering</v>
      </c>
      <c r="F5064" s="2" t="str">
        <f t="shared" si="166"/>
        <v>Mountaineering</v>
      </c>
    </row>
    <row r="5065" spans="1:6" x14ac:dyDescent="0.35">
      <c r="A5065" s="2" t="s">
        <v>1056</v>
      </c>
      <c r="B5065" s="2" t="s">
        <v>1083</v>
      </c>
      <c r="C5065" s="2" t="s">
        <v>10293</v>
      </c>
      <c r="D5065" s="2" t="s">
        <v>10294</v>
      </c>
      <c r="E5065" s="2" t="str">
        <f t="shared" si="165"/>
        <v>MH.23 Caving</v>
      </c>
      <c r="F5065" s="2" t="str">
        <f t="shared" si="166"/>
        <v>Caving</v>
      </c>
    </row>
    <row r="5066" spans="1:6" x14ac:dyDescent="0.35">
      <c r="A5066" s="2" t="s">
        <v>1056</v>
      </c>
      <c r="B5066" s="2" t="s">
        <v>1083</v>
      </c>
      <c r="C5066" s="2" t="s">
        <v>10295</v>
      </c>
      <c r="D5066" s="2" t="s">
        <v>10296</v>
      </c>
      <c r="E5066" s="2" t="str">
        <f t="shared" si="165"/>
        <v>MH.24 Abseiling</v>
      </c>
      <c r="F5066" s="2" t="str">
        <f t="shared" si="166"/>
        <v>Abseiling</v>
      </c>
    </row>
    <row r="5067" spans="1:6" x14ac:dyDescent="0.35">
      <c r="A5067" s="2" t="s">
        <v>1056</v>
      </c>
      <c r="B5067" s="2" t="s">
        <v>1083</v>
      </c>
      <c r="C5067" s="2" t="s">
        <v>10297</v>
      </c>
      <c r="D5067" s="2" t="s">
        <v>10298</v>
      </c>
      <c r="E5067" s="2" t="str">
        <f t="shared" si="165"/>
        <v>MH.25 Rock Climbing</v>
      </c>
      <c r="F5067" s="2" t="str">
        <f t="shared" si="166"/>
        <v>Rock Climbing</v>
      </c>
    </row>
    <row r="5068" spans="1:6" x14ac:dyDescent="0.35">
      <c r="A5068" s="2" t="s">
        <v>1056</v>
      </c>
      <c r="B5068" s="2" t="s">
        <v>1083</v>
      </c>
      <c r="C5068" s="2" t="s">
        <v>10299</v>
      </c>
      <c r="D5068" s="2" t="s">
        <v>10300</v>
      </c>
      <c r="E5068" s="2" t="str">
        <f t="shared" si="165"/>
        <v>MH.3 Camping / Caravanning</v>
      </c>
      <c r="F5068" s="2" t="str">
        <f t="shared" si="166"/>
        <v>Camping / Caravannin</v>
      </c>
    </row>
    <row r="5069" spans="1:6" x14ac:dyDescent="0.35">
      <c r="A5069" s="2" t="s">
        <v>1056</v>
      </c>
      <c r="B5069" s="2" t="s">
        <v>1083</v>
      </c>
      <c r="C5069" s="2" t="s">
        <v>10301</v>
      </c>
      <c r="D5069" s="2" t="s">
        <v>10302</v>
      </c>
      <c r="E5069" s="2" t="str">
        <f t="shared" si="165"/>
        <v>MH.4 Fishing (Sport)</v>
      </c>
      <c r="F5069" s="2" t="str">
        <f t="shared" si="166"/>
        <v>Fishing (Sport)</v>
      </c>
    </row>
    <row r="5070" spans="1:6" x14ac:dyDescent="0.35">
      <c r="A5070" s="2" t="s">
        <v>1056</v>
      </c>
      <c r="B5070" s="2" t="s">
        <v>1083</v>
      </c>
      <c r="C5070" s="2" t="s">
        <v>10303</v>
      </c>
      <c r="D5070" s="2" t="s">
        <v>10304</v>
      </c>
      <c r="E5070" s="2" t="str">
        <f t="shared" si="165"/>
        <v>MH.5 Horse Riding / Horse Sports</v>
      </c>
      <c r="F5070" s="2" t="str">
        <f t="shared" si="166"/>
        <v>Horse Riding / Horse</v>
      </c>
    </row>
    <row r="5071" spans="1:6" x14ac:dyDescent="0.35">
      <c r="A5071" s="2" t="s">
        <v>1056</v>
      </c>
      <c r="B5071" s="2" t="s">
        <v>1083</v>
      </c>
      <c r="C5071" s="2" t="s">
        <v>10305</v>
      </c>
      <c r="D5071" s="2" t="s">
        <v>10306</v>
      </c>
      <c r="E5071" s="2" t="str">
        <f t="shared" si="165"/>
        <v>MH.52 Horse / Pony Riding</v>
      </c>
      <c r="F5071" s="2" t="str">
        <f t="shared" si="166"/>
        <v>Horse / Pony Riding</v>
      </c>
    </row>
    <row r="5072" spans="1:6" x14ac:dyDescent="0.35">
      <c r="A5072" s="2" t="s">
        <v>1056</v>
      </c>
      <c r="B5072" s="2" t="s">
        <v>1083</v>
      </c>
      <c r="C5072" s="2" t="s">
        <v>10307</v>
      </c>
      <c r="D5072" s="2" t="s">
        <v>10308</v>
      </c>
      <c r="E5072" s="2" t="str">
        <f t="shared" si="165"/>
        <v>MH.521 Dressage</v>
      </c>
      <c r="F5072" s="2" t="str">
        <f t="shared" si="166"/>
        <v>Dressage</v>
      </c>
    </row>
    <row r="5073" spans="1:6" x14ac:dyDescent="0.35">
      <c r="A5073" s="2" t="s">
        <v>1056</v>
      </c>
      <c r="B5073" s="2" t="s">
        <v>1083</v>
      </c>
      <c r="C5073" s="2" t="s">
        <v>10309</v>
      </c>
      <c r="D5073" s="2" t="s">
        <v>10310</v>
      </c>
      <c r="E5073" s="2" t="str">
        <f t="shared" si="165"/>
        <v>MH.522 Show Jumping</v>
      </c>
      <c r="F5073" s="2" t="str">
        <f t="shared" si="166"/>
        <v>Show Jumping</v>
      </c>
    </row>
    <row r="5074" spans="1:6" x14ac:dyDescent="0.35">
      <c r="A5074" s="2" t="s">
        <v>1056</v>
      </c>
      <c r="B5074" s="2" t="s">
        <v>1083</v>
      </c>
      <c r="C5074" s="2" t="s">
        <v>10311</v>
      </c>
      <c r="D5074" s="2" t="s">
        <v>10312</v>
      </c>
      <c r="E5074" s="2" t="str">
        <f t="shared" si="165"/>
        <v>MH.53 Horse Racing</v>
      </c>
      <c r="F5074" s="2" t="str">
        <f t="shared" si="166"/>
        <v>Horse Racing</v>
      </c>
    </row>
    <row r="5075" spans="1:6" x14ac:dyDescent="0.35">
      <c r="A5075" s="2" t="s">
        <v>1056</v>
      </c>
      <c r="B5075" s="2" t="s">
        <v>1083</v>
      </c>
      <c r="C5075" s="2" t="s">
        <v>10313</v>
      </c>
      <c r="D5075" s="2" t="s">
        <v>10314</v>
      </c>
      <c r="E5075" s="2" t="str">
        <f t="shared" si="165"/>
        <v>MH.54 Mounted Games</v>
      </c>
      <c r="F5075" s="2" t="str">
        <f t="shared" si="166"/>
        <v>Mounted Games</v>
      </c>
    </row>
    <row r="5076" spans="1:6" x14ac:dyDescent="0.35">
      <c r="A5076" s="2" t="s">
        <v>1056</v>
      </c>
      <c r="B5076" s="2" t="s">
        <v>1083</v>
      </c>
      <c r="C5076" s="2" t="s">
        <v>10315</v>
      </c>
      <c r="D5076" s="2" t="s">
        <v>10316</v>
      </c>
      <c r="E5076" s="2" t="str">
        <f t="shared" si="165"/>
        <v>MH.56 Driving (Horses)</v>
      </c>
      <c r="F5076" s="2" t="str">
        <f t="shared" si="166"/>
        <v>Driving (Horses)</v>
      </c>
    </row>
    <row r="5077" spans="1:6" x14ac:dyDescent="0.35">
      <c r="A5077" s="2" t="s">
        <v>1056</v>
      </c>
      <c r="B5077" s="2" t="s">
        <v>1083</v>
      </c>
      <c r="C5077" s="2" t="s">
        <v>10317</v>
      </c>
      <c r="D5077" s="2" t="s">
        <v>10318</v>
      </c>
      <c r="E5077" s="2" t="str">
        <f t="shared" si="165"/>
        <v>MH.6 Archery / Shooting</v>
      </c>
      <c r="F5077" s="2" t="str">
        <f t="shared" si="166"/>
        <v>Archery / Shooting</v>
      </c>
    </row>
    <row r="5078" spans="1:6" x14ac:dyDescent="0.35">
      <c r="A5078" s="2" t="s">
        <v>1056</v>
      </c>
      <c r="B5078" s="2" t="s">
        <v>1083</v>
      </c>
      <c r="C5078" s="2" t="s">
        <v>10319</v>
      </c>
      <c r="D5078" s="2" t="s">
        <v>10320</v>
      </c>
      <c r="E5078" s="2" t="str">
        <f t="shared" si="165"/>
        <v>MH.61 Archery</v>
      </c>
      <c r="F5078" s="2" t="str">
        <f t="shared" si="166"/>
        <v>Archery</v>
      </c>
    </row>
    <row r="5079" spans="1:6" x14ac:dyDescent="0.35">
      <c r="A5079" s="2" t="s">
        <v>1056</v>
      </c>
      <c r="B5079" s="2" t="s">
        <v>1083</v>
      </c>
      <c r="C5079" s="2" t="s">
        <v>10321</v>
      </c>
      <c r="D5079" s="2" t="s">
        <v>10322</v>
      </c>
      <c r="E5079" s="2" t="str">
        <f t="shared" si="165"/>
        <v>MH.62 Shooting</v>
      </c>
      <c r="F5079" s="2" t="str">
        <f t="shared" si="166"/>
        <v>Shooting</v>
      </c>
    </row>
    <row r="5080" spans="1:6" x14ac:dyDescent="0.35">
      <c r="A5080" s="2" t="s">
        <v>1056</v>
      </c>
      <c r="B5080" s="2" t="s">
        <v>1083</v>
      </c>
      <c r="C5080" s="2" t="s">
        <v>10323</v>
      </c>
      <c r="D5080" s="2" t="s">
        <v>10324</v>
      </c>
      <c r="E5080" s="2" t="str">
        <f t="shared" si="165"/>
        <v>MH.621 Clay Pigeon Shooting</v>
      </c>
      <c r="F5080" s="2" t="str">
        <f t="shared" si="166"/>
        <v>Clay Pigeon Shooting</v>
      </c>
    </row>
    <row r="5081" spans="1:6" x14ac:dyDescent="0.35">
      <c r="A5081" s="2" t="s">
        <v>1056</v>
      </c>
      <c r="B5081" s="2" t="s">
        <v>1083</v>
      </c>
      <c r="C5081" s="2" t="s">
        <v>10325</v>
      </c>
      <c r="D5081" s="2" t="s">
        <v>10326</v>
      </c>
      <c r="E5081" s="2" t="str">
        <f t="shared" si="165"/>
        <v>MH.622 Rifle Shooting</v>
      </c>
      <c r="F5081" s="2" t="str">
        <f t="shared" si="166"/>
        <v>Rifle Shooting</v>
      </c>
    </row>
    <row r="5082" spans="1:6" x14ac:dyDescent="0.35">
      <c r="A5082" s="2" t="s">
        <v>1056</v>
      </c>
      <c r="B5082" s="2" t="s">
        <v>1083</v>
      </c>
      <c r="C5082" s="2" t="s">
        <v>10327</v>
      </c>
      <c r="D5082" s="2" t="s">
        <v>10328</v>
      </c>
      <c r="E5082" s="2" t="str">
        <f t="shared" si="165"/>
        <v>MH.7 War Games</v>
      </c>
      <c r="F5082" s="2" t="str">
        <f t="shared" si="166"/>
        <v>War Games</v>
      </c>
    </row>
    <row r="5083" spans="1:6" x14ac:dyDescent="0.35">
      <c r="A5083" s="2" t="s">
        <v>1056</v>
      </c>
      <c r="B5083" s="2" t="s">
        <v>1083</v>
      </c>
      <c r="C5083" s="2" t="s">
        <v>10329</v>
      </c>
      <c r="D5083" s="2" t="s">
        <v>10330</v>
      </c>
      <c r="E5083" s="2" t="str">
        <f t="shared" si="165"/>
        <v>MH.8 Animal Sports</v>
      </c>
      <c r="F5083" s="2" t="str">
        <f t="shared" si="166"/>
        <v>Animal Sports</v>
      </c>
    </row>
    <row r="5084" spans="1:6" x14ac:dyDescent="0.35">
      <c r="A5084" s="2" t="s">
        <v>1056</v>
      </c>
      <c r="B5084" s="2" t="s">
        <v>1083</v>
      </c>
      <c r="C5084" s="2" t="s">
        <v>10331</v>
      </c>
      <c r="D5084" s="2" t="s">
        <v>10332</v>
      </c>
      <c r="E5084" s="2" t="str">
        <f t="shared" si="165"/>
        <v>MH.81 Falconry</v>
      </c>
      <c r="F5084" s="2" t="str">
        <f t="shared" si="166"/>
        <v>Falconry</v>
      </c>
    </row>
    <row r="5085" spans="1:6" x14ac:dyDescent="0.35">
      <c r="A5085" s="2" t="s">
        <v>1056</v>
      </c>
      <c r="B5085" s="2" t="s">
        <v>69</v>
      </c>
      <c r="C5085" s="2" t="s">
        <v>14110</v>
      </c>
      <c r="D5085" s="2" t="s">
        <v>10333</v>
      </c>
      <c r="E5085" s="2" t="str">
        <f t="shared" si="165"/>
        <v>MJ Indoor Games</v>
      </c>
      <c r="F5085" s="2" t="str">
        <f t="shared" si="166"/>
        <v>Indoor Games</v>
      </c>
    </row>
    <row r="5086" spans="1:6" x14ac:dyDescent="0.35">
      <c r="A5086" s="2" t="s">
        <v>1056</v>
      </c>
      <c r="B5086" s="2" t="s">
        <v>1083</v>
      </c>
      <c r="C5086" s="2" t="s">
        <v>10334</v>
      </c>
      <c r="D5086" s="2" t="s">
        <v>10335</v>
      </c>
      <c r="E5086" s="2" t="str">
        <f t="shared" si="165"/>
        <v>MJ.1 Table Games</v>
      </c>
      <c r="F5086" s="2" t="str">
        <f t="shared" si="166"/>
        <v>Table Games</v>
      </c>
    </row>
    <row r="5087" spans="1:6" x14ac:dyDescent="0.35">
      <c r="A5087" s="2" t="s">
        <v>1056</v>
      </c>
      <c r="B5087" s="2" t="s">
        <v>1083</v>
      </c>
      <c r="C5087" s="2" t="s">
        <v>10336</v>
      </c>
      <c r="D5087" s="2" t="s">
        <v>10337</v>
      </c>
      <c r="E5087" s="2" t="str">
        <f t="shared" si="165"/>
        <v>MJ.11 Table Tennis</v>
      </c>
      <c r="F5087" s="2" t="str">
        <f t="shared" si="166"/>
        <v>Table Tennis</v>
      </c>
    </row>
    <row r="5088" spans="1:6" x14ac:dyDescent="0.35">
      <c r="A5088" s="2" t="s">
        <v>1056</v>
      </c>
      <c r="B5088" s="2" t="s">
        <v>1083</v>
      </c>
      <c r="C5088" s="2" t="s">
        <v>10338</v>
      </c>
      <c r="D5088" s="2" t="s">
        <v>10339</v>
      </c>
      <c r="E5088" s="2" t="str">
        <f t="shared" si="165"/>
        <v>MJ.13 Snooker</v>
      </c>
      <c r="F5088" s="2" t="str">
        <f t="shared" si="166"/>
        <v>Snooker</v>
      </c>
    </row>
    <row r="5089" spans="1:6" x14ac:dyDescent="0.35">
      <c r="A5089" s="2" t="s">
        <v>1056</v>
      </c>
      <c r="B5089" s="2" t="s">
        <v>1083</v>
      </c>
      <c r="C5089" s="2" t="s">
        <v>10340</v>
      </c>
      <c r="D5089" s="2" t="s">
        <v>10341</v>
      </c>
      <c r="E5089" s="2" t="str">
        <f t="shared" si="165"/>
        <v>MJ.2 Darts</v>
      </c>
      <c r="F5089" s="2" t="str">
        <f t="shared" si="166"/>
        <v>Darts</v>
      </c>
    </row>
    <row r="5090" spans="1:6" x14ac:dyDescent="0.35">
      <c r="A5090" s="2" t="s">
        <v>1056</v>
      </c>
      <c r="B5090" s="2" t="s">
        <v>1083</v>
      </c>
      <c r="C5090" s="2" t="s">
        <v>10342</v>
      </c>
      <c r="D5090" s="2" t="s">
        <v>10343</v>
      </c>
      <c r="E5090" s="2" t="str">
        <f t="shared" si="165"/>
        <v>MJ.3 Card Games</v>
      </c>
      <c r="F5090" s="2" t="str">
        <f t="shared" si="166"/>
        <v>Card Games</v>
      </c>
    </row>
    <row r="5091" spans="1:6" x14ac:dyDescent="0.35">
      <c r="A5091" s="2" t="s">
        <v>1056</v>
      </c>
      <c r="B5091" s="2" t="s">
        <v>1083</v>
      </c>
      <c r="C5091" s="2" t="s">
        <v>10344</v>
      </c>
      <c r="D5091" s="2" t="s">
        <v>10345</v>
      </c>
      <c r="E5091" s="2" t="str">
        <f t="shared" si="165"/>
        <v>MJ.31 Bridge (Game)</v>
      </c>
      <c r="F5091" s="2" t="str">
        <f t="shared" si="166"/>
        <v>Bridge (Game)</v>
      </c>
    </row>
    <row r="5092" spans="1:6" x14ac:dyDescent="0.35">
      <c r="A5092" s="2" t="s">
        <v>1056</v>
      </c>
      <c r="B5092" s="2" t="s">
        <v>1083</v>
      </c>
      <c r="C5092" s="2" t="s">
        <v>10346</v>
      </c>
      <c r="D5092" s="2" t="s">
        <v>10347</v>
      </c>
      <c r="E5092" s="2" t="str">
        <f t="shared" si="165"/>
        <v>MJ.4 Board Games</v>
      </c>
      <c r="F5092" s="2" t="str">
        <f t="shared" si="166"/>
        <v>Board Games</v>
      </c>
    </row>
    <row r="5093" spans="1:6" x14ac:dyDescent="0.35">
      <c r="A5093" s="2" t="s">
        <v>1056</v>
      </c>
      <c r="B5093" s="2" t="s">
        <v>1083</v>
      </c>
      <c r="C5093" s="2" t="s">
        <v>10348</v>
      </c>
      <c r="D5093" s="2" t="s">
        <v>10349</v>
      </c>
      <c r="E5093" s="2" t="str">
        <f t="shared" si="165"/>
        <v>MJ.41 Chess</v>
      </c>
      <c r="F5093" s="2" t="str">
        <f t="shared" si="166"/>
        <v>Chess</v>
      </c>
    </row>
    <row r="5094" spans="1:6" x14ac:dyDescent="0.35">
      <c r="A5094" s="2" t="s">
        <v>1056</v>
      </c>
      <c r="B5094" s="2" t="s">
        <v>1083</v>
      </c>
      <c r="C5094" s="2" t="s">
        <v>10350</v>
      </c>
      <c r="D5094" s="2" t="s">
        <v>10351</v>
      </c>
      <c r="E5094" s="2" t="str">
        <f t="shared" si="165"/>
        <v>MJ.43 Scrabble</v>
      </c>
      <c r="F5094" s="2" t="str">
        <f t="shared" si="166"/>
        <v>Scrabble</v>
      </c>
    </row>
    <row r="5095" spans="1:6" x14ac:dyDescent="0.35">
      <c r="A5095" s="2" t="s">
        <v>1056</v>
      </c>
      <c r="B5095" s="2" t="s">
        <v>1083</v>
      </c>
      <c r="C5095" s="2" t="s">
        <v>10352</v>
      </c>
      <c r="D5095" s="2" t="s">
        <v>5576</v>
      </c>
      <c r="E5095" s="2" t="str">
        <f t="shared" si="165"/>
        <v>MJ.5 Computer Games</v>
      </c>
      <c r="F5095" s="2" t="str">
        <f t="shared" si="166"/>
        <v>Computer Games</v>
      </c>
    </row>
    <row r="5096" spans="1:6" x14ac:dyDescent="0.35">
      <c r="A5096" s="2" t="s">
        <v>1056</v>
      </c>
      <c r="B5096" s="2" t="s">
        <v>1083</v>
      </c>
      <c r="C5096" s="2" t="s">
        <v>10353</v>
      </c>
      <c r="D5096" s="2" t="s">
        <v>10354</v>
      </c>
      <c r="E5096" s="2" t="str">
        <f t="shared" si="165"/>
        <v>MJ.6 Mahjong</v>
      </c>
      <c r="F5096" s="2" t="str">
        <f t="shared" si="166"/>
        <v>Mahjong</v>
      </c>
    </row>
    <row r="5097" spans="1:6" x14ac:dyDescent="0.35">
      <c r="A5097" s="2" t="s">
        <v>1056</v>
      </c>
      <c r="B5097" s="2" t="s">
        <v>68</v>
      </c>
      <c r="C5097" s="2" t="s">
        <v>887</v>
      </c>
      <c r="D5097" s="2" t="s">
        <v>10355</v>
      </c>
      <c r="E5097" s="2" t="str">
        <f t="shared" si="165"/>
        <v>N Catering / Food / Leisure Services / Tourism</v>
      </c>
      <c r="F5097" s="2" t="str">
        <f t="shared" si="166"/>
        <v>Catering / Food / Le</v>
      </c>
    </row>
    <row r="5098" spans="1:6" x14ac:dyDescent="0.35">
      <c r="A5098" s="2" t="s">
        <v>1056</v>
      </c>
      <c r="B5098" s="2" t="s">
        <v>69</v>
      </c>
      <c r="C5098" s="2" t="s">
        <v>982</v>
      </c>
      <c r="D5098" s="2" t="s">
        <v>10356</v>
      </c>
      <c r="E5098" s="2" t="str">
        <f t="shared" si="165"/>
        <v>NA Hospitality / Catering</v>
      </c>
      <c r="F5098" s="2" t="str">
        <f t="shared" si="166"/>
        <v>Hospitality / Cateri</v>
      </c>
    </row>
    <row r="5099" spans="1:6" x14ac:dyDescent="0.35">
      <c r="A5099" s="2" t="s">
        <v>1056</v>
      </c>
      <c r="B5099" s="2" t="s">
        <v>1083</v>
      </c>
      <c r="C5099" s="2" t="s">
        <v>10357</v>
      </c>
      <c r="D5099" s="2" t="s">
        <v>10358</v>
      </c>
      <c r="E5099" s="2" t="str">
        <f t="shared" si="165"/>
        <v>NA.1 Hospitality / Catering (General)</v>
      </c>
      <c r="F5099" s="2" t="str">
        <f t="shared" si="166"/>
        <v>Hospitality / Cateri</v>
      </c>
    </row>
    <row r="5100" spans="1:6" x14ac:dyDescent="0.35">
      <c r="A5100" s="2" t="s">
        <v>1056</v>
      </c>
      <c r="B5100" s="2" t="s">
        <v>1083</v>
      </c>
      <c r="C5100" s="2" t="s">
        <v>10359</v>
      </c>
      <c r="D5100" s="2" t="s">
        <v>10360</v>
      </c>
      <c r="E5100" s="2" t="str">
        <f t="shared" si="165"/>
        <v>NA.11 Catering Studies</v>
      </c>
      <c r="F5100" s="2" t="str">
        <f t="shared" si="166"/>
        <v>Catering Studies</v>
      </c>
    </row>
    <row r="5101" spans="1:6" x14ac:dyDescent="0.35">
      <c r="A5101" s="2" t="s">
        <v>1056</v>
      </c>
      <c r="B5101" s="2" t="s">
        <v>1083</v>
      </c>
      <c r="C5101" s="2" t="s">
        <v>10361</v>
      </c>
      <c r="D5101" s="2" t="s">
        <v>10362</v>
      </c>
      <c r="E5101" s="2" t="str">
        <f t="shared" si="165"/>
        <v>NA.12 Hotel Studies</v>
      </c>
      <c r="F5101" s="2" t="str">
        <f t="shared" si="166"/>
        <v>Hotel Studies</v>
      </c>
    </row>
    <row r="5102" spans="1:6" x14ac:dyDescent="0.35">
      <c r="A5102" s="2" t="s">
        <v>1056</v>
      </c>
      <c r="B5102" s="2" t="s">
        <v>1083</v>
      </c>
      <c r="C5102" s="2" t="s">
        <v>10363</v>
      </c>
      <c r="D5102" s="2" t="s">
        <v>10364</v>
      </c>
      <c r="E5102" s="2" t="str">
        <f t="shared" si="165"/>
        <v>NA.13 Catering Assistants</v>
      </c>
      <c r="F5102" s="2" t="str">
        <f t="shared" si="166"/>
        <v>Catering Assistants</v>
      </c>
    </row>
    <row r="5103" spans="1:6" x14ac:dyDescent="0.35">
      <c r="A5103" s="2" t="s">
        <v>1056</v>
      </c>
      <c r="B5103" s="2" t="s">
        <v>1083</v>
      </c>
      <c r="C5103" s="2" t="s">
        <v>10365</v>
      </c>
      <c r="D5103" s="2" t="s">
        <v>10366</v>
      </c>
      <c r="E5103" s="2" t="str">
        <f t="shared" si="165"/>
        <v>NA.3 Catering Technology</v>
      </c>
      <c r="F5103" s="2" t="str">
        <f t="shared" si="166"/>
        <v>Catering Technology</v>
      </c>
    </row>
    <row r="5104" spans="1:6" x14ac:dyDescent="0.35">
      <c r="A5104" s="2" t="s">
        <v>1056</v>
      </c>
      <c r="B5104" s="2" t="s">
        <v>1083</v>
      </c>
      <c r="C5104" s="2" t="s">
        <v>10367</v>
      </c>
      <c r="D5104" s="2" t="s">
        <v>10368</v>
      </c>
      <c r="E5104" s="2" t="str">
        <f t="shared" si="165"/>
        <v>NA.4 Hotel / Catering Management (General)</v>
      </c>
      <c r="F5104" s="2" t="str">
        <f t="shared" si="166"/>
        <v>Hotel / Catering Man</v>
      </c>
    </row>
    <row r="5105" spans="1:6" x14ac:dyDescent="0.35">
      <c r="A5105" s="2" t="s">
        <v>1056</v>
      </c>
      <c r="B5105" s="2" t="s">
        <v>1083</v>
      </c>
      <c r="C5105" s="2" t="s">
        <v>10369</v>
      </c>
      <c r="D5105" s="2" t="s">
        <v>10370</v>
      </c>
      <c r="E5105" s="2" t="str">
        <f t="shared" si="165"/>
        <v>NA.42 Hotel / Catering Finance</v>
      </c>
      <c r="F5105" s="2" t="str">
        <f t="shared" si="166"/>
        <v>Hotel / Catering Fin</v>
      </c>
    </row>
    <row r="5106" spans="1:6" x14ac:dyDescent="0.35">
      <c r="A5106" s="2" t="s">
        <v>1056</v>
      </c>
      <c r="B5106" s="2" t="s">
        <v>1083</v>
      </c>
      <c r="C5106" s="2" t="s">
        <v>10371</v>
      </c>
      <c r="D5106" s="2" t="s">
        <v>10372</v>
      </c>
      <c r="E5106" s="2" t="str">
        <f t="shared" si="165"/>
        <v>NA.43 Catering Production Management</v>
      </c>
      <c r="F5106" s="2" t="str">
        <f t="shared" si="166"/>
        <v xml:space="preserve">Catering Production </v>
      </c>
    </row>
    <row r="5107" spans="1:6" x14ac:dyDescent="0.35">
      <c r="A5107" s="2" t="s">
        <v>1056</v>
      </c>
      <c r="B5107" s="2" t="s">
        <v>1083</v>
      </c>
      <c r="C5107" s="2" t="s">
        <v>10373</v>
      </c>
      <c r="D5107" s="2" t="s">
        <v>10374</v>
      </c>
      <c r="E5107" s="2" t="str">
        <f t="shared" ref="E5107:E5170" si="167">C5107&amp;" "&amp;LEFT(D5107,50-LEN(C5107)-1)</f>
        <v>NA.45 Hotel / Catering Customer Relations</v>
      </c>
      <c r="F5107" s="2" t="str">
        <f t="shared" si="166"/>
        <v>Hotel / Catering Cus</v>
      </c>
    </row>
    <row r="5108" spans="1:6" x14ac:dyDescent="0.35">
      <c r="A5108" s="2" t="s">
        <v>1056</v>
      </c>
      <c r="B5108" s="2" t="s">
        <v>1083</v>
      </c>
      <c r="C5108" s="2" t="s">
        <v>10375</v>
      </c>
      <c r="D5108" s="2" t="s">
        <v>10376</v>
      </c>
      <c r="E5108" s="2" t="str">
        <f t="shared" si="167"/>
        <v>NA.5 Catering As Small Business</v>
      </c>
      <c r="F5108" s="2" t="str">
        <f t="shared" si="166"/>
        <v>Catering As Small Bu</v>
      </c>
    </row>
    <row r="5109" spans="1:6" x14ac:dyDescent="0.35">
      <c r="A5109" s="2" t="s">
        <v>1056</v>
      </c>
      <c r="B5109" s="2" t="s">
        <v>1083</v>
      </c>
      <c r="C5109" s="2" t="s">
        <v>10377</v>
      </c>
      <c r="D5109" s="2" t="s">
        <v>10378</v>
      </c>
      <c r="E5109" s="2" t="str">
        <f t="shared" si="167"/>
        <v>NA.6 Restaurant Management</v>
      </c>
      <c r="F5109" s="2" t="str">
        <f t="shared" si="166"/>
        <v>Restaurant Managemen</v>
      </c>
    </row>
    <row r="5110" spans="1:6" x14ac:dyDescent="0.35">
      <c r="A5110" s="2" t="s">
        <v>1056</v>
      </c>
      <c r="B5110" s="2" t="s">
        <v>1083</v>
      </c>
      <c r="C5110" s="2" t="s">
        <v>10379</v>
      </c>
      <c r="D5110" s="2" t="s">
        <v>10380</v>
      </c>
      <c r="E5110" s="2" t="str">
        <f t="shared" si="167"/>
        <v>NA.7 Hospitality Management</v>
      </c>
      <c r="F5110" s="2" t="str">
        <f t="shared" si="166"/>
        <v>Hospitality Manageme</v>
      </c>
    </row>
    <row r="5111" spans="1:6" x14ac:dyDescent="0.35">
      <c r="A5111" s="2" t="s">
        <v>1056</v>
      </c>
      <c r="B5111" s="2" t="s">
        <v>1083</v>
      </c>
      <c r="C5111" s="2" t="s">
        <v>10381</v>
      </c>
      <c r="D5111" s="2" t="s">
        <v>10382</v>
      </c>
      <c r="E5111" s="2" t="str">
        <f t="shared" si="167"/>
        <v>NA.71 Hotel Management</v>
      </c>
      <c r="F5111" s="2" t="str">
        <f t="shared" si="166"/>
        <v>Hotel Management</v>
      </c>
    </row>
    <row r="5112" spans="1:6" x14ac:dyDescent="0.35">
      <c r="A5112" s="2" t="s">
        <v>1056</v>
      </c>
      <c r="B5112" s="2" t="s">
        <v>1083</v>
      </c>
      <c r="C5112" s="2" t="s">
        <v>10383</v>
      </c>
      <c r="D5112" s="2" t="s">
        <v>10384</v>
      </c>
      <c r="E5112" s="2" t="str">
        <f t="shared" si="167"/>
        <v>NA.72 Guesthouse Management</v>
      </c>
      <c r="F5112" s="2" t="str">
        <f t="shared" si="166"/>
        <v>Guesthouse Managemen</v>
      </c>
    </row>
    <row r="5113" spans="1:6" x14ac:dyDescent="0.35">
      <c r="A5113" s="2" t="s">
        <v>1056</v>
      </c>
      <c r="B5113" s="2" t="s">
        <v>1083</v>
      </c>
      <c r="C5113" s="2" t="s">
        <v>10385</v>
      </c>
      <c r="D5113" s="2" t="s">
        <v>10386</v>
      </c>
      <c r="E5113" s="2" t="str">
        <f t="shared" si="167"/>
        <v>NA.74 Holiday / Service Flats Management</v>
      </c>
      <c r="F5113" s="2" t="str">
        <f t="shared" si="166"/>
        <v>Holiday / Service Fl</v>
      </c>
    </row>
    <row r="5114" spans="1:6" x14ac:dyDescent="0.35">
      <c r="A5114" s="2" t="s">
        <v>1056</v>
      </c>
      <c r="B5114" s="2" t="s">
        <v>1083</v>
      </c>
      <c r="C5114" s="2" t="s">
        <v>10387</v>
      </c>
      <c r="D5114" s="2" t="s">
        <v>10388</v>
      </c>
      <c r="E5114" s="2" t="str">
        <f t="shared" si="167"/>
        <v>NA.75 Holiday Camp Management</v>
      </c>
      <c r="F5114" s="2" t="str">
        <f t="shared" si="166"/>
        <v>Holiday Camp Managem</v>
      </c>
    </row>
    <row r="5115" spans="1:6" x14ac:dyDescent="0.35">
      <c r="A5115" s="2" t="s">
        <v>1056</v>
      </c>
      <c r="B5115" s="2" t="s">
        <v>1083</v>
      </c>
      <c r="C5115" s="2" t="s">
        <v>10389</v>
      </c>
      <c r="D5115" s="2" t="s">
        <v>10390</v>
      </c>
      <c r="E5115" s="2" t="str">
        <f t="shared" si="167"/>
        <v>NA.8 Institutional Management (Hotel / Catering)</v>
      </c>
      <c r="F5115" s="2" t="str">
        <f t="shared" si="166"/>
        <v>Institutional Manage</v>
      </c>
    </row>
    <row r="5116" spans="1:6" x14ac:dyDescent="0.35">
      <c r="A5116" s="2" t="s">
        <v>1056</v>
      </c>
      <c r="B5116" s="2" t="s">
        <v>1083</v>
      </c>
      <c r="C5116" s="2" t="s">
        <v>10391</v>
      </c>
      <c r="D5116" s="2" t="s">
        <v>10392</v>
      </c>
      <c r="E5116" s="2" t="str">
        <f t="shared" si="167"/>
        <v>NA.9 Licensed Premises Management</v>
      </c>
      <c r="F5116" s="2" t="str">
        <f t="shared" si="166"/>
        <v>Licensed Premises Ma</v>
      </c>
    </row>
    <row r="5117" spans="1:6" x14ac:dyDescent="0.35">
      <c r="A5117" s="2" t="s">
        <v>1056</v>
      </c>
      <c r="B5117" s="2" t="s">
        <v>1083</v>
      </c>
      <c r="C5117" s="2" t="s">
        <v>10393</v>
      </c>
      <c r="D5117" s="2" t="s">
        <v>10394</v>
      </c>
      <c r="E5117" s="2" t="str">
        <f t="shared" si="167"/>
        <v>NA.91 Bar Stock Control</v>
      </c>
      <c r="F5117" s="2" t="str">
        <f t="shared" si="166"/>
        <v>Bar Stock Control</v>
      </c>
    </row>
    <row r="5118" spans="1:6" x14ac:dyDescent="0.35">
      <c r="A5118" s="2" t="s">
        <v>1056</v>
      </c>
      <c r="B5118" s="2" t="s">
        <v>1083</v>
      </c>
      <c r="C5118" s="2" t="s">
        <v>10395</v>
      </c>
      <c r="D5118" s="2" t="s">
        <v>10396</v>
      </c>
      <c r="E5118" s="2" t="str">
        <f t="shared" si="167"/>
        <v>NA.92 Club Management</v>
      </c>
      <c r="F5118" s="2" t="str">
        <f t="shared" si="166"/>
        <v>Club Management</v>
      </c>
    </row>
    <row r="5119" spans="1:6" x14ac:dyDescent="0.35">
      <c r="A5119" s="2" t="s">
        <v>1056</v>
      </c>
      <c r="B5119" s="2" t="s">
        <v>1083</v>
      </c>
      <c r="C5119" s="2" t="s">
        <v>10397</v>
      </c>
      <c r="D5119" s="2" t="s">
        <v>10398</v>
      </c>
      <c r="E5119" s="2" t="str">
        <f t="shared" si="167"/>
        <v>NA.93 Licensing Laws</v>
      </c>
      <c r="F5119" s="2" t="str">
        <f t="shared" si="166"/>
        <v>Licensing Laws</v>
      </c>
    </row>
    <row r="5120" spans="1:6" x14ac:dyDescent="0.35">
      <c r="A5120" s="2" t="s">
        <v>1056</v>
      </c>
      <c r="B5120" s="2" t="s">
        <v>1083</v>
      </c>
      <c r="C5120" s="2" t="s">
        <v>10399</v>
      </c>
      <c r="D5120" s="2" t="s">
        <v>10400</v>
      </c>
      <c r="E5120" s="2" t="str">
        <f t="shared" si="167"/>
        <v>NA.94 Pub Management</v>
      </c>
      <c r="F5120" s="2" t="str">
        <f t="shared" si="166"/>
        <v>Pub Management</v>
      </c>
    </row>
    <row r="5121" spans="1:6" x14ac:dyDescent="0.35">
      <c r="A5121" s="2" t="s">
        <v>1056</v>
      </c>
      <c r="B5121" s="2" t="s">
        <v>69</v>
      </c>
      <c r="C5121" s="2" t="s">
        <v>14111</v>
      </c>
      <c r="D5121" s="2" t="s">
        <v>10401</v>
      </c>
      <c r="E5121" s="2" t="str">
        <f t="shared" si="167"/>
        <v>NB Food / Drink Services</v>
      </c>
      <c r="F5121" s="2" t="str">
        <f t="shared" si="166"/>
        <v>Food / Drink Service</v>
      </c>
    </row>
    <row r="5122" spans="1:6" x14ac:dyDescent="0.35">
      <c r="A5122" s="2" t="s">
        <v>1056</v>
      </c>
      <c r="B5122" s="2" t="s">
        <v>1083</v>
      </c>
      <c r="C5122" s="2" t="s">
        <v>10402</v>
      </c>
      <c r="D5122" s="2" t="s">
        <v>5577</v>
      </c>
      <c r="E5122" s="2" t="str">
        <f t="shared" si="167"/>
        <v>NB.1 Food Service</v>
      </c>
      <c r="F5122" s="2" t="str">
        <f t="shared" ref="F5122:F5185" si="168">LEFT(D5122,20)</f>
        <v>Food Service</v>
      </c>
    </row>
    <row r="5123" spans="1:6" x14ac:dyDescent="0.35">
      <c r="A5123" s="2" t="s">
        <v>1056</v>
      </c>
      <c r="B5123" s="2" t="s">
        <v>1083</v>
      </c>
      <c r="C5123" s="2" t="s">
        <v>10403</v>
      </c>
      <c r="D5123" s="2" t="s">
        <v>10404</v>
      </c>
      <c r="E5123" s="2" t="str">
        <f t="shared" si="167"/>
        <v>NB.11 Waiting At Table</v>
      </c>
      <c r="F5123" s="2" t="str">
        <f t="shared" si="168"/>
        <v>Waiting At Table</v>
      </c>
    </row>
    <row r="5124" spans="1:6" x14ac:dyDescent="0.35">
      <c r="A5124" s="2" t="s">
        <v>1056</v>
      </c>
      <c r="B5124" s="2" t="s">
        <v>1083</v>
      </c>
      <c r="C5124" s="2" t="s">
        <v>10405</v>
      </c>
      <c r="D5124" s="2" t="s">
        <v>10406</v>
      </c>
      <c r="E5124" s="2" t="str">
        <f t="shared" si="167"/>
        <v>NB.12 Maitre Dhotel Work</v>
      </c>
      <c r="F5124" s="2" t="str">
        <f t="shared" si="168"/>
        <v>Maitre Dhotel Work</v>
      </c>
    </row>
    <row r="5125" spans="1:6" x14ac:dyDescent="0.35">
      <c r="A5125" s="2" t="s">
        <v>1056</v>
      </c>
      <c r="B5125" s="2" t="s">
        <v>1083</v>
      </c>
      <c r="C5125" s="2" t="s">
        <v>10407</v>
      </c>
      <c r="D5125" s="2" t="s">
        <v>10408</v>
      </c>
      <c r="E5125" s="2" t="str">
        <f t="shared" si="167"/>
        <v>NB.13 Counter Service (Catering)</v>
      </c>
      <c r="F5125" s="2" t="str">
        <f t="shared" si="168"/>
        <v>Counter Service (Cat</v>
      </c>
    </row>
    <row r="5126" spans="1:6" x14ac:dyDescent="0.35">
      <c r="A5126" s="2" t="s">
        <v>1056</v>
      </c>
      <c r="B5126" s="2" t="s">
        <v>1083</v>
      </c>
      <c r="C5126" s="2" t="s">
        <v>10409</v>
      </c>
      <c r="D5126" s="2" t="s">
        <v>10410</v>
      </c>
      <c r="E5126" s="2" t="str">
        <f t="shared" si="167"/>
        <v>NB.14 Table Clearing (Catering)</v>
      </c>
      <c r="F5126" s="2" t="str">
        <f t="shared" si="168"/>
        <v>Table Clearing (Cate</v>
      </c>
    </row>
    <row r="5127" spans="1:6" x14ac:dyDescent="0.35">
      <c r="A5127" s="2" t="s">
        <v>1056</v>
      </c>
      <c r="B5127" s="2" t="s">
        <v>1083</v>
      </c>
      <c r="C5127" s="2" t="s">
        <v>10411</v>
      </c>
      <c r="D5127" s="2" t="s">
        <v>10412</v>
      </c>
      <c r="E5127" s="2" t="str">
        <f t="shared" si="167"/>
        <v>NB.15 Kitchen Porters / Washers-Up</v>
      </c>
      <c r="F5127" s="2" t="str">
        <f t="shared" si="168"/>
        <v>Kitchen Porters / Wa</v>
      </c>
    </row>
    <row r="5128" spans="1:6" x14ac:dyDescent="0.35">
      <c r="A5128" s="2" t="s">
        <v>1056</v>
      </c>
      <c r="B5128" s="2" t="s">
        <v>1083</v>
      </c>
      <c r="C5128" s="2" t="s">
        <v>10413</v>
      </c>
      <c r="D5128" s="2" t="s">
        <v>10414</v>
      </c>
      <c r="E5128" s="2" t="str">
        <f t="shared" si="167"/>
        <v>NB.2 Drinks Service</v>
      </c>
      <c r="F5128" s="2" t="str">
        <f t="shared" si="168"/>
        <v>Drinks Service</v>
      </c>
    </row>
    <row r="5129" spans="1:6" x14ac:dyDescent="0.35">
      <c r="A5129" s="2" t="s">
        <v>1056</v>
      </c>
      <c r="B5129" s="2" t="s">
        <v>1083</v>
      </c>
      <c r="C5129" s="2" t="s">
        <v>10415</v>
      </c>
      <c r="D5129" s="2" t="s">
        <v>10416</v>
      </c>
      <c r="E5129" s="2" t="str">
        <f t="shared" si="167"/>
        <v>NB.21 Bar Service</v>
      </c>
      <c r="F5129" s="2" t="str">
        <f t="shared" si="168"/>
        <v>Bar Service</v>
      </c>
    </row>
    <row r="5130" spans="1:6" x14ac:dyDescent="0.35">
      <c r="A5130" s="2" t="s">
        <v>1056</v>
      </c>
      <c r="B5130" s="2" t="s">
        <v>1083</v>
      </c>
      <c r="C5130" s="2" t="s">
        <v>10417</v>
      </c>
      <c r="D5130" s="2" t="s">
        <v>10418</v>
      </c>
      <c r="E5130" s="2" t="str">
        <f t="shared" si="167"/>
        <v>NB.23 Cellar Work (Catering)</v>
      </c>
      <c r="F5130" s="2" t="str">
        <f t="shared" si="168"/>
        <v>Cellar Work (Caterin</v>
      </c>
    </row>
    <row r="5131" spans="1:6" x14ac:dyDescent="0.35">
      <c r="A5131" s="2" t="s">
        <v>1056</v>
      </c>
      <c r="B5131" s="2" t="s">
        <v>69</v>
      </c>
      <c r="C5131" s="2" t="s">
        <v>964</v>
      </c>
      <c r="D5131" s="2" t="s">
        <v>10419</v>
      </c>
      <c r="E5131" s="2" t="str">
        <f t="shared" si="167"/>
        <v>NC Catering Operations</v>
      </c>
      <c r="F5131" s="2" t="str">
        <f t="shared" si="168"/>
        <v>Catering Operations</v>
      </c>
    </row>
    <row r="5132" spans="1:6" x14ac:dyDescent="0.35">
      <c r="A5132" s="2" t="s">
        <v>1056</v>
      </c>
      <c r="B5132" s="2" t="s">
        <v>1083</v>
      </c>
      <c r="C5132" s="2" t="s">
        <v>10420</v>
      </c>
      <c r="D5132" s="2" t="s">
        <v>10421</v>
      </c>
      <c r="E5132" s="2" t="str">
        <f t="shared" si="167"/>
        <v>NC.2 Restaurant / Hotel Catering</v>
      </c>
      <c r="F5132" s="2" t="str">
        <f t="shared" si="168"/>
        <v>Restaurant / Hotel C</v>
      </c>
    </row>
    <row r="5133" spans="1:6" x14ac:dyDescent="0.35">
      <c r="A5133" s="2" t="s">
        <v>1056</v>
      </c>
      <c r="B5133" s="2" t="s">
        <v>1083</v>
      </c>
      <c r="C5133" s="2" t="s">
        <v>10422</v>
      </c>
      <c r="D5133" s="2" t="s">
        <v>10423</v>
      </c>
      <c r="E5133" s="2" t="str">
        <f t="shared" si="167"/>
        <v>NC.21 Hotel Catering</v>
      </c>
      <c r="F5133" s="2" t="str">
        <f t="shared" si="168"/>
        <v>Hotel Catering</v>
      </c>
    </row>
    <row r="5134" spans="1:6" x14ac:dyDescent="0.35">
      <c r="A5134" s="2" t="s">
        <v>1056</v>
      </c>
      <c r="B5134" s="2" t="s">
        <v>1083</v>
      </c>
      <c r="C5134" s="2" t="s">
        <v>10424</v>
      </c>
      <c r="D5134" s="2" t="s">
        <v>10425</v>
      </c>
      <c r="E5134" s="2" t="str">
        <f t="shared" si="167"/>
        <v>NC.22 Restaurant Catering</v>
      </c>
      <c r="F5134" s="2" t="str">
        <f t="shared" si="168"/>
        <v>Restaurant Catering</v>
      </c>
    </row>
    <row r="5135" spans="1:6" x14ac:dyDescent="0.35">
      <c r="A5135" s="2" t="s">
        <v>1056</v>
      </c>
      <c r="B5135" s="2" t="s">
        <v>1083</v>
      </c>
      <c r="C5135" s="2" t="s">
        <v>10426</v>
      </c>
      <c r="D5135" s="2" t="s">
        <v>10427</v>
      </c>
      <c r="E5135" s="2" t="str">
        <f t="shared" si="167"/>
        <v>NC.23 Banqueting</v>
      </c>
      <c r="F5135" s="2" t="str">
        <f t="shared" si="168"/>
        <v>Banqueting</v>
      </c>
    </row>
    <row r="5136" spans="1:6" x14ac:dyDescent="0.35">
      <c r="A5136" s="2" t="s">
        <v>1056</v>
      </c>
      <c r="B5136" s="2" t="s">
        <v>1083</v>
      </c>
      <c r="C5136" s="2" t="s">
        <v>10428</v>
      </c>
      <c r="D5136" s="2" t="s">
        <v>10429</v>
      </c>
      <c r="E5136" s="2" t="str">
        <f t="shared" si="167"/>
        <v>NC.4 Industrial Catering</v>
      </c>
      <c r="F5136" s="2" t="str">
        <f t="shared" si="168"/>
        <v>Industrial Catering</v>
      </c>
    </row>
    <row r="5137" spans="1:6" x14ac:dyDescent="0.35">
      <c r="A5137" s="2" t="s">
        <v>1056</v>
      </c>
      <c r="B5137" s="2" t="s">
        <v>1083</v>
      </c>
      <c r="C5137" s="2" t="s">
        <v>10430</v>
      </c>
      <c r="D5137" s="2" t="s">
        <v>10431</v>
      </c>
      <c r="E5137" s="2" t="str">
        <f t="shared" si="167"/>
        <v>NC.42 Hospital Catering</v>
      </c>
      <c r="F5137" s="2" t="str">
        <f t="shared" si="168"/>
        <v>Hospital Catering</v>
      </c>
    </row>
    <row r="5138" spans="1:6" x14ac:dyDescent="0.35">
      <c r="A5138" s="2" t="s">
        <v>1056</v>
      </c>
      <c r="B5138" s="2" t="s">
        <v>1083</v>
      </c>
      <c r="C5138" s="2" t="s">
        <v>10432</v>
      </c>
      <c r="D5138" s="2" t="s">
        <v>10433</v>
      </c>
      <c r="E5138" s="2" t="str">
        <f t="shared" si="167"/>
        <v>NC.5 Contract Catering</v>
      </c>
      <c r="F5138" s="2" t="str">
        <f t="shared" si="168"/>
        <v>Contract Catering</v>
      </c>
    </row>
    <row r="5139" spans="1:6" x14ac:dyDescent="0.35">
      <c r="A5139" s="2" t="s">
        <v>1056</v>
      </c>
      <c r="B5139" s="2" t="s">
        <v>1083</v>
      </c>
      <c r="C5139" s="2" t="s">
        <v>10434</v>
      </c>
      <c r="D5139" s="2" t="s">
        <v>10435</v>
      </c>
      <c r="E5139" s="2" t="str">
        <f t="shared" si="167"/>
        <v>NC.6 Schools / Colleges Catering</v>
      </c>
      <c r="F5139" s="2" t="str">
        <f t="shared" si="168"/>
        <v>Schools / Colleges C</v>
      </c>
    </row>
    <row r="5140" spans="1:6" x14ac:dyDescent="0.35">
      <c r="A5140" s="2" t="s">
        <v>1056</v>
      </c>
      <c r="B5140" s="2" t="s">
        <v>1083</v>
      </c>
      <c r="C5140" s="2" t="s">
        <v>10436</v>
      </c>
      <c r="D5140" s="2" t="s">
        <v>10437</v>
      </c>
      <c r="E5140" s="2" t="str">
        <f t="shared" si="167"/>
        <v>NC.7 Transport Catering</v>
      </c>
      <c r="F5140" s="2" t="str">
        <f t="shared" si="168"/>
        <v>Transport Catering</v>
      </c>
    </row>
    <row r="5141" spans="1:6" x14ac:dyDescent="0.35">
      <c r="A5141" s="2" t="s">
        <v>1056</v>
      </c>
      <c r="B5141" s="2" t="s">
        <v>1083</v>
      </c>
      <c r="C5141" s="2" t="s">
        <v>10438</v>
      </c>
      <c r="D5141" s="2" t="s">
        <v>10439</v>
      </c>
      <c r="E5141" s="2" t="str">
        <f t="shared" si="167"/>
        <v>NC.8 Fast Food Catering</v>
      </c>
      <c r="F5141" s="2" t="str">
        <f t="shared" si="168"/>
        <v>Fast Food Catering</v>
      </c>
    </row>
    <row r="5142" spans="1:6" x14ac:dyDescent="0.35">
      <c r="A5142" s="2" t="s">
        <v>1056</v>
      </c>
      <c r="B5142" s="2" t="s">
        <v>1083</v>
      </c>
      <c r="C5142" s="2" t="s">
        <v>10440</v>
      </c>
      <c r="D5142" s="2" t="s">
        <v>10441</v>
      </c>
      <c r="E5142" s="2" t="str">
        <f t="shared" si="167"/>
        <v>NC.81 Fish and Chip Shops</v>
      </c>
      <c r="F5142" s="2" t="str">
        <f t="shared" si="168"/>
        <v>Fish and Chip Shops</v>
      </c>
    </row>
    <row r="5143" spans="1:6" x14ac:dyDescent="0.35">
      <c r="A5143" s="2" t="s">
        <v>1056</v>
      </c>
      <c r="B5143" s="2" t="s">
        <v>69</v>
      </c>
      <c r="C5143" s="2" t="s">
        <v>14112</v>
      </c>
      <c r="D5143" s="2" t="s">
        <v>10442</v>
      </c>
      <c r="E5143" s="2" t="str">
        <f t="shared" si="167"/>
        <v>ND Hospitality Operations</v>
      </c>
      <c r="F5143" s="2" t="str">
        <f t="shared" si="168"/>
        <v>Hospitality Operatio</v>
      </c>
    </row>
    <row r="5144" spans="1:6" x14ac:dyDescent="0.35">
      <c r="A5144" s="2" t="s">
        <v>1056</v>
      </c>
      <c r="B5144" s="2" t="s">
        <v>1083</v>
      </c>
      <c r="C5144" s="2" t="s">
        <v>10443</v>
      </c>
      <c r="D5144" s="2" t="s">
        <v>10444</v>
      </c>
      <c r="E5144" s="2" t="str">
        <f t="shared" si="167"/>
        <v>ND.1 Accommodation Services (Hotel)</v>
      </c>
      <c r="F5144" s="2" t="str">
        <f t="shared" si="168"/>
        <v>Accommodation Servic</v>
      </c>
    </row>
    <row r="5145" spans="1:6" x14ac:dyDescent="0.35">
      <c r="A5145" s="2" t="s">
        <v>1056</v>
      </c>
      <c r="B5145" s="2" t="s">
        <v>1083</v>
      </c>
      <c r="C5145" s="2" t="s">
        <v>10445</v>
      </c>
      <c r="D5145" s="2" t="s">
        <v>10446</v>
      </c>
      <c r="E5145" s="2" t="str">
        <f t="shared" si="167"/>
        <v>ND.2 Conferencing (Hotel)</v>
      </c>
      <c r="F5145" s="2" t="str">
        <f t="shared" si="168"/>
        <v>Conferencing (Hotel)</v>
      </c>
    </row>
    <row r="5146" spans="1:6" x14ac:dyDescent="0.35">
      <c r="A5146" s="2" t="s">
        <v>1056</v>
      </c>
      <c r="B5146" s="2" t="s">
        <v>1083</v>
      </c>
      <c r="C5146" s="2" t="s">
        <v>10447</v>
      </c>
      <c r="D5146" s="2" t="s">
        <v>10448</v>
      </c>
      <c r="E5146" s="2" t="str">
        <f t="shared" si="167"/>
        <v>ND.3 Front Of House (Hotel)</v>
      </c>
      <c r="F5146" s="2" t="str">
        <f t="shared" si="168"/>
        <v>Front Of House (Hote</v>
      </c>
    </row>
    <row r="5147" spans="1:6" x14ac:dyDescent="0.35">
      <c r="A5147" s="2" t="s">
        <v>1056</v>
      </c>
      <c r="B5147" s="2" t="s">
        <v>1083</v>
      </c>
      <c r="C5147" s="2" t="s">
        <v>10449</v>
      </c>
      <c r="D5147" s="2" t="s">
        <v>10450</v>
      </c>
      <c r="E5147" s="2" t="str">
        <f t="shared" si="167"/>
        <v>ND.31 Hotel Reception</v>
      </c>
      <c r="F5147" s="2" t="str">
        <f t="shared" si="168"/>
        <v>Hotel Reception</v>
      </c>
    </row>
    <row r="5148" spans="1:6" x14ac:dyDescent="0.35">
      <c r="A5148" s="2" t="s">
        <v>1056</v>
      </c>
      <c r="B5148" s="2" t="s">
        <v>1083</v>
      </c>
      <c r="C5148" s="2" t="s">
        <v>10451</v>
      </c>
      <c r="D5148" s="2" t="s">
        <v>10452</v>
      </c>
      <c r="E5148" s="2" t="str">
        <f t="shared" si="167"/>
        <v>ND.32 Portering / Concierge (Hotel)</v>
      </c>
      <c r="F5148" s="2" t="str">
        <f t="shared" si="168"/>
        <v>Portering / Concierg</v>
      </c>
    </row>
    <row r="5149" spans="1:6" x14ac:dyDescent="0.35">
      <c r="A5149" s="2" t="s">
        <v>1056</v>
      </c>
      <c r="B5149" s="2" t="s">
        <v>1083</v>
      </c>
      <c r="C5149" s="2" t="s">
        <v>10453</v>
      </c>
      <c r="D5149" s="2" t="s">
        <v>10454</v>
      </c>
      <c r="E5149" s="2" t="str">
        <f t="shared" si="167"/>
        <v>ND.4 Domestic Services / Housekeeping</v>
      </c>
      <c r="F5149" s="2" t="str">
        <f t="shared" si="168"/>
        <v xml:space="preserve">Domestic Services / </v>
      </c>
    </row>
    <row r="5150" spans="1:6" x14ac:dyDescent="0.35">
      <c r="A5150" s="2" t="s">
        <v>1056</v>
      </c>
      <c r="B5150" s="2" t="s">
        <v>69</v>
      </c>
      <c r="C5150" s="2" t="s">
        <v>14113</v>
      </c>
      <c r="D5150" s="2" t="s">
        <v>10455</v>
      </c>
      <c r="E5150" s="2" t="str">
        <f t="shared" si="167"/>
        <v>NE Baking / Dairy / Food and Drink Processing</v>
      </c>
      <c r="F5150" s="2" t="str">
        <f t="shared" si="168"/>
        <v>Baking / Dairy / Foo</v>
      </c>
    </row>
    <row r="5151" spans="1:6" x14ac:dyDescent="0.35">
      <c r="A5151" s="2" t="s">
        <v>1056</v>
      </c>
      <c r="B5151" s="2" t="s">
        <v>1083</v>
      </c>
      <c r="C5151" s="2" t="s">
        <v>10456</v>
      </c>
      <c r="D5151" s="2" t="s">
        <v>5578</v>
      </c>
      <c r="E5151" s="2" t="str">
        <f t="shared" si="167"/>
        <v>NE.1 Food Preparation (General)</v>
      </c>
      <c r="F5151" s="2" t="str">
        <f t="shared" si="168"/>
        <v>Food Preparation (Ge</v>
      </c>
    </row>
    <row r="5152" spans="1:6" x14ac:dyDescent="0.35">
      <c r="A5152" s="2" t="s">
        <v>1056</v>
      </c>
      <c r="B5152" s="2" t="s">
        <v>1083</v>
      </c>
      <c r="C5152" s="2" t="s">
        <v>10457</v>
      </c>
      <c r="D5152" s="2" t="s">
        <v>10458</v>
      </c>
      <c r="E5152" s="2" t="str">
        <f t="shared" si="167"/>
        <v>NE.11 Food Preservation (Domestic / Small Scale)</v>
      </c>
      <c r="F5152" s="2" t="str">
        <f t="shared" si="168"/>
        <v>Food Preservation (D</v>
      </c>
    </row>
    <row r="5153" spans="1:6" x14ac:dyDescent="0.35">
      <c r="A5153" s="2" t="s">
        <v>1056</v>
      </c>
      <c r="B5153" s="2" t="s">
        <v>1083</v>
      </c>
      <c r="C5153" s="2" t="s">
        <v>10459</v>
      </c>
      <c r="D5153" s="2" t="s">
        <v>5579</v>
      </c>
      <c r="E5153" s="2" t="str">
        <f t="shared" si="167"/>
        <v>NE.2 Baking / Confectionery</v>
      </c>
      <c r="F5153" s="2" t="str">
        <f t="shared" si="168"/>
        <v>Baking / Confectione</v>
      </c>
    </row>
    <row r="5154" spans="1:6" x14ac:dyDescent="0.35">
      <c r="A5154" s="2" t="s">
        <v>1056</v>
      </c>
      <c r="B5154" s="2" t="s">
        <v>1083</v>
      </c>
      <c r="C5154" s="2" t="s">
        <v>10460</v>
      </c>
      <c r="D5154" s="2" t="s">
        <v>10461</v>
      </c>
      <c r="E5154" s="2" t="str">
        <f t="shared" si="167"/>
        <v>NE.21 Bakery (Non-Industrial)</v>
      </c>
      <c r="F5154" s="2" t="str">
        <f t="shared" si="168"/>
        <v>Bakery (Non-Industri</v>
      </c>
    </row>
    <row r="5155" spans="1:6" x14ac:dyDescent="0.35">
      <c r="A5155" s="2" t="s">
        <v>1056</v>
      </c>
      <c r="B5155" s="2" t="s">
        <v>1083</v>
      </c>
      <c r="C5155" s="2" t="s">
        <v>10462</v>
      </c>
      <c r="D5155" s="2" t="s">
        <v>10463</v>
      </c>
      <c r="E5155" s="2" t="str">
        <f t="shared" si="167"/>
        <v>NE.22 Cake Making / Decorating</v>
      </c>
      <c r="F5155" s="2" t="str">
        <f t="shared" si="168"/>
        <v>Cake Making / Decora</v>
      </c>
    </row>
    <row r="5156" spans="1:6" x14ac:dyDescent="0.35">
      <c r="A5156" s="2" t="s">
        <v>1056</v>
      </c>
      <c r="B5156" s="2" t="s">
        <v>1083</v>
      </c>
      <c r="C5156" s="2" t="s">
        <v>10464</v>
      </c>
      <c r="D5156" s="2" t="s">
        <v>10465</v>
      </c>
      <c r="E5156" s="2" t="str">
        <f t="shared" si="167"/>
        <v>NE.221 Cake Making</v>
      </c>
      <c r="F5156" s="2" t="str">
        <f t="shared" si="168"/>
        <v>Cake Making</v>
      </c>
    </row>
    <row r="5157" spans="1:6" x14ac:dyDescent="0.35">
      <c r="A5157" s="2" t="s">
        <v>1056</v>
      </c>
      <c r="B5157" s="2" t="s">
        <v>1083</v>
      </c>
      <c r="C5157" s="2" t="s">
        <v>10466</v>
      </c>
      <c r="D5157" s="2" t="s">
        <v>10467</v>
      </c>
      <c r="E5157" s="2" t="str">
        <f t="shared" si="167"/>
        <v>NE.222 Cake Decoration</v>
      </c>
      <c r="F5157" s="2" t="str">
        <f t="shared" si="168"/>
        <v>Cake Decoration</v>
      </c>
    </row>
    <row r="5158" spans="1:6" x14ac:dyDescent="0.35">
      <c r="A5158" s="2" t="s">
        <v>1056</v>
      </c>
      <c r="B5158" s="2" t="s">
        <v>1083</v>
      </c>
      <c r="C5158" s="2" t="s">
        <v>10468</v>
      </c>
      <c r="D5158" s="2" t="s">
        <v>10469</v>
      </c>
      <c r="E5158" s="2" t="str">
        <f t="shared" si="167"/>
        <v>NE.23 Pastry Craft</v>
      </c>
      <c r="F5158" s="2" t="str">
        <f t="shared" si="168"/>
        <v>Pastry Craft</v>
      </c>
    </row>
    <row r="5159" spans="1:6" x14ac:dyDescent="0.35">
      <c r="A5159" s="2" t="s">
        <v>1056</v>
      </c>
      <c r="B5159" s="2" t="s">
        <v>1083</v>
      </c>
      <c r="C5159" s="2" t="s">
        <v>10470</v>
      </c>
      <c r="D5159" s="2" t="s">
        <v>10471</v>
      </c>
      <c r="E5159" s="2" t="str">
        <f t="shared" si="167"/>
        <v>NE.24 Chocolate Craft</v>
      </c>
      <c r="F5159" s="2" t="str">
        <f t="shared" si="168"/>
        <v>Chocolate Craft</v>
      </c>
    </row>
    <row r="5160" spans="1:6" x14ac:dyDescent="0.35">
      <c r="A5160" s="2" t="s">
        <v>1056</v>
      </c>
      <c r="B5160" s="2" t="s">
        <v>1083</v>
      </c>
      <c r="C5160" s="2" t="s">
        <v>10472</v>
      </c>
      <c r="D5160" s="2" t="s">
        <v>10473</v>
      </c>
      <c r="E5160" s="2" t="str">
        <f t="shared" si="167"/>
        <v>NE.25 Sugar Confectionery Craft</v>
      </c>
      <c r="F5160" s="2" t="str">
        <f t="shared" si="168"/>
        <v xml:space="preserve">Sugar Confectionery </v>
      </c>
    </row>
    <row r="5161" spans="1:6" x14ac:dyDescent="0.35">
      <c r="A5161" s="2" t="s">
        <v>1056</v>
      </c>
      <c r="B5161" s="2" t="s">
        <v>1083</v>
      </c>
      <c r="C5161" s="2" t="s">
        <v>10474</v>
      </c>
      <c r="D5161" s="2" t="s">
        <v>10475</v>
      </c>
      <c r="E5161" s="2" t="str">
        <f t="shared" si="167"/>
        <v>NE.3 Dairy Foods (Small Scale)</v>
      </c>
      <c r="F5161" s="2" t="str">
        <f t="shared" si="168"/>
        <v>Dairy Foods (Small S</v>
      </c>
    </row>
    <row r="5162" spans="1:6" x14ac:dyDescent="0.35">
      <c r="A5162" s="2" t="s">
        <v>1056</v>
      </c>
      <c r="B5162" s="2" t="s">
        <v>1083</v>
      </c>
      <c r="C5162" s="2" t="s">
        <v>10476</v>
      </c>
      <c r="D5162" s="2" t="s">
        <v>10477</v>
      </c>
      <c r="E5162" s="2" t="str">
        <f t="shared" si="167"/>
        <v>NE.4 Meat / Fish Processing (Craft / Small Scale)</v>
      </c>
      <c r="F5162" s="2" t="str">
        <f t="shared" si="168"/>
        <v>Meat / Fish Processi</v>
      </c>
    </row>
    <row r="5163" spans="1:6" x14ac:dyDescent="0.35">
      <c r="A5163" s="2" t="s">
        <v>1056</v>
      </c>
      <c r="B5163" s="2" t="s">
        <v>1083</v>
      </c>
      <c r="C5163" s="2" t="s">
        <v>10478</v>
      </c>
      <c r="D5163" s="2" t="s">
        <v>10479</v>
      </c>
      <c r="E5163" s="2" t="str">
        <f t="shared" si="167"/>
        <v>NE.5 Fruit / Vegetable Processing (Small Scale)</v>
      </c>
      <c r="F5163" s="2" t="str">
        <f t="shared" si="168"/>
        <v>Fruit / Vegetable Pr</v>
      </c>
    </row>
    <row r="5164" spans="1:6" x14ac:dyDescent="0.35">
      <c r="A5164" s="2" t="s">
        <v>1056</v>
      </c>
      <c r="B5164" s="2" t="s">
        <v>1083</v>
      </c>
      <c r="C5164" s="2" t="s">
        <v>10480</v>
      </c>
      <c r="D5164" s="2" t="s">
        <v>10481</v>
      </c>
      <c r="E5164" s="2" t="str">
        <f t="shared" si="167"/>
        <v>NE.6 Brewing / Winemaking (Non-Industrial)</v>
      </c>
      <c r="F5164" s="2" t="str">
        <f t="shared" si="168"/>
        <v>Brewing / Winemaking</v>
      </c>
    </row>
    <row r="5165" spans="1:6" x14ac:dyDescent="0.35">
      <c r="A5165" s="2" t="s">
        <v>1056</v>
      </c>
      <c r="B5165" s="2" t="s">
        <v>1083</v>
      </c>
      <c r="C5165" s="2" t="s">
        <v>10482</v>
      </c>
      <c r="D5165" s="2" t="s">
        <v>10483</v>
      </c>
      <c r="E5165" s="2" t="str">
        <f t="shared" si="167"/>
        <v>NE.7 Wine / Food Appreciation</v>
      </c>
      <c r="F5165" s="2" t="str">
        <f t="shared" si="168"/>
        <v>Wine / Food Apprecia</v>
      </c>
    </row>
    <row r="5166" spans="1:6" x14ac:dyDescent="0.35">
      <c r="A5166" s="2" t="s">
        <v>1056</v>
      </c>
      <c r="B5166" s="2" t="s">
        <v>1083</v>
      </c>
      <c r="C5166" s="2" t="s">
        <v>10484</v>
      </c>
      <c r="D5166" s="2" t="s">
        <v>10485</v>
      </c>
      <c r="E5166" s="2" t="str">
        <f t="shared" si="167"/>
        <v>NE.71 Wine Tasting/Appreciation</v>
      </c>
      <c r="F5166" s="2" t="str">
        <f t="shared" si="168"/>
        <v>Wine Tasting/Appreci</v>
      </c>
    </row>
    <row r="5167" spans="1:6" x14ac:dyDescent="0.35">
      <c r="A5167" s="2" t="s">
        <v>1056</v>
      </c>
      <c r="B5167" s="2" t="s">
        <v>69</v>
      </c>
      <c r="C5167" s="2" t="s">
        <v>14114</v>
      </c>
      <c r="D5167" s="2" t="s">
        <v>10486</v>
      </c>
      <c r="E5167" s="2" t="str">
        <f t="shared" si="167"/>
        <v>NF Cookery</v>
      </c>
      <c r="F5167" s="2" t="str">
        <f t="shared" si="168"/>
        <v>Cookery</v>
      </c>
    </row>
    <row r="5168" spans="1:6" x14ac:dyDescent="0.35">
      <c r="A5168" s="2" t="s">
        <v>1056</v>
      </c>
      <c r="B5168" s="2" t="s">
        <v>1083</v>
      </c>
      <c r="C5168" s="2" t="s">
        <v>10487</v>
      </c>
      <c r="D5168" s="2" t="s">
        <v>10488</v>
      </c>
      <c r="E5168" s="2" t="str">
        <f t="shared" si="167"/>
        <v>NF.1 Cookery Professional</v>
      </c>
      <c r="F5168" s="2" t="str">
        <f t="shared" si="168"/>
        <v>Cookery Professional</v>
      </c>
    </row>
    <row r="5169" spans="1:6" x14ac:dyDescent="0.35">
      <c r="A5169" s="2" t="s">
        <v>1056</v>
      </c>
      <c r="B5169" s="2" t="s">
        <v>1083</v>
      </c>
      <c r="C5169" s="2" t="s">
        <v>10489</v>
      </c>
      <c r="D5169" s="2" t="s">
        <v>10490</v>
      </c>
      <c r="E5169" s="2" t="str">
        <f t="shared" si="167"/>
        <v>NF.11 Hotel / Restaurant Cooking</v>
      </c>
      <c r="F5169" s="2" t="str">
        <f t="shared" si="168"/>
        <v>Hotel / Restaurant C</v>
      </c>
    </row>
    <row r="5170" spans="1:6" x14ac:dyDescent="0.35">
      <c r="A5170" s="2" t="s">
        <v>1056</v>
      </c>
      <c r="B5170" s="2" t="s">
        <v>1083</v>
      </c>
      <c r="C5170" s="2" t="s">
        <v>10491</v>
      </c>
      <c r="D5170" s="2" t="s">
        <v>10492</v>
      </c>
      <c r="E5170" s="2" t="str">
        <f t="shared" si="167"/>
        <v>NF.13 Chef Studies</v>
      </c>
      <c r="F5170" s="2" t="str">
        <f t="shared" si="168"/>
        <v>Chef Studies</v>
      </c>
    </row>
    <row r="5171" spans="1:6" x14ac:dyDescent="0.35">
      <c r="A5171" s="2" t="s">
        <v>1056</v>
      </c>
      <c r="B5171" s="2" t="s">
        <v>1083</v>
      </c>
      <c r="C5171" s="2" t="s">
        <v>10493</v>
      </c>
      <c r="D5171" s="2" t="s">
        <v>10494</v>
      </c>
      <c r="E5171" s="2" t="str">
        <f t="shared" ref="E5171:E5234" si="169">C5171&amp;" "&amp;LEFT(D5171,50-LEN(C5171)-1)</f>
        <v>NF.14 Larder Cookery</v>
      </c>
      <c r="F5171" s="2" t="str">
        <f t="shared" si="168"/>
        <v>Larder Cookery</v>
      </c>
    </row>
    <row r="5172" spans="1:6" x14ac:dyDescent="0.35">
      <c r="A5172" s="2" t="s">
        <v>1056</v>
      </c>
      <c r="B5172" s="2" t="s">
        <v>1083</v>
      </c>
      <c r="C5172" s="2" t="s">
        <v>10495</v>
      </c>
      <c r="D5172" s="2" t="s">
        <v>10496</v>
      </c>
      <c r="E5172" s="2" t="str">
        <f t="shared" si="169"/>
        <v>NF.2 Cookery Specialisations</v>
      </c>
      <c r="F5172" s="2" t="str">
        <f t="shared" si="168"/>
        <v>Cookery Specialisati</v>
      </c>
    </row>
    <row r="5173" spans="1:6" x14ac:dyDescent="0.35">
      <c r="A5173" s="2" t="s">
        <v>1056</v>
      </c>
      <c r="B5173" s="2" t="s">
        <v>1083</v>
      </c>
      <c r="C5173" s="2" t="s">
        <v>10497</v>
      </c>
      <c r="D5173" s="2" t="s">
        <v>10498</v>
      </c>
      <c r="E5173" s="2" t="str">
        <f t="shared" si="169"/>
        <v>NF.21 Vegetarian / Vegan Cookery</v>
      </c>
      <c r="F5173" s="2" t="str">
        <f t="shared" si="168"/>
        <v>Vegetarian / Vegan C</v>
      </c>
    </row>
    <row r="5174" spans="1:6" x14ac:dyDescent="0.35">
      <c r="A5174" s="2" t="s">
        <v>1056</v>
      </c>
      <c r="B5174" s="2" t="s">
        <v>1083</v>
      </c>
      <c r="C5174" s="2" t="s">
        <v>10499</v>
      </c>
      <c r="D5174" s="2" t="s">
        <v>10500</v>
      </c>
      <c r="E5174" s="2" t="str">
        <f t="shared" si="169"/>
        <v>NF.22 Cookery Of Specific Cultures</v>
      </c>
      <c r="F5174" s="2" t="str">
        <f t="shared" si="168"/>
        <v xml:space="preserve">Cookery Of Specific </v>
      </c>
    </row>
    <row r="5175" spans="1:6" x14ac:dyDescent="0.35">
      <c r="A5175" s="2" t="s">
        <v>1056</v>
      </c>
      <c r="B5175" s="2" t="s">
        <v>1083</v>
      </c>
      <c r="C5175" s="2" t="s">
        <v>10501</v>
      </c>
      <c r="D5175" s="2" t="s">
        <v>10502</v>
      </c>
      <c r="E5175" s="2" t="str">
        <f t="shared" si="169"/>
        <v>NF.23 Cookery Of Specific Foods</v>
      </c>
      <c r="F5175" s="2" t="str">
        <f t="shared" si="168"/>
        <v xml:space="preserve">Cookery Of Specific </v>
      </c>
    </row>
    <row r="5176" spans="1:6" x14ac:dyDescent="0.35">
      <c r="A5176" s="2" t="s">
        <v>1056</v>
      </c>
      <c r="B5176" s="2" t="s">
        <v>1083</v>
      </c>
      <c r="C5176" s="2" t="s">
        <v>10503</v>
      </c>
      <c r="D5176" s="2" t="s">
        <v>10504</v>
      </c>
      <c r="E5176" s="2" t="str">
        <f t="shared" si="169"/>
        <v>NF.24 Diet Cookery</v>
      </c>
      <c r="F5176" s="2" t="str">
        <f t="shared" si="168"/>
        <v>Diet Cookery</v>
      </c>
    </row>
    <row r="5177" spans="1:6" x14ac:dyDescent="0.35">
      <c r="A5177" s="2" t="s">
        <v>1056</v>
      </c>
      <c r="B5177" s="2" t="s">
        <v>1083</v>
      </c>
      <c r="C5177" s="2" t="s">
        <v>10505</v>
      </c>
      <c r="D5177" s="2" t="s">
        <v>10506</v>
      </c>
      <c r="E5177" s="2" t="str">
        <f t="shared" si="169"/>
        <v>NF.25 Party Foods</v>
      </c>
      <c r="F5177" s="2" t="str">
        <f t="shared" si="168"/>
        <v>Party Foods</v>
      </c>
    </row>
    <row r="5178" spans="1:6" x14ac:dyDescent="0.35">
      <c r="A5178" s="2" t="s">
        <v>1056</v>
      </c>
      <c r="B5178" s="2" t="s">
        <v>1083</v>
      </c>
      <c r="C5178" s="2" t="s">
        <v>10507</v>
      </c>
      <c r="D5178" s="2" t="s">
        <v>10508</v>
      </c>
      <c r="E5178" s="2" t="str">
        <f t="shared" si="169"/>
        <v>NF.3 Health Foods / Wholefoods Cookery</v>
      </c>
      <c r="F5178" s="2" t="str">
        <f t="shared" si="168"/>
        <v>Health Foods / Whole</v>
      </c>
    </row>
    <row r="5179" spans="1:6" x14ac:dyDescent="0.35">
      <c r="A5179" s="2" t="s">
        <v>1056</v>
      </c>
      <c r="B5179" s="2" t="s">
        <v>1083</v>
      </c>
      <c r="C5179" s="2" t="s">
        <v>10509</v>
      </c>
      <c r="D5179" s="2" t="s">
        <v>10510</v>
      </c>
      <c r="E5179" s="2" t="str">
        <f t="shared" si="169"/>
        <v>NF.32 Wholefoods Cookery</v>
      </c>
      <c r="F5179" s="2" t="str">
        <f t="shared" si="168"/>
        <v>Wholefoods Cookery</v>
      </c>
    </row>
    <row r="5180" spans="1:6" x14ac:dyDescent="0.35">
      <c r="A5180" s="2" t="s">
        <v>1056</v>
      </c>
      <c r="B5180" s="2" t="s">
        <v>1083</v>
      </c>
      <c r="C5180" s="2" t="s">
        <v>10511</v>
      </c>
      <c r="D5180" s="2" t="s">
        <v>10512</v>
      </c>
      <c r="E5180" s="2" t="str">
        <f t="shared" si="169"/>
        <v>NF.4 Cookery Domestic</v>
      </c>
      <c r="F5180" s="2" t="str">
        <f t="shared" si="168"/>
        <v>Cookery Domestic</v>
      </c>
    </row>
    <row r="5181" spans="1:6" x14ac:dyDescent="0.35">
      <c r="A5181" s="2" t="s">
        <v>1056</v>
      </c>
      <c r="B5181" s="2" t="s">
        <v>1083</v>
      </c>
      <c r="C5181" s="2" t="s">
        <v>10513</v>
      </c>
      <c r="D5181" s="2" t="s">
        <v>10514</v>
      </c>
      <c r="E5181" s="2" t="str">
        <f t="shared" si="169"/>
        <v>NF.5 Cookery Classical / Modern</v>
      </c>
      <c r="F5181" s="2" t="str">
        <f t="shared" si="168"/>
        <v xml:space="preserve">Cookery Classical / </v>
      </c>
    </row>
    <row r="5182" spans="1:6" x14ac:dyDescent="0.35">
      <c r="A5182" s="2" t="s">
        <v>1056</v>
      </c>
      <c r="B5182" s="2" t="s">
        <v>1083</v>
      </c>
      <c r="C5182" s="2" t="s">
        <v>10515</v>
      </c>
      <c r="D5182" s="2" t="s">
        <v>10516</v>
      </c>
      <c r="E5182" s="2" t="str">
        <f t="shared" si="169"/>
        <v>NF.6 Cookery Specific Appliances / Methods</v>
      </c>
      <c r="F5182" s="2" t="str">
        <f t="shared" si="168"/>
        <v>Cookery Specific App</v>
      </c>
    </row>
    <row r="5183" spans="1:6" x14ac:dyDescent="0.35">
      <c r="A5183" s="2" t="s">
        <v>1056</v>
      </c>
      <c r="B5183" s="2" t="s">
        <v>1083</v>
      </c>
      <c r="C5183" s="2" t="s">
        <v>10517</v>
      </c>
      <c r="D5183" s="2" t="s">
        <v>10518</v>
      </c>
      <c r="E5183" s="2" t="str">
        <f t="shared" si="169"/>
        <v>NF.7 Cookery Local Traditional</v>
      </c>
      <c r="F5183" s="2" t="str">
        <f t="shared" si="168"/>
        <v>Cookery Local Tradit</v>
      </c>
    </row>
    <row r="5184" spans="1:6" x14ac:dyDescent="0.35">
      <c r="A5184" s="2" t="s">
        <v>1056</v>
      </c>
      <c r="B5184" s="2" t="s">
        <v>1083</v>
      </c>
      <c r="C5184" s="2" t="s">
        <v>10519</v>
      </c>
      <c r="D5184" s="2" t="s">
        <v>10520</v>
      </c>
      <c r="E5184" s="2" t="str">
        <f t="shared" si="169"/>
        <v>NF.8 Food Decoration</v>
      </c>
      <c r="F5184" s="2" t="str">
        <f t="shared" si="168"/>
        <v>Food Decoration</v>
      </c>
    </row>
    <row r="5185" spans="1:6" x14ac:dyDescent="0.35">
      <c r="A5185" s="2" t="s">
        <v>1056</v>
      </c>
      <c r="B5185" s="2" t="s">
        <v>69</v>
      </c>
      <c r="C5185" s="2" t="s">
        <v>5244</v>
      </c>
      <c r="D5185" s="2" t="s">
        <v>5245</v>
      </c>
      <c r="E5185" s="2" t="str">
        <f t="shared" si="169"/>
        <v>NG Home Economics</v>
      </c>
      <c r="F5185" s="2" t="str">
        <f t="shared" si="168"/>
        <v>Home Economics</v>
      </c>
    </row>
    <row r="5186" spans="1:6" x14ac:dyDescent="0.35">
      <c r="A5186" s="2" t="s">
        <v>1056</v>
      </c>
      <c r="B5186" s="2" t="s">
        <v>69</v>
      </c>
      <c r="C5186" s="2" t="s">
        <v>5246</v>
      </c>
      <c r="D5186" s="2" t="s">
        <v>10521</v>
      </c>
      <c r="E5186" s="2" t="str">
        <f t="shared" si="169"/>
        <v>NH Food Science / Technology</v>
      </c>
      <c r="F5186" s="2" t="str">
        <f t="shared" ref="F5186:F5248" si="170">LEFT(D5186,20)</f>
        <v>Food Science / Techn</v>
      </c>
    </row>
    <row r="5187" spans="1:6" x14ac:dyDescent="0.35">
      <c r="A5187" s="2" t="s">
        <v>1056</v>
      </c>
      <c r="B5187" s="2" t="s">
        <v>1083</v>
      </c>
      <c r="C5187" s="2" t="s">
        <v>10522</v>
      </c>
      <c r="D5187" s="2" t="s">
        <v>10523</v>
      </c>
      <c r="E5187" s="2" t="str">
        <f t="shared" si="169"/>
        <v>NH.1 Food Science</v>
      </c>
      <c r="F5187" s="2" t="str">
        <f t="shared" si="170"/>
        <v>Food Science</v>
      </c>
    </row>
    <row r="5188" spans="1:6" x14ac:dyDescent="0.35">
      <c r="A5188" s="2" t="s">
        <v>1056</v>
      </c>
      <c r="B5188" s="2" t="s">
        <v>1083</v>
      </c>
      <c r="C5188" s="2" t="s">
        <v>10524</v>
      </c>
      <c r="D5188" s="2" t="s">
        <v>10525</v>
      </c>
      <c r="E5188" s="2" t="str">
        <f t="shared" si="169"/>
        <v>NH.2 Nutrition / Dietetics</v>
      </c>
      <c r="F5188" s="2" t="str">
        <f t="shared" si="170"/>
        <v>Nutrition / Dietetic</v>
      </c>
    </row>
    <row r="5189" spans="1:6" x14ac:dyDescent="0.35">
      <c r="A5189" s="2" t="s">
        <v>1056</v>
      </c>
      <c r="B5189" s="2" t="s">
        <v>1083</v>
      </c>
      <c r="C5189" s="2" t="s">
        <v>10526</v>
      </c>
      <c r="D5189" s="2" t="s">
        <v>1807</v>
      </c>
      <c r="E5189" s="2" t="str">
        <f t="shared" si="169"/>
        <v>NH.21 Dietetics</v>
      </c>
      <c r="F5189" s="2" t="str">
        <f t="shared" si="170"/>
        <v>Dietetics</v>
      </c>
    </row>
    <row r="5190" spans="1:6" x14ac:dyDescent="0.35">
      <c r="A5190" s="2" t="s">
        <v>1056</v>
      </c>
      <c r="B5190" s="2" t="s">
        <v>1083</v>
      </c>
      <c r="C5190" s="2" t="s">
        <v>10527</v>
      </c>
      <c r="D5190" s="2" t="s">
        <v>1805</v>
      </c>
      <c r="E5190" s="2" t="str">
        <f t="shared" si="169"/>
        <v>NH.22 Nutrition</v>
      </c>
      <c r="F5190" s="2" t="str">
        <f t="shared" si="170"/>
        <v>Nutrition</v>
      </c>
    </row>
    <row r="5191" spans="1:6" x14ac:dyDescent="0.35">
      <c r="A5191" s="2" t="s">
        <v>1056</v>
      </c>
      <c r="B5191" s="2" t="s">
        <v>1083</v>
      </c>
      <c r="C5191" s="2" t="s">
        <v>10528</v>
      </c>
      <c r="D5191" s="2" t="s">
        <v>10529</v>
      </c>
      <c r="E5191" s="2" t="str">
        <f t="shared" si="169"/>
        <v>NH.3 Food Hygiene</v>
      </c>
      <c r="F5191" s="2" t="str">
        <f t="shared" si="170"/>
        <v>Food Hygiene</v>
      </c>
    </row>
    <row r="5192" spans="1:6" x14ac:dyDescent="0.35">
      <c r="A5192" s="2" t="s">
        <v>1056</v>
      </c>
      <c r="B5192" s="2" t="s">
        <v>1083</v>
      </c>
      <c r="C5192" s="2" t="s">
        <v>10530</v>
      </c>
      <c r="D5192" s="2" t="s">
        <v>10531</v>
      </c>
      <c r="E5192" s="2" t="str">
        <f t="shared" si="169"/>
        <v>NH.4 Food Analysis</v>
      </c>
      <c r="F5192" s="2" t="str">
        <f t="shared" si="170"/>
        <v>Food Analysis</v>
      </c>
    </row>
    <row r="5193" spans="1:6" x14ac:dyDescent="0.35">
      <c r="A5193" s="2" t="s">
        <v>1056</v>
      </c>
      <c r="B5193" s="2" t="s">
        <v>1083</v>
      </c>
      <c r="C5193" s="2" t="s">
        <v>10532</v>
      </c>
      <c r="D5193" s="2" t="s">
        <v>10533</v>
      </c>
      <c r="E5193" s="2" t="str">
        <f t="shared" si="169"/>
        <v>NH.5 Food Inspection</v>
      </c>
      <c r="F5193" s="2" t="str">
        <f t="shared" si="170"/>
        <v>Food Inspection</v>
      </c>
    </row>
    <row r="5194" spans="1:6" x14ac:dyDescent="0.35">
      <c r="A5194" s="2" t="s">
        <v>1056</v>
      </c>
      <c r="B5194" s="2" t="s">
        <v>1083</v>
      </c>
      <c r="C5194" s="2" t="s">
        <v>10534</v>
      </c>
      <c r="D5194" s="2" t="s">
        <v>5249</v>
      </c>
      <c r="E5194" s="2" t="str">
        <f t="shared" si="169"/>
        <v>NH.6 Food Technology</v>
      </c>
      <c r="F5194" s="2" t="str">
        <f t="shared" si="170"/>
        <v>Food Technology</v>
      </c>
    </row>
    <row r="5195" spans="1:6" x14ac:dyDescent="0.35">
      <c r="A5195" s="2" t="s">
        <v>1056</v>
      </c>
      <c r="B5195" s="2" t="s">
        <v>1083</v>
      </c>
      <c r="C5195" s="2" t="s">
        <v>10535</v>
      </c>
      <c r="D5195" s="2" t="s">
        <v>10536</v>
      </c>
      <c r="E5195" s="2" t="str">
        <f t="shared" si="169"/>
        <v>NH.62 Food Biotechnology</v>
      </c>
      <c r="F5195" s="2" t="str">
        <f t="shared" si="170"/>
        <v>Food Biotechnology</v>
      </c>
    </row>
    <row r="5196" spans="1:6" x14ac:dyDescent="0.35">
      <c r="A5196" s="2" t="s">
        <v>1056</v>
      </c>
      <c r="B5196" s="2" t="s">
        <v>1083</v>
      </c>
      <c r="C5196" s="2" t="s">
        <v>10537</v>
      </c>
      <c r="D5196" s="2" t="s">
        <v>10538</v>
      </c>
      <c r="E5196" s="2" t="str">
        <f t="shared" si="169"/>
        <v>NH.63 Food Chemistry</v>
      </c>
      <c r="F5196" s="2" t="str">
        <f t="shared" si="170"/>
        <v>Food Chemistry</v>
      </c>
    </row>
    <row r="5197" spans="1:6" x14ac:dyDescent="0.35">
      <c r="A5197" s="2" t="s">
        <v>1056</v>
      </c>
      <c r="B5197" s="2" t="s">
        <v>1083</v>
      </c>
      <c r="C5197" s="2" t="s">
        <v>10539</v>
      </c>
      <c r="D5197" s="2" t="s">
        <v>10540</v>
      </c>
      <c r="E5197" s="2" t="str">
        <f t="shared" si="169"/>
        <v>NH.64 Food Microbiology</v>
      </c>
      <c r="F5197" s="2" t="str">
        <f t="shared" si="170"/>
        <v>Food Microbiology</v>
      </c>
    </row>
    <row r="5198" spans="1:6" x14ac:dyDescent="0.35">
      <c r="A5198" s="2" t="s">
        <v>1056</v>
      </c>
      <c r="B5198" s="2" t="s">
        <v>69</v>
      </c>
      <c r="C5198" s="2" t="s">
        <v>14115</v>
      </c>
      <c r="D5198" s="2" t="s">
        <v>10541</v>
      </c>
      <c r="E5198" s="2" t="str">
        <f t="shared" si="169"/>
        <v>NK Tourism / Travel</v>
      </c>
      <c r="F5198" s="2" t="str">
        <f t="shared" si="170"/>
        <v>Tourism / Travel</v>
      </c>
    </row>
    <row r="5199" spans="1:6" x14ac:dyDescent="0.35">
      <c r="A5199" s="2" t="s">
        <v>1056</v>
      </c>
      <c r="B5199" s="2" t="s">
        <v>1083</v>
      </c>
      <c r="C5199" s="2" t="s">
        <v>10542</v>
      </c>
      <c r="D5199" s="2" t="s">
        <v>3626</v>
      </c>
      <c r="E5199" s="2" t="str">
        <f t="shared" si="169"/>
        <v>NK.1 Tourism</v>
      </c>
      <c r="F5199" s="2" t="str">
        <f t="shared" si="170"/>
        <v>Tourism</v>
      </c>
    </row>
    <row r="5200" spans="1:6" x14ac:dyDescent="0.35">
      <c r="A5200" s="2" t="s">
        <v>1056</v>
      </c>
      <c r="B5200" s="2" t="s">
        <v>1083</v>
      </c>
      <c r="C5200" s="2" t="s">
        <v>10543</v>
      </c>
      <c r="D5200" s="2" t="s">
        <v>10544</v>
      </c>
      <c r="E5200" s="2" t="str">
        <f t="shared" si="169"/>
        <v>NK.13 Tourist Guiding</v>
      </c>
      <c r="F5200" s="2" t="str">
        <f t="shared" si="170"/>
        <v>Tourist Guiding</v>
      </c>
    </row>
    <row r="5201" spans="1:6" x14ac:dyDescent="0.35">
      <c r="A5201" s="2" t="s">
        <v>1056</v>
      </c>
      <c r="B5201" s="2" t="s">
        <v>1083</v>
      </c>
      <c r="C5201" s="2" t="s">
        <v>10545</v>
      </c>
      <c r="D5201" s="2" t="s">
        <v>10546</v>
      </c>
      <c r="E5201" s="2" t="str">
        <f t="shared" si="169"/>
        <v>NK.14 Tourism Development / Promotion</v>
      </c>
      <c r="F5201" s="2" t="str">
        <f t="shared" si="170"/>
        <v xml:space="preserve">Tourism Development </v>
      </c>
    </row>
    <row r="5202" spans="1:6" x14ac:dyDescent="0.35">
      <c r="A5202" s="2" t="s">
        <v>1056</v>
      </c>
      <c r="B5202" s="2" t="s">
        <v>1083</v>
      </c>
      <c r="C5202" s="2" t="s">
        <v>10547</v>
      </c>
      <c r="D5202" s="2" t="s">
        <v>10548</v>
      </c>
      <c r="E5202" s="2" t="str">
        <f t="shared" si="169"/>
        <v>NK.15 Tourist Information</v>
      </c>
      <c r="F5202" s="2" t="str">
        <f t="shared" si="170"/>
        <v>Tourist Information</v>
      </c>
    </row>
    <row r="5203" spans="1:6" x14ac:dyDescent="0.35">
      <c r="A5203" s="2" t="s">
        <v>1056</v>
      </c>
      <c r="B5203" s="2" t="s">
        <v>1083</v>
      </c>
      <c r="C5203" s="2" t="s">
        <v>10549</v>
      </c>
      <c r="D5203" s="2" t="s">
        <v>10550</v>
      </c>
      <c r="E5203" s="2" t="str">
        <f t="shared" si="169"/>
        <v>NK.16 Tour Organisation (Domestic)</v>
      </c>
      <c r="F5203" s="2" t="str">
        <f t="shared" si="170"/>
        <v>Tour Organisation (D</v>
      </c>
    </row>
    <row r="5204" spans="1:6" x14ac:dyDescent="0.35">
      <c r="A5204" s="2" t="s">
        <v>1056</v>
      </c>
      <c r="B5204" s="2" t="s">
        <v>1083</v>
      </c>
      <c r="C5204" s="2" t="s">
        <v>10551</v>
      </c>
      <c r="D5204" s="2" t="s">
        <v>10552</v>
      </c>
      <c r="E5204" s="2" t="str">
        <f t="shared" si="169"/>
        <v>NK.17 Ticket Agency Management</v>
      </c>
      <c r="F5204" s="2" t="str">
        <f t="shared" si="170"/>
        <v>Ticket Agency Manage</v>
      </c>
    </row>
    <row r="5205" spans="1:6" x14ac:dyDescent="0.35">
      <c r="A5205" s="2" t="s">
        <v>1056</v>
      </c>
      <c r="B5205" s="2" t="s">
        <v>1083</v>
      </c>
      <c r="C5205" s="2" t="s">
        <v>10553</v>
      </c>
      <c r="D5205" s="2" t="s">
        <v>10554</v>
      </c>
      <c r="E5205" s="2" t="str">
        <f t="shared" si="169"/>
        <v>NK.18 Tourism Management</v>
      </c>
      <c r="F5205" s="2" t="str">
        <f t="shared" si="170"/>
        <v>Tourism Management</v>
      </c>
    </row>
    <row r="5206" spans="1:6" x14ac:dyDescent="0.35">
      <c r="A5206" s="2" t="s">
        <v>1056</v>
      </c>
      <c r="B5206" s="2" t="s">
        <v>1083</v>
      </c>
      <c r="C5206" s="2" t="s">
        <v>10555</v>
      </c>
      <c r="D5206" s="2" t="s">
        <v>10556</v>
      </c>
      <c r="E5206" s="2" t="str">
        <f t="shared" si="169"/>
        <v>NK.2 Travel</v>
      </c>
      <c r="F5206" s="2" t="str">
        <f t="shared" si="170"/>
        <v>Travel</v>
      </c>
    </row>
    <row r="5207" spans="1:6" x14ac:dyDescent="0.35">
      <c r="A5207" s="2" t="s">
        <v>1056</v>
      </c>
      <c r="B5207" s="2" t="s">
        <v>1083</v>
      </c>
      <c r="C5207" s="2" t="s">
        <v>10557</v>
      </c>
      <c r="D5207" s="2" t="s">
        <v>10558</v>
      </c>
      <c r="E5207" s="2" t="str">
        <f t="shared" si="169"/>
        <v>NK.21 Travel Studies</v>
      </c>
      <c r="F5207" s="2" t="str">
        <f t="shared" si="170"/>
        <v>Travel Studies</v>
      </c>
    </row>
    <row r="5208" spans="1:6" x14ac:dyDescent="0.35">
      <c r="A5208" s="2" t="s">
        <v>1056</v>
      </c>
      <c r="B5208" s="2" t="s">
        <v>1083</v>
      </c>
      <c r="C5208" s="2" t="s">
        <v>10559</v>
      </c>
      <c r="D5208" s="2" t="s">
        <v>5580</v>
      </c>
      <c r="E5208" s="2" t="str">
        <f t="shared" si="169"/>
        <v>NK.22 Business Travel</v>
      </c>
      <c r="F5208" s="2" t="str">
        <f t="shared" si="170"/>
        <v>Business Travel</v>
      </c>
    </row>
    <row r="5209" spans="1:6" x14ac:dyDescent="0.35">
      <c r="A5209" s="2" t="s">
        <v>1056</v>
      </c>
      <c r="B5209" s="2" t="s">
        <v>1083</v>
      </c>
      <c r="C5209" s="2" t="s">
        <v>10560</v>
      </c>
      <c r="D5209" s="2" t="s">
        <v>10561</v>
      </c>
      <c r="E5209" s="2" t="str">
        <f t="shared" si="169"/>
        <v>NK.23 Personal Travel</v>
      </c>
      <c r="F5209" s="2" t="str">
        <f t="shared" si="170"/>
        <v>Personal Travel</v>
      </c>
    </row>
    <row r="5210" spans="1:6" x14ac:dyDescent="0.35">
      <c r="A5210" s="2" t="s">
        <v>1056</v>
      </c>
      <c r="B5210" s="2" t="s">
        <v>1083</v>
      </c>
      <c r="C5210" s="2" t="s">
        <v>10562</v>
      </c>
      <c r="D5210" s="2" t="s">
        <v>10563</v>
      </c>
      <c r="E5210" s="2" t="str">
        <f t="shared" si="169"/>
        <v>NK.24 Tour Operation (Abroad)</v>
      </c>
      <c r="F5210" s="2" t="str">
        <f t="shared" si="170"/>
        <v>Tour Operation (Abro</v>
      </c>
    </row>
    <row r="5211" spans="1:6" x14ac:dyDescent="0.35">
      <c r="A5211" s="2" t="s">
        <v>1056</v>
      </c>
      <c r="B5211" s="2" t="s">
        <v>1083</v>
      </c>
      <c r="C5211" s="2" t="s">
        <v>10564</v>
      </c>
      <c r="D5211" s="2" t="s">
        <v>10565</v>
      </c>
      <c r="E5211" s="2" t="str">
        <f t="shared" si="169"/>
        <v>NK.25 Travel Agency Work</v>
      </c>
      <c r="F5211" s="2" t="str">
        <f t="shared" si="170"/>
        <v>Travel Agency Work</v>
      </c>
    </row>
    <row r="5212" spans="1:6" x14ac:dyDescent="0.35">
      <c r="A5212" s="2" t="s">
        <v>1056</v>
      </c>
      <c r="B5212" s="2" t="s">
        <v>1083</v>
      </c>
      <c r="C5212" s="2" t="s">
        <v>10566</v>
      </c>
      <c r="D5212" s="2" t="s">
        <v>10567</v>
      </c>
      <c r="E5212" s="2" t="str">
        <f t="shared" si="169"/>
        <v>NK.26 Fares and Ticketing (Travel)</v>
      </c>
      <c r="F5212" s="2" t="str">
        <f t="shared" si="170"/>
        <v xml:space="preserve">Fares and Ticketing </v>
      </c>
    </row>
    <row r="5213" spans="1:6" x14ac:dyDescent="0.35">
      <c r="A5213" s="2" t="s">
        <v>1056</v>
      </c>
      <c r="B5213" s="2" t="s">
        <v>1083</v>
      </c>
      <c r="C5213" s="2" t="s">
        <v>10568</v>
      </c>
      <c r="D5213" s="2" t="s">
        <v>10569</v>
      </c>
      <c r="E5213" s="2" t="str">
        <f t="shared" si="169"/>
        <v>NK.27 Travel Courier / Resort Representative</v>
      </c>
      <c r="F5213" s="2" t="str">
        <f t="shared" si="170"/>
        <v>Travel Courier / Res</v>
      </c>
    </row>
    <row r="5214" spans="1:6" x14ac:dyDescent="0.35">
      <c r="A5214" s="2" t="s">
        <v>1056</v>
      </c>
      <c r="B5214" s="2" t="s">
        <v>69</v>
      </c>
      <c r="C5214" s="2" t="s">
        <v>14116</v>
      </c>
      <c r="D5214" s="2" t="s">
        <v>10570</v>
      </c>
      <c r="E5214" s="2" t="str">
        <f t="shared" si="169"/>
        <v>NL Leisure / Sports Facilities Work</v>
      </c>
      <c r="F5214" s="2" t="str">
        <f t="shared" si="170"/>
        <v>Leisure / Sports Fac</v>
      </c>
    </row>
    <row r="5215" spans="1:6" x14ac:dyDescent="0.35">
      <c r="A5215" s="2" t="s">
        <v>1056</v>
      </c>
      <c r="B5215" s="2" t="s">
        <v>1083</v>
      </c>
      <c r="C5215" s="2" t="s">
        <v>10571</v>
      </c>
      <c r="D5215" s="2" t="s">
        <v>5581</v>
      </c>
      <c r="E5215" s="2" t="str">
        <f t="shared" si="169"/>
        <v>NL.1 Leisure Studies</v>
      </c>
      <c r="F5215" s="2" t="str">
        <f t="shared" si="170"/>
        <v>Leisure Studies</v>
      </c>
    </row>
    <row r="5216" spans="1:6" x14ac:dyDescent="0.35">
      <c r="A5216" s="2" t="s">
        <v>1056</v>
      </c>
      <c r="B5216" s="2" t="s">
        <v>1083</v>
      </c>
      <c r="C5216" s="2" t="s">
        <v>10572</v>
      </c>
      <c r="D5216" s="2" t="s">
        <v>10573</v>
      </c>
      <c r="E5216" s="2" t="str">
        <f t="shared" si="169"/>
        <v>NL.2 Leisure / Recreation Management</v>
      </c>
      <c r="F5216" s="2" t="str">
        <f t="shared" si="170"/>
        <v>Leisure / Recreation</v>
      </c>
    </row>
    <row r="5217" spans="1:6" x14ac:dyDescent="0.35">
      <c r="A5217" s="2" t="s">
        <v>1056</v>
      </c>
      <c r="B5217" s="2" t="s">
        <v>1083</v>
      </c>
      <c r="C5217" s="2" t="s">
        <v>10574</v>
      </c>
      <c r="D5217" s="2" t="s">
        <v>10575</v>
      </c>
      <c r="E5217" s="2" t="str">
        <f t="shared" si="169"/>
        <v>NL.3 Leisure Facilities Work</v>
      </c>
      <c r="F5217" s="2" t="str">
        <f t="shared" si="170"/>
        <v>Leisure Facilities W</v>
      </c>
    </row>
    <row r="5218" spans="1:6" x14ac:dyDescent="0.35">
      <c r="A5218" s="2" t="s">
        <v>1056</v>
      </c>
      <c r="B5218" s="2" t="s">
        <v>1083</v>
      </c>
      <c r="C5218" s="2" t="s">
        <v>10576</v>
      </c>
      <c r="D5218" s="2" t="s">
        <v>10577</v>
      </c>
      <c r="E5218" s="2" t="str">
        <f t="shared" si="169"/>
        <v>NL.4 Sports Facilities Work</v>
      </c>
      <c r="F5218" s="2" t="str">
        <f t="shared" si="170"/>
        <v>Sports Facilities Wo</v>
      </c>
    </row>
    <row r="5219" spans="1:6" x14ac:dyDescent="0.35">
      <c r="A5219" s="2" t="s">
        <v>1056</v>
      </c>
      <c r="B5219" s="2" t="s">
        <v>1083</v>
      </c>
      <c r="C5219" s="2" t="s">
        <v>10578</v>
      </c>
      <c r="D5219" s="2" t="s">
        <v>10579</v>
      </c>
      <c r="E5219" s="2" t="str">
        <f t="shared" si="169"/>
        <v>NL.5 Zoos / Safari Parks Work</v>
      </c>
      <c r="F5219" s="2" t="str">
        <f t="shared" si="170"/>
        <v xml:space="preserve">Zoos / Safari Parks </v>
      </c>
    </row>
    <row r="5220" spans="1:6" x14ac:dyDescent="0.35">
      <c r="A5220" s="2" t="s">
        <v>1056</v>
      </c>
      <c r="B5220" s="2" t="s">
        <v>69</v>
      </c>
      <c r="C5220" s="2" t="s">
        <v>14117</v>
      </c>
      <c r="D5220" s="2" t="s">
        <v>10580</v>
      </c>
      <c r="E5220" s="2" t="str">
        <f t="shared" si="169"/>
        <v>NM Country Leisure Facilities Work</v>
      </c>
      <c r="F5220" s="2" t="str">
        <f t="shared" si="170"/>
        <v>Country Leisure Faci</v>
      </c>
    </row>
    <row r="5221" spans="1:6" x14ac:dyDescent="0.35">
      <c r="A5221" s="2" t="s">
        <v>1056</v>
      </c>
      <c r="B5221" s="2" t="s">
        <v>1083</v>
      </c>
      <c r="C5221" s="2" t="s">
        <v>10581</v>
      </c>
      <c r="D5221" s="2" t="s">
        <v>10582</v>
      </c>
      <c r="E5221" s="2" t="str">
        <f t="shared" si="169"/>
        <v>NM.1 Fishing Facilities Work</v>
      </c>
      <c r="F5221" s="2" t="str">
        <f t="shared" si="170"/>
        <v>Fishing Facilities W</v>
      </c>
    </row>
    <row r="5222" spans="1:6" x14ac:dyDescent="0.35">
      <c r="A5222" s="2" t="s">
        <v>1056</v>
      </c>
      <c r="B5222" s="2" t="s">
        <v>1083</v>
      </c>
      <c r="C5222" s="2" t="s">
        <v>10583</v>
      </c>
      <c r="D5222" s="2" t="s">
        <v>10584</v>
      </c>
      <c r="E5222" s="2" t="str">
        <f t="shared" si="169"/>
        <v>NM.2 Hunting / Shooting Facilities Work</v>
      </c>
      <c r="F5222" s="2" t="str">
        <f t="shared" si="170"/>
        <v>Hunting / Shooting F</v>
      </c>
    </row>
    <row r="5223" spans="1:6" x14ac:dyDescent="0.35">
      <c r="A5223" s="2" t="s">
        <v>1056</v>
      </c>
      <c r="B5223" s="2" t="s">
        <v>1083</v>
      </c>
      <c r="C5223" s="2" t="s">
        <v>10585</v>
      </c>
      <c r="D5223" s="2" t="s">
        <v>10586</v>
      </c>
      <c r="E5223" s="2" t="str">
        <f t="shared" si="169"/>
        <v>NM.3 Horse / Pony Riding Facilities Work</v>
      </c>
      <c r="F5223" s="2" t="str">
        <f t="shared" si="170"/>
        <v xml:space="preserve">Horse / Pony Riding </v>
      </c>
    </row>
    <row r="5224" spans="1:6" x14ac:dyDescent="0.35">
      <c r="A5224" s="2" t="s">
        <v>1056</v>
      </c>
      <c r="B5224" s="2" t="s">
        <v>1083</v>
      </c>
      <c r="C5224" s="2" t="s">
        <v>10587</v>
      </c>
      <c r="D5224" s="2" t="s">
        <v>10588</v>
      </c>
      <c r="E5224" s="2" t="str">
        <f t="shared" si="169"/>
        <v>NM.4 Nature Trails Work</v>
      </c>
      <c r="F5224" s="2" t="str">
        <f t="shared" si="170"/>
        <v>Nature Trails Work</v>
      </c>
    </row>
    <row r="5225" spans="1:6" x14ac:dyDescent="0.35">
      <c r="A5225" s="2" t="s">
        <v>1056</v>
      </c>
      <c r="B5225" s="2" t="s">
        <v>1083</v>
      </c>
      <c r="C5225" s="2" t="s">
        <v>10589</v>
      </c>
      <c r="D5225" s="2" t="s">
        <v>10590</v>
      </c>
      <c r="E5225" s="2" t="str">
        <f t="shared" si="169"/>
        <v>NM.5 Marine Leisure Facilities Work</v>
      </c>
      <c r="F5225" s="2" t="str">
        <f t="shared" si="170"/>
        <v>Marine Leisure Facil</v>
      </c>
    </row>
    <row r="5226" spans="1:6" x14ac:dyDescent="0.35">
      <c r="A5226" s="2" t="s">
        <v>1056</v>
      </c>
      <c r="B5226" s="2" t="s">
        <v>1083</v>
      </c>
      <c r="C5226" s="2" t="s">
        <v>10591</v>
      </c>
      <c r="D5226" s="2" t="s">
        <v>10592</v>
      </c>
      <c r="E5226" s="2" t="str">
        <f t="shared" si="169"/>
        <v>NM.6 Inland Waterway Leisure Facilities Work</v>
      </c>
      <c r="F5226" s="2" t="str">
        <f t="shared" si="170"/>
        <v>Inland Waterway Leis</v>
      </c>
    </row>
    <row r="5227" spans="1:6" x14ac:dyDescent="0.35">
      <c r="A5227" s="2" t="s">
        <v>1056</v>
      </c>
      <c r="B5227" s="2" t="s">
        <v>1083</v>
      </c>
      <c r="C5227" s="2" t="s">
        <v>10593</v>
      </c>
      <c r="D5227" s="2" t="s">
        <v>10594</v>
      </c>
      <c r="E5227" s="2" t="str">
        <f t="shared" si="169"/>
        <v>NM.7 Camping / Caravan Site Work</v>
      </c>
      <c r="F5227" s="2" t="str">
        <f t="shared" si="170"/>
        <v>Camping / Caravan Si</v>
      </c>
    </row>
    <row r="5228" spans="1:6" x14ac:dyDescent="0.35">
      <c r="A5228" s="2" t="s">
        <v>1056</v>
      </c>
      <c r="B5228" s="2" t="s">
        <v>1083</v>
      </c>
      <c r="C5228" s="2" t="s">
        <v>10595</v>
      </c>
      <c r="D5228" s="2" t="s">
        <v>10596</v>
      </c>
      <c r="E5228" s="2" t="str">
        <f t="shared" si="169"/>
        <v>NM.8 Golf Course Management</v>
      </c>
      <c r="F5228" s="2" t="str">
        <f t="shared" si="170"/>
        <v>Golf Course Manageme</v>
      </c>
    </row>
    <row r="5229" spans="1:6" x14ac:dyDescent="0.35">
      <c r="A5229" s="2" t="s">
        <v>1056</v>
      </c>
      <c r="B5229" s="2" t="s">
        <v>69</v>
      </c>
      <c r="C5229" s="2" t="s">
        <v>892</v>
      </c>
      <c r="D5229" s="2" t="s">
        <v>10597</v>
      </c>
      <c r="E5229" s="2" t="str">
        <f t="shared" si="169"/>
        <v>NN Arts / Culture / Heritage Administration</v>
      </c>
      <c r="F5229" s="2" t="str">
        <f t="shared" si="170"/>
        <v>Arts / Culture / Her</v>
      </c>
    </row>
    <row r="5230" spans="1:6" x14ac:dyDescent="0.35">
      <c r="A5230" s="2" t="s">
        <v>1056</v>
      </c>
      <c r="B5230" s="2" t="s">
        <v>1083</v>
      </c>
      <c r="C5230" s="2" t="s">
        <v>10598</v>
      </c>
      <c r="D5230" s="2" t="s">
        <v>10599</v>
      </c>
      <c r="E5230" s="2" t="str">
        <f t="shared" si="169"/>
        <v>NN.1 Arts / Culture Administration</v>
      </c>
      <c r="F5230" s="2" t="str">
        <f t="shared" si="170"/>
        <v>Arts / Culture Admin</v>
      </c>
    </row>
    <row r="5231" spans="1:6" x14ac:dyDescent="0.35">
      <c r="A5231" s="2" t="s">
        <v>1056</v>
      </c>
      <c r="B5231" s="2" t="s">
        <v>1083</v>
      </c>
      <c r="C5231" s="2" t="s">
        <v>10600</v>
      </c>
      <c r="D5231" s="2" t="s">
        <v>10601</v>
      </c>
      <c r="E5231" s="2" t="str">
        <f t="shared" si="169"/>
        <v>NN.2 Art Galleries Administration</v>
      </c>
      <c r="F5231" s="2" t="str">
        <f t="shared" si="170"/>
        <v>Art Galleries Admini</v>
      </c>
    </row>
    <row r="5232" spans="1:6" x14ac:dyDescent="0.35">
      <c r="A5232" s="2" t="s">
        <v>1056</v>
      </c>
      <c r="B5232" s="2" t="s">
        <v>1083</v>
      </c>
      <c r="C5232" s="2" t="s">
        <v>10602</v>
      </c>
      <c r="D5232" s="2" t="s">
        <v>10603</v>
      </c>
      <c r="E5232" s="2" t="str">
        <f t="shared" si="169"/>
        <v>NN.4 Arts Centre Administration</v>
      </c>
      <c r="F5232" s="2" t="str">
        <f t="shared" si="170"/>
        <v>Arts Centre Administ</v>
      </c>
    </row>
    <row r="5233" spans="1:6" x14ac:dyDescent="0.35">
      <c r="A5233" s="2" t="s">
        <v>1056</v>
      </c>
      <c r="B5233" s="2" t="s">
        <v>1083</v>
      </c>
      <c r="C5233" s="2" t="s">
        <v>10604</v>
      </c>
      <c r="D5233" s="2" t="s">
        <v>10605</v>
      </c>
      <c r="E5233" s="2" t="str">
        <f t="shared" si="169"/>
        <v>NN.5 Concert Halls Administration</v>
      </c>
      <c r="F5233" s="2" t="str">
        <f t="shared" si="170"/>
        <v>Concert Halls Admini</v>
      </c>
    </row>
    <row r="5234" spans="1:6" x14ac:dyDescent="0.35">
      <c r="A5234" s="2" t="s">
        <v>1056</v>
      </c>
      <c r="B5234" s="2" t="s">
        <v>1083</v>
      </c>
      <c r="C5234" s="2" t="s">
        <v>10606</v>
      </c>
      <c r="D5234" s="2" t="s">
        <v>10607</v>
      </c>
      <c r="E5234" s="2" t="str">
        <f t="shared" si="169"/>
        <v>NN.6 Museums Administration</v>
      </c>
      <c r="F5234" s="2" t="str">
        <f t="shared" si="170"/>
        <v>Museums Administrati</v>
      </c>
    </row>
    <row r="5235" spans="1:6" x14ac:dyDescent="0.35">
      <c r="A5235" s="2" t="s">
        <v>1056</v>
      </c>
      <c r="B5235" s="2" t="s">
        <v>1083</v>
      </c>
      <c r="C5235" s="2" t="s">
        <v>10608</v>
      </c>
      <c r="D5235" s="2" t="s">
        <v>10609</v>
      </c>
      <c r="E5235" s="2" t="str">
        <f t="shared" ref="E5235:E5297" si="171">C5235&amp;" "&amp;LEFT(D5235,50-LEN(C5235)-1)</f>
        <v>NN.7 Theatre / Cinema Business Administration</v>
      </c>
      <c r="F5235" s="2" t="str">
        <f t="shared" si="170"/>
        <v>Theatre / Cinema Bus</v>
      </c>
    </row>
    <row r="5236" spans="1:6" x14ac:dyDescent="0.35">
      <c r="A5236" s="2" t="s">
        <v>1056</v>
      </c>
      <c r="B5236" s="2" t="s">
        <v>1083</v>
      </c>
      <c r="C5236" s="2" t="s">
        <v>10610</v>
      </c>
      <c r="D5236" s="2" t="s">
        <v>10611</v>
      </c>
      <c r="E5236" s="2" t="str">
        <f t="shared" si="171"/>
        <v>NN.8 Heritage Administration/Management</v>
      </c>
      <c r="F5236" s="2" t="str">
        <f t="shared" si="170"/>
        <v>Heritage Administrat</v>
      </c>
    </row>
    <row r="5237" spans="1:6" x14ac:dyDescent="0.35">
      <c r="A5237" s="2" t="s">
        <v>1056</v>
      </c>
      <c r="B5237" s="2" t="s">
        <v>1083</v>
      </c>
      <c r="C5237" s="2" t="s">
        <v>10612</v>
      </c>
      <c r="D5237" s="2" t="s">
        <v>10613</v>
      </c>
      <c r="E5237" s="2" t="str">
        <f t="shared" si="171"/>
        <v>NN.9 Festivals Administration</v>
      </c>
      <c r="F5237" s="2" t="str">
        <f t="shared" si="170"/>
        <v>Festivals Administra</v>
      </c>
    </row>
    <row r="5238" spans="1:6" x14ac:dyDescent="0.35">
      <c r="A5238" s="2" t="s">
        <v>1056</v>
      </c>
      <c r="B5238" s="2" t="s">
        <v>68</v>
      </c>
      <c r="C5238" s="2" t="s">
        <v>749</v>
      </c>
      <c r="D5238" s="2" t="s">
        <v>10614</v>
      </c>
      <c r="E5238" s="2" t="str">
        <f t="shared" si="171"/>
        <v>P Health Care / Medicine / Health and Safety</v>
      </c>
      <c r="F5238" s="2" t="str">
        <f t="shared" si="170"/>
        <v>Health Care / Medici</v>
      </c>
    </row>
    <row r="5239" spans="1:6" x14ac:dyDescent="0.35">
      <c r="A5239" s="2" t="s">
        <v>1056</v>
      </c>
      <c r="B5239" s="2" t="s">
        <v>69</v>
      </c>
      <c r="C5239" s="2" t="s">
        <v>14118</v>
      </c>
      <c r="D5239" s="2" t="s">
        <v>10615</v>
      </c>
      <c r="E5239" s="2" t="str">
        <f t="shared" si="171"/>
        <v>PA Health Care Management / Health Studies</v>
      </c>
      <c r="F5239" s="2" t="str">
        <f t="shared" si="170"/>
        <v>Health Care Manageme</v>
      </c>
    </row>
    <row r="5240" spans="1:6" x14ac:dyDescent="0.35">
      <c r="A5240" s="2" t="s">
        <v>1056</v>
      </c>
      <c r="B5240" s="2" t="s">
        <v>1083</v>
      </c>
      <c r="C5240" s="2" t="s">
        <v>10616</v>
      </c>
      <c r="D5240" s="2" t="s">
        <v>5254</v>
      </c>
      <c r="E5240" s="2" t="str">
        <f t="shared" si="171"/>
        <v>PA.1 Health Studies</v>
      </c>
      <c r="F5240" s="2" t="str">
        <f t="shared" si="170"/>
        <v>Health Studies</v>
      </c>
    </row>
    <row r="5241" spans="1:6" x14ac:dyDescent="0.35">
      <c r="A5241" s="2" t="s">
        <v>1056</v>
      </c>
      <c r="B5241" s="2" t="s">
        <v>1083</v>
      </c>
      <c r="C5241" s="2" t="s">
        <v>10617</v>
      </c>
      <c r="D5241" s="2" t="s">
        <v>10618</v>
      </c>
      <c r="E5241" s="2" t="str">
        <f t="shared" si="171"/>
        <v>PA.2 Health Service Administration / Management</v>
      </c>
      <c r="F5241" s="2" t="str">
        <f t="shared" si="170"/>
        <v>Health Service Admin</v>
      </c>
    </row>
    <row r="5242" spans="1:6" x14ac:dyDescent="0.35">
      <c r="A5242" s="2" t="s">
        <v>1056</v>
      </c>
      <c r="B5242" s="2" t="s">
        <v>1083</v>
      </c>
      <c r="C5242" s="2" t="s">
        <v>10619</v>
      </c>
      <c r="D5242" s="2" t="s">
        <v>10620</v>
      </c>
      <c r="E5242" s="2" t="str">
        <f t="shared" si="171"/>
        <v>PA.21 Health Service Policy / Planning</v>
      </c>
      <c r="F5242" s="2" t="str">
        <f t="shared" si="170"/>
        <v>Health Service Polic</v>
      </c>
    </row>
    <row r="5243" spans="1:6" x14ac:dyDescent="0.35">
      <c r="A5243" s="2" t="s">
        <v>1056</v>
      </c>
      <c r="B5243" s="2" t="s">
        <v>1083</v>
      </c>
      <c r="C5243" s="2" t="s">
        <v>10621</v>
      </c>
      <c r="D5243" s="2" t="s">
        <v>10622</v>
      </c>
      <c r="E5243" s="2" t="str">
        <f t="shared" si="171"/>
        <v>PA.23 Community Health Care Administration</v>
      </c>
      <c r="F5243" s="2" t="str">
        <f t="shared" si="170"/>
        <v>Community Health Car</v>
      </c>
    </row>
    <row r="5244" spans="1:6" x14ac:dyDescent="0.35">
      <c r="A5244" s="2" t="s">
        <v>1056</v>
      </c>
      <c r="B5244" s="2" t="s">
        <v>1083</v>
      </c>
      <c r="C5244" s="2" t="s">
        <v>10623</v>
      </c>
      <c r="D5244" s="2" t="s">
        <v>10624</v>
      </c>
      <c r="E5244" s="2" t="str">
        <f t="shared" si="171"/>
        <v>PA.3 Health Practice Administration</v>
      </c>
      <c r="F5244" s="2" t="str">
        <f t="shared" si="170"/>
        <v>Health Practice Admi</v>
      </c>
    </row>
    <row r="5245" spans="1:6" x14ac:dyDescent="0.35">
      <c r="A5245" s="2" t="s">
        <v>1056</v>
      </c>
      <c r="B5245" s="2" t="s">
        <v>1083</v>
      </c>
      <c r="C5245" s="2" t="s">
        <v>10625</v>
      </c>
      <c r="D5245" s="2" t="s">
        <v>10626</v>
      </c>
      <c r="E5245" s="2" t="str">
        <f t="shared" si="171"/>
        <v>PA.4 Health Care Resources / Financial Administrat</v>
      </c>
      <c r="F5245" s="2" t="str">
        <f t="shared" si="170"/>
        <v>Health Care Resource</v>
      </c>
    </row>
    <row r="5246" spans="1:6" x14ac:dyDescent="0.35">
      <c r="A5246" s="2" t="s">
        <v>1056</v>
      </c>
      <c r="B5246" s="2" t="s">
        <v>1083</v>
      </c>
      <c r="C5246" s="2" t="s">
        <v>10627</v>
      </c>
      <c r="D5246" s="2" t="s">
        <v>10628</v>
      </c>
      <c r="E5246" s="2" t="str">
        <f t="shared" si="171"/>
        <v>PA.5 Health Unit Quality Control and Administratio</v>
      </c>
      <c r="F5246" s="2" t="str">
        <f t="shared" si="170"/>
        <v xml:space="preserve">Health Unit Quality </v>
      </c>
    </row>
    <row r="5247" spans="1:6" x14ac:dyDescent="0.35">
      <c r="A5247" s="2" t="s">
        <v>1056</v>
      </c>
      <c r="B5247" s="2" t="s">
        <v>1083</v>
      </c>
      <c r="C5247" s="2" t="s">
        <v>10629</v>
      </c>
      <c r="D5247" s="2" t="s">
        <v>10630</v>
      </c>
      <c r="E5247" s="2" t="str">
        <f t="shared" si="171"/>
        <v>PA.51 Health Unit Administration</v>
      </c>
      <c r="F5247" s="2" t="str">
        <f t="shared" si="170"/>
        <v>Health Unit Administ</v>
      </c>
    </row>
    <row r="5248" spans="1:6" x14ac:dyDescent="0.35">
      <c r="A5248" s="2" t="s">
        <v>1056</v>
      </c>
      <c r="B5248" s="2" t="s">
        <v>1083</v>
      </c>
      <c r="C5248" s="2" t="s">
        <v>10631</v>
      </c>
      <c r="D5248" s="2" t="s">
        <v>10632</v>
      </c>
      <c r="E5248" s="2" t="str">
        <f t="shared" si="171"/>
        <v>PA.53 Health Care Quality Control</v>
      </c>
      <c r="F5248" s="2" t="str">
        <f t="shared" si="170"/>
        <v xml:space="preserve">Health Care Quality </v>
      </c>
    </row>
    <row r="5249" spans="1:6" x14ac:dyDescent="0.35">
      <c r="A5249" s="2" t="s">
        <v>1056</v>
      </c>
      <c r="B5249" s="2" t="s">
        <v>1083</v>
      </c>
      <c r="C5249" s="2" t="s">
        <v>10633</v>
      </c>
      <c r="D5249" s="2" t="s">
        <v>10634</v>
      </c>
      <c r="E5249" s="2" t="str">
        <f t="shared" si="171"/>
        <v>PA.531 Health Care Performance Assessment</v>
      </c>
      <c r="F5249" s="2" t="str">
        <f t="shared" ref="F5249:F5312" si="172">LEFT(D5249,20)</f>
        <v>Health Care Performa</v>
      </c>
    </row>
    <row r="5250" spans="1:6" x14ac:dyDescent="0.35">
      <c r="A5250" s="2" t="s">
        <v>1056</v>
      </c>
      <c r="B5250" s="2" t="s">
        <v>1083</v>
      </c>
      <c r="C5250" s="2" t="s">
        <v>10635</v>
      </c>
      <c r="D5250" s="2" t="s">
        <v>10636</v>
      </c>
      <c r="E5250" s="2" t="str">
        <f t="shared" si="171"/>
        <v>PA.55 Health Care Staff Administration / Training</v>
      </c>
      <c r="F5250" s="2" t="str">
        <f t="shared" si="172"/>
        <v>Health Care Staff Ad</v>
      </c>
    </row>
    <row r="5251" spans="1:6" x14ac:dyDescent="0.35">
      <c r="A5251" s="2" t="s">
        <v>1056</v>
      </c>
      <c r="B5251" s="2" t="s">
        <v>1083</v>
      </c>
      <c r="C5251" s="2" t="s">
        <v>10637</v>
      </c>
      <c r="D5251" s="2" t="s">
        <v>10638</v>
      </c>
      <c r="E5251" s="2" t="str">
        <f t="shared" si="171"/>
        <v>PA.56 Clinical Services Administration</v>
      </c>
      <c r="F5251" s="2" t="str">
        <f t="shared" si="172"/>
        <v>Clinical Services Ad</v>
      </c>
    </row>
    <row r="5252" spans="1:6" x14ac:dyDescent="0.35">
      <c r="A5252" s="2" t="s">
        <v>1056</v>
      </c>
      <c r="B5252" s="2" t="s">
        <v>1083</v>
      </c>
      <c r="C5252" s="2" t="s">
        <v>10639</v>
      </c>
      <c r="D5252" s="2" t="s">
        <v>10640</v>
      </c>
      <c r="E5252" s="2" t="str">
        <f t="shared" si="171"/>
        <v>PA.562 Nursing Services Administration</v>
      </c>
      <c r="F5252" s="2" t="str">
        <f t="shared" si="172"/>
        <v>Nursing Services Adm</v>
      </c>
    </row>
    <row r="5253" spans="1:6" x14ac:dyDescent="0.35">
      <c r="A5253" s="2" t="s">
        <v>1056</v>
      </c>
      <c r="B5253" s="2" t="s">
        <v>1083</v>
      </c>
      <c r="C5253" s="2" t="s">
        <v>10641</v>
      </c>
      <c r="D5253" s="2" t="s">
        <v>10642</v>
      </c>
      <c r="E5253" s="2" t="str">
        <f t="shared" si="171"/>
        <v>PA.6 Medical Support Services</v>
      </c>
      <c r="F5253" s="2" t="str">
        <f t="shared" si="172"/>
        <v>Medical Support Serv</v>
      </c>
    </row>
    <row r="5254" spans="1:6" x14ac:dyDescent="0.35">
      <c r="A5254" s="2" t="s">
        <v>1056</v>
      </c>
      <c r="B5254" s="2" t="s">
        <v>1083</v>
      </c>
      <c r="C5254" s="2" t="s">
        <v>10643</v>
      </c>
      <c r="D5254" s="2" t="s">
        <v>5582</v>
      </c>
      <c r="E5254" s="2" t="str">
        <f t="shared" si="171"/>
        <v>PA.61 Medical Support Services Administration</v>
      </c>
      <c r="F5254" s="2" t="str">
        <f t="shared" si="172"/>
        <v>Medical Support Serv</v>
      </c>
    </row>
    <row r="5255" spans="1:6" x14ac:dyDescent="0.35">
      <c r="A5255" s="2" t="s">
        <v>1056</v>
      </c>
      <c r="B5255" s="2" t="s">
        <v>1083</v>
      </c>
      <c r="C5255" s="2" t="s">
        <v>10644</v>
      </c>
      <c r="D5255" s="2" t="s">
        <v>10645</v>
      </c>
      <c r="E5255" s="2" t="str">
        <f t="shared" si="171"/>
        <v>PA.62 Medical Reception</v>
      </c>
      <c r="F5255" s="2" t="str">
        <f t="shared" si="172"/>
        <v>Medical Reception</v>
      </c>
    </row>
    <row r="5256" spans="1:6" x14ac:dyDescent="0.35">
      <c r="A5256" s="2" t="s">
        <v>1056</v>
      </c>
      <c r="B5256" s="2" t="s">
        <v>1083</v>
      </c>
      <c r="C5256" s="2" t="s">
        <v>10646</v>
      </c>
      <c r="D5256" s="2" t="s">
        <v>10647</v>
      </c>
      <c r="E5256" s="2" t="str">
        <f t="shared" si="171"/>
        <v>PA.63 Medical Records</v>
      </c>
      <c r="F5256" s="2" t="str">
        <f t="shared" si="172"/>
        <v>Medical Records</v>
      </c>
    </row>
    <row r="5257" spans="1:6" x14ac:dyDescent="0.35">
      <c r="A5257" s="2" t="s">
        <v>1056</v>
      </c>
      <c r="B5257" s="2" t="s">
        <v>1083</v>
      </c>
      <c r="C5257" s="2" t="s">
        <v>10648</v>
      </c>
      <c r="D5257" s="2" t="s">
        <v>10649</v>
      </c>
      <c r="E5257" s="2" t="str">
        <f t="shared" si="171"/>
        <v>PA.7 Primary Health Care</v>
      </c>
      <c r="F5257" s="2" t="str">
        <f t="shared" si="172"/>
        <v>Primary Health Care</v>
      </c>
    </row>
    <row r="5258" spans="1:6" x14ac:dyDescent="0.35">
      <c r="A5258" s="2" t="s">
        <v>1056</v>
      </c>
      <c r="B5258" s="2" t="s">
        <v>1083</v>
      </c>
      <c r="C5258" s="2" t="s">
        <v>10650</v>
      </c>
      <c r="D5258" s="2" t="s">
        <v>10651</v>
      </c>
      <c r="E5258" s="2" t="str">
        <f t="shared" si="171"/>
        <v>PA.8 Health Legal / Ethical Issues</v>
      </c>
      <c r="F5258" s="2" t="str">
        <f t="shared" si="172"/>
        <v>Health Legal / Ethic</v>
      </c>
    </row>
    <row r="5259" spans="1:6" x14ac:dyDescent="0.35">
      <c r="A5259" s="2" t="s">
        <v>1056</v>
      </c>
      <c r="B5259" s="2" t="s">
        <v>1083</v>
      </c>
      <c r="C5259" s="2" t="s">
        <v>10652</v>
      </c>
      <c r="D5259" s="2" t="s">
        <v>10653</v>
      </c>
      <c r="E5259" s="2" t="str">
        <f t="shared" si="171"/>
        <v>PA.81 Health Legal Issues</v>
      </c>
      <c r="F5259" s="2" t="str">
        <f t="shared" si="172"/>
        <v>Health Legal Issues</v>
      </c>
    </row>
    <row r="5260" spans="1:6" x14ac:dyDescent="0.35">
      <c r="A5260" s="2" t="s">
        <v>1056</v>
      </c>
      <c r="B5260" s="2" t="s">
        <v>1083</v>
      </c>
      <c r="C5260" s="2" t="s">
        <v>10654</v>
      </c>
      <c r="D5260" s="2" t="s">
        <v>10655</v>
      </c>
      <c r="E5260" s="2" t="str">
        <f t="shared" si="171"/>
        <v>PA.83 Medical Ethics</v>
      </c>
      <c r="F5260" s="2" t="str">
        <f t="shared" si="172"/>
        <v>Medical Ethics</v>
      </c>
    </row>
    <row r="5261" spans="1:6" x14ac:dyDescent="0.35">
      <c r="A5261" s="2" t="s">
        <v>1056</v>
      </c>
      <c r="B5261" s="2" t="s">
        <v>1083</v>
      </c>
      <c r="C5261" s="2" t="s">
        <v>10656</v>
      </c>
      <c r="D5261" s="2" t="s">
        <v>10657</v>
      </c>
      <c r="E5261" s="2" t="str">
        <f t="shared" si="171"/>
        <v>PA.9 Health Promotion</v>
      </c>
      <c r="F5261" s="2" t="str">
        <f t="shared" si="172"/>
        <v>Health Promotion</v>
      </c>
    </row>
    <row r="5262" spans="1:6" x14ac:dyDescent="0.35">
      <c r="A5262" s="2" t="s">
        <v>1056</v>
      </c>
      <c r="B5262" s="2" t="s">
        <v>1083</v>
      </c>
      <c r="C5262" s="2" t="s">
        <v>10658</v>
      </c>
      <c r="D5262" s="2" t="s">
        <v>10659</v>
      </c>
      <c r="E5262" s="2" t="str">
        <f t="shared" si="171"/>
        <v>PA.91 Health Education</v>
      </c>
      <c r="F5262" s="2" t="str">
        <f t="shared" si="172"/>
        <v>Health Education</v>
      </c>
    </row>
    <row r="5263" spans="1:6" x14ac:dyDescent="0.35">
      <c r="A5263" s="2" t="s">
        <v>1056</v>
      </c>
      <c r="B5263" s="2" t="s">
        <v>1083</v>
      </c>
      <c r="C5263" s="2" t="s">
        <v>10660</v>
      </c>
      <c r="D5263" s="2" t="s">
        <v>10661</v>
      </c>
      <c r="E5263" s="2" t="str">
        <f t="shared" si="171"/>
        <v>PA.911 Medical Terminology</v>
      </c>
      <c r="F5263" s="2" t="str">
        <f t="shared" si="172"/>
        <v>Medical Terminology</v>
      </c>
    </row>
    <row r="5264" spans="1:6" x14ac:dyDescent="0.35">
      <c r="A5264" s="2" t="s">
        <v>1056</v>
      </c>
      <c r="B5264" s="2" t="s">
        <v>1083</v>
      </c>
      <c r="C5264" s="2" t="s">
        <v>10662</v>
      </c>
      <c r="D5264" s="2" t="s">
        <v>10663</v>
      </c>
      <c r="E5264" s="2" t="str">
        <f t="shared" si="171"/>
        <v>PA.92 Public Health Information</v>
      </c>
      <c r="F5264" s="2" t="str">
        <f t="shared" si="172"/>
        <v>Public Health Inform</v>
      </c>
    </row>
    <row r="5265" spans="1:6" x14ac:dyDescent="0.35">
      <c r="A5265" s="2" t="s">
        <v>1056</v>
      </c>
      <c r="B5265" s="2" t="s">
        <v>1083</v>
      </c>
      <c r="C5265" s="2" t="s">
        <v>10664</v>
      </c>
      <c r="D5265" s="2" t="s">
        <v>10665</v>
      </c>
      <c r="E5265" s="2" t="str">
        <f t="shared" si="171"/>
        <v>PA.93 Health Hazards Awareness</v>
      </c>
      <c r="F5265" s="2" t="str">
        <f t="shared" si="172"/>
        <v>Health Hazards Aware</v>
      </c>
    </row>
    <row r="5266" spans="1:6" x14ac:dyDescent="0.35">
      <c r="A5266" s="2" t="s">
        <v>1056</v>
      </c>
      <c r="B5266" s="2" t="s">
        <v>1083</v>
      </c>
      <c r="C5266" s="2" t="s">
        <v>10666</v>
      </c>
      <c r="D5266" s="2" t="s">
        <v>10667</v>
      </c>
      <c r="E5266" s="2" t="str">
        <f t="shared" si="171"/>
        <v>PA.931 Drugs / Alcohol Awareness</v>
      </c>
      <c r="F5266" s="2" t="str">
        <f t="shared" si="172"/>
        <v>Drugs / Alcohol Awar</v>
      </c>
    </row>
    <row r="5267" spans="1:6" x14ac:dyDescent="0.35">
      <c r="A5267" s="2" t="s">
        <v>1056</v>
      </c>
      <c r="B5267" s="2" t="s">
        <v>1083</v>
      </c>
      <c r="C5267" s="2" t="s">
        <v>10668</v>
      </c>
      <c r="D5267" s="2" t="s">
        <v>10669</v>
      </c>
      <c r="E5267" s="2" t="str">
        <f t="shared" si="171"/>
        <v>PA.932 Aids/Hiv Awareness</v>
      </c>
      <c r="F5267" s="2" t="str">
        <f t="shared" si="172"/>
        <v>Aids/Hiv Awareness</v>
      </c>
    </row>
    <row r="5268" spans="1:6" x14ac:dyDescent="0.35">
      <c r="A5268" s="2" t="s">
        <v>1056</v>
      </c>
      <c r="B5268" s="2" t="s">
        <v>1083</v>
      </c>
      <c r="C5268" s="2" t="s">
        <v>10670</v>
      </c>
      <c r="D5268" s="2" t="s">
        <v>10671</v>
      </c>
      <c r="E5268" s="2" t="str">
        <f t="shared" si="171"/>
        <v>PA.933 Substance Abuse Awareness</v>
      </c>
      <c r="F5268" s="2" t="str">
        <f t="shared" si="172"/>
        <v>Substance Abuse Awar</v>
      </c>
    </row>
    <row r="5269" spans="1:6" x14ac:dyDescent="0.35">
      <c r="A5269" s="2" t="s">
        <v>1056</v>
      </c>
      <c r="B5269" s="2" t="s">
        <v>1083</v>
      </c>
      <c r="C5269" s="2" t="s">
        <v>10672</v>
      </c>
      <c r="D5269" s="2" t="s">
        <v>10673</v>
      </c>
      <c r="E5269" s="2" t="str">
        <f t="shared" si="171"/>
        <v>PA.934 Infection Control Awareness</v>
      </c>
      <c r="F5269" s="2" t="str">
        <f t="shared" si="172"/>
        <v>Infection Control Aw</v>
      </c>
    </row>
    <row r="5270" spans="1:6" x14ac:dyDescent="0.35">
      <c r="A5270" s="2" t="s">
        <v>1056</v>
      </c>
      <c r="B5270" s="2" t="s">
        <v>69</v>
      </c>
      <c r="C5270" s="2" t="s">
        <v>14119</v>
      </c>
      <c r="D5270" s="2" t="s">
        <v>10674</v>
      </c>
      <c r="E5270" s="2" t="str">
        <f t="shared" si="171"/>
        <v>PB Medical Sciences</v>
      </c>
      <c r="F5270" s="2" t="str">
        <f t="shared" si="172"/>
        <v>Medical Sciences</v>
      </c>
    </row>
    <row r="5271" spans="1:6" x14ac:dyDescent="0.35">
      <c r="A5271" s="2" t="s">
        <v>1056</v>
      </c>
      <c r="B5271" s="2" t="s">
        <v>1083</v>
      </c>
      <c r="C5271" s="2" t="s">
        <v>10675</v>
      </c>
      <c r="D5271" s="2" t="s">
        <v>10676</v>
      </c>
      <c r="E5271" s="2" t="str">
        <f t="shared" si="171"/>
        <v>PB.2 Surgery</v>
      </c>
      <c r="F5271" s="2" t="str">
        <f t="shared" si="172"/>
        <v>Surgery</v>
      </c>
    </row>
    <row r="5272" spans="1:6" x14ac:dyDescent="0.35">
      <c r="A5272" s="2" t="s">
        <v>1056</v>
      </c>
      <c r="B5272" s="2" t="s">
        <v>1083</v>
      </c>
      <c r="C5272" s="2" t="s">
        <v>10677</v>
      </c>
      <c r="D5272" s="2" t="s">
        <v>10678</v>
      </c>
      <c r="E5272" s="2" t="str">
        <f t="shared" si="171"/>
        <v>PB.22 Accident and Emergency Surgery</v>
      </c>
      <c r="F5272" s="2" t="str">
        <f t="shared" si="172"/>
        <v>Accident and Emergen</v>
      </c>
    </row>
    <row r="5273" spans="1:6" x14ac:dyDescent="0.35">
      <c r="A5273" s="2" t="s">
        <v>1056</v>
      </c>
      <c r="B5273" s="2" t="s">
        <v>1083</v>
      </c>
      <c r="C5273" s="2" t="s">
        <v>10679</v>
      </c>
      <c r="D5273" s="2" t="s">
        <v>10680</v>
      </c>
      <c r="E5273" s="2" t="str">
        <f t="shared" si="171"/>
        <v>PB.23 Orthopedics</v>
      </c>
      <c r="F5273" s="2" t="str">
        <f t="shared" si="172"/>
        <v>Orthopedics</v>
      </c>
    </row>
    <row r="5274" spans="1:6" x14ac:dyDescent="0.35">
      <c r="A5274" s="2" t="s">
        <v>1056</v>
      </c>
      <c r="B5274" s="2" t="s">
        <v>1083</v>
      </c>
      <c r="C5274" s="2" t="s">
        <v>10681</v>
      </c>
      <c r="D5274" s="2" t="s">
        <v>10682</v>
      </c>
      <c r="E5274" s="2" t="str">
        <f t="shared" si="171"/>
        <v>PB.3 Medicine (General)</v>
      </c>
      <c r="F5274" s="2" t="str">
        <f t="shared" si="172"/>
        <v>Medicine (General)</v>
      </c>
    </row>
    <row r="5275" spans="1:6" x14ac:dyDescent="0.35">
      <c r="A5275" s="2" t="s">
        <v>1056</v>
      </c>
      <c r="B5275" s="2" t="s">
        <v>1083</v>
      </c>
      <c r="C5275" s="2" t="s">
        <v>10683</v>
      </c>
      <c r="D5275" s="2" t="s">
        <v>10684</v>
      </c>
      <c r="E5275" s="2" t="str">
        <f t="shared" si="171"/>
        <v>PB.31 General Medical Practice</v>
      </c>
      <c r="F5275" s="2" t="str">
        <f t="shared" si="172"/>
        <v>General Medical Prac</v>
      </c>
    </row>
    <row r="5276" spans="1:6" x14ac:dyDescent="0.35">
      <c r="A5276" s="2" t="s">
        <v>1056</v>
      </c>
      <c r="B5276" s="2" t="s">
        <v>1083</v>
      </c>
      <c r="C5276" s="2" t="s">
        <v>10685</v>
      </c>
      <c r="D5276" s="2" t="s">
        <v>10686</v>
      </c>
      <c r="E5276" s="2" t="str">
        <f t="shared" si="171"/>
        <v>PB.32 Community Medicine</v>
      </c>
      <c r="F5276" s="2" t="str">
        <f t="shared" si="172"/>
        <v>Community Medicine</v>
      </c>
    </row>
    <row r="5277" spans="1:6" x14ac:dyDescent="0.35">
      <c r="A5277" s="2" t="s">
        <v>1056</v>
      </c>
      <c r="B5277" s="2" t="s">
        <v>1083</v>
      </c>
      <c r="C5277" s="2" t="s">
        <v>10687</v>
      </c>
      <c r="D5277" s="2" t="s">
        <v>10688</v>
      </c>
      <c r="E5277" s="2" t="str">
        <f t="shared" si="171"/>
        <v>PB.33 Preventive Medicine</v>
      </c>
      <c r="F5277" s="2" t="str">
        <f t="shared" si="172"/>
        <v>Preventive Medicine</v>
      </c>
    </row>
    <row r="5278" spans="1:6" x14ac:dyDescent="0.35">
      <c r="A5278" s="2" t="s">
        <v>1056</v>
      </c>
      <c r="B5278" s="2" t="s">
        <v>1083</v>
      </c>
      <c r="C5278" s="2" t="s">
        <v>10689</v>
      </c>
      <c r="D5278" s="2" t="s">
        <v>10690</v>
      </c>
      <c r="E5278" s="2" t="str">
        <f t="shared" si="171"/>
        <v>PB.4 Medical Specialisations A-E</v>
      </c>
      <c r="F5278" s="2" t="str">
        <f t="shared" si="172"/>
        <v>Medical Specialisati</v>
      </c>
    </row>
    <row r="5279" spans="1:6" x14ac:dyDescent="0.35">
      <c r="A5279" s="2" t="s">
        <v>1056</v>
      </c>
      <c r="B5279" s="2" t="s">
        <v>1083</v>
      </c>
      <c r="C5279" s="2" t="s">
        <v>10691</v>
      </c>
      <c r="D5279" s="2" t="s">
        <v>10692</v>
      </c>
      <c r="E5279" s="2" t="str">
        <f t="shared" si="171"/>
        <v>PB.41 Aerospace Medical Studies</v>
      </c>
      <c r="F5279" s="2" t="str">
        <f t="shared" si="172"/>
        <v>Aerospace Medical St</v>
      </c>
    </row>
    <row r="5280" spans="1:6" x14ac:dyDescent="0.35">
      <c r="A5280" s="2" t="s">
        <v>1056</v>
      </c>
      <c r="B5280" s="2" t="s">
        <v>1083</v>
      </c>
      <c r="C5280" s="2" t="s">
        <v>10693</v>
      </c>
      <c r="D5280" s="2" t="s">
        <v>10694</v>
      </c>
      <c r="E5280" s="2" t="str">
        <f t="shared" si="171"/>
        <v>PB.42 Anesthesiology</v>
      </c>
      <c r="F5280" s="2" t="str">
        <f t="shared" si="172"/>
        <v>Anesthesiology</v>
      </c>
    </row>
    <row r="5281" spans="1:6" x14ac:dyDescent="0.35">
      <c r="A5281" s="2" t="s">
        <v>1056</v>
      </c>
      <c r="B5281" s="2" t="s">
        <v>1083</v>
      </c>
      <c r="C5281" s="2" t="s">
        <v>10695</v>
      </c>
      <c r="D5281" s="2" t="s">
        <v>10696</v>
      </c>
      <c r="E5281" s="2" t="str">
        <f t="shared" si="171"/>
        <v>PB.44 Cardiovascular Medical Studies</v>
      </c>
      <c r="F5281" s="2" t="str">
        <f t="shared" si="172"/>
        <v>Cardiovascular Medic</v>
      </c>
    </row>
    <row r="5282" spans="1:6" x14ac:dyDescent="0.35">
      <c r="A5282" s="2" t="s">
        <v>1056</v>
      </c>
      <c r="B5282" s="2" t="s">
        <v>1083</v>
      </c>
      <c r="C5282" s="2" t="s">
        <v>10697</v>
      </c>
      <c r="D5282" s="2" t="s">
        <v>10698</v>
      </c>
      <c r="E5282" s="2" t="str">
        <f t="shared" si="171"/>
        <v>PB.441 Cardiology</v>
      </c>
      <c r="F5282" s="2" t="str">
        <f t="shared" si="172"/>
        <v>Cardiology</v>
      </c>
    </row>
    <row r="5283" spans="1:6" x14ac:dyDescent="0.35">
      <c r="A5283" s="2" t="s">
        <v>1056</v>
      </c>
      <c r="B5283" s="2" t="s">
        <v>1083</v>
      </c>
      <c r="C5283" s="2" t="s">
        <v>10699</v>
      </c>
      <c r="D5283" s="2" t="s">
        <v>10700</v>
      </c>
      <c r="E5283" s="2" t="str">
        <f t="shared" si="171"/>
        <v>PB.45 Dermatology</v>
      </c>
      <c r="F5283" s="2" t="str">
        <f t="shared" si="172"/>
        <v>Dermatology</v>
      </c>
    </row>
    <row r="5284" spans="1:6" x14ac:dyDescent="0.35">
      <c r="A5284" s="2" t="s">
        <v>1056</v>
      </c>
      <c r="B5284" s="2" t="s">
        <v>1083</v>
      </c>
      <c r="C5284" s="2" t="s">
        <v>10701</v>
      </c>
      <c r="D5284" s="2" t="s">
        <v>10702</v>
      </c>
      <c r="E5284" s="2" t="str">
        <f t="shared" si="171"/>
        <v>PB.46 Ear Nose and Throat Medical Studies</v>
      </c>
      <c r="F5284" s="2" t="str">
        <f t="shared" si="172"/>
        <v xml:space="preserve">Ear Nose and Throat </v>
      </c>
    </row>
    <row r="5285" spans="1:6" x14ac:dyDescent="0.35">
      <c r="A5285" s="2" t="s">
        <v>1056</v>
      </c>
      <c r="B5285" s="2" t="s">
        <v>1083</v>
      </c>
      <c r="C5285" s="2" t="s">
        <v>10703</v>
      </c>
      <c r="D5285" s="2" t="s">
        <v>1821</v>
      </c>
      <c r="E5285" s="2" t="str">
        <f t="shared" si="171"/>
        <v>PB.461 Audiology</v>
      </c>
      <c r="F5285" s="2" t="str">
        <f t="shared" si="172"/>
        <v>Audiology</v>
      </c>
    </row>
    <row r="5286" spans="1:6" x14ac:dyDescent="0.35">
      <c r="A5286" s="2" t="s">
        <v>1056</v>
      </c>
      <c r="B5286" s="2" t="s">
        <v>1083</v>
      </c>
      <c r="C5286" s="2" t="s">
        <v>10704</v>
      </c>
      <c r="D5286" s="2" t="s">
        <v>10705</v>
      </c>
      <c r="E5286" s="2" t="str">
        <f t="shared" si="171"/>
        <v>PB.47 Endocrinology (Medicine)</v>
      </c>
      <c r="F5286" s="2" t="str">
        <f t="shared" si="172"/>
        <v>Endocrinology (Medic</v>
      </c>
    </row>
    <row r="5287" spans="1:6" x14ac:dyDescent="0.35">
      <c r="A5287" s="2" t="s">
        <v>1056</v>
      </c>
      <c r="B5287" s="2" t="s">
        <v>1083</v>
      </c>
      <c r="C5287" s="2" t="s">
        <v>10706</v>
      </c>
      <c r="D5287" s="2" t="s">
        <v>10707</v>
      </c>
      <c r="E5287" s="2" t="str">
        <f t="shared" si="171"/>
        <v>PB.48 Epidemiology</v>
      </c>
      <c r="F5287" s="2" t="str">
        <f t="shared" si="172"/>
        <v>Epidemiology</v>
      </c>
    </row>
    <row r="5288" spans="1:6" x14ac:dyDescent="0.35">
      <c r="A5288" s="2" t="s">
        <v>1056</v>
      </c>
      <c r="B5288" s="2" t="s">
        <v>1083</v>
      </c>
      <c r="C5288" s="2" t="s">
        <v>10708</v>
      </c>
      <c r="D5288" s="2" t="s">
        <v>10709</v>
      </c>
      <c r="E5288" s="2" t="str">
        <f t="shared" si="171"/>
        <v>PB.481 Medical Statistics</v>
      </c>
      <c r="F5288" s="2" t="str">
        <f t="shared" si="172"/>
        <v>Medical Statistics</v>
      </c>
    </row>
    <row r="5289" spans="1:6" x14ac:dyDescent="0.35">
      <c r="A5289" s="2" t="s">
        <v>1056</v>
      </c>
      <c r="B5289" s="2" t="s">
        <v>1083</v>
      </c>
      <c r="C5289" s="2" t="s">
        <v>10710</v>
      </c>
      <c r="D5289" s="2" t="s">
        <v>10711</v>
      </c>
      <c r="E5289" s="2" t="str">
        <f t="shared" si="171"/>
        <v>PB.5 Medical Specialisations F-O</v>
      </c>
      <c r="F5289" s="2" t="str">
        <f t="shared" si="172"/>
        <v>Medical Specialisati</v>
      </c>
    </row>
    <row r="5290" spans="1:6" x14ac:dyDescent="0.35">
      <c r="A5290" s="2" t="s">
        <v>1056</v>
      </c>
      <c r="B5290" s="2" t="s">
        <v>1083</v>
      </c>
      <c r="C5290" s="2" t="s">
        <v>10712</v>
      </c>
      <c r="D5290" s="2" t="s">
        <v>10713</v>
      </c>
      <c r="E5290" s="2" t="str">
        <f t="shared" si="171"/>
        <v>PB.51 Forensic Medical Studies</v>
      </c>
      <c r="F5290" s="2" t="str">
        <f t="shared" si="172"/>
        <v>Forensic Medical Stu</v>
      </c>
    </row>
    <row r="5291" spans="1:6" x14ac:dyDescent="0.35">
      <c r="A5291" s="2" t="s">
        <v>1056</v>
      </c>
      <c r="B5291" s="2" t="s">
        <v>1083</v>
      </c>
      <c r="C5291" s="2" t="s">
        <v>10714</v>
      </c>
      <c r="D5291" s="2" t="s">
        <v>10715</v>
      </c>
      <c r="E5291" s="2" t="str">
        <f t="shared" si="171"/>
        <v>PB.52 Gastroenterology</v>
      </c>
      <c r="F5291" s="2" t="str">
        <f t="shared" si="172"/>
        <v>Gastroenterology</v>
      </c>
    </row>
    <row r="5292" spans="1:6" x14ac:dyDescent="0.35">
      <c r="A5292" s="2" t="s">
        <v>1056</v>
      </c>
      <c r="B5292" s="2" t="s">
        <v>1083</v>
      </c>
      <c r="C5292" s="2" t="s">
        <v>10716</v>
      </c>
      <c r="D5292" s="2" t="s">
        <v>10717</v>
      </c>
      <c r="E5292" s="2" t="str">
        <f t="shared" si="171"/>
        <v>PB.53 Geriatric Medical Studies</v>
      </c>
      <c r="F5292" s="2" t="str">
        <f t="shared" si="172"/>
        <v>Geriatric Medical St</v>
      </c>
    </row>
    <row r="5293" spans="1:6" x14ac:dyDescent="0.35">
      <c r="A5293" s="2" t="s">
        <v>1056</v>
      </c>
      <c r="B5293" s="2" t="s">
        <v>1083</v>
      </c>
      <c r="C5293" s="2" t="s">
        <v>10718</v>
      </c>
      <c r="D5293" s="2" t="s">
        <v>10719</v>
      </c>
      <c r="E5293" s="2" t="str">
        <f t="shared" si="171"/>
        <v>PB.54 Gynecology</v>
      </c>
      <c r="F5293" s="2" t="str">
        <f t="shared" si="172"/>
        <v>Gynecology</v>
      </c>
    </row>
    <row r="5294" spans="1:6" x14ac:dyDescent="0.35">
      <c r="A5294" s="2" t="s">
        <v>1056</v>
      </c>
      <c r="B5294" s="2" t="s">
        <v>1083</v>
      </c>
      <c r="C5294" s="2" t="s">
        <v>10720</v>
      </c>
      <c r="D5294" s="2" t="s">
        <v>10721</v>
      </c>
      <c r="E5294" s="2" t="str">
        <f t="shared" si="171"/>
        <v>PB.55 Haematology</v>
      </c>
      <c r="F5294" s="2" t="str">
        <f t="shared" si="172"/>
        <v>Haematology</v>
      </c>
    </row>
    <row r="5295" spans="1:6" x14ac:dyDescent="0.35">
      <c r="A5295" s="2" t="s">
        <v>1056</v>
      </c>
      <c r="B5295" s="2" t="s">
        <v>1083</v>
      </c>
      <c r="C5295" s="2" t="s">
        <v>10722</v>
      </c>
      <c r="D5295" s="2" t="s">
        <v>10723</v>
      </c>
      <c r="E5295" s="2" t="str">
        <f t="shared" si="171"/>
        <v>PB.56 Neurology</v>
      </c>
      <c r="F5295" s="2" t="str">
        <f t="shared" si="172"/>
        <v>Neurology</v>
      </c>
    </row>
    <row r="5296" spans="1:6" x14ac:dyDescent="0.35">
      <c r="A5296" s="2" t="s">
        <v>1056</v>
      </c>
      <c r="B5296" s="2" t="s">
        <v>1083</v>
      </c>
      <c r="C5296" s="2" t="s">
        <v>10724</v>
      </c>
      <c r="D5296" s="2" t="s">
        <v>10725</v>
      </c>
      <c r="E5296" s="2" t="str">
        <f t="shared" si="171"/>
        <v>PB.57 Obstetrics</v>
      </c>
      <c r="F5296" s="2" t="str">
        <f t="shared" si="172"/>
        <v>Obstetrics</v>
      </c>
    </row>
    <row r="5297" spans="1:6" x14ac:dyDescent="0.35">
      <c r="A5297" s="2" t="s">
        <v>1056</v>
      </c>
      <c r="B5297" s="2" t="s">
        <v>1083</v>
      </c>
      <c r="C5297" s="2" t="s">
        <v>10726</v>
      </c>
      <c r="D5297" s="2" t="s">
        <v>10727</v>
      </c>
      <c r="E5297" s="2" t="str">
        <f t="shared" si="171"/>
        <v>PB.58 Oncology</v>
      </c>
      <c r="F5297" s="2" t="str">
        <f t="shared" si="172"/>
        <v>Oncology</v>
      </c>
    </row>
    <row r="5298" spans="1:6" x14ac:dyDescent="0.35">
      <c r="A5298" s="2" t="s">
        <v>1056</v>
      </c>
      <c r="B5298" s="2" t="s">
        <v>1083</v>
      </c>
      <c r="C5298" s="2" t="s">
        <v>10728</v>
      </c>
      <c r="D5298" s="2" t="s">
        <v>10729</v>
      </c>
      <c r="E5298" s="2" t="str">
        <f t="shared" ref="E5298:E5361" si="173">C5298&amp;" "&amp;LEFT(D5298,50-LEN(C5298)-1)</f>
        <v>PB.59 Ophthalmology</v>
      </c>
      <c r="F5298" s="2" t="str">
        <f t="shared" si="172"/>
        <v>Ophthalmology</v>
      </c>
    </row>
    <row r="5299" spans="1:6" x14ac:dyDescent="0.35">
      <c r="A5299" s="2" t="s">
        <v>1056</v>
      </c>
      <c r="B5299" s="2" t="s">
        <v>1083</v>
      </c>
      <c r="C5299" s="2" t="s">
        <v>10730</v>
      </c>
      <c r="D5299" s="2" t="s">
        <v>10731</v>
      </c>
      <c r="E5299" s="2" t="str">
        <f t="shared" si="173"/>
        <v>PB.6 Medical Specialisations P-Z</v>
      </c>
      <c r="F5299" s="2" t="str">
        <f t="shared" si="172"/>
        <v>Medical Specialisati</v>
      </c>
    </row>
    <row r="5300" spans="1:6" x14ac:dyDescent="0.35">
      <c r="A5300" s="2" t="s">
        <v>1056</v>
      </c>
      <c r="B5300" s="2" t="s">
        <v>1083</v>
      </c>
      <c r="C5300" s="2" t="s">
        <v>10732</v>
      </c>
      <c r="D5300" s="2" t="s">
        <v>10733</v>
      </c>
      <c r="E5300" s="2" t="str">
        <f t="shared" si="173"/>
        <v>PB.61 Pediatrics</v>
      </c>
      <c r="F5300" s="2" t="str">
        <f t="shared" si="172"/>
        <v>Pediatrics</v>
      </c>
    </row>
    <row r="5301" spans="1:6" x14ac:dyDescent="0.35">
      <c r="A5301" s="2" t="s">
        <v>1056</v>
      </c>
      <c r="B5301" s="2" t="s">
        <v>1083</v>
      </c>
      <c r="C5301" s="2" t="s">
        <v>10734</v>
      </c>
      <c r="D5301" s="2" t="s">
        <v>1749</v>
      </c>
      <c r="E5301" s="2" t="str">
        <f t="shared" si="173"/>
        <v>PB.62 Pathology</v>
      </c>
      <c r="F5301" s="2" t="str">
        <f t="shared" si="172"/>
        <v>Pathology</v>
      </c>
    </row>
    <row r="5302" spans="1:6" x14ac:dyDescent="0.35">
      <c r="A5302" s="2" t="s">
        <v>1056</v>
      </c>
      <c r="B5302" s="2" t="s">
        <v>1083</v>
      </c>
      <c r="C5302" s="2" t="s">
        <v>10735</v>
      </c>
      <c r="D5302" s="2" t="s">
        <v>10736</v>
      </c>
      <c r="E5302" s="2" t="str">
        <f t="shared" si="173"/>
        <v>PB.621 Immunology (Medicine)</v>
      </c>
      <c r="F5302" s="2" t="str">
        <f t="shared" si="172"/>
        <v>Immunology (Medicine</v>
      </c>
    </row>
    <row r="5303" spans="1:6" x14ac:dyDescent="0.35">
      <c r="A5303" s="2" t="s">
        <v>1056</v>
      </c>
      <c r="B5303" s="2" t="s">
        <v>1083</v>
      </c>
      <c r="C5303" s="2" t="s">
        <v>10737</v>
      </c>
      <c r="D5303" s="2" t="s">
        <v>10738</v>
      </c>
      <c r="E5303" s="2" t="str">
        <f t="shared" si="173"/>
        <v>PB.63 Respiratory / Chest Diseases</v>
      </c>
      <c r="F5303" s="2" t="str">
        <f t="shared" si="172"/>
        <v xml:space="preserve">Respiratory / Chest </v>
      </c>
    </row>
    <row r="5304" spans="1:6" x14ac:dyDescent="0.35">
      <c r="A5304" s="2" t="s">
        <v>1056</v>
      </c>
      <c r="B5304" s="2" t="s">
        <v>1083</v>
      </c>
      <c r="C5304" s="2" t="s">
        <v>10739</v>
      </c>
      <c r="D5304" s="2" t="s">
        <v>10740</v>
      </c>
      <c r="E5304" s="2" t="str">
        <f t="shared" si="173"/>
        <v>PB.64 Rheumatology</v>
      </c>
      <c r="F5304" s="2" t="str">
        <f t="shared" si="172"/>
        <v>Rheumatology</v>
      </c>
    </row>
    <row r="5305" spans="1:6" x14ac:dyDescent="0.35">
      <c r="A5305" s="2" t="s">
        <v>1056</v>
      </c>
      <c r="B5305" s="2" t="s">
        <v>1083</v>
      </c>
      <c r="C5305" s="2" t="s">
        <v>10741</v>
      </c>
      <c r="D5305" s="2" t="s">
        <v>10742</v>
      </c>
      <c r="E5305" s="2" t="str">
        <f t="shared" si="173"/>
        <v>PB.65 Sports Medicine</v>
      </c>
      <c r="F5305" s="2" t="str">
        <f t="shared" si="172"/>
        <v>Sports Medicine</v>
      </c>
    </row>
    <row r="5306" spans="1:6" x14ac:dyDescent="0.35">
      <c r="A5306" s="2" t="s">
        <v>1056</v>
      </c>
      <c r="B5306" s="2" t="s">
        <v>1083</v>
      </c>
      <c r="C5306" s="2" t="s">
        <v>10743</v>
      </c>
      <c r="D5306" s="2" t="s">
        <v>10744</v>
      </c>
      <c r="E5306" s="2" t="str">
        <f t="shared" si="173"/>
        <v>PB.651 Sports Injuries</v>
      </c>
      <c r="F5306" s="2" t="str">
        <f t="shared" si="172"/>
        <v>Sports Injuries</v>
      </c>
    </row>
    <row r="5307" spans="1:6" x14ac:dyDescent="0.35">
      <c r="A5307" s="2" t="s">
        <v>1056</v>
      </c>
      <c r="B5307" s="2" t="s">
        <v>1083</v>
      </c>
      <c r="C5307" s="2" t="s">
        <v>10745</v>
      </c>
      <c r="D5307" s="2" t="s">
        <v>10746</v>
      </c>
      <c r="E5307" s="2" t="str">
        <f t="shared" si="173"/>
        <v>PB.66 Tropical Medicine</v>
      </c>
      <c r="F5307" s="2" t="str">
        <f t="shared" si="172"/>
        <v>Tropical Medicine</v>
      </c>
    </row>
    <row r="5308" spans="1:6" x14ac:dyDescent="0.35">
      <c r="A5308" s="2" t="s">
        <v>1056</v>
      </c>
      <c r="B5308" s="2" t="s">
        <v>1083</v>
      </c>
      <c r="C5308" s="2" t="s">
        <v>10747</v>
      </c>
      <c r="D5308" s="2" t="s">
        <v>10748</v>
      </c>
      <c r="E5308" s="2" t="str">
        <f t="shared" si="173"/>
        <v>PB.67 Urology</v>
      </c>
      <c r="F5308" s="2" t="str">
        <f t="shared" si="172"/>
        <v>Urology</v>
      </c>
    </row>
    <row r="5309" spans="1:6" x14ac:dyDescent="0.35">
      <c r="A5309" s="2" t="s">
        <v>1056</v>
      </c>
      <c r="B5309" s="2" t="s">
        <v>1083</v>
      </c>
      <c r="C5309" s="2" t="s">
        <v>10749</v>
      </c>
      <c r="D5309" s="2" t="s">
        <v>10750</v>
      </c>
      <c r="E5309" s="2" t="str">
        <f t="shared" si="173"/>
        <v>PB.68 Venereology</v>
      </c>
      <c r="F5309" s="2" t="str">
        <f t="shared" si="172"/>
        <v>Venereology</v>
      </c>
    </row>
    <row r="5310" spans="1:6" x14ac:dyDescent="0.35">
      <c r="A5310" s="2" t="s">
        <v>1056</v>
      </c>
      <c r="B5310" s="2" t="s">
        <v>1083</v>
      </c>
      <c r="C5310" s="2" t="s">
        <v>10751</v>
      </c>
      <c r="D5310" s="2" t="s">
        <v>10752</v>
      </c>
      <c r="E5310" s="2" t="str">
        <f t="shared" si="173"/>
        <v>PB.7 Medical Radiology</v>
      </c>
      <c r="F5310" s="2" t="str">
        <f t="shared" si="172"/>
        <v>Medical Radiology</v>
      </c>
    </row>
    <row r="5311" spans="1:6" x14ac:dyDescent="0.35">
      <c r="A5311" s="2" t="s">
        <v>1056</v>
      </c>
      <c r="B5311" s="2" t="s">
        <v>1083</v>
      </c>
      <c r="C5311" s="2" t="s">
        <v>10753</v>
      </c>
      <c r="D5311" s="2" t="s">
        <v>10754</v>
      </c>
      <c r="E5311" s="2" t="str">
        <f t="shared" si="173"/>
        <v>PB.71 Medical Radiodiagnosis</v>
      </c>
      <c r="F5311" s="2" t="str">
        <f t="shared" si="172"/>
        <v>Medical Radiodiagnos</v>
      </c>
    </row>
    <row r="5312" spans="1:6" x14ac:dyDescent="0.35">
      <c r="A5312" s="2" t="s">
        <v>1056</v>
      </c>
      <c r="B5312" s="2" t="s">
        <v>1083</v>
      </c>
      <c r="C5312" s="2" t="s">
        <v>10755</v>
      </c>
      <c r="D5312" s="2" t="s">
        <v>10756</v>
      </c>
      <c r="E5312" s="2" t="str">
        <f t="shared" si="173"/>
        <v>PB.72 Radiotherapy</v>
      </c>
      <c r="F5312" s="2" t="str">
        <f t="shared" si="172"/>
        <v>Radiotherapy</v>
      </c>
    </row>
    <row r="5313" spans="1:6" x14ac:dyDescent="0.35">
      <c r="A5313" s="2" t="s">
        <v>1056</v>
      </c>
      <c r="B5313" s="2" t="s">
        <v>1083</v>
      </c>
      <c r="C5313" s="2" t="s">
        <v>10757</v>
      </c>
      <c r="D5313" s="2" t="s">
        <v>10758</v>
      </c>
      <c r="E5313" s="2" t="str">
        <f t="shared" si="173"/>
        <v>PB.8 Psychiatry</v>
      </c>
      <c r="F5313" s="2" t="str">
        <f t="shared" ref="F5313:F5376" si="174">LEFT(D5313,20)</f>
        <v>Psychiatry</v>
      </c>
    </row>
    <row r="5314" spans="1:6" x14ac:dyDescent="0.35">
      <c r="A5314" s="2" t="s">
        <v>1056</v>
      </c>
      <c r="B5314" s="2" t="s">
        <v>1083</v>
      </c>
      <c r="C5314" s="2" t="s">
        <v>10759</v>
      </c>
      <c r="D5314" s="2" t="s">
        <v>10760</v>
      </c>
      <c r="E5314" s="2" t="str">
        <f t="shared" si="173"/>
        <v>PB.81 Psychoanalysis</v>
      </c>
      <c r="F5314" s="2" t="str">
        <f t="shared" si="174"/>
        <v>Psychoanalysis</v>
      </c>
    </row>
    <row r="5315" spans="1:6" x14ac:dyDescent="0.35">
      <c r="A5315" s="2" t="s">
        <v>1056</v>
      </c>
      <c r="B5315" s="2" t="s">
        <v>69</v>
      </c>
      <c r="C5315" s="2" t="s">
        <v>14120</v>
      </c>
      <c r="D5315" s="2" t="s">
        <v>10761</v>
      </c>
      <c r="E5315" s="2" t="str">
        <f t="shared" si="173"/>
        <v>PC Complementary Medicine</v>
      </c>
      <c r="F5315" s="2" t="str">
        <f t="shared" si="174"/>
        <v>Complementary Medici</v>
      </c>
    </row>
    <row r="5316" spans="1:6" x14ac:dyDescent="0.35">
      <c r="A5316" s="2" t="s">
        <v>1056</v>
      </c>
      <c r="B5316" s="2" t="s">
        <v>1083</v>
      </c>
      <c r="C5316" s="2" t="s">
        <v>10762</v>
      </c>
      <c r="D5316" s="2" t="s">
        <v>1777</v>
      </c>
      <c r="E5316" s="2" t="str">
        <f t="shared" si="173"/>
        <v>PC.1 Chiropractic</v>
      </c>
      <c r="F5316" s="2" t="str">
        <f t="shared" si="174"/>
        <v>Chiropractic</v>
      </c>
    </row>
    <row r="5317" spans="1:6" x14ac:dyDescent="0.35">
      <c r="A5317" s="2" t="s">
        <v>1056</v>
      </c>
      <c r="B5317" s="2" t="s">
        <v>1083</v>
      </c>
      <c r="C5317" s="2" t="s">
        <v>10763</v>
      </c>
      <c r="D5317" s="2" t="s">
        <v>10764</v>
      </c>
      <c r="E5317" s="2" t="str">
        <f t="shared" si="173"/>
        <v>PC.2 Holistic Medicine</v>
      </c>
      <c r="F5317" s="2" t="str">
        <f t="shared" si="174"/>
        <v>Holistic Medicine</v>
      </c>
    </row>
    <row r="5318" spans="1:6" x14ac:dyDescent="0.35">
      <c r="A5318" s="2" t="s">
        <v>1056</v>
      </c>
      <c r="B5318" s="2" t="s">
        <v>1083</v>
      </c>
      <c r="C5318" s="2" t="s">
        <v>10765</v>
      </c>
      <c r="D5318" s="2" t="s">
        <v>10766</v>
      </c>
      <c r="E5318" s="2" t="str">
        <f t="shared" si="173"/>
        <v>PC.3 Homeopathy</v>
      </c>
      <c r="F5318" s="2" t="str">
        <f t="shared" si="174"/>
        <v>Homeopathy</v>
      </c>
    </row>
    <row r="5319" spans="1:6" x14ac:dyDescent="0.35">
      <c r="A5319" s="2" t="s">
        <v>1056</v>
      </c>
      <c r="B5319" s="2" t="s">
        <v>1083</v>
      </c>
      <c r="C5319" s="2" t="s">
        <v>10767</v>
      </c>
      <c r="D5319" s="2" t="s">
        <v>10768</v>
      </c>
      <c r="E5319" s="2" t="str">
        <f t="shared" si="173"/>
        <v>PC.4 Naturopathy</v>
      </c>
      <c r="F5319" s="2" t="str">
        <f t="shared" si="174"/>
        <v>Naturopathy</v>
      </c>
    </row>
    <row r="5320" spans="1:6" x14ac:dyDescent="0.35">
      <c r="A5320" s="2" t="s">
        <v>1056</v>
      </c>
      <c r="B5320" s="2" t="s">
        <v>1083</v>
      </c>
      <c r="C5320" s="2" t="s">
        <v>10769</v>
      </c>
      <c r="D5320" s="2" t="s">
        <v>1775</v>
      </c>
      <c r="E5320" s="2" t="str">
        <f t="shared" si="173"/>
        <v>PC.5 Osteopathy</v>
      </c>
      <c r="F5320" s="2" t="str">
        <f t="shared" si="174"/>
        <v>Osteopathy</v>
      </c>
    </row>
    <row r="5321" spans="1:6" x14ac:dyDescent="0.35">
      <c r="A5321" s="2" t="s">
        <v>1056</v>
      </c>
      <c r="B5321" s="2" t="s">
        <v>1083</v>
      </c>
      <c r="C5321" s="2" t="s">
        <v>10770</v>
      </c>
      <c r="D5321" s="2" t="s">
        <v>1785</v>
      </c>
      <c r="E5321" s="2" t="str">
        <f t="shared" si="173"/>
        <v>PC.6 Acupuncture</v>
      </c>
      <c r="F5321" s="2" t="str">
        <f t="shared" si="174"/>
        <v>Acupuncture</v>
      </c>
    </row>
    <row r="5322" spans="1:6" x14ac:dyDescent="0.35">
      <c r="A5322" s="2" t="s">
        <v>1056</v>
      </c>
      <c r="B5322" s="2" t="s">
        <v>1083</v>
      </c>
      <c r="C5322" s="2" t="s">
        <v>10771</v>
      </c>
      <c r="D5322" s="2" t="s">
        <v>10772</v>
      </c>
      <c r="E5322" s="2" t="str">
        <f t="shared" si="173"/>
        <v>PC.61 Acupressure</v>
      </c>
      <c r="F5322" s="2" t="str">
        <f t="shared" si="174"/>
        <v>Acupressure</v>
      </c>
    </row>
    <row r="5323" spans="1:6" x14ac:dyDescent="0.35">
      <c r="A5323" s="2" t="s">
        <v>1056</v>
      </c>
      <c r="B5323" s="2" t="s">
        <v>1083</v>
      </c>
      <c r="C5323" s="2" t="s">
        <v>10773</v>
      </c>
      <c r="D5323" s="2" t="s">
        <v>10774</v>
      </c>
      <c r="E5323" s="2" t="str">
        <f t="shared" si="173"/>
        <v>PC.7 Herbal Medicine</v>
      </c>
      <c r="F5323" s="2" t="str">
        <f t="shared" si="174"/>
        <v>Herbal Medicine</v>
      </c>
    </row>
    <row r="5324" spans="1:6" x14ac:dyDescent="0.35">
      <c r="A5324" s="2" t="s">
        <v>1056</v>
      </c>
      <c r="B5324" s="2" t="s">
        <v>1083</v>
      </c>
      <c r="C5324" s="2" t="s">
        <v>10775</v>
      </c>
      <c r="D5324" s="2" t="s">
        <v>10776</v>
      </c>
      <c r="E5324" s="2" t="str">
        <f t="shared" si="173"/>
        <v>PC.8 Hydrotherapy</v>
      </c>
      <c r="F5324" s="2" t="str">
        <f t="shared" si="174"/>
        <v>Hydrotherapy</v>
      </c>
    </row>
    <row r="5325" spans="1:6" x14ac:dyDescent="0.35">
      <c r="A5325" s="2" t="s">
        <v>1056</v>
      </c>
      <c r="B5325" s="2" t="s">
        <v>69</v>
      </c>
      <c r="C5325" s="2" t="s">
        <v>14121</v>
      </c>
      <c r="D5325" s="2" t="s">
        <v>10777</v>
      </c>
      <c r="E5325" s="2" t="str">
        <f t="shared" si="173"/>
        <v>PD Paramedical Services / Supplementary Medicine</v>
      </c>
      <c r="F5325" s="2" t="str">
        <f t="shared" si="174"/>
        <v>Paramedical Services</v>
      </c>
    </row>
    <row r="5326" spans="1:6" x14ac:dyDescent="0.35">
      <c r="A5326" s="2" t="s">
        <v>1056</v>
      </c>
      <c r="B5326" s="2" t="s">
        <v>1083</v>
      </c>
      <c r="C5326" s="2" t="s">
        <v>10778</v>
      </c>
      <c r="D5326" s="2" t="s">
        <v>10779</v>
      </c>
      <c r="E5326" s="2" t="str">
        <f t="shared" si="173"/>
        <v>PD.1 Medical Assistant Skills (Hospital)</v>
      </c>
      <c r="F5326" s="2" t="str">
        <f t="shared" si="174"/>
        <v>Medical Assistant Sk</v>
      </c>
    </row>
    <row r="5327" spans="1:6" x14ac:dyDescent="0.35">
      <c r="A5327" s="2" t="s">
        <v>1056</v>
      </c>
      <c r="B5327" s="2" t="s">
        <v>1083</v>
      </c>
      <c r="C5327" s="2" t="s">
        <v>10780</v>
      </c>
      <c r="D5327" s="2" t="s">
        <v>10781</v>
      </c>
      <c r="E5327" s="2" t="str">
        <f t="shared" si="173"/>
        <v>PD.11 Hospital Operating Assistant Skills</v>
      </c>
      <c r="F5327" s="2" t="str">
        <f t="shared" si="174"/>
        <v>Hospital Operating A</v>
      </c>
    </row>
    <row r="5328" spans="1:6" x14ac:dyDescent="0.35">
      <c r="A5328" s="2" t="s">
        <v>1056</v>
      </c>
      <c r="B5328" s="2" t="s">
        <v>1083</v>
      </c>
      <c r="C5328" s="2" t="s">
        <v>10782</v>
      </c>
      <c r="D5328" s="2" t="s">
        <v>10783</v>
      </c>
      <c r="E5328" s="2" t="str">
        <f t="shared" si="173"/>
        <v>PD.13 Health Care Assistant Skills</v>
      </c>
      <c r="F5328" s="2" t="str">
        <f t="shared" si="174"/>
        <v>Health Care Assistan</v>
      </c>
    </row>
    <row r="5329" spans="1:6" x14ac:dyDescent="0.35">
      <c r="A5329" s="2" t="s">
        <v>1056</v>
      </c>
      <c r="B5329" s="2" t="s">
        <v>1083</v>
      </c>
      <c r="C5329" s="2" t="s">
        <v>10784</v>
      </c>
      <c r="D5329" s="2" t="s">
        <v>10785</v>
      </c>
      <c r="E5329" s="2" t="str">
        <f t="shared" si="173"/>
        <v>PD.2 Blood Donor Services</v>
      </c>
      <c r="F5329" s="2" t="str">
        <f t="shared" si="174"/>
        <v>Blood Donor Services</v>
      </c>
    </row>
    <row r="5330" spans="1:6" x14ac:dyDescent="0.35">
      <c r="A5330" s="2" t="s">
        <v>1056</v>
      </c>
      <c r="B5330" s="2" t="s">
        <v>1083</v>
      </c>
      <c r="C5330" s="2" t="s">
        <v>10786</v>
      </c>
      <c r="D5330" s="2" t="s">
        <v>10787</v>
      </c>
      <c r="E5330" s="2" t="str">
        <f t="shared" si="173"/>
        <v>PD.4 Emergency Clinical Care</v>
      </c>
      <c r="F5330" s="2" t="str">
        <f t="shared" si="174"/>
        <v>Emergency Clinical C</v>
      </c>
    </row>
    <row r="5331" spans="1:6" x14ac:dyDescent="0.35">
      <c r="A5331" s="2" t="s">
        <v>1056</v>
      </c>
      <c r="B5331" s="2" t="s">
        <v>1083</v>
      </c>
      <c r="C5331" s="2" t="s">
        <v>10788</v>
      </c>
      <c r="D5331" s="2" t="s">
        <v>10789</v>
      </c>
      <c r="E5331" s="2" t="str">
        <f t="shared" si="173"/>
        <v>PD.5 Paramedical Work</v>
      </c>
      <c r="F5331" s="2" t="str">
        <f t="shared" si="174"/>
        <v>Paramedical Work</v>
      </c>
    </row>
    <row r="5332" spans="1:6" x14ac:dyDescent="0.35">
      <c r="A5332" s="2" t="s">
        <v>1056</v>
      </c>
      <c r="B5332" s="2" t="s">
        <v>1083</v>
      </c>
      <c r="C5332" s="2" t="s">
        <v>10790</v>
      </c>
      <c r="D5332" s="2" t="s">
        <v>10791</v>
      </c>
      <c r="E5332" s="2" t="str">
        <f t="shared" si="173"/>
        <v>PD.6 Ambulance Services</v>
      </c>
      <c r="F5332" s="2" t="str">
        <f t="shared" si="174"/>
        <v>Ambulance Services</v>
      </c>
    </row>
    <row r="5333" spans="1:6" x14ac:dyDescent="0.35">
      <c r="A5333" s="2" t="s">
        <v>1056</v>
      </c>
      <c r="B5333" s="2" t="s">
        <v>69</v>
      </c>
      <c r="C5333" s="2" t="s">
        <v>14122</v>
      </c>
      <c r="D5333" s="2" t="s">
        <v>10792</v>
      </c>
      <c r="E5333" s="2" t="str">
        <f t="shared" si="173"/>
        <v>PE Medical Technology / Pharmacology</v>
      </c>
      <c r="F5333" s="2" t="str">
        <f t="shared" si="174"/>
        <v>Medical Technology /</v>
      </c>
    </row>
    <row r="5334" spans="1:6" x14ac:dyDescent="0.35">
      <c r="A5334" s="2" t="s">
        <v>1056</v>
      </c>
      <c r="B5334" s="2" t="s">
        <v>1083</v>
      </c>
      <c r="C5334" s="2" t="s">
        <v>10793</v>
      </c>
      <c r="D5334" s="2" t="s">
        <v>10794</v>
      </c>
      <c r="E5334" s="2" t="str">
        <f t="shared" si="173"/>
        <v>PE.1 Medical Technology</v>
      </c>
      <c r="F5334" s="2" t="str">
        <f t="shared" si="174"/>
        <v>Medical Technology</v>
      </c>
    </row>
    <row r="5335" spans="1:6" x14ac:dyDescent="0.35">
      <c r="A5335" s="2" t="s">
        <v>1056</v>
      </c>
      <c r="B5335" s="2" t="s">
        <v>1083</v>
      </c>
      <c r="C5335" s="2" t="s">
        <v>10795</v>
      </c>
      <c r="D5335" s="2" t="s">
        <v>1871</v>
      </c>
      <c r="E5335" s="2" t="str">
        <f t="shared" si="173"/>
        <v>PE.11 Cardiography</v>
      </c>
      <c r="F5335" s="2" t="str">
        <f t="shared" si="174"/>
        <v>Cardiography</v>
      </c>
    </row>
    <row r="5336" spans="1:6" x14ac:dyDescent="0.35">
      <c r="A5336" s="2" t="s">
        <v>1056</v>
      </c>
      <c r="B5336" s="2" t="s">
        <v>1083</v>
      </c>
      <c r="C5336" s="2" t="s">
        <v>10796</v>
      </c>
      <c r="D5336" s="2" t="s">
        <v>10797</v>
      </c>
      <c r="E5336" s="2" t="str">
        <f t="shared" si="173"/>
        <v>PE.12 Medical Radiography</v>
      </c>
      <c r="F5336" s="2" t="str">
        <f t="shared" si="174"/>
        <v>Medical Radiography</v>
      </c>
    </row>
    <row r="5337" spans="1:6" x14ac:dyDescent="0.35">
      <c r="A5337" s="2" t="s">
        <v>1056</v>
      </c>
      <c r="B5337" s="2" t="s">
        <v>1083</v>
      </c>
      <c r="C5337" s="2" t="s">
        <v>10798</v>
      </c>
      <c r="D5337" s="2" t="s">
        <v>10799</v>
      </c>
      <c r="E5337" s="2" t="str">
        <f t="shared" si="173"/>
        <v>PE.13 Medical Electronics</v>
      </c>
      <c r="F5337" s="2" t="str">
        <f t="shared" si="174"/>
        <v>Medical Electronics</v>
      </c>
    </row>
    <row r="5338" spans="1:6" x14ac:dyDescent="0.35">
      <c r="A5338" s="2" t="s">
        <v>1056</v>
      </c>
      <c r="B5338" s="2" t="s">
        <v>1083</v>
      </c>
      <c r="C5338" s="2" t="s">
        <v>10800</v>
      </c>
      <c r="D5338" s="2" t="s">
        <v>10801</v>
      </c>
      <c r="E5338" s="2" t="str">
        <f t="shared" si="173"/>
        <v>PE.131 Ultrasound Medical</v>
      </c>
      <c r="F5338" s="2" t="str">
        <f t="shared" si="174"/>
        <v>Ultrasound Medical</v>
      </c>
    </row>
    <row r="5339" spans="1:6" x14ac:dyDescent="0.35">
      <c r="A5339" s="2" t="s">
        <v>1056</v>
      </c>
      <c r="B5339" s="2" t="s">
        <v>1083</v>
      </c>
      <c r="C5339" s="2" t="s">
        <v>10802</v>
      </c>
      <c r="D5339" s="2" t="s">
        <v>10803</v>
      </c>
      <c r="E5339" s="2" t="str">
        <f t="shared" si="173"/>
        <v>PE.15 Diagnostic Imaging</v>
      </c>
      <c r="F5339" s="2" t="str">
        <f t="shared" si="174"/>
        <v>Diagnostic Imaging</v>
      </c>
    </row>
    <row r="5340" spans="1:6" x14ac:dyDescent="0.35">
      <c r="A5340" s="2" t="s">
        <v>1056</v>
      </c>
      <c r="B5340" s="2" t="s">
        <v>1083</v>
      </c>
      <c r="C5340" s="2" t="s">
        <v>10804</v>
      </c>
      <c r="D5340" s="2" t="s">
        <v>10805</v>
      </c>
      <c r="E5340" s="2" t="str">
        <f t="shared" si="173"/>
        <v>PE.2 Medical Laboratory Science / Practice</v>
      </c>
      <c r="F5340" s="2" t="str">
        <f t="shared" si="174"/>
        <v>Medical Laboratory S</v>
      </c>
    </row>
    <row r="5341" spans="1:6" x14ac:dyDescent="0.35">
      <c r="A5341" s="2" t="s">
        <v>1056</v>
      </c>
      <c r="B5341" s="2" t="s">
        <v>1083</v>
      </c>
      <c r="C5341" s="2" t="s">
        <v>10806</v>
      </c>
      <c r="D5341" s="2" t="s">
        <v>10807</v>
      </c>
      <c r="E5341" s="2" t="str">
        <f t="shared" si="173"/>
        <v>PE.3 Pathology Technician Work</v>
      </c>
      <c r="F5341" s="2" t="str">
        <f t="shared" si="174"/>
        <v>Pathology Technician</v>
      </c>
    </row>
    <row r="5342" spans="1:6" x14ac:dyDescent="0.35">
      <c r="A5342" s="2" t="s">
        <v>1056</v>
      </c>
      <c r="B5342" s="2" t="s">
        <v>1083</v>
      </c>
      <c r="C5342" s="2" t="s">
        <v>10808</v>
      </c>
      <c r="D5342" s="2" t="s">
        <v>10809</v>
      </c>
      <c r="E5342" s="2" t="str">
        <f t="shared" si="173"/>
        <v>PE.4 Theatre Technician Work (Hospital)</v>
      </c>
      <c r="F5342" s="2" t="str">
        <f t="shared" si="174"/>
        <v>Theatre Technician W</v>
      </c>
    </row>
    <row r="5343" spans="1:6" x14ac:dyDescent="0.35">
      <c r="A5343" s="2" t="s">
        <v>1056</v>
      </c>
      <c r="B5343" s="2" t="s">
        <v>1083</v>
      </c>
      <c r="C5343" s="2" t="s">
        <v>10810</v>
      </c>
      <c r="D5343" s="2" t="s">
        <v>10811</v>
      </c>
      <c r="E5343" s="2" t="str">
        <f t="shared" si="173"/>
        <v>PE.5 Prosthetics (Medical Technology)</v>
      </c>
      <c r="F5343" s="2" t="str">
        <f t="shared" si="174"/>
        <v>Prosthetics (Medical</v>
      </c>
    </row>
    <row r="5344" spans="1:6" x14ac:dyDescent="0.35">
      <c r="A5344" s="2" t="s">
        <v>1056</v>
      </c>
      <c r="B5344" s="2" t="s">
        <v>1083</v>
      </c>
      <c r="C5344" s="2" t="s">
        <v>10812</v>
      </c>
      <c r="D5344" s="2" t="s">
        <v>10813</v>
      </c>
      <c r="E5344" s="2" t="str">
        <f t="shared" si="173"/>
        <v>PE.51 Biomechanics</v>
      </c>
      <c r="F5344" s="2" t="str">
        <f t="shared" si="174"/>
        <v>Biomechanics</v>
      </c>
    </row>
    <row r="5345" spans="1:6" x14ac:dyDescent="0.35">
      <c r="A5345" s="2" t="s">
        <v>1056</v>
      </c>
      <c r="B5345" s="2" t="s">
        <v>1083</v>
      </c>
      <c r="C5345" s="2" t="s">
        <v>10814</v>
      </c>
      <c r="D5345" s="2" t="s">
        <v>10815</v>
      </c>
      <c r="E5345" s="2" t="str">
        <f t="shared" si="173"/>
        <v>PE.53 Biomedical Engineering</v>
      </c>
      <c r="F5345" s="2" t="str">
        <f t="shared" si="174"/>
        <v>Biomedical Engineeri</v>
      </c>
    </row>
    <row r="5346" spans="1:6" x14ac:dyDescent="0.35">
      <c r="A5346" s="2" t="s">
        <v>1056</v>
      </c>
      <c r="B5346" s="2" t="s">
        <v>1083</v>
      </c>
      <c r="C5346" s="2" t="s">
        <v>10816</v>
      </c>
      <c r="D5346" s="2" t="s">
        <v>1765</v>
      </c>
      <c r="E5346" s="2" t="str">
        <f t="shared" si="173"/>
        <v>PE.6 Pharmacology</v>
      </c>
      <c r="F5346" s="2" t="str">
        <f t="shared" si="174"/>
        <v>Pharmacology</v>
      </c>
    </row>
    <row r="5347" spans="1:6" x14ac:dyDescent="0.35">
      <c r="A5347" s="2" t="s">
        <v>1056</v>
      </c>
      <c r="B5347" s="2" t="s">
        <v>1083</v>
      </c>
      <c r="C5347" s="2" t="s">
        <v>10817</v>
      </c>
      <c r="D5347" s="2" t="s">
        <v>10818</v>
      </c>
      <c r="E5347" s="2" t="str">
        <f t="shared" si="173"/>
        <v>PE.61 Chemotherapy</v>
      </c>
      <c r="F5347" s="2" t="str">
        <f t="shared" si="174"/>
        <v>Chemotherapy</v>
      </c>
    </row>
    <row r="5348" spans="1:6" x14ac:dyDescent="0.35">
      <c r="A5348" s="2" t="s">
        <v>1056</v>
      </c>
      <c r="B5348" s="2" t="s">
        <v>1083</v>
      </c>
      <c r="C5348" s="2" t="s">
        <v>10819</v>
      </c>
      <c r="D5348" s="2" t="s">
        <v>1769</v>
      </c>
      <c r="E5348" s="2" t="str">
        <f t="shared" si="173"/>
        <v>PE.7 Pharmacy</v>
      </c>
      <c r="F5348" s="2" t="str">
        <f t="shared" si="174"/>
        <v>Pharmacy</v>
      </c>
    </row>
    <row r="5349" spans="1:6" x14ac:dyDescent="0.35">
      <c r="A5349" s="2" t="s">
        <v>1056</v>
      </c>
      <c r="B5349" s="2" t="s">
        <v>1083</v>
      </c>
      <c r="C5349" s="2" t="s">
        <v>10820</v>
      </c>
      <c r="D5349" s="2" t="s">
        <v>10821</v>
      </c>
      <c r="E5349" s="2" t="str">
        <f t="shared" si="173"/>
        <v>PE.72 Drug Dispensing (Pharmacy)</v>
      </c>
      <c r="F5349" s="2" t="str">
        <f t="shared" si="174"/>
        <v>Drug Dispensing (Pha</v>
      </c>
    </row>
    <row r="5350" spans="1:6" x14ac:dyDescent="0.35">
      <c r="A5350" s="2" t="s">
        <v>1056</v>
      </c>
      <c r="B5350" s="2" t="s">
        <v>1083</v>
      </c>
      <c r="C5350" s="2" t="s">
        <v>10822</v>
      </c>
      <c r="D5350" s="2" t="s">
        <v>10823</v>
      </c>
      <c r="E5350" s="2" t="str">
        <f t="shared" si="173"/>
        <v>PE.721 Dispensing Technicians (Pharmacy)</v>
      </c>
      <c r="F5350" s="2" t="str">
        <f t="shared" si="174"/>
        <v>Dispensing Technicia</v>
      </c>
    </row>
    <row r="5351" spans="1:6" x14ac:dyDescent="0.35">
      <c r="A5351" s="2" t="s">
        <v>1056</v>
      </c>
      <c r="B5351" s="2" t="s">
        <v>1083</v>
      </c>
      <c r="C5351" s="2" t="s">
        <v>10824</v>
      </c>
      <c r="D5351" s="2" t="s">
        <v>10825</v>
      </c>
      <c r="E5351" s="2" t="str">
        <f t="shared" si="173"/>
        <v>PE.8 Physiological Measurement</v>
      </c>
      <c r="F5351" s="2" t="str">
        <f t="shared" si="174"/>
        <v>Physiological Measur</v>
      </c>
    </row>
    <row r="5352" spans="1:6" x14ac:dyDescent="0.35">
      <c r="A5352" s="2" t="s">
        <v>1056</v>
      </c>
      <c r="B5352" s="2" t="s">
        <v>69</v>
      </c>
      <c r="C5352" s="2" t="s">
        <v>14123</v>
      </c>
      <c r="D5352" s="2" t="s">
        <v>10826</v>
      </c>
      <c r="E5352" s="2" t="str">
        <f t="shared" si="173"/>
        <v>PF Dental Services</v>
      </c>
      <c r="F5352" s="2" t="str">
        <f t="shared" si="174"/>
        <v>Dental Services</v>
      </c>
    </row>
    <row r="5353" spans="1:6" x14ac:dyDescent="0.35">
      <c r="A5353" s="2" t="s">
        <v>1056</v>
      </c>
      <c r="B5353" s="2" t="s">
        <v>1083</v>
      </c>
      <c r="C5353" s="2" t="s">
        <v>10827</v>
      </c>
      <c r="D5353" s="2" t="s">
        <v>10828</v>
      </c>
      <c r="E5353" s="2" t="str">
        <f t="shared" si="173"/>
        <v>PF.1 Dentistry</v>
      </c>
      <c r="F5353" s="2" t="str">
        <f t="shared" si="174"/>
        <v>Dentistry</v>
      </c>
    </row>
    <row r="5354" spans="1:6" x14ac:dyDescent="0.35">
      <c r="A5354" s="2" t="s">
        <v>1056</v>
      </c>
      <c r="B5354" s="2" t="s">
        <v>1083</v>
      </c>
      <c r="C5354" s="2" t="s">
        <v>10829</v>
      </c>
      <c r="D5354" s="2" t="s">
        <v>10830</v>
      </c>
      <c r="E5354" s="2" t="str">
        <f t="shared" si="173"/>
        <v>PF.12 Orthodontics</v>
      </c>
      <c r="F5354" s="2" t="str">
        <f t="shared" si="174"/>
        <v>Orthodontics</v>
      </c>
    </row>
    <row r="5355" spans="1:6" x14ac:dyDescent="0.35">
      <c r="A5355" s="2" t="s">
        <v>1056</v>
      </c>
      <c r="B5355" s="2" t="s">
        <v>1083</v>
      </c>
      <c r="C5355" s="2" t="s">
        <v>10831</v>
      </c>
      <c r="D5355" s="2" t="s">
        <v>10832</v>
      </c>
      <c r="E5355" s="2" t="str">
        <f t="shared" si="173"/>
        <v>PF.13 Endodontics</v>
      </c>
      <c r="F5355" s="2" t="str">
        <f t="shared" si="174"/>
        <v>Endodontics</v>
      </c>
    </row>
    <row r="5356" spans="1:6" x14ac:dyDescent="0.35">
      <c r="A5356" s="2" t="s">
        <v>1056</v>
      </c>
      <c r="B5356" s="2" t="s">
        <v>1083</v>
      </c>
      <c r="C5356" s="2" t="s">
        <v>10833</v>
      </c>
      <c r="D5356" s="2" t="s">
        <v>10834</v>
      </c>
      <c r="E5356" s="2" t="str">
        <f t="shared" si="173"/>
        <v>PF.14 Periodontics</v>
      </c>
      <c r="F5356" s="2" t="str">
        <f t="shared" si="174"/>
        <v>Periodontics</v>
      </c>
    </row>
    <row r="5357" spans="1:6" x14ac:dyDescent="0.35">
      <c r="A5357" s="2" t="s">
        <v>1056</v>
      </c>
      <c r="B5357" s="2" t="s">
        <v>1083</v>
      </c>
      <c r="C5357" s="2" t="s">
        <v>10835</v>
      </c>
      <c r="D5357" s="2" t="s">
        <v>10836</v>
      </c>
      <c r="E5357" s="2" t="str">
        <f t="shared" si="173"/>
        <v>PF.15 Preventive Dentistry</v>
      </c>
      <c r="F5357" s="2" t="str">
        <f t="shared" si="174"/>
        <v>Preventive Dentistry</v>
      </c>
    </row>
    <row r="5358" spans="1:6" x14ac:dyDescent="0.35">
      <c r="A5358" s="2" t="s">
        <v>1056</v>
      </c>
      <c r="B5358" s="2" t="s">
        <v>1083</v>
      </c>
      <c r="C5358" s="2" t="s">
        <v>10837</v>
      </c>
      <c r="D5358" s="2" t="s">
        <v>10838</v>
      </c>
      <c r="E5358" s="2" t="str">
        <f t="shared" si="173"/>
        <v>PF.16 Restorative Dentistry</v>
      </c>
      <c r="F5358" s="2" t="str">
        <f t="shared" si="174"/>
        <v>Restorative Dentistr</v>
      </c>
    </row>
    <row r="5359" spans="1:6" x14ac:dyDescent="0.35">
      <c r="A5359" s="2" t="s">
        <v>1056</v>
      </c>
      <c r="B5359" s="2" t="s">
        <v>1083</v>
      </c>
      <c r="C5359" s="2" t="s">
        <v>10839</v>
      </c>
      <c r="D5359" s="2" t="s">
        <v>10840</v>
      </c>
      <c r="E5359" s="2" t="str">
        <f t="shared" si="173"/>
        <v>PF.17 Prosthetic Dentistry</v>
      </c>
      <c r="F5359" s="2" t="str">
        <f t="shared" si="174"/>
        <v>Prosthetic Dentistry</v>
      </c>
    </row>
    <row r="5360" spans="1:6" x14ac:dyDescent="0.35">
      <c r="A5360" s="2" t="s">
        <v>1056</v>
      </c>
      <c r="B5360" s="2" t="s">
        <v>1083</v>
      </c>
      <c r="C5360" s="2" t="s">
        <v>10841</v>
      </c>
      <c r="D5360" s="2" t="s">
        <v>10842</v>
      </c>
      <c r="E5360" s="2" t="str">
        <f t="shared" si="173"/>
        <v>PF.2 Dentistry Specialisms</v>
      </c>
      <c r="F5360" s="2" t="str">
        <f t="shared" si="174"/>
        <v>Dentistry Specialism</v>
      </c>
    </row>
    <row r="5361" spans="1:6" x14ac:dyDescent="0.35">
      <c r="A5361" s="2" t="s">
        <v>1056</v>
      </c>
      <c r="B5361" s="2" t="s">
        <v>1083</v>
      </c>
      <c r="C5361" s="2" t="s">
        <v>10843</v>
      </c>
      <c r="D5361" s="2" t="s">
        <v>10844</v>
      </c>
      <c r="E5361" s="2" t="str">
        <f t="shared" si="173"/>
        <v>PF.22 Child Dentistry</v>
      </c>
      <c r="F5361" s="2" t="str">
        <f t="shared" si="174"/>
        <v>Child Dentistry</v>
      </c>
    </row>
    <row r="5362" spans="1:6" x14ac:dyDescent="0.35">
      <c r="A5362" s="2" t="s">
        <v>1056</v>
      </c>
      <c r="B5362" s="2" t="s">
        <v>1083</v>
      </c>
      <c r="C5362" s="2" t="s">
        <v>10845</v>
      </c>
      <c r="D5362" s="2" t="s">
        <v>10846</v>
      </c>
      <c r="E5362" s="2" t="str">
        <f t="shared" ref="E5362:E5425" si="175">C5362&amp;" "&amp;LEFT(D5362,50-LEN(C5362)-1)</f>
        <v>PF.23 Community Dentistry</v>
      </c>
      <c r="F5362" s="2" t="str">
        <f t="shared" si="174"/>
        <v>Community Dentistry</v>
      </c>
    </row>
    <row r="5363" spans="1:6" x14ac:dyDescent="0.35">
      <c r="A5363" s="2" t="s">
        <v>1056</v>
      </c>
      <c r="B5363" s="2" t="s">
        <v>1083</v>
      </c>
      <c r="C5363" s="2" t="s">
        <v>10847</v>
      </c>
      <c r="D5363" s="2" t="s">
        <v>10848</v>
      </c>
      <c r="E5363" s="2" t="str">
        <f t="shared" si="175"/>
        <v>PF.3 Dental Surgery Assistants</v>
      </c>
      <c r="F5363" s="2" t="str">
        <f t="shared" si="174"/>
        <v>Dental Surgery Assis</v>
      </c>
    </row>
    <row r="5364" spans="1:6" x14ac:dyDescent="0.35">
      <c r="A5364" s="2" t="s">
        <v>1056</v>
      </c>
      <c r="B5364" s="2" t="s">
        <v>1083</v>
      </c>
      <c r="C5364" s="2" t="s">
        <v>10849</v>
      </c>
      <c r="D5364" s="2" t="s">
        <v>10850</v>
      </c>
      <c r="E5364" s="2" t="str">
        <f t="shared" si="175"/>
        <v>PF.4 Dental Technology</v>
      </c>
      <c r="F5364" s="2" t="str">
        <f t="shared" si="174"/>
        <v>Dental Technology</v>
      </c>
    </row>
    <row r="5365" spans="1:6" x14ac:dyDescent="0.35">
      <c r="A5365" s="2" t="s">
        <v>1056</v>
      </c>
      <c r="B5365" s="2" t="s">
        <v>1083</v>
      </c>
      <c r="C5365" s="2" t="s">
        <v>10851</v>
      </c>
      <c r="D5365" s="2" t="s">
        <v>10852</v>
      </c>
      <c r="E5365" s="2" t="str">
        <f t="shared" si="175"/>
        <v>PF.41 Dental Mechanics</v>
      </c>
      <c r="F5365" s="2" t="str">
        <f t="shared" si="174"/>
        <v>Dental Mechanics</v>
      </c>
    </row>
    <row r="5366" spans="1:6" x14ac:dyDescent="0.35">
      <c r="A5366" s="2" t="s">
        <v>1056</v>
      </c>
      <c r="B5366" s="2" t="s">
        <v>1083</v>
      </c>
      <c r="C5366" s="2" t="s">
        <v>10853</v>
      </c>
      <c r="D5366" s="2" t="s">
        <v>10854</v>
      </c>
      <c r="E5366" s="2" t="str">
        <f t="shared" si="175"/>
        <v>PF.42 Dental Radiology</v>
      </c>
      <c r="F5366" s="2" t="str">
        <f t="shared" si="174"/>
        <v>Dental Radiology</v>
      </c>
    </row>
    <row r="5367" spans="1:6" x14ac:dyDescent="0.35">
      <c r="A5367" s="2" t="s">
        <v>1056</v>
      </c>
      <c r="B5367" s="2" t="s">
        <v>1083</v>
      </c>
      <c r="C5367" s="2" t="s">
        <v>10855</v>
      </c>
      <c r="D5367" s="2" t="s">
        <v>10856</v>
      </c>
      <c r="E5367" s="2" t="str">
        <f t="shared" si="175"/>
        <v>PF.5 Dental Practice Administration</v>
      </c>
      <c r="F5367" s="2" t="str">
        <f t="shared" si="174"/>
        <v>Dental Practice Admi</v>
      </c>
    </row>
    <row r="5368" spans="1:6" x14ac:dyDescent="0.35">
      <c r="A5368" s="2" t="s">
        <v>1056</v>
      </c>
      <c r="B5368" s="2" t="s">
        <v>1083</v>
      </c>
      <c r="C5368" s="2" t="s">
        <v>10857</v>
      </c>
      <c r="D5368" s="2" t="s">
        <v>10858</v>
      </c>
      <c r="E5368" s="2" t="str">
        <f t="shared" si="175"/>
        <v>PF.7 Dental Hygiene</v>
      </c>
      <c r="F5368" s="2" t="str">
        <f t="shared" si="174"/>
        <v>Dental Hygiene</v>
      </c>
    </row>
    <row r="5369" spans="1:6" x14ac:dyDescent="0.35">
      <c r="A5369" s="2" t="s">
        <v>1056</v>
      </c>
      <c r="B5369" s="2" t="s">
        <v>1083</v>
      </c>
      <c r="C5369" s="2" t="s">
        <v>10859</v>
      </c>
      <c r="D5369" s="2" t="s">
        <v>10860</v>
      </c>
      <c r="E5369" s="2" t="str">
        <f t="shared" si="175"/>
        <v>PF.8 Dental Health Education</v>
      </c>
      <c r="F5369" s="2" t="str">
        <f t="shared" si="174"/>
        <v>Dental Health Educat</v>
      </c>
    </row>
    <row r="5370" spans="1:6" x14ac:dyDescent="0.35">
      <c r="A5370" s="2" t="s">
        <v>1056</v>
      </c>
      <c r="B5370" s="2" t="s">
        <v>69</v>
      </c>
      <c r="C5370" s="2" t="s">
        <v>14124</v>
      </c>
      <c r="D5370" s="2" t="s">
        <v>10861</v>
      </c>
      <c r="E5370" s="2" t="str">
        <f t="shared" si="175"/>
        <v>PG Ophthalmic Services</v>
      </c>
      <c r="F5370" s="2" t="str">
        <f t="shared" si="174"/>
        <v>Ophthalmic Services</v>
      </c>
    </row>
    <row r="5371" spans="1:6" x14ac:dyDescent="0.35">
      <c r="A5371" s="2" t="s">
        <v>1056</v>
      </c>
      <c r="B5371" s="2" t="s">
        <v>1083</v>
      </c>
      <c r="C5371" s="2" t="s">
        <v>10862</v>
      </c>
      <c r="D5371" s="2" t="s">
        <v>1813</v>
      </c>
      <c r="E5371" s="2" t="str">
        <f t="shared" si="175"/>
        <v>PG.1 Optometry</v>
      </c>
      <c r="F5371" s="2" t="str">
        <f t="shared" si="174"/>
        <v>Optometry</v>
      </c>
    </row>
    <row r="5372" spans="1:6" x14ac:dyDescent="0.35">
      <c r="A5372" s="2" t="s">
        <v>1056</v>
      </c>
      <c r="B5372" s="2" t="s">
        <v>1083</v>
      </c>
      <c r="C5372" s="2" t="s">
        <v>10863</v>
      </c>
      <c r="D5372" s="2" t="s">
        <v>1815</v>
      </c>
      <c r="E5372" s="2" t="str">
        <f t="shared" si="175"/>
        <v>PG.2 Orthoptics</v>
      </c>
      <c r="F5372" s="2" t="str">
        <f t="shared" si="174"/>
        <v>Orthoptics</v>
      </c>
    </row>
    <row r="5373" spans="1:6" x14ac:dyDescent="0.35">
      <c r="A5373" s="2" t="s">
        <v>1056</v>
      </c>
      <c r="B5373" s="2" t="s">
        <v>1083</v>
      </c>
      <c r="C5373" s="2" t="s">
        <v>10864</v>
      </c>
      <c r="D5373" s="2" t="s">
        <v>10865</v>
      </c>
      <c r="E5373" s="2" t="str">
        <f t="shared" si="175"/>
        <v>PG.4 Optical Dispensing</v>
      </c>
      <c r="F5373" s="2" t="str">
        <f t="shared" si="174"/>
        <v>Optical Dispensing</v>
      </c>
    </row>
    <row r="5374" spans="1:6" x14ac:dyDescent="0.35">
      <c r="A5374" s="2" t="s">
        <v>1056</v>
      </c>
      <c r="B5374" s="2" t="s">
        <v>69</v>
      </c>
      <c r="C5374" s="2" t="s">
        <v>14125</v>
      </c>
      <c r="D5374" s="2" t="s">
        <v>1829</v>
      </c>
      <c r="E5374" s="2" t="str">
        <f t="shared" si="175"/>
        <v>PH Nursing</v>
      </c>
      <c r="F5374" s="2" t="str">
        <f t="shared" si="174"/>
        <v>Nursing</v>
      </c>
    </row>
    <row r="5375" spans="1:6" x14ac:dyDescent="0.35">
      <c r="A5375" s="2" t="s">
        <v>1056</v>
      </c>
      <c r="B5375" s="2" t="s">
        <v>1083</v>
      </c>
      <c r="C5375" s="2" t="s">
        <v>10866</v>
      </c>
      <c r="D5375" s="2" t="s">
        <v>10867</v>
      </c>
      <c r="E5375" s="2" t="str">
        <f t="shared" si="175"/>
        <v>PH.1 Nursing Studies</v>
      </c>
      <c r="F5375" s="2" t="str">
        <f t="shared" si="174"/>
        <v>Nursing Studies</v>
      </c>
    </row>
    <row r="5376" spans="1:6" x14ac:dyDescent="0.35">
      <c r="A5376" s="2" t="s">
        <v>1056</v>
      </c>
      <c r="B5376" s="2" t="s">
        <v>1083</v>
      </c>
      <c r="C5376" s="2" t="s">
        <v>10868</v>
      </c>
      <c r="D5376" s="2" t="s">
        <v>10869</v>
      </c>
      <c r="E5376" s="2" t="str">
        <f t="shared" si="175"/>
        <v>PH.11 Pre Nursing Studies</v>
      </c>
      <c r="F5376" s="2" t="str">
        <f t="shared" si="174"/>
        <v>Pre Nursing Studies</v>
      </c>
    </row>
    <row r="5377" spans="1:6" x14ac:dyDescent="0.35">
      <c r="A5377" s="2" t="s">
        <v>1056</v>
      </c>
      <c r="B5377" s="2" t="s">
        <v>1083</v>
      </c>
      <c r="C5377" s="2" t="s">
        <v>10870</v>
      </c>
      <c r="D5377" s="2" t="s">
        <v>10871</v>
      </c>
      <c r="E5377" s="2" t="str">
        <f t="shared" si="175"/>
        <v>PH.13 Registered General Nursing</v>
      </c>
      <c r="F5377" s="2" t="str">
        <f t="shared" ref="F5377:F5440" si="176">LEFT(D5377,20)</f>
        <v>Registered General N</v>
      </c>
    </row>
    <row r="5378" spans="1:6" x14ac:dyDescent="0.35">
      <c r="A5378" s="2" t="s">
        <v>1056</v>
      </c>
      <c r="B5378" s="2" t="s">
        <v>1083</v>
      </c>
      <c r="C5378" s="2" t="s">
        <v>10872</v>
      </c>
      <c r="D5378" s="2" t="s">
        <v>10873</v>
      </c>
      <c r="E5378" s="2" t="str">
        <f t="shared" si="175"/>
        <v>PH.2 Community Nursing</v>
      </c>
      <c r="F5378" s="2" t="str">
        <f t="shared" si="176"/>
        <v>Community Nursing</v>
      </c>
    </row>
    <row r="5379" spans="1:6" x14ac:dyDescent="0.35">
      <c r="A5379" s="2" t="s">
        <v>1056</v>
      </c>
      <c r="B5379" s="2" t="s">
        <v>1083</v>
      </c>
      <c r="C5379" s="2" t="s">
        <v>10874</v>
      </c>
      <c r="D5379" s="2" t="s">
        <v>10875</v>
      </c>
      <c r="E5379" s="2" t="str">
        <f t="shared" si="175"/>
        <v>PH.22 District Nursing</v>
      </c>
      <c r="F5379" s="2" t="str">
        <f t="shared" si="176"/>
        <v>District Nursing</v>
      </c>
    </row>
    <row r="5380" spans="1:6" x14ac:dyDescent="0.35">
      <c r="A5380" s="2" t="s">
        <v>1056</v>
      </c>
      <c r="B5380" s="2" t="s">
        <v>1083</v>
      </c>
      <c r="C5380" s="2" t="s">
        <v>10876</v>
      </c>
      <c r="D5380" s="2" t="s">
        <v>10877</v>
      </c>
      <c r="E5380" s="2" t="str">
        <f t="shared" si="175"/>
        <v>PH.23 Practice Nursing</v>
      </c>
      <c r="F5380" s="2" t="str">
        <f t="shared" si="176"/>
        <v>Practice Nursing</v>
      </c>
    </row>
    <row r="5381" spans="1:6" x14ac:dyDescent="0.35">
      <c r="A5381" s="2" t="s">
        <v>1056</v>
      </c>
      <c r="B5381" s="2" t="s">
        <v>1083</v>
      </c>
      <c r="C5381" s="2" t="s">
        <v>10878</v>
      </c>
      <c r="D5381" s="2" t="s">
        <v>10879</v>
      </c>
      <c r="E5381" s="2" t="str">
        <f t="shared" si="175"/>
        <v>PH.24 Patient Aid Work</v>
      </c>
      <c r="F5381" s="2" t="str">
        <f t="shared" si="176"/>
        <v>Patient Aid Work</v>
      </c>
    </row>
    <row r="5382" spans="1:6" x14ac:dyDescent="0.35">
      <c r="A5382" s="2" t="s">
        <v>1056</v>
      </c>
      <c r="B5382" s="2" t="s">
        <v>1083</v>
      </c>
      <c r="C5382" s="2" t="s">
        <v>10880</v>
      </c>
      <c r="D5382" s="2" t="s">
        <v>10881</v>
      </c>
      <c r="E5382" s="2" t="str">
        <f t="shared" si="175"/>
        <v>PH.25 Health Visiting</v>
      </c>
      <c r="F5382" s="2" t="str">
        <f t="shared" si="176"/>
        <v>Health Visiting</v>
      </c>
    </row>
    <row r="5383" spans="1:6" x14ac:dyDescent="0.35">
      <c r="A5383" s="2" t="s">
        <v>1056</v>
      </c>
      <c r="B5383" s="2" t="s">
        <v>1083</v>
      </c>
      <c r="C5383" s="2" t="s">
        <v>10882</v>
      </c>
      <c r="D5383" s="2" t="s">
        <v>10883</v>
      </c>
      <c r="E5383" s="2" t="str">
        <f t="shared" si="175"/>
        <v>PH.26 School Nursing</v>
      </c>
      <c r="F5383" s="2" t="str">
        <f t="shared" si="176"/>
        <v>School Nursing</v>
      </c>
    </row>
    <row r="5384" spans="1:6" x14ac:dyDescent="0.35">
      <c r="A5384" s="2" t="s">
        <v>1056</v>
      </c>
      <c r="B5384" s="2" t="s">
        <v>1083</v>
      </c>
      <c r="C5384" s="2" t="s">
        <v>10884</v>
      </c>
      <c r="D5384" s="2" t="s">
        <v>10885</v>
      </c>
      <c r="E5384" s="2" t="str">
        <f t="shared" si="175"/>
        <v>PH.27 Family Planning Nursing</v>
      </c>
      <c r="F5384" s="2" t="str">
        <f t="shared" si="176"/>
        <v>Family Planning Nurs</v>
      </c>
    </row>
    <row r="5385" spans="1:6" x14ac:dyDescent="0.35">
      <c r="A5385" s="2" t="s">
        <v>1056</v>
      </c>
      <c r="B5385" s="2" t="s">
        <v>1083</v>
      </c>
      <c r="C5385" s="2" t="s">
        <v>10886</v>
      </c>
      <c r="D5385" s="2" t="s">
        <v>10887</v>
      </c>
      <c r="E5385" s="2" t="str">
        <f t="shared" si="175"/>
        <v>PH.3 Occupational Health Nursing</v>
      </c>
      <c r="F5385" s="2" t="str">
        <f t="shared" si="176"/>
        <v xml:space="preserve">Occupational Health </v>
      </c>
    </row>
    <row r="5386" spans="1:6" x14ac:dyDescent="0.35">
      <c r="A5386" s="2" t="s">
        <v>1056</v>
      </c>
      <c r="B5386" s="2" t="s">
        <v>1083</v>
      </c>
      <c r="C5386" s="2" t="s">
        <v>10888</v>
      </c>
      <c r="D5386" s="2" t="s">
        <v>10889</v>
      </c>
      <c r="E5386" s="2" t="str">
        <f t="shared" si="175"/>
        <v>PH.4 Mental Health / Addiction Nursing</v>
      </c>
      <c r="F5386" s="2" t="str">
        <f t="shared" si="176"/>
        <v>Mental Health / Addi</v>
      </c>
    </row>
    <row r="5387" spans="1:6" x14ac:dyDescent="0.35">
      <c r="A5387" s="2" t="s">
        <v>1056</v>
      </c>
      <c r="B5387" s="2" t="s">
        <v>1083</v>
      </c>
      <c r="C5387" s="2" t="s">
        <v>10890</v>
      </c>
      <c r="D5387" s="2" t="s">
        <v>10891</v>
      </c>
      <c r="E5387" s="2" t="str">
        <f t="shared" si="175"/>
        <v>PH.41 Mental Health Nursing (General)</v>
      </c>
      <c r="F5387" s="2" t="str">
        <f t="shared" si="176"/>
        <v>Mental Health Nursin</v>
      </c>
    </row>
    <row r="5388" spans="1:6" x14ac:dyDescent="0.35">
      <c r="A5388" s="2" t="s">
        <v>1056</v>
      </c>
      <c r="B5388" s="2" t="s">
        <v>1083</v>
      </c>
      <c r="C5388" s="2" t="s">
        <v>10892</v>
      </c>
      <c r="D5388" s="2" t="s">
        <v>10893</v>
      </c>
      <c r="E5388" s="2" t="str">
        <f t="shared" si="175"/>
        <v>PH.42 Community Mental Health Nursing</v>
      </c>
      <c r="F5388" s="2" t="str">
        <f t="shared" si="176"/>
        <v>Community Mental Hea</v>
      </c>
    </row>
    <row r="5389" spans="1:6" x14ac:dyDescent="0.35">
      <c r="A5389" s="2" t="s">
        <v>1056</v>
      </c>
      <c r="B5389" s="2" t="s">
        <v>1083</v>
      </c>
      <c r="C5389" s="2" t="s">
        <v>10894</v>
      </c>
      <c r="D5389" s="2" t="s">
        <v>10895</v>
      </c>
      <c r="E5389" s="2" t="str">
        <f t="shared" si="175"/>
        <v>PH.45 Addiction (Nursing)</v>
      </c>
      <c r="F5389" s="2" t="str">
        <f t="shared" si="176"/>
        <v>Addiction (Nursing)</v>
      </c>
    </row>
    <row r="5390" spans="1:6" x14ac:dyDescent="0.35">
      <c r="A5390" s="2" t="s">
        <v>1056</v>
      </c>
      <c r="B5390" s="2" t="s">
        <v>1083</v>
      </c>
      <c r="C5390" s="2" t="s">
        <v>10896</v>
      </c>
      <c r="D5390" s="2" t="s">
        <v>10897</v>
      </c>
      <c r="E5390" s="2" t="str">
        <f t="shared" si="175"/>
        <v>PH.5 Nursing Specialisms</v>
      </c>
      <c r="F5390" s="2" t="str">
        <f t="shared" si="176"/>
        <v>Nursing Specialisms</v>
      </c>
    </row>
    <row r="5391" spans="1:6" x14ac:dyDescent="0.35">
      <c r="A5391" s="2" t="s">
        <v>1056</v>
      </c>
      <c r="B5391" s="2" t="s">
        <v>1083</v>
      </c>
      <c r="C5391" s="2" t="s">
        <v>10898</v>
      </c>
      <c r="D5391" s="2" t="s">
        <v>10899</v>
      </c>
      <c r="E5391" s="2" t="str">
        <f t="shared" si="175"/>
        <v>PH.51 Geriatric Nursing</v>
      </c>
      <c r="F5391" s="2" t="str">
        <f t="shared" si="176"/>
        <v>Geriatric Nursing</v>
      </c>
    </row>
    <row r="5392" spans="1:6" x14ac:dyDescent="0.35">
      <c r="A5392" s="2" t="s">
        <v>1056</v>
      </c>
      <c r="B5392" s="2" t="s">
        <v>1083</v>
      </c>
      <c r="C5392" s="2" t="s">
        <v>10900</v>
      </c>
      <c r="D5392" s="2" t="s">
        <v>10901</v>
      </c>
      <c r="E5392" s="2" t="str">
        <f t="shared" si="175"/>
        <v>PH.52 Intensive Care Nursing</v>
      </c>
      <c r="F5392" s="2" t="str">
        <f t="shared" si="176"/>
        <v>Intensive Care Nursi</v>
      </c>
    </row>
    <row r="5393" spans="1:6" x14ac:dyDescent="0.35">
      <c r="A5393" s="2" t="s">
        <v>1056</v>
      </c>
      <c r="B5393" s="2" t="s">
        <v>1083</v>
      </c>
      <c r="C5393" s="2" t="s">
        <v>10902</v>
      </c>
      <c r="D5393" s="2" t="s">
        <v>1843</v>
      </c>
      <c r="E5393" s="2" t="str">
        <f t="shared" si="175"/>
        <v>PH.53 Midwifery</v>
      </c>
      <c r="F5393" s="2" t="str">
        <f t="shared" si="176"/>
        <v>Midwifery</v>
      </c>
    </row>
    <row r="5394" spans="1:6" x14ac:dyDescent="0.35">
      <c r="A5394" s="2" t="s">
        <v>1056</v>
      </c>
      <c r="B5394" s="2" t="s">
        <v>1083</v>
      </c>
      <c r="C5394" s="2" t="s">
        <v>10903</v>
      </c>
      <c r="D5394" s="2" t="s">
        <v>10904</v>
      </c>
      <c r="E5394" s="2" t="str">
        <f t="shared" si="175"/>
        <v>PH.54 Operating Theatre Nursing</v>
      </c>
      <c r="F5394" s="2" t="str">
        <f t="shared" si="176"/>
        <v>Operating Theatre Nu</v>
      </c>
    </row>
    <row r="5395" spans="1:6" x14ac:dyDescent="0.35">
      <c r="A5395" s="2" t="s">
        <v>1056</v>
      </c>
      <c r="B5395" s="2" t="s">
        <v>1083</v>
      </c>
      <c r="C5395" s="2" t="s">
        <v>10905</v>
      </c>
      <c r="D5395" s="2" t="s">
        <v>10906</v>
      </c>
      <c r="E5395" s="2" t="str">
        <f t="shared" si="175"/>
        <v>PH.55 ChildrenS Nursing</v>
      </c>
      <c r="F5395" s="2" t="str">
        <f t="shared" si="176"/>
        <v>ChildrenS Nursing</v>
      </c>
    </row>
    <row r="5396" spans="1:6" x14ac:dyDescent="0.35">
      <c r="A5396" s="2" t="s">
        <v>1056</v>
      </c>
      <c r="B5396" s="2" t="s">
        <v>1083</v>
      </c>
      <c r="C5396" s="2" t="s">
        <v>10907</v>
      </c>
      <c r="D5396" s="2" t="s">
        <v>10908</v>
      </c>
      <c r="E5396" s="2" t="str">
        <f t="shared" si="175"/>
        <v>PH.551 Child Abuse Awareness (Nursing)</v>
      </c>
      <c r="F5396" s="2" t="str">
        <f t="shared" si="176"/>
        <v>Child Abuse Awarenes</v>
      </c>
    </row>
    <row r="5397" spans="1:6" x14ac:dyDescent="0.35">
      <c r="A5397" s="2" t="s">
        <v>1056</v>
      </c>
      <c r="B5397" s="2" t="s">
        <v>1083</v>
      </c>
      <c r="C5397" s="2" t="s">
        <v>10909</v>
      </c>
      <c r="D5397" s="2" t="s">
        <v>10910</v>
      </c>
      <c r="E5397" s="2" t="str">
        <f t="shared" si="175"/>
        <v>PH.56 Infection Control Nursing</v>
      </c>
      <c r="F5397" s="2" t="str">
        <f t="shared" si="176"/>
        <v>Infection Control Nu</v>
      </c>
    </row>
    <row r="5398" spans="1:6" x14ac:dyDescent="0.35">
      <c r="A5398" s="2" t="s">
        <v>1056</v>
      </c>
      <c r="B5398" s="2" t="s">
        <v>1083</v>
      </c>
      <c r="C5398" s="2" t="s">
        <v>10911</v>
      </c>
      <c r="D5398" s="2" t="s">
        <v>10912</v>
      </c>
      <c r="E5398" s="2" t="str">
        <f t="shared" si="175"/>
        <v>PH.57 Drug Medicine Control (Nursing)</v>
      </c>
      <c r="F5398" s="2" t="str">
        <f t="shared" si="176"/>
        <v>Drug Medicine Contro</v>
      </c>
    </row>
    <row r="5399" spans="1:6" x14ac:dyDescent="0.35">
      <c r="A5399" s="2" t="s">
        <v>1056</v>
      </c>
      <c r="B5399" s="2" t="s">
        <v>1083</v>
      </c>
      <c r="C5399" s="2" t="s">
        <v>10913</v>
      </c>
      <c r="D5399" s="2" t="s">
        <v>10914</v>
      </c>
      <c r="E5399" s="2" t="str">
        <f t="shared" si="175"/>
        <v>PH.6 Nursing Specific Conditions</v>
      </c>
      <c r="F5399" s="2" t="str">
        <f t="shared" si="176"/>
        <v>Nursing Specific Con</v>
      </c>
    </row>
    <row r="5400" spans="1:6" x14ac:dyDescent="0.35">
      <c r="A5400" s="2" t="s">
        <v>1056</v>
      </c>
      <c r="B5400" s="2" t="s">
        <v>1083</v>
      </c>
      <c r="C5400" s="2" t="s">
        <v>10915</v>
      </c>
      <c r="D5400" s="2" t="s">
        <v>10916</v>
      </c>
      <c r="E5400" s="2" t="str">
        <f t="shared" si="175"/>
        <v>PH.61 Aids Nursing</v>
      </c>
      <c r="F5400" s="2" t="str">
        <f t="shared" si="176"/>
        <v>Aids Nursing</v>
      </c>
    </row>
    <row r="5401" spans="1:6" x14ac:dyDescent="0.35">
      <c r="A5401" s="2" t="s">
        <v>1056</v>
      </c>
      <c r="B5401" s="2" t="s">
        <v>1083</v>
      </c>
      <c r="C5401" s="2" t="s">
        <v>10917</v>
      </c>
      <c r="D5401" s="2" t="s">
        <v>10918</v>
      </c>
      <c r="E5401" s="2" t="str">
        <f t="shared" si="175"/>
        <v>PH.62 Cancer Nursing</v>
      </c>
      <c r="F5401" s="2" t="str">
        <f t="shared" si="176"/>
        <v>Cancer Nursing</v>
      </c>
    </row>
    <row r="5402" spans="1:6" x14ac:dyDescent="0.35">
      <c r="A5402" s="2" t="s">
        <v>1056</v>
      </c>
      <c r="B5402" s="2" t="s">
        <v>1083</v>
      </c>
      <c r="C5402" s="2" t="s">
        <v>10919</v>
      </c>
      <c r="D5402" s="2" t="s">
        <v>10920</v>
      </c>
      <c r="E5402" s="2" t="str">
        <f t="shared" si="175"/>
        <v>PH.63 Care Of Dying (Nursing)</v>
      </c>
      <c r="F5402" s="2" t="str">
        <f t="shared" si="176"/>
        <v>Care Of Dying (Nursi</v>
      </c>
    </row>
    <row r="5403" spans="1:6" x14ac:dyDescent="0.35">
      <c r="A5403" s="2" t="s">
        <v>1056</v>
      </c>
      <c r="B5403" s="2" t="s">
        <v>1083</v>
      </c>
      <c r="C5403" s="2" t="s">
        <v>10921</v>
      </c>
      <c r="D5403" s="2" t="s">
        <v>10922</v>
      </c>
      <c r="E5403" s="2" t="str">
        <f t="shared" si="175"/>
        <v>PH.64 Diabetes Nursing</v>
      </c>
      <c r="F5403" s="2" t="str">
        <f t="shared" si="176"/>
        <v>Diabetes Nursing</v>
      </c>
    </row>
    <row r="5404" spans="1:6" x14ac:dyDescent="0.35">
      <c r="A5404" s="2" t="s">
        <v>1056</v>
      </c>
      <c r="B5404" s="2" t="s">
        <v>1083</v>
      </c>
      <c r="C5404" s="2" t="s">
        <v>10923</v>
      </c>
      <c r="D5404" s="2" t="s">
        <v>10924</v>
      </c>
      <c r="E5404" s="2" t="str">
        <f t="shared" si="175"/>
        <v>PH.65 Physical Disability Nursing</v>
      </c>
      <c r="F5404" s="2" t="str">
        <f t="shared" si="176"/>
        <v xml:space="preserve">Physical Disability </v>
      </c>
    </row>
    <row r="5405" spans="1:6" x14ac:dyDescent="0.35">
      <c r="A5405" s="2" t="s">
        <v>1056</v>
      </c>
      <c r="B5405" s="2" t="s">
        <v>69</v>
      </c>
      <c r="C5405" s="2" t="s">
        <v>14126</v>
      </c>
      <c r="D5405" s="2" t="s">
        <v>10925</v>
      </c>
      <c r="E5405" s="2" t="str">
        <f t="shared" si="175"/>
        <v>PJ Semi-Medical / Physical / Psycho / Therapies</v>
      </c>
      <c r="F5405" s="2" t="str">
        <f t="shared" si="176"/>
        <v>Semi-Medical / Physi</v>
      </c>
    </row>
    <row r="5406" spans="1:6" x14ac:dyDescent="0.35">
      <c r="A5406" s="2" t="s">
        <v>1056</v>
      </c>
      <c r="B5406" s="2" t="s">
        <v>1083</v>
      </c>
      <c r="C5406" s="2" t="s">
        <v>10926</v>
      </c>
      <c r="D5406" s="2" t="s">
        <v>10927</v>
      </c>
      <c r="E5406" s="2" t="str">
        <f t="shared" si="175"/>
        <v>PJ.1 Occupational Therapy</v>
      </c>
      <c r="F5406" s="2" t="str">
        <f t="shared" si="176"/>
        <v>Occupational Therapy</v>
      </c>
    </row>
    <row r="5407" spans="1:6" x14ac:dyDescent="0.35">
      <c r="A5407" s="2" t="s">
        <v>1056</v>
      </c>
      <c r="B5407" s="2" t="s">
        <v>1083</v>
      </c>
      <c r="C5407" s="2" t="s">
        <v>10928</v>
      </c>
      <c r="D5407" s="2" t="s">
        <v>10929</v>
      </c>
      <c r="E5407" s="2" t="str">
        <f t="shared" si="175"/>
        <v>PJ.11 Drama Therapy</v>
      </c>
      <c r="F5407" s="2" t="str">
        <f t="shared" si="176"/>
        <v>Drama Therapy</v>
      </c>
    </row>
    <row r="5408" spans="1:6" x14ac:dyDescent="0.35">
      <c r="A5408" s="2" t="s">
        <v>1056</v>
      </c>
      <c r="B5408" s="2" t="s">
        <v>1083</v>
      </c>
      <c r="C5408" s="2" t="s">
        <v>10930</v>
      </c>
      <c r="D5408" s="2" t="s">
        <v>10931</v>
      </c>
      <c r="E5408" s="2" t="str">
        <f t="shared" si="175"/>
        <v>PJ.12 Music Therapy</v>
      </c>
      <c r="F5408" s="2" t="str">
        <f t="shared" si="176"/>
        <v>Music Therapy</v>
      </c>
    </row>
    <row r="5409" spans="1:6" x14ac:dyDescent="0.35">
      <c r="A5409" s="2" t="s">
        <v>1056</v>
      </c>
      <c r="B5409" s="2" t="s">
        <v>1083</v>
      </c>
      <c r="C5409" s="2" t="s">
        <v>10932</v>
      </c>
      <c r="D5409" s="2" t="s">
        <v>10933</v>
      </c>
      <c r="E5409" s="2" t="str">
        <f t="shared" si="175"/>
        <v>PJ.13 Art Therapy</v>
      </c>
      <c r="F5409" s="2" t="str">
        <f t="shared" si="176"/>
        <v>Art Therapy</v>
      </c>
    </row>
    <row r="5410" spans="1:6" x14ac:dyDescent="0.35">
      <c r="A5410" s="2" t="s">
        <v>1056</v>
      </c>
      <c r="B5410" s="2" t="s">
        <v>1083</v>
      </c>
      <c r="C5410" s="2" t="s">
        <v>10934</v>
      </c>
      <c r="D5410" s="2" t="s">
        <v>10935</v>
      </c>
      <c r="E5410" s="2" t="str">
        <f t="shared" si="175"/>
        <v>PJ.14 Dance Therapy</v>
      </c>
      <c r="F5410" s="2" t="str">
        <f t="shared" si="176"/>
        <v>Dance Therapy</v>
      </c>
    </row>
    <row r="5411" spans="1:6" x14ac:dyDescent="0.35">
      <c r="A5411" s="2" t="s">
        <v>1056</v>
      </c>
      <c r="B5411" s="2" t="s">
        <v>1083</v>
      </c>
      <c r="C5411" s="2" t="s">
        <v>10936</v>
      </c>
      <c r="D5411" s="2" t="s">
        <v>10937</v>
      </c>
      <c r="E5411" s="2" t="str">
        <f t="shared" si="175"/>
        <v>PJ.15 Hospital Play Therapy</v>
      </c>
      <c r="F5411" s="2" t="str">
        <f t="shared" si="176"/>
        <v>Hospital Play Therap</v>
      </c>
    </row>
    <row r="5412" spans="1:6" x14ac:dyDescent="0.35">
      <c r="A5412" s="2" t="s">
        <v>1056</v>
      </c>
      <c r="B5412" s="2" t="s">
        <v>1083</v>
      </c>
      <c r="C5412" s="2" t="s">
        <v>10938</v>
      </c>
      <c r="D5412" s="2" t="s">
        <v>1757</v>
      </c>
      <c r="E5412" s="2" t="str">
        <f t="shared" si="175"/>
        <v>PJ.2 Physiotherapy</v>
      </c>
      <c r="F5412" s="2" t="str">
        <f t="shared" si="176"/>
        <v>Physiotherapy</v>
      </c>
    </row>
    <row r="5413" spans="1:6" x14ac:dyDescent="0.35">
      <c r="A5413" s="2" t="s">
        <v>1056</v>
      </c>
      <c r="B5413" s="2" t="s">
        <v>1083</v>
      </c>
      <c r="C5413" s="2" t="s">
        <v>10939</v>
      </c>
      <c r="D5413" s="2" t="s">
        <v>10940</v>
      </c>
      <c r="E5413" s="2" t="str">
        <f t="shared" si="175"/>
        <v>PJ.23 Massage</v>
      </c>
      <c r="F5413" s="2" t="str">
        <f t="shared" si="176"/>
        <v>Massage</v>
      </c>
    </row>
    <row r="5414" spans="1:6" x14ac:dyDescent="0.35">
      <c r="A5414" s="2" t="s">
        <v>1056</v>
      </c>
      <c r="B5414" s="2" t="s">
        <v>1083</v>
      </c>
      <c r="C5414" s="2" t="s">
        <v>10941</v>
      </c>
      <c r="D5414" s="2" t="s">
        <v>10942</v>
      </c>
      <c r="E5414" s="2" t="str">
        <f t="shared" si="175"/>
        <v>PJ.25 Sports Physiotherapy</v>
      </c>
      <c r="F5414" s="2" t="str">
        <f t="shared" si="176"/>
        <v>Sports Physiotherapy</v>
      </c>
    </row>
    <row r="5415" spans="1:6" x14ac:dyDescent="0.35">
      <c r="A5415" s="2" t="s">
        <v>1056</v>
      </c>
      <c r="B5415" s="2" t="s">
        <v>1083</v>
      </c>
      <c r="C5415" s="2" t="s">
        <v>10943</v>
      </c>
      <c r="D5415" s="2" t="s">
        <v>10944</v>
      </c>
      <c r="E5415" s="2" t="str">
        <f t="shared" si="175"/>
        <v>PJ.3 Speech Therapy</v>
      </c>
      <c r="F5415" s="2" t="str">
        <f t="shared" si="176"/>
        <v>Speech Therapy</v>
      </c>
    </row>
    <row r="5416" spans="1:6" x14ac:dyDescent="0.35">
      <c r="A5416" s="2" t="s">
        <v>1056</v>
      </c>
      <c r="B5416" s="2" t="s">
        <v>1083</v>
      </c>
      <c r="C5416" s="2" t="s">
        <v>10945</v>
      </c>
      <c r="D5416" s="2" t="s">
        <v>10946</v>
      </c>
      <c r="E5416" s="2" t="str">
        <f t="shared" si="175"/>
        <v>PJ.4 Hyperbaric Medicine</v>
      </c>
      <c r="F5416" s="2" t="str">
        <f t="shared" si="176"/>
        <v>Hyperbaric Medicine</v>
      </c>
    </row>
    <row r="5417" spans="1:6" x14ac:dyDescent="0.35">
      <c r="A5417" s="2" t="s">
        <v>1056</v>
      </c>
      <c r="B5417" s="2" t="s">
        <v>1083</v>
      </c>
      <c r="C5417" s="2" t="s">
        <v>10947</v>
      </c>
      <c r="D5417" s="2" t="s">
        <v>10948</v>
      </c>
      <c r="E5417" s="2" t="str">
        <f t="shared" si="175"/>
        <v>PJ.5 Chiropody</v>
      </c>
      <c r="F5417" s="2" t="str">
        <f t="shared" si="176"/>
        <v>Chiropody</v>
      </c>
    </row>
    <row r="5418" spans="1:6" x14ac:dyDescent="0.35">
      <c r="A5418" s="2" t="s">
        <v>1056</v>
      </c>
      <c r="B5418" s="2" t="s">
        <v>1083</v>
      </c>
      <c r="C5418" s="2" t="s">
        <v>10949</v>
      </c>
      <c r="D5418" s="2" t="s">
        <v>2117</v>
      </c>
      <c r="E5418" s="2" t="str">
        <f t="shared" si="175"/>
        <v>PJ.6 Psychotherapy</v>
      </c>
      <c r="F5418" s="2" t="str">
        <f t="shared" si="176"/>
        <v>Psychotherapy</v>
      </c>
    </row>
    <row r="5419" spans="1:6" x14ac:dyDescent="0.35">
      <c r="A5419" s="2" t="s">
        <v>1056</v>
      </c>
      <c r="B5419" s="2" t="s">
        <v>1083</v>
      </c>
      <c r="C5419" s="2" t="s">
        <v>10950</v>
      </c>
      <c r="D5419" s="2" t="s">
        <v>10951</v>
      </c>
      <c r="E5419" s="2" t="str">
        <f t="shared" si="175"/>
        <v>PJ.61 Gestalt Therapy</v>
      </c>
      <c r="F5419" s="2" t="str">
        <f t="shared" si="176"/>
        <v>Gestalt Therapy</v>
      </c>
    </row>
    <row r="5420" spans="1:6" x14ac:dyDescent="0.35">
      <c r="A5420" s="2" t="s">
        <v>1056</v>
      </c>
      <c r="B5420" s="2" t="s">
        <v>69</v>
      </c>
      <c r="C5420" s="2" t="s">
        <v>14127</v>
      </c>
      <c r="D5420" s="2" t="s">
        <v>2075</v>
      </c>
      <c r="E5420" s="2" t="str">
        <f t="shared" si="175"/>
        <v>PK Psychology</v>
      </c>
      <c r="F5420" s="2" t="str">
        <f t="shared" si="176"/>
        <v>Psychology</v>
      </c>
    </row>
    <row r="5421" spans="1:6" x14ac:dyDescent="0.35">
      <c r="A5421" s="2" t="s">
        <v>1056</v>
      </c>
      <c r="B5421" s="2" t="s">
        <v>1083</v>
      </c>
      <c r="C5421" s="2" t="s">
        <v>10952</v>
      </c>
      <c r="D5421" s="2" t="s">
        <v>5256</v>
      </c>
      <c r="E5421" s="2" t="str">
        <f t="shared" si="175"/>
        <v>PK.1 Psychology (General)</v>
      </c>
      <c r="F5421" s="2" t="str">
        <f t="shared" si="176"/>
        <v>Psychology (General)</v>
      </c>
    </row>
    <row r="5422" spans="1:6" x14ac:dyDescent="0.35">
      <c r="A5422" s="2" t="s">
        <v>1056</v>
      </c>
      <c r="B5422" s="2" t="s">
        <v>1083</v>
      </c>
      <c r="C5422" s="2" t="s">
        <v>10953</v>
      </c>
      <c r="D5422" s="2" t="s">
        <v>10954</v>
      </c>
      <c r="E5422" s="2" t="str">
        <f t="shared" si="175"/>
        <v>PK.11 Clinical Psychology</v>
      </c>
      <c r="F5422" s="2" t="str">
        <f t="shared" si="176"/>
        <v>Clinical Psychology</v>
      </c>
    </row>
    <row r="5423" spans="1:6" x14ac:dyDescent="0.35">
      <c r="A5423" s="2" t="s">
        <v>1056</v>
      </c>
      <c r="B5423" s="2" t="s">
        <v>1083</v>
      </c>
      <c r="C5423" s="2" t="s">
        <v>10955</v>
      </c>
      <c r="D5423" s="2" t="s">
        <v>10956</v>
      </c>
      <c r="E5423" s="2" t="str">
        <f t="shared" si="175"/>
        <v>PK.12 Applied Psychology</v>
      </c>
      <c r="F5423" s="2" t="str">
        <f t="shared" si="176"/>
        <v>Applied Psychology</v>
      </c>
    </row>
    <row r="5424" spans="1:6" x14ac:dyDescent="0.35">
      <c r="A5424" s="2" t="s">
        <v>1056</v>
      </c>
      <c r="B5424" s="2" t="s">
        <v>1083</v>
      </c>
      <c r="C5424" s="2" t="s">
        <v>10957</v>
      </c>
      <c r="D5424" s="2" t="s">
        <v>10958</v>
      </c>
      <c r="E5424" s="2" t="str">
        <f t="shared" si="175"/>
        <v>PK.2 Behavioural Psychology</v>
      </c>
      <c r="F5424" s="2" t="str">
        <f t="shared" si="176"/>
        <v>Behavioural Psycholo</v>
      </c>
    </row>
    <row r="5425" spans="1:6" x14ac:dyDescent="0.35">
      <c r="A5425" s="2" t="s">
        <v>1056</v>
      </c>
      <c r="B5425" s="2" t="s">
        <v>1083</v>
      </c>
      <c r="C5425" s="2" t="s">
        <v>10959</v>
      </c>
      <c r="D5425" s="2" t="s">
        <v>10960</v>
      </c>
      <c r="E5425" s="2" t="str">
        <f t="shared" si="175"/>
        <v>PK.22 Behaviour Therapy</v>
      </c>
      <c r="F5425" s="2" t="str">
        <f t="shared" si="176"/>
        <v>Behaviour Therapy</v>
      </c>
    </row>
    <row r="5426" spans="1:6" x14ac:dyDescent="0.35">
      <c r="A5426" s="2" t="s">
        <v>1056</v>
      </c>
      <c r="B5426" s="2" t="s">
        <v>1083</v>
      </c>
      <c r="C5426" s="2" t="s">
        <v>10961</v>
      </c>
      <c r="D5426" s="2" t="s">
        <v>10962</v>
      </c>
      <c r="E5426" s="2" t="str">
        <f t="shared" ref="E5426:E5489" si="177">C5426&amp;" "&amp;LEFT(D5426,50-LEN(C5426)-1)</f>
        <v>PK.23 Group Dynamics</v>
      </c>
      <c r="F5426" s="2" t="str">
        <f t="shared" si="176"/>
        <v>Group Dynamics</v>
      </c>
    </row>
    <row r="5427" spans="1:6" x14ac:dyDescent="0.35">
      <c r="A5427" s="2" t="s">
        <v>1056</v>
      </c>
      <c r="B5427" s="2" t="s">
        <v>1083</v>
      </c>
      <c r="C5427" s="2" t="s">
        <v>10963</v>
      </c>
      <c r="D5427" s="2" t="s">
        <v>10964</v>
      </c>
      <c r="E5427" s="2" t="str">
        <f t="shared" si="177"/>
        <v>PK.3 Child Psychology</v>
      </c>
      <c r="F5427" s="2" t="str">
        <f t="shared" si="176"/>
        <v>Child Psychology</v>
      </c>
    </row>
    <row r="5428" spans="1:6" x14ac:dyDescent="0.35">
      <c r="A5428" s="2" t="s">
        <v>1056</v>
      </c>
      <c r="B5428" s="2" t="s">
        <v>1083</v>
      </c>
      <c r="C5428" s="2" t="s">
        <v>10965</v>
      </c>
      <c r="D5428" s="2" t="s">
        <v>10966</v>
      </c>
      <c r="E5428" s="2" t="str">
        <f t="shared" si="177"/>
        <v>PK.31 Developmental Psychology</v>
      </c>
      <c r="F5428" s="2" t="str">
        <f t="shared" si="176"/>
        <v>Developmental Psycho</v>
      </c>
    </row>
    <row r="5429" spans="1:6" x14ac:dyDescent="0.35">
      <c r="A5429" s="2" t="s">
        <v>1056</v>
      </c>
      <c r="B5429" s="2" t="s">
        <v>1083</v>
      </c>
      <c r="C5429" s="2" t="s">
        <v>10967</v>
      </c>
      <c r="D5429" s="2" t="s">
        <v>10968</v>
      </c>
      <c r="E5429" s="2" t="str">
        <f t="shared" si="177"/>
        <v>PK.32 Educational Psychology</v>
      </c>
      <c r="F5429" s="2" t="str">
        <f t="shared" si="176"/>
        <v>Educational Psycholo</v>
      </c>
    </row>
    <row r="5430" spans="1:6" x14ac:dyDescent="0.35">
      <c r="A5430" s="2" t="s">
        <v>1056</v>
      </c>
      <c r="B5430" s="2" t="s">
        <v>1083</v>
      </c>
      <c r="C5430" s="2" t="s">
        <v>10969</v>
      </c>
      <c r="D5430" s="2" t="s">
        <v>10970</v>
      </c>
      <c r="E5430" s="2" t="str">
        <f t="shared" si="177"/>
        <v>PK.5 Psychological Testing</v>
      </c>
      <c r="F5430" s="2" t="str">
        <f t="shared" si="176"/>
        <v>Psychological Testin</v>
      </c>
    </row>
    <row r="5431" spans="1:6" x14ac:dyDescent="0.35">
      <c r="A5431" s="2" t="s">
        <v>1056</v>
      </c>
      <c r="B5431" s="2" t="s">
        <v>1083</v>
      </c>
      <c r="C5431" s="2" t="s">
        <v>10971</v>
      </c>
      <c r="D5431" s="2" t="s">
        <v>10972</v>
      </c>
      <c r="E5431" s="2" t="str">
        <f t="shared" si="177"/>
        <v>PK.51 Psychometry</v>
      </c>
      <c r="F5431" s="2" t="str">
        <f t="shared" si="176"/>
        <v>Psychometry</v>
      </c>
    </row>
    <row r="5432" spans="1:6" x14ac:dyDescent="0.35">
      <c r="A5432" s="2" t="s">
        <v>1056</v>
      </c>
      <c r="B5432" s="2" t="s">
        <v>1083</v>
      </c>
      <c r="C5432" s="2" t="s">
        <v>10973</v>
      </c>
      <c r="D5432" s="2" t="s">
        <v>10974</v>
      </c>
      <c r="E5432" s="2" t="str">
        <f t="shared" si="177"/>
        <v>PK.52 Graphology</v>
      </c>
      <c r="F5432" s="2" t="str">
        <f t="shared" si="176"/>
        <v>Graphology</v>
      </c>
    </row>
    <row r="5433" spans="1:6" x14ac:dyDescent="0.35">
      <c r="A5433" s="2" t="s">
        <v>1056</v>
      </c>
      <c r="B5433" s="2" t="s">
        <v>1083</v>
      </c>
      <c r="C5433" s="2" t="s">
        <v>10975</v>
      </c>
      <c r="D5433" s="2" t="s">
        <v>1789</v>
      </c>
      <c r="E5433" s="2" t="str">
        <f t="shared" si="177"/>
        <v>PK.7 Hypnotherapy</v>
      </c>
      <c r="F5433" s="2" t="str">
        <f t="shared" si="176"/>
        <v>Hypnotherapy</v>
      </c>
    </row>
    <row r="5434" spans="1:6" x14ac:dyDescent="0.35">
      <c r="A5434" s="2" t="s">
        <v>1056</v>
      </c>
      <c r="B5434" s="2" t="s">
        <v>1083</v>
      </c>
      <c r="C5434" s="2" t="s">
        <v>10976</v>
      </c>
      <c r="D5434" s="2" t="s">
        <v>10977</v>
      </c>
      <c r="E5434" s="2" t="str">
        <f t="shared" si="177"/>
        <v>PK.71 Self Hypnosis</v>
      </c>
      <c r="F5434" s="2" t="str">
        <f t="shared" si="176"/>
        <v>Self Hypnosis</v>
      </c>
    </row>
    <row r="5435" spans="1:6" x14ac:dyDescent="0.35">
      <c r="A5435" s="2" t="s">
        <v>1056</v>
      </c>
      <c r="B5435" s="2" t="s">
        <v>1083</v>
      </c>
      <c r="C5435" s="2" t="s">
        <v>10978</v>
      </c>
      <c r="D5435" s="2" t="s">
        <v>10979</v>
      </c>
      <c r="E5435" s="2" t="str">
        <f t="shared" si="177"/>
        <v>PK.8 Psychology Specialisations</v>
      </c>
      <c r="F5435" s="2" t="str">
        <f t="shared" si="176"/>
        <v>Psychology Specialis</v>
      </c>
    </row>
    <row r="5436" spans="1:6" x14ac:dyDescent="0.35">
      <c r="A5436" s="2" t="s">
        <v>1056</v>
      </c>
      <c r="B5436" s="2" t="s">
        <v>1083</v>
      </c>
      <c r="C5436" s="2" t="s">
        <v>10980</v>
      </c>
      <c r="D5436" s="2" t="s">
        <v>10981</v>
      </c>
      <c r="E5436" s="2" t="str">
        <f t="shared" si="177"/>
        <v>PK.81 Cognitive Psychology</v>
      </c>
      <c r="F5436" s="2" t="str">
        <f t="shared" si="176"/>
        <v>Cognitive Psychology</v>
      </c>
    </row>
    <row r="5437" spans="1:6" x14ac:dyDescent="0.35">
      <c r="A5437" s="2" t="s">
        <v>1056</v>
      </c>
      <c r="B5437" s="2" t="s">
        <v>1083</v>
      </c>
      <c r="C5437" s="2" t="s">
        <v>10982</v>
      </c>
      <c r="D5437" s="2" t="s">
        <v>10983</v>
      </c>
      <c r="E5437" s="2" t="str">
        <f t="shared" si="177"/>
        <v>PK.82 Environmental Psychology</v>
      </c>
      <c r="F5437" s="2" t="str">
        <f t="shared" si="176"/>
        <v>Environmental Psycho</v>
      </c>
    </row>
    <row r="5438" spans="1:6" x14ac:dyDescent="0.35">
      <c r="A5438" s="2" t="s">
        <v>1056</v>
      </c>
      <c r="B5438" s="2" t="s">
        <v>1083</v>
      </c>
      <c r="C5438" s="2" t="s">
        <v>10984</v>
      </c>
      <c r="D5438" s="2" t="s">
        <v>10985</v>
      </c>
      <c r="E5438" s="2" t="str">
        <f t="shared" si="177"/>
        <v>PK.83 Occupational Psychology</v>
      </c>
      <c r="F5438" s="2" t="str">
        <f t="shared" si="176"/>
        <v>Occupational Psychol</v>
      </c>
    </row>
    <row r="5439" spans="1:6" x14ac:dyDescent="0.35">
      <c r="A5439" s="2" t="s">
        <v>1056</v>
      </c>
      <c r="B5439" s="2" t="s">
        <v>1083</v>
      </c>
      <c r="C5439" s="2" t="s">
        <v>10986</v>
      </c>
      <c r="D5439" s="2" t="s">
        <v>10987</v>
      </c>
      <c r="E5439" s="2" t="str">
        <f t="shared" si="177"/>
        <v>PK.831 Industrial Psychology</v>
      </c>
      <c r="F5439" s="2" t="str">
        <f t="shared" si="176"/>
        <v>Industrial Psycholog</v>
      </c>
    </row>
    <row r="5440" spans="1:6" x14ac:dyDescent="0.35">
      <c r="A5440" s="2" t="s">
        <v>1056</v>
      </c>
      <c r="B5440" s="2" t="s">
        <v>1083</v>
      </c>
      <c r="C5440" s="2" t="s">
        <v>10988</v>
      </c>
      <c r="D5440" s="2" t="s">
        <v>10989</v>
      </c>
      <c r="E5440" s="2" t="str">
        <f t="shared" si="177"/>
        <v>PK.832 Organisational Psychology</v>
      </c>
      <c r="F5440" s="2" t="str">
        <f t="shared" si="176"/>
        <v>Organisational Psych</v>
      </c>
    </row>
    <row r="5441" spans="1:6" x14ac:dyDescent="0.35">
      <c r="A5441" s="2" t="s">
        <v>1056</v>
      </c>
      <c r="B5441" s="2" t="s">
        <v>1083</v>
      </c>
      <c r="C5441" s="2" t="s">
        <v>10990</v>
      </c>
      <c r="D5441" s="2" t="s">
        <v>10991</v>
      </c>
      <c r="E5441" s="2" t="str">
        <f t="shared" si="177"/>
        <v>PK.8321 Organisational Behaviour</v>
      </c>
      <c r="F5441" s="2" t="str">
        <f t="shared" ref="F5441:F5504" si="178">LEFT(D5441,20)</f>
        <v>Organisational Behav</v>
      </c>
    </row>
    <row r="5442" spans="1:6" x14ac:dyDescent="0.35">
      <c r="A5442" s="2" t="s">
        <v>1056</v>
      </c>
      <c r="B5442" s="2" t="s">
        <v>1083</v>
      </c>
      <c r="C5442" s="2" t="s">
        <v>10992</v>
      </c>
      <c r="D5442" s="2" t="s">
        <v>10993</v>
      </c>
      <c r="E5442" s="2" t="str">
        <f t="shared" si="177"/>
        <v>PK.84 Social Psychology</v>
      </c>
      <c r="F5442" s="2" t="str">
        <f t="shared" si="178"/>
        <v>Social Psychology</v>
      </c>
    </row>
    <row r="5443" spans="1:6" x14ac:dyDescent="0.35">
      <c r="A5443" s="2" t="s">
        <v>1056</v>
      </c>
      <c r="B5443" s="2" t="s">
        <v>1083</v>
      </c>
      <c r="C5443" s="2" t="s">
        <v>10994</v>
      </c>
      <c r="D5443" s="2" t="s">
        <v>10995</v>
      </c>
      <c r="E5443" s="2" t="str">
        <f t="shared" si="177"/>
        <v>PK.85 Psychopathology</v>
      </c>
      <c r="F5443" s="2" t="str">
        <f t="shared" si="178"/>
        <v>Psychopathology</v>
      </c>
    </row>
    <row r="5444" spans="1:6" x14ac:dyDescent="0.35">
      <c r="A5444" s="2" t="s">
        <v>1056</v>
      </c>
      <c r="B5444" s="2" t="s">
        <v>1083</v>
      </c>
      <c r="C5444" s="2" t="s">
        <v>10996</v>
      </c>
      <c r="D5444" s="2" t="s">
        <v>10997</v>
      </c>
      <c r="E5444" s="2" t="str">
        <f t="shared" si="177"/>
        <v>PK.86 Human Sexuality</v>
      </c>
      <c r="F5444" s="2" t="str">
        <f t="shared" si="178"/>
        <v>Human Sexuality</v>
      </c>
    </row>
    <row r="5445" spans="1:6" x14ac:dyDescent="0.35">
      <c r="A5445" s="2" t="s">
        <v>1056</v>
      </c>
      <c r="B5445" s="2" t="s">
        <v>1083</v>
      </c>
      <c r="C5445" s="2" t="s">
        <v>10998</v>
      </c>
      <c r="D5445" s="2" t="s">
        <v>10999</v>
      </c>
      <c r="E5445" s="2" t="str">
        <f t="shared" si="177"/>
        <v>PK.861 Psychosexual / Sexual Counselling</v>
      </c>
      <c r="F5445" s="2" t="str">
        <f t="shared" si="178"/>
        <v>Psychosexual / Sexua</v>
      </c>
    </row>
    <row r="5446" spans="1:6" x14ac:dyDescent="0.35">
      <c r="A5446" s="2" t="s">
        <v>1056</v>
      </c>
      <c r="B5446" s="2" t="s">
        <v>1083</v>
      </c>
      <c r="C5446" s="2" t="s">
        <v>11000</v>
      </c>
      <c r="D5446" s="2" t="s">
        <v>11001</v>
      </c>
      <c r="E5446" s="2" t="str">
        <f t="shared" si="177"/>
        <v>PK.87 Psychological Counselling</v>
      </c>
      <c r="F5446" s="2" t="str">
        <f t="shared" si="178"/>
        <v>Psychological Counse</v>
      </c>
    </row>
    <row r="5447" spans="1:6" x14ac:dyDescent="0.35">
      <c r="A5447" s="2" t="s">
        <v>1056</v>
      </c>
      <c r="B5447" s="2" t="s">
        <v>69</v>
      </c>
      <c r="C5447" s="2" t="s">
        <v>14128</v>
      </c>
      <c r="D5447" s="2" t="s">
        <v>11002</v>
      </c>
      <c r="E5447" s="2" t="str">
        <f t="shared" si="177"/>
        <v>PL Health and Safety</v>
      </c>
      <c r="F5447" s="2" t="str">
        <f t="shared" si="178"/>
        <v>Health and Safety</v>
      </c>
    </row>
    <row r="5448" spans="1:6" x14ac:dyDescent="0.35">
      <c r="A5448" s="2" t="s">
        <v>1056</v>
      </c>
      <c r="B5448" s="2" t="s">
        <v>1083</v>
      </c>
      <c r="C5448" s="2" t="s">
        <v>11003</v>
      </c>
      <c r="D5448" s="2" t="s">
        <v>11004</v>
      </c>
      <c r="E5448" s="2" t="str">
        <f t="shared" si="177"/>
        <v>PL.1 Occupational Health and Safety</v>
      </c>
      <c r="F5448" s="2" t="str">
        <f t="shared" si="178"/>
        <v xml:space="preserve">Occupational Health </v>
      </c>
    </row>
    <row r="5449" spans="1:6" x14ac:dyDescent="0.35">
      <c r="A5449" s="2" t="s">
        <v>1056</v>
      </c>
      <c r="B5449" s="2" t="s">
        <v>1083</v>
      </c>
      <c r="C5449" s="2" t="s">
        <v>11005</v>
      </c>
      <c r="D5449" s="2" t="s">
        <v>11006</v>
      </c>
      <c r="E5449" s="2" t="str">
        <f t="shared" si="177"/>
        <v>PL.11 Occupational Health</v>
      </c>
      <c r="F5449" s="2" t="str">
        <f t="shared" si="178"/>
        <v>Occupational Health</v>
      </c>
    </row>
    <row r="5450" spans="1:6" x14ac:dyDescent="0.35">
      <c r="A5450" s="2" t="s">
        <v>1056</v>
      </c>
      <c r="B5450" s="2" t="s">
        <v>1083</v>
      </c>
      <c r="C5450" s="2" t="s">
        <v>11007</v>
      </c>
      <c r="D5450" s="2" t="s">
        <v>11008</v>
      </c>
      <c r="E5450" s="2" t="str">
        <f t="shared" si="177"/>
        <v>PL.13 Occupational Hygiene</v>
      </c>
      <c r="F5450" s="2" t="str">
        <f t="shared" si="178"/>
        <v>Occupational Hygiene</v>
      </c>
    </row>
    <row r="5451" spans="1:6" x14ac:dyDescent="0.35">
      <c r="A5451" s="2" t="s">
        <v>1056</v>
      </c>
      <c r="B5451" s="2" t="s">
        <v>1083</v>
      </c>
      <c r="C5451" s="2" t="s">
        <v>11009</v>
      </c>
      <c r="D5451" s="2" t="s">
        <v>11010</v>
      </c>
      <c r="E5451" s="2" t="str">
        <f t="shared" si="177"/>
        <v>PL.2 Safety Administration / Regulations</v>
      </c>
      <c r="F5451" s="2" t="str">
        <f t="shared" si="178"/>
        <v>Safety Administratio</v>
      </c>
    </row>
    <row r="5452" spans="1:6" x14ac:dyDescent="0.35">
      <c r="A5452" s="2" t="s">
        <v>1056</v>
      </c>
      <c r="B5452" s="2" t="s">
        <v>1083</v>
      </c>
      <c r="C5452" s="2" t="s">
        <v>11011</v>
      </c>
      <c r="D5452" s="2" t="s">
        <v>11012</v>
      </c>
      <c r="E5452" s="2" t="str">
        <f t="shared" si="177"/>
        <v>PL.21 Health and Safety Legislation</v>
      </c>
      <c r="F5452" s="2" t="str">
        <f t="shared" si="178"/>
        <v>Health and Safety Le</v>
      </c>
    </row>
    <row r="5453" spans="1:6" x14ac:dyDescent="0.35">
      <c r="A5453" s="2" t="s">
        <v>1056</v>
      </c>
      <c r="B5453" s="2" t="s">
        <v>1083</v>
      </c>
      <c r="C5453" s="2" t="s">
        <v>11013</v>
      </c>
      <c r="D5453" s="2" t="s">
        <v>11014</v>
      </c>
      <c r="E5453" s="2" t="str">
        <f t="shared" si="177"/>
        <v>PL.211 Safety Regulations</v>
      </c>
      <c r="F5453" s="2" t="str">
        <f t="shared" si="178"/>
        <v>Safety Regulations</v>
      </c>
    </row>
    <row r="5454" spans="1:6" x14ac:dyDescent="0.35">
      <c r="A5454" s="2" t="s">
        <v>1056</v>
      </c>
      <c r="B5454" s="2" t="s">
        <v>1083</v>
      </c>
      <c r="C5454" s="2" t="s">
        <v>11015</v>
      </c>
      <c r="D5454" s="2" t="s">
        <v>11016</v>
      </c>
      <c r="E5454" s="2" t="str">
        <f t="shared" si="177"/>
        <v>PL.212 Risk Assessment (Health and Safety)</v>
      </c>
      <c r="F5454" s="2" t="str">
        <f t="shared" si="178"/>
        <v>Risk Assessment (Hea</v>
      </c>
    </row>
    <row r="5455" spans="1:6" x14ac:dyDescent="0.35">
      <c r="A5455" s="2" t="s">
        <v>1056</v>
      </c>
      <c r="B5455" s="2" t="s">
        <v>1083</v>
      </c>
      <c r="C5455" s="2" t="s">
        <v>11017</v>
      </c>
      <c r="D5455" s="2" t="s">
        <v>11018</v>
      </c>
      <c r="E5455" s="2" t="str">
        <f t="shared" si="177"/>
        <v>PL.22 Safety Committees / Representatives</v>
      </c>
      <c r="F5455" s="2" t="str">
        <f t="shared" si="178"/>
        <v xml:space="preserve">Safety Committees / </v>
      </c>
    </row>
    <row r="5456" spans="1:6" x14ac:dyDescent="0.35">
      <c r="A5456" s="2" t="s">
        <v>1056</v>
      </c>
      <c r="B5456" s="2" t="s">
        <v>1083</v>
      </c>
      <c r="C5456" s="2" t="s">
        <v>11019</v>
      </c>
      <c r="D5456" s="2" t="s">
        <v>11020</v>
      </c>
      <c r="E5456" s="2" t="str">
        <f t="shared" si="177"/>
        <v>PL.23 Safety Inspection</v>
      </c>
      <c r="F5456" s="2" t="str">
        <f t="shared" si="178"/>
        <v>Safety Inspection</v>
      </c>
    </row>
    <row r="5457" spans="1:6" x14ac:dyDescent="0.35">
      <c r="A5457" s="2" t="s">
        <v>1056</v>
      </c>
      <c r="B5457" s="2" t="s">
        <v>1083</v>
      </c>
      <c r="C5457" s="2" t="s">
        <v>11021</v>
      </c>
      <c r="D5457" s="2" t="s">
        <v>11022</v>
      </c>
      <c r="E5457" s="2" t="str">
        <f t="shared" si="177"/>
        <v>PL.25 Confined Space Working Safety</v>
      </c>
      <c r="F5457" s="2" t="str">
        <f t="shared" si="178"/>
        <v>Confined Space Worki</v>
      </c>
    </row>
    <row r="5458" spans="1:6" x14ac:dyDescent="0.35">
      <c r="A5458" s="2" t="s">
        <v>1056</v>
      </c>
      <c r="B5458" s="2" t="s">
        <v>1083</v>
      </c>
      <c r="C5458" s="2" t="s">
        <v>11023</v>
      </c>
      <c r="D5458" s="2" t="s">
        <v>11024</v>
      </c>
      <c r="E5458" s="2" t="str">
        <f t="shared" si="177"/>
        <v>PL.28 Accident Procedures</v>
      </c>
      <c r="F5458" s="2" t="str">
        <f t="shared" si="178"/>
        <v>Accident Procedures</v>
      </c>
    </row>
    <row r="5459" spans="1:6" x14ac:dyDescent="0.35">
      <c r="A5459" s="2" t="s">
        <v>1056</v>
      </c>
      <c r="B5459" s="2" t="s">
        <v>1083</v>
      </c>
      <c r="C5459" s="2" t="s">
        <v>11025</v>
      </c>
      <c r="D5459" s="2" t="s">
        <v>11026</v>
      </c>
      <c r="E5459" s="2" t="str">
        <f t="shared" si="177"/>
        <v>PL.281 Accident Reporting</v>
      </c>
      <c r="F5459" s="2" t="str">
        <f t="shared" si="178"/>
        <v>Accident Reporting</v>
      </c>
    </row>
    <row r="5460" spans="1:6" x14ac:dyDescent="0.35">
      <c r="A5460" s="2" t="s">
        <v>1056</v>
      </c>
      <c r="B5460" s="2" t="s">
        <v>1083</v>
      </c>
      <c r="C5460" s="2" t="s">
        <v>11027</v>
      </c>
      <c r="D5460" s="2" t="s">
        <v>11028</v>
      </c>
      <c r="E5460" s="2" t="str">
        <f t="shared" si="177"/>
        <v>PL.282 Accident Investigation</v>
      </c>
      <c r="F5460" s="2" t="str">
        <f t="shared" si="178"/>
        <v>Accident Investigati</v>
      </c>
    </row>
    <row r="5461" spans="1:6" x14ac:dyDescent="0.35">
      <c r="A5461" s="2" t="s">
        <v>1056</v>
      </c>
      <c r="B5461" s="2" t="s">
        <v>1083</v>
      </c>
      <c r="C5461" s="2" t="s">
        <v>11029</v>
      </c>
      <c r="D5461" s="2" t="s">
        <v>11030</v>
      </c>
      <c r="E5461" s="2" t="str">
        <f t="shared" si="177"/>
        <v>PL.3 Hazard Control (Health and Safety)</v>
      </c>
      <c r="F5461" s="2" t="str">
        <f t="shared" si="178"/>
        <v>Hazard Control (Heal</v>
      </c>
    </row>
    <row r="5462" spans="1:6" x14ac:dyDescent="0.35">
      <c r="A5462" s="2" t="s">
        <v>1056</v>
      </c>
      <c r="B5462" s="2" t="s">
        <v>1083</v>
      </c>
      <c r="C5462" s="2" t="s">
        <v>11031</v>
      </c>
      <c r="D5462" s="2" t="s">
        <v>11032</v>
      </c>
      <c r="E5462" s="2" t="str">
        <f t="shared" si="177"/>
        <v>PL.31 Asbestos Safety Hazards / Protection</v>
      </c>
      <c r="F5462" s="2" t="str">
        <f t="shared" si="178"/>
        <v>Asbestos Safety Haza</v>
      </c>
    </row>
    <row r="5463" spans="1:6" x14ac:dyDescent="0.35">
      <c r="A5463" s="2" t="s">
        <v>1056</v>
      </c>
      <c r="B5463" s="2" t="s">
        <v>1083</v>
      </c>
      <c r="C5463" s="2" t="s">
        <v>11033</v>
      </c>
      <c r="D5463" s="2" t="s">
        <v>11034</v>
      </c>
      <c r="E5463" s="2" t="str">
        <f t="shared" si="177"/>
        <v>PL.32 Chemical Safety Hazards / Protection</v>
      </c>
      <c r="F5463" s="2" t="str">
        <f t="shared" si="178"/>
        <v>Chemical Safety Haza</v>
      </c>
    </row>
    <row r="5464" spans="1:6" x14ac:dyDescent="0.35">
      <c r="A5464" s="2" t="s">
        <v>1056</v>
      </c>
      <c r="B5464" s="2" t="s">
        <v>1083</v>
      </c>
      <c r="C5464" s="2" t="s">
        <v>11035</v>
      </c>
      <c r="D5464" s="2" t="s">
        <v>11036</v>
      </c>
      <c r="E5464" s="2" t="str">
        <f t="shared" si="177"/>
        <v>PL.321 Farm Chemicals Hazards / Protection</v>
      </c>
      <c r="F5464" s="2" t="str">
        <f t="shared" si="178"/>
        <v>Farm Chemicals Hazar</v>
      </c>
    </row>
    <row r="5465" spans="1:6" x14ac:dyDescent="0.35">
      <c r="A5465" s="2" t="s">
        <v>1056</v>
      </c>
      <c r="B5465" s="2" t="s">
        <v>1083</v>
      </c>
      <c r="C5465" s="2" t="s">
        <v>11037</v>
      </c>
      <c r="D5465" s="2" t="s">
        <v>11038</v>
      </c>
      <c r="E5465" s="2" t="str">
        <f t="shared" si="177"/>
        <v>PL.33 Gas Safety Hazards / Protection</v>
      </c>
      <c r="F5465" s="2" t="str">
        <f t="shared" si="178"/>
        <v>Gas Safety Hazards /</v>
      </c>
    </row>
    <row r="5466" spans="1:6" x14ac:dyDescent="0.35">
      <c r="A5466" s="2" t="s">
        <v>1056</v>
      </c>
      <c r="B5466" s="2" t="s">
        <v>1083</v>
      </c>
      <c r="C5466" s="2" t="s">
        <v>11039</v>
      </c>
      <c r="D5466" s="2" t="s">
        <v>11040</v>
      </c>
      <c r="E5466" s="2" t="str">
        <f t="shared" si="177"/>
        <v>PL.34 Radiation Safety Hazards / Protection</v>
      </c>
      <c r="F5466" s="2" t="str">
        <f t="shared" si="178"/>
        <v>Radiation Safety Haz</v>
      </c>
    </row>
    <row r="5467" spans="1:6" x14ac:dyDescent="0.35">
      <c r="A5467" s="2" t="s">
        <v>1056</v>
      </c>
      <c r="B5467" s="2" t="s">
        <v>1083</v>
      </c>
      <c r="C5467" s="2" t="s">
        <v>11041</v>
      </c>
      <c r="D5467" s="2" t="s">
        <v>11042</v>
      </c>
      <c r="E5467" s="2" t="str">
        <f t="shared" si="177"/>
        <v>PL.341 Environmental Radioactivity</v>
      </c>
      <c r="F5467" s="2" t="str">
        <f t="shared" si="178"/>
        <v>Environmental Radioa</v>
      </c>
    </row>
    <row r="5468" spans="1:6" x14ac:dyDescent="0.35">
      <c r="A5468" s="2" t="s">
        <v>1056</v>
      </c>
      <c r="B5468" s="2" t="s">
        <v>1083</v>
      </c>
      <c r="C5468" s="2" t="s">
        <v>11043</v>
      </c>
      <c r="D5468" s="2" t="s">
        <v>11044</v>
      </c>
      <c r="E5468" s="2" t="str">
        <f t="shared" si="177"/>
        <v>PL.342 Radiation Protection</v>
      </c>
      <c r="F5468" s="2" t="str">
        <f t="shared" si="178"/>
        <v>Radiation Protection</v>
      </c>
    </row>
    <row r="5469" spans="1:6" x14ac:dyDescent="0.35">
      <c r="A5469" s="2" t="s">
        <v>1056</v>
      </c>
      <c r="B5469" s="2" t="s">
        <v>1083</v>
      </c>
      <c r="C5469" s="2" t="s">
        <v>11045</v>
      </c>
      <c r="D5469" s="2" t="s">
        <v>11046</v>
      </c>
      <c r="E5469" s="2" t="str">
        <f t="shared" si="177"/>
        <v>PL.35 Noise / Vibration Hazards / Protection</v>
      </c>
      <c r="F5469" s="2" t="str">
        <f t="shared" si="178"/>
        <v>Noise / Vibration Ha</v>
      </c>
    </row>
    <row r="5470" spans="1:6" x14ac:dyDescent="0.35">
      <c r="A5470" s="2" t="s">
        <v>1056</v>
      </c>
      <c r="B5470" s="2" t="s">
        <v>1083</v>
      </c>
      <c r="C5470" s="2" t="s">
        <v>11047</v>
      </c>
      <c r="D5470" s="2" t="s">
        <v>11048</v>
      </c>
      <c r="E5470" s="2" t="str">
        <f t="shared" si="177"/>
        <v>PL.36 Refrigerants Safe Handling</v>
      </c>
      <c r="F5470" s="2" t="str">
        <f t="shared" si="178"/>
        <v>Refrigerants Safe Ha</v>
      </c>
    </row>
    <row r="5471" spans="1:6" x14ac:dyDescent="0.35">
      <c r="A5471" s="2" t="s">
        <v>1056</v>
      </c>
      <c r="B5471" s="2" t="s">
        <v>1083</v>
      </c>
      <c r="C5471" s="2" t="s">
        <v>11049</v>
      </c>
      <c r="D5471" s="2" t="s">
        <v>11050</v>
      </c>
      <c r="E5471" s="2" t="str">
        <f t="shared" si="177"/>
        <v>PL.5 Health and Safety Specific Industries / Occup</v>
      </c>
      <c r="F5471" s="2" t="str">
        <f t="shared" si="178"/>
        <v>Health and Safety Sp</v>
      </c>
    </row>
    <row r="5472" spans="1:6" x14ac:dyDescent="0.35">
      <c r="A5472" s="2" t="s">
        <v>1056</v>
      </c>
      <c r="B5472" s="2" t="s">
        <v>1083</v>
      </c>
      <c r="C5472" s="2" t="s">
        <v>11051</v>
      </c>
      <c r="D5472" s="2" t="s">
        <v>11052</v>
      </c>
      <c r="E5472" s="2" t="str">
        <f t="shared" si="177"/>
        <v>PL.51 Office Health and Safety</v>
      </c>
      <c r="F5472" s="2" t="str">
        <f t="shared" si="178"/>
        <v>Office Health and Sa</v>
      </c>
    </row>
    <row r="5473" spans="1:6" x14ac:dyDescent="0.35">
      <c r="A5473" s="2" t="s">
        <v>1056</v>
      </c>
      <c r="B5473" s="2" t="s">
        <v>1083</v>
      </c>
      <c r="C5473" s="2" t="s">
        <v>11053</v>
      </c>
      <c r="D5473" s="2" t="s">
        <v>11054</v>
      </c>
      <c r="E5473" s="2" t="str">
        <f t="shared" si="177"/>
        <v>PL.52 Engineering Health and Safety</v>
      </c>
      <c r="F5473" s="2" t="str">
        <f t="shared" si="178"/>
        <v>Engineering Health a</v>
      </c>
    </row>
    <row r="5474" spans="1:6" x14ac:dyDescent="0.35">
      <c r="A5474" s="2" t="s">
        <v>1056</v>
      </c>
      <c r="B5474" s="2" t="s">
        <v>1083</v>
      </c>
      <c r="C5474" s="2" t="s">
        <v>11055</v>
      </c>
      <c r="D5474" s="2" t="s">
        <v>11056</v>
      </c>
      <c r="E5474" s="2" t="str">
        <f t="shared" si="177"/>
        <v>PL.53 Construction Health and Safety</v>
      </c>
      <c r="F5474" s="2" t="str">
        <f t="shared" si="178"/>
        <v xml:space="preserve">Construction Health </v>
      </c>
    </row>
    <row r="5475" spans="1:6" x14ac:dyDescent="0.35">
      <c r="A5475" s="2" t="s">
        <v>1056</v>
      </c>
      <c r="B5475" s="2" t="s">
        <v>1083</v>
      </c>
      <c r="C5475" s="2" t="s">
        <v>11057</v>
      </c>
      <c r="D5475" s="2" t="s">
        <v>11058</v>
      </c>
      <c r="E5475" s="2" t="str">
        <f t="shared" si="177"/>
        <v>PL.531 Asbestos Removal</v>
      </c>
      <c r="F5475" s="2" t="str">
        <f t="shared" si="178"/>
        <v>Asbestos Removal</v>
      </c>
    </row>
    <row r="5476" spans="1:6" x14ac:dyDescent="0.35">
      <c r="A5476" s="2" t="s">
        <v>1056</v>
      </c>
      <c r="B5476" s="2" t="s">
        <v>1083</v>
      </c>
      <c r="C5476" s="2" t="s">
        <v>11059</v>
      </c>
      <c r="D5476" s="2" t="s">
        <v>11060</v>
      </c>
      <c r="E5476" s="2" t="str">
        <f t="shared" si="177"/>
        <v>PL.54 Hotel / Catering Health and Safety</v>
      </c>
      <c r="F5476" s="2" t="str">
        <f t="shared" si="178"/>
        <v>Hotel / Catering Hea</v>
      </c>
    </row>
    <row r="5477" spans="1:6" x14ac:dyDescent="0.35">
      <c r="A5477" s="2" t="s">
        <v>1056</v>
      </c>
      <c r="B5477" s="2" t="s">
        <v>1083</v>
      </c>
      <c r="C5477" s="2" t="s">
        <v>11061</v>
      </c>
      <c r="D5477" s="2" t="s">
        <v>11062</v>
      </c>
      <c r="E5477" s="2" t="str">
        <f t="shared" si="177"/>
        <v>PL.55 Manufacturing Health and Safety</v>
      </c>
      <c r="F5477" s="2" t="str">
        <f t="shared" si="178"/>
        <v>Manufacturing Health</v>
      </c>
    </row>
    <row r="5478" spans="1:6" x14ac:dyDescent="0.35">
      <c r="A5478" s="2" t="s">
        <v>1056</v>
      </c>
      <c r="B5478" s="2" t="s">
        <v>1083</v>
      </c>
      <c r="C5478" s="2" t="s">
        <v>11063</v>
      </c>
      <c r="D5478" s="2" t="s">
        <v>11064</v>
      </c>
      <c r="E5478" s="2" t="str">
        <f t="shared" si="177"/>
        <v>PL.56 Mining Health and Safety</v>
      </c>
      <c r="F5478" s="2" t="str">
        <f t="shared" si="178"/>
        <v>Mining Health and Sa</v>
      </c>
    </row>
    <row r="5479" spans="1:6" x14ac:dyDescent="0.35">
      <c r="A5479" s="2" t="s">
        <v>1056</v>
      </c>
      <c r="B5479" s="2" t="s">
        <v>1083</v>
      </c>
      <c r="C5479" s="2" t="s">
        <v>11065</v>
      </c>
      <c r="D5479" s="2" t="s">
        <v>11066</v>
      </c>
      <c r="E5479" s="2" t="str">
        <f t="shared" si="177"/>
        <v>PL.57 Offshore Health and Safety</v>
      </c>
      <c r="F5479" s="2" t="str">
        <f t="shared" si="178"/>
        <v xml:space="preserve">Offshore Health and </v>
      </c>
    </row>
    <row r="5480" spans="1:6" x14ac:dyDescent="0.35">
      <c r="A5480" s="2" t="s">
        <v>1056</v>
      </c>
      <c r="B5480" s="2" t="s">
        <v>1083</v>
      </c>
      <c r="C5480" s="2" t="s">
        <v>11067</v>
      </c>
      <c r="D5480" s="2" t="s">
        <v>11068</v>
      </c>
      <c r="E5480" s="2" t="str">
        <f t="shared" si="177"/>
        <v>PL.571 Fire Fighting Offshore</v>
      </c>
      <c r="F5480" s="2" t="str">
        <f t="shared" si="178"/>
        <v>Fire Fighting Offsho</v>
      </c>
    </row>
    <row r="5481" spans="1:6" x14ac:dyDescent="0.35">
      <c r="A5481" s="2" t="s">
        <v>1056</v>
      </c>
      <c r="B5481" s="2" t="s">
        <v>1083</v>
      </c>
      <c r="C5481" s="2" t="s">
        <v>11069</v>
      </c>
      <c r="D5481" s="2" t="s">
        <v>11070</v>
      </c>
      <c r="E5481" s="2" t="str">
        <f t="shared" si="177"/>
        <v>PL.58 Agriculture / Horticulture / Forestry Health</v>
      </c>
      <c r="F5481" s="2" t="str">
        <f t="shared" si="178"/>
        <v>Agriculture / Hortic</v>
      </c>
    </row>
    <row r="5482" spans="1:6" x14ac:dyDescent="0.35">
      <c r="A5482" s="2" t="s">
        <v>1056</v>
      </c>
      <c r="B5482" s="2" t="s">
        <v>1083</v>
      </c>
      <c r="C5482" s="2" t="s">
        <v>11071</v>
      </c>
      <c r="D5482" s="2" t="s">
        <v>11072</v>
      </c>
      <c r="E5482" s="2" t="str">
        <f t="shared" si="177"/>
        <v>PL.59 Working With Animals Health and Safety</v>
      </c>
      <c r="F5482" s="2" t="str">
        <f t="shared" si="178"/>
        <v>Working With Animals</v>
      </c>
    </row>
    <row r="5483" spans="1:6" x14ac:dyDescent="0.35">
      <c r="A5483" s="2" t="s">
        <v>1056</v>
      </c>
      <c r="B5483" s="2" t="s">
        <v>1083</v>
      </c>
      <c r="C5483" s="2" t="s">
        <v>11073</v>
      </c>
      <c r="D5483" s="2" t="s">
        <v>11074</v>
      </c>
      <c r="E5483" s="2" t="str">
        <f t="shared" si="177"/>
        <v>PL.7 Safety Procedures / Equipment</v>
      </c>
      <c r="F5483" s="2" t="str">
        <f t="shared" si="178"/>
        <v xml:space="preserve">Safety Procedures / </v>
      </c>
    </row>
    <row r="5484" spans="1:6" x14ac:dyDescent="0.35">
      <c r="A5484" s="2" t="s">
        <v>1056</v>
      </c>
      <c r="B5484" s="2" t="s">
        <v>1083</v>
      </c>
      <c r="C5484" s="2" t="s">
        <v>11075</v>
      </c>
      <c r="D5484" s="2" t="s">
        <v>11076</v>
      </c>
      <c r="E5484" s="2" t="str">
        <f t="shared" si="177"/>
        <v>PL.73 Lifting / Handling (Manual) Safety</v>
      </c>
      <c r="F5484" s="2" t="str">
        <f t="shared" si="178"/>
        <v>Lifting / Handling (</v>
      </c>
    </row>
    <row r="5485" spans="1:6" x14ac:dyDescent="0.35">
      <c r="A5485" s="2" t="s">
        <v>1056</v>
      </c>
      <c r="B5485" s="2" t="s">
        <v>1083</v>
      </c>
      <c r="C5485" s="2" t="s">
        <v>11077</v>
      </c>
      <c r="D5485" s="2" t="s">
        <v>11078</v>
      </c>
      <c r="E5485" s="2" t="str">
        <f t="shared" si="177"/>
        <v>PL.74 Protective Clothing / Equipment Use</v>
      </c>
      <c r="F5485" s="2" t="str">
        <f t="shared" si="178"/>
        <v xml:space="preserve">Protective Clothing </v>
      </c>
    </row>
    <row r="5486" spans="1:6" x14ac:dyDescent="0.35">
      <c r="A5486" s="2" t="s">
        <v>1056</v>
      </c>
      <c r="B5486" s="2" t="s">
        <v>1083</v>
      </c>
      <c r="C5486" s="2" t="s">
        <v>11079</v>
      </c>
      <c r="D5486" s="2" t="s">
        <v>11080</v>
      </c>
      <c r="E5486" s="2" t="str">
        <f t="shared" si="177"/>
        <v>PL.741 Specific Equipment Use and Regulations</v>
      </c>
      <c r="F5486" s="2" t="str">
        <f t="shared" si="178"/>
        <v>Specific Equipment U</v>
      </c>
    </row>
    <row r="5487" spans="1:6" x14ac:dyDescent="0.35">
      <c r="A5487" s="2" t="s">
        <v>1056</v>
      </c>
      <c r="B5487" s="2" t="s">
        <v>1083</v>
      </c>
      <c r="C5487" s="2" t="s">
        <v>11081</v>
      </c>
      <c r="D5487" s="2" t="s">
        <v>11082</v>
      </c>
      <c r="E5487" s="2" t="str">
        <f t="shared" si="177"/>
        <v>PL.7412 Abrasive Wheels</v>
      </c>
      <c r="F5487" s="2" t="str">
        <f t="shared" si="178"/>
        <v>Abrasive Wheels</v>
      </c>
    </row>
    <row r="5488" spans="1:6" x14ac:dyDescent="0.35">
      <c r="A5488" s="2" t="s">
        <v>1056</v>
      </c>
      <c r="B5488" s="2" t="s">
        <v>1083</v>
      </c>
      <c r="C5488" s="2" t="s">
        <v>11083</v>
      </c>
      <c r="D5488" s="2" t="s">
        <v>11084</v>
      </c>
      <c r="E5488" s="2" t="str">
        <f t="shared" si="177"/>
        <v>PL.7413 Display Screen Equipment</v>
      </c>
      <c r="F5488" s="2" t="str">
        <f t="shared" si="178"/>
        <v>Display Screen Equip</v>
      </c>
    </row>
    <row r="5489" spans="1:6" x14ac:dyDescent="0.35">
      <c r="A5489" s="2" t="s">
        <v>1056</v>
      </c>
      <c r="B5489" s="2" t="s">
        <v>1083</v>
      </c>
      <c r="C5489" s="2" t="s">
        <v>11085</v>
      </c>
      <c r="D5489" s="2" t="s">
        <v>11086</v>
      </c>
      <c r="E5489" s="2" t="str">
        <f t="shared" si="177"/>
        <v>PL.7414 Power Press</v>
      </c>
      <c r="F5489" s="2" t="str">
        <f t="shared" si="178"/>
        <v>Power Press</v>
      </c>
    </row>
    <row r="5490" spans="1:6" x14ac:dyDescent="0.35">
      <c r="A5490" s="2" t="s">
        <v>1056</v>
      </c>
      <c r="B5490" s="2" t="s">
        <v>1083</v>
      </c>
      <c r="C5490" s="2" t="s">
        <v>11087</v>
      </c>
      <c r="D5490" s="2" t="s">
        <v>11088</v>
      </c>
      <c r="E5490" s="2" t="str">
        <f t="shared" ref="E5490:E5553" si="179">C5490&amp;" "&amp;LEFT(D5490,50-LEN(C5490)-1)</f>
        <v>PL.7415 Agriculture / Horticulture / Forestry Equi</v>
      </c>
      <c r="F5490" s="2" t="str">
        <f t="shared" si="178"/>
        <v>Agriculture / Hortic</v>
      </c>
    </row>
    <row r="5491" spans="1:6" x14ac:dyDescent="0.35">
      <c r="A5491" s="2" t="s">
        <v>1056</v>
      </c>
      <c r="B5491" s="2" t="s">
        <v>1083</v>
      </c>
      <c r="C5491" s="2" t="s">
        <v>11089</v>
      </c>
      <c r="D5491" s="2" t="s">
        <v>11090</v>
      </c>
      <c r="E5491" s="2" t="str">
        <f t="shared" si="179"/>
        <v>PL.7416 Ladders and Scaffolding Safety</v>
      </c>
      <c r="F5491" s="2" t="str">
        <f t="shared" si="178"/>
        <v>Ladders and Scaffold</v>
      </c>
    </row>
    <row r="5492" spans="1:6" x14ac:dyDescent="0.35">
      <c r="A5492" s="2" t="s">
        <v>1056</v>
      </c>
      <c r="B5492" s="2" t="s">
        <v>1083</v>
      </c>
      <c r="C5492" s="2" t="s">
        <v>11091</v>
      </c>
      <c r="D5492" s="2" t="s">
        <v>11092</v>
      </c>
      <c r="E5492" s="2" t="str">
        <f t="shared" si="179"/>
        <v>PL.7417 Wood Machining Safety</v>
      </c>
      <c r="F5492" s="2" t="str">
        <f t="shared" si="178"/>
        <v>Wood Machining Safet</v>
      </c>
    </row>
    <row r="5493" spans="1:6" x14ac:dyDescent="0.35">
      <c r="A5493" s="2" t="s">
        <v>1056</v>
      </c>
      <c r="B5493" s="2" t="s">
        <v>1083</v>
      </c>
      <c r="C5493" s="2" t="s">
        <v>11093</v>
      </c>
      <c r="D5493" s="2" t="s">
        <v>11094</v>
      </c>
      <c r="E5493" s="2" t="str">
        <f t="shared" si="179"/>
        <v>PL.75 Breathing Apparatus Use</v>
      </c>
      <c r="F5493" s="2" t="str">
        <f t="shared" si="178"/>
        <v xml:space="preserve">Breathing Apparatus </v>
      </c>
    </row>
    <row r="5494" spans="1:6" x14ac:dyDescent="0.35">
      <c r="A5494" s="2" t="s">
        <v>1056</v>
      </c>
      <c r="B5494" s="2" t="s">
        <v>1083</v>
      </c>
      <c r="C5494" s="2" t="s">
        <v>11095</v>
      </c>
      <c r="D5494" s="2" t="s">
        <v>11096</v>
      </c>
      <c r="E5494" s="2" t="str">
        <f t="shared" si="179"/>
        <v>PL.76 Dealing With Aggression / Violence</v>
      </c>
      <c r="F5494" s="2" t="str">
        <f t="shared" si="178"/>
        <v>Dealing With Aggress</v>
      </c>
    </row>
    <row r="5495" spans="1:6" x14ac:dyDescent="0.35">
      <c r="A5495" s="2" t="s">
        <v>1056</v>
      </c>
      <c r="B5495" s="2" t="s">
        <v>1083</v>
      </c>
      <c r="C5495" s="2" t="s">
        <v>11097</v>
      </c>
      <c r="D5495" s="2" t="s">
        <v>11098</v>
      </c>
      <c r="E5495" s="2" t="str">
        <f t="shared" si="179"/>
        <v>PL.77 Fire Warden Procedures</v>
      </c>
      <c r="F5495" s="2" t="str">
        <f t="shared" si="178"/>
        <v>Fire Warden Procedur</v>
      </c>
    </row>
    <row r="5496" spans="1:6" x14ac:dyDescent="0.35">
      <c r="A5496" s="2" t="s">
        <v>1056</v>
      </c>
      <c r="B5496" s="2" t="s">
        <v>1083</v>
      </c>
      <c r="C5496" s="2" t="s">
        <v>11099</v>
      </c>
      <c r="D5496" s="2" t="s">
        <v>11100</v>
      </c>
      <c r="E5496" s="2" t="str">
        <f t="shared" si="179"/>
        <v>PL.8 Accident Prevention</v>
      </c>
      <c r="F5496" s="2" t="str">
        <f t="shared" si="178"/>
        <v>Accident Prevention</v>
      </c>
    </row>
    <row r="5497" spans="1:6" x14ac:dyDescent="0.35">
      <c r="A5497" s="2" t="s">
        <v>1056</v>
      </c>
      <c r="B5497" s="2" t="s">
        <v>69</v>
      </c>
      <c r="C5497" s="2" t="s">
        <v>14129</v>
      </c>
      <c r="D5497" s="2" t="s">
        <v>11101</v>
      </c>
      <c r="E5497" s="2" t="str">
        <f t="shared" si="179"/>
        <v>PR Social / Family / Community Work</v>
      </c>
      <c r="F5497" s="2" t="str">
        <f t="shared" si="178"/>
        <v>Social / Family / Co</v>
      </c>
    </row>
    <row r="5498" spans="1:6" x14ac:dyDescent="0.35">
      <c r="A5498" s="2" t="s">
        <v>1056</v>
      </c>
      <c r="B5498" s="2" t="s">
        <v>1083</v>
      </c>
      <c r="C5498" s="2" t="s">
        <v>11102</v>
      </c>
      <c r="D5498" s="2" t="s">
        <v>11103</v>
      </c>
      <c r="E5498" s="2" t="str">
        <f t="shared" si="179"/>
        <v>PR.1 Social Work</v>
      </c>
      <c r="F5498" s="2" t="str">
        <f t="shared" si="178"/>
        <v>Social Work</v>
      </c>
    </row>
    <row r="5499" spans="1:6" x14ac:dyDescent="0.35">
      <c r="A5499" s="2" t="s">
        <v>1056</v>
      </c>
      <c r="B5499" s="2" t="s">
        <v>1083</v>
      </c>
      <c r="C5499" s="2" t="s">
        <v>11104</v>
      </c>
      <c r="D5499" s="2" t="s">
        <v>11105</v>
      </c>
      <c r="E5499" s="2" t="str">
        <f t="shared" si="179"/>
        <v>PR.11 Applied Social Work</v>
      </c>
      <c r="F5499" s="2" t="str">
        <f t="shared" si="178"/>
        <v>Applied Social Work</v>
      </c>
    </row>
    <row r="5500" spans="1:6" x14ac:dyDescent="0.35">
      <c r="A5500" s="2" t="s">
        <v>1056</v>
      </c>
      <c r="B5500" s="2" t="s">
        <v>1083</v>
      </c>
      <c r="C5500" s="2" t="s">
        <v>11106</v>
      </c>
      <c r="D5500" s="2" t="s">
        <v>11107</v>
      </c>
      <c r="E5500" s="2" t="str">
        <f t="shared" si="179"/>
        <v>PR.111 Case Work (Social Work)</v>
      </c>
      <c r="F5500" s="2" t="str">
        <f t="shared" si="178"/>
        <v>Case Work (Social Wo</v>
      </c>
    </row>
    <row r="5501" spans="1:6" x14ac:dyDescent="0.35">
      <c r="A5501" s="2" t="s">
        <v>1056</v>
      </c>
      <c r="B5501" s="2" t="s">
        <v>1083</v>
      </c>
      <c r="C5501" s="2" t="s">
        <v>11108</v>
      </c>
      <c r="D5501" s="2" t="s">
        <v>11109</v>
      </c>
      <c r="E5501" s="2" t="str">
        <f t="shared" si="179"/>
        <v>PR.2 Social Policy / Administration</v>
      </c>
      <c r="F5501" s="2" t="str">
        <f t="shared" si="178"/>
        <v>Social Policy / Admi</v>
      </c>
    </row>
    <row r="5502" spans="1:6" x14ac:dyDescent="0.35">
      <c r="A5502" s="2" t="s">
        <v>1056</v>
      </c>
      <c r="B5502" s="2" t="s">
        <v>1083</v>
      </c>
      <c r="C5502" s="2" t="s">
        <v>11110</v>
      </c>
      <c r="D5502" s="2" t="s">
        <v>11111</v>
      </c>
      <c r="E5502" s="2" t="str">
        <f t="shared" si="179"/>
        <v>PR.21 Social Services / Social Planning</v>
      </c>
      <c r="F5502" s="2" t="str">
        <f t="shared" si="178"/>
        <v>Social Services / So</v>
      </c>
    </row>
    <row r="5503" spans="1:6" x14ac:dyDescent="0.35">
      <c r="A5503" s="2" t="s">
        <v>1056</v>
      </c>
      <c r="B5503" s="2" t="s">
        <v>1083</v>
      </c>
      <c r="C5503" s="2" t="s">
        <v>11112</v>
      </c>
      <c r="D5503" s="2" t="s">
        <v>11113</v>
      </c>
      <c r="E5503" s="2" t="str">
        <f t="shared" si="179"/>
        <v>PR.22 Social Work Administration</v>
      </c>
      <c r="F5503" s="2" t="str">
        <f t="shared" si="178"/>
        <v>Social Work Administ</v>
      </c>
    </row>
    <row r="5504" spans="1:6" x14ac:dyDescent="0.35">
      <c r="A5504" s="2" t="s">
        <v>1056</v>
      </c>
      <c r="B5504" s="2" t="s">
        <v>1083</v>
      </c>
      <c r="C5504" s="2" t="s">
        <v>11114</v>
      </c>
      <c r="D5504" s="2" t="s">
        <v>11115</v>
      </c>
      <c r="E5504" s="2" t="str">
        <f t="shared" si="179"/>
        <v>PR.23 Community Care Issues / Policies</v>
      </c>
      <c r="F5504" s="2" t="str">
        <f t="shared" si="178"/>
        <v>Community Care Issue</v>
      </c>
    </row>
    <row r="5505" spans="1:6" x14ac:dyDescent="0.35">
      <c r="A5505" s="2" t="s">
        <v>1056</v>
      </c>
      <c r="B5505" s="2" t="s">
        <v>1083</v>
      </c>
      <c r="C5505" s="2" t="s">
        <v>11116</v>
      </c>
      <c r="D5505" s="2" t="s">
        <v>11117</v>
      </c>
      <c r="E5505" s="2" t="str">
        <f t="shared" si="179"/>
        <v>PR.3 Community Work</v>
      </c>
      <c r="F5505" s="2" t="str">
        <f t="shared" ref="F5505:F5568" si="180">LEFT(D5505,20)</f>
        <v>Community Work</v>
      </c>
    </row>
    <row r="5506" spans="1:6" x14ac:dyDescent="0.35">
      <c r="A5506" s="2" t="s">
        <v>1056</v>
      </c>
      <c r="B5506" s="2" t="s">
        <v>1083</v>
      </c>
      <c r="C5506" s="2" t="s">
        <v>11118</v>
      </c>
      <c r="D5506" s="2" t="s">
        <v>11119</v>
      </c>
      <c r="E5506" s="2" t="str">
        <f t="shared" si="179"/>
        <v>PR.31 Voluntary Work</v>
      </c>
      <c r="F5506" s="2" t="str">
        <f t="shared" si="180"/>
        <v>Voluntary Work</v>
      </c>
    </row>
    <row r="5507" spans="1:6" x14ac:dyDescent="0.35">
      <c r="A5507" s="2" t="s">
        <v>1056</v>
      </c>
      <c r="B5507" s="2" t="s">
        <v>1083</v>
      </c>
      <c r="C5507" s="2" t="s">
        <v>11120</v>
      </c>
      <c r="D5507" s="2" t="s">
        <v>11121</v>
      </c>
      <c r="E5507" s="2" t="str">
        <f t="shared" si="179"/>
        <v>PR.32 Wardens / Sheltered Housing</v>
      </c>
      <c r="F5507" s="2" t="str">
        <f t="shared" si="180"/>
        <v xml:space="preserve">Wardens / Sheltered </v>
      </c>
    </row>
    <row r="5508" spans="1:6" x14ac:dyDescent="0.35">
      <c r="A5508" s="2" t="s">
        <v>1056</v>
      </c>
      <c r="B5508" s="2" t="s">
        <v>1083</v>
      </c>
      <c r="C5508" s="2" t="s">
        <v>11122</v>
      </c>
      <c r="D5508" s="2" t="s">
        <v>11123</v>
      </c>
      <c r="E5508" s="2" t="str">
        <f t="shared" si="179"/>
        <v>PR.4 Social Work Specialisms</v>
      </c>
      <c r="F5508" s="2" t="str">
        <f t="shared" si="180"/>
        <v>Social Work Speciali</v>
      </c>
    </row>
    <row r="5509" spans="1:6" x14ac:dyDescent="0.35">
      <c r="A5509" s="2" t="s">
        <v>1056</v>
      </c>
      <c r="B5509" s="2" t="s">
        <v>1083</v>
      </c>
      <c r="C5509" s="2" t="s">
        <v>11124</v>
      </c>
      <c r="D5509" s="2" t="s">
        <v>11125</v>
      </c>
      <c r="E5509" s="2" t="str">
        <f t="shared" si="179"/>
        <v>PR.41 Children / Youth (Social Work)</v>
      </c>
      <c r="F5509" s="2" t="str">
        <f t="shared" si="180"/>
        <v>Children / Youth (So</v>
      </c>
    </row>
    <row r="5510" spans="1:6" x14ac:dyDescent="0.35">
      <c r="A5510" s="2" t="s">
        <v>1056</v>
      </c>
      <c r="B5510" s="2" t="s">
        <v>1083</v>
      </c>
      <c r="C5510" s="2" t="s">
        <v>11126</v>
      </c>
      <c r="D5510" s="2" t="s">
        <v>11127</v>
      </c>
      <c r="E5510" s="2" t="str">
        <f t="shared" si="179"/>
        <v>PR.411 Child Protection</v>
      </c>
      <c r="F5510" s="2" t="str">
        <f t="shared" si="180"/>
        <v>Child Protection</v>
      </c>
    </row>
    <row r="5511" spans="1:6" x14ac:dyDescent="0.35">
      <c r="A5511" s="2" t="s">
        <v>1056</v>
      </c>
      <c r="B5511" s="2" t="s">
        <v>1083</v>
      </c>
      <c r="C5511" s="2" t="s">
        <v>11128</v>
      </c>
      <c r="D5511" s="2" t="s">
        <v>11129</v>
      </c>
      <c r="E5511" s="2" t="str">
        <f t="shared" si="179"/>
        <v>PR.4111 Child Abuse Protection</v>
      </c>
      <c r="F5511" s="2" t="str">
        <f t="shared" si="180"/>
        <v>Child Abuse Protecti</v>
      </c>
    </row>
    <row r="5512" spans="1:6" x14ac:dyDescent="0.35">
      <c r="A5512" s="2" t="s">
        <v>1056</v>
      </c>
      <c r="B5512" s="2" t="s">
        <v>1083</v>
      </c>
      <c r="C5512" s="2" t="s">
        <v>11130</v>
      </c>
      <c r="D5512" s="2" t="s">
        <v>11131</v>
      </c>
      <c r="E5512" s="2" t="str">
        <f t="shared" si="179"/>
        <v>PR.42 Families (Social Work)</v>
      </c>
      <c r="F5512" s="2" t="str">
        <f t="shared" si="180"/>
        <v>Families (Social Wor</v>
      </c>
    </row>
    <row r="5513" spans="1:6" x14ac:dyDescent="0.35">
      <c r="A5513" s="2" t="s">
        <v>1056</v>
      </c>
      <c r="B5513" s="2" t="s">
        <v>1083</v>
      </c>
      <c r="C5513" s="2" t="s">
        <v>11132</v>
      </c>
      <c r="D5513" s="2" t="s">
        <v>11133</v>
      </c>
      <c r="E5513" s="2" t="str">
        <f t="shared" si="179"/>
        <v>PR.421 Family Welfare</v>
      </c>
      <c r="F5513" s="2" t="str">
        <f t="shared" si="180"/>
        <v>Family Welfare</v>
      </c>
    </row>
    <row r="5514" spans="1:6" x14ac:dyDescent="0.35">
      <c r="A5514" s="2" t="s">
        <v>1056</v>
      </c>
      <c r="B5514" s="2" t="s">
        <v>1083</v>
      </c>
      <c r="C5514" s="2" t="s">
        <v>11134</v>
      </c>
      <c r="D5514" s="2" t="s">
        <v>11135</v>
      </c>
      <c r="E5514" s="2" t="str">
        <f t="shared" si="179"/>
        <v>PR.422 Abused / Battered Families (Social Work)</v>
      </c>
      <c r="F5514" s="2" t="str">
        <f t="shared" si="180"/>
        <v>Abused / Battered Fa</v>
      </c>
    </row>
    <row r="5515" spans="1:6" x14ac:dyDescent="0.35">
      <c r="A5515" s="2" t="s">
        <v>1056</v>
      </c>
      <c r="B5515" s="2" t="s">
        <v>1083</v>
      </c>
      <c r="C5515" s="2" t="s">
        <v>11136</v>
      </c>
      <c r="D5515" s="2" t="s">
        <v>11137</v>
      </c>
      <c r="E5515" s="2" t="str">
        <f t="shared" si="179"/>
        <v>PR.43 Homeless People (Social Work)</v>
      </c>
      <c r="F5515" s="2" t="str">
        <f t="shared" si="180"/>
        <v>Homeless People (Soc</v>
      </c>
    </row>
    <row r="5516" spans="1:6" x14ac:dyDescent="0.35">
      <c r="A5516" s="2" t="s">
        <v>1056</v>
      </c>
      <c r="B5516" s="2" t="s">
        <v>1083</v>
      </c>
      <c r="C5516" s="2" t="s">
        <v>11138</v>
      </c>
      <c r="D5516" s="2" t="s">
        <v>11139</v>
      </c>
      <c r="E5516" s="2" t="str">
        <f t="shared" si="179"/>
        <v>PR.434 Refugees (Social Work)</v>
      </c>
      <c r="F5516" s="2" t="str">
        <f t="shared" si="180"/>
        <v>Refugees (Social Wor</v>
      </c>
    </row>
    <row r="5517" spans="1:6" x14ac:dyDescent="0.35">
      <c r="A5517" s="2" t="s">
        <v>1056</v>
      </c>
      <c r="B5517" s="2" t="s">
        <v>1083</v>
      </c>
      <c r="C5517" s="2" t="s">
        <v>11140</v>
      </c>
      <c r="D5517" s="2" t="s">
        <v>11141</v>
      </c>
      <c r="E5517" s="2" t="str">
        <f t="shared" si="179"/>
        <v>PR.45 People With Disabilities (Social Work)</v>
      </c>
      <c r="F5517" s="2" t="str">
        <f t="shared" si="180"/>
        <v>People With Disabili</v>
      </c>
    </row>
    <row r="5518" spans="1:6" x14ac:dyDescent="0.35">
      <c r="A5518" s="2" t="s">
        <v>1056</v>
      </c>
      <c r="B5518" s="2" t="s">
        <v>1083</v>
      </c>
      <c r="C5518" s="2" t="s">
        <v>11142</v>
      </c>
      <c r="D5518" s="2" t="s">
        <v>11143</v>
      </c>
      <c r="E5518" s="2" t="str">
        <f t="shared" si="179"/>
        <v>PR.454 People With Learning Difficulties Social Wo</v>
      </c>
      <c r="F5518" s="2" t="str">
        <f t="shared" si="180"/>
        <v>People With Learning</v>
      </c>
    </row>
    <row r="5519" spans="1:6" x14ac:dyDescent="0.35">
      <c r="A5519" s="2" t="s">
        <v>1056</v>
      </c>
      <c r="B5519" s="2" t="s">
        <v>1083</v>
      </c>
      <c r="C5519" s="2" t="s">
        <v>11144</v>
      </c>
      <c r="D5519" s="2" t="s">
        <v>11145</v>
      </c>
      <c r="E5519" s="2" t="str">
        <f t="shared" si="179"/>
        <v>PR.455 People With Mental Health Problems Social W</v>
      </c>
      <c r="F5519" s="2" t="str">
        <f t="shared" si="180"/>
        <v>People With Mental H</v>
      </c>
    </row>
    <row r="5520" spans="1:6" x14ac:dyDescent="0.35">
      <c r="A5520" s="2" t="s">
        <v>1056</v>
      </c>
      <c r="B5520" s="2" t="s">
        <v>1083</v>
      </c>
      <c r="C5520" s="2" t="s">
        <v>11146</v>
      </c>
      <c r="D5520" s="2" t="s">
        <v>11147</v>
      </c>
      <c r="E5520" s="2" t="str">
        <f t="shared" si="179"/>
        <v>PR.46 Older People (Social Work)</v>
      </c>
      <c r="F5520" s="2" t="str">
        <f t="shared" si="180"/>
        <v>Older People (Social</v>
      </c>
    </row>
    <row r="5521" spans="1:6" x14ac:dyDescent="0.35">
      <c r="A5521" s="2" t="s">
        <v>1056</v>
      </c>
      <c r="B5521" s="2" t="s">
        <v>1083</v>
      </c>
      <c r="C5521" s="2" t="s">
        <v>11148</v>
      </c>
      <c r="D5521" s="2" t="s">
        <v>11149</v>
      </c>
      <c r="E5521" s="2" t="str">
        <f t="shared" si="179"/>
        <v>PR.47 Offenders (Social Work)</v>
      </c>
      <c r="F5521" s="2" t="str">
        <f t="shared" si="180"/>
        <v>Offenders (Social Wo</v>
      </c>
    </row>
    <row r="5522" spans="1:6" x14ac:dyDescent="0.35">
      <c r="A5522" s="2" t="s">
        <v>1056</v>
      </c>
      <c r="B5522" s="2" t="s">
        <v>1083</v>
      </c>
      <c r="C5522" s="2" t="s">
        <v>11150</v>
      </c>
      <c r="D5522" s="2" t="s">
        <v>11151</v>
      </c>
      <c r="E5522" s="2" t="str">
        <f t="shared" si="179"/>
        <v>PR.471 Probation Work</v>
      </c>
      <c r="F5522" s="2" t="str">
        <f t="shared" si="180"/>
        <v>Probation Work</v>
      </c>
    </row>
    <row r="5523" spans="1:6" x14ac:dyDescent="0.35">
      <c r="A5523" s="2" t="s">
        <v>1056</v>
      </c>
      <c r="B5523" s="2" t="s">
        <v>1083</v>
      </c>
      <c r="C5523" s="2" t="s">
        <v>11152</v>
      </c>
      <c r="D5523" s="2" t="s">
        <v>11153</v>
      </c>
      <c r="E5523" s="2" t="str">
        <f t="shared" si="179"/>
        <v>PR.48 Residential Care (Social Work)</v>
      </c>
      <c r="F5523" s="2" t="str">
        <f t="shared" si="180"/>
        <v>Residential Care (So</v>
      </c>
    </row>
    <row r="5524" spans="1:6" x14ac:dyDescent="0.35">
      <c r="A5524" s="2" t="s">
        <v>1056</v>
      </c>
      <c r="B5524" s="2" t="s">
        <v>1083</v>
      </c>
      <c r="C5524" s="2" t="s">
        <v>11154</v>
      </c>
      <c r="D5524" s="2" t="s">
        <v>11155</v>
      </c>
      <c r="E5524" s="2" t="str">
        <f t="shared" si="179"/>
        <v>PR.481 Residential Care Management</v>
      </c>
      <c r="F5524" s="2" t="str">
        <f t="shared" si="180"/>
        <v>Residential Care Man</v>
      </c>
    </row>
    <row r="5525" spans="1:6" x14ac:dyDescent="0.35">
      <c r="A5525" s="2" t="s">
        <v>1056</v>
      </c>
      <c r="B5525" s="2" t="s">
        <v>1083</v>
      </c>
      <c r="C5525" s="2" t="s">
        <v>11156</v>
      </c>
      <c r="D5525" s="2" t="s">
        <v>11157</v>
      </c>
      <c r="E5525" s="2" t="str">
        <f t="shared" si="179"/>
        <v>PR.5 Youth Work</v>
      </c>
      <c r="F5525" s="2" t="str">
        <f t="shared" si="180"/>
        <v>Youth Work</v>
      </c>
    </row>
    <row r="5526" spans="1:6" x14ac:dyDescent="0.35">
      <c r="A5526" s="2" t="s">
        <v>1056</v>
      </c>
      <c r="B5526" s="2" t="s">
        <v>1083</v>
      </c>
      <c r="C5526" s="2" t="s">
        <v>11158</v>
      </c>
      <c r="D5526" s="2" t="s">
        <v>11159</v>
      </c>
      <c r="E5526" s="2" t="str">
        <f t="shared" si="179"/>
        <v>PR.6 Education Welfare Work</v>
      </c>
      <c r="F5526" s="2" t="str">
        <f t="shared" si="180"/>
        <v>Education Welfare Wo</v>
      </c>
    </row>
    <row r="5527" spans="1:6" x14ac:dyDescent="0.35">
      <c r="A5527" s="2" t="s">
        <v>1056</v>
      </c>
      <c r="B5527" s="2" t="s">
        <v>69</v>
      </c>
      <c r="C5527" s="2" t="s">
        <v>14130</v>
      </c>
      <c r="D5527" s="2" t="s">
        <v>11160</v>
      </c>
      <c r="E5527" s="2" t="str">
        <f t="shared" si="179"/>
        <v>PS Crisis Support / Counselling / Advice Work</v>
      </c>
      <c r="F5527" s="2" t="str">
        <f t="shared" si="180"/>
        <v>Crisis Support / Cou</v>
      </c>
    </row>
    <row r="5528" spans="1:6" x14ac:dyDescent="0.35">
      <c r="A5528" s="2" t="s">
        <v>1056</v>
      </c>
      <c r="B5528" s="2" t="s">
        <v>1083</v>
      </c>
      <c r="C5528" s="2" t="s">
        <v>11161</v>
      </c>
      <c r="D5528" s="2" t="s">
        <v>11162</v>
      </c>
      <c r="E5528" s="2" t="str">
        <f t="shared" si="179"/>
        <v>PS.1 Counselling Skills (General)</v>
      </c>
      <c r="F5528" s="2" t="str">
        <f t="shared" si="180"/>
        <v>Counselling Skills (</v>
      </c>
    </row>
    <row r="5529" spans="1:6" x14ac:dyDescent="0.35">
      <c r="A5529" s="2" t="s">
        <v>1056</v>
      </c>
      <c r="B5529" s="2" t="s">
        <v>1083</v>
      </c>
      <c r="C5529" s="2" t="s">
        <v>11163</v>
      </c>
      <c r="D5529" s="2" t="s">
        <v>11164</v>
      </c>
      <c r="E5529" s="2" t="str">
        <f t="shared" si="179"/>
        <v>PS.11 Group Counselling Skills</v>
      </c>
      <c r="F5529" s="2" t="str">
        <f t="shared" si="180"/>
        <v>Group Counselling Sk</v>
      </c>
    </row>
    <row r="5530" spans="1:6" x14ac:dyDescent="0.35">
      <c r="A5530" s="2" t="s">
        <v>1056</v>
      </c>
      <c r="B5530" s="2" t="s">
        <v>1083</v>
      </c>
      <c r="C5530" s="2" t="s">
        <v>11165</v>
      </c>
      <c r="D5530" s="2" t="s">
        <v>11166</v>
      </c>
      <c r="E5530" s="2" t="str">
        <f t="shared" si="179"/>
        <v>PS.2 Counselling Skills (Specialist)</v>
      </c>
      <c r="F5530" s="2" t="str">
        <f t="shared" si="180"/>
        <v>Counselling Skills (</v>
      </c>
    </row>
    <row r="5531" spans="1:6" x14ac:dyDescent="0.35">
      <c r="A5531" s="2" t="s">
        <v>1056</v>
      </c>
      <c r="B5531" s="2" t="s">
        <v>1083</v>
      </c>
      <c r="C5531" s="2" t="s">
        <v>11167</v>
      </c>
      <c r="D5531" s="2" t="s">
        <v>11168</v>
      </c>
      <c r="E5531" s="2" t="str">
        <f t="shared" si="179"/>
        <v>PS.21 Addiction / Substance Abuse Support / Counse</v>
      </c>
      <c r="F5531" s="2" t="str">
        <f t="shared" si="180"/>
        <v>Addiction / Substanc</v>
      </c>
    </row>
    <row r="5532" spans="1:6" x14ac:dyDescent="0.35">
      <c r="A5532" s="2" t="s">
        <v>1056</v>
      </c>
      <c r="B5532" s="2" t="s">
        <v>1083</v>
      </c>
      <c r="C5532" s="2" t="s">
        <v>11169</v>
      </c>
      <c r="D5532" s="2" t="s">
        <v>11170</v>
      </c>
      <c r="E5532" s="2" t="str">
        <f t="shared" si="179"/>
        <v>PS.211 Drug Users Support / Counselling</v>
      </c>
      <c r="F5532" s="2" t="str">
        <f t="shared" si="180"/>
        <v>Drug Users Support /</v>
      </c>
    </row>
    <row r="5533" spans="1:6" x14ac:dyDescent="0.35">
      <c r="A5533" s="2" t="s">
        <v>1056</v>
      </c>
      <c r="B5533" s="2" t="s">
        <v>1083</v>
      </c>
      <c r="C5533" s="2" t="s">
        <v>11171</v>
      </c>
      <c r="D5533" s="2" t="s">
        <v>11172</v>
      </c>
      <c r="E5533" s="2" t="str">
        <f t="shared" si="179"/>
        <v>PS.212 Substance Abusers Support / Counselling</v>
      </c>
      <c r="F5533" s="2" t="str">
        <f t="shared" si="180"/>
        <v>Substance Abusers Su</v>
      </c>
    </row>
    <row r="5534" spans="1:6" x14ac:dyDescent="0.35">
      <c r="A5534" s="2" t="s">
        <v>1056</v>
      </c>
      <c r="B5534" s="2" t="s">
        <v>1083</v>
      </c>
      <c r="C5534" s="2" t="s">
        <v>11173</v>
      </c>
      <c r="D5534" s="2" t="s">
        <v>11174</v>
      </c>
      <c r="E5534" s="2" t="str">
        <f t="shared" si="179"/>
        <v>PS.213 Alcohol Abuse Support / Counselling</v>
      </c>
      <c r="F5534" s="2" t="str">
        <f t="shared" si="180"/>
        <v>Alcohol Abuse Suppor</v>
      </c>
    </row>
    <row r="5535" spans="1:6" x14ac:dyDescent="0.35">
      <c r="A5535" s="2" t="s">
        <v>1056</v>
      </c>
      <c r="B5535" s="2" t="s">
        <v>1083</v>
      </c>
      <c r="C5535" s="2" t="s">
        <v>11175</v>
      </c>
      <c r="D5535" s="2" t="s">
        <v>11176</v>
      </c>
      <c r="E5535" s="2" t="str">
        <f t="shared" si="179"/>
        <v>PS.22 Bereavement Support / Counselling</v>
      </c>
      <c r="F5535" s="2" t="str">
        <f t="shared" si="180"/>
        <v xml:space="preserve">Bereavement Support </v>
      </c>
    </row>
    <row r="5536" spans="1:6" x14ac:dyDescent="0.35">
      <c r="A5536" s="2" t="s">
        <v>1056</v>
      </c>
      <c r="B5536" s="2" t="s">
        <v>1083</v>
      </c>
      <c r="C5536" s="2" t="s">
        <v>11177</v>
      </c>
      <c r="D5536" s="2" t="s">
        <v>11178</v>
      </c>
      <c r="E5536" s="2" t="str">
        <f t="shared" si="179"/>
        <v>PS.23 Homeless People Support / Counselling</v>
      </c>
      <c r="F5536" s="2" t="str">
        <f t="shared" si="180"/>
        <v>Homeless People Supp</v>
      </c>
    </row>
    <row r="5537" spans="1:6" x14ac:dyDescent="0.35">
      <c r="A5537" s="2" t="s">
        <v>1056</v>
      </c>
      <c r="B5537" s="2" t="s">
        <v>1083</v>
      </c>
      <c r="C5537" s="2" t="s">
        <v>11179</v>
      </c>
      <c r="D5537" s="2" t="s">
        <v>11180</v>
      </c>
      <c r="E5537" s="2" t="str">
        <f t="shared" si="179"/>
        <v>PS.24 Victim Support / Counselling</v>
      </c>
      <c r="F5537" s="2" t="str">
        <f t="shared" si="180"/>
        <v>Victim Support / Cou</v>
      </c>
    </row>
    <row r="5538" spans="1:6" x14ac:dyDescent="0.35">
      <c r="A5538" s="2" t="s">
        <v>1056</v>
      </c>
      <c r="B5538" s="2" t="s">
        <v>1083</v>
      </c>
      <c r="C5538" s="2" t="s">
        <v>11181</v>
      </c>
      <c r="D5538" s="2" t="s">
        <v>11182</v>
      </c>
      <c r="E5538" s="2" t="str">
        <f t="shared" si="179"/>
        <v>PS.242 Rape Victim Support / Counselling</v>
      </c>
      <c r="F5538" s="2" t="str">
        <f t="shared" si="180"/>
        <v xml:space="preserve">Rape Victim Support </v>
      </c>
    </row>
    <row r="5539" spans="1:6" x14ac:dyDescent="0.35">
      <c r="A5539" s="2" t="s">
        <v>1056</v>
      </c>
      <c r="B5539" s="2" t="s">
        <v>1083</v>
      </c>
      <c r="C5539" s="2" t="s">
        <v>11183</v>
      </c>
      <c r="D5539" s="2" t="s">
        <v>11184</v>
      </c>
      <c r="E5539" s="2" t="str">
        <f t="shared" si="179"/>
        <v>PS.243 Sexual Abuse Victim Support / Counselling</v>
      </c>
      <c r="F5539" s="2" t="str">
        <f t="shared" si="180"/>
        <v xml:space="preserve">Sexual Abuse Victim </v>
      </c>
    </row>
    <row r="5540" spans="1:6" x14ac:dyDescent="0.35">
      <c r="A5540" s="2" t="s">
        <v>1056</v>
      </c>
      <c r="B5540" s="2" t="s">
        <v>1083</v>
      </c>
      <c r="C5540" s="2" t="s">
        <v>11185</v>
      </c>
      <c r="D5540" s="2" t="s">
        <v>11186</v>
      </c>
      <c r="E5540" s="2" t="str">
        <f t="shared" si="179"/>
        <v>PS.244 Domestic Violence Victim Support / Counsell</v>
      </c>
      <c r="F5540" s="2" t="str">
        <f t="shared" si="180"/>
        <v>Domestic Violence Vi</v>
      </c>
    </row>
    <row r="5541" spans="1:6" x14ac:dyDescent="0.35">
      <c r="A5541" s="2" t="s">
        <v>1056</v>
      </c>
      <c r="B5541" s="2" t="s">
        <v>1083</v>
      </c>
      <c r="C5541" s="2" t="s">
        <v>11187</v>
      </c>
      <c r="D5541" s="2" t="s">
        <v>11188</v>
      </c>
      <c r="E5541" s="2" t="str">
        <f t="shared" si="179"/>
        <v>PS.25 Family Counselling</v>
      </c>
      <c r="F5541" s="2" t="str">
        <f t="shared" si="180"/>
        <v>Family Counselling</v>
      </c>
    </row>
    <row r="5542" spans="1:6" x14ac:dyDescent="0.35">
      <c r="A5542" s="2" t="s">
        <v>1056</v>
      </c>
      <c r="B5542" s="2" t="s">
        <v>1083</v>
      </c>
      <c r="C5542" s="2" t="s">
        <v>11189</v>
      </c>
      <c r="D5542" s="2" t="s">
        <v>11190</v>
      </c>
      <c r="E5542" s="2" t="str">
        <f t="shared" si="179"/>
        <v>PS.251 Family Therapy</v>
      </c>
      <c r="F5542" s="2" t="str">
        <f t="shared" si="180"/>
        <v>Family Therapy</v>
      </c>
    </row>
    <row r="5543" spans="1:6" x14ac:dyDescent="0.35">
      <c r="A5543" s="2" t="s">
        <v>1056</v>
      </c>
      <c r="B5543" s="2" t="s">
        <v>1083</v>
      </c>
      <c r="C5543" s="2" t="s">
        <v>11191</v>
      </c>
      <c r="D5543" s="2" t="s">
        <v>11192</v>
      </c>
      <c r="E5543" s="2" t="str">
        <f t="shared" si="179"/>
        <v>PS.252 Sexual / Marital Relationships Counselling</v>
      </c>
      <c r="F5543" s="2" t="str">
        <f t="shared" si="180"/>
        <v>Sexual / Marital Rel</v>
      </c>
    </row>
    <row r="5544" spans="1:6" x14ac:dyDescent="0.35">
      <c r="A5544" s="2" t="s">
        <v>1056</v>
      </c>
      <c r="B5544" s="2" t="s">
        <v>1083</v>
      </c>
      <c r="C5544" s="2" t="s">
        <v>11193</v>
      </c>
      <c r="D5544" s="2" t="s">
        <v>11194</v>
      </c>
      <c r="E5544" s="2" t="str">
        <f t="shared" si="179"/>
        <v>PS.2521 Sexual Relationships Counselling</v>
      </c>
      <c r="F5544" s="2" t="str">
        <f t="shared" si="180"/>
        <v>Sexual Relationships</v>
      </c>
    </row>
    <row r="5545" spans="1:6" x14ac:dyDescent="0.35">
      <c r="A5545" s="2" t="s">
        <v>1056</v>
      </c>
      <c r="B5545" s="2" t="s">
        <v>1083</v>
      </c>
      <c r="C5545" s="2" t="s">
        <v>11195</v>
      </c>
      <c r="D5545" s="2" t="s">
        <v>11196</v>
      </c>
      <c r="E5545" s="2" t="str">
        <f t="shared" si="179"/>
        <v>PS.2522 Marital Relationships Counselling</v>
      </c>
      <c r="F5545" s="2" t="str">
        <f t="shared" si="180"/>
        <v>Marital Relationship</v>
      </c>
    </row>
    <row r="5546" spans="1:6" x14ac:dyDescent="0.35">
      <c r="A5546" s="2" t="s">
        <v>1056</v>
      </c>
      <c r="B5546" s="2" t="s">
        <v>1083</v>
      </c>
      <c r="C5546" s="2" t="s">
        <v>11197</v>
      </c>
      <c r="D5546" s="2" t="s">
        <v>11198</v>
      </c>
      <c r="E5546" s="2" t="str">
        <f t="shared" si="179"/>
        <v>PS.26 Health Related Issues Counselling</v>
      </c>
      <c r="F5546" s="2" t="str">
        <f t="shared" si="180"/>
        <v>Health Related Issue</v>
      </c>
    </row>
    <row r="5547" spans="1:6" x14ac:dyDescent="0.35">
      <c r="A5547" s="2" t="s">
        <v>1056</v>
      </c>
      <c r="B5547" s="2" t="s">
        <v>1083</v>
      </c>
      <c r="C5547" s="2" t="s">
        <v>11199</v>
      </c>
      <c r="D5547" s="2" t="s">
        <v>11200</v>
      </c>
      <c r="E5547" s="2" t="str">
        <f t="shared" si="179"/>
        <v>PS.261 Pregnancy Counselling</v>
      </c>
      <c r="F5547" s="2" t="str">
        <f t="shared" si="180"/>
        <v>Pregnancy Counsellin</v>
      </c>
    </row>
    <row r="5548" spans="1:6" x14ac:dyDescent="0.35">
      <c r="A5548" s="2" t="s">
        <v>1056</v>
      </c>
      <c r="B5548" s="2" t="s">
        <v>1083</v>
      </c>
      <c r="C5548" s="2" t="s">
        <v>11201</v>
      </c>
      <c r="D5548" s="2" t="s">
        <v>11202</v>
      </c>
      <c r="E5548" s="2" t="str">
        <f t="shared" si="179"/>
        <v>PS.262 Severe Illness Support / Counselling</v>
      </c>
      <c r="F5548" s="2" t="str">
        <f t="shared" si="180"/>
        <v>Severe Illness Suppo</v>
      </c>
    </row>
    <row r="5549" spans="1:6" x14ac:dyDescent="0.35">
      <c r="A5549" s="2" t="s">
        <v>1056</v>
      </c>
      <c r="B5549" s="2" t="s">
        <v>1083</v>
      </c>
      <c r="C5549" s="2" t="s">
        <v>11203</v>
      </c>
      <c r="D5549" s="2" t="s">
        <v>11204</v>
      </c>
      <c r="E5549" s="2" t="str">
        <f t="shared" si="179"/>
        <v>PS.2621 Cancer Support / Counselling</v>
      </c>
      <c r="F5549" s="2" t="str">
        <f t="shared" si="180"/>
        <v>Cancer Support / Cou</v>
      </c>
    </row>
    <row r="5550" spans="1:6" x14ac:dyDescent="0.35">
      <c r="A5550" s="2" t="s">
        <v>1056</v>
      </c>
      <c r="B5550" s="2" t="s">
        <v>1083</v>
      </c>
      <c r="C5550" s="2" t="s">
        <v>11205</v>
      </c>
      <c r="D5550" s="2" t="s">
        <v>11206</v>
      </c>
      <c r="E5550" s="2" t="str">
        <f t="shared" si="179"/>
        <v>PS.263 Family Planning Advice</v>
      </c>
      <c r="F5550" s="2" t="str">
        <f t="shared" si="180"/>
        <v>Family Planning Advi</v>
      </c>
    </row>
    <row r="5551" spans="1:6" x14ac:dyDescent="0.35">
      <c r="A5551" s="2" t="s">
        <v>1056</v>
      </c>
      <c r="B5551" s="2" t="s">
        <v>1083</v>
      </c>
      <c r="C5551" s="2" t="s">
        <v>11207</v>
      </c>
      <c r="D5551" s="2" t="s">
        <v>11208</v>
      </c>
      <c r="E5551" s="2" t="str">
        <f t="shared" si="179"/>
        <v>PS.264 Eating Disorders Counselling</v>
      </c>
      <c r="F5551" s="2" t="str">
        <f t="shared" si="180"/>
        <v>Eating Disorders Cou</v>
      </c>
    </row>
    <row r="5552" spans="1:6" x14ac:dyDescent="0.35">
      <c r="A5552" s="2" t="s">
        <v>1056</v>
      </c>
      <c r="B5552" s="2" t="s">
        <v>1083</v>
      </c>
      <c r="C5552" s="2" t="s">
        <v>11209</v>
      </c>
      <c r="D5552" s="2" t="s">
        <v>11210</v>
      </c>
      <c r="E5552" s="2" t="str">
        <f t="shared" si="179"/>
        <v>PS.265 Suicide / Depression Counselling</v>
      </c>
      <c r="F5552" s="2" t="str">
        <f t="shared" si="180"/>
        <v>Suicide / Depression</v>
      </c>
    </row>
    <row r="5553" spans="1:6" x14ac:dyDescent="0.35">
      <c r="A5553" s="2" t="s">
        <v>1056</v>
      </c>
      <c r="B5553" s="2" t="s">
        <v>1083</v>
      </c>
      <c r="C5553" s="2" t="s">
        <v>11211</v>
      </c>
      <c r="D5553" s="2" t="s">
        <v>11212</v>
      </c>
      <c r="E5553" s="2" t="str">
        <f t="shared" si="179"/>
        <v>PS.266 Post Traumatic Stress Counselling</v>
      </c>
      <c r="F5553" s="2" t="str">
        <f t="shared" si="180"/>
        <v>Post Traumatic Stres</v>
      </c>
    </row>
    <row r="5554" spans="1:6" x14ac:dyDescent="0.35">
      <c r="A5554" s="2" t="s">
        <v>1056</v>
      </c>
      <c r="B5554" s="2" t="s">
        <v>1083</v>
      </c>
      <c r="C5554" s="2" t="s">
        <v>11213</v>
      </c>
      <c r="D5554" s="2" t="s">
        <v>11214</v>
      </c>
      <c r="E5554" s="2" t="str">
        <f t="shared" ref="E5554:E5617" si="181">C5554&amp;" "&amp;LEFT(D5554,50-LEN(C5554)-1)</f>
        <v>PS.27 Debt Counselling</v>
      </c>
      <c r="F5554" s="2" t="str">
        <f t="shared" si="180"/>
        <v>Debt Counselling</v>
      </c>
    </row>
    <row r="5555" spans="1:6" x14ac:dyDescent="0.35">
      <c r="A5555" s="2" t="s">
        <v>1056</v>
      </c>
      <c r="B5555" s="2" t="s">
        <v>1083</v>
      </c>
      <c r="C5555" s="2" t="s">
        <v>11215</v>
      </c>
      <c r="D5555" s="2" t="s">
        <v>11216</v>
      </c>
      <c r="E5555" s="2" t="str">
        <f t="shared" si="181"/>
        <v>PS.28 Child / Youth Counselling</v>
      </c>
      <c r="F5555" s="2" t="str">
        <f t="shared" si="180"/>
        <v>Child / Youth Counse</v>
      </c>
    </row>
    <row r="5556" spans="1:6" x14ac:dyDescent="0.35">
      <c r="A5556" s="2" t="s">
        <v>1056</v>
      </c>
      <c r="B5556" s="2" t="s">
        <v>1083</v>
      </c>
      <c r="C5556" s="2" t="s">
        <v>11217</v>
      </c>
      <c r="D5556" s="2" t="s">
        <v>11218</v>
      </c>
      <c r="E5556" s="2" t="str">
        <f t="shared" si="181"/>
        <v>PS.29 Offenders Support / Counselling</v>
      </c>
      <c r="F5556" s="2" t="str">
        <f t="shared" si="180"/>
        <v xml:space="preserve">Offenders Support / </v>
      </c>
    </row>
    <row r="5557" spans="1:6" x14ac:dyDescent="0.35">
      <c r="A5557" s="2" t="s">
        <v>1056</v>
      </c>
      <c r="B5557" s="2" t="s">
        <v>1083</v>
      </c>
      <c r="C5557" s="2" t="s">
        <v>11219</v>
      </c>
      <c r="D5557" s="2" t="s">
        <v>11220</v>
      </c>
      <c r="E5557" s="2" t="str">
        <f t="shared" si="181"/>
        <v>PS.3 Advice Skills</v>
      </c>
      <c r="F5557" s="2" t="str">
        <f t="shared" si="180"/>
        <v>Advice Skills</v>
      </c>
    </row>
    <row r="5558" spans="1:6" x14ac:dyDescent="0.35">
      <c r="A5558" s="2" t="s">
        <v>1056</v>
      </c>
      <c r="B5558" s="2" t="s">
        <v>1083</v>
      </c>
      <c r="C5558" s="2" t="s">
        <v>11221</v>
      </c>
      <c r="D5558" s="2" t="s">
        <v>11222</v>
      </c>
      <c r="E5558" s="2" t="str">
        <f t="shared" si="181"/>
        <v>PS.31 Community Advice Work</v>
      </c>
      <c r="F5558" s="2" t="str">
        <f t="shared" si="180"/>
        <v>Community Advice Wor</v>
      </c>
    </row>
    <row r="5559" spans="1:6" x14ac:dyDescent="0.35">
      <c r="A5559" s="2" t="s">
        <v>1056</v>
      </c>
      <c r="B5559" s="2" t="s">
        <v>1083</v>
      </c>
      <c r="C5559" s="2" t="s">
        <v>11223</v>
      </c>
      <c r="D5559" s="2" t="s">
        <v>11224</v>
      </c>
      <c r="E5559" s="2" t="str">
        <f t="shared" si="181"/>
        <v>PS.32 Citizens Advice Bureau Work</v>
      </c>
      <c r="F5559" s="2" t="str">
        <f t="shared" si="180"/>
        <v>Citizens Advice Bure</v>
      </c>
    </row>
    <row r="5560" spans="1:6" x14ac:dyDescent="0.35">
      <c r="A5560" s="2" t="s">
        <v>1056</v>
      </c>
      <c r="B5560" s="2" t="s">
        <v>1083</v>
      </c>
      <c r="C5560" s="2" t="s">
        <v>11225</v>
      </c>
      <c r="D5560" s="2" t="s">
        <v>11226</v>
      </c>
      <c r="E5560" s="2" t="str">
        <f t="shared" si="181"/>
        <v>PS.33 Welfare Rights Advice Work</v>
      </c>
      <c r="F5560" s="2" t="str">
        <f t="shared" si="180"/>
        <v>Welfare Rights Advic</v>
      </c>
    </row>
    <row r="5561" spans="1:6" x14ac:dyDescent="0.35">
      <c r="A5561" s="2" t="s">
        <v>1056</v>
      </c>
      <c r="B5561" s="2" t="s">
        <v>1083</v>
      </c>
      <c r="C5561" s="2" t="s">
        <v>11227</v>
      </c>
      <c r="D5561" s="2" t="s">
        <v>11228</v>
      </c>
      <c r="E5561" s="2" t="str">
        <f t="shared" si="181"/>
        <v>PS.4 Advocacy</v>
      </c>
      <c r="F5561" s="2" t="str">
        <f t="shared" si="180"/>
        <v>Advocacy</v>
      </c>
    </row>
    <row r="5562" spans="1:6" x14ac:dyDescent="0.35">
      <c r="A5562" s="2" t="s">
        <v>1056</v>
      </c>
      <c r="B5562" s="2" t="s">
        <v>69</v>
      </c>
      <c r="C5562" s="2" t="s">
        <v>14131</v>
      </c>
      <c r="D5562" s="2" t="s">
        <v>11229</v>
      </c>
      <c r="E5562" s="2" t="str">
        <f t="shared" si="181"/>
        <v>PT Caring Skills</v>
      </c>
      <c r="F5562" s="2" t="str">
        <f t="shared" si="180"/>
        <v>Caring Skills</v>
      </c>
    </row>
    <row r="5563" spans="1:6" x14ac:dyDescent="0.35">
      <c r="A5563" s="2" t="s">
        <v>1056</v>
      </c>
      <c r="B5563" s="2" t="s">
        <v>1083</v>
      </c>
      <c r="C5563" s="2" t="s">
        <v>11230</v>
      </c>
      <c r="D5563" s="2" t="s">
        <v>11231</v>
      </c>
      <c r="E5563" s="2" t="str">
        <f t="shared" si="181"/>
        <v>PT.2 Caring Skills (Specialist)</v>
      </c>
      <c r="F5563" s="2" t="str">
        <f t="shared" si="180"/>
        <v>Caring Skills (Speci</v>
      </c>
    </row>
    <row r="5564" spans="1:6" x14ac:dyDescent="0.35">
      <c r="A5564" s="2" t="s">
        <v>1056</v>
      </c>
      <c r="B5564" s="2" t="s">
        <v>1083</v>
      </c>
      <c r="C5564" s="2" t="s">
        <v>11232</v>
      </c>
      <c r="D5564" s="2" t="s">
        <v>5258</v>
      </c>
      <c r="E5564" s="2" t="str">
        <f t="shared" si="181"/>
        <v>PT.21 Childcare Skills</v>
      </c>
      <c r="F5564" s="2" t="str">
        <f t="shared" si="180"/>
        <v>Childcare Skills</v>
      </c>
    </row>
    <row r="5565" spans="1:6" x14ac:dyDescent="0.35">
      <c r="A5565" s="2" t="s">
        <v>1056</v>
      </c>
      <c r="B5565" s="2" t="s">
        <v>1083</v>
      </c>
      <c r="C5565" s="2" t="s">
        <v>11233</v>
      </c>
      <c r="D5565" s="2" t="s">
        <v>11234</v>
      </c>
      <c r="E5565" s="2" t="str">
        <f t="shared" si="181"/>
        <v>PT.211 Child Minding</v>
      </c>
      <c r="F5565" s="2" t="str">
        <f t="shared" si="180"/>
        <v>Child Minding</v>
      </c>
    </row>
    <row r="5566" spans="1:6" x14ac:dyDescent="0.35">
      <c r="A5566" s="2" t="s">
        <v>1056</v>
      </c>
      <c r="B5566" s="2" t="s">
        <v>1083</v>
      </c>
      <c r="C5566" s="2" t="s">
        <v>11235</v>
      </c>
      <c r="D5566" s="2" t="s">
        <v>11236</v>
      </c>
      <c r="E5566" s="2" t="str">
        <f t="shared" si="181"/>
        <v>PT.212 Baby Sitting</v>
      </c>
      <c r="F5566" s="2" t="str">
        <f t="shared" si="180"/>
        <v>Baby Sitting</v>
      </c>
    </row>
    <row r="5567" spans="1:6" x14ac:dyDescent="0.35">
      <c r="A5567" s="2" t="s">
        <v>1056</v>
      </c>
      <c r="B5567" s="2" t="s">
        <v>1083</v>
      </c>
      <c r="C5567" s="2" t="s">
        <v>11237</v>
      </c>
      <c r="D5567" s="2" t="s">
        <v>11238</v>
      </c>
      <c r="E5567" s="2" t="str">
        <f t="shared" si="181"/>
        <v>PT.213 Creche Work</v>
      </c>
      <c r="F5567" s="2" t="str">
        <f t="shared" si="180"/>
        <v>Creche Work</v>
      </c>
    </row>
    <row r="5568" spans="1:6" x14ac:dyDescent="0.35">
      <c r="A5568" s="2" t="s">
        <v>1056</v>
      </c>
      <c r="B5568" s="2" t="s">
        <v>1083</v>
      </c>
      <c r="C5568" s="2" t="s">
        <v>11239</v>
      </c>
      <c r="D5568" s="2" t="s">
        <v>11240</v>
      </c>
      <c r="E5568" s="2" t="str">
        <f t="shared" si="181"/>
        <v>PT.214 Playgroup Practice</v>
      </c>
      <c r="F5568" s="2" t="str">
        <f t="shared" si="180"/>
        <v>Playgroup Practice</v>
      </c>
    </row>
    <row r="5569" spans="1:6" x14ac:dyDescent="0.35">
      <c r="A5569" s="2" t="s">
        <v>1056</v>
      </c>
      <c r="B5569" s="2" t="s">
        <v>1083</v>
      </c>
      <c r="C5569" s="2" t="s">
        <v>11241</v>
      </c>
      <c r="D5569" s="2" t="s">
        <v>11242</v>
      </c>
      <c r="E5569" s="2" t="str">
        <f t="shared" si="181"/>
        <v>PT.22 Care Of The Elderly</v>
      </c>
      <c r="F5569" s="2" t="str">
        <f t="shared" ref="F5569:F5632" si="182">LEFT(D5569,20)</f>
        <v>Care Of The Elderly</v>
      </c>
    </row>
    <row r="5570" spans="1:6" x14ac:dyDescent="0.35">
      <c r="A5570" s="2" t="s">
        <v>1056</v>
      </c>
      <c r="B5570" s="2" t="s">
        <v>1083</v>
      </c>
      <c r="C5570" s="2" t="s">
        <v>11243</v>
      </c>
      <c r="D5570" s="2" t="s">
        <v>11244</v>
      </c>
      <c r="E5570" s="2" t="str">
        <f t="shared" si="181"/>
        <v>PT.3 Nursery Nursing</v>
      </c>
      <c r="F5570" s="2" t="str">
        <f t="shared" si="182"/>
        <v>Nursery Nursing</v>
      </c>
    </row>
    <row r="5571" spans="1:6" x14ac:dyDescent="0.35">
      <c r="A5571" s="2" t="s">
        <v>1056</v>
      </c>
      <c r="B5571" s="2" t="s">
        <v>1083</v>
      </c>
      <c r="C5571" s="2" t="s">
        <v>11245</v>
      </c>
      <c r="D5571" s="2" t="s">
        <v>11246</v>
      </c>
      <c r="E5571" s="2" t="str">
        <f t="shared" si="181"/>
        <v>PT.4 Play Skills</v>
      </c>
      <c r="F5571" s="2" t="str">
        <f t="shared" si="182"/>
        <v>Play Skills</v>
      </c>
    </row>
    <row r="5572" spans="1:6" x14ac:dyDescent="0.35">
      <c r="A5572" s="2" t="s">
        <v>1056</v>
      </c>
      <c r="B5572" s="2" t="s">
        <v>69</v>
      </c>
      <c r="C5572" s="2" t="s">
        <v>14132</v>
      </c>
      <c r="D5572" s="2" t="s">
        <v>11247</v>
      </c>
      <c r="E5572" s="2" t="str">
        <f t="shared" si="181"/>
        <v>PV First Aid</v>
      </c>
      <c r="F5572" s="2" t="str">
        <f t="shared" si="182"/>
        <v>First Aid</v>
      </c>
    </row>
    <row r="5573" spans="1:6" x14ac:dyDescent="0.35">
      <c r="A5573" s="2" t="s">
        <v>1056</v>
      </c>
      <c r="B5573" s="2" t="s">
        <v>1083</v>
      </c>
      <c r="C5573" s="2" t="s">
        <v>11248</v>
      </c>
      <c r="D5573" s="2" t="s">
        <v>11249</v>
      </c>
      <c r="E5573" s="2" t="str">
        <f t="shared" si="181"/>
        <v>PV.1 First Aid In The Workplace</v>
      </c>
      <c r="F5573" s="2" t="str">
        <f t="shared" si="182"/>
        <v>First Aid In The Wor</v>
      </c>
    </row>
    <row r="5574" spans="1:6" x14ac:dyDescent="0.35">
      <c r="A5574" s="2" t="s">
        <v>1056</v>
      </c>
      <c r="B5574" s="2" t="s">
        <v>1083</v>
      </c>
      <c r="C5574" s="2" t="s">
        <v>11250</v>
      </c>
      <c r="D5574" s="2" t="s">
        <v>11251</v>
      </c>
      <c r="E5574" s="2" t="str">
        <f t="shared" si="181"/>
        <v>PV.2 Emergency First Aid</v>
      </c>
      <c r="F5574" s="2" t="str">
        <f t="shared" si="182"/>
        <v>Emergency First Aid</v>
      </c>
    </row>
    <row r="5575" spans="1:6" x14ac:dyDescent="0.35">
      <c r="A5575" s="2" t="s">
        <v>1056</v>
      </c>
      <c r="B5575" s="2" t="s">
        <v>1083</v>
      </c>
      <c r="C5575" s="2" t="s">
        <v>11252</v>
      </c>
      <c r="D5575" s="2" t="s">
        <v>11253</v>
      </c>
      <c r="E5575" s="2" t="str">
        <f t="shared" si="181"/>
        <v>PV.3 First Aid In The Home</v>
      </c>
      <c r="F5575" s="2" t="str">
        <f t="shared" si="182"/>
        <v>First Aid In The Hom</v>
      </c>
    </row>
    <row r="5576" spans="1:6" x14ac:dyDescent="0.35">
      <c r="A5576" s="2" t="s">
        <v>1056</v>
      </c>
      <c r="B5576" s="2" t="s">
        <v>1083</v>
      </c>
      <c r="C5576" s="2" t="s">
        <v>11254</v>
      </c>
      <c r="D5576" s="2" t="s">
        <v>11255</v>
      </c>
      <c r="E5576" s="2" t="str">
        <f t="shared" si="181"/>
        <v>PV.4 First Aid With Children</v>
      </c>
      <c r="F5576" s="2" t="str">
        <f t="shared" si="182"/>
        <v>First Aid With Child</v>
      </c>
    </row>
    <row r="5577" spans="1:6" x14ac:dyDescent="0.35">
      <c r="A5577" s="2" t="s">
        <v>1056</v>
      </c>
      <c r="B5577" s="2" t="s">
        <v>1083</v>
      </c>
      <c r="C5577" s="2" t="s">
        <v>11256</v>
      </c>
      <c r="D5577" s="2" t="s">
        <v>11257</v>
      </c>
      <c r="E5577" s="2" t="str">
        <f t="shared" si="181"/>
        <v>PV.5 First Aid At Sea</v>
      </c>
      <c r="F5577" s="2" t="str">
        <f t="shared" si="182"/>
        <v>First Aid At Sea</v>
      </c>
    </row>
    <row r="5578" spans="1:6" x14ac:dyDescent="0.35">
      <c r="A5578" s="2" t="s">
        <v>1056</v>
      </c>
      <c r="B5578" s="2" t="s">
        <v>1083</v>
      </c>
      <c r="C5578" s="2" t="s">
        <v>11258</v>
      </c>
      <c r="D5578" s="2" t="s">
        <v>11259</v>
      </c>
      <c r="E5578" s="2" t="str">
        <f t="shared" si="181"/>
        <v>PV.6 Offshore First Aid</v>
      </c>
      <c r="F5578" s="2" t="str">
        <f t="shared" si="182"/>
        <v>Offshore First Aid</v>
      </c>
    </row>
    <row r="5579" spans="1:6" x14ac:dyDescent="0.35">
      <c r="A5579" s="2" t="s">
        <v>1056</v>
      </c>
      <c r="B5579" s="2" t="s">
        <v>68</v>
      </c>
      <c r="C5579" s="2" t="s">
        <v>751</v>
      </c>
      <c r="D5579" s="2" t="s">
        <v>11260</v>
      </c>
      <c r="E5579" s="2" t="str">
        <f t="shared" si="181"/>
        <v>Q Environment Protection / Energy / Cleansing / Se</v>
      </c>
      <c r="F5579" s="2" t="str">
        <f t="shared" si="182"/>
        <v>Environment Protecti</v>
      </c>
    </row>
    <row r="5580" spans="1:6" x14ac:dyDescent="0.35">
      <c r="A5580" s="2" t="s">
        <v>1056</v>
      </c>
      <c r="B5580" s="2" t="s">
        <v>69</v>
      </c>
      <c r="C5580" s="2" t="s">
        <v>14133</v>
      </c>
      <c r="D5580" s="2" t="s">
        <v>11261</v>
      </c>
      <c r="E5580" s="2" t="str">
        <f t="shared" si="181"/>
        <v>QA Environmental Protection / Conservation</v>
      </c>
      <c r="F5580" s="2" t="str">
        <f t="shared" si="182"/>
        <v>Environmental Protec</v>
      </c>
    </row>
    <row r="5581" spans="1:6" x14ac:dyDescent="0.35">
      <c r="A5581" s="2" t="s">
        <v>1056</v>
      </c>
      <c r="B5581" s="2" t="s">
        <v>1083</v>
      </c>
      <c r="C5581" s="2" t="s">
        <v>11262</v>
      </c>
      <c r="D5581" s="2" t="s">
        <v>11263</v>
      </c>
      <c r="E5581" s="2" t="str">
        <f t="shared" si="181"/>
        <v>QA.1 Environmental Studies</v>
      </c>
      <c r="F5581" s="2" t="str">
        <f t="shared" si="182"/>
        <v>Environmental Studie</v>
      </c>
    </row>
    <row r="5582" spans="1:6" x14ac:dyDescent="0.35">
      <c r="A5582" s="2" t="s">
        <v>1056</v>
      </c>
      <c r="B5582" s="2" t="s">
        <v>1083</v>
      </c>
      <c r="C5582" s="2" t="s">
        <v>11264</v>
      </c>
      <c r="D5582" s="2" t="s">
        <v>11265</v>
      </c>
      <c r="E5582" s="2" t="str">
        <f t="shared" si="181"/>
        <v>QA.11 Landscape Studies</v>
      </c>
      <c r="F5582" s="2" t="str">
        <f t="shared" si="182"/>
        <v>Landscape Studies</v>
      </c>
    </row>
    <row r="5583" spans="1:6" x14ac:dyDescent="0.35">
      <c r="A5583" s="2" t="s">
        <v>1056</v>
      </c>
      <c r="B5583" s="2" t="s">
        <v>1083</v>
      </c>
      <c r="C5583" s="2" t="s">
        <v>11266</v>
      </c>
      <c r="D5583" s="2" t="s">
        <v>11267</v>
      </c>
      <c r="E5583" s="2" t="str">
        <f t="shared" si="181"/>
        <v>QA.2 Environmental Conservation / Policies</v>
      </c>
      <c r="F5583" s="2" t="str">
        <f t="shared" si="182"/>
        <v>Environmental Conser</v>
      </c>
    </row>
    <row r="5584" spans="1:6" x14ac:dyDescent="0.35">
      <c r="A5584" s="2" t="s">
        <v>1056</v>
      </c>
      <c r="B5584" s="2" t="s">
        <v>1083</v>
      </c>
      <c r="C5584" s="2" t="s">
        <v>11268</v>
      </c>
      <c r="D5584" s="2" t="s">
        <v>5583</v>
      </c>
      <c r="E5584" s="2" t="str">
        <f t="shared" si="181"/>
        <v>QA.21 Environmental Management</v>
      </c>
      <c r="F5584" s="2" t="str">
        <f t="shared" si="182"/>
        <v>Environmental Manage</v>
      </c>
    </row>
    <row r="5585" spans="1:6" x14ac:dyDescent="0.35">
      <c r="A5585" s="2" t="s">
        <v>1056</v>
      </c>
      <c r="B5585" s="2" t="s">
        <v>1083</v>
      </c>
      <c r="C5585" s="2" t="s">
        <v>11269</v>
      </c>
      <c r="D5585" s="2" t="s">
        <v>11270</v>
      </c>
      <c r="E5585" s="2" t="str">
        <f t="shared" si="181"/>
        <v>QA.22 Environmental Policy</v>
      </c>
      <c r="F5585" s="2" t="str">
        <f t="shared" si="182"/>
        <v>Environmental Policy</v>
      </c>
    </row>
    <row r="5586" spans="1:6" x14ac:dyDescent="0.35">
      <c r="A5586" s="2" t="s">
        <v>1056</v>
      </c>
      <c r="B5586" s="2" t="s">
        <v>1083</v>
      </c>
      <c r="C5586" s="2" t="s">
        <v>11271</v>
      </c>
      <c r="D5586" s="2" t="s">
        <v>11272</v>
      </c>
      <c r="E5586" s="2" t="str">
        <f t="shared" si="181"/>
        <v>QA.23 Environmental Analysis</v>
      </c>
      <c r="F5586" s="2" t="str">
        <f t="shared" si="182"/>
        <v>Environmental Analys</v>
      </c>
    </row>
    <row r="5587" spans="1:6" x14ac:dyDescent="0.35">
      <c r="A5587" s="2" t="s">
        <v>1056</v>
      </c>
      <c r="B5587" s="2" t="s">
        <v>1083</v>
      </c>
      <c r="C5587" s="2" t="s">
        <v>11273</v>
      </c>
      <c r="D5587" s="2" t="s">
        <v>11274</v>
      </c>
      <c r="E5587" s="2" t="str">
        <f t="shared" si="181"/>
        <v>QA.24 Environmental Planning</v>
      </c>
      <c r="F5587" s="2" t="str">
        <f t="shared" si="182"/>
        <v>Environmental Planni</v>
      </c>
    </row>
    <row r="5588" spans="1:6" x14ac:dyDescent="0.35">
      <c r="A5588" s="2" t="s">
        <v>1056</v>
      </c>
      <c r="B5588" s="2" t="s">
        <v>1083</v>
      </c>
      <c r="C5588" s="2" t="s">
        <v>11275</v>
      </c>
      <c r="D5588" s="2" t="s">
        <v>11276</v>
      </c>
      <c r="E5588" s="2" t="str">
        <f t="shared" si="181"/>
        <v>QA.25 Environmental Regeneration Planning</v>
      </c>
      <c r="F5588" s="2" t="str">
        <f t="shared" si="182"/>
        <v>Environmental Regene</v>
      </c>
    </row>
    <row r="5589" spans="1:6" x14ac:dyDescent="0.35">
      <c r="A5589" s="2" t="s">
        <v>1056</v>
      </c>
      <c r="B5589" s="2" t="s">
        <v>1083</v>
      </c>
      <c r="C5589" s="2" t="s">
        <v>11277</v>
      </c>
      <c r="D5589" s="2" t="s">
        <v>11278</v>
      </c>
      <c r="E5589" s="2" t="str">
        <f t="shared" si="181"/>
        <v>QA.26 Renewable Resources Planning</v>
      </c>
      <c r="F5589" s="2" t="str">
        <f t="shared" si="182"/>
        <v xml:space="preserve">Renewable Resources </v>
      </c>
    </row>
    <row r="5590" spans="1:6" x14ac:dyDescent="0.35">
      <c r="A5590" s="2" t="s">
        <v>1056</v>
      </c>
      <c r="B5590" s="2" t="s">
        <v>1083</v>
      </c>
      <c r="C5590" s="2" t="s">
        <v>11279</v>
      </c>
      <c r="D5590" s="2" t="s">
        <v>5260</v>
      </c>
      <c r="E5590" s="2" t="str">
        <f t="shared" si="181"/>
        <v>QA.3 Environmental Science</v>
      </c>
      <c r="F5590" s="2" t="str">
        <f t="shared" si="182"/>
        <v>Environmental Scienc</v>
      </c>
    </row>
    <row r="5591" spans="1:6" x14ac:dyDescent="0.35">
      <c r="A5591" s="2" t="s">
        <v>1056</v>
      </c>
      <c r="B5591" s="2" t="s">
        <v>1083</v>
      </c>
      <c r="C5591" s="2" t="s">
        <v>11280</v>
      </c>
      <c r="D5591" s="2" t="s">
        <v>11281</v>
      </c>
      <c r="E5591" s="2" t="str">
        <f t="shared" si="181"/>
        <v>QA.31 Environmental Monitoring</v>
      </c>
      <c r="F5591" s="2" t="str">
        <f t="shared" si="182"/>
        <v>Environmental Monito</v>
      </c>
    </row>
    <row r="5592" spans="1:6" x14ac:dyDescent="0.35">
      <c r="A5592" s="2" t="s">
        <v>1056</v>
      </c>
      <c r="B5592" s="2" t="s">
        <v>1083</v>
      </c>
      <c r="C5592" s="2" t="s">
        <v>11282</v>
      </c>
      <c r="D5592" s="2" t="s">
        <v>11283</v>
      </c>
      <c r="E5592" s="2" t="str">
        <f t="shared" si="181"/>
        <v>QA.32 Environmental Biology</v>
      </c>
      <c r="F5592" s="2" t="str">
        <f t="shared" si="182"/>
        <v>Environmental Biolog</v>
      </c>
    </row>
    <row r="5593" spans="1:6" x14ac:dyDescent="0.35">
      <c r="A5593" s="2" t="s">
        <v>1056</v>
      </c>
      <c r="B5593" s="2" t="s">
        <v>1083</v>
      </c>
      <c r="C5593" s="2" t="s">
        <v>11284</v>
      </c>
      <c r="D5593" s="2" t="s">
        <v>11285</v>
      </c>
      <c r="E5593" s="2" t="str">
        <f t="shared" si="181"/>
        <v>QA.33 Environmental Chemistry</v>
      </c>
      <c r="F5593" s="2" t="str">
        <f t="shared" si="182"/>
        <v>Environmental Chemis</v>
      </c>
    </row>
    <row r="5594" spans="1:6" x14ac:dyDescent="0.35">
      <c r="A5594" s="2" t="s">
        <v>1056</v>
      </c>
      <c r="B5594" s="2" t="s">
        <v>1083</v>
      </c>
      <c r="C5594" s="2" t="s">
        <v>11286</v>
      </c>
      <c r="D5594" s="2" t="s">
        <v>11287</v>
      </c>
      <c r="E5594" s="2" t="str">
        <f t="shared" si="181"/>
        <v>QA.35 Global Warming</v>
      </c>
      <c r="F5594" s="2" t="str">
        <f t="shared" si="182"/>
        <v>Global Warming</v>
      </c>
    </row>
    <row r="5595" spans="1:6" x14ac:dyDescent="0.35">
      <c r="A5595" s="2" t="s">
        <v>1056</v>
      </c>
      <c r="B5595" s="2" t="s">
        <v>1083</v>
      </c>
      <c r="C5595" s="2" t="s">
        <v>11288</v>
      </c>
      <c r="D5595" s="2" t="s">
        <v>11289</v>
      </c>
      <c r="E5595" s="2" t="str">
        <f t="shared" si="181"/>
        <v>QA.4 Landscape Conservation</v>
      </c>
      <c r="F5595" s="2" t="str">
        <f t="shared" si="182"/>
        <v>Landscape Conservati</v>
      </c>
    </row>
    <row r="5596" spans="1:6" x14ac:dyDescent="0.35">
      <c r="A5596" s="2" t="s">
        <v>1056</v>
      </c>
      <c r="B5596" s="2" t="s">
        <v>1083</v>
      </c>
      <c r="C5596" s="2" t="s">
        <v>11290</v>
      </c>
      <c r="D5596" s="2" t="s">
        <v>11291</v>
      </c>
      <c r="E5596" s="2" t="str">
        <f t="shared" si="181"/>
        <v>QA.41 Soil Conservation</v>
      </c>
      <c r="F5596" s="2" t="str">
        <f t="shared" si="182"/>
        <v>Soil Conservation</v>
      </c>
    </row>
    <row r="5597" spans="1:6" x14ac:dyDescent="0.35">
      <c r="A5597" s="2" t="s">
        <v>1056</v>
      </c>
      <c r="B5597" s="2" t="s">
        <v>1083</v>
      </c>
      <c r="C5597" s="2" t="s">
        <v>11292</v>
      </c>
      <c r="D5597" s="2" t="s">
        <v>11293</v>
      </c>
      <c r="E5597" s="2" t="str">
        <f t="shared" si="181"/>
        <v>QA.9 Conservation / Protection Of Specific Environ</v>
      </c>
      <c r="F5597" s="2" t="str">
        <f t="shared" si="182"/>
        <v>Conservation / Prote</v>
      </c>
    </row>
    <row r="5598" spans="1:6" x14ac:dyDescent="0.35">
      <c r="A5598" s="2" t="s">
        <v>1056</v>
      </c>
      <c r="B5598" s="2" t="s">
        <v>1083</v>
      </c>
      <c r="C5598" s="2" t="s">
        <v>11294</v>
      </c>
      <c r="D5598" s="2" t="s">
        <v>11295</v>
      </c>
      <c r="E5598" s="2" t="str">
        <f t="shared" si="181"/>
        <v>QA.91 Nature Conservation / Protection (Land)</v>
      </c>
      <c r="F5598" s="2" t="str">
        <f t="shared" si="182"/>
        <v xml:space="preserve">Nature Conservation </v>
      </c>
    </row>
    <row r="5599" spans="1:6" x14ac:dyDescent="0.35">
      <c r="A5599" s="2" t="s">
        <v>1056</v>
      </c>
      <c r="B5599" s="2" t="s">
        <v>1083</v>
      </c>
      <c r="C5599" s="2" t="s">
        <v>11296</v>
      </c>
      <c r="D5599" s="2" t="s">
        <v>11297</v>
      </c>
      <c r="E5599" s="2" t="str">
        <f t="shared" si="181"/>
        <v>QA.911 Wildlife Conservation / Protection</v>
      </c>
      <c r="F5599" s="2" t="str">
        <f t="shared" si="182"/>
        <v>Wildlife Conservatio</v>
      </c>
    </row>
    <row r="5600" spans="1:6" x14ac:dyDescent="0.35">
      <c r="A5600" s="2" t="s">
        <v>1056</v>
      </c>
      <c r="B5600" s="2" t="s">
        <v>1083</v>
      </c>
      <c r="C5600" s="2" t="s">
        <v>11298</v>
      </c>
      <c r="D5600" s="2" t="s">
        <v>11299</v>
      </c>
      <c r="E5600" s="2" t="str">
        <f t="shared" si="181"/>
        <v>QA.912 Wild Plant Conservation / Protection</v>
      </c>
      <c r="F5600" s="2" t="str">
        <f t="shared" si="182"/>
        <v>Wild Plant Conservat</v>
      </c>
    </row>
    <row r="5601" spans="1:6" x14ac:dyDescent="0.35">
      <c r="A5601" s="2" t="s">
        <v>1056</v>
      </c>
      <c r="B5601" s="2" t="s">
        <v>1083</v>
      </c>
      <c r="C5601" s="2" t="s">
        <v>11300</v>
      </c>
      <c r="D5601" s="2" t="s">
        <v>11301</v>
      </c>
      <c r="E5601" s="2" t="str">
        <f t="shared" si="181"/>
        <v>QA.913 Habitat Management</v>
      </c>
      <c r="F5601" s="2" t="str">
        <f t="shared" si="182"/>
        <v>Habitat Management</v>
      </c>
    </row>
    <row r="5602" spans="1:6" x14ac:dyDescent="0.35">
      <c r="A5602" s="2" t="s">
        <v>1056</v>
      </c>
      <c r="B5602" s="2" t="s">
        <v>1083</v>
      </c>
      <c r="C5602" s="2" t="s">
        <v>11302</v>
      </c>
      <c r="D5602" s="2" t="s">
        <v>11303</v>
      </c>
      <c r="E5602" s="2" t="str">
        <f t="shared" si="181"/>
        <v>QA.914 Nature Reserve Management</v>
      </c>
      <c r="F5602" s="2" t="str">
        <f t="shared" si="182"/>
        <v>Nature Reserve Manag</v>
      </c>
    </row>
    <row r="5603" spans="1:6" x14ac:dyDescent="0.35">
      <c r="A5603" s="2" t="s">
        <v>1056</v>
      </c>
      <c r="B5603" s="2" t="s">
        <v>1083</v>
      </c>
      <c r="C5603" s="2" t="s">
        <v>11304</v>
      </c>
      <c r="D5603" s="2" t="s">
        <v>11305</v>
      </c>
      <c r="E5603" s="2" t="str">
        <f t="shared" si="181"/>
        <v>QA.92 Wetland / River Conservation / Protection</v>
      </c>
      <c r="F5603" s="2" t="str">
        <f t="shared" si="182"/>
        <v>Wetland / River Cons</v>
      </c>
    </row>
    <row r="5604" spans="1:6" x14ac:dyDescent="0.35">
      <c r="A5604" s="2" t="s">
        <v>1056</v>
      </c>
      <c r="B5604" s="2" t="s">
        <v>1083</v>
      </c>
      <c r="C5604" s="2" t="s">
        <v>11306</v>
      </c>
      <c r="D5604" s="2" t="s">
        <v>11307</v>
      </c>
      <c r="E5604" s="2" t="str">
        <f t="shared" si="181"/>
        <v>QA.93 Marine / Coastal Conservation / Protection</v>
      </c>
      <c r="F5604" s="2" t="str">
        <f t="shared" si="182"/>
        <v>Marine / Coastal Con</v>
      </c>
    </row>
    <row r="5605" spans="1:6" x14ac:dyDescent="0.35">
      <c r="A5605" s="2" t="s">
        <v>1056</v>
      </c>
      <c r="B5605" s="2" t="s">
        <v>1083</v>
      </c>
      <c r="C5605" s="2" t="s">
        <v>11308</v>
      </c>
      <c r="D5605" s="2" t="s">
        <v>11309</v>
      </c>
      <c r="E5605" s="2" t="str">
        <f t="shared" si="181"/>
        <v>QA.931 Coastal Conservation / Protection</v>
      </c>
      <c r="F5605" s="2" t="str">
        <f t="shared" si="182"/>
        <v>Coastal Conservation</v>
      </c>
    </row>
    <row r="5606" spans="1:6" x14ac:dyDescent="0.35">
      <c r="A5606" s="2" t="s">
        <v>1056</v>
      </c>
      <c r="B5606" s="2" t="s">
        <v>1083</v>
      </c>
      <c r="C5606" s="2" t="s">
        <v>11310</v>
      </c>
      <c r="D5606" s="2" t="s">
        <v>11311</v>
      </c>
      <c r="E5606" s="2" t="str">
        <f t="shared" si="181"/>
        <v>QA.934 Marine Wildlife Conservation / Protection</v>
      </c>
      <c r="F5606" s="2" t="str">
        <f t="shared" si="182"/>
        <v>Marine Wildlife Cons</v>
      </c>
    </row>
    <row r="5607" spans="1:6" x14ac:dyDescent="0.35">
      <c r="A5607" s="2" t="s">
        <v>1056</v>
      </c>
      <c r="B5607" s="2" t="s">
        <v>1083</v>
      </c>
      <c r="C5607" s="2" t="s">
        <v>11312</v>
      </c>
      <c r="D5607" s="2" t="s">
        <v>11313</v>
      </c>
      <c r="E5607" s="2" t="str">
        <f t="shared" si="181"/>
        <v>QA.94 Tropical Rain Forests Conservation / Protect</v>
      </c>
      <c r="F5607" s="2" t="str">
        <f t="shared" si="182"/>
        <v>Tropical Rain Forest</v>
      </c>
    </row>
    <row r="5608" spans="1:6" x14ac:dyDescent="0.35">
      <c r="A5608" s="2" t="s">
        <v>1056</v>
      </c>
      <c r="B5608" s="2" t="s">
        <v>1083</v>
      </c>
      <c r="C5608" s="2" t="s">
        <v>11314</v>
      </c>
      <c r="D5608" s="2" t="s">
        <v>11315</v>
      </c>
      <c r="E5608" s="2" t="str">
        <f t="shared" si="181"/>
        <v>QA.96 Polar Areas Conservation / Protection</v>
      </c>
      <c r="F5608" s="2" t="str">
        <f t="shared" si="182"/>
        <v>Polar Areas Conserva</v>
      </c>
    </row>
    <row r="5609" spans="1:6" x14ac:dyDescent="0.35">
      <c r="A5609" s="2" t="s">
        <v>1056</v>
      </c>
      <c r="B5609" s="2" t="s">
        <v>69</v>
      </c>
      <c r="C5609" s="2" t="s">
        <v>14134</v>
      </c>
      <c r="D5609" s="2" t="s">
        <v>11316</v>
      </c>
      <c r="E5609" s="2" t="str">
        <f t="shared" si="181"/>
        <v>QB Energy Economics / Management / Conservation</v>
      </c>
      <c r="F5609" s="2" t="str">
        <f t="shared" si="182"/>
        <v>Energy Economics / M</v>
      </c>
    </row>
    <row r="5610" spans="1:6" x14ac:dyDescent="0.35">
      <c r="A5610" s="2" t="s">
        <v>1056</v>
      </c>
      <c r="B5610" s="2" t="s">
        <v>1083</v>
      </c>
      <c r="C5610" s="2" t="s">
        <v>11317</v>
      </c>
      <c r="D5610" s="2" t="s">
        <v>11318</v>
      </c>
      <c r="E5610" s="2" t="str">
        <f t="shared" si="181"/>
        <v>QB.1 Energy Economics (Applied)</v>
      </c>
      <c r="F5610" s="2" t="str">
        <f t="shared" si="182"/>
        <v>Energy Economics (Ap</v>
      </c>
    </row>
    <row r="5611" spans="1:6" x14ac:dyDescent="0.35">
      <c r="A5611" s="2" t="s">
        <v>1056</v>
      </c>
      <c r="B5611" s="2" t="s">
        <v>1083</v>
      </c>
      <c r="C5611" s="2" t="s">
        <v>11319</v>
      </c>
      <c r="D5611" s="2" t="s">
        <v>11320</v>
      </c>
      <c r="E5611" s="2" t="str">
        <f t="shared" si="181"/>
        <v>QB.12 Energy Resources</v>
      </c>
      <c r="F5611" s="2" t="str">
        <f t="shared" si="182"/>
        <v>Energy Resources</v>
      </c>
    </row>
    <row r="5612" spans="1:6" x14ac:dyDescent="0.35">
      <c r="A5612" s="2" t="s">
        <v>1056</v>
      </c>
      <c r="B5612" s="2" t="s">
        <v>1083</v>
      </c>
      <c r="C5612" s="2" t="s">
        <v>11321</v>
      </c>
      <c r="D5612" s="2" t="s">
        <v>11322</v>
      </c>
      <c r="E5612" s="2" t="str">
        <f t="shared" si="181"/>
        <v>QB.13 Energy Conservation</v>
      </c>
      <c r="F5612" s="2" t="str">
        <f t="shared" si="182"/>
        <v>Energy Conservation</v>
      </c>
    </row>
    <row r="5613" spans="1:6" x14ac:dyDescent="0.35">
      <c r="A5613" s="2" t="s">
        <v>1056</v>
      </c>
      <c r="B5613" s="2" t="s">
        <v>1083</v>
      </c>
      <c r="C5613" s="2" t="s">
        <v>11323</v>
      </c>
      <c r="D5613" s="2" t="s">
        <v>11324</v>
      </c>
      <c r="E5613" s="2" t="str">
        <f t="shared" si="181"/>
        <v>QB.14 Energy Management</v>
      </c>
      <c r="F5613" s="2" t="str">
        <f t="shared" si="182"/>
        <v>Energy Management</v>
      </c>
    </row>
    <row r="5614" spans="1:6" x14ac:dyDescent="0.35">
      <c r="A5614" s="2" t="s">
        <v>1056</v>
      </c>
      <c r="B5614" s="2" t="s">
        <v>1083</v>
      </c>
      <c r="C5614" s="2" t="s">
        <v>11325</v>
      </c>
      <c r="D5614" s="2" t="s">
        <v>11326</v>
      </c>
      <c r="E5614" s="2" t="str">
        <f t="shared" si="181"/>
        <v>QB.2 Alternative Energy Research</v>
      </c>
      <c r="F5614" s="2" t="str">
        <f t="shared" si="182"/>
        <v>Alternative Energy R</v>
      </c>
    </row>
    <row r="5615" spans="1:6" x14ac:dyDescent="0.35">
      <c r="A5615" s="2" t="s">
        <v>1056</v>
      </c>
      <c r="B5615" s="2" t="s">
        <v>1083</v>
      </c>
      <c r="C5615" s="2" t="s">
        <v>11327</v>
      </c>
      <c r="D5615" s="2" t="s">
        <v>11328</v>
      </c>
      <c r="E5615" s="2" t="str">
        <f t="shared" si="181"/>
        <v>QB.3 Electric Power Economics</v>
      </c>
      <c r="F5615" s="2" t="str">
        <f t="shared" si="182"/>
        <v>Electric Power Econo</v>
      </c>
    </row>
    <row r="5616" spans="1:6" x14ac:dyDescent="0.35">
      <c r="A5616" s="2" t="s">
        <v>1056</v>
      </c>
      <c r="B5616" s="2" t="s">
        <v>1083</v>
      </c>
      <c r="C5616" s="2" t="s">
        <v>11329</v>
      </c>
      <c r="D5616" s="2" t="s">
        <v>11330</v>
      </c>
      <c r="E5616" s="2" t="str">
        <f t="shared" si="181"/>
        <v>QB.4 Gas Fuel Economics</v>
      </c>
      <c r="F5616" s="2" t="str">
        <f t="shared" si="182"/>
        <v>Gas Fuel Economics</v>
      </c>
    </row>
    <row r="5617" spans="1:6" x14ac:dyDescent="0.35">
      <c r="A5617" s="2" t="s">
        <v>1056</v>
      </c>
      <c r="B5617" s="2" t="s">
        <v>1083</v>
      </c>
      <c r="C5617" s="2" t="s">
        <v>11331</v>
      </c>
      <c r="D5617" s="2" t="s">
        <v>11332</v>
      </c>
      <c r="E5617" s="2" t="str">
        <f t="shared" si="181"/>
        <v>QB.5 Oil Based Fuel Economics</v>
      </c>
      <c r="F5617" s="2" t="str">
        <f t="shared" si="182"/>
        <v>Oil Based Fuel Econo</v>
      </c>
    </row>
    <row r="5618" spans="1:6" x14ac:dyDescent="0.35">
      <c r="A5618" s="2" t="s">
        <v>1056</v>
      </c>
      <c r="B5618" s="2" t="s">
        <v>1083</v>
      </c>
      <c r="C5618" s="2" t="s">
        <v>11333</v>
      </c>
      <c r="D5618" s="2" t="s">
        <v>11334</v>
      </c>
      <c r="E5618" s="2" t="str">
        <f t="shared" ref="E5618:E5681" si="183">C5618&amp;" "&amp;LEFT(D5618,50-LEN(C5618)-1)</f>
        <v>QB.6 Solid Fuel Economics</v>
      </c>
      <c r="F5618" s="2" t="str">
        <f t="shared" si="182"/>
        <v>Solid Fuel Economics</v>
      </c>
    </row>
    <row r="5619" spans="1:6" x14ac:dyDescent="0.35">
      <c r="A5619" s="2" t="s">
        <v>1056</v>
      </c>
      <c r="B5619" s="2" t="s">
        <v>1083</v>
      </c>
      <c r="C5619" s="2" t="s">
        <v>11335</v>
      </c>
      <c r="D5619" s="2" t="s">
        <v>11336</v>
      </c>
      <c r="E5619" s="2" t="str">
        <f t="shared" si="183"/>
        <v>QB.7 Vegetable Crop Fuel Economics</v>
      </c>
      <c r="F5619" s="2" t="str">
        <f t="shared" si="182"/>
        <v xml:space="preserve">Vegetable Crop Fuel </v>
      </c>
    </row>
    <row r="5620" spans="1:6" x14ac:dyDescent="0.35">
      <c r="A5620" s="2" t="s">
        <v>1056</v>
      </c>
      <c r="B5620" s="2" t="s">
        <v>1083</v>
      </c>
      <c r="C5620" s="2" t="s">
        <v>11337</v>
      </c>
      <c r="D5620" s="2" t="s">
        <v>11338</v>
      </c>
      <c r="E5620" s="2" t="str">
        <f t="shared" si="183"/>
        <v>QB.8 Waste Materials Fuel Economics</v>
      </c>
      <c r="F5620" s="2" t="str">
        <f t="shared" si="182"/>
        <v>Waste Materials Fuel</v>
      </c>
    </row>
    <row r="5621" spans="1:6" x14ac:dyDescent="0.35">
      <c r="A5621" s="2" t="s">
        <v>1056</v>
      </c>
      <c r="B5621" s="2" t="s">
        <v>1083</v>
      </c>
      <c r="C5621" s="2" t="s">
        <v>11339</v>
      </c>
      <c r="D5621" s="2" t="s">
        <v>11340</v>
      </c>
      <c r="E5621" s="2" t="str">
        <f t="shared" si="183"/>
        <v>QB.9 Renewable Energy Resources</v>
      </c>
      <c r="F5621" s="2" t="str">
        <f t="shared" si="182"/>
        <v>Renewable Energy Res</v>
      </c>
    </row>
    <row r="5622" spans="1:6" x14ac:dyDescent="0.35">
      <c r="A5622" s="2" t="s">
        <v>1056</v>
      </c>
      <c r="B5622" s="2" t="s">
        <v>69</v>
      </c>
      <c r="C5622" s="2" t="s">
        <v>14135</v>
      </c>
      <c r="D5622" s="2" t="s">
        <v>11341</v>
      </c>
      <c r="E5622" s="2" t="str">
        <f t="shared" si="183"/>
        <v>QC Pollution / Pollution Control</v>
      </c>
      <c r="F5622" s="2" t="str">
        <f t="shared" si="182"/>
        <v>Pollution / Pollutio</v>
      </c>
    </row>
    <row r="5623" spans="1:6" x14ac:dyDescent="0.35">
      <c r="A5623" s="2" t="s">
        <v>1056</v>
      </c>
      <c r="B5623" s="2" t="s">
        <v>1083</v>
      </c>
      <c r="C5623" s="2" t="s">
        <v>11342</v>
      </c>
      <c r="D5623" s="2" t="s">
        <v>11343</v>
      </c>
      <c r="E5623" s="2" t="str">
        <f t="shared" si="183"/>
        <v>QC.1 Environmental Pollution</v>
      </c>
      <c r="F5623" s="2" t="str">
        <f t="shared" si="182"/>
        <v>Environmental Pollut</v>
      </c>
    </row>
    <row r="5624" spans="1:6" x14ac:dyDescent="0.35">
      <c r="A5624" s="2" t="s">
        <v>1056</v>
      </c>
      <c r="B5624" s="2" t="s">
        <v>1083</v>
      </c>
      <c r="C5624" s="2" t="s">
        <v>11344</v>
      </c>
      <c r="D5624" s="2" t="s">
        <v>11345</v>
      </c>
      <c r="E5624" s="2" t="str">
        <f t="shared" si="183"/>
        <v>QC.2 Environmental Pollution Control</v>
      </c>
      <c r="F5624" s="2" t="str">
        <f t="shared" si="182"/>
        <v>Environmental Pollut</v>
      </c>
    </row>
    <row r="5625" spans="1:6" x14ac:dyDescent="0.35">
      <c r="A5625" s="2" t="s">
        <v>1056</v>
      </c>
      <c r="B5625" s="2" t="s">
        <v>1083</v>
      </c>
      <c r="C5625" s="2" t="s">
        <v>11346</v>
      </c>
      <c r="D5625" s="2" t="s">
        <v>11347</v>
      </c>
      <c r="E5625" s="2" t="str">
        <f t="shared" si="183"/>
        <v>QC.3 Air Pollution / Pollution Control</v>
      </c>
      <c r="F5625" s="2" t="str">
        <f t="shared" si="182"/>
        <v>Air Pollution / Poll</v>
      </c>
    </row>
    <row r="5626" spans="1:6" x14ac:dyDescent="0.35">
      <c r="A5626" s="2" t="s">
        <v>1056</v>
      </c>
      <c r="B5626" s="2" t="s">
        <v>1083</v>
      </c>
      <c r="C5626" s="2" t="s">
        <v>11348</v>
      </c>
      <c r="D5626" s="2" t="s">
        <v>11349</v>
      </c>
      <c r="E5626" s="2" t="str">
        <f t="shared" si="183"/>
        <v>QC.4 Soil Pollution / Pollution Control</v>
      </c>
      <c r="F5626" s="2" t="str">
        <f t="shared" si="182"/>
        <v>Soil Pollution / Pol</v>
      </c>
    </row>
    <row r="5627" spans="1:6" x14ac:dyDescent="0.35">
      <c r="A5627" s="2" t="s">
        <v>1056</v>
      </c>
      <c r="B5627" s="2" t="s">
        <v>1083</v>
      </c>
      <c r="C5627" s="2" t="s">
        <v>11350</v>
      </c>
      <c r="D5627" s="2" t="s">
        <v>11351</v>
      </c>
      <c r="E5627" s="2" t="str">
        <f t="shared" si="183"/>
        <v>QC.5 Water Pollution / Pollution Control</v>
      </c>
      <c r="F5627" s="2" t="str">
        <f t="shared" si="182"/>
        <v>Water Pollution / Po</v>
      </c>
    </row>
    <row r="5628" spans="1:6" x14ac:dyDescent="0.35">
      <c r="A5628" s="2" t="s">
        <v>1056</v>
      </c>
      <c r="B5628" s="2" t="s">
        <v>1083</v>
      </c>
      <c r="C5628" s="2" t="s">
        <v>11352</v>
      </c>
      <c r="D5628" s="2" t="s">
        <v>11353</v>
      </c>
      <c r="E5628" s="2" t="str">
        <f t="shared" si="183"/>
        <v>QC.51 Water Supply Pollution / Pollution Control</v>
      </c>
      <c r="F5628" s="2" t="str">
        <f t="shared" si="182"/>
        <v>Water Supply Polluti</v>
      </c>
    </row>
    <row r="5629" spans="1:6" x14ac:dyDescent="0.35">
      <c r="A5629" s="2" t="s">
        <v>1056</v>
      </c>
      <c r="B5629" s="2" t="s">
        <v>1083</v>
      </c>
      <c r="C5629" s="2" t="s">
        <v>11354</v>
      </c>
      <c r="D5629" s="2" t="s">
        <v>11355</v>
      </c>
      <c r="E5629" s="2" t="str">
        <f t="shared" si="183"/>
        <v>QC.6 Control Of Specific Pollutants</v>
      </c>
      <c r="F5629" s="2" t="str">
        <f t="shared" si="182"/>
        <v xml:space="preserve">Control Of Specific </v>
      </c>
    </row>
    <row r="5630" spans="1:6" x14ac:dyDescent="0.35">
      <c r="A5630" s="2" t="s">
        <v>1056</v>
      </c>
      <c r="B5630" s="2" t="s">
        <v>1083</v>
      </c>
      <c r="C5630" s="2" t="s">
        <v>11356</v>
      </c>
      <c r="D5630" s="2" t="s">
        <v>11357</v>
      </c>
      <c r="E5630" s="2" t="str">
        <f t="shared" si="183"/>
        <v>QC.62 Industrial Effluent Control</v>
      </c>
      <c r="F5630" s="2" t="str">
        <f t="shared" si="182"/>
        <v xml:space="preserve">Industrial Effluent </v>
      </c>
    </row>
    <row r="5631" spans="1:6" x14ac:dyDescent="0.35">
      <c r="A5631" s="2" t="s">
        <v>1056</v>
      </c>
      <c r="B5631" s="2" t="s">
        <v>1083</v>
      </c>
      <c r="C5631" s="2" t="s">
        <v>11358</v>
      </c>
      <c r="D5631" s="2" t="s">
        <v>11359</v>
      </c>
      <c r="E5631" s="2" t="str">
        <f t="shared" si="183"/>
        <v>QC.621 Smoke Pollution Control</v>
      </c>
      <c r="F5631" s="2" t="str">
        <f t="shared" si="182"/>
        <v>Smoke Pollution Cont</v>
      </c>
    </row>
    <row r="5632" spans="1:6" x14ac:dyDescent="0.35">
      <c r="A5632" s="2" t="s">
        <v>1056</v>
      </c>
      <c r="B5632" s="2" t="s">
        <v>1083</v>
      </c>
      <c r="C5632" s="2" t="s">
        <v>11360</v>
      </c>
      <c r="D5632" s="2" t="s">
        <v>11361</v>
      </c>
      <c r="E5632" s="2" t="str">
        <f t="shared" si="183"/>
        <v>QC.64 Noise Pollution Control</v>
      </c>
      <c r="F5632" s="2" t="str">
        <f t="shared" si="182"/>
        <v>Noise Pollution Cont</v>
      </c>
    </row>
    <row r="5633" spans="1:6" x14ac:dyDescent="0.35">
      <c r="A5633" s="2" t="s">
        <v>1056</v>
      </c>
      <c r="B5633" s="2" t="s">
        <v>1083</v>
      </c>
      <c r="C5633" s="2" t="s">
        <v>11362</v>
      </c>
      <c r="D5633" s="2" t="s">
        <v>11363</v>
      </c>
      <c r="E5633" s="2" t="str">
        <f t="shared" si="183"/>
        <v>QC.66 Oil Pollution Control</v>
      </c>
      <c r="F5633" s="2" t="str">
        <f t="shared" ref="F5633:F5696" si="184">LEFT(D5633,20)</f>
        <v>Oil Pollution Contro</v>
      </c>
    </row>
    <row r="5634" spans="1:6" x14ac:dyDescent="0.35">
      <c r="A5634" s="2" t="s">
        <v>1056</v>
      </c>
      <c r="B5634" s="2" t="s">
        <v>69</v>
      </c>
      <c r="C5634" s="2" t="s">
        <v>14136</v>
      </c>
      <c r="D5634" s="2" t="s">
        <v>11364</v>
      </c>
      <c r="E5634" s="2" t="str">
        <f t="shared" si="183"/>
        <v>QD Environmental Health / Safety</v>
      </c>
      <c r="F5634" s="2" t="str">
        <f t="shared" si="184"/>
        <v>Environmental Health</v>
      </c>
    </row>
    <row r="5635" spans="1:6" x14ac:dyDescent="0.35">
      <c r="A5635" s="2" t="s">
        <v>1056</v>
      </c>
      <c r="B5635" s="2" t="s">
        <v>1083</v>
      </c>
      <c r="C5635" s="2" t="s">
        <v>11365</v>
      </c>
      <c r="D5635" s="2" t="s">
        <v>11366</v>
      </c>
      <c r="E5635" s="2" t="str">
        <f t="shared" si="183"/>
        <v>QD.1 Environmental Health (General)</v>
      </c>
      <c r="F5635" s="2" t="str">
        <f t="shared" si="184"/>
        <v>Environmental Health</v>
      </c>
    </row>
    <row r="5636" spans="1:6" x14ac:dyDescent="0.35">
      <c r="A5636" s="2" t="s">
        <v>1056</v>
      </c>
      <c r="B5636" s="2" t="s">
        <v>1083</v>
      </c>
      <c r="C5636" s="2" t="s">
        <v>11367</v>
      </c>
      <c r="D5636" s="2" t="s">
        <v>11368</v>
      </c>
      <c r="E5636" s="2" t="str">
        <f t="shared" si="183"/>
        <v>QD.2 Environmental Health Inspection</v>
      </c>
      <c r="F5636" s="2" t="str">
        <f t="shared" si="184"/>
        <v>Environmental Health</v>
      </c>
    </row>
    <row r="5637" spans="1:6" x14ac:dyDescent="0.35">
      <c r="A5637" s="2" t="s">
        <v>1056</v>
      </c>
      <c r="B5637" s="2" t="s">
        <v>1083</v>
      </c>
      <c r="C5637" s="2" t="s">
        <v>11369</v>
      </c>
      <c r="D5637" s="2" t="s">
        <v>11370</v>
      </c>
      <c r="E5637" s="2" t="str">
        <f t="shared" si="183"/>
        <v>QD.3 Pest Control (Environmental Health)</v>
      </c>
      <c r="F5637" s="2" t="str">
        <f t="shared" si="184"/>
        <v>Pest Control (Enviro</v>
      </c>
    </row>
    <row r="5638" spans="1:6" x14ac:dyDescent="0.35">
      <c r="A5638" s="2" t="s">
        <v>1056</v>
      </c>
      <c r="B5638" s="2" t="s">
        <v>1083</v>
      </c>
      <c r="C5638" s="2" t="s">
        <v>11371</v>
      </c>
      <c r="D5638" s="2" t="s">
        <v>11372</v>
      </c>
      <c r="E5638" s="2" t="str">
        <f t="shared" si="183"/>
        <v>QD.31 Animal Pests (Environmental Health)</v>
      </c>
      <c r="F5638" s="2" t="str">
        <f t="shared" si="184"/>
        <v>Animal Pests (Enviro</v>
      </c>
    </row>
    <row r="5639" spans="1:6" x14ac:dyDescent="0.35">
      <c r="A5639" s="2" t="s">
        <v>1056</v>
      </c>
      <c r="B5639" s="2" t="s">
        <v>1083</v>
      </c>
      <c r="C5639" s="2" t="s">
        <v>11373</v>
      </c>
      <c r="D5639" s="2" t="s">
        <v>11374</v>
      </c>
      <c r="E5639" s="2" t="str">
        <f t="shared" si="183"/>
        <v>QD.32 Insect Pests (Environmental Health)</v>
      </c>
      <c r="F5639" s="2" t="str">
        <f t="shared" si="184"/>
        <v>Insect Pests (Enviro</v>
      </c>
    </row>
    <row r="5640" spans="1:6" x14ac:dyDescent="0.35">
      <c r="A5640" s="2" t="s">
        <v>1056</v>
      </c>
      <c r="B5640" s="2" t="s">
        <v>1083</v>
      </c>
      <c r="C5640" s="2" t="s">
        <v>11375</v>
      </c>
      <c r="D5640" s="2" t="s">
        <v>11376</v>
      </c>
      <c r="E5640" s="2" t="str">
        <f t="shared" si="183"/>
        <v>QD.4 Environmental Health Laboratory Practice</v>
      </c>
      <c r="F5640" s="2" t="str">
        <f t="shared" si="184"/>
        <v>Environmental Health</v>
      </c>
    </row>
    <row r="5641" spans="1:6" x14ac:dyDescent="0.35">
      <c r="A5641" s="2" t="s">
        <v>1056</v>
      </c>
      <c r="B5641" s="2" t="s">
        <v>1083</v>
      </c>
      <c r="C5641" s="2" t="s">
        <v>11377</v>
      </c>
      <c r="D5641" s="2" t="s">
        <v>11378</v>
      </c>
      <c r="E5641" s="2" t="str">
        <f t="shared" si="183"/>
        <v>QD.5 Environmental Safety</v>
      </c>
      <c r="F5641" s="2" t="str">
        <f t="shared" si="184"/>
        <v>Environmental Safety</v>
      </c>
    </row>
    <row r="5642" spans="1:6" x14ac:dyDescent="0.35">
      <c r="A5642" s="2" t="s">
        <v>1056</v>
      </c>
      <c r="B5642" s="2" t="s">
        <v>69</v>
      </c>
      <c r="C5642" s="2" t="s">
        <v>14137</v>
      </c>
      <c r="D5642" s="2" t="s">
        <v>11379</v>
      </c>
      <c r="E5642" s="2" t="str">
        <f t="shared" si="183"/>
        <v>QE Cleansing</v>
      </c>
      <c r="F5642" s="2" t="str">
        <f t="shared" si="184"/>
        <v>Cleansing</v>
      </c>
    </row>
    <row r="5643" spans="1:6" x14ac:dyDescent="0.35">
      <c r="A5643" s="2" t="s">
        <v>1056</v>
      </c>
      <c r="B5643" s="2" t="s">
        <v>1083</v>
      </c>
      <c r="C5643" s="2" t="s">
        <v>11380</v>
      </c>
      <c r="D5643" s="2" t="s">
        <v>11381</v>
      </c>
      <c r="E5643" s="2" t="str">
        <f t="shared" si="183"/>
        <v>QE.1 Cleaning Science / Studies</v>
      </c>
      <c r="F5643" s="2" t="str">
        <f t="shared" si="184"/>
        <v>Cleaning Science / S</v>
      </c>
    </row>
    <row r="5644" spans="1:6" x14ac:dyDescent="0.35">
      <c r="A5644" s="2" t="s">
        <v>1056</v>
      </c>
      <c r="B5644" s="2" t="s">
        <v>1083</v>
      </c>
      <c r="C5644" s="2" t="s">
        <v>11382</v>
      </c>
      <c r="D5644" s="2" t="s">
        <v>11383</v>
      </c>
      <c r="E5644" s="2" t="str">
        <f t="shared" si="183"/>
        <v>QE.11 Cleaning (Hotel / Domestic)</v>
      </c>
      <c r="F5644" s="2" t="str">
        <f t="shared" si="184"/>
        <v>Cleaning (Hotel / Do</v>
      </c>
    </row>
    <row r="5645" spans="1:6" x14ac:dyDescent="0.35">
      <c r="A5645" s="2" t="s">
        <v>1056</v>
      </c>
      <c r="B5645" s="2" t="s">
        <v>1083</v>
      </c>
      <c r="C5645" s="2" t="s">
        <v>11384</v>
      </c>
      <c r="D5645" s="2" t="s">
        <v>11385</v>
      </c>
      <c r="E5645" s="2" t="str">
        <f t="shared" si="183"/>
        <v>QE.12 Industrial Cleaning</v>
      </c>
      <c r="F5645" s="2" t="str">
        <f t="shared" si="184"/>
        <v>Industrial Cleaning</v>
      </c>
    </row>
    <row r="5646" spans="1:6" x14ac:dyDescent="0.35">
      <c r="A5646" s="2" t="s">
        <v>1056</v>
      </c>
      <c r="B5646" s="2" t="s">
        <v>1083</v>
      </c>
      <c r="C5646" s="2" t="s">
        <v>11386</v>
      </c>
      <c r="D5646" s="2" t="s">
        <v>11387</v>
      </c>
      <c r="E5646" s="2" t="str">
        <f t="shared" si="183"/>
        <v>QE.13 Cleaning Services Management</v>
      </c>
      <c r="F5646" s="2" t="str">
        <f t="shared" si="184"/>
        <v>Cleaning Services Ma</v>
      </c>
    </row>
    <row r="5647" spans="1:6" x14ac:dyDescent="0.35">
      <c r="A5647" s="2" t="s">
        <v>1056</v>
      </c>
      <c r="B5647" s="2" t="s">
        <v>1083</v>
      </c>
      <c r="C5647" s="2" t="s">
        <v>11388</v>
      </c>
      <c r="D5647" s="2" t="s">
        <v>11389</v>
      </c>
      <c r="E5647" s="2" t="str">
        <f t="shared" si="183"/>
        <v>QE.2 Laundry / Dry Cleaning</v>
      </c>
      <c r="F5647" s="2" t="str">
        <f t="shared" si="184"/>
        <v>Laundry / Dry Cleani</v>
      </c>
    </row>
    <row r="5648" spans="1:6" x14ac:dyDescent="0.35">
      <c r="A5648" s="2" t="s">
        <v>1056</v>
      </c>
      <c r="B5648" s="2" t="s">
        <v>1083</v>
      </c>
      <c r="C5648" s="2" t="s">
        <v>11390</v>
      </c>
      <c r="D5648" s="2" t="s">
        <v>11391</v>
      </c>
      <c r="E5648" s="2" t="str">
        <f t="shared" si="183"/>
        <v>QE.3 Cleansing (Public)</v>
      </c>
      <c r="F5648" s="2" t="str">
        <f t="shared" si="184"/>
        <v>Cleansing (Public)</v>
      </c>
    </row>
    <row r="5649" spans="1:6" x14ac:dyDescent="0.35">
      <c r="A5649" s="2" t="s">
        <v>1056</v>
      </c>
      <c r="B5649" s="2" t="s">
        <v>1083</v>
      </c>
      <c r="C5649" s="2" t="s">
        <v>11392</v>
      </c>
      <c r="D5649" s="2" t="s">
        <v>11393</v>
      </c>
      <c r="E5649" s="2" t="str">
        <f t="shared" si="183"/>
        <v>QE.31 Street / Road Cleaning (Public)</v>
      </c>
      <c r="F5649" s="2" t="str">
        <f t="shared" si="184"/>
        <v>Street / Road Cleani</v>
      </c>
    </row>
    <row r="5650" spans="1:6" x14ac:dyDescent="0.35">
      <c r="A5650" s="2" t="s">
        <v>1056</v>
      </c>
      <c r="B5650" s="2" t="s">
        <v>1083</v>
      </c>
      <c r="C5650" s="2" t="s">
        <v>11394</v>
      </c>
      <c r="D5650" s="2" t="s">
        <v>11395</v>
      </c>
      <c r="E5650" s="2" t="str">
        <f t="shared" si="183"/>
        <v>QE.4 Waste Collection / Disposal</v>
      </c>
      <c r="F5650" s="2" t="str">
        <f t="shared" si="184"/>
        <v>Waste Collection / D</v>
      </c>
    </row>
    <row r="5651" spans="1:6" x14ac:dyDescent="0.35">
      <c r="A5651" s="2" t="s">
        <v>1056</v>
      </c>
      <c r="B5651" s="2" t="s">
        <v>1083</v>
      </c>
      <c r="C5651" s="2" t="s">
        <v>11396</v>
      </c>
      <c r="D5651" s="2" t="s">
        <v>11397</v>
      </c>
      <c r="E5651" s="2" t="str">
        <f t="shared" si="183"/>
        <v>QE.42 Hazardous Waste Disposal</v>
      </c>
      <c r="F5651" s="2" t="str">
        <f t="shared" si="184"/>
        <v>Hazardous Waste Disp</v>
      </c>
    </row>
    <row r="5652" spans="1:6" x14ac:dyDescent="0.35">
      <c r="A5652" s="2" t="s">
        <v>1056</v>
      </c>
      <c r="B5652" s="2" t="s">
        <v>1083</v>
      </c>
      <c r="C5652" s="2" t="s">
        <v>11398</v>
      </c>
      <c r="D5652" s="2" t="s">
        <v>11399</v>
      </c>
      <c r="E5652" s="2" t="str">
        <f t="shared" si="183"/>
        <v>QE.43 Recycling Collection / Treatment</v>
      </c>
      <c r="F5652" s="2" t="str">
        <f t="shared" si="184"/>
        <v>Recycling Collection</v>
      </c>
    </row>
    <row r="5653" spans="1:6" x14ac:dyDescent="0.35">
      <c r="A5653" s="2" t="s">
        <v>1056</v>
      </c>
      <c r="B5653" s="2" t="s">
        <v>1083</v>
      </c>
      <c r="C5653" s="2" t="s">
        <v>11400</v>
      </c>
      <c r="D5653" s="2" t="s">
        <v>11401</v>
      </c>
      <c r="E5653" s="2" t="str">
        <f t="shared" si="183"/>
        <v>QE.44 Waste Treatment Site Operation</v>
      </c>
      <c r="F5653" s="2" t="str">
        <f t="shared" si="184"/>
        <v>Waste Treatment Site</v>
      </c>
    </row>
    <row r="5654" spans="1:6" x14ac:dyDescent="0.35">
      <c r="A5654" s="2" t="s">
        <v>1056</v>
      </c>
      <c r="B5654" s="2" t="s">
        <v>69</v>
      </c>
      <c r="C5654" s="2" t="s">
        <v>14216</v>
      </c>
      <c r="D5654" s="2" t="s">
        <v>11402</v>
      </c>
      <c r="E5654" s="2" t="str">
        <f t="shared" si="183"/>
        <v>QG Funerary Services</v>
      </c>
      <c r="F5654" s="2" t="str">
        <f t="shared" si="184"/>
        <v>Funerary Services</v>
      </c>
    </row>
    <row r="5655" spans="1:6" x14ac:dyDescent="0.35">
      <c r="A5655" s="2" t="s">
        <v>1056</v>
      </c>
      <c r="B5655" s="2" t="s">
        <v>69</v>
      </c>
      <c r="C5655" s="2" t="s">
        <v>14138</v>
      </c>
      <c r="D5655" s="2" t="s">
        <v>11403</v>
      </c>
      <c r="E5655" s="2" t="str">
        <f t="shared" si="183"/>
        <v>QH Security / Police / Armed Forces</v>
      </c>
      <c r="F5655" s="2" t="str">
        <f t="shared" si="184"/>
        <v xml:space="preserve">Security / Police / </v>
      </c>
    </row>
    <row r="5656" spans="1:6" x14ac:dyDescent="0.35">
      <c r="A5656" s="2" t="s">
        <v>1056</v>
      </c>
      <c r="B5656" s="2" t="s">
        <v>1083</v>
      </c>
      <c r="C5656" s="2" t="s">
        <v>11404</v>
      </c>
      <c r="D5656" s="2" t="s">
        <v>11405</v>
      </c>
      <c r="E5656" s="2" t="str">
        <f t="shared" si="183"/>
        <v>QH.1 Security</v>
      </c>
      <c r="F5656" s="2" t="str">
        <f t="shared" si="184"/>
        <v>Security</v>
      </c>
    </row>
    <row r="5657" spans="1:6" x14ac:dyDescent="0.35">
      <c r="A5657" s="2" t="s">
        <v>1056</v>
      </c>
      <c r="B5657" s="2" t="s">
        <v>1083</v>
      </c>
      <c r="C5657" s="2" t="s">
        <v>11406</v>
      </c>
      <c r="D5657" s="2" t="s">
        <v>11407</v>
      </c>
      <c r="E5657" s="2" t="str">
        <f t="shared" si="183"/>
        <v>QH.11 Security Management</v>
      </c>
      <c r="F5657" s="2" t="str">
        <f t="shared" si="184"/>
        <v>Security Management</v>
      </c>
    </row>
    <row r="5658" spans="1:6" x14ac:dyDescent="0.35">
      <c r="A5658" s="2" t="s">
        <v>1056</v>
      </c>
      <c r="B5658" s="2" t="s">
        <v>1083</v>
      </c>
      <c r="C5658" s="2" t="s">
        <v>11408</v>
      </c>
      <c r="D5658" s="2" t="s">
        <v>11409</v>
      </c>
      <c r="E5658" s="2" t="str">
        <f t="shared" si="183"/>
        <v>QH.12 Emergency Planning (Security)</v>
      </c>
      <c r="F5658" s="2" t="str">
        <f t="shared" si="184"/>
        <v>Emergency Planning (</v>
      </c>
    </row>
    <row r="5659" spans="1:6" x14ac:dyDescent="0.35">
      <c r="A5659" s="2" t="s">
        <v>1056</v>
      </c>
      <c r="B5659" s="2" t="s">
        <v>1083</v>
      </c>
      <c r="C5659" s="2" t="s">
        <v>11410</v>
      </c>
      <c r="D5659" s="2" t="s">
        <v>11411</v>
      </c>
      <c r="E5659" s="2" t="str">
        <f t="shared" si="183"/>
        <v>QH.2 Security Services</v>
      </c>
      <c r="F5659" s="2" t="str">
        <f t="shared" si="184"/>
        <v>Security Services</v>
      </c>
    </row>
    <row r="5660" spans="1:6" x14ac:dyDescent="0.35">
      <c r="A5660" s="2" t="s">
        <v>1056</v>
      </c>
      <c r="B5660" s="2" t="s">
        <v>1083</v>
      </c>
      <c r="C5660" s="2" t="s">
        <v>11412</v>
      </c>
      <c r="D5660" s="2" t="s">
        <v>11413</v>
      </c>
      <c r="E5660" s="2" t="str">
        <f t="shared" si="183"/>
        <v>QH.22 Security Guard Services</v>
      </c>
      <c r="F5660" s="2" t="str">
        <f t="shared" si="184"/>
        <v>Security Guard Servi</v>
      </c>
    </row>
    <row r="5661" spans="1:6" x14ac:dyDescent="0.35">
      <c r="A5661" s="2" t="s">
        <v>1056</v>
      </c>
      <c r="B5661" s="2" t="s">
        <v>1083</v>
      </c>
      <c r="C5661" s="2" t="s">
        <v>11414</v>
      </c>
      <c r="D5661" s="2" t="s">
        <v>11415</v>
      </c>
      <c r="E5661" s="2" t="str">
        <f t="shared" si="183"/>
        <v>QH.23 Private Investigation Services</v>
      </c>
      <c r="F5661" s="2" t="str">
        <f t="shared" si="184"/>
        <v>Private Investigatio</v>
      </c>
    </row>
    <row r="5662" spans="1:6" x14ac:dyDescent="0.35">
      <c r="A5662" s="2" t="s">
        <v>1056</v>
      </c>
      <c r="B5662" s="2" t="s">
        <v>1083</v>
      </c>
      <c r="C5662" s="2" t="s">
        <v>11416</v>
      </c>
      <c r="D5662" s="2" t="s">
        <v>11417</v>
      </c>
      <c r="E5662" s="2" t="str">
        <f t="shared" si="183"/>
        <v>QH.24 Door Supervisors</v>
      </c>
      <c r="F5662" s="2" t="str">
        <f t="shared" si="184"/>
        <v>Door Supervisors</v>
      </c>
    </row>
    <row r="5663" spans="1:6" x14ac:dyDescent="0.35">
      <c r="A5663" s="2" t="s">
        <v>1056</v>
      </c>
      <c r="B5663" s="2" t="s">
        <v>1083</v>
      </c>
      <c r="C5663" s="2" t="s">
        <v>11418</v>
      </c>
      <c r="D5663" s="2" t="s">
        <v>11419</v>
      </c>
      <c r="E5663" s="2" t="str">
        <f t="shared" si="183"/>
        <v>QH.3 Security Systems / Equipment</v>
      </c>
      <c r="F5663" s="2" t="str">
        <f t="shared" si="184"/>
        <v>Security Systems / E</v>
      </c>
    </row>
    <row r="5664" spans="1:6" x14ac:dyDescent="0.35">
      <c r="A5664" s="2" t="s">
        <v>1056</v>
      </c>
      <c r="B5664" s="2" t="s">
        <v>1083</v>
      </c>
      <c r="C5664" s="2" t="s">
        <v>11420</v>
      </c>
      <c r="D5664" s="2" t="s">
        <v>11421</v>
      </c>
      <c r="E5664" s="2" t="str">
        <f t="shared" si="183"/>
        <v>QH.31 Security Alarm Systems</v>
      </c>
      <c r="F5664" s="2" t="str">
        <f t="shared" si="184"/>
        <v>Security Alarm Syste</v>
      </c>
    </row>
    <row r="5665" spans="1:6" x14ac:dyDescent="0.35">
      <c r="A5665" s="2" t="s">
        <v>1056</v>
      </c>
      <c r="B5665" s="2" t="s">
        <v>1083</v>
      </c>
      <c r="C5665" s="2" t="s">
        <v>11422</v>
      </c>
      <c r="D5665" s="2" t="s">
        <v>11423</v>
      </c>
      <c r="E5665" s="2" t="str">
        <f t="shared" si="183"/>
        <v>QH.4 Police Services</v>
      </c>
      <c r="F5665" s="2" t="str">
        <f t="shared" si="184"/>
        <v>Police Services</v>
      </c>
    </row>
    <row r="5666" spans="1:6" x14ac:dyDescent="0.35">
      <c r="A5666" s="2" t="s">
        <v>1056</v>
      </c>
      <c r="B5666" s="2" t="s">
        <v>1083</v>
      </c>
      <c r="C5666" s="2" t="s">
        <v>11424</v>
      </c>
      <c r="D5666" s="2" t="s">
        <v>11425</v>
      </c>
      <c r="E5666" s="2" t="str">
        <f t="shared" si="183"/>
        <v>QH.5 Crime Prevention</v>
      </c>
      <c r="F5666" s="2" t="str">
        <f t="shared" si="184"/>
        <v>Crime Prevention</v>
      </c>
    </row>
    <row r="5667" spans="1:6" x14ac:dyDescent="0.35">
      <c r="A5667" s="2" t="s">
        <v>1056</v>
      </c>
      <c r="B5667" s="2" t="s">
        <v>1083</v>
      </c>
      <c r="C5667" s="2" t="s">
        <v>11426</v>
      </c>
      <c r="D5667" s="2" t="s">
        <v>11427</v>
      </c>
      <c r="E5667" s="2" t="str">
        <f t="shared" si="183"/>
        <v>QH.6 Forensic Science (Non-Medical)</v>
      </c>
      <c r="F5667" s="2" t="str">
        <f t="shared" si="184"/>
        <v>Forensic Science (No</v>
      </c>
    </row>
    <row r="5668" spans="1:6" x14ac:dyDescent="0.35">
      <c r="A5668" s="2" t="s">
        <v>1056</v>
      </c>
      <c r="B5668" s="2" t="s">
        <v>1083</v>
      </c>
      <c r="C5668" s="2" t="s">
        <v>11428</v>
      </c>
      <c r="D5668" s="2" t="s">
        <v>11429</v>
      </c>
      <c r="E5668" s="2" t="str">
        <f t="shared" si="183"/>
        <v>QH.61 Forensic Chemistry</v>
      </c>
      <c r="F5668" s="2" t="str">
        <f t="shared" si="184"/>
        <v>Forensic Chemistry</v>
      </c>
    </row>
    <row r="5669" spans="1:6" x14ac:dyDescent="0.35">
      <c r="A5669" s="2" t="s">
        <v>1056</v>
      </c>
      <c r="B5669" s="2" t="s">
        <v>1083</v>
      </c>
      <c r="C5669" s="2" t="s">
        <v>11430</v>
      </c>
      <c r="D5669" s="2" t="s">
        <v>11431</v>
      </c>
      <c r="E5669" s="2" t="str">
        <f t="shared" si="183"/>
        <v>QH.7 National Border Security</v>
      </c>
      <c r="F5669" s="2" t="str">
        <f t="shared" si="184"/>
        <v>National Border Secu</v>
      </c>
    </row>
    <row r="5670" spans="1:6" x14ac:dyDescent="0.35">
      <c r="A5670" s="2" t="s">
        <v>1056</v>
      </c>
      <c r="B5670" s="2" t="s">
        <v>1083</v>
      </c>
      <c r="C5670" s="2" t="s">
        <v>11432</v>
      </c>
      <c r="D5670" s="2" t="s">
        <v>11433</v>
      </c>
      <c r="E5670" s="2" t="str">
        <f t="shared" si="183"/>
        <v>QH.71 Coastguard Service</v>
      </c>
      <c r="F5670" s="2" t="str">
        <f t="shared" si="184"/>
        <v>Coastguard Service</v>
      </c>
    </row>
    <row r="5671" spans="1:6" x14ac:dyDescent="0.35">
      <c r="A5671" s="2" t="s">
        <v>1056</v>
      </c>
      <c r="B5671" s="2" t="s">
        <v>1083</v>
      </c>
      <c r="C5671" s="2" t="s">
        <v>11434</v>
      </c>
      <c r="D5671" s="2" t="s">
        <v>11435</v>
      </c>
      <c r="E5671" s="2" t="str">
        <f t="shared" si="183"/>
        <v>QH.72 Customs and Excise Service</v>
      </c>
      <c r="F5671" s="2" t="str">
        <f t="shared" si="184"/>
        <v>Customs and Excise S</v>
      </c>
    </row>
    <row r="5672" spans="1:6" x14ac:dyDescent="0.35">
      <c r="A5672" s="2" t="s">
        <v>1056</v>
      </c>
      <c r="B5672" s="2" t="s">
        <v>1083</v>
      </c>
      <c r="C5672" s="2" t="s">
        <v>11436</v>
      </c>
      <c r="D5672" s="2" t="s">
        <v>11437</v>
      </c>
      <c r="E5672" s="2" t="str">
        <f t="shared" si="183"/>
        <v>QH.73 Immigration Service</v>
      </c>
      <c r="F5672" s="2" t="str">
        <f t="shared" si="184"/>
        <v>Immigration Service</v>
      </c>
    </row>
    <row r="5673" spans="1:6" x14ac:dyDescent="0.35">
      <c r="A5673" s="2" t="s">
        <v>1056</v>
      </c>
      <c r="B5673" s="2" t="s">
        <v>1083</v>
      </c>
      <c r="C5673" s="2" t="s">
        <v>11438</v>
      </c>
      <c r="D5673" s="2" t="s">
        <v>11439</v>
      </c>
      <c r="E5673" s="2" t="str">
        <f t="shared" si="183"/>
        <v>QH.8 Armed Forces</v>
      </c>
      <c r="F5673" s="2" t="str">
        <f t="shared" si="184"/>
        <v>Armed Forces</v>
      </c>
    </row>
    <row r="5674" spans="1:6" x14ac:dyDescent="0.35">
      <c r="A5674" s="2" t="s">
        <v>1056</v>
      </c>
      <c r="B5674" s="2" t="s">
        <v>1083</v>
      </c>
      <c r="C5674" s="2" t="s">
        <v>11440</v>
      </c>
      <c r="D5674" s="2" t="s">
        <v>11441</v>
      </c>
      <c r="E5674" s="2" t="str">
        <f t="shared" si="183"/>
        <v>QH.81 Army</v>
      </c>
      <c r="F5674" s="2" t="str">
        <f t="shared" si="184"/>
        <v>Army</v>
      </c>
    </row>
    <row r="5675" spans="1:6" x14ac:dyDescent="0.35">
      <c r="A5675" s="2" t="s">
        <v>1056</v>
      </c>
      <c r="B5675" s="2" t="s">
        <v>1083</v>
      </c>
      <c r="C5675" s="2" t="s">
        <v>11442</v>
      </c>
      <c r="D5675" s="2" t="s">
        <v>11443</v>
      </c>
      <c r="E5675" s="2" t="str">
        <f t="shared" si="183"/>
        <v>QH.82 Navy</v>
      </c>
      <c r="F5675" s="2" t="str">
        <f t="shared" si="184"/>
        <v>Navy</v>
      </c>
    </row>
    <row r="5676" spans="1:6" x14ac:dyDescent="0.35">
      <c r="A5676" s="2" t="s">
        <v>1056</v>
      </c>
      <c r="B5676" s="2" t="s">
        <v>1083</v>
      </c>
      <c r="C5676" s="2" t="s">
        <v>11444</v>
      </c>
      <c r="D5676" s="2" t="s">
        <v>11445</v>
      </c>
      <c r="E5676" s="2" t="str">
        <f t="shared" si="183"/>
        <v>QH.83 Air Force</v>
      </c>
      <c r="F5676" s="2" t="str">
        <f t="shared" si="184"/>
        <v>Air Force</v>
      </c>
    </row>
    <row r="5677" spans="1:6" x14ac:dyDescent="0.35">
      <c r="A5677" s="2" t="s">
        <v>1056</v>
      </c>
      <c r="B5677" s="2" t="s">
        <v>1083</v>
      </c>
      <c r="C5677" s="2" t="s">
        <v>11446</v>
      </c>
      <c r="D5677" s="2" t="s">
        <v>11447</v>
      </c>
      <c r="E5677" s="2" t="str">
        <f t="shared" si="183"/>
        <v>QH.9 Prison Service</v>
      </c>
      <c r="F5677" s="2" t="str">
        <f t="shared" si="184"/>
        <v>Prison Service</v>
      </c>
    </row>
    <row r="5678" spans="1:6" x14ac:dyDescent="0.35">
      <c r="A5678" s="2" t="s">
        <v>1056</v>
      </c>
      <c r="B5678" s="2" t="s">
        <v>69</v>
      </c>
      <c r="C5678" s="2" t="s">
        <v>14139</v>
      </c>
      <c r="D5678" s="2" t="s">
        <v>11448</v>
      </c>
      <c r="E5678" s="2" t="str">
        <f t="shared" si="183"/>
        <v>QJ Fire and Rescue Services</v>
      </c>
      <c r="F5678" s="2" t="str">
        <f t="shared" si="184"/>
        <v>Fire and Rescue Serv</v>
      </c>
    </row>
    <row r="5679" spans="1:6" x14ac:dyDescent="0.35">
      <c r="A5679" s="2" t="s">
        <v>1056</v>
      </c>
      <c r="B5679" s="2" t="s">
        <v>1083</v>
      </c>
      <c r="C5679" s="2" t="s">
        <v>11449</v>
      </c>
      <c r="D5679" s="2" t="s">
        <v>11450</v>
      </c>
      <c r="E5679" s="2" t="str">
        <f t="shared" si="183"/>
        <v>QJ.1 Fire Engineering</v>
      </c>
      <c r="F5679" s="2" t="str">
        <f t="shared" si="184"/>
        <v>Fire Engineering</v>
      </c>
    </row>
    <row r="5680" spans="1:6" x14ac:dyDescent="0.35">
      <c r="A5680" s="2" t="s">
        <v>1056</v>
      </c>
      <c r="B5680" s="2" t="s">
        <v>1083</v>
      </c>
      <c r="C5680" s="2" t="s">
        <v>11451</v>
      </c>
      <c r="D5680" s="2" t="s">
        <v>11452</v>
      </c>
      <c r="E5680" s="2" t="str">
        <f t="shared" si="183"/>
        <v>QJ.2 Fire Prevention</v>
      </c>
      <c r="F5680" s="2" t="str">
        <f t="shared" si="184"/>
        <v>Fire Prevention</v>
      </c>
    </row>
    <row r="5681" spans="1:6" x14ac:dyDescent="0.35">
      <c r="A5681" s="2" t="s">
        <v>1056</v>
      </c>
      <c r="B5681" s="2" t="s">
        <v>1083</v>
      </c>
      <c r="C5681" s="2" t="s">
        <v>11453</v>
      </c>
      <c r="D5681" s="2" t="s">
        <v>11454</v>
      </c>
      <c r="E5681" s="2" t="str">
        <f t="shared" si="183"/>
        <v>QJ.3 Fire Fighting</v>
      </c>
      <c r="F5681" s="2" t="str">
        <f t="shared" si="184"/>
        <v>Fire Fighting</v>
      </c>
    </row>
    <row r="5682" spans="1:6" x14ac:dyDescent="0.35">
      <c r="A5682" s="2" t="s">
        <v>1056</v>
      </c>
      <c r="B5682" s="2" t="s">
        <v>1083</v>
      </c>
      <c r="C5682" s="2" t="s">
        <v>11455</v>
      </c>
      <c r="D5682" s="2" t="s">
        <v>11456</v>
      </c>
      <c r="E5682" s="2" t="str">
        <f t="shared" ref="E5682:E5745" si="185">C5682&amp;" "&amp;LEFT(D5682,50-LEN(C5682)-1)</f>
        <v>QJ.31 Forest Fires</v>
      </c>
      <c r="F5682" s="2" t="str">
        <f t="shared" si="184"/>
        <v>Forest Fires</v>
      </c>
    </row>
    <row r="5683" spans="1:6" x14ac:dyDescent="0.35">
      <c r="A5683" s="2" t="s">
        <v>1056</v>
      </c>
      <c r="B5683" s="2" t="s">
        <v>1083</v>
      </c>
      <c r="C5683" s="2" t="s">
        <v>11457</v>
      </c>
      <c r="D5683" s="2" t="s">
        <v>11458</v>
      </c>
      <c r="E5683" s="2" t="str">
        <f t="shared" si="185"/>
        <v>QJ.4 Rescue Services</v>
      </c>
      <c r="F5683" s="2" t="str">
        <f t="shared" si="184"/>
        <v>Rescue Services</v>
      </c>
    </row>
    <row r="5684" spans="1:6" x14ac:dyDescent="0.35">
      <c r="A5684" s="2" t="s">
        <v>1056</v>
      </c>
      <c r="B5684" s="2" t="s">
        <v>68</v>
      </c>
      <c r="C5684" s="2" t="s">
        <v>898</v>
      </c>
      <c r="D5684" s="2" t="s">
        <v>11459</v>
      </c>
      <c r="E5684" s="2" t="str">
        <f t="shared" si="185"/>
        <v>R Sciences and Mathematics</v>
      </c>
      <c r="F5684" s="2" t="str">
        <f t="shared" si="184"/>
        <v>Sciences and Mathema</v>
      </c>
    </row>
    <row r="5685" spans="1:6" x14ac:dyDescent="0.35">
      <c r="A5685" s="2" t="s">
        <v>1056</v>
      </c>
      <c r="B5685" s="2" t="s">
        <v>69</v>
      </c>
      <c r="C5685" s="2" t="s">
        <v>14140</v>
      </c>
      <c r="D5685" s="2" t="s">
        <v>11460</v>
      </c>
      <c r="E5685" s="2" t="str">
        <f t="shared" si="185"/>
        <v>RA Science</v>
      </c>
      <c r="F5685" s="2" t="str">
        <f t="shared" si="184"/>
        <v>Science</v>
      </c>
    </row>
    <row r="5686" spans="1:6" x14ac:dyDescent="0.35">
      <c r="A5686" s="2" t="s">
        <v>1056</v>
      </c>
      <c r="B5686" s="2" t="s">
        <v>1083</v>
      </c>
      <c r="C5686" s="2" t="s">
        <v>11461</v>
      </c>
      <c r="D5686" s="2" t="s">
        <v>11462</v>
      </c>
      <c r="E5686" s="2" t="str">
        <f t="shared" si="185"/>
        <v>RA.1 Science (General / Combined)</v>
      </c>
      <c r="F5686" s="2" t="str">
        <f t="shared" si="184"/>
        <v>Science (General / C</v>
      </c>
    </row>
    <row r="5687" spans="1:6" x14ac:dyDescent="0.35">
      <c r="A5687" s="2" t="s">
        <v>1056</v>
      </c>
      <c r="B5687" s="2" t="s">
        <v>1083</v>
      </c>
      <c r="C5687" s="2" t="s">
        <v>11463</v>
      </c>
      <c r="D5687" s="2" t="s">
        <v>11464</v>
      </c>
      <c r="E5687" s="2" t="str">
        <f t="shared" si="185"/>
        <v>RA.11 Combined Sciences</v>
      </c>
      <c r="F5687" s="2" t="str">
        <f t="shared" si="184"/>
        <v>Combined Sciences</v>
      </c>
    </row>
    <row r="5688" spans="1:6" x14ac:dyDescent="0.35">
      <c r="A5688" s="2" t="s">
        <v>1056</v>
      </c>
      <c r="B5688" s="2" t="s">
        <v>1083</v>
      </c>
      <c r="C5688" s="2" t="s">
        <v>11465</v>
      </c>
      <c r="D5688" s="2" t="s">
        <v>11466</v>
      </c>
      <c r="E5688" s="2" t="str">
        <f t="shared" si="185"/>
        <v>RA.12 Natural Sciences</v>
      </c>
      <c r="F5688" s="2" t="str">
        <f t="shared" si="184"/>
        <v>Natural Sciences</v>
      </c>
    </row>
    <row r="5689" spans="1:6" x14ac:dyDescent="0.35">
      <c r="A5689" s="2" t="s">
        <v>1056</v>
      </c>
      <c r="B5689" s="2" t="s">
        <v>1083</v>
      </c>
      <c r="C5689" s="2" t="s">
        <v>11467</v>
      </c>
      <c r="D5689" s="2" t="s">
        <v>11468</v>
      </c>
      <c r="E5689" s="2" t="str">
        <f t="shared" si="185"/>
        <v>RA.13 Physical Sciences</v>
      </c>
      <c r="F5689" s="2" t="str">
        <f t="shared" si="184"/>
        <v>Physical Sciences</v>
      </c>
    </row>
    <row r="5690" spans="1:6" x14ac:dyDescent="0.35">
      <c r="A5690" s="2" t="s">
        <v>1056</v>
      </c>
      <c r="B5690" s="2" t="s">
        <v>1083</v>
      </c>
      <c r="C5690" s="2" t="s">
        <v>11469</v>
      </c>
      <c r="D5690" s="2" t="s">
        <v>5262</v>
      </c>
      <c r="E5690" s="2" t="str">
        <f t="shared" si="185"/>
        <v>RA.14 Applied Sciences</v>
      </c>
      <c r="F5690" s="2" t="str">
        <f t="shared" si="184"/>
        <v>Applied Sciences</v>
      </c>
    </row>
    <row r="5691" spans="1:6" x14ac:dyDescent="0.35">
      <c r="A5691" s="2" t="s">
        <v>1056</v>
      </c>
      <c r="B5691" s="2" t="s">
        <v>1083</v>
      </c>
      <c r="C5691" s="2" t="s">
        <v>11470</v>
      </c>
      <c r="D5691" s="2" t="s">
        <v>11471</v>
      </c>
      <c r="E5691" s="2" t="str">
        <f t="shared" si="185"/>
        <v>RA.3 Science Laboratory Practice</v>
      </c>
      <c r="F5691" s="2" t="str">
        <f t="shared" si="184"/>
        <v>Science Laboratory P</v>
      </c>
    </row>
    <row r="5692" spans="1:6" x14ac:dyDescent="0.35">
      <c r="A5692" s="2" t="s">
        <v>1056</v>
      </c>
      <c r="B5692" s="2" t="s">
        <v>1083</v>
      </c>
      <c r="C5692" s="2" t="s">
        <v>11472</v>
      </c>
      <c r="D5692" s="2" t="s">
        <v>11473</v>
      </c>
      <c r="E5692" s="2" t="str">
        <f t="shared" si="185"/>
        <v>RA.32 Science Laboratory Technician Work</v>
      </c>
      <c r="F5692" s="2" t="str">
        <f t="shared" si="184"/>
        <v>Science Laboratory T</v>
      </c>
    </row>
    <row r="5693" spans="1:6" x14ac:dyDescent="0.35">
      <c r="A5693" s="2" t="s">
        <v>1056</v>
      </c>
      <c r="B5693" s="2" t="s">
        <v>1083</v>
      </c>
      <c r="C5693" s="2" t="s">
        <v>11474</v>
      </c>
      <c r="D5693" s="2" t="s">
        <v>11475</v>
      </c>
      <c r="E5693" s="2" t="str">
        <f t="shared" si="185"/>
        <v>RA.33 School Laboratory Technician Work</v>
      </c>
      <c r="F5693" s="2" t="str">
        <f t="shared" si="184"/>
        <v>School Laboratory Te</v>
      </c>
    </row>
    <row r="5694" spans="1:6" x14ac:dyDescent="0.35">
      <c r="A5694" s="2" t="s">
        <v>1056</v>
      </c>
      <c r="B5694" s="2" t="s">
        <v>1083</v>
      </c>
      <c r="C5694" s="2" t="s">
        <v>11476</v>
      </c>
      <c r="D5694" s="2" t="s">
        <v>11477</v>
      </c>
      <c r="E5694" s="2" t="str">
        <f t="shared" si="185"/>
        <v>RA.34 Microscopy</v>
      </c>
      <c r="F5694" s="2" t="str">
        <f t="shared" si="184"/>
        <v>Microscopy</v>
      </c>
    </row>
    <row r="5695" spans="1:6" x14ac:dyDescent="0.35">
      <c r="A5695" s="2" t="s">
        <v>1056</v>
      </c>
      <c r="B5695" s="2" t="s">
        <v>1083</v>
      </c>
      <c r="C5695" s="2" t="s">
        <v>11478</v>
      </c>
      <c r="D5695" s="2" t="s">
        <v>11479</v>
      </c>
      <c r="E5695" s="2" t="str">
        <f t="shared" si="185"/>
        <v>RA.5 Research Methods (Science)</v>
      </c>
      <c r="F5695" s="2" t="str">
        <f t="shared" si="184"/>
        <v>Research Methods (Sc</v>
      </c>
    </row>
    <row r="5696" spans="1:6" x14ac:dyDescent="0.35">
      <c r="A5696" s="2" t="s">
        <v>1056</v>
      </c>
      <c r="B5696" s="2" t="s">
        <v>1083</v>
      </c>
      <c r="C5696" s="2" t="s">
        <v>11480</v>
      </c>
      <c r="D5696" s="2" t="s">
        <v>11481</v>
      </c>
      <c r="E5696" s="2" t="str">
        <f t="shared" si="185"/>
        <v>RA.51 Qualitative Research</v>
      </c>
      <c r="F5696" s="2" t="str">
        <f t="shared" si="184"/>
        <v>Qualitative Research</v>
      </c>
    </row>
    <row r="5697" spans="1:6" x14ac:dyDescent="0.35">
      <c r="A5697" s="2" t="s">
        <v>1056</v>
      </c>
      <c r="B5697" s="2" t="s">
        <v>1083</v>
      </c>
      <c r="C5697" s="2" t="s">
        <v>11482</v>
      </c>
      <c r="D5697" s="2" t="s">
        <v>11483</v>
      </c>
      <c r="E5697" s="2" t="str">
        <f t="shared" si="185"/>
        <v>RA.52 Quantitative Research</v>
      </c>
      <c r="F5697" s="2" t="str">
        <f t="shared" ref="F5697:F5760" si="186">LEFT(D5697,20)</f>
        <v>Quantitative Researc</v>
      </c>
    </row>
    <row r="5698" spans="1:6" x14ac:dyDescent="0.35">
      <c r="A5698" s="2" t="s">
        <v>1056</v>
      </c>
      <c r="B5698" s="2" t="s">
        <v>1083</v>
      </c>
      <c r="C5698" s="2" t="s">
        <v>11484</v>
      </c>
      <c r="D5698" s="2" t="s">
        <v>11485</v>
      </c>
      <c r="E5698" s="2" t="str">
        <f t="shared" si="185"/>
        <v>RA.6 Philosophy Of Science</v>
      </c>
      <c r="F5698" s="2" t="str">
        <f t="shared" si="186"/>
        <v>Philosophy Of Scienc</v>
      </c>
    </row>
    <row r="5699" spans="1:6" x14ac:dyDescent="0.35">
      <c r="A5699" s="2" t="s">
        <v>1056</v>
      </c>
      <c r="B5699" s="2" t="s">
        <v>69</v>
      </c>
      <c r="C5699" s="2" t="s">
        <v>14141</v>
      </c>
      <c r="D5699" s="2" t="s">
        <v>2614</v>
      </c>
      <c r="E5699" s="2" t="str">
        <f t="shared" si="185"/>
        <v>RB Mathematics</v>
      </c>
      <c r="F5699" s="2" t="str">
        <f t="shared" si="186"/>
        <v>Mathematics</v>
      </c>
    </row>
    <row r="5700" spans="1:6" x14ac:dyDescent="0.35">
      <c r="A5700" s="2" t="s">
        <v>1056</v>
      </c>
      <c r="B5700" s="2" t="s">
        <v>1083</v>
      </c>
      <c r="C5700" s="2" t="s">
        <v>11486</v>
      </c>
      <c r="D5700" s="2" t="s">
        <v>11487</v>
      </c>
      <c r="E5700" s="2" t="str">
        <f t="shared" si="185"/>
        <v>RB.1 Mathematics (General)</v>
      </c>
      <c r="F5700" s="2" t="str">
        <f t="shared" si="186"/>
        <v>Mathematics (General</v>
      </c>
    </row>
    <row r="5701" spans="1:6" x14ac:dyDescent="0.35">
      <c r="A5701" s="2" t="s">
        <v>1056</v>
      </c>
      <c r="B5701" s="2" t="s">
        <v>1083</v>
      </c>
      <c r="C5701" s="2" t="s">
        <v>11488</v>
      </c>
      <c r="D5701" s="2" t="s">
        <v>11489</v>
      </c>
      <c r="E5701" s="2" t="str">
        <f t="shared" si="185"/>
        <v>RB.13 Mathematics For Non-Mathematical Studies</v>
      </c>
      <c r="F5701" s="2" t="str">
        <f t="shared" si="186"/>
        <v>Mathematics For Non-</v>
      </c>
    </row>
    <row r="5702" spans="1:6" x14ac:dyDescent="0.35">
      <c r="A5702" s="2" t="s">
        <v>1056</v>
      </c>
      <c r="B5702" s="2" t="s">
        <v>1083</v>
      </c>
      <c r="C5702" s="2" t="s">
        <v>11490</v>
      </c>
      <c r="D5702" s="2" t="s">
        <v>11491</v>
      </c>
      <c r="E5702" s="2" t="str">
        <f t="shared" si="185"/>
        <v>RB.14 Arithmetic</v>
      </c>
      <c r="F5702" s="2" t="str">
        <f t="shared" si="186"/>
        <v>Arithmetic</v>
      </c>
    </row>
    <row r="5703" spans="1:6" x14ac:dyDescent="0.35">
      <c r="A5703" s="2" t="s">
        <v>1056</v>
      </c>
      <c r="B5703" s="2" t="s">
        <v>1083</v>
      </c>
      <c r="C5703" s="2" t="s">
        <v>11492</v>
      </c>
      <c r="D5703" s="2" t="s">
        <v>11493</v>
      </c>
      <c r="E5703" s="2" t="str">
        <f t="shared" si="185"/>
        <v>RB.15 Pure Mathematics</v>
      </c>
      <c r="F5703" s="2" t="str">
        <f t="shared" si="186"/>
        <v>Pure Mathematics</v>
      </c>
    </row>
    <row r="5704" spans="1:6" x14ac:dyDescent="0.35">
      <c r="A5704" s="2" t="s">
        <v>1056</v>
      </c>
      <c r="B5704" s="2" t="s">
        <v>1083</v>
      </c>
      <c r="C5704" s="2" t="s">
        <v>11494</v>
      </c>
      <c r="D5704" s="2" t="s">
        <v>11495</v>
      </c>
      <c r="E5704" s="2" t="str">
        <f t="shared" si="185"/>
        <v>RB.16 Applied Mathematics</v>
      </c>
      <c r="F5704" s="2" t="str">
        <f t="shared" si="186"/>
        <v>Applied Mathematics</v>
      </c>
    </row>
    <row r="5705" spans="1:6" x14ac:dyDescent="0.35">
      <c r="A5705" s="2" t="s">
        <v>1056</v>
      </c>
      <c r="B5705" s="2" t="s">
        <v>1083</v>
      </c>
      <c r="C5705" s="2" t="s">
        <v>11496</v>
      </c>
      <c r="D5705" s="2" t="s">
        <v>11497</v>
      </c>
      <c r="E5705" s="2" t="str">
        <f t="shared" si="185"/>
        <v>RB.2 Mathematical Logic / Set Theory</v>
      </c>
      <c r="F5705" s="2" t="str">
        <f t="shared" si="186"/>
        <v>Mathematical Logic /</v>
      </c>
    </row>
    <row r="5706" spans="1:6" x14ac:dyDescent="0.35">
      <c r="A5706" s="2" t="s">
        <v>1056</v>
      </c>
      <c r="B5706" s="2" t="s">
        <v>1083</v>
      </c>
      <c r="C5706" s="2" t="s">
        <v>11498</v>
      </c>
      <c r="D5706" s="2" t="s">
        <v>11499</v>
      </c>
      <c r="E5706" s="2" t="str">
        <f t="shared" si="185"/>
        <v>RB.21 Mathematical Logic</v>
      </c>
      <c r="F5706" s="2" t="str">
        <f t="shared" si="186"/>
        <v>Mathematical Logic</v>
      </c>
    </row>
    <row r="5707" spans="1:6" x14ac:dyDescent="0.35">
      <c r="A5707" s="2" t="s">
        <v>1056</v>
      </c>
      <c r="B5707" s="2" t="s">
        <v>1083</v>
      </c>
      <c r="C5707" s="2" t="s">
        <v>11500</v>
      </c>
      <c r="D5707" s="2" t="s">
        <v>11501</v>
      </c>
      <c r="E5707" s="2" t="str">
        <f t="shared" si="185"/>
        <v>RB.24 Algorithms</v>
      </c>
      <c r="F5707" s="2" t="str">
        <f t="shared" si="186"/>
        <v>Algorithms</v>
      </c>
    </row>
    <row r="5708" spans="1:6" x14ac:dyDescent="0.35">
      <c r="A5708" s="2" t="s">
        <v>1056</v>
      </c>
      <c r="B5708" s="2" t="s">
        <v>1083</v>
      </c>
      <c r="C5708" s="2" t="s">
        <v>11502</v>
      </c>
      <c r="D5708" s="2" t="s">
        <v>11503</v>
      </c>
      <c r="E5708" s="2" t="str">
        <f t="shared" si="185"/>
        <v>RB.3 Algebra and Number Theory</v>
      </c>
      <c r="F5708" s="2" t="str">
        <f t="shared" si="186"/>
        <v>Algebra and Number T</v>
      </c>
    </row>
    <row r="5709" spans="1:6" x14ac:dyDescent="0.35">
      <c r="A5709" s="2" t="s">
        <v>1056</v>
      </c>
      <c r="B5709" s="2" t="s">
        <v>1083</v>
      </c>
      <c r="C5709" s="2" t="s">
        <v>11504</v>
      </c>
      <c r="D5709" s="2" t="s">
        <v>11505</v>
      </c>
      <c r="E5709" s="2" t="str">
        <f t="shared" si="185"/>
        <v>RB.31 Algebra</v>
      </c>
      <c r="F5709" s="2" t="str">
        <f t="shared" si="186"/>
        <v>Algebra</v>
      </c>
    </row>
    <row r="5710" spans="1:6" x14ac:dyDescent="0.35">
      <c r="A5710" s="2" t="s">
        <v>1056</v>
      </c>
      <c r="B5710" s="2" t="s">
        <v>1083</v>
      </c>
      <c r="C5710" s="2" t="s">
        <v>11506</v>
      </c>
      <c r="D5710" s="2" t="s">
        <v>11507</v>
      </c>
      <c r="E5710" s="2" t="str">
        <f t="shared" si="185"/>
        <v>RB.33 Group Theory</v>
      </c>
      <c r="F5710" s="2" t="str">
        <f t="shared" si="186"/>
        <v>Group Theory</v>
      </c>
    </row>
    <row r="5711" spans="1:6" x14ac:dyDescent="0.35">
      <c r="A5711" s="2" t="s">
        <v>1056</v>
      </c>
      <c r="B5711" s="2" t="s">
        <v>1083</v>
      </c>
      <c r="C5711" s="2" t="s">
        <v>11508</v>
      </c>
      <c r="D5711" s="2" t="s">
        <v>11509</v>
      </c>
      <c r="E5711" s="2" t="str">
        <f t="shared" si="185"/>
        <v>RB.37 Linear / Multilinear Algebra</v>
      </c>
      <c r="F5711" s="2" t="str">
        <f t="shared" si="186"/>
        <v>Linear / Multilinear</v>
      </c>
    </row>
    <row r="5712" spans="1:6" x14ac:dyDescent="0.35">
      <c r="A5712" s="2" t="s">
        <v>1056</v>
      </c>
      <c r="B5712" s="2" t="s">
        <v>1083</v>
      </c>
      <c r="C5712" s="2" t="s">
        <v>11510</v>
      </c>
      <c r="D5712" s="2" t="s">
        <v>11511</v>
      </c>
      <c r="E5712" s="2" t="str">
        <f t="shared" si="185"/>
        <v>RB.39 Number Theory</v>
      </c>
      <c r="F5712" s="2" t="str">
        <f t="shared" si="186"/>
        <v>Number Theory</v>
      </c>
    </row>
    <row r="5713" spans="1:6" x14ac:dyDescent="0.35">
      <c r="A5713" s="2" t="s">
        <v>1056</v>
      </c>
      <c r="B5713" s="2" t="s">
        <v>1083</v>
      </c>
      <c r="C5713" s="2" t="s">
        <v>11512</v>
      </c>
      <c r="D5713" s="2" t="s">
        <v>11513</v>
      </c>
      <c r="E5713" s="2" t="str">
        <f t="shared" si="185"/>
        <v>RB.4 Geometry</v>
      </c>
      <c r="F5713" s="2" t="str">
        <f t="shared" si="186"/>
        <v>Geometry</v>
      </c>
    </row>
    <row r="5714" spans="1:6" x14ac:dyDescent="0.35">
      <c r="A5714" s="2" t="s">
        <v>1056</v>
      </c>
      <c r="B5714" s="2" t="s">
        <v>1083</v>
      </c>
      <c r="C5714" s="2" t="s">
        <v>11514</v>
      </c>
      <c r="D5714" s="2" t="s">
        <v>11515</v>
      </c>
      <c r="E5714" s="2" t="str">
        <f t="shared" si="185"/>
        <v>RB.42 Trigonometry</v>
      </c>
      <c r="F5714" s="2" t="str">
        <f t="shared" si="186"/>
        <v>Trigonometry</v>
      </c>
    </row>
    <row r="5715" spans="1:6" x14ac:dyDescent="0.35">
      <c r="A5715" s="2" t="s">
        <v>1056</v>
      </c>
      <c r="B5715" s="2" t="s">
        <v>1083</v>
      </c>
      <c r="C5715" s="2" t="s">
        <v>11516</v>
      </c>
      <c r="D5715" s="2" t="s">
        <v>11517</v>
      </c>
      <c r="E5715" s="2" t="str">
        <f t="shared" si="185"/>
        <v>RB.43 Analytical Geometry</v>
      </c>
      <c r="F5715" s="2" t="str">
        <f t="shared" si="186"/>
        <v>Analytical Geometry</v>
      </c>
    </row>
    <row r="5716" spans="1:6" x14ac:dyDescent="0.35">
      <c r="A5716" s="2" t="s">
        <v>1056</v>
      </c>
      <c r="B5716" s="2" t="s">
        <v>1083</v>
      </c>
      <c r="C5716" s="2" t="s">
        <v>11518</v>
      </c>
      <c r="D5716" s="2" t="s">
        <v>11519</v>
      </c>
      <c r="E5716" s="2" t="str">
        <f t="shared" si="185"/>
        <v>RB.45 Differential Geometry</v>
      </c>
      <c r="F5716" s="2" t="str">
        <f t="shared" si="186"/>
        <v>Differential Geometr</v>
      </c>
    </row>
    <row r="5717" spans="1:6" x14ac:dyDescent="0.35">
      <c r="A5717" s="2" t="s">
        <v>1056</v>
      </c>
      <c r="B5717" s="2" t="s">
        <v>1083</v>
      </c>
      <c r="C5717" s="2" t="s">
        <v>11520</v>
      </c>
      <c r="D5717" s="2" t="s">
        <v>11521</v>
      </c>
      <c r="E5717" s="2" t="str">
        <f t="shared" si="185"/>
        <v>RB.46 Topology</v>
      </c>
      <c r="F5717" s="2" t="str">
        <f t="shared" si="186"/>
        <v>Topology</v>
      </c>
    </row>
    <row r="5718" spans="1:6" x14ac:dyDescent="0.35">
      <c r="A5718" s="2" t="s">
        <v>1056</v>
      </c>
      <c r="B5718" s="2" t="s">
        <v>1083</v>
      </c>
      <c r="C5718" s="2" t="s">
        <v>11522</v>
      </c>
      <c r="D5718" s="2" t="s">
        <v>11523</v>
      </c>
      <c r="E5718" s="2" t="str">
        <f t="shared" si="185"/>
        <v>RB.5 Mathematical Analysis</v>
      </c>
      <c r="F5718" s="2" t="str">
        <f t="shared" si="186"/>
        <v>Mathematical Analysi</v>
      </c>
    </row>
    <row r="5719" spans="1:6" x14ac:dyDescent="0.35">
      <c r="A5719" s="2" t="s">
        <v>1056</v>
      </c>
      <c r="B5719" s="2" t="s">
        <v>1083</v>
      </c>
      <c r="C5719" s="2" t="s">
        <v>11524</v>
      </c>
      <c r="D5719" s="2" t="s">
        <v>11525</v>
      </c>
      <c r="E5719" s="2" t="str">
        <f t="shared" si="185"/>
        <v>RB.51 Real Analysis</v>
      </c>
      <c r="F5719" s="2" t="str">
        <f t="shared" si="186"/>
        <v>Real Analysis</v>
      </c>
    </row>
    <row r="5720" spans="1:6" x14ac:dyDescent="0.35">
      <c r="A5720" s="2" t="s">
        <v>1056</v>
      </c>
      <c r="B5720" s="2" t="s">
        <v>1083</v>
      </c>
      <c r="C5720" s="2" t="s">
        <v>11526</v>
      </c>
      <c r="D5720" s="2" t="s">
        <v>11527</v>
      </c>
      <c r="E5720" s="2" t="str">
        <f t="shared" si="185"/>
        <v>RB.52 Complex Analysis</v>
      </c>
      <c r="F5720" s="2" t="str">
        <f t="shared" si="186"/>
        <v>Complex Analysis</v>
      </c>
    </row>
    <row r="5721" spans="1:6" x14ac:dyDescent="0.35">
      <c r="A5721" s="2" t="s">
        <v>1056</v>
      </c>
      <c r="B5721" s="2" t="s">
        <v>1083</v>
      </c>
      <c r="C5721" s="2" t="s">
        <v>11528</v>
      </c>
      <c r="D5721" s="2" t="s">
        <v>11529</v>
      </c>
      <c r="E5721" s="2" t="str">
        <f t="shared" si="185"/>
        <v>RB.53 Functional Analysis</v>
      </c>
      <c r="F5721" s="2" t="str">
        <f t="shared" si="186"/>
        <v>Functional Analysis</v>
      </c>
    </row>
    <row r="5722" spans="1:6" x14ac:dyDescent="0.35">
      <c r="A5722" s="2" t="s">
        <v>1056</v>
      </c>
      <c r="B5722" s="2" t="s">
        <v>1083</v>
      </c>
      <c r="C5722" s="2" t="s">
        <v>11530</v>
      </c>
      <c r="D5722" s="2" t="s">
        <v>5286</v>
      </c>
      <c r="E5722" s="2" t="str">
        <f t="shared" si="185"/>
        <v>RB.55 Calculus</v>
      </c>
      <c r="F5722" s="2" t="str">
        <f t="shared" si="186"/>
        <v>Calculus</v>
      </c>
    </row>
    <row r="5723" spans="1:6" x14ac:dyDescent="0.35">
      <c r="A5723" s="2" t="s">
        <v>1056</v>
      </c>
      <c r="B5723" s="2" t="s">
        <v>1083</v>
      </c>
      <c r="C5723" s="2" t="s">
        <v>11531</v>
      </c>
      <c r="D5723" s="2" t="s">
        <v>11532</v>
      </c>
      <c r="E5723" s="2" t="str">
        <f t="shared" si="185"/>
        <v>RB.56 Differential Equations</v>
      </c>
      <c r="F5723" s="2" t="str">
        <f t="shared" si="186"/>
        <v>Differential Equatio</v>
      </c>
    </row>
    <row r="5724" spans="1:6" x14ac:dyDescent="0.35">
      <c r="A5724" s="2" t="s">
        <v>1056</v>
      </c>
      <c r="B5724" s="2" t="s">
        <v>1083</v>
      </c>
      <c r="C5724" s="2" t="s">
        <v>11533</v>
      </c>
      <c r="D5724" s="2" t="s">
        <v>11534</v>
      </c>
      <c r="E5724" s="2" t="str">
        <f t="shared" si="185"/>
        <v>RB.6 Discrete Mathematics</v>
      </c>
      <c r="F5724" s="2" t="str">
        <f t="shared" si="186"/>
        <v>Discrete Mathematics</v>
      </c>
    </row>
    <row r="5725" spans="1:6" x14ac:dyDescent="0.35">
      <c r="A5725" s="2" t="s">
        <v>1056</v>
      </c>
      <c r="B5725" s="2" t="s">
        <v>1083</v>
      </c>
      <c r="C5725" s="2" t="s">
        <v>11535</v>
      </c>
      <c r="D5725" s="2" t="s">
        <v>11536</v>
      </c>
      <c r="E5725" s="2" t="str">
        <f t="shared" si="185"/>
        <v>RB.61 Combinatorics</v>
      </c>
      <c r="F5725" s="2" t="str">
        <f t="shared" si="186"/>
        <v>Combinatorics</v>
      </c>
    </row>
    <row r="5726" spans="1:6" x14ac:dyDescent="0.35">
      <c r="A5726" s="2" t="s">
        <v>1056</v>
      </c>
      <c r="B5726" s="2" t="s">
        <v>1083</v>
      </c>
      <c r="C5726" s="2" t="s">
        <v>11537</v>
      </c>
      <c r="D5726" s="2" t="s">
        <v>11538</v>
      </c>
      <c r="E5726" s="2" t="str">
        <f t="shared" si="185"/>
        <v>RB.62 Graph Theory</v>
      </c>
      <c r="F5726" s="2" t="str">
        <f t="shared" si="186"/>
        <v>Graph Theory</v>
      </c>
    </row>
    <row r="5727" spans="1:6" x14ac:dyDescent="0.35">
      <c r="A5727" s="2" t="s">
        <v>1056</v>
      </c>
      <c r="B5727" s="2" t="s">
        <v>1083</v>
      </c>
      <c r="C5727" s="2" t="s">
        <v>11539</v>
      </c>
      <c r="D5727" s="2" t="s">
        <v>11540</v>
      </c>
      <c r="E5727" s="2" t="str">
        <f t="shared" si="185"/>
        <v>RB.7 Statistics / Probability / Operational Resear</v>
      </c>
      <c r="F5727" s="2" t="str">
        <f t="shared" si="186"/>
        <v>Statistics / Probabi</v>
      </c>
    </row>
    <row r="5728" spans="1:6" x14ac:dyDescent="0.35">
      <c r="A5728" s="2" t="s">
        <v>1056</v>
      </c>
      <c r="B5728" s="2" t="s">
        <v>1083</v>
      </c>
      <c r="C5728" s="2" t="s">
        <v>11541</v>
      </c>
      <c r="D5728" s="2" t="s">
        <v>2638</v>
      </c>
      <c r="E5728" s="2" t="str">
        <f t="shared" si="185"/>
        <v>RB.71 Statistics</v>
      </c>
      <c r="F5728" s="2" t="str">
        <f t="shared" si="186"/>
        <v>Statistics</v>
      </c>
    </row>
    <row r="5729" spans="1:6" x14ac:dyDescent="0.35">
      <c r="A5729" s="2" t="s">
        <v>1056</v>
      </c>
      <c r="B5729" s="2" t="s">
        <v>1083</v>
      </c>
      <c r="C5729" s="2" t="s">
        <v>11542</v>
      </c>
      <c r="D5729" s="2" t="s">
        <v>11543</v>
      </c>
      <c r="E5729" s="2" t="str">
        <f t="shared" si="185"/>
        <v>RB.711 Sampling Theory</v>
      </c>
      <c r="F5729" s="2" t="str">
        <f t="shared" si="186"/>
        <v>Sampling Theory</v>
      </c>
    </row>
    <row r="5730" spans="1:6" x14ac:dyDescent="0.35">
      <c r="A5730" s="2" t="s">
        <v>1056</v>
      </c>
      <c r="B5730" s="2" t="s">
        <v>1083</v>
      </c>
      <c r="C5730" s="2" t="s">
        <v>11544</v>
      </c>
      <c r="D5730" s="2" t="s">
        <v>11545</v>
      </c>
      <c r="E5730" s="2" t="str">
        <f t="shared" si="185"/>
        <v>RB.715 Applied Statistics</v>
      </c>
      <c r="F5730" s="2" t="str">
        <f t="shared" si="186"/>
        <v>Applied Statistics</v>
      </c>
    </row>
    <row r="5731" spans="1:6" x14ac:dyDescent="0.35">
      <c r="A5731" s="2" t="s">
        <v>1056</v>
      </c>
      <c r="B5731" s="2" t="s">
        <v>1083</v>
      </c>
      <c r="C5731" s="2" t="s">
        <v>11546</v>
      </c>
      <c r="D5731" s="2" t="s">
        <v>5297</v>
      </c>
      <c r="E5731" s="2" t="str">
        <f t="shared" si="185"/>
        <v>RB.716 Statistical Analysis</v>
      </c>
      <c r="F5731" s="2" t="str">
        <f t="shared" si="186"/>
        <v>Statistical Analysis</v>
      </c>
    </row>
    <row r="5732" spans="1:6" x14ac:dyDescent="0.35">
      <c r="A5732" s="2" t="s">
        <v>1056</v>
      </c>
      <c r="B5732" s="2" t="s">
        <v>1083</v>
      </c>
      <c r="C5732" s="2" t="s">
        <v>11547</v>
      </c>
      <c r="D5732" s="2" t="s">
        <v>11548</v>
      </c>
      <c r="E5732" s="2" t="str">
        <f t="shared" si="185"/>
        <v>RB.717 Statistical Models</v>
      </c>
      <c r="F5732" s="2" t="str">
        <f t="shared" si="186"/>
        <v>Statistical Models</v>
      </c>
    </row>
    <row r="5733" spans="1:6" x14ac:dyDescent="0.35">
      <c r="A5733" s="2" t="s">
        <v>1056</v>
      </c>
      <c r="B5733" s="2" t="s">
        <v>1083</v>
      </c>
      <c r="C5733" s="2" t="s">
        <v>11549</v>
      </c>
      <c r="D5733" s="2" t="s">
        <v>11550</v>
      </c>
      <c r="E5733" s="2" t="str">
        <f t="shared" si="185"/>
        <v>RB.718 Statistical Data Handling</v>
      </c>
      <c r="F5733" s="2" t="str">
        <f t="shared" si="186"/>
        <v>Statistical Data Han</v>
      </c>
    </row>
    <row r="5734" spans="1:6" x14ac:dyDescent="0.35">
      <c r="A5734" s="2" t="s">
        <v>1056</v>
      </c>
      <c r="B5734" s="2" t="s">
        <v>1083</v>
      </c>
      <c r="C5734" s="2" t="s">
        <v>11551</v>
      </c>
      <c r="D5734" s="2" t="s">
        <v>11552</v>
      </c>
      <c r="E5734" s="2" t="str">
        <f t="shared" si="185"/>
        <v>RB.72 Statistics For Non-Statisticians</v>
      </c>
      <c r="F5734" s="2" t="str">
        <f t="shared" si="186"/>
        <v>Statistics For Non-S</v>
      </c>
    </row>
    <row r="5735" spans="1:6" x14ac:dyDescent="0.35">
      <c r="A5735" s="2" t="s">
        <v>1056</v>
      </c>
      <c r="B5735" s="2" t="s">
        <v>1083</v>
      </c>
      <c r="C5735" s="2" t="s">
        <v>11553</v>
      </c>
      <c r="D5735" s="2" t="s">
        <v>11554</v>
      </c>
      <c r="E5735" s="2" t="str">
        <f t="shared" si="185"/>
        <v>RB.73 Probability Theory</v>
      </c>
      <c r="F5735" s="2" t="str">
        <f t="shared" si="186"/>
        <v>Probability Theory</v>
      </c>
    </row>
    <row r="5736" spans="1:6" x14ac:dyDescent="0.35">
      <c r="A5736" s="2" t="s">
        <v>1056</v>
      </c>
      <c r="B5736" s="2" t="s">
        <v>1083</v>
      </c>
      <c r="C5736" s="2" t="s">
        <v>11555</v>
      </c>
      <c r="D5736" s="2" t="s">
        <v>11556</v>
      </c>
      <c r="E5736" s="2" t="str">
        <f t="shared" si="185"/>
        <v>RB.74 Operational Research (Or)</v>
      </c>
      <c r="F5736" s="2" t="str">
        <f t="shared" si="186"/>
        <v>Operational Research</v>
      </c>
    </row>
    <row r="5737" spans="1:6" x14ac:dyDescent="0.35">
      <c r="A5737" s="2" t="s">
        <v>1056</v>
      </c>
      <c r="B5737" s="2" t="s">
        <v>1083</v>
      </c>
      <c r="C5737" s="2" t="s">
        <v>11557</v>
      </c>
      <c r="D5737" s="2" t="s">
        <v>11558</v>
      </c>
      <c r="E5737" s="2" t="str">
        <f t="shared" si="185"/>
        <v>RB.743 Mathematical Programming (Or)</v>
      </c>
      <c r="F5737" s="2" t="str">
        <f t="shared" si="186"/>
        <v>Mathematical Program</v>
      </c>
    </row>
    <row r="5738" spans="1:6" x14ac:dyDescent="0.35">
      <c r="A5738" s="2" t="s">
        <v>1056</v>
      </c>
      <c r="B5738" s="2" t="s">
        <v>1083</v>
      </c>
      <c r="C5738" s="2" t="s">
        <v>11559</v>
      </c>
      <c r="D5738" s="2" t="s">
        <v>11560</v>
      </c>
      <c r="E5738" s="2" t="str">
        <f t="shared" si="185"/>
        <v>RB.744 Mathematical Modelling (Or)</v>
      </c>
      <c r="F5738" s="2" t="str">
        <f t="shared" si="186"/>
        <v>Mathematical Modelli</v>
      </c>
    </row>
    <row r="5739" spans="1:6" x14ac:dyDescent="0.35">
      <c r="A5739" s="2" t="s">
        <v>1056</v>
      </c>
      <c r="B5739" s="2" t="s">
        <v>1083</v>
      </c>
      <c r="C5739" s="2" t="s">
        <v>11561</v>
      </c>
      <c r="D5739" s="2" t="s">
        <v>11562</v>
      </c>
      <c r="E5739" s="2" t="str">
        <f t="shared" si="185"/>
        <v>RB.745 Optimisation / Economic Mathematical Models</v>
      </c>
      <c r="F5739" s="2" t="str">
        <f t="shared" si="186"/>
        <v>Optimisation / Econo</v>
      </c>
    </row>
    <row r="5740" spans="1:6" x14ac:dyDescent="0.35">
      <c r="A5740" s="2" t="s">
        <v>1056</v>
      </c>
      <c r="B5740" s="2" t="s">
        <v>1083</v>
      </c>
      <c r="C5740" s="2" t="s">
        <v>11563</v>
      </c>
      <c r="D5740" s="2" t="s">
        <v>11564</v>
      </c>
      <c r="E5740" s="2" t="str">
        <f t="shared" si="185"/>
        <v>RB.746 Networks (Or)</v>
      </c>
      <c r="F5740" s="2" t="str">
        <f t="shared" si="186"/>
        <v>Networks (Or)</v>
      </c>
    </row>
    <row r="5741" spans="1:6" x14ac:dyDescent="0.35">
      <c r="A5741" s="2" t="s">
        <v>1056</v>
      </c>
      <c r="B5741" s="2" t="s">
        <v>1083</v>
      </c>
      <c r="C5741" s="2" t="s">
        <v>11565</v>
      </c>
      <c r="D5741" s="2" t="s">
        <v>11566</v>
      </c>
      <c r="E5741" s="2" t="str">
        <f t="shared" si="185"/>
        <v>RB.8 Computational Mathematics / Cybernetics</v>
      </c>
      <c r="F5741" s="2" t="str">
        <f t="shared" si="186"/>
        <v>Computational Mathem</v>
      </c>
    </row>
    <row r="5742" spans="1:6" x14ac:dyDescent="0.35">
      <c r="A5742" s="2" t="s">
        <v>1056</v>
      </c>
      <c r="B5742" s="2" t="s">
        <v>1083</v>
      </c>
      <c r="C5742" s="2" t="s">
        <v>11567</v>
      </c>
      <c r="D5742" s="2" t="s">
        <v>11568</v>
      </c>
      <c r="E5742" s="2" t="str">
        <f t="shared" si="185"/>
        <v>RB.81 Numerical Analysis</v>
      </c>
      <c r="F5742" s="2" t="str">
        <f t="shared" si="186"/>
        <v>Numerical Analysis</v>
      </c>
    </row>
    <row r="5743" spans="1:6" x14ac:dyDescent="0.35">
      <c r="A5743" s="2" t="s">
        <v>1056</v>
      </c>
      <c r="B5743" s="2" t="s">
        <v>1083</v>
      </c>
      <c r="C5743" s="2" t="s">
        <v>11569</v>
      </c>
      <c r="D5743" s="2" t="s">
        <v>11570</v>
      </c>
      <c r="E5743" s="2" t="str">
        <f t="shared" si="185"/>
        <v>RB.82 Computer Mathematics</v>
      </c>
      <c r="F5743" s="2" t="str">
        <f t="shared" si="186"/>
        <v>Computer Mathematics</v>
      </c>
    </row>
    <row r="5744" spans="1:6" x14ac:dyDescent="0.35">
      <c r="A5744" s="2" t="s">
        <v>1056</v>
      </c>
      <c r="B5744" s="2" t="s">
        <v>1083</v>
      </c>
      <c r="C5744" s="2" t="s">
        <v>11571</v>
      </c>
      <c r="D5744" s="2" t="s">
        <v>11572</v>
      </c>
      <c r="E5744" s="2" t="str">
        <f t="shared" si="185"/>
        <v>RB.83 Mathematical Cybernetics</v>
      </c>
      <c r="F5744" s="2" t="str">
        <f t="shared" si="186"/>
        <v>Mathematical Cyberne</v>
      </c>
    </row>
    <row r="5745" spans="1:6" x14ac:dyDescent="0.35">
      <c r="A5745" s="2" t="s">
        <v>1056</v>
      </c>
      <c r="B5745" s="2" t="s">
        <v>1083</v>
      </c>
      <c r="C5745" s="2" t="s">
        <v>11573</v>
      </c>
      <c r="D5745" s="2" t="s">
        <v>11574</v>
      </c>
      <c r="E5745" s="2" t="str">
        <f t="shared" si="185"/>
        <v>RB.84 Control Theory (Mathematics)</v>
      </c>
      <c r="F5745" s="2" t="str">
        <f t="shared" si="186"/>
        <v>Control Theory (Math</v>
      </c>
    </row>
    <row r="5746" spans="1:6" x14ac:dyDescent="0.35">
      <c r="A5746" s="2" t="s">
        <v>1056</v>
      </c>
      <c r="B5746" s="2" t="s">
        <v>1083</v>
      </c>
      <c r="C5746" s="2" t="s">
        <v>11575</v>
      </c>
      <c r="D5746" s="2" t="s">
        <v>11576</v>
      </c>
      <c r="E5746" s="2" t="str">
        <f t="shared" ref="E5746:E5809" si="187">C5746&amp;" "&amp;LEFT(D5746,50-LEN(C5746)-1)</f>
        <v>RB.85 Data Modelling (Computational Mathematics)</v>
      </c>
      <c r="F5746" s="2" t="str">
        <f t="shared" si="186"/>
        <v>Data Modelling (Comp</v>
      </c>
    </row>
    <row r="5747" spans="1:6" x14ac:dyDescent="0.35">
      <c r="A5747" s="2" t="s">
        <v>1056</v>
      </c>
      <c r="B5747" s="2" t="s">
        <v>1083</v>
      </c>
      <c r="C5747" s="2" t="s">
        <v>11577</v>
      </c>
      <c r="D5747" s="2" t="s">
        <v>11578</v>
      </c>
      <c r="E5747" s="2" t="str">
        <f t="shared" si="187"/>
        <v>RB.86 Cryptography</v>
      </c>
      <c r="F5747" s="2" t="str">
        <f t="shared" si="186"/>
        <v>Cryptography</v>
      </c>
    </row>
    <row r="5748" spans="1:6" x14ac:dyDescent="0.35">
      <c r="A5748" s="2" t="s">
        <v>1056</v>
      </c>
      <c r="B5748" s="2" t="s">
        <v>1083</v>
      </c>
      <c r="C5748" s="2" t="s">
        <v>11579</v>
      </c>
      <c r="D5748" s="2" t="s">
        <v>11580</v>
      </c>
      <c r="E5748" s="2" t="str">
        <f t="shared" si="187"/>
        <v>RB.9 Mathematics For Specific Applications</v>
      </c>
      <c r="F5748" s="2" t="str">
        <f t="shared" si="186"/>
        <v>Mathematics For Spec</v>
      </c>
    </row>
    <row r="5749" spans="1:6" x14ac:dyDescent="0.35">
      <c r="A5749" s="2" t="s">
        <v>1056</v>
      </c>
      <c r="B5749" s="2" t="s">
        <v>1083</v>
      </c>
      <c r="C5749" s="2" t="s">
        <v>11581</v>
      </c>
      <c r="D5749" s="2" t="s">
        <v>11582</v>
      </c>
      <c r="E5749" s="2" t="str">
        <f t="shared" si="187"/>
        <v>RB.91 Engineering Mathematics</v>
      </c>
      <c r="F5749" s="2" t="str">
        <f t="shared" si="186"/>
        <v>Engineering Mathemat</v>
      </c>
    </row>
    <row r="5750" spans="1:6" x14ac:dyDescent="0.35">
      <c r="A5750" s="2" t="s">
        <v>1056</v>
      </c>
      <c r="B5750" s="2" t="s">
        <v>1083</v>
      </c>
      <c r="C5750" s="2" t="s">
        <v>11583</v>
      </c>
      <c r="D5750" s="2" t="s">
        <v>11584</v>
      </c>
      <c r="E5750" s="2" t="str">
        <f t="shared" si="187"/>
        <v>RB.92 Industrial Mathematics</v>
      </c>
      <c r="F5750" s="2" t="str">
        <f t="shared" si="186"/>
        <v>Industrial Mathemati</v>
      </c>
    </row>
    <row r="5751" spans="1:6" x14ac:dyDescent="0.35">
      <c r="A5751" s="2" t="s">
        <v>1056</v>
      </c>
      <c r="B5751" s="2" t="s">
        <v>69</v>
      </c>
      <c r="C5751" s="2" t="s">
        <v>14142</v>
      </c>
      <c r="D5751" s="2" t="s">
        <v>2428</v>
      </c>
      <c r="E5751" s="2" t="str">
        <f t="shared" si="187"/>
        <v>RC Physics</v>
      </c>
      <c r="F5751" s="2" t="str">
        <f t="shared" si="186"/>
        <v>Physics</v>
      </c>
    </row>
    <row r="5752" spans="1:6" x14ac:dyDescent="0.35">
      <c r="A5752" s="2" t="s">
        <v>1056</v>
      </c>
      <c r="B5752" s="2" t="s">
        <v>1083</v>
      </c>
      <c r="C5752" s="2" t="s">
        <v>11585</v>
      </c>
      <c r="D5752" s="2" t="s">
        <v>5305</v>
      </c>
      <c r="E5752" s="2" t="str">
        <f t="shared" si="187"/>
        <v>RC.1 Physics (General)</v>
      </c>
      <c r="F5752" s="2" t="str">
        <f t="shared" si="186"/>
        <v>Physics (General)</v>
      </c>
    </row>
    <row r="5753" spans="1:6" x14ac:dyDescent="0.35">
      <c r="A5753" s="2" t="s">
        <v>1056</v>
      </c>
      <c r="B5753" s="2" t="s">
        <v>1083</v>
      </c>
      <c r="C5753" s="2" t="s">
        <v>11586</v>
      </c>
      <c r="D5753" s="2" t="s">
        <v>11587</v>
      </c>
      <c r="E5753" s="2" t="str">
        <f t="shared" si="187"/>
        <v>RC.11 Computational Physics</v>
      </c>
      <c r="F5753" s="2" t="str">
        <f t="shared" si="186"/>
        <v>Computational Physic</v>
      </c>
    </row>
    <row r="5754" spans="1:6" x14ac:dyDescent="0.35">
      <c r="A5754" s="2" t="s">
        <v>1056</v>
      </c>
      <c r="B5754" s="2" t="s">
        <v>1083</v>
      </c>
      <c r="C5754" s="2" t="s">
        <v>11588</v>
      </c>
      <c r="D5754" s="2" t="s">
        <v>11589</v>
      </c>
      <c r="E5754" s="2" t="str">
        <f t="shared" si="187"/>
        <v>RC.12 Analytical Physics</v>
      </c>
      <c r="F5754" s="2" t="str">
        <f t="shared" si="186"/>
        <v>Analytical Physics</v>
      </c>
    </row>
    <row r="5755" spans="1:6" x14ac:dyDescent="0.35">
      <c r="A5755" s="2" t="s">
        <v>1056</v>
      </c>
      <c r="B5755" s="2" t="s">
        <v>1083</v>
      </c>
      <c r="C5755" s="2" t="s">
        <v>11590</v>
      </c>
      <c r="D5755" s="2" t="s">
        <v>11591</v>
      </c>
      <c r="E5755" s="2" t="str">
        <f t="shared" si="187"/>
        <v>RC.2 Mechanics (Physics)</v>
      </c>
      <c r="F5755" s="2" t="str">
        <f t="shared" si="186"/>
        <v>Mechanics (Physics)</v>
      </c>
    </row>
    <row r="5756" spans="1:6" x14ac:dyDescent="0.35">
      <c r="A5756" s="2" t="s">
        <v>1056</v>
      </c>
      <c r="B5756" s="2" t="s">
        <v>1083</v>
      </c>
      <c r="C5756" s="2" t="s">
        <v>11592</v>
      </c>
      <c r="D5756" s="2" t="s">
        <v>11593</v>
      </c>
      <c r="E5756" s="2" t="str">
        <f t="shared" si="187"/>
        <v>RC.21 Theoretical Mechanics</v>
      </c>
      <c r="F5756" s="2" t="str">
        <f t="shared" si="186"/>
        <v>Theoretical Mechanic</v>
      </c>
    </row>
    <row r="5757" spans="1:6" x14ac:dyDescent="0.35">
      <c r="A5757" s="2" t="s">
        <v>1056</v>
      </c>
      <c r="B5757" s="2" t="s">
        <v>1083</v>
      </c>
      <c r="C5757" s="2" t="s">
        <v>11594</v>
      </c>
      <c r="D5757" s="2" t="s">
        <v>11595</v>
      </c>
      <c r="E5757" s="2" t="str">
        <f t="shared" si="187"/>
        <v>RC.22 Stress Mechanics</v>
      </c>
      <c r="F5757" s="2" t="str">
        <f t="shared" si="186"/>
        <v>Stress Mechanics</v>
      </c>
    </row>
    <row r="5758" spans="1:6" x14ac:dyDescent="0.35">
      <c r="A5758" s="2" t="s">
        <v>1056</v>
      </c>
      <c r="B5758" s="2" t="s">
        <v>1083</v>
      </c>
      <c r="C5758" s="2" t="s">
        <v>11596</v>
      </c>
      <c r="D5758" s="2" t="s">
        <v>11597</v>
      </c>
      <c r="E5758" s="2" t="str">
        <f t="shared" si="187"/>
        <v>RC.23 Solid Mechanics</v>
      </c>
      <c r="F5758" s="2" t="str">
        <f t="shared" si="186"/>
        <v>Solid Mechanics</v>
      </c>
    </row>
    <row r="5759" spans="1:6" x14ac:dyDescent="0.35">
      <c r="A5759" s="2" t="s">
        <v>1056</v>
      </c>
      <c r="B5759" s="2" t="s">
        <v>1083</v>
      </c>
      <c r="C5759" s="2" t="s">
        <v>11598</v>
      </c>
      <c r="D5759" s="2" t="s">
        <v>11599</v>
      </c>
      <c r="E5759" s="2" t="str">
        <f t="shared" si="187"/>
        <v>RC.24 Fluid Mechanics</v>
      </c>
      <c r="F5759" s="2" t="str">
        <f t="shared" si="186"/>
        <v>Fluid Mechanics</v>
      </c>
    </row>
    <row r="5760" spans="1:6" x14ac:dyDescent="0.35">
      <c r="A5760" s="2" t="s">
        <v>1056</v>
      </c>
      <c r="B5760" s="2" t="s">
        <v>1083</v>
      </c>
      <c r="C5760" s="2" t="s">
        <v>11600</v>
      </c>
      <c r="D5760" s="2" t="s">
        <v>2775</v>
      </c>
      <c r="E5760" s="2" t="str">
        <f t="shared" si="187"/>
        <v>RC.241 Aerodynamics</v>
      </c>
      <c r="F5760" s="2" t="str">
        <f t="shared" si="186"/>
        <v>Aerodynamics</v>
      </c>
    </row>
    <row r="5761" spans="1:6" x14ac:dyDescent="0.35">
      <c r="A5761" s="2" t="s">
        <v>1056</v>
      </c>
      <c r="B5761" s="2" t="s">
        <v>1083</v>
      </c>
      <c r="C5761" s="2" t="s">
        <v>11601</v>
      </c>
      <c r="D5761" s="2" t="s">
        <v>11602</v>
      </c>
      <c r="E5761" s="2" t="str">
        <f t="shared" si="187"/>
        <v>RC.242 Hydraulics (Physics)</v>
      </c>
      <c r="F5761" s="2" t="str">
        <f t="shared" ref="F5761:F5824" si="188">LEFT(D5761,20)</f>
        <v>Hydraulics (Physics)</v>
      </c>
    </row>
    <row r="5762" spans="1:6" x14ac:dyDescent="0.35">
      <c r="A5762" s="2" t="s">
        <v>1056</v>
      </c>
      <c r="B5762" s="2" t="s">
        <v>1083</v>
      </c>
      <c r="C5762" s="2" t="s">
        <v>11603</v>
      </c>
      <c r="D5762" s="2" t="s">
        <v>11604</v>
      </c>
      <c r="E5762" s="2" t="str">
        <f t="shared" si="187"/>
        <v>RC.243 Pneumatics (Physics)</v>
      </c>
      <c r="F5762" s="2" t="str">
        <f t="shared" si="188"/>
        <v>Pneumatics (Physics)</v>
      </c>
    </row>
    <row r="5763" spans="1:6" x14ac:dyDescent="0.35">
      <c r="A5763" s="2" t="s">
        <v>1056</v>
      </c>
      <c r="B5763" s="2" t="s">
        <v>1083</v>
      </c>
      <c r="C5763" s="2" t="s">
        <v>11605</v>
      </c>
      <c r="D5763" s="2" t="s">
        <v>11606</v>
      </c>
      <c r="E5763" s="2" t="str">
        <f t="shared" si="187"/>
        <v>RC.25 Acoustics / Vibration (Physics)</v>
      </c>
      <c r="F5763" s="2" t="str">
        <f t="shared" si="188"/>
        <v>Acoustics / Vibratio</v>
      </c>
    </row>
    <row r="5764" spans="1:6" x14ac:dyDescent="0.35">
      <c r="A5764" s="2" t="s">
        <v>1056</v>
      </c>
      <c r="B5764" s="2" t="s">
        <v>1083</v>
      </c>
      <c r="C5764" s="2" t="s">
        <v>11607</v>
      </c>
      <c r="D5764" s="2" t="s">
        <v>11608</v>
      </c>
      <c r="E5764" s="2" t="str">
        <f t="shared" si="187"/>
        <v>RC.252 Electroacoustics</v>
      </c>
      <c r="F5764" s="2" t="str">
        <f t="shared" si="188"/>
        <v>Electroacoustics</v>
      </c>
    </row>
    <row r="5765" spans="1:6" x14ac:dyDescent="0.35">
      <c r="A5765" s="2" t="s">
        <v>1056</v>
      </c>
      <c r="B5765" s="2" t="s">
        <v>1083</v>
      </c>
      <c r="C5765" s="2" t="s">
        <v>11609</v>
      </c>
      <c r="D5765" s="2" t="s">
        <v>11610</v>
      </c>
      <c r="E5765" s="2" t="str">
        <f t="shared" si="187"/>
        <v>RC.3 Optics</v>
      </c>
      <c r="F5765" s="2" t="str">
        <f t="shared" si="188"/>
        <v>Optics</v>
      </c>
    </row>
    <row r="5766" spans="1:6" x14ac:dyDescent="0.35">
      <c r="A5766" s="2" t="s">
        <v>1056</v>
      </c>
      <c r="B5766" s="2" t="s">
        <v>1083</v>
      </c>
      <c r="C5766" s="2" t="s">
        <v>11611</v>
      </c>
      <c r="D5766" s="2" t="s">
        <v>11612</v>
      </c>
      <c r="E5766" s="2" t="str">
        <f t="shared" si="187"/>
        <v>RC.4 Thermal Physics</v>
      </c>
      <c r="F5766" s="2" t="str">
        <f t="shared" si="188"/>
        <v>Thermal Physics</v>
      </c>
    </row>
    <row r="5767" spans="1:6" x14ac:dyDescent="0.35">
      <c r="A5767" s="2" t="s">
        <v>1056</v>
      </c>
      <c r="B5767" s="2" t="s">
        <v>1083</v>
      </c>
      <c r="C5767" s="2" t="s">
        <v>11613</v>
      </c>
      <c r="D5767" s="2" t="s">
        <v>11614</v>
      </c>
      <c r="E5767" s="2" t="str">
        <f t="shared" si="187"/>
        <v>RC.5 Electricity and Magnetism (Physics)</v>
      </c>
      <c r="F5767" s="2" t="str">
        <f t="shared" si="188"/>
        <v>Electricity and Magn</v>
      </c>
    </row>
    <row r="5768" spans="1:6" x14ac:dyDescent="0.35">
      <c r="A5768" s="2" t="s">
        <v>1056</v>
      </c>
      <c r="B5768" s="2" t="s">
        <v>1083</v>
      </c>
      <c r="C5768" s="2" t="s">
        <v>11615</v>
      </c>
      <c r="D5768" s="2" t="s">
        <v>5307</v>
      </c>
      <c r="E5768" s="2" t="str">
        <f t="shared" si="187"/>
        <v>RC.52 Electronics (Physics)</v>
      </c>
      <c r="F5768" s="2" t="str">
        <f t="shared" si="188"/>
        <v>Electronics (Physics</v>
      </c>
    </row>
    <row r="5769" spans="1:6" x14ac:dyDescent="0.35">
      <c r="A5769" s="2" t="s">
        <v>1056</v>
      </c>
      <c r="B5769" s="2" t="s">
        <v>1083</v>
      </c>
      <c r="C5769" s="2" t="s">
        <v>11616</v>
      </c>
      <c r="D5769" s="2" t="s">
        <v>2446</v>
      </c>
      <c r="E5769" s="2" t="str">
        <f t="shared" si="187"/>
        <v>RC.53 Electromagnetism</v>
      </c>
      <c r="F5769" s="2" t="str">
        <f t="shared" si="188"/>
        <v>Electromagnetism</v>
      </c>
    </row>
    <row r="5770" spans="1:6" x14ac:dyDescent="0.35">
      <c r="A5770" s="2" t="s">
        <v>1056</v>
      </c>
      <c r="B5770" s="2" t="s">
        <v>1083</v>
      </c>
      <c r="C5770" s="2" t="s">
        <v>11617</v>
      </c>
      <c r="D5770" s="2" t="s">
        <v>11618</v>
      </c>
      <c r="E5770" s="2" t="str">
        <f t="shared" si="187"/>
        <v>RC.54 Magnetism</v>
      </c>
      <c r="F5770" s="2" t="str">
        <f t="shared" si="188"/>
        <v>Magnetism</v>
      </c>
    </row>
    <row r="5771" spans="1:6" x14ac:dyDescent="0.35">
      <c r="A5771" s="2" t="s">
        <v>1056</v>
      </c>
      <c r="B5771" s="2" t="s">
        <v>1083</v>
      </c>
      <c r="C5771" s="2" t="s">
        <v>11619</v>
      </c>
      <c r="D5771" s="2" t="s">
        <v>11620</v>
      </c>
      <c r="E5771" s="2" t="str">
        <f t="shared" si="187"/>
        <v>RC.6 Chemical Physics / Physics Of Matter</v>
      </c>
      <c r="F5771" s="2" t="str">
        <f t="shared" si="188"/>
        <v>Chemical Physics / P</v>
      </c>
    </row>
    <row r="5772" spans="1:6" x14ac:dyDescent="0.35">
      <c r="A5772" s="2" t="s">
        <v>1056</v>
      </c>
      <c r="B5772" s="2" t="s">
        <v>1083</v>
      </c>
      <c r="C5772" s="2" t="s">
        <v>11621</v>
      </c>
      <c r="D5772" s="2" t="s">
        <v>11622</v>
      </c>
      <c r="E5772" s="2" t="str">
        <f t="shared" si="187"/>
        <v>RC.61 Chemical Physics</v>
      </c>
      <c r="F5772" s="2" t="str">
        <f t="shared" si="188"/>
        <v>Chemical Physics</v>
      </c>
    </row>
    <row r="5773" spans="1:6" x14ac:dyDescent="0.35">
      <c r="A5773" s="2" t="s">
        <v>1056</v>
      </c>
      <c r="B5773" s="2" t="s">
        <v>1083</v>
      </c>
      <c r="C5773" s="2" t="s">
        <v>11623</v>
      </c>
      <c r="D5773" s="2" t="s">
        <v>11624</v>
      </c>
      <c r="E5773" s="2" t="str">
        <f t="shared" si="187"/>
        <v>RC.62 Quantum Mechanics</v>
      </c>
      <c r="F5773" s="2" t="str">
        <f t="shared" si="188"/>
        <v>Quantum Mechanics</v>
      </c>
    </row>
    <row r="5774" spans="1:6" x14ac:dyDescent="0.35">
      <c r="A5774" s="2" t="s">
        <v>1056</v>
      </c>
      <c r="B5774" s="2" t="s">
        <v>1083</v>
      </c>
      <c r="C5774" s="2" t="s">
        <v>11625</v>
      </c>
      <c r="D5774" s="2" t="s">
        <v>11626</v>
      </c>
      <c r="E5774" s="2" t="str">
        <f t="shared" si="187"/>
        <v>RC.63 Particle Physics</v>
      </c>
      <c r="F5774" s="2" t="str">
        <f t="shared" si="188"/>
        <v>Particle Physics</v>
      </c>
    </row>
    <row r="5775" spans="1:6" x14ac:dyDescent="0.35">
      <c r="A5775" s="2" t="s">
        <v>1056</v>
      </c>
      <c r="B5775" s="2" t="s">
        <v>1083</v>
      </c>
      <c r="C5775" s="2" t="s">
        <v>11627</v>
      </c>
      <c r="D5775" s="2" t="s">
        <v>11628</v>
      </c>
      <c r="E5775" s="2" t="str">
        <f t="shared" si="187"/>
        <v>RC.64 Nuclear Physics</v>
      </c>
      <c r="F5775" s="2" t="str">
        <f t="shared" si="188"/>
        <v>Nuclear Physics</v>
      </c>
    </row>
    <row r="5776" spans="1:6" x14ac:dyDescent="0.35">
      <c r="A5776" s="2" t="s">
        <v>1056</v>
      </c>
      <c r="B5776" s="2" t="s">
        <v>1083</v>
      </c>
      <c r="C5776" s="2" t="s">
        <v>11629</v>
      </c>
      <c r="D5776" s="2" t="s">
        <v>11630</v>
      </c>
      <c r="E5776" s="2" t="str">
        <f t="shared" si="187"/>
        <v>RC.641 Radiology (Physics)</v>
      </c>
      <c r="F5776" s="2" t="str">
        <f t="shared" si="188"/>
        <v>Radiology (Physics)</v>
      </c>
    </row>
    <row r="5777" spans="1:6" x14ac:dyDescent="0.35">
      <c r="A5777" s="2" t="s">
        <v>1056</v>
      </c>
      <c r="B5777" s="2" t="s">
        <v>1083</v>
      </c>
      <c r="C5777" s="2" t="s">
        <v>11631</v>
      </c>
      <c r="D5777" s="2" t="s">
        <v>11632</v>
      </c>
      <c r="E5777" s="2" t="str">
        <f t="shared" si="187"/>
        <v>RC.65 Atomic Physics</v>
      </c>
      <c r="F5777" s="2" t="str">
        <f t="shared" si="188"/>
        <v>Atomic Physics</v>
      </c>
    </row>
    <row r="5778" spans="1:6" x14ac:dyDescent="0.35">
      <c r="A5778" s="2" t="s">
        <v>1056</v>
      </c>
      <c r="B5778" s="2" t="s">
        <v>1083</v>
      </c>
      <c r="C5778" s="2" t="s">
        <v>11633</v>
      </c>
      <c r="D5778" s="2" t="s">
        <v>11634</v>
      </c>
      <c r="E5778" s="2" t="str">
        <f t="shared" si="187"/>
        <v>RC.66 Molecular Physics</v>
      </c>
      <c r="F5778" s="2" t="str">
        <f t="shared" si="188"/>
        <v>Molecular Physics</v>
      </c>
    </row>
    <row r="5779" spans="1:6" x14ac:dyDescent="0.35">
      <c r="A5779" s="2" t="s">
        <v>1056</v>
      </c>
      <c r="B5779" s="2" t="s">
        <v>1083</v>
      </c>
      <c r="C5779" s="2" t="s">
        <v>11635</v>
      </c>
      <c r="D5779" s="2" t="s">
        <v>11636</v>
      </c>
      <c r="E5779" s="2" t="str">
        <f t="shared" si="187"/>
        <v>RC.67 Radiation Physics</v>
      </c>
      <c r="F5779" s="2" t="str">
        <f t="shared" si="188"/>
        <v>Radiation Physics</v>
      </c>
    </row>
    <row r="5780" spans="1:6" x14ac:dyDescent="0.35">
      <c r="A5780" s="2" t="s">
        <v>1056</v>
      </c>
      <c r="B5780" s="2" t="s">
        <v>1083</v>
      </c>
      <c r="C5780" s="2" t="s">
        <v>11637</v>
      </c>
      <c r="D5780" s="2" t="s">
        <v>11638</v>
      </c>
      <c r="E5780" s="2" t="str">
        <f t="shared" si="187"/>
        <v>RC.7 Theoretical Physics</v>
      </c>
      <c r="F5780" s="2" t="str">
        <f t="shared" si="188"/>
        <v>Theoretical Physics</v>
      </c>
    </row>
    <row r="5781" spans="1:6" x14ac:dyDescent="0.35">
      <c r="A5781" s="2" t="s">
        <v>1056</v>
      </c>
      <c r="B5781" s="2" t="s">
        <v>1083</v>
      </c>
      <c r="C5781" s="2" t="s">
        <v>11639</v>
      </c>
      <c r="D5781" s="2" t="s">
        <v>11640</v>
      </c>
      <c r="E5781" s="2" t="str">
        <f t="shared" si="187"/>
        <v>RC.71 Mathematical Physics</v>
      </c>
      <c r="F5781" s="2" t="str">
        <f t="shared" si="188"/>
        <v>Mathematical Physics</v>
      </c>
    </row>
    <row r="5782" spans="1:6" x14ac:dyDescent="0.35">
      <c r="A5782" s="2" t="s">
        <v>1056</v>
      </c>
      <c r="B5782" s="2" t="s">
        <v>1083</v>
      </c>
      <c r="C5782" s="2" t="s">
        <v>11641</v>
      </c>
      <c r="D5782" s="2" t="s">
        <v>11642</v>
      </c>
      <c r="E5782" s="2" t="str">
        <f t="shared" si="187"/>
        <v>RC.72 Cosmology</v>
      </c>
      <c r="F5782" s="2" t="str">
        <f t="shared" si="188"/>
        <v>Cosmology</v>
      </c>
    </row>
    <row r="5783" spans="1:6" x14ac:dyDescent="0.35">
      <c r="A5783" s="2" t="s">
        <v>1056</v>
      </c>
      <c r="B5783" s="2" t="s">
        <v>1083</v>
      </c>
      <c r="C5783" s="2" t="s">
        <v>11643</v>
      </c>
      <c r="D5783" s="2" t="s">
        <v>11644</v>
      </c>
      <c r="E5783" s="2" t="str">
        <f t="shared" si="187"/>
        <v>RC.8 Applied Physics</v>
      </c>
      <c r="F5783" s="2" t="str">
        <f t="shared" si="188"/>
        <v>Applied Physics</v>
      </c>
    </row>
    <row r="5784" spans="1:6" x14ac:dyDescent="0.35">
      <c r="A5784" s="2" t="s">
        <v>1056</v>
      </c>
      <c r="B5784" s="2" t="s">
        <v>1083</v>
      </c>
      <c r="C5784" s="2" t="s">
        <v>11645</v>
      </c>
      <c r="D5784" s="2" t="s">
        <v>11646</v>
      </c>
      <c r="E5784" s="2" t="str">
        <f t="shared" si="187"/>
        <v>RC.81 Engineering Physics</v>
      </c>
      <c r="F5784" s="2" t="str">
        <f t="shared" si="188"/>
        <v>Engineering Physics</v>
      </c>
    </row>
    <row r="5785" spans="1:6" x14ac:dyDescent="0.35">
      <c r="A5785" s="2" t="s">
        <v>1056</v>
      </c>
      <c r="B5785" s="2" t="s">
        <v>1083</v>
      </c>
      <c r="C5785" s="2" t="s">
        <v>11647</v>
      </c>
      <c r="D5785" s="2" t="s">
        <v>11648</v>
      </c>
      <c r="E5785" s="2" t="str">
        <f t="shared" si="187"/>
        <v>RC.83 Atmospheric Physics</v>
      </c>
      <c r="F5785" s="2" t="str">
        <f t="shared" si="188"/>
        <v>Atmospheric Physics</v>
      </c>
    </row>
    <row r="5786" spans="1:6" x14ac:dyDescent="0.35">
      <c r="A5786" s="2" t="s">
        <v>1056</v>
      </c>
      <c r="B5786" s="2" t="s">
        <v>1083</v>
      </c>
      <c r="C5786" s="2" t="s">
        <v>11649</v>
      </c>
      <c r="D5786" s="2" t="s">
        <v>11650</v>
      </c>
      <c r="E5786" s="2" t="str">
        <f t="shared" si="187"/>
        <v>RC.85 Medical Physics</v>
      </c>
      <c r="F5786" s="2" t="str">
        <f t="shared" si="188"/>
        <v>Medical Physics</v>
      </c>
    </row>
    <row r="5787" spans="1:6" x14ac:dyDescent="0.35">
      <c r="A5787" s="2" t="s">
        <v>1056</v>
      </c>
      <c r="B5787" s="2" t="s">
        <v>69</v>
      </c>
      <c r="C5787" s="2" t="s">
        <v>14143</v>
      </c>
      <c r="D5787" s="2" t="s">
        <v>1384</v>
      </c>
      <c r="E5787" s="2" t="str">
        <f t="shared" si="187"/>
        <v>RD Chemistry</v>
      </c>
      <c r="F5787" s="2" t="str">
        <f t="shared" si="188"/>
        <v>Chemistry</v>
      </c>
    </row>
    <row r="5788" spans="1:6" x14ac:dyDescent="0.35">
      <c r="A5788" s="2" t="s">
        <v>1056</v>
      </c>
      <c r="B5788" s="2" t="s">
        <v>1083</v>
      </c>
      <c r="C5788" s="2" t="s">
        <v>11651</v>
      </c>
      <c r="D5788" s="2" t="s">
        <v>5309</v>
      </c>
      <c r="E5788" s="2" t="str">
        <f t="shared" si="187"/>
        <v>RD.1 Chemistry (General)</v>
      </c>
      <c r="F5788" s="2" t="str">
        <f t="shared" si="188"/>
        <v>Chemistry (General)</v>
      </c>
    </row>
    <row r="5789" spans="1:6" x14ac:dyDescent="0.35">
      <c r="A5789" s="2" t="s">
        <v>1056</v>
      </c>
      <c r="B5789" s="2" t="s">
        <v>1083</v>
      </c>
      <c r="C5789" s="2" t="s">
        <v>11652</v>
      </c>
      <c r="D5789" s="2" t="s">
        <v>11653</v>
      </c>
      <c r="E5789" s="2" t="str">
        <f t="shared" si="187"/>
        <v>RD.11 Computational Chemistry</v>
      </c>
      <c r="F5789" s="2" t="str">
        <f t="shared" si="188"/>
        <v>Computational Chemis</v>
      </c>
    </row>
    <row r="5790" spans="1:6" x14ac:dyDescent="0.35">
      <c r="A5790" s="2" t="s">
        <v>1056</v>
      </c>
      <c r="B5790" s="2" t="s">
        <v>1083</v>
      </c>
      <c r="C5790" s="2" t="s">
        <v>11654</v>
      </c>
      <c r="D5790" s="2" t="s">
        <v>11655</v>
      </c>
      <c r="E5790" s="2" t="str">
        <f t="shared" si="187"/>
        <v>RD.2 Theoretical Chemistry</v>
      </c>
      <c r="F5790" s="2" t="str">
        <f t="shared" si="188"/>
        <v>Theoretical Chemistr</v>
      </c>
    </row>
    <row r="5791" spans="1:6" x14ac:dyDescent="0.35">
      <c r="A5791" s="2" t="s">
        <v>1056</v>
      </c>
      <c r="B5791" s="2" t="s">
        <v>1083</v>
      </c>
      <c r="C5791" s="2" t="s">
        <v>11656</v>
      </c>
      <c r="D5791" s="2" t="s">
        <v>11657</v>
      </c>
      <c r="E5791" s="2" t="str">
        <f t="shared" si="187"/>
        <v>RD.3 Physical Chemistry</v>
      </c>
      <c r="F5791" s="2" t="str">
        <f t="shared" si="188"/>
        <v>Physical Chemistry</v>
      </c>
    </row>
    <row r="5792" spans="1:6" x14ac:dyDescent="0.35">
      <c r="A5792" s="2" t="s">
        <v>1056</v>
      </c>
      <c r="B5792" s="2" t="s">
        <v>1083</v>
      </c>
      <c r="C5792" s="2" t="s">
        <v>11658</v>
      </c>
      <c r="D5792" s="2" t="s">
        <v>11659</v>
      </c>
      <c r="E5792" s="2" t="str">
        <f t="shared" si="187"/>
        <v>RD.32 Electrochemistry</v>
      </c>
      <c r="F5792" s="2" t="str">
        <f t="shared" si="188"/>
        <v>Electrochemistry</v>
      </c>
    </row>
    <row r="5793" spans="1:6" x14ac:dyDescent="0.35">
      <c r="A5793" s="2" t="s">
        <v>1056</v>
      </c>
      <c r="B5793" s="2" t="s">
        <v>1083</v>
      </c>
      <c r="C5793" s="2" t="s">
        <v>11660</v>
      </c>
      <c r="D5793" s="2" t="s">
        <v>11661</v>
      </c>
      <c r="E5793" s="2" t="str">
        <f t="shared" si="187"/>
        <v>RD.36 Atomic Chemistry</v>
      </c>
      <c r="F5793" s="2" t="str">
        <f t="shared" si="188"/>
        <v>Atomic Chemistry</v>
      </c>
    </row>
    <row r="5794" spans="1:6" x14ac:dyDescent="0.35">
      <c r="A5794" s="2" t="s">
        <v>1056</v>
      </c>
      <c r="B5794" s="2" t="s">
        <v>1083</v>
      </c>
      <c r="C5794" s="2" t="s">
        <v>11662</v>
      </c>
      <c r="D5794" s="2" t="s">
        <v>11663</v>
      </c>
      <c r="E5794" s="2" t="str">
        <f t="shared" si="187"/>
        <v>RD.361 Molecular Chemistry</v>
      </c>
      <c r="F5794" s="2" t="str">
        <f t="shared" si="188"/>
        <v>Molecular Chemistry</v>
      </c>
    </row>
    <row r="5795" spans="1:6" x14ac:dyDescent="0.35">
      <c r="A5795" s="2" t="s">
        <v>1056</v>
      </c>
      <c r="B5795" s="2" t="s">
        <v>1083</v>
      </c>
      <c r="C5795" s="2" t="s">
        <v>11664</v>
      </c>
      <c r="D5795" s="2" t="s">
        <v>11665</v>
      </c>
      <c r="E5795" s="2" t="str">
        <f t="shared" si="187"/>
        <v>RD.363 Radiochemistry</v>
      </c>
      <c r="F5795" s="2" t="str">
        <f t="shared" si="188"/>
        <v>Radiochemistry</v>
      </c>
    </row>
    <row r="5796" spans="1:6" x14ac:dyDescent="0.35">
      <c r="A5796" s="2" t="s">
        <v>1056</v>
      </c>
      <c r="B5796" s="2" t="s">
        <v>1083</v>
      </c>
      <c r="C5796" s="2" t="s">
        <v>11666</v>
      </c>
      <c r="D5796" s="2" t="s">
        <v>11667</v>
      </c>
      <c r="E5796" s="2" t="str">
        <f t="shared" si="187"/>
        <v>RD.38 Surface Chemistry</v>
      </c>
      <c r="F5796" s="2" t="str">
        <f t="shared" si="188"/>
        <v>Surface Chemistry</v>
      </c>
    </row>
    <row r="5797" spans="1:6" x14ac:dyDescent="0.35">
      <c r="A5797" s="2" t="s">
        <v>1056</v>
      </c>
      <c r="B5797" s="2" t="s">
        <v>1083</v>
      </c>
      <c r="C5797" s="2" t="s">
        <v>11668</v>
      </c>
      <c r="D5797" s="2" t="s">
        <v>11669</v>
      </c>
      <c r="E5797" s="2" t="str">
        <f t="shared" si="187"/>
        <v>RD.4 Organic Chemistry</v>
      </c>
      <c r="F5797" s="2" t="str">
        <f t="shared" si="188"/>
        <v>Organic Chemistry</v>
      </c>
    </row>
    <row r="5798" spans="1:6" x14ac:dyDescent="0.35">
      <c r="A5798" s="2" t="s">
        <v>1056</v>
      </c>
      <c r="B5798" s="2" t="s">
        <v>1083</v>
      </c>
      <c r="C5798" s="2" t="s">
        <v>11670</v>
      </c>
      <c r="D5798" s="2" t="s">
        <v>11671</v>
      </c>
      <c r="E5798" s="2" t="str">
        <f t="shared" si="187"/>
        <v>RD.5 Inorganic Chemistry</v>
      </c>
      <c r="F5798" s="2" t="str">
        <f t="shared" si="188"/>
        <v>Inorganic Chemistry</v>
      </c>
    </row>
    <row r="5799" spans="1:6" x14ac:dyDescent="0.35">
      <c r="A5799" s="2" t="s">
        <v>1056</v>
      </c>
      <c r="B5799" s="2" t="s">
        <v>1083</v>
      </c>
      <c r="C5799" s="2" t="s">
        <v>11672</v>
      </c>
      <c r="D5799" s="2" t="s">
        <v>11673</v>
      </c>
      <c r="E5799" s="2" t="str">
        <f t="shared" si="187"/>
        <v>RD.51 Mineralogy</v>
      </c>
      <c r="F5799" s="2" t="str">
        <f t="shared" si="188"/>
        <v>Mineralogy</v>
      </c>
    </row>
    <row r="5800" spans="1:6" x14ac:dyDescent="0.35">
      <c r="A5800" s="2" t="s">
        <v>1056</v>
      </c>
      <c r="B5800" s="2" t="s">
        <v>1083</v>
      </c>
      <c r="C5800" s="2" t="s">
        <v>11674</v>
      </c>
      <c r="D5800" s="2" t="s">
        <v>2396</v>
      </c>
      <c r="E5800" s="2" t="str">
        <f t="shared" si="187"/>
        <v>RD.52 Crystallography</v>
      </c>
      <c r="F5800" s="2" t="str">
        <f t="shared" si="188"/>
        <v>Crystallography</v>
      </c>
    </row>
    <row r="5801" spans="1:6" x14ac:dyDescent="0.35">
      <c r="A5801" s="2" t="s">
        <v>1056</v>
      </c>
      <c r="B5801" s="2" t="s">
        <v>1083</v>
      </c>
      <c r="C5801" s="2" t="s">
        <v>11675</v>
      </c>
      <c r="D5801" s="2" t="s">
        <v>11676</v>
      </c>
      <c r="E5801" s="2" t="str">
        <f t="shared" si="187"/>
        <v>RD.6 Applied Chemistry</v>
      </c>
      <c r="F5801" s="2" t="str">
        <f t="shared" si="188"/>
        <v>Applied Chemistry</v>
      </c>
    </row>
    <row r="5802" spans="1:6" x14ac:dyDescent="0.35">
      <c r="A5802" s="2" t="s">
        <v>1056</v>
      </c>
      <c r="B5802" s="2" t="s">
        <v>1083</v>
      </c>
      <c r="C5802" s="2" t="s">
        <v>11677</v>
      </c>
      <c r="D5802" s="2" t="s">
        <v>11678</v>
      </c>
      <c r="E5802" s="2" t="str">
        <f t="shared" si="187"/>
        <v>RD.61 Analytical Chemistry</v>
      </c>
      <c r="F5802" s="2" t="str">
        <f t="shared" si="188"/>
        <v>Analytical Chemistry</v>
      </c>
    </row>
    <row r="5803" spans="1:6" x14ac:dyDescent="0.35">
      <c r="A5803" s="2" t="s">
        <v>1056</v>
      </c>
      <c r="B5803" s="2" t="s">
        <v>1083</v>
      </c>
      <c r="C5803" s="2" t="s">
        <v>11679</v>
      </c>
      <c r="D5803" s="2" t="s">
        <v>11680</v>
      </c>
      <c r="E5803" s="2" t="str">
        <f t="shared" si="187"/>
        <v>RD.611 Spectrochemical Analysis</v>
      </c>
      <c r="F5803" s="2" t="str">
        <f t="shared" si="188"/>
        <v>Spectrochemical Anal</v>
      </c>
    </row>
    <row r="5804" spans="1:6" x14ac:dyDescent="0.35">
      <c r="A5804" s="2" t="s">
        <v>1056</v>
      </c>
      <c r="B5804" s="2" t="s">
        <v>1083</v>
      </c>
      <c r="C5804" s="2" t="s">
        <v>11681</v>
      </c>
      <c r="D5804" s="2" t="s">
        <v>11682</v>
      </c>
      <c r="E5804" s="2" t="str">
        <f t="shared" si="187"/>
        <v>RD.612 Instrumental Analysis</v>
      </c>
      <c r="F5804" s="2" t="str">
        <f t="shared" si="188"/>
        <v>Instrumental Analysi</v>
      </c>
    </row>
    <row r="5805" spans="1:6" x14ac:dyDescent="0.35">
      <c r="A5805" s="2" t="s">
        <v>1056</v>
      </c>
      <c r="B5805" s="2" t="s">
        <v>1083</v>
      </c>
      <c r="C5805" s="2" t="s">
        <v>11683</v>
      </c>
      <c r="D5805" s="2" t="s">
        <v>11684</v>
      </c>
      <c r="E5805" s="2" t="str">
        <f t="shared" si="187"/>
        <v>RD.62 Industrial Chemistry</v>
      </c>
      <c r="F5805" s="2" t="str">
        <f t="shared" si="188"/>
        <v>Industrial Chemistry</v>
      </c>
    </row>
    <row r="5806" spans="1:6" x14ac:dyDescent="0.35">
      <c r="A5806" s="2" t="s">
        <v>1056</v>
      </c>
      <c r="B5806" s="2" t="s">
        <v>1083</v>
      </c>
      <c r="C5806" s="2" t="s">
        <v>11685</v>
      </c>
      <c r="D5806" s="2" t="s">
        <v>11686</v>
      </c>
      <c r="E5806" s="2" t="str">
        <f t="shared" si="187"/>
        <v>RD.621 Aerosol Technology</v>
      </c>
      <c r="F5806" s="2" t="str">
        <f t="shared" si="188"/>
        <v>Aerosol Technology</v>
      </c>
    </row>
    <row r="5807" spans="1:6" x14ac:dyDescent="0.35">
      <c r="A5807" s="2" t="s">
        <v>1056</v>
      </c>
      <c r="B5807" s="2" t="s">
        <v>1083</v>
      </c>
      <c r="C5807" s="2" t="s">
        <v>11687</v>
      </c>
      <c r="D5807" s="2" t="s">
        <v>11688</v>
      </c>
      <c r="E5807" s="2" t="str">
        <f t="shared" si="187"/>
        <v>RD.622 Colour Chemistry</v>
      </c>
      <c r="F5807" s="2" t="str">
        <f t="shared" si="188"/>
        <v>Colour Chemistry</v>
      </c>
    </row>
    <row r="5808" spans="1:6" x14ac:dyDescent="0.35">
      <c r="A5808" s="2" t="s">
        <v>1056</v>
      </c>
      <c r="B5808" s="2" t="s">
        <v>1083</v>
      </c>
      <c r="C5808" s="2" t="s">
        <v>11689</v>
      </c>
      <c r="D5808" s="2" t="s">
        <v>11690</v>
      </c>
      <c r="E5808" s="2" t="str">
        <f t="shared" si="187"/>
        <v>RD.623 Metallurgical Chemistry</v>
      </c>
      <c r="F5808" s="2" t="str">
        <f t="shared" si="188"/>
        <v>Metallurgical Chemis</v>
      </c>
    </row>
    <row r="5809" spans="1:6" x14ac:dyDescent="0.35">
      <c r="A5809" s="2" t="s">
        <v>1056</v>
      </c>
      <c r="B5809" s="2" t="s">
        <v>1083</v>
      </c>
      <c r="C5809" s="2" t="s">
        <v>11691</v>
      </c>
      <c r="D5809" s="2" t="s">
        <v>11692</v>
      </c>
      <c r="E5809" s="2" t="str">
        <f t="shared" si="187"/>
        <v>RD.624 Petrochemistry</v>
      </c>
      <c r="F5809" s="2" t="str">
        <f t="shared" si="188"/>
        <v>Petrochemistry</v>
      </c>
    </row>
    <row r="5810" spans="1:6" x14ac:dyDescent="0.35">
      <c r="A5810" s="2" t="s">
        <v>1056</v>
      </c>
      <c r="B5810" s="2" t="s">
        <v>1083</v>
      </c>
      <c r="C5810" s="2" t="s">
        <v>11693</v>
      </c>
      <c r="D5810" s="2" t="s">
        <v>11694</v>
      </c>
      <c r="E5810" s="2" t="str">
        <f t="shared" ref="E5810:E5873" si="189">C5810&amp;" "&amp;LEFT(D5810,50-LEN(C5810)-1)</f>
        <v>RD.63 Medical Chemistry</v>
      </c>
      <c r="F5810" s="2" t="str">
        <f t="shared" si="188"/>
        <v>Medical Chemistry</v>
      </c>
    </row>
    <row r="5811" spans="1:6" x14ac:dyDescent="0.35">
      <c r="A5811" s="2" t="s">
        <v>1056</v>
      </c>
      <c r="B5811" s="2" t="s">
        <v>69</v>
      </c>
      <c r="C5811" s="2" t="s">
        <v>14144</v>
      </c>
      <c r="D5811" s="2" t="s">
        <v>11695</v>
      </c>
      <c r="E5811" s="2" t="str">
        <f t="shared" si="189"/>
        <v>RE Astronomy / Space Science</v>
      </c>
      <c r="F5811" s="2" t="str">
        <f t="shared" si="188"/>
        <v>Astronomy / Space Sc</v>
      </c>
    </row>
    <row r="5812" spans="1:6" x14ac:dyDescent="0.35">
      <c r="A5812" s="2" t="s">
        <v>1056</v>
      </c>
      <c r="B5812" s="2" t="s">
        <v>1083</v>
      </c>
      <c r="C5812" s="2" t="s">
        <v>11696</v>
      </c>
      <c r="D5812" s="2" t="s">
        <v>2474</v>
      </c>
      <c r="E5812" s="2" t="str">
        <f t="shared" si="189"/>
        <v>RE.1 Astronomy</v>
      </c>
      <c r="F5812" s="2" t="str">
        <f t="shared" si="188"/>
        <v>Astronomy</v>
      </c>
    </row>
    <row r="5813" spans="1:6" x14ac:dyDescent="0.35">
      <c r="A5813" s="2" t="s">
        <v>1056</v>
      </c>
      <c r="B5813" s="2" t="s">
        <v>1083</v>
      </c>
      <c r="C5813" s="2" t="s">
        <v>11697</v>
      </c>
      <c r="D5813" s="2" t="s">
        <v>11698</v>
      </c>
      <c r="E5813" s="2" t="str">
        <f t="shared" si="189"/>
        <v>RE.12 Solar System</v>
      </c>
      <c r="F5813" s="2" t="str">
        <f t="shared" si="188"/>
        <v>Solar System</v>
      </c>
    </row>
    <row r="5814" spans="1:6" x14ac:dyDescent="0.35">
      <c r="A5814" s="2" t="s">
        <v>1056</v>
      </c>
      <c r="B5814" s="2" t="s">
        <v>1083</v>
      </c>
      <c r="C5814" s="2" t="s">
        <v>11699</v>
      </c>
      <c r="D5814" s="2" t="s">
        <v>11700</v>
      </c>
      <c r="E5814" s="2" t="str">
        <f t="shared" si="189"/>
        <v>RE.13 Planetology</v>
      </c>
      <c r="F5814" s="2" t="str">
        <f t="shared" si="188"/>
        <v>Planetology</v>
      </c>
    </row>
    <row r="5815" spans="1:6" x14ac:dyDescent="0.35">
      <c r="A5815" s="2" t="s">
        <v>1056</v>
      </c>
      <c r="B5815" s="2" t="s">
        <v>1083</v>
      </c>
      <c r="C5815" s="2" t="s">
        <v>11701</v>
      </c>
      <c r="D5815" s="2" t="s">
        <v>2476</v>
      </c>
      <c r="E5815" s="2" t="str">
        <f t="shared" si="189"/>
        <v>RE.2 Astrophysics</v>
      </c>
      <c r="F5815" s="2" t="str">
        <f t="shared" si="188"/>
        <v>Astrophysics</v>
      </c>
    </row>
    <row r="5816" spans="1:6" x14ac:dyDescent="0.35">
      <c r="A5816" s="2" t="s">
        <v>1056</v>
      </c>
      <c r="B5816" s="2" t="s">
        <v>1083</v>
      </c>
      <c r="C5816" s="2" t="s">
        <v>11702</v>
      </c>
      <c r="D5816" s="2" t="s">
        <v>11703</v>
      </c>
      <c r="E5816" s="2" t="str">
        <f t="shared" si="189"/>
        <v>RE.4 Space Science</v>
      </c>
      <c r="F5816" s="2" t="str">
        <f t="shared" si="188"/>
        <v>Space Science</v>
      </c>
    </row>
    <row r="5817" spans="1:6" x14ac:dyDescent="0.35">
      <c r="A5817" s="2" t="s">
        <v>1056</v>
      </c>
      <c r="B5817" s="2" t="s">
        <v>1083</v>
      </c>
      <c r="C5817" s="2" t="s">
        <v>11704</v>
      </c>
      <c r="D5817" s="2" t="s">
        <v>11705</v>
      </c>
      <c r="E5817" s="2" t="str">
        <f t="shared" si="189"/>
        <v>RE.41 Space Exploration</v>
      </c>
      <c r="F5817" s="2" t="str">
        <f t="shared" si="188"/>
        <v>Space Exploration</v>
      </c>
    </row>
    <row r="5818" spans="1:6" x14ac:dyDescent="0.35">
      <c r="A5818" s="2" t="s">
        <v>1056</v>
      </c>
      <c r="B5818" s="2" t="s">
        <v>1083</v>
      </c>
      <c r="C5818" s="2" t="s">
        <v>11706</v>
      </c>
      <c r="D5818" s="2" t="s">
        <v>11707</v>
      </c>
      <c r="E5818" s="2" t="str">
        <f t="shared" si="189"/>
        <v>RE.42 Space Research</v>
      </c>
      <c r="F5818" s="2" t="str">
        <f t="shared" si="188"/>
        <v>Space Research</v>
      </c>
    </row>
    <row r="5819" spans="1:6" x14ac:dyDescent="0.35">
      <c r="A5819" s="2" t="s">
        <v>1056</v>
      </c>
      <c r="B5819" s="2" t="s">
        <v>1083</v>
      </c>
      <c r="C5819" s="2" t="s">
        <v>11708</v>
      </c>
      <c r="D5819" s="2" t="s">
        <v>11709</v>
      </c>
      <c r="E5819" s="2" t="str">
        <f t="shared" si="189"/>
        <v>RE.5 Navigation Science (Theory)</v>
      </c>
      <c r="F5819" s="2" t="str">
        <f t="shared" si="188"/>
        <v>Navigation Science (</v>
      </c>
    </row>
    <row r="5820" spans="1:6" x14ac:dyDescent="0.35">
      <c r="A5820" s="2" t="s">
        <v>1056</v>
      </c>
      <c r="B5820" s="2" t="s">
        <v>1083</v>
      </c>
      <c r="C5820" s="2" t="s">
        <v>11710</v>
      </c>
      <c r="D5820" s="2" t="s">
        <v>11711</v>
      </c>
      <c r="E5820" s="2" t="str">
        <f t="shared" si="189"/>
        <v>RE.52 Chronology / Chronometry</v>
      </c>
      <c r="F5820" s="2" t="str">
        <f t="shared" si="188"/>
        <v>Chronology / Chronom</v>
      </c>
    </row>
    <row r="5821" spans="1:6" x14ac:dyDescent="0.35">
      <c r="A5821" s="2" t="s">
        <v>1056</v>
      </c>
      <c r="B5821" s="2" t="s">
        <v>1083</v>
      </c>
      <c r="C5821" s="2" t="s">
        <v>11712</v>
      </c>
      <c r="D5821" s="2" t="s">
        <v>11713</v>
      </c>
      <c r="E5821" s="2" t="str">
        <f t="shared" si="189"/>
        <v>RE.6 Astrobiology</v>
      </c>
      <c r="F5821" s="2" t="str">
        <f t="shared" si="188"/>
        <v>Astrobiology</v>
      </c>
    </row>
    <row r="5822" spans="1:6" x14ac:dyDescent="0.35">
      <c r="A5822" s="2" t="s">
        <v>1056</v>
      </c>
      <c r="B5822" s="2" t="s">
        <v>69</v>
      </c>
      <c r="C5822" s="2" t="s">
        <v>14145</v>
      </c>
      <c r="D5822" s="2" t="s">
        <v>11714</v>
      </c>
      <c r="E5822" s="2" t="str">
        <f t="shared" si="189"/>
        <v>RF Earth Sciences</v>
      </c>
      <c r="F5822" s="2" t="str">
        <f t="shared" si="188"/>
        <v>Earth Sciences</v>
      </c>
    </row>
    <row r="5823" spans="1:6" x14ac:dyDescent="0.35">
      <c r="A5823" s="2" t="s">
        <v>1056</v>
      </c>
      <c r="B5823" s="2" t="s">
        <v>1083</v>
      </c>
      <c r="C5823" s="2" t="s">
        <v>11715</v>
      </c>
      <c r="D5823" s="2" t="s">
        <v>2492</v>
      </c>
      <c r="E5823" s="2" t="str">
        <f t="shared" si="189"/>
        <v>RF.2 Geology</v>
      </c>
      <c r="F5823" s="2" t="str">
        <f t="shared" si="188"/>
        <v>Geology</v>
      </c>
    </row>
    <row r="5824" spans="1:6" x14ac:dyDescent="0.35">
      <c r="A5824" s="2" t="s">
        <v>1056</v>
      </c>
      <c r="B5824" s="2" t="s">
        <v>1083</v>
      </c>
      <c r="C5824" s="2" t="s">
        <v>11716</v>
      </c>
      <c r="D5824" s="2" t="s">
        <v>11717</v>
      </c>
      <c r="E5824" s="2" t="str">
        <f t="shared" si="189"/>
        <v>RF.21 Petrology</v>
      </c>
      <c r="F5824" s="2" t="str">
        <f t="shared" si="188"/>
        <v>Petrology</v>
      </c>
    </row>
    <row r="5825" spans="1:6" x14ac:dyDescent="0.35">
      <c r="A5825" s="2" t="s">
        <v>1056</v>
      </c>
      <c r="B5825" s="2" t="s">
        <v>1083</v>
      </c>
      <c r="C5825" s="2" t="s">
        <v>11718</v>
      </c>
      <c r="D5825" s="2" t="s">
        <v>11719</v>
      </c>
      <c r="E5825" s="2" t="str">
        <f t="shared" si="189"/>
        <v>RF.22 Applied Geology</v>
      </c>
      <c r="F5825" s="2" t="str">
        <f t="shared" ref="F5825:F5888" si="190">LEFT(D5825,20)</f>
        <v>Applied Geology</v>
      </c>
    </row>
    <row r="5826" spans="1:6" x14ac:dyDescent="0.35">
      <c r="A5826" s="2" t="s">
        <v>1056</v>
      </c>
      <c r="B5826" s="2" t="s">
        <v>1083</v>
      </c>
      <c r="C5826" s="2" t="s">
        <v>11720</v>
      </c>
      <c r="D5826" s="2" t="s">
        <v>11721</v>
      </c>
      <c r="E5826" s="2" t="str">
        <f t="shared" si="189"/>
        <v>RF.221 Engineering Geology</v>
      </c>
      <c r="F5826" s="2" t="str">
        <f t="shared" si="190"/>
        <v>Engineering Geology</v>
      </c>
    </row>
    <row r="5827" spans="1:6" x14ac:dyDescent="0.35">
      <c r="A5827" s="2" t="s">
        <v>1056</v>
      </c>
      <c r="B5827" s="2" t="s">
        <v>1083</v>
      </c>
      <c r="C5827" s="2" t="s">
        <v>11722</v>
      </c>
      <c r="D5827" s="2" t="s">
        <v>11723</v>
      </c>
      <c r="E5827" s="2" t="str">
        <f t="shared" si="189"/>
        <v>RF.222 Engineering Geomorphology</v>
      </c>
      <c r="F5827" s="2" t="str">
        <f t="shared" si="190"/>
        <v>Engineering Geomorph</v>
      </c>
    </row>
    <row r="5828" spans="1:6" x14ac:dyDescent="0.35">
      <c r="A5828" s="2" t="s">
        <v>1056</v>
      </c>
      <c r="B5828" s="2" t="s">
        <v>1083</v>
      </c>
      <c r="C5828" s="2" t="s">
        <v>11724</v>
      </c>
      <c r="D5828" s="2" t="s">
        <v>11725</v>
      </c>
      <c r="E5828" s="2" t="str">
        <f t="shared" si="189"/>
        <v>RF.223 Exploration Geology</v>
      </c>
      <c r="F5828" s="2" t="str">
        <f t="shared" si="190"/>
        <v>Exploration Geology</v>
      </c>
    </row>
    <row r="5829" spans="1:6" x14ac:dyDescent="0.35">
      <c r="A5829" s="2" t="s">
        <v>1056</v>
      </c>
      <c r="B5829" s="2" t="s">
        <v>1083</v>
      </c>
      <c r="C5829" s="2" t="s">
        <v>11726</v>
      </c>
      <c r="D5829" s="2" t="s">
        <v>11727</v>
      </c>
      <c r="E5829" s="2" t="str">
        <f t="shared" si="189"/>
        <v>RF.224 Petroleum Geology</v>
      </c>
      <c r="F5829" s="2" t="str">
        <f t="shared" si="190"/>
        <v>Petroleum Geology</v>
      </c>
    </row>
    <row r="5830" spans="1:6" x14ac:dyDescent="0.35">
      <c r="A5830" s="2" t="s">
        <v>1056</v>
      </c>
      <c r="B5830" s="2" t="s">
        <v>1083</v>
      </c>
      <c r="C5830" s="2" t="s">
        <v>11728</v>
      </c>
      <c r="D5830" s="2" t="s">
        <v>11729</v>
      </c>
      <c r="E5830" s="2" t="str">
        <f t="shared" si="189"/>
        <v>RF.23 Paleontology</v>
      </c>
      <c r="F5830" s="2" t="str">
        <f t="shared" si="190"/>
        <v>Paleontology</v>
      </c>
    </row>
    <row r="5831" spans="1:6" x14ac:dyDescent="0.35">
      <c r="A5831" s="2" t="s">
        <v>1056</v>
      </c>
      <c r="B5831" s="2" t="s">
        <v>1083</v>
      </c>
      <c r="C5831" s="2" t="s">
        <v>11730</v>
      </c>
      <c r="D5831" s="2" t="s">
        <v>11731</v>
      </c>
      <c r="E5831" s="2" t="str">
        <f t="shared" si="189"/>
        <v>RF.232 Geological Data Analysis</v>
      </c>
      <c r="F5831" s="2" t="str">
        <f t="shared" si="190"/>
        <v>Geological Data Anal</v>
      </c>
    </row>
    <row r="5832" spans="1:6" x14ac:dyDescent="0.35">
      <c r="A5832" s="2" t="s">
        <v>1056</v>
      </c>
      <c r="B5832" s="2" t="s">
        <v>1083</v>
      </c>
      <c r="C5832" s="2" t="s">
        <v>11732</v>
      </c>
      <c r="D5832" s="2" t="s">
        <v>11733</v>
      </c>
      <c r="E5832" s="2" t="str">
        <f t="shared" si="189"/>
        <v>RF.233 Sedimentology</v>
      </c>
      <c r="F5832" s="2" t="str">
        <f t="shared" si="190"/>
        <v>Sedimentology</v>
      </c>
    </row>
    <row r="5833" spans="1:6" x14ac:dyDescent="0.35">
      <c r="A5833" s="2" t="s">
        <v>1056</v>
      </c>
      <c r="B5833" s="2" t="s">
        <v>1083</v>
      </c>
      <c r="C5833" s="2" t="s">
        <v>11734</v>
      </c>
      <c r="D5833" s="2" t="s">
        <v>11735</v>
      </c>
      <c r="E5833" s="2" t="str">
        <f t="shared" si="189"/>
        <v>RF.235 Quaternary Studies</v>
      </c>
      <c r="F5833" s="2" t="str">
        <f t="shared" si="190"/>
        <v>Quaternary Studies</v>
      </c>
    </row>
    <row r="5834" spans="1:6" x14ac:dyDescent="0.35">
      <c r="A5834" s="2" t="s">
        <v>1056</v>
      </c>
      <c r="B5834" s="2" t="s">
        <v>1083</v>
      </c>
      <c r="C5834" s="2" t="s">
        <v>11736</v>
      </c>
      <c r="D5834" s="2" t="s">
        <v>11737</v>
      </c>
      <c r="E5834" s="2" t="str">
        <f t="shared" si="189"/>
        <v>RF.24 Marine Geology</v>
      </c>
      <c r="F5834" s="2" t="str">
        <f t="shared" si="190"/>
        <v>Marine Geology</v>
      </c>
    </row>
    <row r="5835" spans="1:6" x14ac:dyDescent="0.35">
      <c r="A5835" s="2" t="s">
        <v>1056</v>
      </c>
      <c r="B5835" s="2" t="s">
        <v>1083</v>
      </c>
      <c r="C5835" s="2" t="s">
        <v>11738</v>
      </c>
      <c r="D5835" s="2" t="s">
        <v>2524</v>
      </c>
      <c r="E5835" s="2" t="str">
        <f t="shared" si="189"/>
        <v>RF.3 Geophysics</v>
      </c>
      <c r="F5835" s="2" t="str">
        <f t="shared" si="190"/>
        <v>Geophysics</v>
      </c>
    </row>
    <row r="5836" spans="1:6" x14ac:dyDescent="0.35">
      <c r="A5836" s="2" t="s">
        <v>1056</v>
      </c>
      <c r="B5836" s="2" t="s">
        <v>1083</v>
      </c>
      <c r="C5836" s="2" t="s">
        <v>11739</v>
      </c>
      <c r="D5836" s="2" t="s">
        <v>11740</v>
      </c>
      <c r="E5836" s="2" t="str">
        <f t="shared" si="189"/>
        <v>RF.34 Seismology</v>
      </c>
      <c r="F5836" s="2" t="str">
        <f t="shared" si="190"/>
        <v>Seismology</v>
      </c>
    </row>
    <row r="5837" spans="1:6" x14ac:dyDescent="0.35">
      <c r="A5837" s="2" t="s">
        <v>1056</v>
      </c>
      <c r="B5837" s="2" t="s">
        <v>1083</v>
      </c>
      <c r="C5837" s="2" t="s">
        <v>11741</v>
      </c>
      <c r="D5837" s="2" t="s">
        <v>5313</v>
      </c>
      <c r="E5837" s="2" t="str">
        <f t="shared" si="189"/>
        <v>RF.4 Geography</v>
      </c>
      <c r="F5837" s="2" t="str">
        <f t="shared" si="190"/>
        <v>Geography</v>
      </c>
    </row>
    <row r="5838" spans="1:6" x14ac:dyDescent="0.35">
      <c r="A5838" s="2" t="s">
        <v>1056</v>
      </c>
      <c r="B5838" s="2" t="s">
        <v>1083</v>
      </c>
      <c r="C5838" s="2" t="s">
        <v>11742</v>
      </c>
      <c r="D5838" s="2" t="s">
        <v>11743</v>
      </c>
      <c r="E5838" s="2" t="str">
        <f t="shared" si="189"/>
        <v>RF.42 Physical Geography</v>
      </c>
      <c r="F5838" s="2" t="str">
        <f t="shared" si="190"/>
        <v>Physical Geography</v>
      </c>
    </row>
    <row r="5839" spans="1:6" x14ac:dyDescent="0.35">
      <c r="A5839" s="2" t="s">
        <v>1056</v>
      </c>
      <c r="B5839" s="2" t="s">
        <v>1083</v>
      </c>
      <c r="C5839" s="2" t="s">
        <v>11744</v>
      </c>
      <c r="D5839" s="2" t="s">
        <v>11745</v>
      </c>
      <c r="E5839" s="2" t="str">
        <f t="shared" si="189"/>
        <v>RF.43 Economic Geography</v>
      </c>
      <c r="F5839" s="2" t="str">
        <f t="shared" si="190"/>
        <v>Economic Geography</v>
      </c>
    </row>
    <row r="5840" spans="1:6" x14ac:dyDescent="0.35">
      <c r="A5840" s="2" t="s">
        <v>1056</v>
      </c>
      <c r="B5840" s="2" t="s">
        <v>1083</v>
      </c>
      <c r="C5840" s="2" t="s">
        <v>11746</v>
      </c>
      <c r="D5840" s="2" t="s">
        <v>5315</v>
      </c>
      <c r="E5840" s="2" t="str">
        <f t="shared" si="189"/>
        <v>RF.44 Social Geography</v>
      </c>
      <c r="F5840" s="2" t="str">
        <f t="shared" si="190"/>
        <v>Social Geography</v>
      </c>
    </row>
    <row r="5841" spans="1:6" x14ac:dyDescent="0.35">
      <c r="A5841" s="2" t="s">
        <v>1056</v>
      </c>
      <c r="B5841" s="2" t="s">
        <v>1083</v>
      </c>
      <c r="C5841" s="2" t="s">
        <v>11747</v>
      </c>
      <c r="D5841" s="2" t="s">
        <v>11748</v>
      </c>
      <c r="E5841" s="2" t="str">
        <f t="shared" si="189"/>
        <v>RF.441 Historical Geography</v>
      </c>
      <c r="F5841" s="2" t="str">
        <f t="shared" si="190"/>
        <v>Historical Geography</v>
      </c>
    </row>
    <row r="5842" spans="1:6" x14ac:dyDescent="0.35">
      <c r="A5842" s="2" t="s">
        <v>1056</v>
      </c>
      <c r="B5842" s="2" t="s">
        <v>1083</v>
      </c>
      <c r="C5842" s="2" t="s">
        <v>11749</v>
      </c>
      <c r="D5842" s="2" t="s">
        <v>11750</v>
      </c>
      <c r="E5842" s="2" t="str">
        <f t="shared" si="189"/>
        <v>RF.442 Human Geography</v>
      </c>
      <c r="F5842" s="2" t="str">
        <f t="shared" si="190"/>
        <v>Human Geography</v>
      </c>
    </row>
    <row r="5843" spans="1:6" x14ac:dyDescent="0.35">
      <c r="A5843" s="2" t="s">
        <v>1056</v>
      </c>
      <c r="B5843" s="2" t="s">
        <v>1083</v>
      </c>
      <c r="C5843" s="2" t="s">
        <v>11751</v>
      </c>
      <c r="D5843" s="2" t="s">
        <v>11752</v>
      </c>
      <c r="E5843" s="2" t="str">
        <f t="shared" si="189"/>
        <v>RF.45 Geography Of Specific Areas</v>
      </c>
      <c r="F5843" s="2" t="str">
        <f t="shared" si="190"/>
        <v>Geography Of Specifi</v>
      </c>
    </row>
    <row r="5844" spans="1:6" x14ac:dyDescent="0.35">
      <c r="A5844" s="2" t="s">
        <v>1056</v>
      </c>
      <c r="B5844" s="2" t="s">
        <v>1083</v>
      </c>
      <c r="C5844" s="2" t="s">
        <v>11753</v>
      </c>
      <c r="D5844" s="2" t="s">
        <v>11754</v>
      </c>
      <c r="E5844" s="2" t="str">
        <f t="shared" si="189"/>
        <v>RF.46 Maritime Geography</v>
      </c>
      <c r="F5844" s="2" t="str">
        <f t="shared" si="190"/>
        <v>Maritime Geography</v>
      </c>
    </row>
    <row r="5845" spans="1:6" x14ac:dyDescent="0.35">
      <c r="A5845" s="2" t="s">
        <v>1056</v>
      </c>
      <c r="B5845" s="2" t="s">
        <v>1083</v>
      </c>
      <c r="C5845" s="2" t="s">
        <v>11755</v>
      </c>
      <c r="D5845" s="2" t="s">
        <v>2570</v>
      </c>
      <c r="E5845" s="2" t="str">
        <f t="shared" si="189"/>
        <v>RF.5 Meteorology</v>
      </c>
      <c r="F5845" s="2" t="str">
        <f t="shared" si="190"/>
        <v>Meteorology</v>
      </c>
    </row>
    <row r="5846" spans="1:6" x14ac:dyDescent="0.35">
      <c r="A5846" s="2" t="s">
        <v>1056</v>
      </c>
      <c r="B5846" s="2" t="s">
        <v>1083</v>
      </c>
      <c r="C5846" s="2" t="s">
        <v>11756</v>
      </c>
      <c r="D5846" s="2" t="s">
        <v>2568</v>
      </c>
      <c r="E5846" s="2" t="str">
        <f t="shared" si="189"/>
        <v>RF.51 Climatology</v>
      </c>
      <c r="F5846" s="2" t="str">
        <f t="shared" si="190"/>
        <v>Climatology</v>
      </c>
    </row>
    <row r="5847" spans="1:6" x14ac:dyDescent="0.35">
      <c r="A5847" s="2" t="s">
        <v>1056</v>
      </c>
      <c r="B5847" s="2" t="s">
        <v>1083</v>
      </c>
      <c r="C5847" s="2" t="s">
        <v>11757</v>
      </c>
      <c r="D5847" s="2" t="s">
        <v>2558</v>
      </c>
      <c r="E5847" s="2" t="str">
        <f t="shared" si="189"/>
        <v>RF.6 Hydrology</v>
      </c>
      <c r="F5847" s="2" t="str">
        <f t="shared" si="190"/>
        <v>Hydrology</v>
      </c>
    </row>
    <row r="5848" spans="1:6" x14ac:dyDescent="0.35">
      <c r="A5848" s="2" t="s">
        <v>1056</v>
      </c>
      <c r="B5848" s="2" t="s">
        <v>1083</v>
      </c>
      <c r="C5848" s="2" t="s">
        <v>11758</v>
      </c>
      <c r="D5848" s="2" t="s">
        <v>11759</v>
      </c>
      <c r="E5848" s="2" t="str">
        <f t="shared" si="189"/>
        <v>RF.62 Marine Hydrology</v>
      </c>
      <c r="F5848" s="2" t="str">
        <f t="shared" si="190"/>
        <v>Marine Hydrology</v>
      </c>
    </row>
    <row r="5849" spans="1:6" x14ac:dyDescent="0.35">
      <c r="A5849" s="2" t="s">
        <v>1056</v>
      </c>
      <c r="B5849" s="2" t="s">
        <v>1083</v>
      </c>
      <c r="C5849" s="2" t="s">
        <v>11760</v>
      </c>
      <c r="D5849" s="2" t="s">
        <v>11761</v>
      </c>
      <c r="E5849" s="2" t="str">
        <f t="shared" si="189"/>
        <v>RF.7 Soil Science</v>
      </c>
      <c r="F5849" s="2" t="str">
        <f t="shared" si="190"/>
        <v>Soil Science</v>
      </c>
    </row>
    <row r="5850" spans="1:6" x14ac:dyDescent="0.35">
      <c r="A5850" s="2" t="s">
        <v>1056</v>
      </c>
      <c r="B5850" s="2" t="s">
        <v>1083</v>
      </c>
      <c r="C5850" s="2" t="s">
        <v>11762</v>
      </c>
      <c r="D5850" s="2" t="s">
        <v>11763</v>
      </c>
      <c r="E5850" s="2" t="str">
        <f t="shared" si="189"/>
        <v>RF.8 Oceanography</v>
      </c>
      <c r="F5850" s="2" t="str">
        <f t="shared" si="190"/>
        <v>Oceanography</v>
      </c>
    </row>
    <row r="5851" spans="1:6" x14ac:dyDescent="0.35">
      <c r="A5851" s="2" t="s">
        <v>1056</v>
      </c>
      <c r="B5851" s="2" t="s">
        <v>1083</v>
      </c>
      <c r="C5851" s="2" t="s">
        <v>11764</v>
      </c>
      <c r="D5851" s="2" t="s">
        <v>2528</v>
      </c>
      <c r="E5851" s="2" t="str">
        <f t="shared" si="189"/>
        <v>RF.9 Geochemistry</v>
      </c>
      <c r="F5851" s="2" t="str">
        <f t="shared" si="190"/>
        <v>Geochemistry</v>
      </c>
    </row>
    <row r="5852" spans="1:6" x14ac:dyDescent="0.35">
      <c r="A5852" s="2" t="s">
        <v>1056</v>
      </c>
      <c r="B5852" s="2" t="s">
        <v>69</v>
      </c>
      <c r="C5852" s="2" t="s">
        <v>14146</v>
      </c>
      <c r="D5852" s="2" t="s">
        <v>11765</v>
      </c>
      <c r="E5852" s="2" t="str">
        <f t="shared" si="189"/>
        <v>RG Land and Sea Surveying / Cartography</v>
      </c>
      <c r="F5852" s="2" t="str">
        <f t="shared" si="190"/>
        <v>Land and Sea Surveyi</v>
      </c>
    </row>
    <row r="5853" spans="1:6" x14ac:dyDescent="0.35">
      <c r="A5853" s="2" t="s">
        <v>1056</v>
      </c>
      <c r="B5853" s="2" t="s">
        <v>1083</v>
      </c>
      <c r="C5853" s="2" t="s">
        <v>11766</v>
      </c>
      <c r="D5853" s="2" t="s">
        <v>11767</v>
      </c>
      <c r="E5853" s="2" t="str">
        <f t="shared" si="189"/>
        <v>RG.1 Land and Sea Surveying (General)</v>
      </c>
      <c r="F5853" s="2" t="str">
        <f t="shared" si="190"/>
        <v>Land and Sea Surveyi</v>
      </c>
    </row>
    <row r="5854" spans="1:6" x14ac:dyDescent="0.35">
      <c r="A5854" s="2" t="s">
        <v>1056</v>
      </c>
      <c r="B5854" s="2" t="s">
        <v>1083</v>
      </c>
      <c r="C5854" s="2" t="s">
        <v>11768</v>
      </c>
      <c r="D5854" s="2" t="s">
        <v>11769</v>
      </c>
      <c r="E5854" s="2" t="str">
        <f t="shared" si="189"/>
        <v>RG.2 Surveying Methods</v>
      </c>
      <c r="F5854" s="2" t="str">
        <f t="shared" si="190"/>
        <v>Surveying Methods</v>
      </c>
    </row>
    <row r="5855" spans="1:6" x14ac:dyDescent="0.35">
      <c r="A5855" s="2" t="s">
        <v>1056</v>
      </c>
      <c r="B5855" s="2" t="s">
        <v>1083</v>
      </c>
      <c r="C5855" s="2" t="s">
        <v>11770</v>
      </c>
      <c r="D5855" s="2" t="s">
        <v>11771</v>
      </c>
      <c r="E5855" s="2" t="str">
        <f t="shared" si="189"/>
        <v>RG.21 Aerial Surveying</v>
      </c>
      <c r="F5855" s="2" t="str">
        <f t="shared" si="190"/>
        <v>Aerial Surveying</v>
      </c>
    </row>
    <row r="5856" spans="1:6" x14ac:dyDescent="0.35">
      <c r="A5856" s="2" t="s">
        <v>1056</v>
      </c>
      <c r="B5856" s="2" t="s">
        <v>1083</v>
      </c>
      <c r="C5856" s="2" t="s">
        <v>11772</v>
      </c>
      <c r="D5856" s="2" t="s">
        <v>11773</v>
      </c>
      <c r="E5856" s="2" t="str">
        <f t="shared" si="189"/>
        <v>RG.22 Geodetic Surveying</v>
      </c>
      <c r="F5856" s="2" t="str">
        <f t="shared" si="190"/>
        <v>Geodetic Surveying</v>
      </c>
    </row>
    <row r="5857" spans="1:6" x14ac:dyDescent="0.35">
      <c r="A5857" s="2" t="s">
        <v>1056</v>
      </c>
      <c r="B5857" s="2" t="s">
        <v>1083</v>
      </c>
      <c r="C5857" s="2" t="s">
        <v>11774</v>
      </c>
      <c r="D5857" s="2" t="s">
        <v>11775</v>
      </c>
      <c r="E5857" s="2" t="str">
        <f t="shared" si="189"/>
        <v>RG.23 Photogrammetry</v>
      </c>
      <c r="F5857" s="2" t="str">
        <f t="shared" si="190"/>
        <v>Photogrammetry</v>
      </c>
    </row>
    <row r="5858" spans="1:6" x14ac:dyDescent="0.35">
      <c r="A5858" s="2" t="s">
        <v>1056</v>
      </c>
      <c r="B5858" s="2" t="s">
        <v>1083</v>
      </c>
      <c r="C5858" s="2" t="s">
        <v>11776</v>
      </c>
      <c r="D5858" s="2" t="s">
        <v>11777</v>
      </c>
      <c r="E5858" s="2" t="str">
        <f t="shared" si="189"/>
        <v>RG.231 Remote Sensing</v>
      </c>
      <c r="F5858" s="2" t="str">
        <f t="shared" si="190"/>
        <v>Remote Sensing</v>
      </c>
    </row>
    <row r="5859" spans="1:6" x14ac:dyDescent="0.35">
      <c r="A5859" s="2" t="s">
        <v>1056</v>
      </c>
      <c r="B5859" s="2" t="s">
        <v>1083</v>
      </c>
      <c r="C5859" s="2" t="s">
        <v>11778</v>
      </c>
      <c r="D5859" s="2" t="s">
        <v>11779</v>
      </c>
      <c r="E5859" s="2" t="str">
        <f t="shared" si="189"/>
        <v>RG.3 Topographic Science</v>
      </c>
      <c r="F5859" s="2" t="str">
        <f t="shared" si="190"/>
        <v>Topographic Science</v>
      </c>
    </row>
    <row r="5860" spans="1:6" x14ac:dyDescent="0.35">
      <c r="A5860" s="2" t="s">
        <v>1056</v>
      </c>
      <c r="B5860" s="2" t="s">
        <v>1083</v>
      </c>
      <c r="C5860" s="2" t="s">
        <v>11780</v>
      </c>
      <c r="D5860" s="2" t="s">
        <v>2600</v>
      </c>
      <c r="E5860" s="2" t="str">
        <f t="shared" si="189"/>
        <v>RG.4 Cartography</v>
      </c>
      <c r="F5860" s="2" t="str">
        <f t="shared" si="190"/>
        <v>Cartography</v>
      </c>
    </row>
    <row r="5861" spans="1:6" x14ac:dyDescent="0.35">
      <c r="A5861" s="2" t="s">
        <v>1056</v>
      </c>
      <c r="B5861" s="2" t="s">
        <v>1083</v>
      </c>
      <c r="C5861" s="2" t="s">
        <v>11781</v>
      </c>
      <c r="D5861" s="2" t="s">
        <v>11782</v>
      </c>
      <c r="E5861" s="2" t="str">
        <f t="shared" si="189"/>
        <v>RG.41 Map Reading</v>
      </c>
      <c r="F5861" s="2" t="str">
        <f t="shared" si="190"/>
        <v>Map Reading</v>
      </c>
    </row>
    <row r="5862" spans="1:6" x14ac:dyDescent="0.35">
      <c r="A5862" s="2" t="s">
        <v>1056</v>
      </c>
      <c r="B5862" s="2" t="s">
        <v>1083</v>
      </c>
      <c r="C5862" s="2" t="s">
        <v>11783</v>
      </c>
      <c r="D5862" s="2" t="s">
        <v>11784</v>
      </c>
      <c r="E5862" s="2" t="str">
        <f t="shared" si="189"/>
        <v>RG.5 Hydrographic Surveying</v>
      </c>
      <c r="F5862" s="2" t="str">
        <f t="shared" si="190"/>
        <v>Hydrographic Surveyi</v>
      </c>
    </row>
    <row r="5863" spans="1:6" x14ac:dyDescent="0.35">
      <c r="A5863" s="2" t="s">
        <v>1056</v>
      </c>
      <c r="B5863" s="2" t="s">
        <v>1083</v>
      </c>
      <c r="C5863" s="2" t="s">
        <v>11785</v>
      </c>
      <c r="D5863" s="2" t="s">
        <v>11786</v>
      </c>
      <c r="E5863" s="2" t="str">
        <f t="shared" si="189"/>
        <v>RG.6 Geographical / Land Survey Information Manage</v>
      </c>
      <c r="F5863" s="2" t="str">
        <f t="shared" si="190"/>
        <v xml:space="preserve">Geographical / Land </v>
      </c>
    </row>
    <row r="5864" spans="1:6" x14ac:dyDescent="0.35">
      <c r="A5864" s="2" t="s">
        <v>1056</v>
      </c>
      <c r="B5864" s="2" t="s">
        <v>1083</v>
      </c>
      <c r="C5864" s="2" t="s">
        <v>11787</v>
      </c>
      <c r="D5864" s="2" t="s">
        <v>11788</v>
      </c>
      <c r="E5864" s="2" t="str">
        <f t="shared" si="189"/>
        <v>RG.7 Applied Land and Sea Surveying</v>
      </c>
      <c r="F5864" s="2" t="str">
        <f t="shared" si="190"/>
        <v>Applied Land and Sea</v>
      </c>
    </row>
    <row r="5865" spans="1:6" x14ac:dyDescent="0.35">
      <c r="A5865" s="2" t="s">
        <v>1056</v>
      </c>
      <c r="B5865" s="2" t="s">
        <v>1083</v>
      </c>
      <c r="C5865" s="2" t="s">
        <v>11789</v>
      </c>
      <c r="D5865" s="2" t="s">
        <v>11790</v>
      </c>
      <c r="E5865" s="2" t="str">
        <f t="shared" si="189"/>
        <v>RG.71 Civil Engineering Surveying</v>
      </c>
      <c r="F5865" s="2" t="str">
        <f t="shared" si="190"/>
        <v>Civil Engineering Su</v>
      </c>
    </row>
    <row r="5866" spans="1:6" x14ac:dyDescent="0.35">
      <c r="A5866" s="2" t="s">
        <v>1056</v>
      </c>
      <c r="B5866" s="2" t="s">
        <v>1083</v>
      </c>
      <c r="C5866" s="2" t="s">
        <v>11791</v>
      </c>
      <c r="D5866" s="2" t="s">
        <v>11792</v>
      </c>
      <c r="E5866" s="2" t="str">
        <f t="shared" si="189"/>
        <v>RG.8 Natural Resource Management (Surveying)</v>
      </c>
      <c r="F5866" s="2" t="str">
        <f t="shared" si="190"/>
        <v>Natural Resource Man</v>
      </c>
    </row>
    <row r="5867" spans="1:6" x14ac:dyDescent="0.35">
      <c r="A5867" s="2" t="s">
        <v>1056</v>
      </c>
      <c r="B5867" s="2" t="s">
        <v>1083</v>
      </c>
      <c r="C5867" s="2" t="s">
        <v>11793</v>
      </c>
      <c r="D5867" s="2" t="s">
        <v>11794</v>
      </c>
      <c r="E5867" s="2" t="str">
        <f t="shared" si="189"/>
        <v>RG.81 Land Resource Management (Surveying)</v>
      </c>
      <c r="F5867" s="2" t="str">
        <f t="shared" si="190"/>
        <v>Land Resource Manage</v>
      </c>
    </row>
    <row r="5868" spans="1:6" x14ac:dyDescent="0.35">
      <c r="A5868" s="2" t="s">
        <v>1056</v>
      </c>
      <c r="B5868" s="2" t="s">
        <v>1083</v>
      </c>
      <c r="C5868" s="2" t="s">
        <v>11795</v>
      </c>
      <c r="D5868" s="2" t="s">
        <v>11796</v>
      </c>
      <c r="E5868" s="2" t="str">
        <f t="shared" si="189"/>
        <v>RG.84 Rural Resource Management (Surveying)</v>
      </c>
      <c r="F5868" s="2" t="str">
        <f t="shared" si="190"/>
        <v>Rural Resource Manag</v>
      </c>
    </row>
    <row r="5869" spans="1:6" x14ac:dyDescent="0.35">
      <c r="A5869" s="2" t="s">
        <v>1056</v>
      </c>
      <c r="B5869" s="2" t="s">
        <v>69</v>
      </c>
      <c r="C5869" s="2" t="s">
        <v>14147</v>
      </c>
      <c r="D5869" s="2" t="s">
        <v>11797</v>
      </c>
      <c r="E5869" s="2" t="str">
        <f t="shared" si="189"/>
        <v>RH Life Sciences</v>
      </c>
      <c r="F5869" s="2" t="str">
        <f t="shared" si="190"/>
        <v>Life Sciences</v>
      </c>
    </row>
    <row r="5870" spans="1:6" x14ac:dyDescent="0.35">
      <c r="A5870" s="2" t="s">
        <v>1056</v>
      </c>
      <c r="B5870" s="2" t="s">
        <v>1083</v>
      </c>
      <c r="C5870" s="2" t="s">
        <v>11798</v>
      </c>
      <c r="D5870" s="2" t="s">
        <v>1933</v>
      </c>
      <c r="E5870" s="2" t="str">
        <f t="shared" si="189"/>
        <v>RH.1 Ecology</v>
      </c>
      <c r="F5870" s="2" t="str">
        <f t="shared" si="190"/>
        <v>Ecology</v>
      </c>
    </row>
    <row r="5871" spans="1:6" x14ac:dyDescent="0.35">
      <c r="A5871" s="2" t="s">
        <v>1056</v>
      </c>
      <c r="B5871" s="2" t="s">
        <v>1083</v>
      </c>
      <c r="C5871" s="2" t="s">
        <v>11799</v>
      </c>
      <c r="D5871" s="2" t="s">
        <v>11800</v>
      </c>
      <c r="E5871" s="2" t="str">
        <f t="shared" si="189"/>
        <v>RH.11 Landscape Ecology</v>
      </c>
      <c r="F5871" s="2" t="str">
        <f t="shared" si="190"/>
        <v>Landscape Ecology</v>
      </c>
    </row>
    <row r="5872" spans="1:6" x14ac:dyDescent="0.35">
      <c r="A5872" s="2" t="s">
        <v>1056</v>
      </c>
      <c r="B5872" s="2" t="s">
        <v>1083</v>
      </c>
      <c r="C5872" s="2" t="s">
        <v>11801</v>
      </c>
      <c r="D5872" s="2" t="s">
        <v>11802</v>
      </c>
      <c r="E5872" s="2" t="str">
        <f t="shared" si="189"/>
        <v>RH.12 Terrestrial Ecosystems</v>
      </c>
      <c r="F5872" s="2" t="str">
        <f t="shared" si="190"/>
        <v>Terrestrial Ecosyste</v>
      </c>
    </row>
    <row r="5873" spans="1:6" x14ac:dyDescent="0.35">
      <c r="A5873" s="2" t="s">
        <v>1056</v>
      </c>
      <c r="B5873" s="2" t="s">
        <v>1083</v>
      </c>
      <c r="C5873" s="2" t="s">
        <v>11803</v>
      </c>
      <c r="D5873" s="2" t="s">
        <v>11804</v>
      </c>
      <c r="E5873" s="2" t="str">
        <f t="shared" si="189"/>
        <v>RH.13 Marine Ecosystems</v>
      </c>
      <c r="F5873" s="2" t="str">
        <f t="shared" si="190"/>
        <v>Marine Ecosystems</v>
      </c>
    </row>
    <row r="5874" spans="1:6" x14ac:dyDescent="0.35">
      <c r="A5874" s="2" t="s">
        <v>1056</v>
      </c>
      <c r="B5874" s="2" t="s">
        <v>1083</v>
      </c>
      <c r="C5874" s="2" t="s">
        <v>11805</v>
      </c>
      <c r="D5874" s="2" t="s">
        <v>11806</v>
      </c>
      <c r="E5874" s="2" t="str">
        <f t="shared" ref="E5874:E5937" si="191">C5874&amp;" "&amp;LEFT(D5874,50-LEN(C5874)-1)</f>
        <v>RH.14 Population Dynamics</v>
      </c>
      <c r="F5874" s="2" t="str">
        <f t="shared" si="190"/>
        <v>Population Dynamics</v>
      </c>
    </row>
    <row r="5875" spans="1:6" x14ac:dyDescent="0.35">
      <c r="A5875" s="2" t="s">
        <v>1056</v>
      </c>
      <c r="B5875" s="2" t="s">
        <v>1083</v>
      </c>
      <c r="C5875" s="2" t="s">
        <v>11807</v>
      </c>
      <c r="D5875" s="2" t="s">
        <v>11808</v>
      </c>
      <c r="E5875" s="2" t="str">
        <f t="shared" si="191"/>
        <v>RH.2 Natural History</v>
      </c>
      <c r="F5875" s="2" t="str">
        <f t="shared" si="190"/>
        <v>Natural History</v>
      </c>
    </row>
    <row r="5876" spans="1:6" x14ac:dyDescent="0.35">
      <c r="A5876" s="2" t="s">
        <v>1056</v>
      </c>
      <c r="B5876" s="2" t="s">
        <v>1083</v>
      </c>
      <c r="C5876" s="2" t="s">
        <v>11809</v>
      </c>
      <c r="D5876" s="2" t="s">
        <v>11810</v>
      </c>
      <c r="E5876" s="2" t="str">
        <f t="shared" si="191"/>
        <v>RH.21 Land Plant Life / Plant Identification</v>
      </c>
      <c r="F5876" s="2" t="str">
        <f t="shared" si="190"/>
        <v>Land Plant Life / Pl</v>
      </c>
    </row>
    <row r="5877" spans="1:6" x14ac:dyDescent="0.35">
      <c r="A5877" s="2" t="s">
        <v>1056</v>
      </c>
      <c r="B5877" s="2" t="s">
        <v>1083</v>
      </c>
      <c r="C5877" s="2" t="s">
        <v>11811</v>
      </c>
      <c r="D5877" s="2" t="s">
        <v>11812</v>
      </c>
      <c r="E5877" s="2" t="str">
        <f t="shared" si="191"/>
        <v>RH.211 Wild Flower Identification</v>
      </c>
      <c r="F5877" s="2" t="str">
        <f t="shared" si="190"/>
        <v>Wild Flower Identifi</v>
      </c>
    </row>
    <row r="5878" spans="1:6" x14ac:dyDescent="0.35">
      <c r="A5878" s="2" t="s">
        <v>1056</v>
      </c>
      <c r="B5878" s="2" t="s">
        <v>1083</v>
      </c>
      <c r="C5878" s="2" t="s">
        <v>11813</v>
      </c>
      <c r="D5878" s="2" t="s">
        <v>11814</v>
      </c>
      <c r="E5878" s="2" t="str">
        <f t="shared" si="191"/>
        <v>RH.212 Fungi Identification</v>
      </c>
      <c r="F5878" s="2" t="str">
        <f t="shared" si="190"/>
        <v>Fungi Identification</v>
      </c>
    </row>
    <row r="5879" spans="1:6" x14ac:dyDescent="0.35">
      <c r="A5879" s="2" t="s">
        <v>1056</v>
      </c>
      <c r="B5879" s="2" t="s">
        <v>1083</v>
      </c>
      <c r="C5879" s="2" t="s">
        <v>11815</v>
      </c>
      <c r="D5879" s="2" t="s">
        <v>11816</v>
      </c>
      <c r="E5879" s="2" t="str">
        <f t="shared" si="191"/>
        <v>RH.213 Tree Identification</v>
      </c>
      <c r="F5879" s="2" t="str">
        <f t="shared" si="190"/>
        <v>Tree Identification</v>
      </c>
    </row>
    <row r="5880" spans="1:6" x14ac:dyDescent="0.35">
      <c r="A5880" s="2" t="s">
        <v>1056</v>
      </c>
      <c r="B5880" s="2" t="s">
        <v>1083</v>
      </c>
      <c r="C5880" s="2" t="s">
        <v>11817</v>
      </c>
      <c r="D5880" s="2" t="s">
        <v>11818</v>
      </c>
      <c r="E5880" s="2" t="str">
        <f t="shared" si="191"/>
        <v>RH.22 Freshwater Life</v>
      </c>
      <c r="F5880" s="2" t="str">
        <f t="shared" si="190"/>
        <v>Freshwater Life</v>
      </c>
    </row>
    <row r="5881" spans="1:6" x14ac:dyDescent="0.35">
      <c r="A5881" s="2" t="s">
        <v>1056</v>
      </c>
      <c r="B5881" s="2" t="s">
        <v>1083</v>
      </c>
      <c r="C5881" s="2" t="s">
        <v>11819</v>
      </c>
      <c r="D5881" s="2" t="s">
        <v>11820</v>
      </c>
      <c r="E5881" s="2" t="str">
        <f t="shared" si="191"/>
        <v>RH.23 Marine / Seashore Life</v>
      </c>
      <c r="F5881" s="2" t="str">
        <f t="shared" si="190"/>
        <v>Marine / Seashore Li</v>
      </c>
    </row>
    <row r="5882" spans="1:6" x14ac:dyDescent="0.35">
      <c r="A5882" s="2" t="s">
        <v>1056</v>
      </c>
      <c r="B5882" s="2" t="s">
        <v>1083</v>
      </c>
      <c r="C5882" s="2" t="s">
        <v>11821</v>
      </c>
      <c r="D5882" s="2" t="s">
        <v>11822</v>
      </c>
      <c r="E5882" s="2" t="str">
        <f t="shared" si="191"/>
        <v>RH.24 Entomology (Insects)</v>
      </c>
      <c r="F5882" s="2" t="str">
        <f t="shared" si="190"/>
        <v>Entomology (Insects)</v>
      </c>
    </row>
    <row r="5883" spans="1:6" x14ac:dyDescent="0.35">
      <c r="A5883" s="2" t="s">
        <v>1056</v>
      </c>
      <c r="B5883" s="2" t="s">
        <v>1083</v>
      </c>
      <c r="C5883" s="2" t="s">
        <v>11823</v>
      </c>
      <c r="D5883" s="2" t="s">
        <v>11824</v>
      </c>
      <c r="E5883" s="2" t="str">
        <f t="shared" si="191"/>
        <v>RH.241 Butterflies / Moths (Lepidoptery)</v>
      </c>
      <c r="F5883" s="2" t="str">
        <f t="shared" si="190"/>
        <v xml:space="preserve">Butterflies / Moths </v>
      </c>
    </row>
    <row r="5884" spans="1:6" x14ac:dyDescent="0.35">
      <c r="A5884" s="2" t="s">
        <v>1056</v>
      </c>
      <c r="B5884" s="2" t="s">
        <v>1083</v>
      </c>
      <c r="C5884" s="2" t="s">
        <v>11825</v>
      </c>
      <c r="D5884" s="2" t="s">
        <v>11826</v>
      </c>
      <c r="E5884" s="2" t="str">
        <f t="shared" si="191"/>
        <v>RH.25 Spider Identification (Arachnology)</v>
      </c>
      <c r="F5884" s="2" t="str">
        <f t="shared" si="190"/>
        <v>Spider Identificatio</v>
      </c>
    </row>
    <row r="5885" spans="1:6" x14ac:dyDescent="0.35">
      <c r="A5885" s="2" t="s">
        <v>1056</v>
      </c>
      <c r="B5885" s="2" t="s">
        <v>1083</v>
      </c>
      <c r="C5885" s="2" t="s">
        <v>11827</v>
      </c>
      <c r="D5885" s="2" t="s">
        <v>11828</v>
      </c>
      <c r="E5885" s="2" t="str">
        <f t="shared" si="191"/>
        <v>RH.26 Amphibia (Natural History)</v>
      </c>
      <c r="F5885" s="2" t="str">
        <f t="shared" si="190"/>
        <v>Amphibia (Natural Hi</v>
      </c>
    </row>
    <row r="5886" spans="1:6" x14ac:dyDescent="0.35">
      <c r="A5886" s="2" t="s">
        <v>1056</v>
      </c>
      <c r="B5886" s="2" t="s">
        <v>1083</v>
      </c>
      <c r="C5886" s="2" t="s">
        <v>11829</v>
      </c>
      <c r="D5886" s="2" t="s">
        <v>11830</v>
      </c>
      <c r="E5886" s="2" t="str">
        <f t="shared" si="191"/>
        <v>RH.27 Reptiles (Herpetology)</v>
      </c>
      <c r="F5886" s="2" t="str">
        <f t="shared" si="190"/>
        <v>Reptiles (Herpetolog</v>
      </c>
    </row>
    <row r="5887" spans="1:6" x14ac:dyDescent="0.35">
      <c r="A5887" s="2" t="s">
        <v>1056</v>
      </c>
      <c r="B5887" s="2" t="s">
        <v>1083</v>
      </c>
      <c r="C5887" s="2" t="s">
        <v>11831</v>
      </c>
      <c r="D5887" s="2" t="s">
        <v>11832</v>
      </c>
      <c r="E5887" s="2" t="str">
        <f t="shared" si="191"/>
        <v>RH.28 Birds (Ornithology)</v>
      </c>
      <c r="F5887" s="2" t="str">
        <f t="shared" si="190"/>
        <v>Birds (Ornithology)</v>
      </c>
    </row>
    <row r="5888" spans="1:6" x14ac:dyDescent="0.35">
      <c r="A5888" s="2" t="s">
        <v>1056</v>
      </c>
      <c r="B5888" s="2" t="s">
        <v>1083</v>
      </c>
      <c r="C5888" s="2" t="s">
        <v>11833</v>
      </c>
      <c r="D5888" s="2" t="s">
        <v>11834</v>
      </c>
      <c r="E5888" s="2" t="str">
        <f t="shared" si="191"/>
        <v>RH.29 Mammals (Natural History)</v>
      </c>
      <c r="F5888" s="2" t="str">
        <f t="shared" si="190"/>
        <v>Mammals (Natural His</v>
      </c>
    </row>
    <row r="5889" spans="1:6" x14ac:dyDescent="0.35">
      <c r="A5889" s="2" t="s">
        <v>1056</v>
      </c>
      <c r="B5889" s="2" t="s">
        <v>1083</v>
      </c>
      <c r="C5889" s="2" t="s">
        <v>11835</v>
      </c>
      <c r="D5889" s="2" t="s">
        <v>1905</v>
      </c>
      <c r="E5889" s="2" t="str">
        <f t="shared" si="191"/>
        <v>RH.3 Biology</v>
      </c>
      <c r="F5889" s="2" t="str">
        <f t="shared" ref="F5889:F5952" si="192">LEFT(D5889,20)</f>
        <v>Biology</v>
      </c>
    </row>
    <row r="5890" spans="1:6" x14ac:dyDescent="0.35">
      <c r="A5890" s="2" t="s">
        <v>1056</v>
      </c>
      <c r="B5890" s="2" t="s">
        <v>1083</v>
      </c>
      <c r="C5890" s="2" t="s">
        <v>11836</v>
      </c>
      <c r="D5890" s="2" t="s">
        <v>11837</v>
      </c>
      <c r="E5890" s="2" t="str">
        <f t="shared" si="191"/>
        <v>RH.31 Biology (General)</v>
      </c>
      <c r="F5890" s="2" t="str">
        <f t="shared" si="192"/>
        <v>Biology (General)</v>
      </c>
    </row>
    <row r="5891" spans="1:6" x14ac:dyDescent="0.35">
      <c r="A5891" s="2" t="s">
        <v>1056</v>
      </c>
      <c r="B5891" s="2" t="s">
        <v>1083</v>
      </c>
      <c r="C5891" s="2" t="s">
        <v>11838</v>
      </c>
      <c r="D5891" s="2" t="s">
        <v>1951</v>
      </c>
      <c r="E5891" s="2" t="str">
        <f t="shared" si="191"/>
        <v>RH.311 Biometry</v>
      </c>
      <c r="F5891" s="2" t="str">
        <f t="shared" si="192"/>
        <v>Biometry</v>
      </c>
    </row>
    <row r="5892" spans="1:6" x14ac:dyDescent="0.35">
      <c r="A5892" s="2" t="s">
        <v>1056</v>
      </c>
      <c r="B5892" s="2" t="s">
        <v>1083</v>
      </c>
      <c r="C5892" s="2" t="s">
        <v>11839</v>
      </c>
      <c r="D5892" s="2" t="s">
        <v>11840</v>
      </c>
      <c r="E5892" s="2" t="str">
        <f t="shared" si="191"/>
        <v>RH.3111 Computational Biology</v>
      </c>
      <c r="F5892" s="2" t="str">
        <f t="shared" si="192"/>
        <v>Computational Biolog</v>
      </c>
    </row>
    <row r="5893" spans="1:6" x14ac:dyDescent="0.35">
      <c r="A5893" s="2" t="s">
        <v>1056</v>
      </c>
      <c r="B5893" s="2" t="s">
        <v>1083</v>
      </c>
      <c r="C5893" s="2" t="s">
        <v>11841</v>
      </c>
      <c r="D5893" s="2" t="s">
        <v>11842</v>
      </c>
      <c r="E5893" s="2" t="str">
        <f t="shared" si="191"/>
        <v>RH.312 Social Biology</v>
      </c>
      <c r="F5893" s="2" t="str">
        <f t="shared" si="192"/>
        <v>Social Biology</v>
      </c>
    </row>
    <row r="5894" spans="1:6" x14ac:dyDescent="0.35">
      <c r="A5894" s="2" t="s">
        <v>1056</v>
      </c>
      <c r="B5894" s="2" t="s">
        <v>1083</v>
      </c>
      <c r="C5894" s="2" t="s">
        <v>11843</v>
      </c>
      <c r="D5894" s="2" t="s">
        <v>11844</v>
      </c>
      <c r="E5894" s="2" t="str">
        <f t="shared" si="191"/>
        <v>RH.3121 Behavioural Biology</v>
      </c>
      <c r="F5894" s="2" t="str">
        <f t="shared" si="192"/>
        <v>Behavioural Biology</v>
      </c>
    </row>
    <row r="5895" spans="1:6" x14ac:dyDescent="0.35">
      <c r="A5895" s="2" t="s">
        <v>1056</v>
      </c>
      <c r="B5895" s="2" t="s">
        <v>1083</v>
      </c>
      <c r="C5895" s="2" t="s">
        <v>11845</v>
      </c>
      <c r="D5895" s="2" t="s">
        <v>11846</v>
      </c>
      <c r="E5895" s="2" t="str">
        <f t="shared" si="191"/>
        <v>RH.313 Evolutionary Biology</v>
      </c>
      <c r="F5895" s="2" t="str">
        <f t="shared" si="192"/>
        <v>Evolutionary Biology</v>
      </c>
    </row>
    <row r="5896" spans="1:6" x14ac:dyDescent="0.35">
      <c r="A5896" s="2" t="s">
        <v>1056</v>
      </c>
      <c r="B5896" s="2" t="s">
        <v>1083</v>
      </c>
      <c r="C5896" s="2" t="s">
        <v>11847</v>
      </c>
      <c r="D5896" s="2" t="s">
        <v>11848</v>
      </c>
      <c r="E5896" s="2" t="str">
        <f t="shared" si="191"/>
        <v>RH.315 Palaeobiology</v>
      </c>
      <c r="F5896" s="2" t="str">
        <f t="shared" si="192"/>
        <v>Palaeobiology</v>
      </c>
    </row>
    <row r="5897" spans="1:6" x14ac:dyDescent="0.35">
      <c r="A5897" s="2" t="s">
        <v>1056</v>
      </c>
      <c r="B5897" s="2" t="s">
        <v>1083</v>
      </c>
      <c r="C5897" s="2" t="s">
        <v>11849</v>
      </c>
      <c r="D5897" s="2" t="s">
        <v>11850</v>
      </c>
      <c r="E5897" s="2" t="str">
        <f t="shared" si="191"/>
        <v>RH.32 Biology Of Specific Environments</v>
      </c>
      <c r="F5897" s="2" t="str">
        <f t="shared" si="192"/>
        <v xml:space="preserve">Biology Of Specific </v>
      </c>
    </row>
    <row r="5898" spans="1:6" x14ac:dyDescent="0.35">
      <c r="A5898" s="2" t="s">
        <v>1056</v>
      </c>
      <c r="B5898" s="2" t="s">
        <v>1083</v>
      </c>
      <c r="C5898" s="2" t="s">
        <v>11851</v>
      </c>
      <c r="D5898" s="2" t="s">
        <v>11852</v>
      </c>
      <c r="E5898" s="2" t="str">
        <f t="shared" si="191"/>
        <v>RH.321 Hydrobiology</v>
      </c>
      <c r="F5898" s="2" t="str">
        <f t="shared" si="192"/>
        <v>Hydrobiology</v>
      </c>
    </row>
    <row r="5899" spans="1:6" x14ac:dyDescent="0.35">
      <c r="A5899" s="2" t="s">
        <v>1056</v>
      </c>
      <c r="B5899" s="2" t="s">
        <v>1083</v>
      </c>
      <c r="C5899" s="2" t="s">
        <v>11853</v>
      </c>
      <c r="D5899" s="2" t="s">
        <v>11854</v>
      </c>
      <c r="E5899" s="2" t="str">
        <f t="shared" si="191"/>
        <v>RH.3211 Fresh Water Biology</v>
      </c>
      <c r="F5899" s="2" t="str">
        <f t="shared" si="192"/>
        <v>Fresh Water Biology</v>
      </c>
    </row>
    <row r="5900" spans="1:6" x14ac:dyDescent="0.35">
      <c r="A5900" s="2" t="s">
        <v>1056</v>
      </c>
      <c r="B5900" s="2" t="s">
        <v>1083</v>
      </c>
      <c r="C5900" s="2" t="s">
        <v>11855</v>
      </c>
      <c r="D5900" s="2" t="s">
        <v>11856</v>
      </c>
      <c r="E5900" s="2" t="str">
        <f t="shared" si="191"/>
        <v>RH.3212 Marine Biology</v>
      </c>
      <c r="F5900" s="2" t="str">
        <f t="shared" si="192"/>
        <v>Marine Biology</v>
      </c>
    </row>
    <row r="5901" spans="1:6" x14ac:dyDescent="0.35">
      <c r="A5901" s="2" t="s">
        <v>1056</v>
      </c>
      <c r="B5901" s="2" t="s">
        <v>1083</v>
      </c>
      <c r="C5901" s="2" t="s">
        <v>11857</v>
      </c>
      <c r="D5901" s="2" t="s">
        <v>1991</v>
      </c>
      <c r="E5901" s="2" t="str">
        <f t="shared" si="191"/>
        <v>RH.33 Genetics</v>
      </c>
      <c r="F5901" s="2" t="str">
        <f t="shared" si="192"/>
        <v>Genetics</v>
      </c>
    </row>
    <row r="5902" spans="1:6" x14ac:dyDescent="0.35">
      <c r="A5902" s="2" t="s">
        <v>1056</v>
      </c>
      <c r="B5902" s="2" t="s">
        <v>1083</v>
      </c>
      <c r="C5902" s="2" t="s">
        <v>11858</v>
      </c>
      <c r="D5902" s="2" t="s">
        <v>11859</v>
      </c>
      <c r="E5902" s="2" t="str">
        <f t="shared" si="191"/>
        <v>RH.331 Animal Genetics</v>
      </c>
      <c r="F5902" s="2" t="str">
        <f t="shared" si="192"/>
        <v>Animal Genetics</v>
      </c>
    </row>
    <row r="5903" spans="1:6" x14ac:dyDescent="0.35">
      <c r="A5903" s="2" t="s">
        <v>1056</v>
      </c>
      <c r="B5903" s="2" t="s">
        <v>1083</v>
      </c>
      <c r="C5903" s="2" t="s">
        <v>11860</v>
      </c>
      <c r="D5903" s="2" t="s">
        <v>11861</v>
      </c>
      <c r="E5903" s="2" t="str">
        <f t="shared" si="191"/>
        <v>RH.332 Plant Genetics</v>
      </c>
      <c r="F5903" s="2" t="str">
        <f t="shared" si="192"/>
        <v>Plant Genetics</v>
      </c>
    </row>
    <row r="5904" spans="1:6" x14ac:dyDescent="0.35">
      <c r="A5904" s="2" t="s">
        <v>1056</v>
      </c>
      <c r="B5904" s="2" t="s">
        <v>1083</v>
      </c>
      <c r="C5904" s="2" t="s">
        <v>11862</v>
      </c>
      <c r="D5904" s="2" t="s">
        <v>11863</v>
      </c>
      <c r="E5904" s="2" t="str">
        <f t="shared" si="191"/>
        <v>RH.333 Human Genetics</v>
      </c>
      <c r="F5904" s="2" t="str">
        <f t="shared" si="192"/>
        <v>Human Genetics</v>
      </c>
    </row>
    <row r="5905" spans="1:6" x14ac:dyDescent="0.35">
      <c r="A5905" s="2" t="s">
        <v>1056</v>
      </c>
      <c r="B5905" s="2" t="s">
        <v>1083</v>
      </c>
      <c r="C5905" s="2" t="s">
        <v>11864</v>
      </c>
      <c r="D5905" s="2" t="s">
        <v>11865</v>
      </c>
      <c r="E5905" s="2" t="str">
        <f t="shared" si="191"/>
        <v>RH.34 Cell Biology</v>
      </c>
      <c r="F5905" s="2" t="str">
        <f t="shared" si="192"/>
        <v>Cell Biology</v>
      </c>
    </row>
    <row r="5906" spans="1:6" x14ac:dyDescent="0.35">
      <c r="A5906" s="2" t="s">
        <v>1056</v>
      </c>
      <c r="B5906" s="2" t="s">
        <v>1083</v>
      </c>
      <c r="C5906" s="2" t="s">
        <v>11866</v>
      </c>
      <c r="D5906" s="2" t="s">
        <v>11867</v>
      </c>
      <c r="E5906" s="2" t="str">
        <f t="shared" si="191"/>
        <v>RH.342 Histology</v>
      </c>
      <c r="F5906" s="2" t="str">
        <f t="shared" si="192"/>
        <v>Histology</v>
      </c>
    </row>
    <row r="5907" spans="1:6" x14ac:dyDescent="0.35">
      <c r="A5907" s="2" t="s">
        <v>1056</v>
      </c>
      <c r="B5907" s="2" t="s">
        <v>1083</v>
      </c>
      <c r="C5907" s="2" t="s">
        <v>11868</v>
      </c>
      <c r="D5907" s="2" t="s">
        <v>11869</v>
      </c>
      <c r="E5907" s="2" t="str">
        <f t="shared" si="191"/>
        <v>RH.35 Embryology</v>
      </c>
      <c r="F5907" s="2" t="str">
        <f t="shared" si="192"/>
        <v>Embryology</v>
      </c>
    </row>
    <row r="5908" spans="1:6" x14ac:dyDescent="0.35">
      <c r="A5908" s="2" t="s">
        <v>1056</v>
      </c>
      <c r="B5908" s="2" t="s">
        <v>1083</v>
      </c>
      <c r="C5908" s="2" t="s">
        <v>11870</v>
      </c>
      <c r="D5908" s="2" t="s">
        <v>11871</v>
      </c>
      <c r="E5908" s="2" t="str">
        <f t="shared" si="191"/>
        <v>RH.36 Molecular Biology</v>
      </c>
      <c r="F5908" s="2" t="str">
        <f t="shared" si="192"/>
        <v>Molecular Biology</v>
      </c>
    </row>
    <row r="5909" spans="1:6" x14ac:dyDescent="0.35">
      <c r="A5909" s="2" t="s">
        <v>1056</v>
      </c>
      <c r="B5909" s="2" t="s">
        <v>1083</v>
      </c>
      <c r="C5909" s="2" t="s">
        <v>11872</v>
      </c>
      <c r="D5909" s="2" t="s">
        <v>11873</v>
      </c>
      <c r="E5909" s="2" t="str">
        <f t="shared" si="191"/>
        <v>RH.361 Biophysics</v>
      </c>
      <c r="F5909" s="2" t="str">
        <f t="shared" si="192"/>
        <v>Biophysics</v>
      </c>
    </row>
    <row r="5910" spans="1:6" x14ac:dyDescent="0.35">
      <c r="A5910" s="2" t="s">
        <v>1056</v>
      </c>
      <c r="B5910" s="2" t="s">
        <v>1083</v>
      </c>
      <c r="C5910" s="2" t="s">
        <v>11874</v>
      </c>
      <c r="D5910" s="2" t="s">
        <v>11875</v>
      </c>
      <c r="E5910" s="2" t="str">
        <f t="shared" si="191"/>
        <v>RH.364 Neuroscience / Neurobiology</v>
      </c>
      <c r="F5910" s="2" t="str">
        <f t="shared" si="192"/>
        <v>Neuroscience / Neuro</v>
      </c>
    </row>
    <row r="5911" spans="1:6" x14ac:dyDescent="0.35">
      <c r="A5911" s="2" t="s">
        <v>1056</v>
      </c>
      <c r="B5911" s="2" t="s">
        <v>1083</v>
      </c>
      <c r="C5911" s="2" t="s">
        <v>11876</v>
      </c>
      <c r="D5911" s="2" t="s">
        <v>1909</v>
      </c>
      <c r="E5911" s="2" t="str">
        <f t="shared" si="191"/>
        <v>RH.37 Parasitology</v>
      </c>
      <c r="F5911" s="2" t="str">
        <f t="shared" si="192"/>
        <v>Parasitology</v>
      </c>
    </row>
    <row r="5912" spans="1:6" x14ac:dyDescent="0.35">
      <c r="A5912" s="2" t="s">
        <v>1056</v>
      </c>
      <c r="B5912" s="2" t="s">
        <v>1083</v>
      </c>
      <c r="C5912" s="2" t="s">
        <v>11877</v>
      </c>
      <c r="D5912" s="2" t="s">
        <v>2019</v>
      </c>
      <c r="E5912" s="2" t="str">
        <f t="shared" si="191"/>
        <v>RH.38 Microbiology</v>
      </c>
      <c r="F5912" s="2" t="str">
        <f t="shared" si="192"/>
        <v>Microbiology</v>
      </c>
    </row>
    <row r="5913" spans="1:6" x14ac:dyDescent="0.35">
      <c r="A5913" s="2" t="s">
        <v>1056</v>
      </c>
      <c r="B5913" s="2" t="s">
        <v>1083</v>
      </c>
      <c r="C5913" s="2" t="s">
        <v>11878</v>
      </c>
      <c r="D5913" s="2" t="s">
        <v>2031</v>
      </c>
      <c r="E5913" s="2" t="str">
        <f t="shared" si="191"/>
        <v>RH.383 Virology</v>
      </c>
      <c r="F5913" s="2" t="str">
        <f t="shared" si="192"/>
        <v>Virology</v>
      </c>
    </row>
    <row r="5914" spans="1:6" x14ac:dyDescent="0.35">
      <c r="A5914" s="2" t="s">
        <v>1056</v>
      </c>
      <c r="B5914" s="2" t="s">
        <v>1083</v>
      </c>
      <c r="C5914" s="2" t="s">
        <v>11879</v>
      </c>
      <c r="D5914" s="2" t="s">
        <v>11880</v>
      </c>
      <c r="E5914" s="2" t="str">
        <f t="shared" si="191"/>
        <v>RH.384 Immunology (Microbiology)</v>
      </c>
      <c r="F5914" s="2" t="str">
        <f t="shared" si="192"/>
        <v>Immunology (Microbio</v>
      </c>
    </row>
    <row r="5915" spans="1:6" x14ac:dyDescent="0.35">
      <c r="A5915" s="2" t="s">
        <v>1056</v>
      </c>
      <c r="B5915" s="2" t="s">
        <v>1083</v>
      </c>
      <c r="C5915" s="2" t="s">
        <v>11881</v>
      </c>
      <c r="D5915" s="2" t="s">
        <v>11882</v>
      </c>
      <c r="E5915" s="2" t="str">
        <f t="shared" si="191"/>
        <v>RH.4 Human Biology / Biomedicine</v>
      </c>
      <c r="F5915" s="2" t="str">
        <f t="shared" si="192"/>
        <v>Human Biology / Biom</v>
      </c>
    </row>
    <row r="5916" spans="1:6" x14ac:dyDescent="0.35">
      <c r="A5916" s="2" t="s">
        <v>1056</v>
      </c>
      <c r="B5916" s="2" t="s">
        <v>1083</v>
      </c>
      <c r="C5916" s="2" t="s">
        <v>11883</v>
      </c>
      <c r="D5916" s="2" t="s">
        <v>5318</v>
      </c>
      <c r="E5916" s="2" t="str">
        <f t="shared" si="191"/>
        <v>RH.41 Human Biology</v>
      </c>
      <c r="F5916" s="2" t="str">
        <f t="shared" si="192"/>
        <v>Human Biology</v>
      </c>
    </row>
    <row r="5917" spans="1:6" x14ac:dyDescent="0.35">
      <c r="A5917" s="2" t="s">
        <v>1056</v>
      </c>
      <c r="B5917" s="2" t="s">
        <v>1083</v>
      </c>
      <c r="C5917" s="2" t="s">
        <v>11884</v>
      </c>
      <c r="D5917" s="2" t="s">
        <v>11885</v>
      </c>
      <c r="E5917" s="2" t="str">
        <f t="shared" si="191"/>
        <v>RH.42 Anatomy (Human)</v>
      </c>
      <c r="F5917" s="2" t="str">
        <f t="shared" si="192"/>
        <v>Anatomy (Human)</v>
      </c>
    </row>
    <row r="5918" spans="1:6" x14ac:dyDescent="0.35">
      <c r="A5918" s="2" t="s">
        <v>1056</v>
      </c>
      <c r="B5918" s="2" t="s">
        <v>1083</v>
      </c>
      <c r="C5918" s="2" t="s">
        <v>11886</v>
      </c>
      <c r="D5918" s="2" t="s">
        <v>11887</v>
      </c>
      <c r="E5918" s="2" t="str">
        <f t="shared" si="191"/>
        <v>RH.43 Physiology (Human)</v>
      </c>
      <c r="F5918" s="2" t="str">
        <f t="shared" si="192"/>
        <v>Physiology (Human)</v>
      </c>
    </row>
    <row r="5919" spans="1:6" x14ac:dyDescent="0.35">
      <c r="A5919" s="2" t="s">
        <v>1056</v>
      </c>
      <c r="B5919" s="2" t="s">
        <v>1083</v>
      </c>
      <c r="C5919" s="2" t="s">
        <v>11888</v>
      </c>
      <c r="D5919" s="2" t="s">
        <v>11889</v>
      </c>
      <c r="E5919" s="2" t="str">
        <f t="shared" si="191"/>
        <v>RH.46 Biomedical Sciences</v>
      </c>
      <c r="F5919" s="2" t="str">
        <f t="shared" si="192"/>
        <v>Biomedical Sciences</v>
      </c>
    </row>
    <row r="5920" spans="1:6" x14ac:dyDescent="0.35">
      <c r="A5920" s="2" t="s">
        <v>1056</v>
      </c>
      <c r="B5920" s="2" t="s">
        <v>1083</v>
      </c>
      <c r="C5920" s="2" t="s">
        <v>11890</v>
      </c>
      <c r="D5920" s="2" t="s">
        <v>11891</v>
      </c>
      <c r="E5920" s="2" t="str">
        <f t="shared" si="191"/>
        <v>RH.461 Biomedical Physics</v>
      </c>
      <c r="F5920" s="2" t="str">
        <f t="shared" si="192"/>
        <v>Biomedical Physics</v>
      </c>
    </row>
    <row r="5921" spans="1:6" x14ac:dyDescent="0.35">
      <c r="A5921" s="2" t="s">
        <v>1056</v>
      </c>
      <c r="B5921" s="2" t="s">
        <v>1083</v>
      </c>
      <c r="C5921" s="2" t="s">
        <v>11892</v>
      </c>
      <c r="D5921" s="2" t="s">
        <v>11893</v>
      </c>
      <c r="E5921" s="2" t="str">
        <f t="shared" si="191"/>
        <v>RH.462 Biomedical Technology</v>
      </c>
      <c r="F5921" s="2" t="str">
        <f t="shared" si="192"/>
        <v>Biomedical Technolog</v>
      </c>
    </row>
    <row r="5922" spans="1:6" x14ac:dyDescent="0.35">
      <c r="A5922" s="2" t="s">
        <v>1056</v>
      </c>
      <c r="B5922" s="2" t="s">
        <v>1083</v>
      </c>
      <c r="C5922" s="2" t="s">
        <v>11894</v>
      </c>
      <c r="D5922" s="2" t="s">
        <v>11895</v>
      </c>
      <c r="E5922" s="2" t="str">
        <f t="shared" si="191"/>
        <v>RH.463 Medical Biochemistry</v>
      </c>
      <c r="F5922" s="2" t="str">
        <f t="shared" si="192"/>
        <v>Medical Biochemistry</v>
      </c>
    </row>
    <row r="5923" spans="1:6" x14ac:dyDescent="0.35">
      <c r="A5923" s="2" t="s">
        <v>1056</v>
      </c>
      <c r="B5923" s="2" t="s">
        <v>1083</v>
      </c>
      <c r="C5923" s="2" t="s">
        <v>11896</v>
      </c>
      <c r="D5923" s="2" t="s">
        <v>11897</v>
      </c>
      <c r="E5923" s="2" t="str">
        <f t="shared" si="191"/>
        <v>RH.464 Medical Microbiology</v>
      </c>
      <c r="F5923" s="2" t="str">
        <f t="shared" si="192"/>
        <v>Medical Microbiology</v>
      </c>
    </row>
    <row r="5924" spans="1:6" x14ac:dyDescent="0.35">
      <c r="A5924" s="2" t="s">
        <v>1056</v>
      </c>
      <c r="B5924" s="2" t="s">
        <v>1083</v>
      </c>
      <c r="C5924" s="2" t="s">
        <v>11898</v>
      </c>
      <c r="D5924" s="2" t="s">
        <v>1767</v>
      </c>
      <c r="E5924" s="2" t="str">
        <f t="shared" si="191"/>
        <v>RH.465 Toxicology</v>
      </c>
      <c r="F5924" s="2" t="str">
        <f t="shared" si="192"/>
        <v>Toxicology</v>
      </c>
    </row>
    <row r="5925" spans="1:6" x14ac:dyDescent="0.35">
      <c r="A5925" s="2" t="s">
        <v>1056</v>
      </c>
      <c r="B5925" s="2" t="s">
        <v>1083</v>
      </c>
      <c r="C5925" s="2" t="s">
        <v>11899</v>
      </c>
      <c r="D5925" s="2" t="s">
        <v>11900</v>
      </c>
      <c r="E5925" s="2" t="str">
        <f t="shared" si="191"/>
        <v>RH.5 Biochemistry</v>
      </c>
      <c r="F5925" s="2" t="str">
        <f t="shared" si="192"/>
        <v>Biochemistry</v>
      </c>
    </row>
    <row r="5926" spans="1:6" x14ac:dyDescent="0.35">
      <c r="A5926" s="2" t="s">
        <v>1056</v>
      </c>
      <c r="B5926" s="2" t="s">
        <v>1083</v>
      </c>
      <c r="C5926" s="2" t="s">
        <v>11901</v>
      </c>
      <c r="D5926" s="2" t="s">
        <v>1953</v>
      </c>
      <c r="E5926" s="2" t="str">
        <f t="shared" si="191"/>
        <v>RH.6 Botany</v>
      </c>
      <c r="F5926" s="2" t="str">
        <f t="shared" si="192"/>
        <v>Botany</v>
      </c>
    </row>
    <row r="5927" spans="1:6" x14ac:dyDescent="0.35">
      <c r="A5927" s="2" t="s">
        <v>1056</v>
      </c>
      <c r="B5927" s="2" t="s">
        <v>1083</v>
      </c>
      <c r="C5927" s="2" t="s">
        <v>11902</v>
      </c>
      <c r="D5927" s="2" t="s">
        <v>11903</v>
      </c>
      <c r="E5927" s="2" t="str">
        <f t="shared" si="191"/>
        <v>RH.61 Plant Physiology</v>
      </c>
      <c r="F5927" s="2" t="str">
        <f t="shared" si="192"/>
        <v>Plant Physiology</v>
      </c>
    </row>
    <row r="5928" spans="1:6" x14ac:dyDescent="0.35">
      <c r="A5928" s="2" t="s">
        <v>1056</v>
      </c>
      <c r="B5928" s="2" t="s">
        <v>1083</v>
      </c>
      <c r="C5928" s="2" t="s">
        <v>11904</v>
      </c>
      <c r="D5928" s="2" t="s">
        <v>11905</v>
      </c>
      <c r="E5928" s="2" t="str">
        <f t="shared" si="191"/>
        <v>RH.612 Plant Biochemistry</v>
      </c>
      <c r="F5928" s="2" t="str">
        <f t="shared" si="192"/>
        <v>Plant Biochemistry</v>
      </c>
    </row>
    <row r="5929" spans="1:6" x14ac:dyDescent="0.35">
      <c r="A5929" s="2" t="s">
        <v>1056</v>
      </c>
      <c r="B5929" s="2" t="s">
        <v>1083</v>
      </c>
      <c r="C5929" s="2" t="s">
        <v>11906</v>
      </c>
      <c r="D5929" s="2" t="s">
        <v>11907</v>
      </c>
      <c r="E5929" s="2" t="str">
        <f t="shared" si="191"/>
        <v>RH.62 Plant Pathology</v>
      </c>
      <c r="F5929" s="2" t="str">
        <f t="shared" si="192"/>
        <v>Plant Pathology</v>
      </c>
    </row>
    <row r="5930" spans="1:6" x14ac:dyDescent="0.35">
      <c r="A5930" s="2" t="s">
        <v>1056</v>
      </c>
      <c r="B5930" s="2" t="s">
        <v>1083</v>
      </c>
      <c r="C5930" s="2" t="s">
        <v>11908</v>
      </c>
      <c r="D5930" s="2" t="s">
        <v>11909</v>
      </c>
      <c r="E5930" s="2" t="str">
        <f t="shared" si="191"/>
        <v>RH.65 Plant Taxonomy</v>
      </c>
      <c r="F5930" s="2" t="str">
        <f t="shared" si="192"/>
        <v>Plant Taxonomy</v>
      </c>
    </row>
    <row r="5931" spans="1:6" x14ac:dyDescent="0.35">
      <c r="A5931" s="2" t="s">
        <v>1056</v>
      </c>
      <c r="B5931" s="2" t="s">
        <v>1083</v>
      </c>
      <c r="C5931" s="2" t="s">
        <v>11910</v>
      </c>
      <c r="D5931" s="2" t="s">
        <v>1957</v>
      </c>
      <c r="E5931" s="2" t="str">
        <f t="shared" si="191"/>
        <v>RH.66 Mycology</v>
      </c>
      <c r="F5931" s="2" t="str">
        <f t="shared" si="192"/>
        <v>Mycology</v>
      </c>
    </row>
    <row r="5932" spans="1:6" x14ac:dyDescent="0.35">
      <c r="A5932" s="2" t="s">
        <v>1056</v>
      </c>
      <c r="B5932" s="2" t="s">
        <v>1083</v>
      </c>
      <c r="C5932" s="2" t="s">
        <v>11911</v>
      </c>
      <c r="D5932" s="2" t="s">
        <v>1973</v>
      </c>
      <c r="E5932" s="2" t="str">
        <f t="shared" si="191"/>
        <v>RH.7 Zoology</v>
      </c>
      <c r="F5932" s="2" t="str">
        <f t="shared" si="192"/>
        <v>Zoology</v>
      </c>
    </row>
    <row r="5933" spans="1:6" x14ac:dyDescent="0.35">
      <c r="A5933" s="2" t="s">
        <v>1056</v>
      </c>
      <c r="B5933" s="2" t="s">
        <v>1083</v>
      </c>
      <c r="C5933" s="2" t="s">
        <v>11912</v>
      </c>
      <c r="D5933" s="2" t="s">
        <v>11913</v>
      </c>
      <c r="E5933" s="2" t="str">
        <f t="shared" si="191"/>
        <v>RH.71 Animal Physiology</v>
      </c>
      <c r="F5933" s="2" t="str">
        <f t="shared" si="192"/>
        <v>Animal Physiology</v>
      </c>
    </row>
    <row r="5934" spans="1:6" x14ac:dyDescent="0.35">
      <c r="A5934" s="2" t="s">
        <v>1056</v>
      </c>
      <c r="B5934" s="2" t="s">
        <v>1083</v>
      </c>
      <c r="C5934" s="2" t="s">
        <v>11914</v>
      </c>
      <c r="D5934" s="2" t="s">
        <v>11915</v>
      </c>
      <c r="E5934" s="2" t="str">
        <f t="shared" si="191"/>
        <v>RH.72 Animal Pathology</v>
      </c>
      <c r="F5934" s="2" t="str">
        <f t="shared" si="192"/>
        <v>Animal Pathology</v>
      </c>
    </row>
    <row r="5935" spans="1:6" x14ac:dyDescent="0.35">
      <c r="A5935" s="2" t="s">
        <v>1056</v>
      </c>
      <c r="B5935" s="2" t="s">
        <v>1083</v>
      </c>
      <c r="C5935" s="2" t="s">
        <v>11916</v>
      </c>
      <c r="D5935" s="2" t="s">
        <v>11917</v>
      </c>
      <c r="E5935" s="2" t="str">
        <f t="shared" si="191"/>
        <v>RH.73 Applied Zoology</v>
      </c>
      <c r="F5935" s="2" t="str">
        <f t="shared" si="192"/>
        <v>Applied Zoology</v>
      </c>
    </row>
    <row r="5936" spans="1:6" x14ac:dyDescent="0.35">
      <c r="A5936" s="2" t="s">
        <v>1056</v>
      </c>
      <c r="B5936" s="2" t="s">
        <v>1083</v>
      </c>
      <c r="C5936" s="2" t="s">
        <v>11918</v>
      </c>
      <c r="D5936" s="2" t="s">
        <v>11919</v>
      </c>
      <c r="E5936" s="2" t="str">
        <f t="shared" si="191"/>
        <v>RH.8 Applied Life Sciences</v>
      </c>
      <c r="F5936" s="2" t="str">
        <f t="shared" si="192"/>
        <v>Applied Life Science</v>
      </c>
    </row>
    <row r="5937" spans="1:6" x14ac:dyDescent="0.35">
      <c r="A5937" s="2" t="s">
        <v>1056</v>
      </c>
      <c r="B5937" s="2" t="s">
        <v>1083</v>
      </c>
      <c r="C5937" s="2" t="s">
        <v>11920</v>
      </c>
      <c r="D5937" s="2" t="s">
        <v>11921</v>
      </c>
      <c r="E5937" s="2" t="str">
        <f t="shared" si="191"/>
        <v>RH.81 Applied Biology</v>
      </c>
      <c r="F5937" s="2" t="str">
        <f t="shared" si="192"/>
        <v>Applied Biology</v>
      </c>
    </row>
    <row r="5938" spans="1:6" x14ac:dyDescent="0.35">
      <c r="A5938" s="2" t="s">
        <v>1056</v>
      </c>
      <c r="B5938" s="2" t="s">
        <v>1083</v>
      </c>
      <c r="C5938" s="2" t="s">
        <v>11922</v>
      </c>
      <c r="D5938" s="2" t="s">
        <v>3113</v>
      </c>
      <c r="E5938" s="2" t="str">
        <f t="shared" ref="E5938:E6001" si="193">C5938&amp;" "&amp;LEFT(D5938,50-LEN(C5938)-1)</f>
        <v>RH.82 Biotechnology</v>
      </c>
      <c r="F5938" s="2" t="str">
        <f t="shared" si="192"/>
        <v>Biotechnology</v>
      </c>
    </row>
    <row r="5939" spans="1:6" x14ac:dyDescent="0.35">
      <c r="A5939" s="2" t="s">
        <v>1056</v>
      </c>
      <c r="B5939" s="2" t="s">
        <v>1083</v>
      </c>
      <c r="C5939" s="2" t="s">
        <v>11923</v>
      </c>
      <c r="D5939" s="2" t="s">
        <v>11924</v>
      </c>
      <c r="E5939" s="2" t="str">
        <f t="shared" si="193"/>
        <v>RH.821 Microbial Biotechnology</v>
      </c>
      <c r="F5939" s="2" t="str">
        <f t="shared" si="192"/>
        <v>Microbial Biotechnol</v>
      </c>
    </row>
    <row r="5940" spans="1:6" x14ac:dyDescent="0.35">
      <c r="A5940" s="2" t="s">
        <v>1056</v>
      </c>
      <c r="B5940" s="2" t="s">
        <v>1083</v>
      </c>
      <c r="C5940" s="2" t="s">
        <v>11925</v>
      </c>
      <c r="D5940" s="2" t="s">
        <v>11926</v>
      </c>
      <c r="E5940" s="2" t="str">
        <f t="shared" si="193"/>
        <v>RH.822 Plant Biotechnology</v>
      </c>
      <c r="F5940" s="2" t="str">
        <f t="shared" si="192"/>
        <v>Plant Biotechnology</v>
      </c>
    </row>
    <row r="5941" spans="1:6" x14ac:dyDescent="0.35">
      <c r="A5941" s="2" t="s">
        <v>1056</v>
      </c>
      <c r="B5941" s="2" t="s">
        <v>1083</v>
      </c>
      <c r="C5941" s="2" t="s">
        <v>11927</v>
      </c>
      <c r="D5941" s="2" t="s">
        <v>11928</v>
      </c>
      <c r="E5941" s="2" t="str">
        <f t="shared" si="193"/>
        <v>RH.823 Process Biotechnology</v>
      </c>
      <c r="F5941" s="2" t="str">
        <f t="shared" si="192"/>
        <v>Process Biotechnolog</v>
      </c>
    </row>
    <row r="5942" spans="1:6" x14ac:dyDescent="0.35">
      <c r="A5942" s="2" t="s">
        <v>1056</v>
      </c>
      <c r="B5942" s="2" t="s">
        <v>1083</v>
      </c>
      <c r="C5942" s="2" t="s">
        <v>11929</v>
      </c>
      <c r="D5942" s="2" t="s">
        <v>11930</v>
      </c>
      <c r="E5942" s="2" t="str">
        <f t="shared" si="193"/>
        <v>RH.83 Applied Microbiology</v>
      </c>
      <c r="F5942" s="2" t="str">
        <f t="shared" si="192"/>
        <v>Applied Microbiology</v>
      </c>
    </row>
    <row r="5943" spans="1:6" x14ac:dyDescent="0.35">
      <c r="A5943" s="2" t="s">
        <v>1056</v>
      </c>
      <c r="B5943" s="2" t="s">
        <v>1083</v>
      </c>
      <c r="C5943" s="2" t="s">
        <v>11931</v>
      </c>
      <c r="D5943" s="2" t="s">
        <v>11932</v>
      </c>
      <c r="E5943" s="2" t="str">
        <f t="shared" si="193"/>
        <v>RH.86 Applied Biochemistry</v>
      </c>
      <c r="F5943" s="2" t="str">
        <f t="shared" si="192"/>
        <v>Applied Biochemistry</v>
      </c>
    </row>
    <row r="5944" spans="1:6" x14ac:dyDescent="0.35">
      <c r="A5944" s="2" t="s">
        <v>1056</v>
      </c>
      <c r="B5944" s="2" t="s">
        <v>1083</v>
      </c>
      <c r="C5944" s="2" t="s">
        <v>11933</v>
      </c>
      <c r="D5944" s="2" t="s">
        <v>11934</v>
      </c>
      <c r="E5944" s="2" t="str">
        <f t="shared" si="193"/>
        <v>RH.861 Industrial Biochemistry</v>
      </c>
      <c r="F5944" s="2" t="str">
        <f t="shared" si="192"/>
        <v>Industrial Biochemis</v>
      </c>
    </row>
    <row r="5945" spans="1:6" x14ac:dyDescent="0.35">
      <c r="A5945" s="2" t="s">
        <v>1056</v>
      </c>
      <c r="B5945" s="2" t="s">
        <v>1083</v>
      </c>
      <c r="C5945" s="2" t="s">
        <v>11935</v>
      </c>
      <c r="D5945" s="2" t="s">
        <v>11936</v>
      </c>
      <c r="E5945" s="2" t="str">
        <f t="shared" si="193"/>
        <v>RH.862 Bioengineering</v>
      </c>
      <c r="F5945" s="2" t="str">
        <f t="shared" si="192"/>
        <v>Bioengineering</v>
      </c>
    </row>
    <row r="5946" spans="1:6" x14ac:dyDescent="0.35">
      <c r="A5946" s="2" t="s">
        <v>1056</v>
      </c>
      <c r="B5946" s="2" t="s">
        <v>1083</v>
      </c>
      <c r="C5946" s="2" t="s">
        <v>11937</v>
      </c>
      <c r="D5946" s="2" t="s">
        <v>11938</v>
      </c>
      <c r="E5946" s="2" t="str">
        <f t="shared" si="193"/>
        <v>RH.87 Genetic Engineering</v>
      </c>
      <c r="F5946" s="2" t="str">
        <f t="shared" si="192"/>
        <v>Genetic Engineering</v>
      </c>
    </row>
    <row r="5947" spans="1:6" x14ac:dyDescent="0.35">
      <c r="A5947" s="2" t="s">
        <v>1056</v>
      </c>
      <c r="B5947" s="2" t="s">
        <v>69</v>
      </c>
      <c r="C5947" s="2" t="s">
        <v>14148</v>
      </c>
      <c r="D5947" s="2" t="s">
        <v>11939</v>
      </c>
      <c r="E5947" s="2" t="str">
        <f t="shared" si="193"/>
        <v>RJ Materials Science</v>
      </c>
      <c r="F5947" s="2" t="str">
        <f t="shared" si="192"/>
        <v>Materials Science</v>
      </c>
    </row>
    <row r="5948" spans="1:6" x14ac:dyDescent="0.35">
      <c r="A5948" s="2" t="s">
        <v>1056</v>
      </c>
      <c r="B5948" s="2" t="s">
        <v>1083</v>
      </c>
      <c r="C5948" s="2" t="s">
        <v>11940</v>
      </c>
      <c r="D5948" s="2" t="s">
        <v>11941</v>
      </c>
      <c r="E5948" s="2" t="str">
        <f t="shared" si="193"/>
        <v>RJ.1 Polymer Science</v>
      </c>
      <c r="F5948" s="2" t="str">
        <f t="shared" si="192"/>
        <v>Polymer Science</v>
      </c>
    </row>
    <row r="5949" spans="1:6" x14ac:dyDescent="0.35">
      <c r="A5949" s="2" t="s">
        <v>1056</v>
      </c>
      <c r="B5949" s="2" t="s">
        <v>1083</v>
      </c>
      <c r="C5949" s="2" t="s">
        <v>11942</v>
      </c>
      <c r="D5949" s="2" t="s">
        <v>11943</v>
      </c>
      <c r="E5949" s="2" t="str">
        <f t="shared" si="193"/>
        <v>RJ.11 Polymer Chemistry</v>
      </c>
      <c r="F5949" s="2" t="str">
        <f t="shared" si="192"/>
        <v>Polymer Chemistry</v>
      </c>
    </row>
    <row r="5950" spans="1:6" x14ac:dyDescent="0.35">
      <c r="A5950" s="2" t="s">
        <v>1056</v>
      </c>
      <c r="B5950" s="2" t="s">
        <v>1083</v>
      </c>
      <c r="C5950" s="2" t="s">
        <v>11944</v>
      </c>
      <c r="D5950" s="2" t="s">
        <v>11945</v>
      </c>
      <c r="E5950" s="2" t="str">
        <f t="shared" si="193"/>
        <v>RJ.12 Polymer Physics</v>
      </c>
      <c r="F5950" s="2" t="str">
        <f t="shared" si="192"/>
        <v>Polymer Physics</v>
      </c>
    </row>
    <row r="5951" spans="1:6" x14ac:dyDescent="0.35">
      <c r="A5951" s="2" t="s">
        <v>1056</v>
      </c>
      <c r="B5951" s="2" t="s">
        <v>1083</v>
      </c>
      <c r="C5951" s="2" t="s">
        <v>11946</v>
      </c>
      <c r="D5951" s="2" t="s">
        <v>11947</v>
      </c>
      <c r="E5951" s="2" t="str">
        <f t="shared" si="193"/>
        <v>RJ.2 Wood Science</v>
      </c>
      <c r="F5951" s="2" t="str">
        <f t="shared" si="192"/>
        <v>Wood Science</v>
      </c>
    </row>
    <row r="5952" spans="1:6" x14ac:dyDescent="0.35">
      <c r="A5952" s="2" t="s">
        <v>1056</v>
      </c>
      <c r="B5952" s="2" t="s">
        <v>1083</v>
      </c>
      <c r="C5952" s="2" t="s">
        <v>11948</v>
      </c>
      <c r="D5952" s="2" t="s">
        <v>11949</v>
      </c>
      <c r="E5952" s="2" t="str">
        <f t="shared" si="193"/>
        <v>RJ.3 Bituminous Materials Science</v>
      </c>
      <c r="F5952" s="2" t="str">
        <f t="shared" si="192"/>
        <v>Bituminous Materials</v>
      </c>
    </row>
    <row r="5953" spans="1:6" x14ac:dyDescent="0.35">
      <c r="A5953" s="2" t="s">
        <v>1056</v>
      </c>
      <c r="B5953" s="2" t="s">
        <v>69</v>
      </c>
      <c r="C5953" s="2" t="s">
        <v>14149</v>
      </c>
      <c r="D5953" s="2" t="s">
        <v>11950</v>
      </c>
      <c r="E5953" s="2" t="str">
        <f t="shared" si="193"/>
        <v>RK Agricultural Science</v>
      </c>
      <c r="F5953" s="2" t="str">
        <f t="shared" ref="F5953:F6016" si="194">LEFT(D5953,20)</f>
        <v>Agricultural Science</v>
      </c>
    </row>
    <row r="5954" spans="1:6" x14ac:dyDescent="0.35">
      <c r="A5954" s="2" t="s">
        <v>1056</v>
      </c>
      <c r="B5954" s="2" t="s">
        <v>1083</v>
      </c>
      <c r="C5954" s="2" t="s">
        <v>11951</v>
      </c>
      <c r="D5954" s="2" t="s">
        <v>11952</v>
      </c>
      <c r="E5954" s="2" t="str">
        <f t="shared" si="193"/>
        <v>RK.1 Agricultural Biology</v>
      </c>
      <c r="F5954" s="2" t="str">
        <f t="shared" si="194"/>
        <v>Agricultural Biology</v>
      </c>
    </row>
    <row r="5955" spans="1:6" x14ac:dyDescent="0.35">
      <c r="A5955" s="2" t="s">
        <v>1056</v>
      </c>
      <c r="B5955" s="2" t="s">
        <v>1083</v>
      </c>
      <c r="C5955" s="2" t="s">
        <v>11953</v>
      </c>
      <c r="D5955" s="2" t="s">
        <v>11954</v>
      </c>
      <c r="E5955" s="2" t="str">
        <f t="shared" si="193"/>
        <v>RK.4 Crop Science</v>
      </c>
      <c r="F5955" s="2" t="str">
        <f t="shared" si="194"/>
        <v>Crop Science</v>
      </c>
    </row>
    <row r="5956" spans="1:6" x14ac:dyDescent="0.35">
      <c r="A5956" s="2" t="s">
        <v>1056</v>
      </c>
      <c r="B5956" s="2" t="s">
        <v>1083</v>
      </c>
      <c r="C5956" s="2" t="s">
        <v>11955</v>
      </c>
      <c r="D5956" s="2" t="s">
        <v>11956</v>
      </c>
      <c r="E5956" s="2" t="str">
        <f t="shared" si="193"/>
        <v>RK.41 Seed Technology</v>
      </c>
      <c r="F5956" s="2" t="str">
        <f t="shared" si="194"/>
        <v>Seed Technology</v>
      </c>
    </row>
    <row r="5957" spans="1:6" x14ac:dyDescent="0.35">
      <c r="A5957" s="2" t="s">
        <v>1056</v>
      </c>
      <c r="B5957" s="2" t="s">
        <v>69</v>
      </c>
      <c r="C5957" s="2" t="s">
        <v>14217</v>
      </c>
      <c r="D5957" s="2" t="s">
        <v>11957</v>
      </c>
      <c r="E5957" s="2" t="str">
        <f t="shared" si="193"/>
        <v>RL Pathological Sciences</v>
      </c>
      <c r="F5957" s="2" t="str">
        <f t="shared" si="194"/>
        <v>Pathological Science</v>
      </c>
    </row>
    <row r="5958" spans="1:6" x14ac:dyDescent="0.35">
      <c r="A5958" s="2" t="s">
        <v>1056</v>
      </c>
      <c r="B5958" s="2" t="s">
        <v>68</v>
      </c>
      <c r="C5958" s="2" t="s">
        <v>814</v>
      </c>
      <c r="D5958" s="2" t="s">
        <v>11958</v>
      </c>
      <c r="E5958" s="2" t="str">
        <f t="shared" si="193"/>
        <v>S Agriculture Horticulture and Animal Care</v>
      </c>
      <c r="F5958" s="2" t="str">
        <f t="shared" si="194"/>
        <v>Agriculture Horticul</v>
      </c>
    </row>
    <row r="5959" spans="1:6" x14ac:dyDescent="0.35">
      <c r="A5959" s="2" t="s">
        <v>1056</v>
      </c>
      <c r="B5959" s="2" t="s">
        <v>69</v>
      </c>
      <c r="C5959" s="2" t="s">
        <v>14150</v>
      </c>
      <c r="D5959" s="2" t="s">
        <v>11959</v>
      </c>
      <c r="E5959" s="2" t="str">
        <f t="shared" si="193"/>
        <v>SA Agriculture / Horticulture (General)</v>
      </c>
      <c r="F5959" s="2" t="str">
        <f t="shared" si="194"/>
        <v>Agriculture / Hortic</v>
      </c>
    </row>
    <row r="5960" spans="1:6" x14ac:dyDescent="0.35">
      <c r="A5960" s="2" t="s">
        <v>1056</v>
      </c>
      <c r="B5960" s="2" t="s">
        <v>1083</v>
      </c>
      <c r="C5960" s="2" t="s">
        <v>11960</v>
      </c>
      <c r="D5960" s="2" t="s">
        <v>5584</v>
      </c>
      <c r="E5960" s="2" t="str">
        <f t="shared" si="193"/>
        <v>SA.1 Agriculture (General)</v>
      </c>
      <c r="F5960" s="2" t="str">
        <f t="shared" si="194"/>
        <v>Agriculture (General</v>
      </c>
    </row>
    <row r="5961" spans="1:6" x14ac:dyDescent="0.35">
      <c r="A5961" s="2" t="s">
        <v>1056</v>
      </c>
      <c r="B5961" s="2" t="s">
        <v>1083</v>
      </c>
      <c r="C5961" s="2" t="s">
        <v>11961</v>
      </c>
      <c r="D5961" s="2" t="s">
        <v>11962</v>
      </c>
      <c r="E5961" s="2" t="str">
        <f t="shared" si="193"/>
        <v>SA.11 Tropical Agriculture</v>
      </c>
      <c r="F5961" s="2" t="str">
        <f t="shared" si="194"/>
        <v>Tropical Agriculture</v>
      </c>
    </row>
    <row r="5962" spans="1:6" x14ac:dyDescent="0.35">
      <c r="A5962" s="2" t="s">
        <v>1056</v>
      </c>
      <c r="B5962" s="2" t="s">
        <v>1083</v>
      </c>
      <c r="C5962" s="2" t="s">
        <v>11963</v>
      </c>
      <c r="D5962" s="2" t="s">
        <v>11964</v>
      </c>
      <c r="E5962" s="2" t="str">
        <f t="shared" si="193"/>
        <v>SA.13 Marginal / Small Scale Farming</v>
      </c>
      <c r="F5962" s="2" t="str">
        <f t="shared" si="194"/>
        <v>Marginal / Small Sca</v>
      </c>
    </row>
    <row r="5963" spans="1:6" x14ac:dyDescent="0.35">
      <c r="A5963" s="2" t="s">
        <v>1056</v>
      </c>
      <c r="B5963" s="2" t="s">
        <v>1083</v>
      </c>
      <c r="C5963" s="2" t="s">
        <v>11965</v>
      </c>
      <c r="D5963" s="2" t="s">
        <v>5585</v>
      </c>
      <c r="E5963" s="2" t="str">
        <f t="shared" si="193"/>
        <v>SA.2 Horticulture (General)</v>
      </c>
      <c r="F5963" s="2" t="str">
        <f t="shared" si="194"/>
        <v>Horticulture (Genera</v>
      </c>
    </row>
    <row r="5964" spans="1:6" x14ac:dyDescent="0.35">
      <c r="A5964" s="2" t="s">
        <v>1056</v>
      </c>
      <c r="B5964" s="2" t="s">
        <v>69</v>
      </c>
      <c r="C5964" s="2" t="s">
        <v>14151</v>
      </c>
      <c r="D5964" s="2" t="s">
        <v>11966</v>
      </c>
      <c r="E5964" s="2" t="str">
        <f t="shared" si="193"/>
        <v>SC Crop Protection / Fertilisers / Byproducts</v>
      </c>
      <c r="F5964" s="2" t="str">
        <f t="shared" si="194"/>
        <v>Crop Protection / Fe</v>
      </c>
    </row>
    <row r="5965" spans="1:6" x14ac:dyDescent="0.35">
      <c r="A5965" s="2" t="s">
        <v>1056</v>
      </c>
      <c r="B5965" s="2" t="s">
        <v>1083</v>
      </c>
      <c r="C5965" s="2" t="s">
        <v>11967</v>
      </c>
      <c r="D5965" s="2" t="s">
        <v>11968</v>
      </c>
      <c r="E5965" s="2" t="str">
        <f t="shared" si="193"/>
        <v>SC.1 Crop Protection</v>
      </c>
      <c r="F5965" s="2" t="str">
        <f t="shared" si="194"/>
        <v>Crop Protection</v>
      </c>
    </row>
    <row r="5966" spans="1:6" x14ac:dyDescent="0.35">
      <c r="A5966" s="2" t="s">
        <v>1056</v>
      </c>
      <c r="B5966" s="2" t="s">
        <v>1083</v>
      </c>
      <c r="C5966" s="2" t="s">
        <v>11969</v>
      </c>
      <c r="D5966" s="2" t="s">
        <v>11970</v>
      </c>
      <c r="E5966" s="2" t="str">
        <f t="shared" si="193"/>
        <v>SC.11 Seed Protection</v>
      </c>
      <c r="F5966" s="2" t="str">
        <f t="shared" si="194"/>
        <v>Seed Protection</v>
      </c>
    </row>
    <row r="5967" spans="1:6" x14ac:dyDescent="0.35">
      <c r="A5967" s="2" t="s">
        <v>1056</v>
      </c>
      <c r="B5967" s="2" t="s">
        <v>1083</v>
      </c>
      <c r="C5967" s="2" t="s">
        <v>11971</v>
      </c>
      <c r="D5967" s="2" t="s">
        <v>11972</v>
      </c>
      <c r="E5967" s="2" t="str">
        <f t="shared" si="193"/>
        <v>SC.12 Growing Crops Protection</v>
      </c>
      <c r="F5967" s="2" t="str">
        <f t="shared" si="194"/>
        <v>Growing Crops Protec</v>
      </c>
    </row>
    <row r="5968" spans="1:6" x14ac:dyDescent="0.35">
      <c r="A5968" s="2" t="s">
        <v>1056</v>
      </c>
      <c r="B5968" s="2" t="s">
        <v>1083</v>
      </c>
      <c r="C5968" s="2" t="s">
        <v>11973</v>
      </c>
      <c r="D5968" s="2" t="s">
        <v>11974</v>
      </c>
      <c r="E5968" s="2" t="str">
        <f t="shared" si="193"/>
        <v>SC.13 Stored Crops Protection</v>
      </c>
      <c r="F5968" s="2" t="str">
        <f t="shared" si="194"/>
        <v>Stored Crops Protect</v>
      </c>
    </row>
    <row r="5969" spans="1:6" x14ac:dyDescent="0.35">
      <c r="A5969" s="2" t="s">
        <v>1056</v>
      </c>
      <c r="B5969" s="2" t="s">
        <v>1083</v>
      </c>
      <c r="C5969" s="2" t="s">
        <v>11975</v>
      </c>
      <c r="D5969" s="2" t="s">
        <v>11976</v>
      </c>
      <c r="E5969" s="2" t="str">
        <f t="shared" si="193"/>
        <v>SC.2 Animal Pest / Predator Control (Farms)</v>
      </c>
      <c r="F5969" s="2" t="str">
        <f t="shared" si="194"/>
        <v>Animal Pest / Predat</v>
      </c>
    </row>
    <row r="5970" spans="1:6" x14ac:dyDescent="0.35">
      <c r="A5970" s="2" t="s">
        <v>1056</v>
      </c>
      <c r="B5970" s="2" t="s">
        <v>1083</v>
      </c>
      <c r="C5970" s="2" t="s">
        <v>11977</v>
      </c>
      <c r="D5970" s="2" t="s">
        <v>11978</v>
      </c>
      <c r="E5970" s="2" t="str">
        <f t="shared" si="193"/>
        <v>SC.22 Insect Pest / Predator Control (Farms)</v>
      </c>
      <c r="F5970" s="2" t="str">
        <f t="shared" si="194"/>
        <v>Insect Pest / Predat</v>
      </c>
    </row>
    <row r="5971" spans="1:6" x14ac:dyDescent="0.35">
      <c r="A5971" s="2" t="s">
        <v>1056</v>
      </c>
      <c r="B5971" s="2" t="s">
        <v>1083</v>
      </c>
      <c r="C5971" s="2" t="s">
        <v>11979</v>
      </c>
      <c r="D5971" s="2" t="s">
        <v>11980</v>
      </c>
      <c r="E5971" s="2" t="str">
        <f t="shared" si="193"/>
        <v>SC.3 Plant Diseases (Agriculture)</v>
      </c>
      <c r="F5971" s="2" t="str">
        <f t="shared" si="194"/>
        <v>Plant Diseases (Agri</v>
      </c>
    </row>
    <row r="5972" spans="1:6" x14ac:dyDescent="0.35">
      <c r="A5972" s="2" t="s">
        <v>1056</v>
      </c>
      <c r="B5972" s="2" t="s">
        <v>1083</v>
      </c>
      <c r="C5972" s="2" t="s">
        <v>11981</v>
      </c>
      <c r="D5972" s="2" t="s">
        <v>11982</v>
      </c>
      <c r="E5972" s="2" t="str">
        <f t="shared" si="193"/>
        <v>SC.31 Moulds / Fungi Control</v>
      </c>
      <c r="F5972" s="2" t="str">
        <f t="shared" si="194"/>
        <v>Moulds / Fungi Contr</v>
      </c>
    </row>
    <row r="5973" spans="1:6" x14ac:dyDescent="0.35">
      <c r="A5973" s="2" t="s">
        <v>1056</v>
      </c>
      <c r="B5973" s="2" t="s">
        <v>1083</v>
      </c>
      <c r="C5973" s="2" t="s">
        <v>11983</v>
      </c>
      <c r="D5973" s="2" t="s">
        <v>11984</v>
      </c>
      <c r="E5973" s="2" t="str">
        <f t="shared" si="193"/>
        <v>SC.6 Beneficial Insect Promotion</v>
      </c>
      <c r="F5973" s="2" t="str">
        <f t="shared" si="194"/>
        <v>Beneficial Insect Pr</v>
      </c>
    </row>
    <row r="5974" spans="1:6" x14ac:dyDescent="0.35">
      <c r="A5974" s="2" t="s">
        <v>1056</v>
      </c>
      <c r="B5974" s="2" t="s">
        <v>1083</v>
      </c>
      <c r="C5974" s="2" t="s">
        <v>11985</v>
      </c>
      <c r="D5974" s="2" t="s">
        <v>11986</v>
      </c>
      <c r="E5974" s="2" t="str">
        <f t="shared" si="193"/>
        <v>SC.7 Agricultural / Horticultural Chemicals</v>
      </c>
      <c r="F5974" s="2" t="str">
        <f t="shared" si="194"/>
        <v>Agricultural / Horti</v>
      </c>
    </row>
    <row r="5975" spans="1:6" x14ac:dyDescent="0.35">
      <c r="A5975" s="2" t="s">
        <v>1056</v>
      </c>
      <c r="B5975" s="2" t="s">
        <v>1083</v>
      </c>
      <c r="C5975" s="2" t="s">
        <v>11987</v>
      </c>
      <c r="D5975" s="2" t="s">
        <v>11988</v>
      </c>
      <c r="E5975" s="2" t="str">
        <f t="shared" si="193"/>
        <v>SC.72 Herbicides (Farms)</v>
      </c>
      <c r="F5975" s="2" t="str">
        <f t="shared" si="194"/>
        <v>Herbicides (Farms)</v>
      </c>
    </row>
    <row r="5976" spans="1:6" x14ac:dyDescent="0.35">
      <c r="A5976" s="2" t="s">
        <v>1056</v>
      </c>
      <c r="B5976" s="2" t="s">
        <v>1083</v>
      </c>
      <c r="C5976" s="2" t="s">
        <v>11989</v>
      </c>
      <c r="D5976" s="2" t="s">
        <v>11990</v>
      </c>
      <c r="E5976" s="2" t="str">
        <f t="shared" si="193"/>
        <v>SC.73 Pesticides (Farms)</v>
      </c>
      <c r="F5976" s="2" t="str">
        <f t="shared" si="194"/>
        <v>Pesticides (Farms)</v>
      </c>
    </row>
    <row r="5977" spans="1:6" x14ac:dyDescent="0.35">
      <c r="A5977" s="2" t="s">
        <v>1056</v>
      </c>
      <c r="B5977" s="2" t="s">
        <v>1083</v>
      </c>
      <c r="C5977" s="2" t="s">
        <v>11991</v>
      </c>
      <c r="D5977" s="2" t="s">
        <v>11992</v>
      </c>
      <c r="E5977" s="2" t="str">
        <f t="shared" si="193"/>
        <v>SC.74 Fungicides (Farms)</v>
      </c>
      <c r="F5977" s="2" t="str">
        <f t="shared" si="194"/>
        <v>Fungicides (Farms)</v>
      </c>
    </row>
    <row r="5978" spans="1:6" x14ac:dyDescent="0.35">
      <c r="A5978" s="2" t="s">
        <v>1056</v>
      </c>
      <c r="B5978" s="2" t="s">
        <v>1083</v>
      </c>
      <c r="C5978" s="2" t="s">
        <v>11993</v>
      </c>
      <c r="D5978" s="2" t="s">
        <v>11994</v>
      </c>
      <c r="E5978" s="2" t="str">
        <f t="shared" si="193"/>
        <v>SC.75 Artificial Fertilisers (Farm)</v>
      </c>
      <c r="F5978" s="2" t="str">
        <f t="shared" si="194"/>
        <v>Artificial Fertilise</v>
      </c>
    </row>
    <row r="5979" spans="1:6" x14ac:dyDescent="0.35">
      <c r="A5979" s="2" t="s">
        <v>1056</v>
      </c>
      <c r="B5979" s="2" t="s">
        <v>1083</v>
      </c>
      <c r="C5979" s="2" t="s">
        <v>11995</v>
      </c>
      <c r="D5979" s="2" t="s">
        <v>11996</v>
      </c>
      <c r="E5979" s="2" t="str">
        <f t="shared" si="193"/>
        <v>SC.8 Natural / Organic Fertilisers (Farm)</v>
      </c>
      <c r="F5979" s="2" t="str">
        <f t="shared" si="194"/>
        <v>Natural / Organic Fe</v>
      </c>
    </row>
    <row r="5980" spans="1:6" x14ac:dyDescent="0.35">
      <c r="A5980" s="2" t="s">
        <v>1056</v>
      </c>
      <c r="B5980" s="2" t="s">
        <v>1083</v>
      </c>
      <c r="C5980" s="2" t="s">
        <v>11997</v>
      </c>
      <c r="D5980" s="2" t="s">
        <v>11998</v>
      </c>
      <c r="E5980" s="2" t="str">
        <f t="shared" si="193"/>
        <v>SC.9 Agricultural Byproducts Utilisation (Farm)</v>
      </c>
      <c r="F5980" s="2" t="str">
        <f t="shared" si="194"/>
        <v>Agricultural Byprodu</v>
      </c>
    </row>
    <row r="5981" spans="1:6" x14ac:dyDescent="0.35">
      <c r="A5981" s="2" t="s">
        <v>1056</v>
      </c>
      <c r="B5981" s="2" t="s">
        <v>69</v>
      </c>
      <c r="C5981" s="2" t="s">
        <v>14152</v>
      </c>
      <c r="D5981" s="2" t="s">
        <v>11999</v>
      </c>
      <c r="E5981" s="2" t="str">
        <f t="shared" si="193"/>
        <v>SD Crop Husbandry</v>
      </c>
      <c r="F5981" s="2" t="str">
        <f t="shared" si="194"/>
        <v>Crop Husbandry</v>
      </c>
    </row>
    <row r="5982" spans="1:6" x14ac:dyDescent="0.35">
      <c r="A5982" s="2" t="s">
        <v>1056</v>
      </c>
      <c r="B5982" s="2" t="s">
        <v>1083</v>
      </c>
      <c r="C5982" s="2" t="s">
        <v>12000</v>
      </c>
      <c r="D5982" s="2" t="s">
        <v>12001</v>
      </c>
      <c r="E5982" s="2" t="str">
        <f t="shared" si="193"/>
        <v>SD.1 Crop Production</v>
      </c>
      <c r="F5982" s="2" t="str">
        <f t="shared" si="194"/>
        <v>Crop Production</v>
      </c>
    </row>
    <row r="5983" spans="1:6" x14ac:dyDescent="0.35">
      <c r="A5983" s="2" t="s">
        <v>1056</v>
      </c>
      <c r="B5983" s="2" t="s">
        <v>1083</v>
      </c>
      <c r="C5983" s="2" t="s">
        <v>12002</v>
      </c>
      <c r="D5983" s="2" t="s">
        <v>12003</v>
      </c>
      <c r="E5983" s="2" t="str">
        <f t="shared" si="193"/>
        <v>SD.11 Arable Farming</v>
      </c>
      <c r="F5983" s="2" t="str">
        <f t="shared" si="194"/>
        <v>Arable Farming</v>
      </c>
    </row>
    <row r="5984" spans="1:6" x14ac:dyDescent="0.35">
      <c r="A5984" s="2" t="s">
        <v>1056</v>
      </c>
      <c r="B5984" s="2" t="s">
        <v>1083</v>
      </c>
      <c r="C5984" s="2" t="s">
        <v>12004</v>
      </c>
      <c r="D5984" s="2" t="s">
        <v>12005</v>
      </c>
      <c r="E5984" s="2" t="str">
        <f t="shared" si="193"/>
        <v>SD.12 Market Gardening</v>
      </c>
      <c r="F5984" s="2" t="str">
        <f t="shared" si="194"/>
        <v>Market Gardening</v>
      </c>
    </row>
    <row r="5985" spans="1:6" x14ac:dyDescent="0.35">
      <c r="A5985" s="2" t="s">
        <v>1056</v>
      </c>
      <c r="B5985" s="2" t="s">
        <v>1083</v>
      </c>
      <c r="C5985" s="2" t="s">
        <v>12006</v>
      </c>
      <c r="D5985" s="2" t="s">
        <v>12007</v>
      </c>
      <c r="E5985" s="2" t="str">
        <f t="shared" si="193"/>
        <v>SD.13 Vegetable Production</v>
      </c>
      <c r="F5985" s="2" t="str">
        <f t="shared" si="194"/>
        <v>Vegetable Production</v>
      </c>
    </row>
    <row r="5986" spans="1:6" x14ac:dyDescent="0.35">
      <c r="A5986" s="2" t="s">
        <v>1056</v>
      </c>
      <c r="B5986" s="2" t="s">
        <v>1083</v>
      </c>
      <c r="C5986" s="2" t="s">
        <v>12008</v>
      </c>
      <c r="D5986" s="2" t="s">
        <v>12009</v>
      </c>
      <c r="E5986" s="2" t="str">
        <f t="shared" si="193"/>
        <v>SD.2 Field Crop Production</v>
      </c>
      <c r="F5986" s="2" t="str">
        <f t="shared" si="194"/>
        <v>Field Crop Productio</v>
      </c>
    </row>
    <row r="5987" spans="1:6" x14ac:dyDescent="0.35">
      <c r="A5987" s="2" t="s">
        <v>1056</v>
      </c>
      <c r="B5987" s="2" t="s">
        <v>1083</v>
      </c>
      <c r="C5987" s="2" t="s">
        <v>12010</v>
      </c>
      <c r="D5987" s="2" t="s">
        <v>12011</v>
      </c>
      <c r="E5987" s="2" t="str">
        <f t="shared" si="193"/>
        <v>SD.22 Cereals</v>
      </c>
      <c r="F5987" s="2" t="str">
        <f t="shared" si="194"/>
        <v>Cereals</v>
      </c>
    </row>
    <row r="5988" spans="1:6" x14ac:dyDescent="0.35">
      <c r="A5988" s="2" t="s">
        <v>1056</v>
      </c>
      <c r="B5988" s="2" t="s">
        <v>1083</v>
      </c>
      <c r="C5988" s="2" t="s">
        <v>12012</v>
      </c>
      <c r="D5988" s="2" t="s">
        <v>12013</v>
      </c>
      <c r="E5988" s="2" t="str">
        <f t="shared" si="193"/>
        <v>SD.23 Root / Bulb Crops</v>
      </c>
      <c r="F5988" s="2" t="str">
        <f t="shared" si="194"/>
        <v>Root / Bulb Crops</v>
      </c>
    </row>
    <row r="5989" spans="1:6" x14ac:dyDescent="0.35">
      <c r="A5989" s="2" t="s">
        <v>1056</v>
      </c>
      <c r="B5989" s="2" t="s">
        <v>1083</v>
      </c>
      <c r="C5989" s="2" t="s">
        <v>12014</v>
      </c>
      <c r="D5989" s="2" t="s">
        <v>12015</v>
      </c>
      <c r="E5989" s="2" t="str">
        <f t="shared" si="193"/>
        <v>SD.24 Legumes</v>
      </c>
      <c r="F5989" s="2" t="str">
        <f t="shared" si="194"/>
        <v>Legumes</v>
      </c>
    </row>
    <row r="5990" spans="1:6" x14ac:dyDescent="0.35">
      <c r="A5990" s="2" t="s">
        <v>1056</v>
      </c>
      <c r="B5990" s="2" t="s">
        <v>1083</v>
      </c>
      <c r="C5990" s="2" t="s">
        <v>12016</v>
      </c>
      <c r="D5990" s="2" t="s">
        <v>12017</v>
      </c>
      <c r="E5990" s="2" t="str">
        <f t="shared" si="193"/>
        <v>SD.25 Brassicas</v>
      </c>
      <c r="F5990" s="2" t="str">
        <f t="shared" si="194"/>
        <v>Brassicas</v>
      </c>
    </row>
    <row r="5991" spans="1:6" x14ac:dyDescent="0.35">
      <c r="A5991" s="2" t="s">
        <v>1056</v>
      </c>
      <c r="B5991" s="2" t="s">
        <v>1083</v>
      </c>
      <c r="C5991" s="2" t="s">
        <v>12018</v>
      </c>
      <c r="D5991" s="2" t="s">
        <v>12019</v>
      </c>
      <c r="E5991" s="2" t="str">
        <f t="shared" si="193"/>
        <v>SD.26 Breakcrops</v>
      </c>
      <c r="F5991" s="2" t="str">
        <f t="shared" si="194"/>
        <v>Breakcrops</v>
      </c>
    </row>
    <row r="5992" spans="1:6" x14ac:dyDescent="0.35">
      <c r="A5992" s="2" t="s">
        <v>1056</v>
      </c>
      <c r="B5992" s="2" t="s">
        <v>1083</v>
      </c>
      <c r="C5992" s="2" t="s">
        <v>12020</v>
      </c>
      <c r="D5992" s="2" t="s">
        <v>12021</v>
      </c>
      <c r="E5992" s="2" t="str">
        <f t="shared" si="193"/>
        <v>SD.27 Herbs / Salads (Field Grown)</v>
      </c>
      <c r="F5992" s="2" t="str">
        <f t="shared" si="194"/>
        <v>Herbs / Salads (Fiel</v>
      </c>
    </row>
    <row r="5993" spans="1:6" x14ac:dyDescent="0.35">
      <c r="A5993" s="2" t="s">
        <v>1056</v>
      </c>
      <c r="B5993" s="2" t="s">
        <v>1083</v>
      </c>
      <c r="C5993" s="2" t="s">
        <v>12022</v>
      </c>
      <c r="D5993" s="2" t="s">
        <v>12023</v>
      </c>
      <c r="E5993" s="2" t="str">
        <f t="shared" si="193"/>
        <v>SD.28 Ornamental Plants (Field Grown)</v>
      </c>
      <c r="F5993" s="2" t="str">
        <f t="shared" si="194"/>
        <v>Ornamental Plants (F</v>
      </c>
    </row>
    <row r="5994" spans="1:6" x14ac:dyDescent="0.35">
      <c r="A5994" s="2" t="s">
        <v>1056</v>
      </c>
      <c r="B5994" s="2" t="s">
        <v>1083</v>
      </c>
      <c r="C5994" s="2" t="s">
        <v>12024</v>
      </c>
      <c r="D5994" s="2" t="s">
        <v>12025</v>
      </c>
      <c r="E5994" s="2" t="str">
        <f t="shared" si="193"/>
        <v>SD.3 Grassland</v>
      </c>
      <c r="F5994" s="2" t="str">
        <f t="shared" si="194"/>
        <v>Grassland</v>
      </c>
    </row>
    <row r="5995" spans="1:6" x14ac:dyDescent="0.35">
      <c r="A5995" s="2" t="s">
        <v>1056</v>
      </c>
      <c r="B5995" s="2" t="s">
        <v>1083</v>
      </c>
      <c r="C5995" s="2" t="s">
        <v>12026</v>
      </c>
      <c r="D5995" s="2" t="s">
        <v>12027</v>
      </c>
      <c r="E5995" s="2" t="str">
        <f t="shared" si="193"/>
        <v>SD.4 Glasshouse / Protected Crop Production</v>
      </c>
      <c r="F5995" s="2" t="str">
        <f t="shared" si="194"/>
        <v>Glasshouse / Protect</v>
      </c>
    </row>
    <row r="5996" spans="1:6" x14ac:dyDescent="0.35">
      <c r="A5996" s="2" t="s">
        <v>1056</v>
      </c>
      <c r="B5996" s="2" t="s">
        <v>1083</v>
      </c>
      <c r="C5996" s="2" t="s">
        <v>12028</v>
      </c>
      <c r="D5996" s="2" t="s">
        <v>12029</v>
      </c>
      <c r="E5996" s="2" t="str">
        <f t="shared" si="193"/>
        <v>SD.41 Glasshouse Crop Production (General)</v>
      </c>
      <c r="F5996" s="2" t="str">
        <f t="shared" si="194"/>
        <v>Glasshouse Crop Prod</v>
      </c>
    </row>
    <row r="5997" spans="1:6" x14ac:dyDescent="0.35">
      <c r="A5997" s="2" t="s">
        <v>1056</v>
      </c>
      <c r="B5997" s="2" t="s">
        <v>1083</v>
      </c>
      <c r="C5997" s="2" t="s">
        <v>12030</v>
      </c>
      <c r="D5997" s="2" t="s">
        <v>12031</v>
      </c>
      <c r="E5997" s="2" t="str">
        <f t="shared" si="193"/>
        <v>SD.42 Protected Crop Production (General)</v>
      </c>
      <c r="F5997" s="2" t="str">
        <f t="shared" si="194"/>
        <v>Protected Crop Produ</v>
      </c>
    </row>
    <row r="5998" spans="1:6" x14ac:dyDescent="0.35">
      <c r="A5998" s="2" t="s">
        <v>1056</v>
      </c>
      <c r="B5998" s="2" t="s">
        <v>1083</v>
      </c>
      <c r="C5998" s="2" t="s">
        <v>12032</v>
      </c>
      <c r="D5998" s="2" t="s">
        <v>12033</v>
      </c>
      <c r="E5998" s="2" t="str">
        <f t="shared" si="193"/>
        <v>SD.43 Vegetable Production (Protected)</v>
      </c>
      <c r="F5998" s="2" t="str">
        <f t="shared" si="194"/>
        <v>Vegetable Production</v>
      </c>
    </row>
    <row r="5999" spans="1:6" x14ac:dyDescent="0.35">
      <c r="A5999" s="2" t="s">
        <v>1056</v>
      </c>
      <c r="B5999" s="2" t="s">
        <v>1083</v>
      </c>
      <c r="C5999" s="2" t="s">
        <v>12034</v>
      </c>
      <c r="D5999" s="2" t="s">
        <v>12035</v>
      </c>
      <c r="E5999" s="2" t="str">
        <f t="shared" si="193"/>
        <v>SD.44 Flowers (Glasshouse)</v>
      </c>
      <c r="F5999" s="2" t="str">
        <f t="shared" si="194"/>
        <v>Flowers (Glasshouse)</v>
      </c>
    </row>
    <row r="6000" spans="1:6" x14ac:dyDescent="0.35">
      <c r="A6000" s="2" t="s">
        <v>1056</v>
      </c>
      <c r="B6000" s="2" t="s">
        <v>1083</v>
      </c>
      <c r="C6000" s="2" t="s">
        <v>12036</v>
      </c>
      <c r="D6000" s="2" t="s">
        <v>12037</v>
      </c>
      <c r="E6000" s="2" t="str">
        <f t="shared" si="193"/>
        <v>SD.45 Plants Ornamental (Glasshouse)</v>
      </c>
      <c r="F6000" s="2" t="str">
        <f t="shared" si="194"/>
        <v>Plants Ornamental (G</v>
      </c>
    </row>
    <row r="6001" spans="1:6" x14ac:dyDescent="0.35">
      <c r="A6001" s="2" t="s">
        <v>1056</v>
      </c>
      <c r="B6001" s="2" t="s">
        <v>1083</v>
      </c>
      <c r="C6001" s="2" t="s">
        <v>12038</v>
      </c>
      <c r="D6001" s="2" t="s">
        <v>12039</v>
      </c>
      <c r="E6001" s="2" t="str">
        <f t="shared" si="193"/>
        <v>SD.5 Fruit Production</v>
      </c>
      <c r="F6001" s="2" t="str">
        <f t="shared" si="194"/>
        <v>Fruit Production</v>
      </c>
    </row>
    <row r="6002" spans="1:6" x14ac:dyDescent="0.35">
      <c r="A6002" s="2" t="s">
        <v>1056</v>
      </c>
      <c r="B6002" s="2" t="s">
        <v>1083</v>
      </c>
      <c r="C6002" s="2" t="s">
        <v>12040</v>
      </c>
      <c r="D6002" s="2" t="s">
        <v>12041</v>
      </c>
      <c r="E6002" s="2" t="str">
        <f t="shared" ref="E6002:E6065" si="195">C6002&amp;" "&amp;LEFT(D6002,50-LEN(C6002)-1)</f>
        <v>SD.6 Organic Crop Production</v>
      </c>
      <c r="F6002" s="2" t="str">
        <f t="shared" si="194"/>
        <v>Organic Crop Product</v>
      </c>
    </row>
    <row r="6003" spans="1:6" x14ac:dyDescent="0.35">
      <c r="A6003" s="2" t="s">
        <v>1056</v>
      </c>
      <c r="B6003" s="2" t="s">
        <v>1083</v>
      </c>
      <c r="C6003" s="2" t="s">
        <v>12042</v>
      </c>
      <c r="D6003" s="2" t="s">
        <v>12043</v>
      </c>
      <c r="E6003" s="2" t="str">
        <f t="shared" si="195"/>
        <v>SD.7 Plant Propagation / Breeding</v>
      </c>
      <c r="F6003" s="2" t="str">
        <f t="shared" si="194"/>
        <v xml:space="preserve">Plant Propagation / </v>
      </c>
    </row>
    <row r="6004" spans="1:6" x14ac:dyDescent="0.35">
      <c r="A6004" s="2" t="s">
        <v>1056</v>
      </c>
      <c r="B6004" s="2" t="s">
        <v>1083</v>
      </c>
      <c r="C6004" s="2" t="s">
        <v>12044</v>
      </c>
      <c r="D6004" s="2" t="s">
        <v>12045</v>
      </c>
      <c r="E6004" s="2" t="str">
        <f t="shared" si="195"/>
        <v>SD.71 Micropropagation</v>
      </c>
      <c r="F6004" s="2" t="str">
        <f t="shared" si="194"/>
        <v>Micropropagation</v>
      </c>
    </row>
    <row r="6005" spans="1:6" x14ac:dyDescent="0.35">
      <c r="A6005" s="2" t="s">
        <v>1056</v>
      </c>
      <c r="B6005" s="2" t="s">
        <v>1083</v>
      </c>
      <c r="C6005" s="2" t="s">
        <v>12046</v>
      </c>
      <c r="D6005" s="2" t="s">
        <v>12047</v>
      </c>
      <c r="E6005" s="2" t="str">
        <f t="shared" si="195"/>
        <v>SD.8 Nursery Stock Production</v>
      </c>
      <c r="F6005" s="2" t="str">
        <f t="shared" si="194"/>
        <v>Nursery Stock Produc</v>
      </c>
    </row>
    <row r="6006" spans="1:6" x14ac:dyDescent="0.35">
      <c r="A6006" s="2" t="s">
        <v>1056</v>
      </c>
      <c r="B6006" s="2" t="s">
        <v>1083</v>
      </c>
      <c r="C6006" s="2" t="s">
        <v>12048</v>
      </c>
      <c r="D6006" s="2" t="s">
        <v>12049</v>
      </c>
      <c r="E6006" s="2" t="str">
        <f t="shared" si="195"/>
        <v>SD.9 Genetically Engineered Crop Production</v>
      </c>
      <c r="F6006" s="2" t="str">
        <f t="shared" si="194"/>
        <v>Genetically Engineer</v>
      </c>
    </row>
    <row r="6007" spans="1:6" x14ac:dyDescent="0.35">
      <c r="A6007" s="2" t="s">
        <v>1056</v>
      </c>
      <c r="B6007" s="2" t="s">
        <v>69</v>
      </c>
      <c r="C6007" s="2" t="s">
        <v>14153</v>
      </c>
      <c r="D6007" s="2" t="s">
        <v>12050</v>
      </c>
      <c r="E6007" s="2" t="str">
        <f t="shared" si="195"/>
        <v>SE Gardening / Floristry</v>
      </c>
      <c r="F6007" s="2" t="str">
        <f t="shared" si="194"/>
        <v>Gardening / Floristr</v>
      </c>
    </row>
    <row r="6008" spans="1:6" x14ac:dyDescent="0.35">
      <c r="A6008" s="2" t="s">
        <v>1056</v>
      </c>
      <c r="B6008" s="2" t="s">
        <v>1083</v>
      </c>
      <c r="C6008" s="2" t="s">
        <v>12051</v>
      </c>
      <c r="D6008" s="2" t="s">
        <v>12052</v>
      </c>
      <c r="E6008" s="2" t="str">
        <f t="shared" si="195"/>
        <v>SE.2 Gardening</v>
      </c>
      <c r="F6008" s="2" t="str">
        <f t="shared" si="194"/>
        <v>Gardening</v>
      </c>
    </row>
    <row r="6009" spans="1:6" x14ac:dyDescent="0.35">
      <c r="A6009" s="2" t="s">
        <v>1056</v>
      </c>
      <c r="B6009" s="2" t="s">
        <v>1083</v>
      </c>
      <c r="C6009" s="2" t="s">
        <v>12053</v>
      </c>
      <c r="D6009" s="2" t="s">
        <v>12054</v>
      </c>
      <c r="E6009" s="2" t="str">
        <f t="shared" si="195"/>
        <v>SE.21 Garden Flower Growing</v>
      </c>
      <c r="F6009" s="2" t="str">
        <f t="shared" si="194"/>
        <v>Garden Flower Growin</v>
      </c>
    </row>
    <row r="6010" spans="1:6" x14ac:dyDescent="0.35">
      <c r="A6010" s="2" t="s">
        <v>1056</v>
      </c>
      <c r="B6010" s="2" t="s">
        <v>1083</v>
      </c>
      <c r="C6010" s="2" t="s">
        <v>12055</v>
      </c>
      <c r="D6010" s="2" t="s">
        <v>12056</v>
      </c>
      <c r="E6010" s="2" t="str">
        <f t="shared" si="195"/>
        <v>SE.22 Garden Vegetable Growing</v>
      </c>
      <c r="F6010" s="2" t="str">
        <f t="shared" si="194"/>
        <v>Garden Vegetable Gro</v>
      </c>
    </row>
    <row r="6011" spans="1:6" x14ac:dyDescent="0.35">
      <c r="A6011" s="2" t="s">
        <v>1056</v>
      </c>
      <c r="B6011" s="2" t="s">
        <v>1083</v>
      </c>
      <c r="C6011" s="2" t="s">
        <v>12057</v>
      </c>
      <c r="D6011" s="2" t="s">
        <v>12058</v>
      </c>
      <c r="E6011" s="2" t="str">
        <f t="shared" si="195"/>
        <v>SE.23 Garden Ornamental Plant Growing</v>
      </c>
      <c r="F6011" s="2" t="str">
        <f t="shared" si="194"/>
        <v>Garden Ornamental Pl</v>
      </c>
    </row>
    <row r="6012" spans="1:6" x14ac:dyDescent="0.35">
      <c r="A6012" s="2" t="s">
        <v>1056</v>
      </c>
      <c r="B6012" s="2" t="s">
        <v>1083</v>
      </c>
      <c r="C6012" s="2" t="s">
        <v>12059</v>
      </c>
      <c r="D6012" s="2" t="s">
        <v>12060</v>
      </c>
      <c r="E6012" s="2" t="str">
        <f t="shared" si="195"/>
        <v>SE.25 Bonsai / Japanese Gardening</v>
      </c>
      <c r="F6012" s="2" t="str">
        <f t="shared" si="194"/>
        <v>Bonsai / Japanese Ga</v>
      </c>
    </row>
    <row r="6013" spans="1:6" x14ac:dyDescent="0.35">
      <c r="A6013" s="2" t="s">
        <v>1056</v>
      </c>
      <c r="B6013" s="2" t="s">
        <v>1083</v>
      </c>
      <c r="C6013" s="2" t="s">
        <v>12061</v>
      </c>
      <c r="D6013" s="2" t="s">
        <v>12062</v>
      </c>
      <c r="E6013" s="2" t="str">
        <f t="shared" si="195"/>
        <v>SE.26 Garden Lawn / Grass Care</v>
      </c>
      <c r="F6013" s="2" t="str">
        <f t="shared" si="194"/>
        <v xml:space="preserve">Garden Lawn / Grass </v>
      </c>
    </row>
    <row r="6014" spans="1:6" x14ac:dyDescent="0.35">
      <c r="A6014" s="2" t="s">
        <v>1056</v>
      </c>
      <c r="B6014" s="2" t="s">
        <v>1083</v>
      </c>
      <c r="C6014" s="2" t="s">
        <v>12063</v>
      </c>
      <c r="D6014" s="2" t="s">
        <v>12064</v>
      </c>
      <c r="E6014" s="2" t="str">
        <f t="shared" si="195"/>
        <v>SE.27 Wildlife Gardening</v>
      </c>
      <c r="F6014" s="2" t="str">
        <f t="shared" si="194"/>
        <v>Wildlife Gardening</v>
      </c>
    </row>
    <row r="6015" spans="1:6" x14ac:dyDescent="0.35">
      <c r="A6015" s="2" t="s">
        <v>1056</v>
      </c>
      <c r="B6015" s="2" t="s">
        <v>1083</v>
      </c>
      <c r="C6015" s="2" t="s">
        <v>12065</v>
      </c>
      <c r="D6015" s="2" t="s">
        <v>12066</v>
      </c>
      <c r="E6015" s="2" t="str">
        <f t="shared" si="195"/>
        <v>SE.3 Organic Gardening</v>
      </c>
      <c r="F6015" s="2" t="str">
        <f t="shared" si="194"/>
        <v>Organic Gardening</v>
      </c>
    </row>
    <row r="6016" spans="1:6" x14ac:dyDescent="0.35">
      <c r="A6016" s="2" t="s">
        <v>1056</v>
      </c>
      <c r="B6016" s="2" t="s">
        <v>1083</v>
      </c>
      <c r="C6016" s="2" t="s">
        <v>12067</v>
      </c>
      <c r="D6016" s="2" t="s">
        <v>12068</v>
      </c>
      <c r="E6016" s="2" t="str">
        <f t="shared" si="195"/>
        <v>SE.31 Organic Manures / Fertilisers (Gardening)</v>
      </c>
      <c r="F6016" s="2" t="str">
        <f t="shared" si="194"/>
        <v>Organic Manures / Fe</v>
      </c>
    </row>
    <row r="6017" spans="1:6" x14ac:dyDescent="0.35">
      <c r="A6017" s="2" t="s">
        <v>1056</v>
      </c>
      <c r="B6017" s="2" t="s">
        <v>1083</v>
      </c>
      <c r="C6017" s="2" t="s">
        <v>12069</v>
      </c>
      <c r="D6017" s="2" t="s">
        <v>12070</v>
      </c>
      <c r="E6017" s="2" t="str">
        <f t="shared" si="195"/>
        <v>SE.32 Compost Making (Organic Gardening)</v>
      </c>
      <c r="F6017" s="2" t="str">
        <f t="shared" ref="F6017:F6080" si="196">LEFT(D6017,20)</f>
        <v>Compost Making (Orga</v>
      </c>
    </row>
    <row r="6018" spans="1:6" x14ac:dyDescent="0.35">
      <c r="A6018" s="2" t="s">
        <v>1056</v>
      </c>
      <c r="B6018" s="2" t="s">
        <v>1083</v>
      </c>
      <c r="C6018" s="2" t="s">
        <v>12071</v>
      </c>
      <c r="D6018" s="2" t="s">
        <v>12072</v>
      </c>
      <c r="E6018" s="2" t="str">
        <f t="shared" si="195"/>
        <v>SE.33 Pest Control (Organic Gardening)</v>
      </c>
      <c r="F6018" s="2" t="str">
        <f t="shared" si="196"/>
        <v>Pest Control (Organi</v>
      </c>
    </row>
    <row r="6019" spans="1:6" x14ac:dyDescent="0.35">
      <c r="A6019" s="2" t="s">
        <v>1056</v>
      </c>
      <c r="B6019" s="2" t="s">
        <v>1083</v>
      </c>
      <c r="C6019" s="2" t="s">
        <v>12073</v>
      </c>
      <c r="D6019" s="2" t="s">
        <v>12074</v>
      </c>
      <c r="E6019" s="2" t="str">
        <f t="shared" si="195"/>
        <v>SE.34 Weed Control (Organic Gardening)</v>
      </c>
      <c r="F6019" s="2" t="str">
        <f t="shared" si="196"/>
        <v>Weed Control (Organi</v>
      </c>
    </row>
    <row r="6020" spans="1:6" x14ac:dyDescent="0.35">
      <c r="A6020" s="2" t="s">
        <v>1056</v>
      </c>
      <c r="B6020" s="2" t="s">
        <v>1083</v>
      </c>
      <c r="C6020" s="2" t="s">
        <v>12075</v>
      </c>
      <c r="D6020" s="2" t="s">
        <v>12076</v>
      </c>
      <c r="E6020" s="2" t="str">
        <f t="shared" si="195"/>
        <v>SE.4 Garden Pests / Chemicals</v>
      </c>
      <c r="F6020" s="2" t="str">
        <f t="shared" si="196"/>
        <v>Garden Pests / Chemi</v>
      </c>
    </row>
    <row r="6021" spans="1:6" x14ac:dyDescent="0.35">
      <c r="A6021" s="2" t="s">
        <v>1056</v>
      </c>
      <c r="B6021" s="2" t="s">
        <v>1083</v>
      </c>
      <c r="C6021" s="2" t="s">
        <v>12077</v>
      </c>
      <c r="D6021" s="2" t="s">
        <v>12078</v>
      </c>
      <c r="E6021" s="2" t="str">
        <f t="shared" si="195"/>
        <v>SE.41 Pest Control Chemical (Gardens)</v>
      </c>
      <c r="F6021" s="2" t="str">
        <f t="shared" si="196"/>
        <v>Pest Control Chemica</v>
      </c>
    </row>
    <row r="6022" spans="1:6" x14ac:dyDescent="0.35">
      <c r="A6022" s="2" t="s">
        <v>1056</v>
      </c>
      <c r="B6022" s="2" t="s">
        <v>1083</v>
      </c>
      <c r="C6022" s="2" t="s">
        <v>12079</v>
      </c>
      <c r="D6022" s="2" t="s">
        <v>12080</v>
      </c>
      <c r="E6022" s="2" t="str">
        <f t="shared" si="195"/>
        <v>SE.42 Weed Control Chemical (Gardens)</v>
      </c>
      <c r="F6022" s="2" t="str">
        <f t="shared" si="196"/>
        <v>Weed Control Chemica</v>
      </c>
    </row>
    <row r="6023" spans="1:6" x14ac:dyDescent="0.35">
      <c r="A6023" s="2" t="s">
        <v>1056</v>
      </c>
      <c r="B6023" s="2" t="s">
        <v>1083</v>
      </c>
      <c r="C6023" s="2" t="s">
        <v>12081</v>
      </c>
      <c r="D6023" s="2" t="s">
        <v>12082</v>
      </c>
      <c r="E6023" s="2" t="str">
        <f t="shared" si="195"/>
        <v>SE.43 Fertilisers Chemical (Gardens)</v>
      </c>
      <c r="F6023" s="2" t="str">
        <f t="shared" si="196"/>
        <v>Fertilisers Chemical</v>
      </c>
    </row>
    <row r="6024" spans="1:6" x14ac:dyDescent="0.35">
      <c r="A6024" s="2" t="s">
        <v>1056</v>
      </c>
      <c r="B6024" s="2" t="s">
        <v>1083</v>
      </c>
      <c r="C6024" s="2" t="s">
        <v>12083</v>
      </c>
      <c r="D6024" s="2" t="s">
        <v>12084</v>
      </c>
      <c r="E6024" s="2" t="str">
        <f t="shared" si="195"/>
        <v>SE.44 Plant Diseases (Gardens)</v>
      </c>
      <c r="F6024" s="2" t="str">
        <f t="shared" si="196"/>
        <v>Plant Diseases (Gard</v>
      </c>
    </row>
    <row r="6025" spans="1:6" x14ac:dyDescent="0.35">
      <c r="A6025" s="2" t="s">
        <v>1056</v>
      </c>
      <c r="B6025" s="2" t="s">
        <v>1083</v>
      </c>
      <c r="C6025" s="2" t="s">
        <v>12085</v>
      </c>
      <c r="D6025" s="2" t="s">
        <v>12086</v>
      </c>
      <c r="E6025" s="2" t="str">
        <f t="shared" si="195"/>
        <v>SE.5 Indoor Gardening</v>
      </c>
      <c r="F6025" s="2" t="str">
        <f t="shared" si="196"/>
        <v>Indoor Gardening</v>
      </c>
    </row>
    <row r="6026" spans="1:6" x14ac:dyDescent="0.35">
      <c r="A6026" s="2" t="s">
        <v>1056</v>
      </c>
      <c r="B6026" s="2" t="s">
        <v>1083</v>
      </c>
      <c r="C6026" s="2" t="s">
        <v>12087</v>
      </c>
      <c r="D6026" s="2" t="s">
        <v>12088</v>
      </c>
      <c r="E6026" s="2" t="str">
        <f t="shared" si="195"/>
        <v>SE.51 Conservatory Plant Care</v>
      </c>
      <c r="F6026" s="2" t="str">
        <f t="shared" si="196"/>
        <v>Conservatory Plant C</v>
      </c>
    </row>
    <row r="6027" spans="1:6" x14ac:dyDescent="0.35">
      <c r="A6027" s="2" t="s">
        <v>1056</v>
      </c>
      <c r="B6027" s="2" t="s">
        <v>1083</v>
      </c>
      <c r="C6027" s="2" t="s">
        <v>12089</v>
      </c>
      <c r="D6027" s="2" t="s">
        <v>12090</v>
      </c>
      <c r="E6027" s="2" t="str">
        <f t="shared" si="195"/>
        <v>SE.52 House Plant Care</v>
      </c>
      <c r="F6027" s="2" t="str">
        <f t="shared" si="196"/>
        <v>House Plant Care</v>
      </c>
    </row>
    <row r="6028" spans="1:6" x14ac:dyDescent="0.35">
      <c r="A6028" s="2" t="s">
        <v>1056</v>
      </c>
      <c r="B6028" s="2" t="s">
        <v>1083</v>
      </c>
      <c r="C6028" s="2" t="s">
        <v>12091</v>
      </c>
      <c r="D6028" s="2" t="s">
        <v>12092</v>
      </c>
      <c r="E6028" s="2" t="str">
        <f t="shared" si="195"/>
        <v>SE.53 Bottle Gardening</v>
      </c>
      <c r="F6028" s="2" t="str">
        <f t="shared" si="196"/>
        <v>Bottle Gardening</v>
      </c>
    </row>
    <row r="6029" spans="1:6" x14ac:dyDescent="0.35">
      <c r="A6029" s="2" t="s">
        <v>1056</v>
      </c>
      <c r="B6029" s="2" t="s">
        <v>1083</v>
      </c>
      <c r="C6029" s="2" t="s">
        <v>12093</v>
      </c>
      <c r="D6029" s="2" t="s">
        <v>5586</v>
      </c>
      <c r="E6029" s="2" t="str">
        <f t="shared" si="195"/>
        <v>SE.7 Floristry</v>
      </c>
      <c r="F6029" s="2" t="str">
        <f t="shared" si="196"/>
        <v>Floristry</v>
      </c>
    </row>
    <row r="6030" spans="1:6" x14ac:dyDescent="0.35">
      <c r="A6030" s="2" t="s">
        <v>1056</v>
      </c>
      <c r="B6030" s="2" t="s">
        <v>1083</v>
      </c>
      <c r="C6030" s="2" t="s">
        <v>12094</v>
      </c>
      <c r="D6030" s="2" t="s">
        <v>12095</v>
      </c>
      <c r="E6030" s="2" t="str">
        <f t="shared" si="195"/>
        <v>SE.8 Garden Centre Work (Horticultural)</v>
      </c>
      <c r="F6030" s="2" t="str">
        <f t="shared" si="196"/>
        <v>Garden Centre Work (</v>
      </c>
    </row>
    <row r="6031" spans="1:6" x14ac:dyDescent="0.35">
      <c r="A6031" s="2" t="s">
        <v>1056</v>
      </c>
      <c r="B6031" s="2" t="s">
        <v>1083</v>
      </c>
      <c r="C6031" s="2" t="s">
        <v>12096</v>
      </c>
      <c r="D6031" s="2" t="s">
        <v>12097</v>
      </c>
      <c r="E6031" s="2" t="str">
        <f t="shared" si="195"/>
        <v>SE.9 Landscape Design / Architecture</v>
      </c>
      <c r="F6031" s="2" t="str">
        <f t="shared" si="196"/>
        <v>Landscape Design / A</v>
      </c>
    </row>
    <row r="6032" spans="1:6" x14ac:dyDescent="0.35">
      <c r="A6032" s="2" t="s">
        <v>1056</v>
      </c>
      <c r="B6032" s="2" t="s">
        <v>1083</v>
      </c>
      <c r="C6032" s="2" t="s">
        <v>12098</v>
      </c>
      <c r="D6032" s="2" t="s">
        <v>12099</v>
      </c>
      <c r="E6032" s="2" t="str">
        <f t="shared" si="195"/>
        <v>SE.91 Landscape Gardening</v>
      </c>
      <c r="F6032" s="2" t="str">
        <f t="shared" si="196"/>
        <v>Landscape Gardening</v>
      </c>
    </row>
    <row r="6033" spans="1:6" x14ac:dyDescent="0.35">
      <c r="A6033" s="2" t="s">
        <v>1056</v>
      </c>
      <c r="B6033" s="2" t="s">
        <v>1083</v>
      </c>
      <c r="C6033" s="2" t="s">
        <v>12100</v>
      </c>
      <c r="D6033" s="2" t="s">
        <v>12101</v>
      </c>
      <c r="E6033" s="2" t="str">
        <f t="shared" si="195"/>
        <v>SE.911 Garden Pond Construction</v>
      </c>
      <c r="F6033" s="2" t="str">
        <f t="shared" si="196"/>
        <v>Garden Pond Construc</v>
      </c>
    </row>
    <row r="6034" spans="1:6" x14ac:dyDescent="0.35">
      <c r="A6034" s="2" t="s">
        <v>1056</v>
      </c>
      <c r="B6034" s="2" t="s">
        <v>1083</v>
      </c>
      <c r="C6034" s="2" t="s">
        <v>12102</v>
      </c>
      <c r="D6034" s="2" t="s">
        <v>12103</v>
      </c>
      <c r="E6034" s="2" t="str">
        <f t="shared" si="195"/>
        <v>SE.92 Garden Design</v>
      </c>
      <c r="F6034" s="2" t="str">
        <f t="shared" si="196"/>
        <v>Garden Design</v>
      </c>
    </row>
    <row r="6035" spans="1:6" x14ac:dyDescent="0.35">
      <c r="A6035" s="2" t="s">
        <v>1056</v>
      </c>
      <c r="B6035" s="2" t="s">
        <v>69</v>
      </c>
      <c r="C6035" s="2" t="s">
        <v>14154</v>
      </c>
      <c r="D6035" s="2" t="s">
        <v>12104</v>
      </c>
      <c r="E6035" s="2" t="str">
        <f t="shared" si="195"/>
        <v>SF Amenity Horticulture</v>
      </c>
      <c r="F6035" s="2" t="str">
        <f t="shared" si="196"/>
        <v>Amenity Horticulture</v>
      </c>
    </row>
    <row r="6036" spans="1:6" x14ac:dyDescent="0.35">
      <c r="A6036" s="2" t="s">
        <v>1056</v>
      </c>
      <c r="B6036" s="2" t="s">
        <v>1083</v>
      </c>
      <c r="C6036" s="2" t="s">
        <v>12105</v>
      </c>
      <c r="D6036" s="2" t="s">
        <v>12106</v>
      </c>
      <c r="E6036" s="2" t="str">
        <f t="shared" si="195"/>
        <v>SF.2 Park Keeping</v>
      </c>
      <c r="F6036" s="2" t="str">
        <f t="shared" si="196"/>
        <v>Park Keeping</v>
      </c>
    </row>
    <row r="6037" spans="1:6" x14ac:dyDescent="0.35">
      <c r="A6037" s="2" t="s">
        <v>1056</v>
      </c>
      <c r="B6037" s="2" t="s">
        <v>1083</v>
      </c>
      <c r="C6037" s="2" t="s">
        <v>12107</v>
      </c>
      <c r="D6037" s="2" t="s">
        <v>12108</v>
      </c>
      <c r="E6037" s="2" t="str">
        <f t="shared" si="195"/>
        <v>SF.3 Sports Ground / Green Keeping</v>
      </c>
      <c r="F6037" s="2" t="str">
        <f t="shared" si="196"/>
        <v>Sports Ground / Gree</v>
      </c>
    </row>
    <row r="6038" spans="1:6" x14ac:dyDescent="0.35">
      <c r="A6038" s="2" t="s">
        <v>1056</v>
      </c>
      <c r="B6038" s="2" t="s">
        <v>1083</v>
      </c>
      <c r="C6038" s="2" t="s">
        <v>12109</v>
      </c>
      <c r="D6038" s="2" t="s">
        <v>12110</v>
      </c>
      <c r="E6038" s="2" t="str">
        <f t="shared" si="195"/>
        <v>SF.33 Field Event Ground Preparation</v>
      </c>
      <c r="F6038" s="2" t="str">
        <f t="shared" si="196"/>
        <v>Field Event Ground P</v>
      </c>
    </row>
    <row r="6039" spans="1:6" x14ac:dyDescent="0.35">
      <c r="A6039" s="2" t="s">
        <v>1056</v>
      </c>
      <c r="B6039" s="2" t="s">
        <v>1083</v>
      </c>
      <c r="C6039" s="2" t="s">
        <v>12111</v>
      </c>
      <c r="D6039" s="2" t="s">
        <v>12112</v>
      </c>
      <c r="E6039" s="2" t="str">
        <f t="shared" si="195"/>
        <v>SF.36 Sports Turf Culture / Management</v>
      </c>
      <c r="F6039" s="2" t="str">
        <f t="shared" si="196"/>
        <v xml:space="preserve">Sports Turf Culture </v>
      </c>
    </row>
    <row r="6040" spans="1:6" x14ac:dyDescent="0.35">
      <c r="A6040" s="2" t="s">
        <v>1056</v>
      </c>
      <c r="B6040" s="2" t="s">
        <v>1083</v>
      </c>
      <c r="C6040" s="2" t="s">
        <v>12113</v>
      </c>
      <c r="D6040" s="2" t="s">
        <v>12114</v>
      </c>
      <c r="E6040" s="2" t="str">
        <f t="shared" si="195"/>
        <v>SF.37 Golf Course Maintenance</v>
      </c>
      <c r="F6040" s="2" t="str">
        <f t="shared" si="196"/>
        <v>Golf Course Maintena</v>
      </c>
    </row>
    <row r="6041" spans="1:6" x14ac:dyDescent="0.35">
      <c r="A6041" s="2" t="s">
        <v>1056</v>
      </c>
      <c r="B6041" s="2" t="s">
        <v>1083</v>
      </c>
      <c r="C6041" s="2" t="s">
        <v>12115</v>
      </c>
      <c r="D6041" s="2" t="s">
        <v>12116</v>
      </c>
      <c r="E6041" s="2" t="str">
        <f t="shared" si="195"/>
        <v>SF.4 Ornamental Amenity Horticulture</v>
      </c>
      <c r="F6041" s="2" t="str">
        <f t="shared" si="196"/>
        <v>Ornamental Amenity H</v>
      </c>
    </row>
    <row r="6042" spans="1:6" x14ac:dyDescent="0.35">
      <c r="A6042" s="2" t="s">
        <v>1056</v>
      </c>
      <c r="B6042" s="2" t="s">
        <v>1083</v>
      </c>
      <c r="C6042" s="2" t="s">
        <v>12117</v>
      </c>
      <c r="D6042" s="2" t="s">
        <v>5587</v>
      </c>
      <c r="E6042" s="2" t="str">
        <f t="shared" si="195"/>
        <v>SF.41 Lawn / Grass Care (Amenity Horticulture)</v>
      </c>
      <c r="F6042" s="2" t="str">
        <f t="shared" si="196"/>
        <v>Lawn / Grass Care (A</v>
      </c>
    </row>
    <row r="6043" spans="1:6" x14ac:dyDescent="0.35">
      <c r="A6043" s="2" t="s">
        <v>1056</v>
      </c>
      <c r="B6043" s="2" t="s">
        <v>1083</v>
      </c>
      <c r="C6043" s="2" t="s">
        <v>12118</v>
      </c>
      <c r="D6043" s="2" t="s">
        <v>12119</v>
      </c>
      <c r="E6043" s="2" t="str">
        <f t="shared" si="195"/>
        <v>SF.42 Plants / Shrubs (Amenity Horticulture)</v>
      </c>
      <c r="F6043" s="2" t="str">
        <f t="shared" si="196"/>
        <v>Plants / Shrubs (Ame</v>
      </c>
    </row>
    <row r="6044" spans="1:6" x14ac:dyDescent="0.35">
      <c r="A6044" s="2" t="s">
        <v>1056</v>
      </c>
      <c r="B6044" s="2" t="s">
        <v>1083</v>
      </c>
      <c r="C6044" s="2" t="s">
        <v>12120</v>
      </c>
      <c r="D6044" s="2" t="s">
        <v>12121</v>
      </c>
      <c r="E6044" s="2" t="str">
        <f t="shared" si="195"/>
        <v>SF.43 Hedges (Amenity Horticulture)</v>
      </c>
      <c r="F6044" s="2" t="str">
        <f t="shared" si="196"/>
        <v>Hedges (Amenity Hort</v>
      </c>
    </row>
    <row r="6045" spans="1:6" x14ac:dyDescent="0.35">
      <c r="A6045" s="2" t="s">
        <v>1056</v>
      </c>
      <c r="B6045" s="2" t="s">
        <v>1083</v>
      </c>
      <c r="C6045" s="2" t="s">
        <v>12122</v>
      </c>
      <c r="D6045" s="2" t="s">
        <v>12123</v>
      </c>
      <c r="E6045" s="2" t="str">
        <f t="shared" si="195"/>
        <v>SF.5 Cemeteries / Crematoria Gardening</v>
      </c>
      <c r="F6045" s="2" t="str">
        <f t="shared" si="196"/>
        <v>Cemeteries / Cremato</v>
      </c>
    </row>
    <row r="6046" spans="1:6" x14ac:dyDescent="0.35">
      <c r="A6046" s="2" t="s">
        <v>1056</v>
      </c>
      <c r="B6046" s="2" t="s">
        <v>1083</v>
      </c>
      <c r="C6046" s="2" t="s">
        <v>12124</v>
      </c>
      <c r="D6046" s="2" t="s">
        <v>12125</v>
      </c>
      <c r="E6046" s="2" t="str">
        <f t="shared" si="195"/>
        <v>SF.6 Park Safety / Security</v>
      </c>
      <c r="F6046" s="2" t="str">
        <f t="shared" si="196"/>
        <v>Park Safety / Securi</v>
      </c>
    </row>
    <row r="6047" spans="1:6" x14ac:dyDescent="0.35">
      <c r="A6047" s="2" t="s">
        <v>1056</v>
      </c>
      <c r="B6047" s="2" t="s">
        <v>1083</v>
      </c>
      <c r="C6047" s="2" t="s">
        <v>12126</v>
      </c>
      <c r="D6047" s="2" t="s">
        <v>12127</v>
      </c>
      <c r="E6047" s="2" t="str">
        <f t="shared" si="195"/>
        <v>SF.61 Dog Problem Awareness (Parks)</v>
      </c>
      <c r="F6047" s="2" t="str">
        <f t="shared" si="196"/>
        <v>Dog Problem Awarenes</v>
      </c>
    </row>
    <row r="6048" spans="1:6" x14ac:dyDescent="0.35">
      <c r="A6048" s="2" t="s">
        <v>1056</v>
      </c>
      <c r="B6048" s="2" t="s">
        <v>69</v>
      </c>
      <c r="C6048" s="2" t="s">
        <v>14155</v>
      </c>
      <c r="D6048" s="2" t="s">
        <v>12128</v>
      </c>
      <c r="E6048" s="2" t="str">
        <f t="shared" si="195"/>
        <v>SG Forestry / Timber Production</v>
      </c>
      <c r="F6048" s="2" t="str">
        <f t="shared" si="196"/>
        <v>Forestry / Timber Pr</v>
      </c>
    </row>
    <row r="6049" spans="1:6" x14ac:dyDescent="0.35">
      <c r="A6049" s="2" t="s">
        <v>1056</v>
      </c>
      <c r="B6049" s="2" t="s">
        <v>1083</v>
      </c>
      <c r="C6049" s="2" t="s">
        <v>12129</v>
      </c>
      <c r="D6049" s="2" t="s">
        <v>12130</v>
      </c>
      <c r="E6049" s="2" t="str">
        <f t="shared" si="195"/>
        <v>SG.1 Forestry (General)</v>
      </c>
      <c r="F6049" s="2" t="str">
        <f t="shared" si="196"/>
        <v>Forestry (General)</v>
      </c>
    </row>
    <row r="6050" spans="1:6" x14ac:dyDescent="0.35">
      <c r="A6050" s="2" t="s">
        <v>1056</v>
      </c>
      <c r="B6050" s="2" t="s">
        <v>1083</v>
      </c>
      <c r="C6050" s="2" t="s">
        <v>12131</v>
      </c>
      <c r="D6050" s="2" t="s">
        <v>12132</v>
      </c>
      <c r="E6050" s="2" t="str">
        <f t="shared" si="195"/>
        <v>SG.11 Timber Production</v>
      </c>
      <c r="F6050" s="2" t="str">
        <f t="shared" si="196"/>
        <v>Timber Production</v>
      </c>
    </row>
    <row r="6051" spans="1:6" x14ac:dyDescent="0.35">
      <c r="A6051" s="2" t="s">
        <v>1056</v>
      </c>
      <c r="B6051" s="2" t="s">
        <v>1083</v>
      </c>
      <c r="C6051" s="2" t="s">
        <v>12133</v>
      </c>
      <c r="D6051" s="2" t="s">
        <v>12134</v>
      </c>
      <c r="E6051" s="2" t="str">
        <f t="shared" si="195"/>
        <v>SG.13 Forestry Research</v>
      </c>
      <c r="F6051" s="2" t="str">
        <f t="shared" si="196"/>
        <v>Forestry Research</v>
      </c>
    </row>
    <row r="6052" spans="1:6" x14ac:dyDescent="0.35">
      <c r="A6052" s="2" t="s">
        <v>1056</v>
      </c>
      <c r="B6052" s="2" t="s">
        <v>1083</v>
      </c>
      <c r="C6052" s="2" t="s">
        <v>12135</v>
      </c>
      <c r="D6052" s="2" t="s">
        <v>5588</v>
      </c>
      <c r="E6052" s="2" t="str">
        <f t="shared" si="195"/>
        <v>SG.2 Arboriculture</v>
      </c>
      <c r="F6052" s="2" t="str">
        <f t="shared" si="196"/>
        <v>Arboriculture</v>
      </c>
    </row>
    <row r="6053" spans="1:6" x14ac:dyDescent="0.35">
      <c r="A6053" s="2" t="s">
        <v>1056</v>
      </c>
      <c r="B6053" s="2" t="s">
        <v>1083</v>
      </c>
      <c r="C6053" s="2" t="s">
        <v>12136</v>
      </c>
      <c r="D6053" s="2" t="s">
        <v>12137</v>
      </c>
      <c r="E6053" s="2" t="str">
        <f t="shared" si="195"/>
        <v>SG.3 Forestry Planning</v>
      </c>
      <c r="F6053" s="2" t="str">
        <f t="shared" si="196"/>
        <v>Forestry Planning</v>
      </c>
    </row>
    <row r="6054" spans="1:6" x14ac:dyDescent="0.35">
      <c r="A6054" s="2" t="s">
        <v>1056</v>
      </c>
      <c r="B6054" s="2" t="s">
        <v>1083</v>
      </c>
      <c r="C6054" s="2" t="s">
        <v>12138</v>
      </c>
      <c r="D6054" s="2" t="s">
        <v>12139</v>
      </c>
      <c r="E6054" s="2" t="str">
        <f t="shared" si="195"/>
        <v>SG.4 Woodland Creation / Management</v>
      </c>
      <c r="F6054" s="2" t="str">
        <f t="shared" si="196"/>
        <v xml:space="preserve">Woodland Creation / </v>
      </c>
    </row>
    <row r="6055" spans="1:6" x14ac:dyDescent="0.35">
      <c r="A6055" s="2" t="s">
        <v>1056</v>
      </c>
      <c r="B6055" s="2" t="s">
        <v>1083</v>
      </c>
      <c r="C6055" s="2" t="s">
        <v>12140</v>
      </c>
      <c r="D6055" s="2" t="s">
        <v>12141</v>
      </c>
      <c r="E6055" s="2" t="str">
        <f t="shared" si="195"/>
        <v>SG.41 Forest / Tree Conservation</v>
      </c>
      <c r="F6055" s="2" t="str">
        <f t="shared" si="196"/>
        <v>Forest / Tree Conser</v>
      </c>
    </row>
    <row r="6056" spans="1:6" x14ac:dyDescent="0.35">
      <c r="A6056" s="2" t="s">
        <v>1056</v>
      </c>
      <c r="B6056" s="2" t="s">
        <v>1083</v>
      </c>
      <c r="C6056" s="2" t="s">
        <v>12142</v>
      </c>
      <c r="D6056" s="2" t="s">
        <v>12143</v>
      </c>
      <c r="E6056" s="2" t="str">
        <f t="shared" si="195"/>
        <v>SG.5 Forestry Nature Conservation</v>
      </c>
      <c r="F6056" s="2" t="str">
        <f t="shared" si="196"/>
        <v>Forestry Nature Cons</v>
      </c>
    </row>
    <row r="6057" spans="1:6" x14ac:dyDescent="0.35">
      <c r="A6057" s="2" t="s">
        <v>1056</v>
      </c>
      <c r="B6057" s="2" t="s">
        <v>1083</v>
      </c>
      <c r="C6057" s="2" t="s">
        <v>12144</v>
      </c>
      <c r="D6057" s="2" t="s">
        <v>12145</v>
      </c>
      <c r="E6057" s="2" t="str">
        <f t="shared" si="195"/>
        <v>SG.6 Forestry / Timber Operations</v>
      </c>
      <c r="F6057" s="2" t="str">
        <f t="shared" si="196"/>
        <v>Forestry / Timber Op</v>
      </c>
    </row>
    <row r="6058" spans="1:6" x14ac:dyDescent="0.35">
      <c r="A6058" s="2" t="s">
        <v>1056</v>
      </c>
      <c r="B6058" s="2" t="s">
        <v>1083</v>
      </c>
      <c r="C6058" s="2" t="s">
        <v>12146</v>
      </c>
      <c r="D6058" s="2" t="s">
        <v>12147</v>
      </c>
      <c r="E6058" s="2" t="str">
        <f t="shared" si="195"/>
        <v>SG.61 Brushcutting / Scrubcutting</v>
      </c>
      <c r="F6058" s="2" t="str">
        <f t="shared" si="196"/>
        <v>Brushcutting / Scrub</v>
      </c>
    </row>
    <row r="6059" spans="1:6" x14ac:dyDescent="0.35">
      <c r="A6059" s="2" t="s">
        <v>1056</v>
      </c>
      <c r="B6059" s="2" t="s">
        <v>1083</v>
      </c>
      <c r="C6059" s="2" t="s">
        <v>12148</v>
      </c>
      <c r="D6059" s="2" t="s">
        <v>12149</v>
      </c>
      <c r="E6059" s="2" t="str">
        <f t="shared" si="195"/>
        <v>SG.62 Coppicing</v>
      </c>
      <c r="F6059" s="2" t="str">
        <f t="shared" si="196"/>
        <v>Coppicing</v>
      </c>
    </row>
    <row r="6060" spans="1:6" x14ac:dyDescent="0.35">
      <c r="A6060" s="2" t="s">
        <v>1056</v>
      </c>
      <c r="B6060" s="2" t="s">
        <v>1083</v>
      </c>
      <c r="C6060" s="2" t="s">
        <v>12150</v>
      </c>
      <c r="D6060" s="2" t="s">
        <v>12151</v>
      </c>
      <c r="E6060" s="2" t="str">
        <f t="shared" si="195"/>
        <v>SG.63 Tree Felling</v>
      </c>
      <c r="F6060" s="2" t="str">
        <f t="shared" si="196"/>
        <v>Tree Felling</v>
      </c>
    </row>
    <row r="6061" spans="1:6" x14ac:dyDescent="0.35">
      <c r="A6061" s="2" t="s">
        <v>1056</v>
      </c>
      <c r="B6061" s="2" t="s">
        <v>1083</v>
      </c>
      <c r="C6061" s="2" t="s">
        <v>12152</v>
      </c>
      <c r="D6061" s="2" t="s">
        <v>12153</v>
      </c>
      <c r="E6061" s="2" t="str">
        <f t="shared" si="195"/>
        <v>SG.64 Logging</v>
      </c>
      <c r="F6061" s="2" t="str">
        <f t="shared" si="196"/>
        <v>Logging</v>
      </c>
    </row>
    <row r="6062" spans="1:6" x14ac:dyDescent="0.35">
      <c r="A6062" s="2" t="s">
        <v>1056</v>
      </c>
      <c r="B6062" s="2" t="s">
        <v>1083</v>
      </c>
      <c r="C6062" s="2" t="s">
        <v>12154</v>
      </c>
      <c r="D6062" s="2" t="s">
        <v>12155</v>
      </c>
      <c r="E6062" s="2" t="str">
        <f t="shared" si="195"/>
        <v>SG.65 Chainsaw Work</v>
      </c>
      <c r="F6062" s="2" t="str">
        <f t="shared" si="196"/>
        <v>Chainsaw Work</v>
      </c>
    </row>
    <row r="6063" spans="1:6" x14ac:dyDescent="0.35">
      <c r="A6063" s="2" t="s">
        <v>1056</v>
      </c>
      <c r="B6063" s="2" t="s">
        <v>1083</v>
      </c>
      <c r="C6063" s="2" t="s">
        <v>12156</v>
      </c>
      <c r="D6063" s="2" t="s">
        <v>12157</v>
      </c>
      <c r="E6063" s="2" t="str">
        <f t="shared" si="195"/>
        <v>SG.66 Saw Milling</v>
      </c>
      <c r="F6063" s="2" t="str">
        <f t="shared" si="196"/>
        <v>Saw Milling</v>
      </c>
    </row>
    <row r="6064" spans="1:6" x14ac:dyDescent="0.35">
      <c r="A6064" s="2" t="s">
        <v>1056</v>
      </c>
      <c r="B6064" s="2" t="s">
        <v>1083</v>
      </c>
      <c r="C6064" s="2" t="s">
        <v>12158</v>
      </c>
      <c r="D6064" s="2" t="s">
        <v>12159</v>
      </c>
      <c r="E6064" s="2" t="str">
        <f t="shared" si="195"/>
        <v>SG.67 Wood Storage / Seasoning</v>
      </c>
      <c r="F6064" s="2" t="str">
        <f t="shared" si="196"/>
        <v>Wood Storage / Seaso</v>
      </c>
    </row>
    <row r="6065" spans="1:6" x14ac:dyDescent="0.35">
      <c r="A6065" s="2" t="s">
        <v>1056</v>
      </c>
      <c r="B6065" s="2" t="s">
        <v>1083</v>
      </c>
      <c r="C6065" s="2" t="s">
        <v>12160</v>
      </c>
      <c r="D6065" s="2" t="s">
        <v>12161</v>
      </c>
      <c r="E6065" s="2" t="str">
        <f t="shared" si="195"/>
        <v>SG.68 Tree Extraction</v>
      </c>
      <c r="F6065" s="2" t="str">
        <f t="shared" si="196"/>
        <v>Tree Extraction</v>
      </c>
    </row>
    <row r="6066" spans="1:6" x14ac:dyDescent="0.35">
      <c r="A6066" s="2" t="s">
        <v>1056</v>
      </c>
      <c r="B6066" s="2" t="s">
        <v>1083</v>
      </c>
      <c r="C6066" s="2" t="s">
        <v>12162</v>
      </c>
      <c r="D6066" s="2" t="s">
        <v>12163</v>
      </c>
      <c r="E6066" s="2" t="str">
        <f t="shared" ref="E6066:E6129" si="197">C6066&amp;" "&amp;LEFT(D6066,50-LEN(C6066)-1)</f>
        <v>SG.7 Tree Surgery</v>
      </c>
      <c r="F6066" s="2" t="str">
        <f t="shared" si="196"/>
        <v>Tree Surgery</v>
      </c>
    </row>
    <row r="6067" spans="1:6" x14ac:dyDescent="0.35">
      <c r="A6067" s="2" t="s">
        <v>1056</v>
      </c>
      <c r="B6067" s="2" t="s">
        <v>1083</v>
      </c>
      <c r="C6067" s="2" t="s">
        <v>12164</v>
      </c>
      <c r="D6067" s="2" t="s">
        <v>12165</v>
      </c>
      <c r="E6067" s="2" t="str">
        <f t="shared" si="197"/>
        <v>SG.8 Tree Climbing</v>
      </c>
      <c r="F6067" s="2" t="str">
        <f t="shared" si="196"/>
        <v>Tree Climbing</v>
      </c>
    </row>
    <row r="6068" spans="1:6" x14ac:dyDescent="0.35">
      <c r="A6068" s="2" t="s">
        <v>1056</v>
      </c>
      <c r="B6068" s="2" t="s">
        <v>69</v>
      </c>
      <c r="C6068" s="2" t="s">
        <v>14156</v>
      </c>
      <c r="D6068" s="2" t="s">
        <v>12166</v>
      </c>
      <c r="E6068" s="2" t="str">
        <f t="shared" si="197"/>
        <v>SH Animal Husbandry</v>
      </c>
      <c r="F6068" s="2" t="str">
        <f t="shared" si="196"/>
        <v>Animal Husbandry</v>
      </c>
    </row>
    <row r="6069" spans="1:6" x14ac:dyDescent="0.35">
      <c r="A6069" s="2" t="s">
        <v>1056</v>
      </c>
      <c r="B6069" s="2" t="s">
        <v>1083</v>
      </c>
      <c r="C6069" s="2" t="s">
        <v>12167</v>
      </c>
      <c r="D6069" s="2" t="s">
        <v>12168</v>
      </c>
      <c r="E6069" s="2" t="str">
        <f t="shared" si="197"/>
        <v>SH.2 Animal Health / Nutrition (Farm)</v>
      </c>
      <c r="F6069" s="2" t="str">
        <f t="shared" si="196"/>
        <v>Animal Health / Nutr</v>
      </c>
    </row>
    <row r="6070" spans="1:6" x14ac:dyDescent="0.35">
      <c r="A6070" s="2" t="s">
        <v>1056</v>
      </c>
      <c r="B6070" s="2" t="s">
        <v>1083</v>
      </c>
      <c r="C6070" s="2" t="s">
        <v>12169</v>
      </c>
      <c r="D6070" s="2" t="s">
        <v>12170</v>
      </c>
      <c r="E6070" s="2" t="str">
        <f t="shared" si="197"/>
        <v>SH.21 Animal Feedstuffs</v>
      </c>
      <c r="F6070" s="2" t="str">
        <f t="shared" si="196"/>
        <v>Animal Feedstuffs</v>
      </c>
    </row>
    <row r="6071" spans="1:6" x14ac:dyDescent="0.35">
      <c r="A6071" s="2" t="s">
        <v>1056</v>
      </c>
      <c r="B6071" s="2" t="s">
        <v>1083</v>
      </c>
      <c r="C6071" s="2" t="s">
        <v>12171</v>
      </c>
      <c r="D6071" s="2" t="s">
        <v>12172</v>
      </c>
      <c r="E6071" s="2" t="str">
        <f t="shared" si="197"/>
        <v>SH.22 Animal Health</v>
      </c>
      <c r="F6071" s="2" t="str">
        <f t="shared" si="196"/>
        <v>Animal Health</v>
      </c>
    </row>
    <row r="6072" spans="1:6" x14ac:dyDescent="0.35">
      <c r="A6072" s="2" t="s">
        <v>1056</v>
      </c>
      <c r="B6072" s="2" t="s">
        <v>1083</v>
      </c>
      <c r="C6072" s="2" t="s">
        <v>12173</v>
      </c>
      <c r="D6072" s="2" t="s">
        <v>12174</v>
      </c>
      <c r="E6072" s="2" t="str">
        <f t="shared" si="197"/>
        <v>SH.3 Animal Sales / Disposal</v>
      </c>
      <c r="F6072" s="2" t="str">
        <f t="shared" si="196"/>
        <v>Animal Sales / Dispo</v>
      </c>
    </row>
    <row r="6073" spans="1:6" x14ac:dyDescent="0.35">
      <c r="A6073" s="2" t="s">
        <v>1056</v>
      </c>
      <c r="B6073" s="2" t="s">
        <v>1083</v>
      </c>
      <c r="C6073" s="2" t="s">
        <v>12175</v>
      </c>
      <c r="D6073" s="2" t="s">
        <v>12176</v>
      </c>
      <c r="E6073" s="2" t="str">
        <f t="shared" si="197"/>
        <v>SH.31 Livestock Transport</v>
      </c>
      <c r="F6073" s="2" t="str">
        <f t="shared" si="196"/>
        <v>Livestock Transport</v>
      </c>
    </row>
    <row r="6074" spans="1:6" x14ac:dyDescent="0.35">
      <c r="A6074" s="2" t="s">
        <v>1056</v>
      </c>
      <c r="B6074" s="2" t="s">
        <v>1083</v>
      </c>
      <c r="C6074" s="2" t="s">
        <v>12177</v>
      </c>
      <c r="D6074" s="2" t="s">
        <v>12178</v>
      </c>
      <c r="E6074" s="2" t="str">
        <f t="shared" si="197"/>
        <v>SH.33 Livestock Slaughter</v>
      </c>
      <c r="F6074" s="2" t="str">
        <f t="shared" si="196"/>
        <v>Livestock Slaughter</v>
      </c>
    </row>
    <row r="6075" spans="1:6" x14ac:dyDescent="0.35">
      <c r="A6075" s="2" t="s">
        <v>1056</v>
      </c>
      <c r="B6075" s="2" t="s">
        <v>1083</v>
      </c>
      <c r="C6075" s="2" t="s">
        <v>12179</v>
      </c>
      <c r="D6075" s="2" t="s">
        <v>12180</v>
      </c>
      <c r="E6075" s="2" t="str">
        <f t="shared" si="197"/>
        <v>SH.4 Animal Breeding</v>
      </c>
      <c r="F6075" s="2" t="str">
        <f t="shared" si="196"/>
        <v>Animal Breeding</v>
      </c>
    </row>
    <row r="6076" spans="1:6" x14ac:dyDescent="0.35">
      <c r="A6076" s="2" t="s">
        <v>1056</v>
      </c>
      <c r="B6076" s="2" t="s">
        <v>1083</v>
      </c>
      <c r="C6076" s="2" t="s">
        <v>12181</v>
      </c>
      <c r="D6076" s="2" t="s">
        <v>12182</v>
      </c>
      <c r="E6076" s="2" t="str">
        <f t="shared" si="197"/>
        <v>SH.5 Organic Livestock Production</v>
      </c>
      <c r="F6076" s="2" t="str">
        <f t="shared" si="196"/>
        <v>Organic Livestock Pr</v>
      </c>
    </row>
    <row r="6077" spans="1:6" x14ac:dyDescent="0.35">
      <c r="A6077" s="2" t="s">
        <v>1056</v>
      </c>
      <c r="B6077" s="2" t="s">
        <v>1083</v>
      </c>
      <c r="C6077" s="2" t="s">
        <v>12183</v>
      </c>
      <c r="D6077" s="2" t="s">
        <v>12184</v>
      </c>
      <c r="E6077" s="2" t="str">
        <f t="shared" si="197"/>
        <v>SH.6 Animal Husbandry Specific Animals</v>
      </c>
      <c r="F6077" s="2" t="str">
        <f t="shared" si="196"/>
        <v>Animal Husbandry Spe</v>
      </c>
    </row>
    <row r="6078" spans="1:6" x14ac:dyDescent="0.35">
      <c r="A6078" s="2" t="s">
        <v>1056</v>
      </c>
      <c r="B6078" s="2" t="s">
        <v>1083</v>
      </c>
      <c r="C6078" s="2" t="s">
        <v>12185</v>
      </c>
      <c r="D6078" s="2" t="s">
        <v>12186</v>
      </c>
      <c r="E6078" s="2" t="str">
        <f t="shared" si="197"/>
        <v>SH.61 Cattle Farming</v>
      </c>
      <c r="F6078" s="2" t="str">
        <f t="shared" si="196"/>
        <v>Cattle Farming</v>
      </c>
    </row>
    <row r="6079" spans="1:6" x14ac:dyDescent="0.35">
      <c r="A6079" s="2" t="s">
        <v>1056</v>
      </c>
      <c r="B6079" s="2" t="s">
        <v>1083</v>
      </c>
      <c r="C6079" s="2" t="s">
        <v>12187</v>
      </c>
      <c r="D6079" s="2" t="s">
        <v>12188</v>
      </c>
      <c r="E6079" s="2" t="str">
        <f t="shared" si="197"/>
        <v>SH.611 Calf Rearing</v>
      </c>
      <c r="F6079" s="2" t="str">
        <f t="shared" si="196"/>
        <v>Calf Rearing</v>
      </c>
    </row>
    <row r="6080" spans="1:6" x14ac:dyDescent="0.35">
      <c r="A6080" s="2" t="s">
        <v>1056</v>
      </c>
      <c r="B6080" s="2" t="s">
        <v>1083</v>
      </c>
      <c r="C6080" s="2" t="s">
        <v>12189</v>
      </c>
      <c r="D6080" s="2" t="s">
        <v>12190</v>
      </c>
      <c r="E6080" s="2" t="str">
        <f t="shared" si="197"/>
        <v>SH.612 Beef Production</v>
      </c>
      <c r="F6080" s="2" t="str">
        <f t="shared" si="196"/>
        <v>Beef Production</v>
      </c>
    </row>
    <row r="6081" spans="1:6" x14ac:dyDescent="0.35">
      <c r="A6081" s="2" t="s">
        <v>1056</v>
      </c>
      <c r="B6081" s="2" t="s">
        <v>1083</v>
      </c>
      <c r="C6081" s="2" t="s">
        <v>12191</v>
      </c>
      <c r="D6081" s="2" t="s">
        <v>12192</v>
      </c>
      <c r="E6081" s="2" t="str">
        <f t="shared" si="197"/>
        <v>SH.613 Dairy Farming</v>
      </c>
      <c r="F6081" s="2" t="str">
        <f t="shared" ref="F6081:F6144" si="198">LEFT(D6081,20)</f>
        <v>Dairy Farming</v>
      </c>
    </row>
    <row r="6082" spans="1:6" x14ac:dyDescent="0.35">
      <c r="A6082" s="2" t="s">
        <v>1056</v>
      </c>
      <c r="B6082" s="2" t="s">
        <v>1083</v>
      </c>
      <c r="C6082" s="2" t="s">
        <v>12193</v>
      </c>
      <c r="D6082" s="2" t="s">
        <v>12194</v>
      </c>
      <c r="E6082" s="2" t="str">
        <f t="shared" si="197"/>
        <v>SH.6131 Milk Production (Farm)</v>
      </c>
      <c r="F6082" s="2" t="str">
        <f t="shared" si="198"/>
        <v>Milk Production (Far</v>
      </c>
    </row>
    <row r="6083" spans="1:6" x14ac:dyDescent="0.35">
      <c r="A6083" s="2" t="s">
        <v>1056</v>
      </c>
      <c r="B6083" s="2" t="s">
        <v>1083</v>
      </c>
      <c r="C6083" s="2" t="s">
        <v>12195</v>
      </c>
      <c r="D6083" s="2" t="s">
        <v>12196</v>
      </c>
      <c r="E6083" s="2" t="str">
        <f t="shared" si="197"/>
        <v>SH.62 Sheep Farming</v>
      </c>
      <c r="F6083" s="2" t="str">
        <f t="shared" si="198"/>
        <v>Sheep Farming</v>
      </c>
    </row>
    <row r="6084" spans="1:6" x14ac:dyDescent="0.35">
      <c r="A6084" s="2" t="s">
        <v>1056</v>
      </c>
      <c r="B6084" s="2" t="s">
        <v>1083</v>
      </c>
      <c r="C6084" s="2" t="s">
        <v>12197</v>
      </c>
      <c r="D6084" s="2" t="s">
        <v>12198</v>
      </c>
      <c r="E6084" s="2" t="str">
        <f t="shared" si="197"/>
        <v>SH.626 Sheep Shearing</v>
      </c>
      <c r="F6084" s="2" t="str">
        <f t="shared" si="198"/>
        <v>Sheep Shearing</v>
      </c>
    </row>
    <row r="6085" spans="1:6" x14ac:dyDescent="0.35">
      <c r="A6085" s="2" t="s">
        <v>1056</v>
      </c>
      <c r="B6085" s="2" t="s">
        <v>1083</v>
      </c>
      <c r="C6085" s="2" t="s">
        <v>12199</v>
      </c>
      <c r="D6085" s="2" t="s">
        <v>12200</v>
      </c>
      <c r="E6085" s="2" t="str">
        <f t="shared" si="197"/>
        <v>SH.627 Lambing</v>
      </c>
      <c r="F6085" s="2" t="str">
        <f t="shared" si="198"/>
        <v>Lambing</v>
      </c>
    </row>
    <row r="6086" spans="1:6" x14ac:dyDescent="0.35">
      <c r="A6086" s="2" t="s">
        <v>1056</v>
      </c>
      <c r="B6086" s="2" t="s">
        <v>1083</v>
      </c>
      <c r="C6086" s="2" t="s">
        <v>12201</v>
      </c>
      <c r="D6086" s="2" t="s">
        <v>12202</v>
      </c>
      <c r="E6086" s="2" t="str">
        <f t="shared" si="197"/>
        <v>SH.63 Pig Farming</v>
      </c>
      <c r="F6086" s="2" t="str">
        <f t="shared" si="198"/>
        <v>Pig Farming</v>
      </c>
    </row>
    <row r="6087" spans="1:6" x14ac:dyDescent="0.35">
      <c r="A6087" s="2" t="s">
        <v>1056</v>
      </c>
      <c r="B6087" s="2" t="s">
        <v>1083</v>
      </c>
      <c r="C6087" s="2" t="s">
        <v>12203</v>
      </c>
      <c r="D6087" s="2" t="s">
        <v>12204</v>
      </c>
      <c r="E6087" s="2" t="str">
        <f t="shared" si="197"/>
        <v>SH.64 Poultry Farming</v>
      </c>
      <c r="F6087" s="2" t="str">
        <f t="shared" si="198"/>
        <v>Poultry Farming</v>
      </c>
    </row>
    <row r="6088" spans="1:6" x14ac:dyDescent="0.35">
      <c r="A6088" s="2" t="s">
        <v>1056</v>
      </c>
      <c r="B6088" s="2" t="s">
        <v>1083</v>
      </c>
      <c r="C6088" s="2" t="s">
        <v>12205</v>
      </c>
      <c r="D6088" s="2" t="s">
        <v>12206</v>
      </c>
      <c r="E6088" s="2" t="str">
        <f t="shared" si="197"/>
        <v>SH.65 Deer Farming</v>
      </c>
      <c r="F6088" s="2" t="str">
        <f t="shared" si="198"/>
        <v>Deer Farming</v>
      </c>
    </row>
    <row r="6089" spans="1:6" x14ac:dyDescent="0.35">
      <c r="A6089" s="2" t="s">
        <v>1056</v>
      </c>
      <c r="B6089" s="2" t="s">
        <v>1083</v>
      </c>
      <c r="C6089" s="2" t="s">
        <v>12207</v>
      </c>
      <c r="D6089" s="2" t="s">
        <v>12208</v>
      </c>
      <c r="E6089" s="2" t="str">
        <f t="shared" si="197"/>
        <v>SH.66 Goat Keeping</v>
      </c>
      <c r="F6089" s="2" t="str">
        <f t="shared" si="198"/>
        <v>Goat Keeping</v>
      </c>
    </row>
    <row r="6090" spans="1:6" x14ac:dyDescent="0.35">
      <c r="A6090" s="2" t="s">
        <v>1056</v>
      </c>
      <c r="B6090" s="2" t="s">
        <v>1083</v>
      </c>
      <c r="C6090" s="2" t="s">
        <v>12209</v>
      </c>
      <c r="D6090" s="2" t="s">
        <v>12210</v>
      </c>
      <c r="E6090" s="2" t="str">
        <f t="shared" si="197"/>
        <v>SH.7 Working Animals</v>
      </c>
      <c r="F6090" s="2" t="str">
        <f t="shared" si="198"/>
        <v>Working Animals</v>
      </c>
    </row>
    <row r="6091" spans="1:6" x14ac:dyDescent="0.35">
      <c r="A6091" s="2" t="s">
        <v>1056</v>
      </c>
      <c r="B6091" s="2" t="s">
        <v>1083</v>
      </c>
      <c r="C6091" s="2" t="s">
        <v>12211</v>
      </c>
      <c r="D6091" s="2" t="s">
        <v>5589</v>
      </c>
      <c r="E6091" s="2" t="str">
        <f t="shared" si="197"/>
        <v>SH.71 Horses / Ponies Keeping</v>
      </c>
      <c r="F6091" s="2" t="str">
        <f t="shared" si="198"/>
        <v>Horses / Ponies Keep</v>
      </c>
    </row>
    <row r="6092" spans="1:6" x14ac:dyDescent="0.35">
      <c r="A6092" s="2" t="s">
        <v>1056</v>
      </c>
      <c r="B6092" s="2" t="s">
        <v>1083</v>
      </c>
      <c r="C6092" s="2" t="s">
        <v>12212</v>
      </c>
      <c r="D6092" s="2" t="s">
        <v>12213</v>
      </c>
      <c r="E6092" s="2" t="str">
        <f t="shared" si="197"/>
        <v>SH.711 Horse Breeding</v>
      </c>
      <c r="F6092" s="2" t="str">
        <f t="shared" si="198"/>
        <v>Horse Breeding</v>
      </c>
    </row>
    <row r="6093" spans="1:6" x14ac:dyDescent="0.35">
      <c r="A6093" s="2" t="s">
        <v>1056</v>
      </c>
      <c r="B6093" s="2" t="s">
        <v>1083</v>
      </c>
      <c r="C6093" s="2" t="s">
        <v>12214</v>
      </c>
      <c r="D6093" s="2" t="s">
        <v>12215</v>
      </c>
      <c r="E6093" s="2" t="str">
        <f t="shared" si="197"/>
        <v>SH.7111 Stud Management</v>
      </c>
      <c r="F6093" s="2" t="str">
        <f t="shared" si="198"/>
        <v>Stud Management</v>
      </c>
    </row>
    <row r="6094" spans="1:6" x14ac:dyDescent="0.35">
      <c r="A6094" s="2" t="s">
        <v>1056</v>
      </c>
      <c r="B6094" s="2" t="s">
        <v>1083</v>
      </c>
      <c r="C6094" s="2" t="s">
        <v>12216</v>
      </c>
      <c r="D6094" s="2" t="s">
        <v>12217</v>
      </c>
      <c r="E6094" s="2" t="str">
        <f t="shared" si="197"/>
        <v>SH.712 Horse Management</v>
      </c>
      <c r="F6094" s="2" t="str">
        <f t="shared" si="198"/>
        <v>Horse Management</v>
      </c>
    </row>
    <row r="6095" spans="1:6" x14ac:dyDescent="0.35">
      <c r="A6095" s="2" t="s">
        <v>1056</v>
      </c>
      <c r="B6095" s="2" t="s">
        <v>1083</v>
      </c>
      <c r="C6095" s="2" t="s">
        <v>12218</v>
      </c>
      <c r="D6095" s="2" t="s">
        <v>12219</v>
      </c>
      <c r="E6095" s="2" t="str">
        <f t="shared" si="197"/>
        <v>SH.713 Horse Training</v>
      </c>
      <c r="F6095" s="2" t="str">
        <f t="shared" si="198"/>
        <v>Horse Training</v>
      </c>
    </row>
    <row r="6096" spans="1:6" x14ac:dyDescent="0.35">
      <c r="A6096" s="2" t="s">
        <v>1056</v>
      </c>
      <c r="B6096" s="2" t="s">
        <v>1083</v>
      </c>
      <c r="C6096" s="2" t="s">
        <v>12220</v>
      </c>
      <c r="D6096" s="2" t="s">
        <v>12221</v>
      </c>
      <c r="E6096" s="2" t="str">
        <f t="shared" si="197"/>
        <v>SH.714 Stable Management</v>
      </c>
      <c r="F6096" s="2" t="str">
        <f t="shared" si="198"/>
        <v>Stable Management</v>
      </c>
    </row>
    <row r="6097" spans="1:6" x14ac:dyDescent="0.35">
      <c r="A6097" s="2" t="s">
        <v>1056</v>
      </c>
      <c r="B6097" s="2" t="s">
        <v>1083</v>
      </c>
      <c r="C6097" s="2" t="s">
        <v>12222</v>
      </c>
      <c r="D6097" s="2" t="s">
        <v>12223</v>
      </c>
      <c r="E6097" s="2" t="str">
        <f t="shared" si="197"/>
        <v>SH.72 Donkey / Mule Keeping</v>
      </c>
      <c r="F6097" s="2" t="str">
        <f t="shared" si="198"/>
        <v>Donkey / Mule Keepin</v>
      </c>
    </row>
    <row r="6098" spans="1:6" x14ac:dyDescent="0.35">
      <c r="A6098" s="2" t="s">
        <v>1056</v>
      </c>
      <c r="B6098" s="2" t="s">
        <v>1083</v>
      </c>
      <c r="C6098" s="2" t="s">
        <v>12224</v>
      </c>
      <c r="D6098" s="2" t="s">
        <v>12225</v>
      </c>
      <c r="E6098" s="2" t="str">
        <f t="shared" si="197"/>
        <v>SH.73 Working Dogs</v>
      </c>
      <c r="F6098" s="2" t="str">
        <f t="shared" si="198"/>
        <v>Working Dogs</v>
      </c>
    </row>
    <row r="6099" spans="1:6" x14ac:dyDescent="0.35">
      <c r="A6099" s="2" t="s">
        <v>1056</v>
      </c>
      <c r="B6099" s="2" t="s">
        <v>1083</v>
      </c>
      <c r="C6099" s="2" t="s">
        <v>12226</v>
      </c>
      <c r="D6099" s="2" t="s">
        <v>12227</v>
      </c>
      <c r="E6099" s="2" t="str">
        <f t="shared" si="197"/>
        <v>SH.8 Game / Exotic Animal Farming</v>
      </c>
      <c r="F6099" s="2" t="str">
        <f t="shared" si="198"/>
        <v>Game / Exotic Animal</v>
      </c>
    </row>
    <row r="6100" spans="1:6" x14ac:dyDescent="0.35">
      <c r="A6100" s="2" t="s">
        <v>1056</v>
      </c>
      <c r="B6100" s="2" t="s">
        <v>1083</v>
      </c>
      <c r="C6100" s="2" t="s">
        <v>12228</v>
      </c>
      <c r="D6100" s="2" t="s">
        <v>12229</v>
      </c>
      <c r="E6100" s="2" t="str">
        <f t="shared" si="197"/>
        <v>SH.9 Bee Keeping</v>
      </c>
      <c r="F6100" s="2" t="str">
        <f t="shared" si="198"/>
        <v>Bee Keeping</v>
      </c>
    </row>
    <row r="6101" spans="1:6" x14ac:dyDescent="0.35">
      <c r="A6101" s="2" t="s">
        <v>1056</v>
      </c>
      <c r="B6101" s="2" t="s">
        <v>69</v>
      </c>
      <c r="C6101" s="2" t="s">
        <v>14157</v>
      </c>
      <c r="D6101" s="2" t="s">
        <v>12230</v>
      </c>
      <c r="E6101" s="2" t="str">
        <f t="shared" si="197"/>
        <v>SJ Fish Production / Fisheries</v>
      </c>
      <c r="F6101" s="2" t="str">
        <f t="shared" si="198"/>
        <v>Fish Production / Fi</v>
      </c>
    </row>
    <row r="6102" spans="1:6" x14ac:dyDescent="0.35">
      <c r="A6102" s="2" t="s">
        <v>1056</v>
      </c>
      <c r="B6102" s="2" t="s">
        <v>1083</v>
      </c>
      <c r="C6102" s="2" t="s">
        <v>12231</v>
      </c>
      <c r="D6102" s="2" t="s">
        <v>5590</v>
      </c>
      <c r="E6102" s="2" t="str">
        <f t="shared" si="197"/>
        <v>SJ.2 Fish Farming</v>
      </c>
      <c r="F6102" s="2" t="str">
        <f t="shared" si="198"/>
        <v>Fish Farming</v>
      </c>
    </row>
    <row r="6103" spans="1:6" x14ac:dyDescent="0.35">
      <c r="A6103" s="2" t="s">
        <v>1056</v>
      </c>
      <c r="B6103" s="2" t="s">
        <v>1083</v>
      </c>
      <c r="C6103" s="2" t="s">
        <v>12232</v>
      </c>
      <c r="D6103" s="2" t="s">
        <v>12233</v>
      </c>
      <c r="E6103" s="2" t="str">
        <f t="shared" si="197"/>
        <v>SJ.3 Fish Breeding For Release</v>
      </c>
      <c r="F6103" s="2" t="str">
        <f t="shared" si="198"/>
        <v>Fish Breeding For Re</v>
      </c>
    </row>
    <row r="6104" spans="1:6" x14ac:dyDescent="0.35">
      <c r="A6104" s="2" t="s">
        <v>1056</v>
      </c>
      <c r="B6104" s="2" t="s">
        <v>1083</v>
      </c>
      <c r="C6104" s="2" t="s">
        <v>12234</v>
      </c>
      <c r="D6104" s="2" t="s">
        <v>12235</v>
      </c>
      <c r="E6104" s="2" t="str">
        <f t="shared" si="197"/>
        <v>SJ.4 Shellfish / Crustacean Production</v>
      </c>
      <c r="F6104" s="2" t="str">
        <f t="shared" si="198"/>
        <v>Shellfish / Crustace</v>
      </c>
    </row>
    <row r="6105" spans="1:6" x14ac:dyDescent="0.35">
      <c r="A6105" s="2" t="s">
        <v>1056</v>
      </c>
      <c r="B6105" s="2" t="s">
        <v>1083</v>
      </c>
      <c r="C6105" s="2" t="s">
        <v>12236</v>
      </c>
      <c r="D6105" s="2" t="s">
        <v>12237</v>
      </c>
      <c r="E6105" s="2" t="str">
        <f t="shared" si="197"/>
        <v>SJ.5 Fishing Rights Management</v>
      </c>
      <c r="F6105" s="2" t="str">
        <f t="shared" si="198"/>
        <v>Fishing Rights Manag</v>
      </c>
    </row>
    <row r="6106" spans="1:6" x14ac:dyDescent="0.35">
      <c r="A6106" s="2" t="s">
        <v>1056</v>
      </c>
      <c r="B6106" s="2" t="s">
        <v>1083</v>
      </c>
      <c r="C6106" s="2" t="s">
        <v>12238</v>
      </c>
      <c r="D6106" s="2" t="s">
        <v>12239</v>
      </c>
      <c r="E6106" s="2" t="str">
        <f t="shared" si="197"/>
        <v>SJ.6 Fishing (Trade) / Fisheries</v>
      </c>
      <c r="F6106" s="2" t="str">
        <f t="shared" si="198"/>
        <v>Fishing (Trade) / Fi</v>
      </c>
    </row>
    <row r="6107" spans="1:6" x14ac:dyDescent="0.35">
      <c r="A6107" s="2" t="s">
        <v>1056</v>
      </c>
      <c r="B6107" s="2" t="s">
        <v>69</v>
      </c>
      <c r="C6107" s="2" t="s">
        <v>14158</v>
      </c>
      <c r="D6107" s="2" t="s">
        <v>12240</v>
      </c>
      <c r="E6107" s="2" t="str">
        <f t="shared" si="197"/>
        <v>SK Agricultural / Horticultural Engineering / Farm</v>
      </c>
      <c r="F6107" s="2" t="str">
        <f t="shared" si="198"/>
        <v>Agricultural / Horti</v>
      </c>
    </row>
    <row r="6108" spans="1:6" x14ac:dyDescent="0.35">
      <c r="A6108" s="2" t="s">
        <v>1056</v>
      </c>
      <c r="B6108" s="2" t="s">
        <v>1083</v>
      </c>
      <c r="C6108" s="2" t="s">
        <v>12241</v>
      </c>
      <c r="D6108" s="2" t="s">
        <v>12242</v>
      </c>
      <c r="E6108" s="2" t="str">
        <f t="shared" si="197"/>
        <v>SK.1 Farm Machinery Operation / Maintenance / Repa</v>
      </c>
      <c r="F6108" s="2" t="str">
        <f t="shared" si="198"/>
        <v>Farm Machinery Opera</v>
      </c>
    </row>
    <row r="6109" spans="1:6" x14ac:dyDescent="0.35">
      <c r="A6109" s="2" t="s">
        <v>1056</v>
      </c>
      <c r="B6109" s="2" t="s">
        <v>1083</v>
      </c>
      <c r="C6109" s="2" t="s">
        <v>12243</v>
      </c>
      <c r="D6109" s="2" t="s">
        <v>12244</v>
      </c>
      <c r="E6109" s="2" t="str">
        <f t="shared" si="197"/>
        <v>SK.11 Harvesting Equipment</v>
      </c>
      <c r="F6109" s="2" t="str">
        <f t="shared" si="198"/>
        <v>Harvesting Equipment</v>
      </c>
    </row>
    <row r="6110" spans="1:6" x14ac:dyDescent="0.35">
      <c r="A6110" s="2" t="s">
        <v>1056</v>
      </c>
      <c r="B6110" s="2" t="s">
        <v>1083</v>
      </c>
      <c r="C6110" s="2" t="s">
        <v>12245</v>
      </c>
      <c r="D6110" s="2" t="s">
        <v>12246</v>
      </c>
      <c r="E6110" s="2" t="str">
        <f t="shared" si="197"/>
        <v>SK.13 Crop Spraying Equipment</v>
      </c>
      <c r="F6110" s="2" t="str">
        <f t="shared" si="198"/>
        <v>Crop Spraying Equipm</v>
      </c>
    </row>
    <row r="6111" spans="1:6" x14ac:dyDescent="0.35">
      <c r="A6111" s="2" t="s">
        <v>1056</v>
      </c>
      <c r="B6111" s="2" t="s">
        <v>1083</v>
      </c>
      <c r="C6111" s="2" t="s">
        <v>12247</v>
      </c>
      <c r="D6111" s="2" t="s">
        <v>12248</v>
      </c>
      <c r="E6111" s="2" t="str">
        <f t="shared" si="197"/>
        <v>SK.17 Farm Tractors / Vehicles</v>
      </c>
      <c r="F6111" s="2" t="str">
        <f t="shared" si="198"/>
        <v>Farm Tractors / Vehi</v>
      </c>
    </row>
    <row r="6112" spans="1:6" x14ac:dyDescent="0.35">
      <c r="A6112" s="2" t="s">
        <v>1056</v>
      </c>
      <c r="B6112" s="2" t="s">
        <v>1083</v>
      </c>
      <c r="C6112" s="2" t="s">
        <v>12249</v>
      </c>
      <c r="D6112" s="2" t="s">
        <v>12250</v>
      </c>
      <c r="E6112" s="2" t="str">
        <f t="shared" si="197"/>
        <v>SK.19 Dairy Equipment</v>
      </c>
      <c r="F6112" s="2" t="str">
        <f t="shared" si="198"/>
        <v>Dairy Equipment</v>
      </c>
    </row>
    <row r="6113" spans="1:6" x14ac:dyDescent="0.35">
      <c r="A6113" s="2" t="s">
        <v>1056</v>
      </c>
      <c r="B6113" s="2" t="s">
        <v>1083</v>
      </c>
      <c r="C6113" s="2" t="s">
        <v>12251</v>
      </c>
      <c r="D6113" s="2" t="s">
        <v>12252</v>
      </c>
      <c r="E6113" s="2" t="str">
        <f t="shared" si="197"/>
        <v>SK.2 Farm Workshop Practice</v>
      </c>
      <c r="F6113" s="2" t="str">
        <f t="shared" si="198"/>
        <v>Farm Workshop Practi</v>
      </c>
    </row>
    <row r="6114" spans="1:6" x14ac:dyDescent="0.35">
      <c r="A6114" s="2" t="s">
        <v>1056</v>
      </c>
      <c r="B6114" s="2" t="s">
        <v>1083</v>
      </c>
      <c r="C6114" s="2" t="s">
        <v>12253</v>
      </c>
      <c r="D6114" s="2" t="s">
        <v>12254</v>
      </c>
      <c r="E6114" s="2" t="str">
        <f t="shared" si="197"/>
        <v>SK.3 Horticultural Equipment Operation / Maintenan</v>
      </c>
      <c r="F6114" s="2" t="str">
        <f t="shared" si="198"/>
        <v>Horticultural Equipm</v>
      </c>
    </row>
    <row r="6115" spans="1:6" x14ac:dyDescent="0.35">
      <c r="A6115" s="2" t="s">
        <v>1056</v>
      </c>
      <c r="B6115" s="2" t="s">
        <v>1083</v>
      </c>
      <c r="C6115" s="2" t="s">
        <v>12255</v>
      </c>
      <c r="D6115" s="2" t="s">
        <v>12256</v>
      </c>
      <c r="E6115" s="2" t="str">
        <f t="shared" si="197"/>
        <v>SK.31 Garden Machinery Operation / Maintenance</v>
      </c>
      <c r="F6115" s="2" t="str">
        <f t="shared" si="198"/>
        <v>Garden Machinery Ope</v>
      </c>
    </row>
    <row r="6116" spans="1:6" x14ac:dyDescent="0.35">
      <c r="A6116" s="2" t="s">
        <v>1056</v>
      </c>
      <c r="B6116" s="2" t="s">
        <v>1083</v>
      </c>
      <c r="C6116" s="2" t="s">
        <v>12257</v>
      </c>
      <c r="D6116" s="2" t="s">
        <v>12258</v>
      </c>
      <c r="E6116" s="2" t="str">
        <f t="shared" si="197"/>
        <v>SK.4 Agricultural Blacksmiths / Wheelwrights Craft</v>
      </c>
      <c r="F6116" s="2" t="str">
        <f t="shared" si="198"/>
        <v>Agricultural Blacksm</v>
      </c>
    </row>
    <row r="6117" spans="1:6" x14ac:dyDescent="0.35">
      <c r="A6117" s="2" t="s">
        <v>1056</v>
      </c>
      <c r="B6117" s="2" t="s">
        <v>1083</v>
      </c>
      <c r="C6117" s="2" t="s">
        <v>12259</v>
      </c>
      <c r="D6117" s="2" t="s">
        <v>5591</v>
      </c>
      <c r="E6117" s="2" t="str">
        <f t="shared" si="197"/>
        <v>SK.5 Agricultural Engineering</v>
      </c>
      <c r="F6117" s="2" t="str">
        <f t="shared" si="198"/>
        <v>Agricultural Enginee</v>
      </c>
    </row>
    <row r="6118" spans="1:6" x14ac:dyDescent="0.35">
      <c r="A6118" s="2" t="s">
        <v>1056</v>
      </c>
      <c r="B6118" s="2" t="s">
        <v>1083</v>
      </c>
      <c r="C6118" s="2" t="s">
        <v>12260</v>
      </c>
      <c r="D6118" s="2" t="s">
        <v>12261</v>
      </c>
      <c r="E6118" s="2" t="str">
        <f t="shared" si="197"/>
        <v>SK.6 Horticultural Engineering</v>
      </c>
      <c r="F6118" s="2" t="str">
        <f t="shared" si="198"/>
        <v>Horticultural Engine</v>
      </c>
    </row>
    <row r="6119" spans="1:6" x14ac:dyDescent="0.35">
      <c r="A6119" s="2" t="s">
        <v>1056</v>
      </c>
      <c r="B6119" s="2" t="s">
        <v>1083</v>
      </c>
      <c r="C6119" s="2" t="s">
        <v>12262</v>
      </c>
      <c r="D6119" s="2" t="s">
        <v>12263</v>
      </c>
      <c r="E6119" s="2" t="str">
        <f t="shared" si="197"/>
        <v>SK.7 Forestry Engineering</v>
      </c>
      <c r="F6119" s="2" t="str">
        <f t="shared" si="198"/>
        <v>Forestry Engineering</v>
      </c>
    </row>
    <row r="6120" spans="1:6" x14ac:dyDescent="0.35">
      <c r="A6120" s="2" t="s">
        <v>1056</v>
      </c>
      <c r="B6120" s="2" t="s">
        <v>69</v>
      </c>
      <c r="C6120" s="2" t="s">
        <v>14159</v>
      </c>
      <c r="D6120" s="2" t="s">
        <v>12264</v>
      </c>
      <c r="E6120" s="2" t="str">
        <f t="shared" si="197"/>
        <v>SL Agricultural / Horticultural Maintenance</v>
      </c>
      <c r="F6120" s="2" t="str">
        <f t="shared" si="198"/>
        <v>Agricultural / Horti</v>
      </c>
    </row>
    <row r="6121" spans="1:6" x14ac:dyDescent="0.35">
      <c r="A6121" s="2" t="s">
        <v>1056</v>
      </c>
      <c r="B6121" s="2" t="s">
        <v>1083</v>
      </c>
      <c r="C6121" s="2" t="s">
        <v>12265</v>
      </c>
      <c r="D6121" s="2" t="s">
        <v>12266</v>
      </c>
      <c r="E6121" s="2" t="str">
        <f t="shared" si="197"/>
        <v>SL.1 Farm Building Maintenance</v>
      </c>
      <c r="F6121" s="2" t="str">
        <f t="shared" si="198"/>
        <v>Farm Building Mainte</v>
      </c>
    </row>
    <row r="6122" spans="1:6" x14ac:dyDescent="0.35">
      <c r="A6122" s="2" t="s">
        <v>1056</v>
      </c>
      <c r="B6122" s="2" t="s">
        <v>1083</v>
      </c>
      <c r="C6122" s="2" t="s">
        <v>12267</v>
      </c>
      <c r="D6122" s="2" t="s">
        <v>12268</v>
      </c>
      <c r="E6122" s="2" t="str">
        <f t="shared" si="197"/>
        <v>SL.2 Farm Estate Maintenance</v>
      </c>
      <c r="F6122" s="2" t="str">
        <f t="shared" si="198"/>
        <v>Farm Estate Maintena</v>
      </c>
    </row>
    <row r="6123" spans="1:6" x14ac:dyDescent="0.35">
      <c r="A6123" s="2" t="s">
        <v>1056</v>
      </c>
      <c r="B6123" s="2" t="s">
        <v>1083</v>
      </c>
      <c r="C6123" s="2" t="s">
        <v>12269</v>
      </c>
      <c r="D6123" s="2" t="s">
        <v>12270</v>
      </c>
      <c r="E6123" s="2" t="str">
        <f t="shared" si="197"/>
        <v>SL.3 Farm Fencing / Walling / Paths</v>
      </c>
      <c r="F6123" s="2" t="str">
        <f t="shared" si="198"/>
        <v>Farm Fencing / Walli</v>
      </c>
    </row>
    <row r="6124" spans="1:6" x14ac:dyDescent="0.35">
      <c r="A6124" s="2" t="s">
        <v>1056</v>
      </c>
      <c r="B6124" s="2" t="s">
        <v>1083</v>
      </c>
      <c r="C6124" s="2" t="s">
        <v>12271</v>
      </c>
      <c r="D6124" s="2" t="s">
        <v>12272</v>
      </c>
      <c r="E6124" s="2" t="str">
        <f t="shared" si="197"/>
        <v>SL.31 Stone Walling</v>
      </c>
      <c r="F6124" s="2" t="str">
        <f t="shared" si="198"/>
        <v>Stone Walling</v>
      </c>
    </row>
    <row r="6125" spans="1:6" x14ac:dyDescent="0.35">
      <c r="A6125" s="2" t="s">
        <v>1056</v>
      </c>
      <c r="B6125" s="2" t="s">
        <v>1083</v>
      </c>
      <c r="C6125" s="2" t="s">
        <v>12273</v>
      </c>
      <c r="D6125" s="2" t="s">
        <v>12274</v>
      </c>
      <c r="E6125" s="2" t="str">
        <f t="shared" si="197"/>
        <v>SL.32 Hedging / Ditching</v>
      </c>
      <c r="F6125" s="2" t="str">
        <f t="shared" si="198"/>
        <v>Hedging / Ditching</v>
      </c>
    </row>
    <row r="6126" spans="1:6" x14ac:dyDescent="0.35">
      <c r="A6126" s="2" t="s">
        <v>1056</v>
      </c>
      <c r="B6126" s="2" t="s">
        <v>1083</v>
      </c>
      <c r="C6126" s="2" t="s">
        <v>12275</v>
      </c>
      <c r="D6126" s="2" t="s">
        <v>12276</v>
      </c>
      <c r="E6126" s="2" t="str">
        <f t="shared" si="197"/>
        <v>SL.33 Fencing (Farm / Forestry)</v>
      </c>
      <c r="F6126" s="2" t="str">
        <f t="shared" si="198"/>
        <v>Fencing (Farm / Fore</v>
      </c>
    </row>
    <row r="6127" spans="1:6" x14ac:dyDescent="0.35">
      <c r="A6127" s="2" t="s">
        <v>1056</v>
      </c>
      <c r="B6127" s="2" t="s">
        <v>1083</v>
      </c>
      <c r="C6127" s="2" t="s">
        <v>12277</v>
      </c>
      <c r="D6127" s="2" t="s">
        <v>12278</v>
      </c>
      <c r="E6127" s="2" t="str">
        <f t="shared" si="197"/>
        <v>SL.34 Footpath Maintenance (Farms)</v>
      </c>
      <c r="F6127" s="2" t="str">
        <f t="shared" si="198"/>
        <v>Footpath Maintenance</v>
      </c>
    </row>
    <row r="6128" spans="1:6" x14ac:dyDescent="0.35">
      <c r="A6128" s="2" t="s">
        <v>1056</v>
      </c>
      <c r="B6128" s="2" t="s">
        <v>1083</v>
      </c>
      <c r="C6128" s="2" t="s">
        <v>12279</v>
      </c>
      <c r="D6128" s="2" t="s">
        <v>12280</v>
      </c>
      <c r="E6128" s="2" t="str">
        <f t="shared" si="197"/>
        <v>SL.35 Gates / Stiles (Farms / Forests)</v>
      </c>
      <c r="F6128" s="2" t="str">
        <f t="shared" si="198"/>
        <v>Gates / Stiles (Farm</v>
      </c>
    </row>
    <row r="6129" spans="1:6" x14ac:dyDescent="0.35">
      <c r="A6129" s="2" t="s">
        <v>1056</v>
      </c>
      <c r="B6129" s="2" t="s">
        <v>1083</v>
      </c>
      <c r="C6129" s="2" t="s">
        <v>12281</v>
      </c>
      <c r="D6129" s="2" t="s">
        <v>12282</v>
      </c>
      <c r="E6129" s="2" t="str">
        <f t="shared" si="197"/>
        <v>SL.36 Bridge Building (Farms / Forests)</v>
      </c>
      <c r="F6129" s="2" t="str">
        <f t="shared" si="198"/>
        <v>Bridge Building (Far</v>
      </c>
    </row>
    <row r="6130" spans="1:6" x14ac:dyDescent="0.35">
      <c r="A6130" s="2" t="s">
        <v>1056</v>
      </c>
      <c r="B6130" s="2" t="s">
        <v>1083</v>
      </c>
      <c r="C6130" s="2" t="s">
        <v>12283</v>
      </c>
      <c r="D6130" s="2" t="s">
        <v>12284</v>
      </c>
      <c r="E6130" s="2" t="str">
        <f t="shared" ref="E6130:E6193" si="199">C6130&amp;" "&amp;LEFT(D6130,50-LEN(C6130)-1)</f>
        <v>SL.4 Farm / Forestry Land Maintenance</v>
      </c>
      <c r="F6130" s="2" t="str">
        <f t="shared" si="198"/>
        <v>Farm / Forestry Land</v>
      </c>
    </row>
    <row r="6131" spans="1:6" x14ac:dyDescent="0.35">
      <c r="A6131" s="2" t="s">
        <v>1056</v>
      </c>
      <c r="B6131" s="2" t="s">
        <v>1083</v>
      </c>
      <c r="C6131" s="2" t="s">
        <v>12285</v>
      </c>
      <c r="D6131" s="2" t="s">
        <v>12286</v>
      </c>
      <c r="E6131" s="2" t="str">
        <f t="shared" si="199"/>
        <v>SL.6 Farm Nature Conservation</v>
      </c>
      <c r="F6131" s="2" t="str">
        <f t="shared" si="198"/>
        <v>Farm Nature Conserva</v>
      </c>
    </row>
    <row r="6132" spans="1:6" x14ac:dyDescent="0.35">
      <c r="A6132" s="2" t="s">
        <v>1056</v>
      </c>
      <c r="B6132" s="2" t="s">
        <v>69</v>
      </c>
      <c r="C6132" s="2" t="s">
        <v>14160</v>
      </c>
      <c r="D6132" s="2" t="s">
        <v>12287</v>
      </c>
      <c r="E6132" s="2" t="str">
        <f t="shared" si="199"/>
        <v>SM Rural / Agricultural Business Organisation</v>
      </c>
      <c r="F6132" s="2" t="str">
        <f t="shared" si="198"/>
        <v>Rural / Agricultural</v>
      </c>
    </row>
    <row r="6133" spans="1:6" x14ac:dyDescent="0.35">
      <c r="A6133" s="2" t="s">
        <v>1056</v>
      </c>
      <c r="B6133" s="2" t="s">
        <v>1083</v>
      </c>
      <c r="C6133" s="2" t="s">
        <v>12288</v>
      </c>
      <c r="D6133" s="2" t="s">
        <v>12289</v>
      </c>
      <c r="E6133" s="2" t="str">
        <f t="shared" si="199"/>
        <v>SM.1 Rural Business</v>
      </c>
      <c r="F6133" s="2" t="str">
        <f t="shared" si="198"/>
        <v>Rural Business</v>
      </c>
    </row>
    <row r="6134" spans="1:6" x14ac:dyDescent="0.35">
      <c r="A6134" s="2" t="s">
        <v>1056</v>
      </c>
      <c r="B6134" s="2" t="s">
        <v>1083</v>
      </c>
      <c r="C6134" s="2" t="s">
        <v>12290</v>
      </c>
      <c r="D6134" s="2" t="s">
        <v>12291</v>
      </c>
      <c r="E6134" s="2" t="str">
        <f t="shared" si="199"/>
        <v>SM.12 Horticultural Business</v>
      </c>
      <c r="F6134" s="2" t="str">
        <f t="shared" si="198"/>
        <v>Horticultural Busine</v>
      </c>
    </row>
    <row r="6135" spans="1:6" x14ac:dyDescent="0.35">
      <c r="A6135" s="2" t="s">
        <v>1056</v>
      </c>
      <c r="B6135" s="2" t="s">
        <v>1083</v>
      </c>
      <c r="C6135" s="2" t="s">
        <v>12292</v>
      </c>
      <c r="D6135" s="2" t="s">
        <v>12293</v>
      </c>
      <c r="E6135" s="2" t="str">
        <f t="shared" si="199"/>
        <v>SM.13 Forestry Business</v>
      </c>
      <c r="F6135" s="2" t="str">
        <f t="shared" si="198"/>
        <v>Forestry Business</v>
      </c>
    </row>
    <row r="6136" spans="1:6" x14ac:dyDescent="0.35">
      <c r="A6136" s="2" t="s">
        <v>1056</v>
      </c>
      <c r="B6136" s="2" t="s">
        <v>1083</v>
      </c>
      <c r="C6136" s="2" t="s">
        <v>12294</v>
      </c>
      <c r="D6136" s="2" t="s">
        <v>12295</v>
      </c>
      <c r="E6136" s="2" t="str">
        <f t="shared" si="199"/>
        <v>SM.14 Equine Business</v>
      </c>
      <c r="F6136" s="2" t="str">
        <f t="shared" si="198"/>
        <v>Equine Business</v>
      </c>
    </row>
    <row r="6137" spans="1:6" x14ac:dyDescent="0.35">
      <c r="A6137" s="2" t="s">
        <v>1056</v>
      </c>
      <c r="B6137" s="2" t="s">
        <v>1083</v>
      </c>
      <c r="C6137" s="2" t="s">
        <v>12296</v>
      </c>
      <c r="D6137" s="2" t="s">
        <v>12297</v>
      </c>
      <c r="E6137" s="2" t="str">
        <f t="shared" si="199"/>
        <v>SM.15 Farm Business</v>
      </c>
      <c r="F6137" s="2" t="str">
        <f t="shared" si="198"/>
        <v>Farm Business</v>
      </c>
    </row>
    <row r="6138" spans="1:6" x14ac:dyDescent="0.35">
      <c r="A6138" s="2" t="s">
        <v>1056</v>
      </c>
      <c r="B6138" s="2" t="s">
        <v>1083</v>
      </c>
      <c r="C6138" s="2" t="s">
        <v>12298</v>
      </c>
      <c r="D6138" s="2" t="s">
        <v>12299</v>
      </c>
      <c r="E6138" s="2" t="str">
        <f t="shared" si="199"/>
        <v>SM.3 Farm Finance</v>
      </c>
      <c r="F6138" s="2" t="str">
        <f t="shared" si="198"/>
        <v>Farm Finance</v>
      </c>
    </row>
    <row r="6139" spans="1:6" x14ac:dyDescent="0.35">
      <c r="A6139" s="2" t="s">
        <v>1056</v>
      </c>
      <c r="B6139" s="2" t="s">
        <v>1083</v>
      </c>
      <c r="C6139" s="2" t="s">
        <v>12300</v>
      </c>
      <c r="D6139" s="2" t="s">
        <v>12301</v>
      </c>
      <c r="E6139" s="2" t="str">
        <f t="shared" si="199"/>
        <v>SM.31 Farm Accounting</v>
      </c>
      <c r="F6139" s="2" t="str">
        <f t="shared" si="198"/>
        <v>Farm Accounting</v>
      </c>
    </row>
    <row r="6140" spans="1:6" x14ac:dyDescent="0.35">
      <c r="A6140" s="2" t="s">
        <v>1056</v>
      </c>
      <c r="B6140" s="2" t="s">
        <v>1083</v>
      </c>
      <c r="C6140" s="2" t="s">
        <v>12302</v>
      </c>
      <c r="D6140" s="2" t="s">
        <v>12303</v>
      </c>
      <c r="E6140" s="2" t="str">
        <f t="shared" si="199"/>
        <v>SM.32 Farm Budgetary Control</v>
      </c>
      <c r="F6140" s="2" t="str">
        <f t="shared" si="198"/>
        <v>Farm Budgetary Contr</v>
      </c>
    </row>
    <row r="6141" spans="1:6" x14ac:dyDescent="0.35">
      <c r="A6141" s="2" t="s">
        <v>1056</v>
      </c>
      <c r="B6141" s="2" t="s">
        <v>1083</v>
      </c>
      <c r="C6141" s="2" t="s">
        <v>12304</v>
      </c>
      <c r="D6141" s="2" t="s">
        <v>12305</v>
      </c>
      <c r="E6141" s="2" t="str">
        <f t="shared" si="199"/>
        <v>SM.4 Farm Sales / Marketing</v>
      </c>
      <c r="F6141" s="2" t="str">
        <f t="shared" si="198"/>
        <v>Farm Sales / Marketi</v>
      </c>
    </row>
    <row r="6142" spans="1:6" x14ac:dyDescent="0.35">
      <c r="A6142" s="2" t="s">
        <v>1056</v>
      </c>
      <c r="B6142" s="2" t="s">
        <v>1083</v>
      </c>
      <c r="C6142" s="2" t="s">
        <v>12306</v>
      </c>
      <c r="D6142" s="2" t="s">
        <v>12307</v>
      </c>
      <c r="E6142" s="2" t="str">
        <f t="shared" si="199"/>
        <v>SM.41 Farm Quality Control</v>
      </c>
      <c r="F6142" s="2" t="str">
        <f t="shared" si="198"/>
        <v>Farm Quality Control</v>
      </c>
    </row>
    <row r="6143" spans="1:6" x14ac:dyDescent="0.35">
      <c r="A6143" s="2" t="s">
        <v>1056</v>
      </c>
      <c r="B6143" s="2" t="s">
        <v>1083</v>
      </c>
      <c r="C6143" s="2" t="s">
        <v>12308</v>
      </c>
      <c r="D6143" s="2" t="s">
        <v>12309</v>
      </c>
      <c r="E6143" s="2" t="str">
        <f t="shared" si="199"/>
        <v>SM.6 Farm Office Work</v>
      </c>
      <c r="F6143" s="2" t="str">
        <f t="shared" si="198"/>
        <v>Farm Office Work</v>
      </c>
    </row>
    <row r="6144" spans="1:6" x14ac:dyDescent="0.35">
      <c r="A6144" s="2" t="s">
        <v>1056</v>
      </c>
      <c r="B6144" s="2" t="s">
        <v>1083</v>
      </c>
      <c r="C6144" s="2" t="s">
        <v>12310</v>
      </c>
      <c r="D6144" s="2" t="s">
        <v>12311</v>
      </c>
      <c r="E6144" s="2" t="str">
        <f t="shared" si="199"/>
        <v>SM.7 Farm Diversification</v>
      </c>
      <c r="F6144" s="2" t="str">
        <f t="shared" si="198"/>
        <v>Farm Diversification</v>
      </c>
    </row>
    <row r="6145" spans="1:6" x14ac:dyDescent="0.35">
      <c r="A6145" s="2" t="s">
        <v>1056</v>
      </c>
      <c r="B6145" s="2" t="s">
        <v>1083</v>
      </c>
      <c r="C6145" s="2" t="s">
        <v>12312</v>
      </c>
      <c r="D6145" s="2" t="s">
        <v>12313</v>
      </c>
      <c r="E6145" s="2" t="str">
        <f t="shared" si="199"/>
        <v>SM.8 Farm Shops / Direct Sales</v>
      </c>
      <c r="F6145" s="2" t="str">
        <f t="shared" ref="F6145:F6208" si="200">LEFT(D6145,20)</f>
        <v xml:space="preserve">Farm Shops / Direct </v>
      </c>
    </row>
    <row r="6146" spans="1:6" x14ac:dyDescent="0.35">
      <c r="A6146" s="2" t="s">
        <v>1056</v>
      </c>
      <c r="B6146" s="2" t="s">
        <v>1083</v>
      </c>
      <c r="C6146" s="2" t="s">
        <v>12314</v>
      </c>
      <c r="D6146" s="2" t="s">
        <v>12315</v>
      </c>
      <c r="E6146" s="2" t="str">
        <f t="shared" si="199"/>
        <v>SM.9 Farm Leisure Facilities</v>
      </c>
      <c r="F6146" s="2" t="str">
        <f t="shared" si="200"/>
        <v>Farm Leisure Facilit</v>
      </c>
    </row>
    <row r="6147" spans="1:6" x14ac:dyDescent="0.35">
      <c r="A6147" s="2" t="s">
        <v>1056</v>
      </c>
      <c r="B6147" s="2" t="s">
        <v>69</v>
      </c>
      <c r="C6147" s="2" t="s">
        <v>14161</v>
      </c>
      <c r="D6147" s="2" t="s">
        <v>12316</v>
      </c>
      <c r="E6147" s="2" t="str">
        <f t="shared" si="199"/>
        <v>SN Veterinary Services</v>
      </c>
      <c r="F6147" s="2" t="str">
        <f t="shared" si="200"/>
        <v>Veterinary Services</v>
      </c>
    </row>
    <row r="6148" spans="1:6" x14ac:dyDescent="0.35">
      <c r="A6148" s="2" t="s">
        <v>1056</v>
      </c>
      <c r="B6148" s="2" t="s">
        <v>1083</v>
      </c>
      <c r="C6148" s="2" t="s">
        <v>12317</v>
      </c>
      <c r="D6148" s="2" t="s">
        <v>5592</v>
      </c>
      <c r="E6148" s="2" t="str">
        <f t="shared" si="199"/>
        <v>SN.2 Veterinary Medicine</v>
      </c>
      <c r="F6148" s="2" t="str">
        <f t="shared" si="200"/>
        <v>Veterinary Medicine</v>
      </c>
    </row>
    <row r="6149" spans="1:6" x14ac:dyDescent="0.35">
      <c r="A6149" s="2" t="s">
        <v>1056</v>
      </c>
      <c r="B6149" s="2" t="s">
        <v>1083</v>
      </c>
      <c r="C6149" s="2" t="s">
        <v>12318</v>
      </c>
      <c r="D6149" s="2" t="s">
        <v>12319</v>
      </c>
      <c r="E6149" s="2" t="str">
        <f t="shared" si="199"/>
        <v>SN.21 Aquatic Veterinary Medicine</v>
      </c>
      <c r="F6149" s="2" t="str">
        <f t="shared" si="200"/>
        <v>Aquatic Veterinary M</v>
      </c>
    </row>
    <row r="6150" spans="1:6" x14ac:dyDescent="0.35">
      <c r="A6150" s="2" t="s">
        <v>1056</v>
      </c>
      <c r="B6150" s="2" t="s">
        <v>1083</v>
      </c>
      <c r="C6150" s="2" t="s">
        <v>12320</v>
      </c>
      <c r="D6150" s="2" t="s">
        <v>12321</v>
      </c>
      <c r="E6150" s="2" t="str">
        <f t="shared" si="199"/>
        <v>SN.24 Veterinary Parasitology</v>
      </c>
      <c r="F6150" s="2" t="str">
        <f t="shared" si="200"/>
        <v>Veterinary Parasitol</v>
      </c>
    </row>
    <row r="6151" spans="1:6" x14ac:dyDescent="0.35">
      <c r="A6151" s="2" t="s">
        <v>1056</v>
      </c>
      <c r="B6151" s="2" t="s">
        <v>1083</v>
      </c>
      <c r="C6151" s="2" t="s">
        <v>12322</v>
      </c>
      <c r="D6151" s="2" t="s">
        <v>12323</v>
      </c>
      <c r="E6151" s="2" t="str">
        <f t="shared" si="199"/>
        <v>SN.3 Homeopathic Veterinary Practice</v>
      </c>
      <c r="F6151" s="2" t="str">
        <f t="shared" si="200"/>
        <v>Homeopathic Veterina</v>
      </c>
    </row>
    <row r="6152" spans="1:6" x14ac:dyDescent="0.35">
      <c r="A6152" s="2" t="s">
        <v>1056</v>
      </c>
      <c r="B6152" s="2" t="s">
        <v>1083</v>
      </c>
      <c r="C6152" s="2" t="s">
        <v>12324</v>
      </c>
      <c r="D6152" s="2" t="s">
        <v>5593</v>
      </c>
      <c r="E6152" s="2" t="str">
        <f t="shared" si="199"/>
        <v>SN.4 Veterinary Nursing</v>
      </c>
      <c r="F6152" s="2" t="str">
        <f t="shared" si="200"/>
        <v>Veterinary Nursing</v>
      </c>
    </row>
    <row r="6153" spans="1:6" x14ac:dyDescent="0.35">
      <c r="A6153" s="2" t="s">
        <v>1056</v>
      </c>
      <c r="B6153" s="2" t="s">
        <v>1083</v>
      </c>
      <c r="C6153" s="2" t="s">
        <v>12325</v>
      </c>
      <c r="D6153" s="2" t="s">
        <v>12326</v>
      </c>
      <c r="E6153" s="2" t="str">
        <f t="shared" si="199"/>
        <v>SN.5 Veterinary Science</v>
      </c>
      <c r="F6153" s="2" t="str">
        <f t="shared" si="200"/>
        <v>Veterinary Science</v>
      </c>
    </row>
    <row r="6154" spans="1:6" x14ac:dyDescent="0.35">
      <c r="A6154" s="2" t="s">
        <v>1056</v>
      </c>
      <c r="B6154" s="2" t="s">
        <v>1083</v>
      </c>
      <c r="C6154" s="2" t="s">
        <v>12327</v>
      </c>
      <c r="D6154" s="2" t="s">
        <v>12328</v>
      </c>
      <c r="E6154" s="2" t="str">
        <f t="shared" si="199"/>
        <v>SN.6 Animal Psychology / Behaviour Studies</v>
      </c>
      <c r="F6154" s="2" t="str">
        <f t="shared" si="200"/>
        <v xml:space="preserve">Animal Psychology / </v>
      </c>
    </row>
    <row r="6155" spans="1:6" x14ac:dyDescent="0.35">
      <c r="A6155" s="2" t="s">
        <v>1056</v>
      </c>
      <c r="B6155" s="2" t="s">
        <v>1083</v>
      </c>
      <c r="C6155" s="2" t="s">
        <v>12329</v>
      </c>
      <c r="D6155" s="2" t="s">
        <v>12330</v>
      </c>
      <c r="E6155" s="2" t="str">
        <f t="shared" si="199"/>
        <v>SN.7 Veterinary Pharmacy</v>
      </c>
      <c r="F6155" s="2" t="str">
        <f t="shared" si="200"/>
        <v>Veterinary Pharmacy</v>
      </c>
    </row>
    <row r="6156" spans="1:6" x14ac:dyDescent="0.35">
      <c r="A6156" s="2" t="s">
        <v>1056</v>
      </c>
      <c r="B6156" s="2" t="s">
        <v>1083</v>
      </c>
      <c r="C6156" s="2" t="s">
        <v>12331</v>
      </c>
      <c r="D6156" s="2" t="s">
        <v>12332</v>
      </c>
      <c r="E6156" s="2" t="str">
        <f t="shared" si="199"/>
        <v>SN.8 Laboratory Animal Care</v>
      </c>
      <c r="F6156" s="2" t="str">
        <f t="shared" si="200"/>
        <v>Laboratory Animal Ca</v>
      </c>
    </row>
    <row r="6157" spans="1:6" x14ac:dyDescent="0.35">
      <c r="A6157" s="2" t="s">
        <v>1056</v>
      </c>
      <c r="B6157" s="2" t="s">
        <v>69</v>
      </c>
      <c r="C6157" s="2" t="s">
        <v>14162</v>
      </c>
      <c r="D6157" s="2" t="s">
        <v>12333</v>
      </c>
      <c r="E6157" s="2" t="str">
        <f t="shared" si="199"/>
        <v>SP Pets / Domestic Animal Care</v>
      </c>
      <c r="F6157" s="2" t="str">
        <f t="shared" si="200"/>
        <v>Pets / Domestic Anim</v>
      </c>
    </row>
    <row r="6158" spans="1:6" x14ac:dyDescent="0.35">
      <c r="A6158" s="2" t="s">
        <v>1056</v>
      </c>
      <c r="B6158" s="2" t="s">
        <v>1083</v>
      </c>
      <c r="C6158" s="2" t="s">
        <v>12334</v>
      </c>
      <c r="D6158" s="2" t="s">
        <v>12335</v>
      </c>
      <c r="E6158" s="2" t="str">
        <f t="shared" si="199"/>
        <v>SP.1 Pet Care</v>
      </c>
      <c r="F6158" s="2" t="str">
        <f t="shared" si="200"/>
        <v>Pet Care</v>
      </c>
    </row>
    <row r="6159" spans="1:6" x14ac:dyDescent="0.35">
      <c r="A6159" s="2" t="s">
        <v>1056</v>
      </c>
      <c r="B6159" s="2" t="s">
        <v>1083</v>
      </c>
      <c r="C6159" s="2" t="s">
        <v>12336</v>
      </c>
      <c r="D6159" s="2" t="s">
        <v>5594</v>
      </c>
      <c r="E6159" s="2" t="str">
        <f t="shared" si="199"/>
        <v>SP.2 Animal Care (Non-Agricultural)</v>
      </c>
      <c r="F6159" s="2" t="str">
        <f t="shared" si="200"/>
        <v>Animal Care (Non-Agr</v>
      </c>
    </row>
    <row r="6160" spans="1:6" x14ac:dyDescent="0.35">
      <c r="A6160" s="2" t="s">
        <v>1056</v>
      </c>
      <c r="B6160" s="2" t="s">
        <v>1083</v>
      </c>
      <c r="C6160" s="2" t="s">
        <v>12337</v>
      </c>
      <c r="D6160" s="2" t="s">
        <v>12338</v>
      </c>
      <c r="E6160" s="2" t="str">
        <f t="shared" si="199"/>
        <v>SP.21 Small Mammals Care</v>
      </c>
      <c r="F6160" s="2" t="str">
        <f t="shared" si="200"/>
        <v>Small Mammals Care</v>
      </c>
    </row>
    <row r="6161" spans="1:6" x14ac:dyDescent="0.35">
      <c r="A6161" s="2" t="s">
        <v>1056</v>
      </c>
      <c r="B6161" s="2" t="s">
        <v>1083</v>
      </c>
      <c r="C6161" s="2" t="s">
        <v>12339</v>
      </c>
      <c r="D6161" s="2" t="s">
        <v>12340</v>
      </c>
      <c r="E6161" s="2" t="str">
        <f t="shared" si="199"/>
        <v>SP.22 Domestic Animals Care</v>
      </c>
      <c r="F6161" s="2" t="str">
        <f t="shared" si="200"/>
        <v>Domestic Animals Car</v>
      </c>
    </row>
    <row r="6162" spans="1:6" x14ac:dyDescent="0.35">
      <c r="A6162" s="2" t="s">
        <v>1056</v>
      </c>
      <c r="B6162" s="2" t="s">
        <v>1083</v>
      </c>
      <c r="C6162" s="2" t="s">
        <v>12341</v>
      </c>
      <c r="D6162" s="2" t="s">
        <v>12342</v>
      </c>
      <c r="E6162" s="2" t="str">
        <f t="shared" si="199"/>
        <v>SP.23 Wild Animals Care</v>
      </c>
      <c r="F6162" s="2" t="str">
        <f t="shared" si="200"/>
        <v>Wild Animals Care</v>
      </c>
    </row>
    <row r="6163" spans="1:6" x14ac:dyDescent="0.35">
      <c r="A6163" s="2" t="s">
        <v>1056</v>
      </c>
      <c r="B6163" s="2" t="s">
        <v>1083</v>
      </c>
      <c r="C6163" s="2" t="s">
        <v>12343</v>
      </c>
      <c r="D6163" s="2" t="s">
        <v>12344</v>
      </c>
      <c r="E6163" s="2" t="str">
        <f t="shared" si="199"/>
        <v>SP.24 Bird Keeping (Domestic)</v>
      </c>
      <c r="F6163" s="2" t="str">
        <f t="shared" si="200"/>
        <v>Bird Keeping (Domest</v>
      </c>
    </row>
    <row r="6164" spans="1:6" x14ac:dyDescent="0.35">
      <c r="A6164" s="2" t="s">
        <v>1056</v>
      </c>
      <c r="B6164" s="2" t="s">
        <v>1083</v>
      </c>
      <c r="C6164" s="2" t="s">
        <v>12345</v>
      </c>
      <c r="D6164" s="2" t="s">
        <v>12346</v>
      </c>
      <c r="E6164" s="2" t="str">
        <f t="shared" si="199"/>
        <v>SP.25 Reptile / Amphibian Keeping</v>
      </c>
      <c r="F6164" s="2" t="str">
        <f t="shared" si="200"/>
        <v xml:space="preserve">Reptile / Amphibian </v>
      </c>
    </row>
    <row r="6165" spans="1:6" x14ac:dyDescent="0.35">
      <c r="A6165" s="2" t="s">
        <v>1056</v>
      </c>
      <c r="B6165" s="2" t="s">
        <v>1083</v>
      </c>
      <c r="C6165" s="2" t="s">
        <v>12347</v>
      </c>
      <c r="D6165" s="2" t="s">
        <v>12348</v>
      </c>
      <c r="E6165" s="2" t="str">
        <f t="shared" si="199"/>
        <v>SP.26 Fish (Ornamental) Keeping</v>
      </c>
      <c r="F6165" s="2" t="str">
        <f t="shared" si="200"/>
        <v>Fish (Ornamental) Ke</v>
      </c>
    </row>
    <row r="6166" spans="1:6" x14ac:dyDescent="0.35">
      <c r="A6166" s="2" t="s">
        <v>1056</v>
      </c>
      <c r="B6166" s="2" t="s">
        <v>1083</v>
      </c>
      <c r="C6166" s="2" t="s">
        <v>12349</v>
      </c>
      <c r="D6166" s="2" t="s">
        <v>12350</v>
      </c>
      <c r="E6166" s="2" t="str">
        <f t="shared" si="199"/>
        <v>SP.27 Insect Keeping (Domestic)</v>
      </c>
      <c r="F6166" s="2" t="str">
        <f t="shared" si="200"/>
        <v>Insect Keeping (Dome</v>
      </c>
    </row>
    <row r="6167" spans="1:6" x14ac:dyDescent="0.35">
      <c r="A6167" s="2" t="s">
        <v>1056</v>
      </c>
      <c r="B6167" s="2" t="s">
        <v>1083</v>
      </c>
      <c r="C6167" s="2" t="s">
        <v>12351</v>
      </c>
      <c r="D6167" s="2" t="s">
        <v>12352</v>
      </c>
      <c r="E6167" s="2" t="str">
        <f t="shared" si="199"/>
        <v>SP.3 Animals (Domestic) Services</v>
      </c>
      <c r="F6167" s="2" t="str">
        <f t="shared" si="200"/>
        <v>Animals (Domestic) S</v>
      </c>
    </row>
    <row r="6168" spans="1:6" x14ac:dyDescent="0.35">
      <c r="A6168" s="2" t="s">
        <v>1056</v>
      </c>
      <c r="B6168" s="2" t="s">
        <v>1083</v>
      </c>
      <c r="C6168" s="2" t="s">
        <v>12353</v>
      </c>
      <c r="D6168" s="2" t="s">
        <v>5595</v>
      </c>
      <c r="E6168" s="2" t="str">
        <f t="shared" si="199"/>
        <v>SP.31 Dog Grooming</v>
      </c>
      <c r="F6168" s="2" t="str">
        <f t="shared" si="200"/>
        <v>Dog Grooming</v>
      </c>
    </row>
    <row r="6169" spans="1:6" x14ac:dyDescent="0.35">
      <c r="A6169" s="2" t="s">
        <v>1056</v>
      </c>
      <c r="B6169" s="2" t="s">
        <v>1083</v>
      </c>
      <c r="C6169" s="2" t="s">
        <v>12354</v>
      </c>
      <c r="D6169" s="2" t="s">
        <v>12355</v>
      </c>
      <c r="E6169" s="2" t="str">
        <f t="shared" si="199"/>
        <v>SP.32 Dog Training</v>
      </c>
      <c r="F6169" s="2" t="str">
        <f t="shared" si="200"/>
        <v>Dog Training</v>
      </c>
    </row>
    <row r="6170" spans="1:6" x14ac:dyDescent="0.35">
      <c r="A6170" s="2" t="s">
        <v>1056</v>
      </c>
      <c r="B6170" s="2" t="s">
        <v>1083</v>
      </c>
      <c r="C6170" s="2" t="s">
        <v>12356</v>
      </c>
      <c r="D6170" s="2" t="s">
        <v>12357</v>
      </c>
      <c r="E6170" s="2" t="str">
        <f t="shared" si="199"/>
        <v>SP.321 Guide Dog Training</v>
      </c>
      <c r="F6170" s="2" t="str">
        <f t="shared" si="200"/>
        <v>Guide Dog Training</v>
      </c>
    </row>
    <row r="6171" spans="1:6" x14ac:dyDescent="0.35">
      <c r="A6171" s="2" t="s">
        <v>1056</v>
      </c>
      <c r="B6171" s="2" t="s">
        <v>1083</v>
      </c>
      <c r="C6171" s="2" t="s">
        <v>12358</v>
      </c>
      <c r="D6171" s="2" t="s">
        <v>12359</v>
      </c>
      <c r="E6171" s="2" t="str">
        <f t="shared" si="199"/>
        <v>SP.33 Animal Boarding / Kennels</v>
      </c>
      <c r="F6171" s="2" t="str">
        <f t="shared" si="200"/>
        <v>Animal Boarding / Ke</v>
      </c>
    </row>
    <row r="6172" spans="1:6" x14ac:dyDescent="0.35">
      <c r="A6172" s="2" t="s">
        <v>1056</v>
      </c>
      <c r="B6172" s="2" t="s">
        <v>1083</v>
      </c>
      <c r="C6172" s="2" t="s">
        <v>12360</v>
      </c>
      <c r="D6172" s="2" t="s">
        <v>12361</v>
      </c>
      <c r="E6172" s="2" t="str">
        <f t="shared" si="199"/>
        <v>SP.5 Animal Protection / Welfare</v>
      </c>
      <c r="F6172" s="2" t="str">
        <f t="shared" si="200"/>
        <v xml:space="preserve">Animal Protection / </v>
      </c>
    </row>
    <row r="6173" spans="1:6" x14ac:dyDescent="0.35">
      <c r="A6173" s="2" t="s">
        <v>1056</v>
      </c>
      <c r="B6173" s="2" t="s">
        <v>1083</v>
      </c>
      <c r="C6173" s="2" t="s">
        <v>12362</v>
      </c>
      <c r="D6173" s="2" t="s">
        <v>5596</v>
      </c>
      <c r="E6173" s="2" t="str">
        <f t="shared" si="199"/>
        <v>SP.6 Farriery</v>
      </c>
      <c r="F6173" s="2" t="str">
        <f t="shared" si="200"/>
        <v>Farriery</v>
      </c>
    </row>
    <row r="6174" spans="1:6" x14ac:dyDescent="0.35">
      <c r="A6174" s="2" t="s">
        <v>1056</v>
      </c>
      <c r="B6174" s="2" t="s">
        <v>1083</v>
      </c>
      <c r="C6174" s="2" t="s">
        <v>12363</v>
      </c>
      <c r="D6174" s="2" t="s">
        <v>12364</v>
      </c>
      <c r="E6174" s="2" t="str">
        <f t="shared" si="199"/>
        <v>SP.7 Pet Store Management</v>
      </c>
      <c r="F6174" s="2" t="str">
        <f t="shared" si="200"/>
        <v>Pet Store Management</v>
      </c>
    </row>
    <row r="6175" spans="1:6" x14ac:dyDescent="0.35">
      <c r="A6175" s="2" t="s">
        <v>1056</v>
      </c>
      <c r="B6175" s="2" t="s">
        <v>69</v>
      </c>
      <c r="C6175" s="2" t="s">
        <v>5319</v>
      </c>
      <c r="D6175" s="2" t="s">
        <v>5322</v>
      </c>
      <c r="E6175" s="2" t="str">
        <f t="shared" si="199"/>
        <v>SQ Land Based Studies</v>
      </c>
      <c r="F6175" s="2" t="str">
        <f t="shared" si="200"/>
        <v>Land Based Studies</v>
      </c>
    </row>
    <row r="6176" spans="1:6" x14ac:dyDescent="0.35">
      <c r="A6176" s="2" t="s">
        <v>1056</v>
      </c>
      <c r="B6176" s="2" t="s">
        <v>68</v>
      </c>
      <c r="C6176" s="2" t="s">
        <v>836</v>
      </c>
      <c r="D6176" s="2" t="s">
        <v>12365</v>
      </c>
      <c r="E6176" s="2" t="str">
        <f t="shared" si="199"/>
        <v>T Construction and Property (Built Environment)</v>
      </c>
      <c r="F6176" s="2" t="str">
        <f t="shared" si="200"/>
        <v>Construction and Pro</v>
      </c>
    </row>
    <row r="6177" spans="1:6" x14ac:dyDescent="0.35">
      <c r="A6177" s="2" t="s">
        <v>1056</v>
      </c>
      <c r="B6177" s="2" t="s">
        <v>69</v>
      </c>
      <c r="C6177" s="2" t="s">
        <v>5323</v>
      </c>
      <c r="D6177" s="2" t="s">
        <v>12366</v>
      </c>
      <c r="E6177" s="2" t="str">
        <f t="shared" si="199"/>
        <v>TA Built Environment (General)</v>
      </c>
      <c r="F6177" s="2" t="str">
        <f t="shared" si="200"/>
        <v>Built Environment (G</v>
      </c>
    </row>
    <row r="6178" spans="1:6" x14ac:dyDescent="0.35">
      <c r="A6178" s="2" t="s">
        <v>1056</v>
      </c>
      <c r="B6178" s="2" t="s">
        <v>69</v>
      </c>
      <c r="C6178" s="2" t="s">
        <v>14163</v>
      </c>
      <c r="D6178" s="2" t="s">
        <v>12367</v>
      </c>
      <c r="E6178" s="2" t="str">
        <f t="shared" si="199"/>
        <v>TC Property Surveying / Planning / Development</v>
      </c>
      <c r="F6178" s="2" t="str">
        <f t="shared" si="200"/>
        <v>Property Surveying /</v>
      </c>
    </row>
    <row r="6179" spans="1:6" x14ac:dyDescent="0.35">
      <c r="A6179" s="2" t="s">
        <v>1056</v>
      </c>
      <c r="B6179" s="2" t="s">
        <v>1083</v>
      </c>
      <c r="C6179" s="2" t="s">
        <v>12368</v>
      </c>
      <c r="D6179" s="2" t="s">
        <v>12369</v>
      </c>
      <c r="E6179" s="2" t="str">
        <f t="shared" si="199"/>
        <v>TC.1 Planning General</v>
      </c>
      <c r="F6179" s="2" t="str">
        <f t="shared" si="200"/>
        <v>Planning General</v>
      </c>
    </row>
    <row r="6180" spans="1:6" x14ac:dyDescent="0.35">
      <c r="A6180" s="2" t="s">
        <v>1056</v>
      </c>
      <c r="B6180" s="2" t="s">
        <v>1083</v>
      </c>
      <c r="C6180" s="2" t="s">
        <v>12370</v>
      </c>
      <c r="D6180" s="2" t="s">
        <v>12371</v>
      </c>
      <c r="E6180" s="2" t="str">
        <f t="shared" si="199"/>
        <v>TC.12 Land Registration</v>
      </c>
      <c r="F6180" s="2" t="str">
        <f t="shared" si="200"/>
        <v>Land Registration</v>
      </c>
    </row>
    <row r="6181" spans="1:6" x14ac:dyDescent="0.35">
      <c r="A6181" s="2" t="s">
        <v>1056</v>
      </c>
      <c r="B6181" s="2" t="s">
        <v>1083</v>
      </c>
      <c r="C6181" s="2" t="s">
        <v>12372</v>
      </c>
      <c r="D6181" s="2" t="s">
        <v>12373</v>
      </c>
      <c r="E6181" s="2" t="str">
        <f t="shared" si="199"/>
        <v>TC.13 Planning Law / Regulations</v>
      </c>
      <c r="F6181" s="2" t="str">
        <f t="shared" si="200"/>
        <v>Planning Law / Regul</v>
      </c>
    </row>
    <row r="6182" spans="1:6" x14ac:dyDescent="0.35">
      <c r="A6182" s="2" t="s">
        <v>1056</v>
      </c>
      <c r="B6182" s="2" t="s">
        <v>1083</v>
      </c>
      <c r="C6182" s="2" t="s">
        <v>12374</v>
      </c>
      <c r="D6182" s="2" t="s">
        <v>12375</v>
      </c>
      <c r="E6182" s="2" t="str">
        <f t="shared" si="199"/>
        <v>TC.14 Housing Planning</v>
      </c>
      <c r="F6182" s="2" t="str">
        <f t="shared" si="200"/>
        <v>Housing Planning</v>
      </c>
    </row>
    <row r="6183" spans="1:6" x14ac:dyDescent="0.35">
      <c r="A6183" s="2" t="s">
        <v>1056</v>
      </c>
      <c r="B6183" s="2" t="s">
        <v>1083</v>
      </c>
      <c r="C6183" s="2" t="s">
        <v>12376</v>
      </c>
      <c r="D6183" s="2" t="s">
        <v>12377</v>
      </c>
      <c r="E6183" s="2" t="str">
        <f t="shared" si="199"/>
        <v>TC.2 Town and Country Planning</v>
      </c>
      <c r="F6183" s="2" t="str">
        <f t="shared" si="200"/>
        <v>Town and Country Pla</v>
      </c>
    </row>
    <row r="6184" spans="1:6" x14ac:dyDescent="0.35">
      <c r="A6184" s="2" t="s">
        <v>1056</v>
      </c>
      <c r="B6184" s="2" t="s">
        <v>1083</v>
      </c>
      <c r="C6184" s="2" t="s">
        <v>12378</v>
      </c>
      <c r="D6184" s="2" t="s">
        <v>12379</v>
      </c>
      <c r="E6184" s="2" t="str">
        <f t="shared" si="199"/>
        <v>TC.21 Country Planning</v>
      </c>
      <c r="F6184" s="2" t="str">
        <f t="shared" si="200"/>
        <v>Country Planning</v>
      </c>
    </row>
    <row r="6185" spans="1:6" x14ac:dyDescent="0.35">
      <c r="A6185" s="2" t="s">
        <v>1056</v>
      </c>
      <c r="B6185" s="2" t="s">
        <v>1083</v>
      </c>
      <c r="C6185" s="2" t="s">
        <v>12380</v>
      </c>
      <c r="D6185" s="2" t="s">
        <v>12381</v>
      </c>
      <c r="E6185" s="2" t="str">
        <f t="shared" si="199"/>
        <v>TC.22 Regional Planning</v>
      </c>
      <c r="F6185" s="2" t="str">
        <f t="shared" si="200"/>
        <v>Regional Planning</v>
      </c>
    </row>
    <row r="6186" spans="1:6" x14ac:dyDescent="0.35">
      <c r="A6186" s="2" t="s">
        <v>1056</v>
      </c>
      <c r="B6186" s="2" t="s">
        <v>1083</v>
      </c>
      <c r="C6186" s="2" t="s">
        <v>12382</v>
      </c>
      <c r="D6186" s="2" t="s">
        <v>12383</v>
      </c>
      <c r="E6186" s="2" t="str">
        <f t="shared" si="199"/>
        <v>TC.23 Town Planning</v>
      </c>
      <c r="F6186" s="2" t="str">
        <f t="shared" si="200"/>
        <v>Town Planning</v>
      </c>
    </row>
    <row r="6187" spans="1:6" x14ac:dyDescent="0.35">
      <c r="A6187" s="2" t="s">
        <v>1056</v>
      </c>
      <c r="B6187" s="2" t="s">
        <v>1083</v>
      </c>
      <c r="C6187" s="2" t="s">
        <v>12384</v>
      </c>
      <c r="D6187" s="2" t="s">
        <v>12385</v>
      </c>
      <c r="E6187" s="2" t="str">
        <f t="shared" si="199"/>
        <v>TC.231 Urban Studies</v>
      </c>
      <c r="F6187" s="2" t="str">
        <f t="shared" si="200"/>
        <v>Urban Studies</v>
      </c>
    </row>
    <row r="6188" spans="1:6" x14ac:dyDescent="0.35">
      <c r="A6188" s="2" t="s">
        <v>1056</v>
      </c>
      <c r="B6188" s="2" t="s">
        <v>1083</v>
      </c>
      <c r="C6188" s="2" t="s">
        <v>12386</v>
      </c>
      <c r="D6188" s="2" t="s">
        <v>12387</v>
      </c>
      <c r="E6188" s="2" t="str">
        <f t="shared" si="199"/>
        <v>TC.24 Transport Planning / Design</v>
      </c>
      <c r="F6188" s="2" t="str">
        <f t="shared" si="200"/>
        <v>Transport Planning /</v>
      </c>
    </row>
    <row r="6189" spans="1:6" x14ac:dyDescent="0.35">
      <c r="A6189" s="2" t="s">
        <v>1056</v>
      </c>
      <c r="B6189" s="2" t="s">
        <v>1083</v>
      </c>
      <c r="C6189" s="2" t="s">
        <v>12388</v>
      </c>
      <c r="D6189" s="2" t="s">
        <v>12389</v>
      </c>
      <c r="E6189" s="2" t="str">
        <f t="shared" si="199"/>
        <v>TC.3 Quantity Surveying / Economics</v>
      </c>
      <c r="F6189" s="2" t="str">
        <f t="shared" si="200"/>
        <v>Quantity Surveying /</v>
      </c>
    </row>
    <row r="6190" spans="1:6" x14ac:dyDescent="0.35">
      <c r="A6190" s="2" t="s">
        <v>1056</v>
      </c>
      <c r="B6190" s="2" t="s">
        <v>1083</v>
      </c>
      <c r="C6190" s="2" t="s">
        <v>12390</v>
      </c>
      <c r="D6190" s="2" t="s">
        <v>12391</v>
      </c>
      <c r="E6190" s="2" t="str">
        <f t="shared" si="199"/>
        <v>TC.31 Building / Construction Economics</v>
      </c>
      <c r="F6190" s="2" t="str">
        <f t="shared" si="200"/>
        <v>Building / Construct</v>
      </c>
    </row>
    <row r="6191" spans="1:6" x14ac:dyDescent="0.35">
      <c r="A6191" s="2" t="s">
        <v>1056</v>
      </c>
      <c r="B6191" s="2" t="s">
        <v>1083</v>
      </c>
      <c r="C6191" s="2" t="s">
        <v>12392</v>
      </c>
      <c r="D6191" s="2" t="s">
        <v>12393</v>
      </c>
      <c r="E6191" s="2" t="str">
        <f t="shared" si="199"/>
        <v>TC.33 Construction Estimating</v>
      </c>
      <c r="F6191" s="2" t="str">
        <f t="shared" si="200"/>
        <v>Construction Estimat</v>
      </c>
    </row>
    <row r="6192" spans="1:6" x14ac:dyDescent="0.35">
      <c r="A6192" s="2" t="s">
        <v>1056</v>
      </c>
      <c r="B6192" s="2" t="s">
        <v>1083</v>
      </c>
      <c r="C6192" s="2" t="s">
        <v>12394</v>
      </c>
      <c r="D6192" s="2" t="s">
        <v>12395</v>
      </c>
      <c r="E6192" s="2" t="str">
        <f t="shared" si="199"/>
        <v>TC.36 Quantity Surveying</v>
      </c>
      <c r="F6192" s="2" t="str">
        <f t="shared" si="200"/>
        <v>Quantity Surveying</v>
      </c>
    </row>
    <row r="6193" spans="1:6" x14ac:dyDescent="0.35">
      <c r="A6193" s="2" t="s">
        <v>1056</v>
      </c>
      <c r="B6193" s="2" t="s">
        <v>1083</v>
      </c>
      <c r="C6193" s="2" t="s">
        <v>12396</v>
      </c>
      <c r="D6193" s="2" t="s">
        <v>12397</v>
      </c>
      <c r="E6193" s="2" t="str">
        <f t="shared" si="199"/>
        <v>TC.4 Surveying General Practice</v>
      </c>
      <c r="F6193" s="2" t="str">
        <f t="shared" si="200"/>
        <v>Surveying General Pr</v>
      </c>
    </row>
    <row r="6194" spans="1:6" x14ac:dyDescent="0.35">
      <c r="A6194" s="2" t="s">
        <v>1056</v>
      </c>
      <c r="B6194" s="2" t="s">
        <v>1083</v>
      </c>
      <c r="C6194" s="2" t="s">
        <v>12398</v>
      </c>
      <c r="D6194" s="2" t="s">
        <v>12399</v>
      </c>
      <c r="E6194" s="2" t="str">
        <f t="shared" ref="E6194:E6257" si="201">C6194&amp;" "&amp;LEFT(D6194,50-LEN(C6194)-1)</f>
        <v>TC.41 Construction Site Surveying</v>
      </c>
      <c r="F6194" s="2" t="str">
        <f t="shared" si="200"/>
        <v>Construction Site Su</v>
      </c>
    </row>
    <row r="6195" spans="1:6" x14ac:dyDescent="0.35">
      <c r="A6195" s="2" t="s">
        <v>1056</v>
      </c>
      <c r="B6195" s="2" t="s">
        <v>1083</v>
      </c>
      <c r="C6195" s="2" t="s">
        <v>12400</v>
      </c>
      <c r="D6195" s="2" t="s">
        <v>12401</v>
      </c>
      <c r="E6195" s="2" t="str">
        <f t="shared" si="201"/>
        <v>TC.42 Structural Surveying</v>
      </c>
      <c r="F6195" s="2" t="str">
        <f t="shared" si="200"/>
        <v>Structural Surveying</v>
      </c>
    </row>
    <row r="6196" spans="1:6" x14ac:dyDescent="0.35">
      <c r="A6196" s="2" t="s">
        <v>1056</v>
      </c>
      <c r="B6196" s="2" t="s">
        <v>1083</v>
      </c>
      <c r="C6196" s="2" t="s">
        <v>12402</v>
      </c>
      <c r="D6196" s="2" t="s">
        <v>12403</v>
      </c>
      <c r="E6196" s="2" t="str">
        <f t="shared" si="201"/>
        <v>TC.43 Property Valuation</v>
      </c>
      <c r="F6196" s="2" t="str">
        <f t="shared" si="200"/>
        <v>Property Valuation</v>
      </c>
    </row>
    <row r="6197" spans="1:6" x14ac:dyDescent="0.35">
      <c r="A6197" s="2" t="s">
        <v>1056</v>
      </c>
      <c r="B6197" s="2" t="s">
        <v>1083</v>
      </c>
      <c r="C6197" s="2" t="s">
        <v>12404</v>
      </c>
      <c r="D6197" s="2" t="s">
        <v>12405</v>
      </c>
      <c r="E6197" s="2" t="str">
        <f t="shared" si="201"/>
        <v>TC.431 Valuation Buildings</v>
      </c>
      <c r="F6197" s="2" t="str">
        <f t="shared" si="200"/>
        <v>Valuation Buildings</v>
      </c>
    </row>
    <row r="6198" spans="1:6" x14ac:dyDescent="0.35">
      <c r="A6198" s="2" t="s">
        <v>1056</v>
      </c>
      <c r="B6198" s="2" t="s">
        <v>1083</v>
      </c>
      <c r="C6198" s="2" t="s">
        <v>12406</v>
      </c>
      <c r="D6198" s="2" t="s">
        <v>12407</v>
      </c>
      <c r="E6198" s="2" t="str">
        <f t="shared" si="201"/>
        <v>TC.4311 Council Charge Valuation</v>
      </c>
      <c r="F6198" s="2" t="str">
        <f t="shared" si="200"/>
        <v>Council Charge Valua</v>
      </c>
    </row>
    <row r="6199" spans="1:6" x14ac:dyDescent="0.35">
      <c r="A6199" s="2" t="s">
        <v>1056</v>
      </c>
      <c r="B6199" s="2" t="s">
        <v>1083</v>
      </c>
      <c r="C6199" s="2" t="s">
        <v>12408</v>
      </c>
      <c r="D6199" s="2" t="s">
        <v>12409</v>
      </c>
      <c r="E6199" s="2" t="str">
        <f t="shared" si="201"/>
        <v>TC.437 Investment Surveying</v>
      </c>
      <c r="F6199" s="2" t="str">
        <f t="shared" si="200"/>
        <v>Investment Surveying</v>
      </c>
    </row>
    <row r="6200" spans="1:6" x14ac:dyDescent="0.35">
      <c r="A6200" s="2" t="s">
        <v>1056</v>
      </c>
      <c r="B6200" s="2" t="s">
        <v>1083</v>
      </c>
      <c r="C6200" s="2" t="s">
        <v>12410</v>
      </c>
      <c r="D6200" s="2" t="s">
        <v>12411</v>
      </c>
      <c r="E6200" s="2" t="str">
        <f t="shared" si="201"/>
        <v>TC.44 Estate Agency</v>
      </c>
      <c r="F6200" s="2" t="str">
        <f t="shared" si="200"/>
        <v>Estate Agency</v>
      </c>
    </row>
    <row r="6201" spans="1:6" x14ac:dyDescent="0.35">
      <c r="A6201" s="2" t="s">
        <v>1056</v>
      </c>
      <c r="B6201" s="2" t="s">
        <v>1083</v>
      </c>
      <c r="C6201" s="2" t="s">
        <v>12412</v>
      </c>
      <c r="D6201" s="2" t="s">
        <v>12413</v>
      </c>
      <c r="E6201" s="2" t="str">
        <f t="shared" si="201"/>
        <v>TC.5 Auctioneering</v>
      </c>
      <c r="F6201" s="2" t="str">
        <f t="shared" si="200"/>
        <v>Auctioneering</v>
      </c>
    </row>
    <row r="6202" spans="1:6" x14ac:dyDescent="0.35">
      <c r="A6202" s="2" t="s">
        <v>1056</v>
      </c>
      <c r="B6202" s="2" t="s">
        <v>1083</v>
      </c>
      <c r="C6202" s="2" t="s">
        <v>12414</v>
      </c>
      <c r="D6202" s="2" t="s">
        <v>12415</v>
      </c>
      <c r="E6202" s="2" t="str">
        <f t="shared" si="201"/>
        <v>TC.6 Property Development / Management</v>
      </c>
      <c r="F6202" s="2" t="str">
        <f t="shared" si="200"/>
        <v>Property Development</v>
      </c>
    </row>
    <row r="6203" spans="1:6" x14ac:dyDescent="0.35">
      <c r="A6203" s="2" t="s">
        <v>1056</v>
      </c>
      <c r="B6203" s="2" t="s">
        <v>1083</v>
      </c>
      <c r="C6203" s="2" t="s">
        <v>12416</v>
      </c>
      <c r="D6203" s="2" t="s">
        <v>12417</v>
      </c>
      <c r="E6203" s="2" t="str">
        <f t="shared" si="201"/>
        <v>TC.61 Estate Development / Management</v>
      </c>
      <c r="F6203" s="2" t="str">
        <f t="shared" si="200"/>
        <v>Estate Development /</v>
      </c>
    </row>
    <row r="6204" spans="1:6" x14ac:dyDescent="0.35">
      <c r="A6204" s="2" t="s">
        <v>1056</v>
      </c>
      <c r="B6204" s="2" t="s">
        <v>1083</v>
      </c>
      <c r="C6204" s="2" t="s">
        <v>12418</v>
      </c>
      <c r="D6204" s="2" t="s">
        <v>12419</v>
      </c>
      <c r="E6204" s="2" t="str">
        <f t="shared" si="201"/>
        <v>TC.612 Land Management / Development</v>
      </c>
      <c r="F6204" s="2" t="str">
        <f t="shared" si="200"/>
        <v>Land Management / De</v>
      </c>
    </row>
    <row r="6205" spans="1:6" x14ac:dyDescent="0.35">
      <c r="A6205" s="2" t="s">
        <v>1056</v>
      </c>
      <c r="B6205" s="2" t="s">
        <v>1083</v>
      </c>
      <c r="C6205" s="2" t="s">
        <v>12420</v>
      </c>
      <c r="D6205" s="2" t="s">
        <v>12421</v>
      </c>
      <c r="E6205" s="2" t="str">
        <f t="shared" si="201"/>
        <v>TC.613 Environmental Assessment</v>
      </c>
      <c r="F6205" s="2" t="str">
        <f t="shared" si="200"/>
        <v>Environmental Assess</v>
      </c>
    </row>
    <row r="6206" spans="1:6" x14ac:dyDescent="0.35">
      <c r="A6206" s="2" t="s">
        <v>1056</v>
      </c>
      <c r="B6206" s="2" t="s">
        <v>1083</v>
      </c>
      <c r="C6206" s="2" t="s">
        <v>12422</v>
      </c>
      <c r="D6206" s="2" t="s">
        <v>12423</v>
      </c>
      <c r="E6206" s="2" t="str">
        <f t="shared" si="201"/>
        <v>TC.614 Country / Rural Estate Management</v>
      </c>
      <c r="F6206" s="2" t="str">
        <f t="shared" si="200"/>
        <v>Country / Rural Esta</v>
      </c>
    </row>
    <row r="6207" spans="1:6" x14ac:dyDescent="0.35">
      <c r="A6207" s="2" t="s">
        <v>1056</v>
      </c>
      <c r="B6207" s="2" t="s">
        <v>1083</v>
      </c>
      <c r="C6207" s="2" t="s">
        <v>12424</v>
      </c>
      <c r="D6207" s="2" t="s">
        <v>12425</v>
      </c>
      <c r="E6207" s="2" t="str">
        <f t="shared" si="201"/>
        <v>TC.615 Urban Estate Management</v>
      </c>
      <c r="F6207" s="2" t="str">
        <f t="shared" si="200"/>
        <v>Urban Estate Managem</v>
      </c>
    </row>
    <row r="6208" spans="1:6" x14ac:dyDescent="0.35">
      <c r="A6208" s="2" t="s">
        <v>1056</v>
      </c>
      <c r="B6208" s="2" t="s">
        <v>1083</v>
      </c>
      <c r="C6208" s="2" t="s">
        <v>12426</v>
      </c>
      <c r="D6208" s="2" t="s">
        <v>12427</v>
      </c>
      <c r="E6208" s="2" t="str">
        <f t="shared" si="201"/>
        <v>TC.62 Property Management</v>
      </c>
      <c r="F6208" s="2" t="str">
        <f t="shared" si="200"/>
        <v>Property Management</v>
      </c>
    </row>
    <row r="6209" spans="1:6" x14ac:dyDescent="0.35">
      <c r="A6209" s="2" t="s">
        <v>1056</v>
      </c>
      <c r="B6209" s="2" t="s">
        <v>1083</v>
      </c>
      <c r="C6209" s="2" t="s">
        <v>12428</v>
      </c>
      <c r="D6209" s="2" t="s">
        <v>12429</v>
      </c>
      <c r="E6209" s="2" t="str">
        <f t="shared" si="201"/>
        <v>TC.63 Housing Management / Development</v>
      </c>
      <c r="F6209" s="2" t="str">
        <f t="shared" ref="F6209:F6272" si="202">LEFT(D6209,20)</f>
        <v>Housing Management /</v>
      </c>
    </row>
    <row r="6210" spans="1:6" x14ac:dyDescent="0.35">
      <c r="A6210" s="2" t="s">
        <v>1056</v>
      </c>
      <c r="B6210" s="2" t="s">
        <v>1083</v>
      </c>
      <c r="C6210" s="2" t="s">
        <v>12430</v>
      </c>
      <c r="D6210" s="2" t="s">
        <v>12431</v>
      </c>
      <c r="E6210" s="2" t="str">
        <f t="shared" si="201"/>
        <v>TC.631 Tenant Participation</v>
      </c>
      <c r="F6210" s="2" t="str">
        <f t="shared" si="202"/>
        <v>Tenant Participation</v>
      </c>
    </row>
    <row r="6211" spans="1:6" x14ac:dyDescent="0.35">
      <c r="A6211" s="2" t="s">
        <v>1056</v>
      </c>
      <c r="B6211" s="2" t="s">
        <v>69</v>
      </c>
      <c r="C6211" s="2" t="s">
        <v>14164</v>
      </c>
      <c r="D6211" s="2" t="s">
        <v>12432</v>
      </c>
      <c r="E6211" s="2" t="str">
        <f t="shared" si="201"/>
        <v>TD Building Design / Architecture</v>
      </c>
      <c r="F6211" s="2" t="str">
        <f t="shared" si="202"/>
        <v>Building Design / Ar</v>
      </c>
    </row>
    <row r="6212" spans="1:6" x14ac:dyDescent="0.35">
      <c r="A6212" s="2" t="s">
        <v>1056</v>
      </c>
      <c r="B6212" s="2" t="s">
        <v>1083</v>
      </c>
      <c r="C6212" s="2" t="s">
        <v>12433</v>
      </c>
      <c r="D6212" s="2" t="s">
        <v>12434</v>
      </c>
      <c r="E6212" s="2" t="str">
        <f t="shared" si="201"/>
        <v>TD.1 Architecture (General)</v>
      </c>
      <c r="F6212" s="2" t="str">
        <f t="shared" si="202"/>
        <v>Architecture (Genera</v>
      </c>
    </row>
    <row r="6213" spans="1:6" x14ac:dyDescent="0.35">
      <c r="A6213" s="2" t="s">
        <v>1056</v>
      </c>
      <c r="B6213" s="2" t="s">
        <v>1083</v>
      </c>
      <c r="C6213" s="2" t="s">
        <v>12435</v>
      </c>
      <c r="D6213" s="2" t="s">
        <v>12436</v>
      </c>
      <c r="E6213" s="2" t="str">
        <f t="shared" si="201"/>
        <v>TD.13 Architectural History</v>
      </c>
      <c r="F6213" s="2" t="str">
        <f t="shared" si="202"/>
        <v>Architectural Histor</v>
      </c>
    </row>
    <row r="6214" spans="1:6" x14ac:dyDescent="0.35">
      <c r="A6214" s="2" t="s">
        <v>1056</v>
      </c>
      <c r="B6214" s="2" t="s">
        <v>1083</v>
      </c>
      <c r="C6214" s="2" t="s">
        <v>12437</v>
      </c>
      <c r="D6214" s="2" t="s">
        <v>12438</v>
      </c>
      <c r="E6214" s="2" t="str">
        <f t="shared" si="201"/>
        <v>TD.14 Architectural Practice Management</v>
      </c>
      <c r="F6214" s="2" t="str">
        <f t="shared" si="202"/>
        <v>Architectural Practi</v>
      </c>
    </row>
    <row r="6215" spans="1:6" x14ac:dyDescent="0.35">
      <c r="A6215" s="2" t="s">
        <v>1056</v>
      </c>
      <c r="B6215" s="2" t="s">
        <v>1083</v>
      </c>
      <c r="C6215" s="2" t="s">
        <v>12439</v>
      </c>
      <c r="D6215" s="2" t="s">
        <v>12440</v>
      </c>
      <c r="E6215" s="2" t="str">
        <f t="shared" si="201"/>
        <v>TD.15 Architectural Appreciation</v>
      </c>
      <c r="F6215" s="2" t="str">
        <f t="shared" si="202"/>
        <v>Architectural Apprec</v>
      </c>
    </row>
    <row r="6216" spans="1:6" x14ac:dyDescent="0.35">
      <c r="A6216" s="2" t="s">
        <v>1056</v>
      </c>
      <c r="B6216" s="2" t="s">
        <v>1083</v>
      </c>
      <c r="C6216" s="2" t="s">
        <v>12441</v>
      </c>
      <c r="D6216" s="2" t="s">
        <v>12442</v>
      </c>
      <c r="E6216" s="2" t="str">
        <f t="shared" si="201"/>
        <v>TD.2 Building Design</v>
      </c>
      <c r="F6216" s="2" t="str">
        <f t="shared" si="202"/>
        <v>Building Design</v>
      </c>
    </row>
    <row r="6217" spans="1:6" x14ac:dyDescent="0.35">
      <c r="A6217" s="2" t="s">
        <v>1056</v>
      </c>
      <c r="B6217" s="2" t="s">
        <v>1083</v>
      </c>
      <c r="C6217" s="2" t="s">
        <v>12443</v>
      </c>
      <c r="D6217" s="2" t="s">
        <v>12444</v>
      </c>
      <c r="E6217" s="2" t="str">
        <f t="shared" si="201"/>
        <v>TD.21 Architectural Design</v>
      </c>
      <c r="F6217" s="2" t="str">
        <f t="shared" si="202"/>
        <v>Architectural Design</v>
      </c>
    </row>
    <row r="6218" spans="1:6" x14ac:dyDescent="0.35">
      <c r="A6218" s="2" t="s">
        <v>1056</v>
      </c>
      <c r="B6218" s="2" t="s">
        <v>1083</v>
      </c>
      <c r="C6218" s="2" t="s">
        <v>12445</v>
      </c>
      <c r="D6218" s="2" t="s">
        <v>12446</v>
      </c>
      <c r="E6218" s="2" t="str">
        <f t="shared" si="201"/>
        <v>TD.22 Architectural Drawing</v>
      </c>
      <c r="F6218" s="2" t="str">
        <f t="shared" si="202"/>
        <v>Architectural Drawin</v>
      </c>
    </row>
    <row r="6219" spans="1:6" x14ac:dyDescent="0.35">
      <c r="A6219" s="2" t="s">
        <v>1056</v>
      </c>
      <c r="B6219" s="2" t="s">
        <v>1083</v>
      </c>
      <c r="C6219" s="2" t="s">
        <v>12447</v>
      </c>
      <c r="D6219" s="2" t="s">
        <v>12448</v>
      </c>
      <c r="E6219" s="2" t="str">
        <f t="shared" si="201"/>
        <v>TD.23 Architectural Model Making</v>
      </c>
      <c r="F6219" s="2" t="str">
        <f t="shared" si="202"/>
        <v xml:space="preserve">Architectural Model </v>
      </c>
    </row>
    <row r="6220" spans="1:6" x14ac:dyDescent="0.35">
      <c r="A6220" s="2" t="s">
        <v>1056</v>
      </c>
      <c r="B6220" s="2" t="s">
        <v>1083</v>
      </c>
      <c r="C6220" s="2" t="s">
        <v>12449</v>
      </c>
      <c r="D6220" s="2" t="s">
        <v>12450</v>
      </c>
      <c r="E6220" s="2" t="str">
        <f t="shared" si="201"/>
        <v>TD.24 Environmental Design (Architecture)</v>
      </c>
      <c r="F6220" s="2" t="str">
        <f t="shared" si="202"/>
        <v>Environmental Design</v>
      </c>
    </row>
    <row r="6221" spans="1:6" x14ac:dyDescent="0.35">
      <c r="A6221" s="2" t="s">
        <v>1056</v>
      </c>
      <c r="B6221" s="2" t="s">
        <v>1083</v>
      </c>
      <c r="C6221" s="2" t="s">
        <v>12451</v>
      </c>
      <c r="D6221" s="2" t="s">
        <v>12452</v>
      </c>
      <c r="E6221" s="2" t="str">
        <f t="shared" si="201"/>
        <v>TD.3 Building Design Specific Applications</v>
      </c>
      <c r="F6221" s="2" t="str">
        <f t="shared" si="202"/>
        <v>Building Design Spec</v>
      </c>
    </row>
    <row r="6222" spans="1:6" x14ac:dyDescent="0.35">
      <c r="A6222" s="2" t="s">
        <v>1056</v>
      </c>
      <c r="B6222" s="2" t="s">
        <v>1083</v>
      </c>
      <c r="C6222" s="2" t="s">
        <v>12453</v>
      </c>
      <c r="D6222" s="2" t="s">
        <v>12454</v>
      </c>
      <c r="E6222" s="2" t="str">
        <f t="shared" si="201"/>
        <v>TD.4 Building Conservation</v>
      </c>
      <c r="F6222" s="2" t="str">
        <f t="shared" si="202"/>
        <v>Building Conservatio</v>
      </c>
    </row>
    <row r="6223" spans="1:6" x14ac:dyDescent="0.35">
      <c r="A6223" s="2" t="s">
        <v>1056</v>
      </c>
      <c r="B6223" s="2" t="s">
        <v>69</v>
      </c>
      <c r="C6223" s="2" t="s">
        <v>14165</v>
      </c>
      <c r="D6223" s="2" t="s">
        <v>12455</v>
      </c>
      <c r="E6223" s="2" t="str">
        <f t="shared" si="201"/>
        <v>TE Construction</v>
      </c>
      <c r="F6223" s="2" t="str">
        <f t="shared" si="202"/>
        <v>Construction</v>
      </c>
    </row>
    <row r="6224" spans="1:6" x14ac:dyDescent="0.35">
      <c r="A6224" s="2" t="s">
        <v>1056</v>
      </c>
      <c r="B6224" s="2" t="s">
        <v>1083</v>
      </c>
      <c r="C6224" s="2" t="s">
        <v>12456</v>
      </c>
      <c r="D6224" s="2" t="s">
        <v>12457</v>
      </c>
      <c r="E6224" s="2" t="str">
        <f t="shared" si="201"/>
        <v>TE.1 Construction Studies</v>
      </c>
      <c r="F6224" s="2" t="str">
        <f t="shared" si="202"/>
        <v>Construction Studies</v>
      </c>
    </row>
    <row r="6225" spans="1:6" x14ac:dyDescent="0.35">
      <c r="A6225" s="2" t="s">
        <v>1056</v>
      </c>
      <c r="B6225" s="2" t="s">
        <v>1083</v>
      </c>
      <c r="C6225" s="2" t="s">
        <v>12458</v>
      </c>
      <c r="D6225" s="2" t="s">
        <v>12459</v>
      </c>
      <c r="E6225" s="2" t="str">
        <f t="shared" si="201"/>
        <v>TE.2 Building Studies</v>
      </c>
      <c r="F6225" s="2" t="str">
        <f t="shared" si="202"/>
        <v>Building Studies</v>
      </c>
    </row>
    <row r="6226" spans="1:6" x14ac:dyDescent="0.35">
      <c r="A6226" s="2" t="s">
        <v>1056</v>
      </c>
      <c r="B6226" s="2" t="s">
        <v>1083</v>
      </c>
      <c r="C6226" s="2" t="s">
        <v>12460</v>
      </c>
      <c r="D6226" s="2" t="s">
        <v>12461</v>
      </c>
      <c r="E6226" s="2" t="str">
        <f t="shared" si="201"/>
        <v>TE.3 Home Maintenance Crafts (DIY)</v>
      </c>
      <c r="F6226" s="2" t="str">
        <f t="shared" si="202"/>
        <v>Home Maintenance Cra</v>
      </c>
    </row>
    <row r="6227" spans="1:6" x14ac:dyDescent="0.35">
      <c r="A6227" s="2" t="s">
        <v>1056</v>
      </c>
      <c r="B6227" s="2" t="s">
        <v>1083</v>
      </c>
      <c r="C6227" s="2" t="s">
        <v>12462</v>
      </c>
      <c r="D6227" s="2" t="s">
        <v>12463</v>
      </c>
      <c r="E6227" s="2" t="str">
        <f t="shared" si="201"/>
        <v>TE.31 Home Extensions / Improvements (DIY)</v>
      </c>
      <c r="F6227" s="2" t="str">
        <f t="shared" si="202"/>
        <v>Home Extensions / Im</v>
      </c>
    </row>
    <row r="6228" spans="1:6" x14ac:dyDescent="0.35">
      <c r="A6228" s="2" t="s">
        <v>1056</v>
      </c>
      <c r="B6228" s="2" t="s">
        <v>1083</v>
      </c>
      <c r="C6228" s="2" t="s">
        <v>12464</v>
      </c>
      <c r="D6228" s="2" t="s">
        <v>12465</v>
      </c>
      <c r="E6228" s="2" t="str">
        <f t="shared" si="201"/>
        <v>TE.32 Building Work For Amateurs (DIY)</v>
      </c>
      <c r="F6228" s="2" t="str">
        <f t="shared" si="202"/>
        <v>Building Work For Am</v>
      </c>
    </row>
    <row r="6229" spans="1:6" x14ac:dyDescent="0.35">
      <c r="A6229" s="2" t="s">
        <v>1056</v>
      </c>
      <c r="B6229" s="2" t="s">
        <v>1083</v>
      </c>
      <c r="C6229" s="2" t="s">
        <v>12466</v>
      </c>
      <c r="D6229" s="2" t="s">
        <v>12467</v>
      </c>
      <c r="E6229" s="2" t="str">
        <f t="shared" si="201"/>
        <v>TE.5 Construction Technology (Basic)</v>
      </c>
      <c r="F6229" s="2" t="str">
        <f t="shared" si="202"/>
        <v>Construction Technol</v>
      </c>
    </row>
    <row r="6230" spans="1:6" x14ac:dyDescent="0.35">
      <c r="A6230" s="2" t="s">
        <v>1056</v>
      </c>
      <c r="B6230" s="2" t="s">
        <v>1083</v>
      </c>
      <c r="C6230" s="2" t="s">
        <v>12468</v>
      </c>
      <c r="D6230" s="2" t="s">
        <v>12469</v>
      </c>
      <c r="E6230" s="2" t="str">
        <f t="shared" si="201"/>
        <v>TE.6 Construction Materials (Basic)</v>
      </c>
      <c r="F6230" s="2" t="str">
        <f t="shared" si="202"/>
        <v>Construction Materia</v>
      </c>
    </row>
    <row r="6231" spans="1:6" x14ac:dyDescent="0.35">
      <c r="A6231" s="2" t="s">
        <v>1056</v>
      </c>
      <c r="B6231" s="2" t="s">
        <v>1083</v>
      </c>
      <c r="C6231" s="2" t="s">
        <v>12470</v>
      </c>
      <c r="D6231" s="2" t="s">
        <v>12471</v>
      </c>
      <c r="E6231" s="2" t="str">
        <f t="shared" si="201"/>
        <v>TE.61 Builders Merchant Services</v>
      </c>
      <c r="F6231" s="2" t="str">
        <f t="shared" si="202"/>
        <v>Builders Merchant Se</v>
      </c>
    </row>
    <row r="6232" spans="1:6" x14ac:dyDescent="0.35">
      <c r="A6232" s="2" t="s">
        <v>1056</v>
      </c>
      <c r="B6232" s="2" t="s">
        <v>69</v>
      </c>
      <c r="C6232" s="2" t="s">
        <v>14166</v>
      </c>
      <c r="D6232" s="2" t="s">
        <v>12472</v>
      </c>
      <c r="E6232" s="2" t="str">
        <f t="shared" si="201"/>
        <v>TF Construction Management</v>
      </c>
      <c r="F6232" s="2" t="str">
        <f t="shared" si="202"/>
        <v>Construction Managem</v>
      </c>
    </row>
    <row r="6233" spans="1:6" x14ac:dyDescent="0.35">
      <c r="A6233" s="2" t="s">
        <v>1056</v>
      </c>
      <c r="B6233" s="2" t="s">
        <v>1083</v>
      </c>
      <c r="C6233" s="2" t="s">
        <v>12473</v>
      </c>
      <c r="D6233" s="2" t="s">
        <v>12474</v>
      </c>
      <c r="E6233" s="2" t="str">
        <f t="shared" si="201"/>
        <v>TF.1 Construction Management (General)</v>
      </c>
      <c r="F6233" s="2" t="str">
        <f t="shared" si="202"/>
        <v>Construction Managem</v>
      </c>
    </row>
    <row r="6234" spans="1:6" x14ac:dyDescent="0.35">
      <c r="A6234" s="2" t="s">
        <v>1056</v>
      </c>
      <c r="B6234" s="2" t="s">
        <v>1083</v>
      </c>
      <c r="C6234" s="2" t="s">
        <v>12475</v>
      </c>
      <c r="D6234" s="2" t="s">
        <v>12476</v>
      </c>
      <c r="E6234" s="2" t="str">
        <f t="shared" si="201"/>
        <v>TF.12 Construction Quality Control</v>
      </c>
      <c r="F6234" s="2" t="str">
        <f t="shared" si="202"/>
        <v>Construction Quality</v>
      </c>
    </row>
    <row r="6235" spans="1:6" x14ac:dyDescent="0.35">
      <c r="A6235" s="2" t="s">
        <v>1056</v>
      </c>
      <c r="B6235" s="2" t="s">
        <v>1083</v>
      </c>
      <c r="C6235" s="2" t="s">
        <v>12477</v>
      </c>
      <c r="D6235" s="2" t="s">
        <v>12478</v>
      </c>
      <c r="E6235" s="2" t="str">
        <f t="shared" si="201"/>
        <v>TF.13 Construction Project Management</v>
      </c>
      <c r="F6235" s="2" t="str">
        <f t="shared" si="202"/>
        <v>Construction Project</v>
      </c>
    </row>
    <row r="6236" spans="1:6" x14ac:dyDescent="0.35">
      <c r="A6236" s="2" t="s">
        <v>1056</v>
      </c>
      <c r="B6236" s="2" t="s">
        <v>1083</v>
      </c>
      <c r="C6236" s="2" t="s">
        <v>12479</v>
      </c>
      <c r="D6236" s="2" t="s">
        <v>12480</v>
      </c>
      <c r="E6236" s="2" t="str">
        <f t="shared" si="201"/>
        <v>TF.14 Utilities Management</v>
      </c>
      <c r="F6236" s="2" t="str">
        <f t="shared" si="202"/>
        <v>Utilities Management</v>
      </c>
    </row>
    <row r="6237" spans="1:6" x14ac:dyDescent="0.35">
      <c r="A6237" s="2" t="s">
        <v>1056</v>
      </c>
      <c r="B6237" s="2" t="s">
        <v>1083</v>
      </c>
      <c r="C6237" s="2" t="s">
        <v>12481</v>
      </c>
      <c r="D6237" s="2" t="s">
        <v>12482</v>
      </c>
      <c r="E6237" s="2" t="str">
        <f t="shared" si="201"/>
        <v>TF.2 Contracting / Subcontracting (Construction)</v>
      </c>
      <c r="F6237" s="2" t="str">
        <f t="shared" si="202"/>
        <v>Contracting / Subcon</v>
      </c>
    </row>
    <row r="6238" spans="1:6" x14ac:dyDescent="0.35">
      <c r="A6238" s="2" t="s">
        <v>1056</v>
      </c>
      <c r="B6238" s="2" t="s">
        <v>1083</v>
      </c>
      <c r="C6238" s="2" t="s">
        <v>12483</v>
      </c>
      <c r="D6238" s="2" t="s">
        <v>12484</v>
      </c>
      <c r="E6238" s="2" t="str">
        <f t="shared" si="201"/>
        <v>TF.3 Construction Site Management</v>
      </c>
      <c r="F6238" s="2" t="str">
        <f t="shared" si="202"/>
        <v>Construction Site Ma</v>
      </c>
    </row>
    <row r="6239" spans="1:6" x14ac:dyDescent="0.35">
      <c r="A6239" s="2" t="s">
        <v>1056</v>
      </c>
      <c r="B6239" s="2" t="s">
        <v>1083</v>
      </c>
      <c r="C6239" s="2" t="s">
        <v>12485</v>
      </c>
      <c r="D6239" s="2" t="s">
        <v>12486</v>
      </c>
      <c r="E6239" s="2" t="str">
        <f t="shared" si="201"/>
        <v>TF.31 Construction Site Supervision</v>
      </c>
      <c r="F6239" s="2" t="str">
        <f t="shared" si="202"/>
        <v>Construction Site Su</v>
      </c>
    </row>
    <row r="6240" spans="1:6" x14ac:dyDescent="0.35">
      <c r="A6240" s="2" t="s">
        <v>1056</v>
      </c>
      <c r="B6240" s="2" t="s">
        <v>1083</v>
      </c>
      <c r="C6240" s="2" t="s">
        <v>12487</v>
      </c>
      <c r="D6240" s="2" t="s">
        <v>12488</v>
      </c>
      <c r="E6240" s="2" t="str">
        <f t="shared" si="201"/>
        <v>TF.32 Construction Site Security</v>
      </c>
      <c r="F6240" s="2" t="str">
        <f t="shared" si="202"/>
        <v>Construction Site Se</v>
      </c>
    </row>
    <row r="6241" spans="1:6" x14ac:dyDescent="0.35">
      <c r="A6241" s="2" t="s">
        <v>1056</v>
      </c>
      <c r="B6241" s="2" t="s">
        <v>1083</v>
      </c>
      <c r="C6241" s="2" t="s">
        <v>12489</v>
      </c>
      <c r="D6241" s="2" t="s">
        <v>12490</v>
      </c>
      <c r="E6241" s="2" t="str">
        <f t="shared" si="201"/>
        <v>TF.33 Clerks Of Works (Building / Construction)</v>
      </c>
      <c r="F6241" s="2" t="str">
        <f t="shared" si="202"/>
        <v>Clerks Of Works (Bui</v>
      </c>
    </row>
    <row r="6242" spans="1:6" x14ac:dyDescent="0.35">
      <c r="A6242" s="2" t="s">
        <v>1056</v>
      </c>
      <c r="B6242" s="2" t="s">
        <v>1083</v>
      </c>
      <c r="C6242" s="2" t="s">
        <v>12491</v>
      </c>
      <c r="D6242" s="2" t="s">
        <v>12492</v>
      </c>
      <c r="E6242" s="2" t="str">
        <f t="shared" si="201"/>
        <v>TF.4 Building Law and Regulations</v>
      </c>
      <c r="F6242" s="2" t="str">
        <f t="shared" si="202"/>
        <v>Building Law and Reg</v>
      </c>
    </row>
    <row r="6243" spans="1:6" x14ac:dyDescent="0.35">
      <c r="A6243" s="2" t="s">
        <v>1056</v>
      </c>
      <c r="B6243" s="2" t="s">
        <v>1083</v>
      </c>
      <c r="C6243" s="2" t="s">
        <v>12493</v>
      </c>
      <c r="D6243" s="2" t="s">
        <v>12494</v>
      </c>
      <c r="E6243" s="2" t="str">
        <f t="shared" si="201"/>
        <v>TF.41 Cdm Regulations</v>
      </c>
      <c r="F6243" s="2" t="str">
        <f t="shared" si="202"/>
        <v>Cdm Regulations</v>
      </c>
    </row>
    <row r="6244" spans="1:6" x14ac:dyDescent="0.35">
      <c r="A6244" s="2" t="s">
        <v>1056</v>
      </c>
      <c r="B6244" s="2" t="s">
        <v>1083</v>
      </c>
      <c r="C6244" s="2" t="s">
        <v>12495</v>
      </c>
      <c r="D6244" s="2" t="s">
        <v>12496</v>
      </c>
      <c r="E6244" s="2" t="str">
        <f t="shared" si="201"/>
        <v>TF.5 Building Inspection</v>
      </c>
      <c r="F6244" s="2" t="str">
        <f t="shared" si="202"/>
        <v>Building Inspection</v>
      </c>
    </row>
    <row r="6245" spans="1:6" x14ac:dyDescent="0.35">
      <c r="A6245" s="2" t="s">
        <v>1056</v>
      </c>
      <c r="B6245" s="2" t="s">
        <v>69</v>
      </c>
      <c r="C6245" s="2" t="s">
        <v>14167</v>
      </c>
      <c r="D6245" s="2" t="s">
        <v>12497</v>
      </c>
      <c r="E6245" s="2" t="str">
        <f t="shared" si="201"/>
        <v>TG Building / Construction Operations</v>
      </c>
      <c r="F6245" s="2" t="str">
        <f t="shared" si="202"/>
        <v>Building / Construct</v>
      </c>
    </row>
    <row r="6246" spans="1:6" x14ac:dyDescent="0.35">
      <c r="A6246" s="2" t="s">
        <v>1056</v>
      </c>
      <c r="B6246" s="2" t="s">
        <v>1083</v>
      </c>
      <c r="C6246" s="2" t="s">
        <v>12498</v>
      </c>
      <c r="D6246" s="2" t="s">
        <v>12499</v>
      </c>
      <c r="E6246" s="2" t="str">
        <f t="shared" si="201"/>
        <v>TG.2 Brickwork / Masonry</v>
      </c>
      <c r="F6246" s="2" t="str">
        <f t="shared" si="202"/>
        <v>Brickwork / Masonry</v>
      </c>
    </row>
    <row r="6247" spans="1:6" x14ac:dyDescent="0.35">
      <c r="A6247" s="2" t="s">
        <v>1056</v>
      </c>
      <c r="B6247" s="2" t="s">
        <v>1083</v>
      </c>
      <c r="C6247" s="2" t="s">
        <v>12500</v>
      </c>
      <c r="D6247" s="2" t="s">
        <v>12501</v>
      </c>
      <c r="E6247" s="2" t="str">
        <f t="shared" si="201"/>
        <v>TG.21 Bricklaying</v>
      </c>
      <c r="F6247" s="2" t="str">
        <f t="shared" si="202"/>
        <v>Bricklaying</v>
      </c>
    </row>
    <row r="6248" spans="1:6" x14ac:dyDescent="0.35">
      <c r="A6248" s="2" t="s">
        <v>1056</v>
      </c>
      <c r="B6248" s="2" t="s">
        <v>1083</v>
      </c>
      <c r="C6248" s="2" t="s">
        <v>12502</v>
      </c>
      <c r="D6248" s="2" t="s">
        <v>12503</v>
      </c>
      <c r="E6248" s="2" t="str">
        <f t="shared" si="201"/>
        <v>TG.22 Concrete Work</v>
      </c>
      <c r="F6248" s="2" t="str">
        <f t="shared" si="202"/>
        <v>Concrete Work</v>
      </c>
    </row>
    <row r="6249" spans="1:6" x14ac:dyDescent="0.35">
      <c r="A6249" s="2" t="s">
        <v>1056</v>
      </c>
      <c r="B6249" s="2" t="s">
        <v>1083</v>
      </c>
      <c r="C6249" s="2" t="s">
        <v>12504</v>
      </c>
      <c r="D6249" s="2" t="s">
        <v>12505</v>
      </c>
      <c r="E6249" s="2" t="str">
        <f t="shared" si="201"/>
        <v>TG.23 Formwork</v>
      </c>
      <c r="F6249" s="2" t="str">
        <f t="shared" si="202"/>
        <v>Formwork</v>
      </c>
    </row>
    <row r="6250" spans="1:6" x14ac:dyDescent="0.35">
      <c r="A6250" s="2" t="s">
        <v>1056</v>
      </c>
      <c r="B6250" s="2" t="s">
        <v>1083</v>
      </c>
      <c r="C6250" s="2" t="s">
        <v>12506</v>
      </c>
      <c r="D6250" s="2" t="s">
        <v>12507</v>
      </c>
      <c r="E6250" s="2" t="str">
        <f t="shared" si="201"/>
        <v>TG.24 Shuttering</v>
      </c>
      <c r="F6250" s="2" t="str">
        <f t="shared" si="202"/>
        <v>Shuttering</v>
      </c>
    </row>
    <row r="6251" spans="1:6" x14ac:dyDescent="0.35">
      <c r="A6251" s="2" t="s">
        <v>1056</v>
      </c>
      <c r="B6251" s="2" t="s">
        <v>1083</v>
      </c>
      <c r="C6251" s="2" t="s">
        <v>12508</v>
      </c>
      <c r="D6251" s="2" t="s">
        <v>12509</v>
      </c>
      <c r="E6251" s="2" t="str">
        <f t="shared" si="201"/>
        <v>TG.25 Paths / Pavement Surfacing</v>
      </c>
      <c r="F6251" s="2" t="str">
        <f t="shared" si="202"/>
        <v>Paths / Pavement Sur</v>
      </c>
    </row>
    <row r="6252" spans="1:6" x14ac:dyDescent="0.35">
      <c r="A6252" s="2" t="s">
        <v>1056</v>
      </c>
      <c r="B6252" s="2" t="s">
        <v>1083</v>
      </c>
      <c r="C6252" s="2" t="s">
        <v>12510</v>
      </c>
      <c r="D6252" s="2" t="s">
        <v>5597</v>
      </c>
      <c r="E6252" s="2" t="str">
        <f t="shared" si="201"/>
        <v>TG.26 Stone Masonry</v>
      </c>
      <c r="F6252" s="2" t="str">
        <f t="shared" si="202"/>
        <v>Stone Masonry</v>
      </c>
    </row>
    <row r="6253" spans="1:6" x14ac:dyDescent="0.35">
      <c r="A6253" s="2" t="s">
        <v>1056</v>
      </c>
      <c r="B6253" s="2" t="s">
        <v>1083</v>
      </c>
      <c r="C6253" s="2" t="s">
        <v>12511</v>
      </c>
      <c r="D6253" s="2" t="s">
        <v>12512</v>
      </c>
      <c r="E6253" s="2" t="str">
        <f t="shared" si="201"/>
        <v>TG.27 Brickwork / Masonry For Amateurs (DIY)</v>
      </c>
      <c r="F6253" s="2" t="str">
        <f t="shared" si="202"/>
        <v xml:space="preserve">Brickwork / Masonry </v>
      </c>
    </row>
    <row r="6254" spans="1:6" x14ac:dyDescent="0.35">
      <c r="A6254" s="2" t="s">
        <v>1056</v>
      </c>
      <c r="B6254" s="2" t="s">
        <v>1083</v>
      </c>
      <c r="C6254" s="2" t="s">
        <v>12513</v>
      </c>
      <c r="D6254" s="2" t="s">
        <v>12514</v>
      </c>
      <c r="E6254" s="2" t="str">
        <f t="shared" si="201"/>
        <v>TG.3 Glazing (Buildings)</v>
      </c>
      <c r="F6254" s="2" t="str">
        <f t="shared" si="202"/>
        <v>Glazing (Buildings)</v>
      </c>
    </row>
    <row r="6255" spans="1:6" x14ac:dyDescent="0.35">
      <c r="A6255" s="2" t="s">
        <v>1056</v>
      </c>
      <c r="B6255" s="2" t="s">
        <v>1083</v>
      </c>
      <c r="C6255" s="2" t="s">
        <v>12515</v>
      </c>
      <c r="D6255" s="2" t="s">
        <v>12516</v>
      </c>
      <c r="E6255" s="2" t="str">
        <f t="shared" si="201"/>
        <v>TG.31 Double Glazing</v>
      </c>
      <c r="F6255" s="2" t="str">
        <f t="shared" si="202"/>
        <v>Double Glazing</v>
      </c>
    </row>
    <row r="6256" spans="1:6" x14ac:dyDescent="0.35">
      <c r="A6256" s="2" t="s">
        <v>1056</v>
      </c>
      <c r="B6256" s="2" t="s">
        <v>1083</v>
      </c>
      <c r="C6256" s="2" t="s">
        <v>12517</v>
      </c>
      <c r="D6256" s="2" t="s">
        <v>12518</v>
      </c>
      <c r="E6256" s="2" t="str">
        <f t="shared" si="201"/>
        <v>TG.32 Leaded Lights Glazing</v>
      </c>
      <c r="F6256" s="2" t="str">
        <f t="shared" si="202"/>
        <v>Leaded Lights Glazin</v>
      </c>
    </row>
    <row r="6257" spans="1:6" x14ac:dyDescent="0.35">
      <c r="A6257" s="2" t="s">
        <v>1056</v>
      </c>
      <c r="B6257" s="2" t="s">
        <v>1083</v>
      </c>
      <c r="C6257" s="2" t="s">
        <v>12519</v>
      </c>
      <c r="D6257" s="2" t="s">
        <v>12520</v>
      </c>
      <c r="E6257" s="2" t="str">
        <f t="shared" si="201"/>
        <v>TG.33 Replacement Window Fixing</v>
      </c>
      <c r="F6257" s="2" t="str">
        <f t="shared" si="202"/>
        <v>Replacement Window F</v>
      </c>
    </row>
    <row r="6258" spans="1:6" x14ac:dyDescent="0.35">
      <c r="A6258" s="2" t="s">
        <v>1056</v>
      </c>
      <c r="B6258" s="2" t="s">
        <v>1083</v>
      </c>
      <c r="C6258" s="2" t="s">
        <v>12521</v>
      </c>
      <c r="D6258" s="2" t="s">
        <v>12522</v>
      </c>
      <c r="E6258" s="2" t="str">
        <f t="shared" ref="E6258:E6321" si="203">C6258&amp;" "&amp;LEFT(D6258,50-LEN(C6258)-1)</f>
        <v>TG.34 Plastic / Polycarbonate Glazing Work</v>
      </c>
      <c r="F6258" s="2" t="str">
        <f t="shared" si="202"/>
        <v>Plastic / Polycarbon</v>
      </c>
    </row>
    <row r="6259" spans="1:6" x14ac:dyDescent="0.35">
      <c r="A6259" s="2" t="s">
        <v>1056</v>
      </c>
      <c r="B6259" s="2" t="s">
        <v>1083</v>
      </c>
      <c r="C6259" s="2" t="s">
        <v>12523</v>
      </c>
      <c r="D6259" s="2" t="s">
        <v>12524</v>
      </c>
      <c r="E6259" s="2" t="str">
        <f t="shared" si="203"/>
        <v>TG.4 Floor / Wall Tiling</v>
      </c>
      <c r="F6259" s="2" t="str">
        <f t="shared" si="202"/>
        <v>Floor / Wall Tiling</v>
      </c>
    </row>
    <row r="6260" spans="1:6" x14ac:dyDescent="0.35">
      <c r="A6260" s="2" t="s">
        <v>1056</v>
      </c>
      <c r="B6260" s="2" t="s">
        <v>1083</v>
      </c>
      <c r="C6260" s="2" t="s">
        <v>12525</v>
      </c>
      <c r="D6260" s="2" t="s">
        <v>12526</v>
      </c>
      <c r="E6260" s="2" t="str">
        <f t="shared" si="203"/>
        <v>TG.5 Building Insulation</v>
      </c>
      <c r="F6260" s="2" t="str">
        <f t="shared" si="202"/>
        <v>Building Insulation</v>
      </c>
    </row>
    <row r="6261" spans="1:6" x14ac:dyDescent="0.35">
      <c r="A6261" s="2" t="s">
        <v>1056</v>
      </c>
      <c r="B6261" s="2" t="s">
        <v>1083</v>
      </c>
      <c r="C6261" s="2" t="s">
        <v>12527</v>
      </c>
      <c r="D6261" s="2" t="s">
        <v>12528</v>
      </c>
      <c r="E6261" s="2" t="str">
        <f t="shared" si="203"/>
        <v>TG.6 Roof Surfacing</v>
      </c>
      <c r="F6261" s="2" t="str">
        <f t="shared" si="202"/>
        <v>Roof Surfacing</v>
      </c>
    </row>
    <row r="6262" spans="1:6" x14ac:dyDescent="0.35">
      <c r="A6262" s="2" t="s">
        <v>1056</v>
      </c>
      <c r="B6262" s="2" t="s">
        <v>1083</v>
      </c>
      <c r="C6262" s="2" t="s">
        <v>12529</v>
      </c>
      <c r="D6262" s="2" t="s">
        <v>5598</v>
      </c>
      <c r="E6262" s="2" t="str">
        <f t="shared" si="203"/>
        <v>TG.7 Construction Carpentry / Shopfitting / Erecti</v>
      </c>
      <c r="F6262" s="2" t="str">
        <f t="shared" si="202"/>
        <v>Construction Carpent</v>
      </c>
    </row>
    <row r="6263" spans="1:6" x14ac:dyDescent="0.35">
      <c r="A6263" s="2" t="s">
        <v>1056</v>
      </c>
      <c r="B6263" s="2" t="s">
        <v>1083</v>
      </c>
      <c r="C6263" s="2" t="s">
        <v>12530</v>
      </c>
      <c r="D6263" s="2" t="s">
        <v>12531</v>
      </c>
      <c r="E6263" s="2" t="str">
        <f t="shared" si="203"/>
        <v>TG.71 Construction Carpentry</v>
      </c>
      <c r="F6263" s="2" t="str">
        <f t="shared" si="202"/>
        <v>Construction Carpent</v>
      </c>
    </row>
    <row r="6264" spans="1:6" x14ac:dyDescent="0.35">
      <c r="A6264" s="2" t="s">
        <v>1056</v>
      </c>
      <c r="B6264" s="2" t="s">
        <v>1083</v>
      </c>
      <c r="C6264" s="2" t="s">
        <v>12532</v>
      </c>
      <c r="D6264" s="2" t="s">
        <v>12533</v>
      </c>
      <c r="E6264" s="2" t="str">
        <f t="shared" si="203"/>
        <v>TG.72 Shopfitting</v>
      </c>
      <c r="F6264" s="2" t="str">
        <f t="shared" si="202"/>
        <v>Shopfitting</v>
      </c>
    </row>
    <row r="6265" spans="1:6" x14ac:dyDescent="0.35">
      <c r="A6265" s="2" t="s">
        <v>1056</v>
      </c>
      <c r="B6265" s="2" t="s">
        <v>1083</v>
      </c>
      <c r="C6265" s="2" t="s">
        <v>12534</v>
      </c>
      <c r="D6265" s="2" t="s">
        <v>12535</v>
      </c>
      <c r="E6265" s="2" t="str">
        <f t="shared" si="203"/>
        <v>TG.74 Hoarding Erection</v>
      </c>
      <c r="F6265" s="2" t="str">
        <f t="shared" si="202"/>
        <v>Hoarding Erection</v>
      </c>
    </row>
    <row r="6266" spans="1:6" x14ac:dyDescent="0.35">
      <c r="A6266" s="2" t="s">
        <v>1056</v>
      </c>
      <c r="B6266" s="2" t="s">
        <v>1083</v>
      </c>
      <c r="C6266" s="2" t="s">
        <v>12536</v>
      </c>
      <c r="D6266" s="2" t="s">
        <v>12537</v>
      </c>
      <c r="E6266" s="2" t="str">
        <f t="shared" si="203"/>
        <v>TG.75 Portable Building Erection</v>
      </c>
      <c r="F6266" s="2" t="str">
        <f t="shared" si="202"/>
        <v>Portable Building Er</v>
      </c>
    </row>
    <row r="6267" spans="1:6" x14ac:dyDescent="0.35">
      <c r="A6267" s="2" t="s">
        <v>1056</v>
      </c>
      <c r="B6267" s="2" t="s">
        <v>1083</v>
      </c>
      <c r="C6267" s="2" t="s">
        <v>12538</v>
      </c>
      <c r="D6267" s="2" t="s">
        <v>12539</v>
      </c>
      <c r="E6267" s="2" t="str">
        <f t="shared" si="203"/>
        <v>TG.76 Marquee Erection</v>
      </c>
      <c r="F6267" s="2" t="str">
        <f t="shared" si="202"/>
        <v>Marquee Erection</v>
      </c>
    </row>
    <row r="6268" spans="1:6" x14ac:dyDescent="0.35">
      <c r="A6268" s="2" t="s">
        <v>1056</v>
      </c>
      <c r="B6268" s="2" t="s">
        <v>1083</v>
      </c>
      <c r="C6268" s="2" t="s">
        <v>12540</v>
      </c>
      <c r="D6268" s="2" t="s">
        <v>12541</v>
      </c>
      <c r="E6268" s="2" t="str">
        <f t="shared" si="203"/>
        <v>TG.77 Sign Fixing</v>
      </c>
      <c r="F6268" s="2" t="str">
        <f t="shared" si="202"/>
        <v>Sign Fixing</v>
      </c>
    </row>
    <row r="6269" spans="1:6" x14ac:dyDescent="0.35">
      <c r="A6269" s="2" t="s">
        <v>1056</v>
      </c>
      <c r="B6269" s="2" t="s">
        <v>1083</v>
      </c>
      <c r="C6269" s="2" t="s">
        <v>12542</v>
      </c>
      <c r="D6269" s="2" t="s">
        <v>12543</v>
      </c>
      <c r="E6269" s="2" t="str">
        <f t="shared" si="203"/>
        <v>TG.8 Painting and Decorating</v>
      </c>
      <c r="F6269" s="2" t="str">
        <f t="shared" si="202"/>
        <v>Painting and Decorat</v>
      </c>
    </row>
    <row r="6270" spans="1:6" x14ac:dyDescent="0.35">
      <c r="A6270" s="2" t="s">
        <v>1056</v>
      </c>
      <c r="B6270" s="2" t="s">
        <v>1083</v>
      </c>
      <c r="C6270" s="2" t="s">
        <v>12544</v>
      </c>
      <c r="D6270" s="2" t="s">
        <v>12545</v>
      </c>
      <c r="E6270" s="2" t="str">
        <f t="shared" si="203"/>
        <v>TG.82 Painting and Decorating (DIY)</v>
      </c>
      <c r="F6270" s="2" t="str">
        <f t="shared" si="202"/>
        <v>Painting and Decorat</v>
      </c>
    </row>
    <row r="6271" spans="1:6" x14ac:dyDescent="0.35">
      <c r="A6271" s="2" t="s">
        <v>1056</v>
      </c>
      <c r="B6271" s="2" t="s">
        <v>1083</v>
      </c>
      <c r="C6271" s="2" t="s">
        <v>12546</v>
      </c>
      <c r="D6271" s="2" t="s">
        <v>12547</v>
      </c>
      <c r="E6271" s="2" t="str">
        <f t="shared" si="203"/>
        <v>TG.83 Paperhanging</v>
      </c>
      <c r="F6271" s="2" t="str">
        <f t="shared" si="202"/>
        <v>Paperhanging</v>
      </c>
    </row>
    <row r="6272" spans="1:6" x14ac:dyDescent="0.35">
      <c r="A6272" s="2" t="s">
        <v>1056</v>
      </c>
      <c r="B6272" s="2" t="s">
        <v>1083</v>
      </c>
      <c r="C6272" s="2" t="s">
        <v>12548</v>
      </c>
      <c r="D6272" s="2" t="s">
        <v>12549</v>
      </c>
      <c r="E6272" s="2" t="str">
        <f t="shared" si="203"/>
        <v>TG.84 Painting Interiors</v>
      </c>
      <c r="F6272" s="2" t="str">
        <f t="shared" si="202"/>
        <v>Painting Interiors</v>
      </c>
    </row>
    <row r="6273" spans="1:6" x14ac:dyDescent="0.35">
      <c r="A6273" s="2" t="s">
        <v>1056</v>
      </c>
      <c r="B6273" s="2" t="s">
        <v>1083</v>
      </c>
      <c r="C6273" s="2" t="s">
        <v>12550</v>
      </c>
      <c r="D6273" s="2" t="s">
        <v>12551</v>
      </c>
      <c r="E6273" s="2" t="str">
        <f t="shared" si="203"/>
        <v>TG.85 Painting Exteriors</v>
      </c>
      <c r="F6273" s="2" t="str">
        <f t="shared" ref="F6273:F6336" si="204">LEFT(D6273,20)</f>
        <v>Painting Exteriors</v>
      </c>
    </row>
    <row r="6274" spans="1:6" x14ac:dyDescent="0.35">
      <c r="A6274" s="2" t="s">
        <v>1056</v>
      </c>
      <c r="B6274" s="2" t="s">
        <v>1083</v>
      </c>
      <c r="C6274" s="2" t="s">
        <v>12552</v>
      </c>
      <c r="D6274" s="2" t="s">
        <v>12553</v>
      </c>
      <c r="E6274" s="2" t="str">
        <f t="shared" si="203"/>
        <v>TG.86 Decorative Paintwork</v>
      </c>
      <c r="F6274" s="2" t="str">
        <f t="shared" si="204"/>
        <v>Decorative Paintwork</v>
      </c>
    </row>
    <row r="6275" spans="1:6" x14ac:dyDescent="0.35">
      <c r="A6275" s="2" t="s">
        <v>1056</v>
      </c>
      <c r="B6275" s="2" t="s">
        <v>1083</v>
      </c>
      <c r="C6275" s="2" t="s">
        <v>12554</v>
      </c>
      <c r="D6275" s="2" t="s">
        <v>12555</v>
      </c>
      <c r="E6275" s="2" t="str">
        <f t="shared" si="203"/>
        <v>TG.861 Graining / Marbling</v>
      </c>
      <c r="F6275" s="2" t="str">
        <f t="shared" si="204"/>
        <v>Graining / Marbling</v>
      </c>
    </row>
    <row r="6276" spans="1:6" x14ac:dyDescent="0.35">
      <c r="A6276" s="2" t="s">
        <v>1056</v>
      </c>
      <c r="B6276" s="2" t="s">
        <v>1083</v>
      </c>
      <c r="C6276" s="2" t="s">
        <v>12556</v>
      </c>
      <c r="D6276" s="2" t="s">
        <v>12557</v>
      </c>
      <c r="E6276" s="2" t="str">
        <f t="shared" si="203"/>
        <v>TG.862 Stencilling (House Painting)</v>
      </c>
      <c r="F6276" s="2" t="str">
        <f t="shared" si="204"/>
        <v>Stencilling (House P</v>
      </c>
    </row>
    <row r="6277" spans="1:6" x14ac:dyDescent="0.35">
      <c r="A6277" s="2" t="s">
        <v>1056</v>
      </c>
      <c r="B6277" s="2" t="s">
        <v>1083</v>
      </c>
      <c r="C6277" s="2" t="s">
        <v>12558</v>
      </c>
      <c r="D6277" s="2" t="s">
        <v>5599</v>
      </c>
      <c r="E6277" s="2" t="str">
        <f t="shared" si="203"/>
        <v>TG.87 Plastering</v>
      </c>
      <c r="F6277" s="2" t="str">
        <f t="shared" si="204"/>
        <v>Plastering</v>
      </c>
    </row>
    <row r="6278" spans="1:6" x14ac:dyDescent="0.35">
      <c r="A6278" s="2" t="s">
        <v>1056</v>
      </c>
      <c r="B6278" s="2" t="s">
        <v>1083</v>
      </c>
      <c r="C6278" s="2" t="s">
        <v>12559</v>
      </c>
      <c r="D6278" s="2" t="s">
        <v>12560</v>
      </c>
      <c r="E6278" s="2" t="str">
        <f t="shared" si="203"/>
        <v>TG.871 Plastering Decorative</v>
      </c>
      <c r="F6278" s="2" t="str">
        <f t="shared" si="204"/>
        <v>Plastering Decorativ</v>
      </c>
    </row>
    <row r="6279" spans="1:6" x14ac:dyDescent="0.35">
      <c r="A6279" s="2" t="s">
        <v>1056</v>
      </c>
      <c r="B6279" s="2" t="s">
        <v>1083</v>
      </c>
      <c r="C6279" s="2" t="s">
        <v>12561</v>
      </c>
      <c r="D6279" s="2" t="s">
        <v>12562</v>
      </c>
      <c r="E6279" s="2" t="str">
        <f t="shared" si="203"/>
        <v>TG.872 Ceiling Work Decorative</v>
      </c>
      <c r="F6279" s="2" t="str">
        <f t="shared" si="204"/>
        <v>Ceiling Work Decorat</v>
      </c>
    </row>
    <row r="6280" spans="1:6" x14ac:dyDescent="0.35">
      <c r="A6280" s="2" t="s">
        <v>1056</v>
      </c>
      <c r="B6280" s="2" t="s">
        <v>1083</v>
      </c>
      <c r="C6280" s="2" t="s">
        <v>12563</v>
      </c>
      <c r="D6280" s="2" t="s">
        <v>12564</v>
      </c>
      <c r="E6280" s="2" t="str">
        <f t="shared" si="203"/>
        <v>TG.873 Ceiling Fixing</v>
      </c>
      <c r="F6280" s="2" t="str">
        <f t="shared" si="204"/>
        <v>Ceiling Fixing</v>
      </c>
    </row>
    <row r="6281" spans="1:6" x14ac:dyDescent="0.35">
      <c r="A6281" s="2" t="s">
        <v>1056</v>
      </c>
      <c r="B6281" s="2" t="s">
        <v>1083</v>
      </c>
      <c r="C6281" s="2" t="s">
        <v>12565</v>
      </c>
      <c r="D6281" s="2" t="s">
        <v>12566</v>
      </c>
      <c r="E6281" s="2" t="str">
        <f t="shared" si="203"/>
        <v>TG.9 Fencing (Construction)</v>
      </c>
      <c r="F6281" s="2" t="str">
        <f t="shared" si="204"/>
        <v>Fencing (Constructio</v>
      </c>
    </row>
    <row r="6282" spans="1:6" x14ac:dyDescent="0.35">
      <c r="A6282" s="2" t="s">
        <v>1056</v>
      </c>
      <c r="B6282" s="2" t="s">
        <v>69</v>
      </c>
      <c r="C6282" s="2" t="s">
        <v>14168</v>
      </c>
      <c r="D6282" s="2" t="s">
        <v>12567</v>
      </c>
      <c r="E6282" s="2" t="str">
        <f t="shared" si="203"/>
        <v>TH Building Maintenance / Services</v>
      </c>
      <c r="F6282" s="2" t="str">
        <f t="shared" si="204"/>
        <v>Building Maintenance</v>
      </c>
    </row>
    <row r="6283" spans="1:6" x14ac:dyDescent="0.35">
      <c r="A6283" s="2" t="s">
        <v>1056</v>
      </c>
      <c r="B6283" s="2" t="s">
        <v>1083</v>
      </c>
      <c r="C6283" s="2" t="s">
        <v>12568</v>
      </c>
      <c r="D6283" s="2" t="s">
        <v>12569</v>
      </c>
      <c r="E6283" s="2" t="str">
        <f t="shared" si="203"/>
        <v>TH.1 Building Services</v>
      </c>
      <c r="F6283" s="2" t="str">
        <f t="shared" si="204"/>
        <v>Building Services</v>
      </c>
    </row>
    <row r="6284" spans="1:6" x14ac:dyDescent="0.35">
      <c r="A6284" s="2" t="s">
        <v>1056</v>
      </c>
      <c r="B6284" s="2" t="s">
        <v>1083</v>
      </c>
      <c r="C6284" s="2" t="s">
        <v>12570</v>
      </c>
      <c r="D6284" s="2" t="s">
        <v>12571</v>
      </c>
      <c r="E6284" s="2" t="str">
        <f t="shared" si="203"/>
        <v>TH.11 Energy Efficiency (Buildings)</v>
      </c>
      <c r="F6284" s="2" t="str">
        <f t="shared" si="204"/>
        <v>Energy Efficiency (B</v>
      </c>
    </row>
    <row r="6285" spans="1:6" x14ac:dyDescent="0.35">
      <c r="A6285" s="2" t="s">
        <v>1056</v>
      </c>
      <c r="B6285" s="2" t="s">
        <v>1083</v>
      </c>
      <c r="C6285" s="2" t="s">
        <v>12572</v>
      </c>
      <c r="D6285" s="2" t="s">
        <v>5600</v>
      </c>
      <c r="E6285" s="2" t="str">
        <f t="shared" si="203"/>
        <v>TH.12 Building Services Engineering</v>
      </c>
      <c r="F6285" s="2" t="str">
        <f t="shared" si="204"/>
        <v>Building Services En</v>
      </c>
    </row>
    <row r="6286" spans="1:6" x14ac:dyDescent="0.35">
      <c r="A6286" s="2" t="s">
        <v>1056</v>
      </c>
      <c r="B6286" s="2" t="s">
        <v>1083</v>
      </c>
      <c r="C6286" s="2" t="s">
        <v>12573</v>
      </c>
      <c r="D6286" s="2" t="s">
        <v>12574</v>
      </c>
      <c r="E6286" s="2" t="str">
        <f t="shared" si="203"/>
        <v>TH.2 Building Electrical Work</v>
      </c>
      <c r="F6286" s="2" t="str">
        <f t="shared" si="204"/>
        <v xml:space="preserve">Building Electrical </v>
      </c>
    </row>
    <row r="6287" spans="1:6" x14ac:dyDescent="0.35">
      <c r="A6287" s="2" t="s">
        <v>1056</v>
      </c>
      <c r="B6287" s="2" t="s">
        <v>1083</v>
      </c>
      <c r="C6287" s="2" t="s">
        <v>12575</v>
      </c>
      <c r="D6287" s="2" t="s">
        <v>12576</v>
      </c>
      <c r="E6287" s="2" t="str">
        <f t="shared" si="203"/>
        <v>TH.21 Building Electrical Work (DIY)</v>
      </c>
      <c r="F6287" s="2" t="str">
        <f t="shared" si="204"/>
        <v xml:space="preserve">Building Electrical </v>
      </c>
    </row>
    <row r="6288" spans="1:6" x14ac:dyDescent="0.35">
      <c r="A6288" s="2" t="s">
        <v>1056</v>
      </c>
      <c r="B6288" s="2" t="s">
        <v>1083</v>
      </c>
      <c r="C6288" s="2" t="s">
        <v>12577</v>
      </c>
      <c r="D6288" s="2" t="s">
        <v>12578</v>
      </c>
      <c r="E6288" s="2" t="str">
        <f t="shared" si="203"/>
        <v>TH.22 Electrical Installation (Buildings / Constru</v>
      </c>
      <c r="F6288" s="2" t="str">
        <f t="shared" si="204"/>
        <v>Electrical Installat</v>
      </c>
    </row>
    <row r="6289" spans="1:6" x14ac:dyDescent="0.35">
      <c r="A6289" s="2" t="s">
        <v>1056</v>
      </c>
      <c r="B6289" s="2" t="s">
        <v>1083</v>
      </c>
      <c r="C6289" s="2" t="s">
        <v>12579</v>
      </c>
      <c r="D6289" s="2" t="s">
        <v>12580</v>
      </c>
      <c r="E6289" s="2" t="str">
        <f t="shared" si="203"/>
        <v>TH.23 Electrical Maintenance (Buildings)</v>
      </c>
      <c r="F6289" s="2" t="str">
        <f t="shared" si="204"/>
        <v>Electrical Maintenan</v>
      </c>
    </row>
    <row r="6290" spans="1:6" x14ac:dyDescent="0.35">
      <c r="A6290" s="2" t="s">
        <v>1056</v>
      </c>
      <c r="B6290" s="2" t="s">
        <v>1083</v>
      </c>
      <c r="C6290" s="2" t="s">
        <v>12581</v>
      </c>
      <c r="D6290" s="2" t="s">
        <v>12582</v>
      </c>
      <c r="E6290" s="2" t="str">
        <f t="shared" si="203"/>
        <v>TH.24 Emergency Lighting / Power Supply</v>
      </c>
      <c r="F6290" s="2" t="str">
        <f t="shared" si="204"/>
        <v>Emergency Lighting /</v>
      </c>
    </row>
    <row r="6291" spans="1:6" x14ac:dyDescent="0.35">
      <c r="A6291" s="2" t="s">
        <v>1056</v>
      </c>
      <c r="B6291" s="2" t="s">
        <v>1083</v>
      </c>
      <c r="C6291" s="2" t="s">
        <v>12583</v>
      </c>
      <c r="D6291" s="2" t="s">
        <v>12584</v>
      </c>
      <c r="E6291" s="2" t="str">
        <f t="shared" si="203"/>
        <v>TH.25 Lighting (Building Work)</v>
      </c>
      <c r="F6291" s="2" t="str">
        <f t="shared" si="204"/>
        <v>Lighting (Building W</v>
      </c>
    </row>
    <row r="6292" spans="1:6" x14ac:dyDescent="0.35">
      <c r="A6292" s="2" t="s">
        <v>1056</v>
      </c>
      <c r="B6292" s="2" t="s">
        <v>1083</v>
      </c>
      <c r="C6292" s="2" t="s">
        <v>12585</v>
      </c>
      <c r="D6292" s="2" t="s">
        <v>12586</v>
      </c>
      <c r="E6292" s="2" t="str">
        <f t="shared" si="203"/>
        <v>TH.251 Street Lighting</v>
      </c>
      <c r="F6292" s="2" t="str">
        <f t="shared" si="204"/>
        <v>Street Lighting</v>
      </c>
    </row>
    <row r="6293" spans="1:6" x14ac:dyDescent="0.35">
      <c r="A6293" s="2" t="s">
        <v>1056</v>
      </c>
      <c r="B6293" s="2" t="s">
        <v>1083</v>
      </c>
      <c r="C6293" s="2" t="s">
        <v>12587</v>
      </c>
      <c r="D6293" s="2" t="s">
        <v>5601</v>
      </c>
      <c r="E6293" s="2" t="str">
        <f t="shared" si="203"/>
        <v>TH.3 Plumbing (Building Work)</v>
      </c>
      <c r="F6293" s="2" t="str">
        <f t="shared" si="204"/>
        <v>Plumbing (Building W</v>
      </c>
    </row>
    <row r="6294" spans="1:6" x14ac:dyDescent="0.35">
      <c r="A6294" s="2" t="s">
        <v>1056</v>
      </c>
      <c r="B6294" s="2" t="s">
        <v>1083</v>
      </c>
      <c r="C6294" s="2" t="s">
        <v>12588</v>
      </c>
      <c r="D6294" s="2" t="s">
        <v>12589</v>
      </c>
      <c r="E6294" s="2" t="str">
        <f t="shared" si="203"/>
        <v>TH.31 Plumbing (Professional)</v>
      </c>
      <c r="F6294" s="2" t="str">
        <f t="shared" si="204"/>
        <v>Plumbing (Profession</v>
      </c>
    </row>
    <row r="6295" spans="1:6" x14ac:dyDescent="0.35">
      <c r="A6295" s="2" t="s">
        <v>1056</v>
      </c>
      <c r="B6295" s="2" t="s">
        <v>1083</v>
      </c>
      <c r="C6295" s="2" t="s">
        <v>12590</v>
      </c>
      <c r="D6295" s="2" t="s">
        <v>12591</v>
      </c>
      <c r="E6295" s="2" t="str">
        <f t="shared" si="203"/>
        <v>TH.32 Plumbing (DIY)</v>
      </c>
      <c r="F6295" s="2" t="str">
        <f t="shared" si="204"/>
        <v>Plumbing (DIY)</v>
      </c>
    </row>
    <row r="6296" spans="1:6" x14ac:dyDescent="0.35">
      <c r="A6296" s="2" t="s">
        <v>1056</v>
      </c>
      <c r="B6296" s="2" t="s">
        <v>1083</v>
      </c>
      <c r="C6296" s="2" t="s">
        <v>12592</v>
      </c>
      <c r="D6296" s="2" t="s">
        <v>12593</v>
      </c>
      <c r="E6296" s="2" t="str">
        <f t="shared" si="203"/>
        <v>TH.33 Plumbing Installation Work</v>
      </c>
      <c r="F6296" s="2" t="str">
        <f t="shared" si="204"/>
        <v>Plumbing Installatio</v>
      </c>
    </row>
    <row r="6297" spans="1:6" x14ac:dyDescent="0.35">
      <c r="A6297" s="2" t="s">
        <v>1056</v>
      </c>
      <c r="B6297" s="2" t="s">
        <v>1083</v>
      </c>
      <c r="C6297" s="2" t="s">
        <v>12594</v>
      </c>
      <c r="D6297" s="2" t="s">
        <v>12595</v>
      </c>
      <c r="E6297" s="2" t="str">
        <f t="shared" si="203"/>
        <v>TH.34 Drainage (Building Work)</v>
      </c>
      <c r="F6297" s="2" t="str">
        <f t="shared" si="204"/>
        <v>Drainage (Building W</v>
      </c>
    </row>
    <row r="6298" spans="1:6" x14ac:dyDescent="0.35">
      <c r="A6298" s="2" t="s">
        <v>1056</v>
      </c>
      <c r="B6298" s="2" t="s">
        <v>1083</v>
      </c>
      <c r="C6298" s="2" t="s">
        <v>12596</v>
      </c>
      <c r="D6298" s="2" t="s">
        <v>12597</v>
      </c>
      <c r="E6298" s="2" t="str">
        <f t="shared" si="203"/>
        <v>TH.35 Water Supply (Building Work)</v>
      </c>
      <c r="F6298" s="2" t="str">
        <f t="shared" si="204"/>
        <v>Water Supply (Buildi</v>
      </c>
    </row>
    <row r="6299" spans="1:6" x14ac:dyDescent="0.35">
      <c r="A6299" s="2" t="s">
        <v>1056</v>
      </c>
      <c r="B6299" s="2" t="s">
        <v>1083</v>
      </c>
      <c r="C6299" s="2" t="s">
        <v>12598</v>
      </c>
      <c r="D6299" s="2" t="s">
        <v>12599</v>
      </c>
      <c r="E6299" s="2" t="str">
        <f t="shared" si="203"/>
        <v>TH.37 Lead Work (Plumbing)</v>
      </c>
      <c r="F6299" s="2" t="str">
        <f t="shared" si="204"/>
        <v>Lead Work (Plumbing)</v>
      </c>
    </row>
    <row r="6300" spans="1:6" x14ac:dyDescent="0.35">
      <c r="A6300" s="2" t="s">
        <v>1056</v>
      </c>
      <c r="B6300" s="2" t="s">
        <v>1083</v>
      </c>
      <c r="C6300" s="2" t="s">
        <v>12600</v>
      </c>
      <c r="D6300" s="2" t="s">
        <v>12601</v>
      </c>
      <c r="E6300" s="2" t="str">
        <f t="shared" si="203"/>
        <v>TH.4 Heating Installation (Building Work)</v>
      </c>
      <c r="F6300" s="2" t="str">
        <f t="shared" si="204"/>
        <v>Heating Installation</v>
      </c>
    </row>
    <row r="6301" spans="1:6" x14ac:dyDescent="0.35">
      <c r="A6301" s="2" t="s">
        <v>1056</v>
      </c>
      <c r="B6301" s="2" t="s">
        <v>1083</v>
      </c>
      <c r="C6301" s="2" t="s">
        <v>12602</v>
      </c>
      <c r="D6301" s="2" t="s">
        <v>12603</v>
      </c>
      <c r="E6301" s="2" t="str">
        <f t="shared" si="203"/>
        <v>TH.41 Heating Appliance Installation / Servicing</v>
      </c>
      <c r="F6301" s="2" t="str">
        <f t="shared" si="204"/>
        <v>Heating Appliance In</v>
      </c>
    </row>
    <row r="6302" spans="1:6" x14ac:dyDescent="0.35">
      <c r="A6302" s="2" t="s">
        <v>1056</v>
      </c>
      <c r="B6302" s="2" t="s">
        <v>1083</v>
      </c>
      <c r="C6302" s="2" t="s">
        <v>12604</v>
      </c>
      <c r="D6302" s="2" t="s">
        <v>12605</v>
      </c>
      <c r="E6302" s="2" t="str">
        <f t="shared" si="203"/>
        <v>TH.42 Boiler Installation / Servicing</v>
      </c>
      <c r="F6302" s="2" t="str">
        <f t="shared" si="204"/>
        <v xml:space="preserve">Boiler Installation </v>
      </c>
    </row>
    <row r="6303" spans="1:6" x14ac:dyDescent="0.35">
      <c r="A6303" s="2" t="s">
        <v>1056</v>
      </c>
      <c r="B6303" s="2" t="s">
        <v>1083</v>
      </c>
      <c r="C6303" s="2" t="s">
        <v>12606</v>
      </c>
      <c r="D6303" s="2" t="s">
        <v>12607</v>
      </c>
      <c r="E6303" s="2" t="str">
        <f t="shared" si="203"/>
        <v>TH.43 Central Heating Installation / Servicing</v>
      </c>
      <c r="F6303" s="2" t="str">
        <f t="shared" si="204"/>
        <v>Central Heating Inst</v>
      </c>
    </row>
    <row r="6304" spans="1:6" x14ac:dyDescent="0.35">
      <c r="A6304" s="2" t="s">
        <v>1056</v>
      </c>
      <c r="B6304" s="2" t="s">
        <v>1083</v>
      </c>
      <c r="C6304" s="2" t="s">
        <v>12608</v>
      </c>
      <c r="D6304" s="2" t="s">
        <v>12609</v>
      </c>
      <c r="E6304" s="2" t="str">
        <f t="shared" si="203"/>
        <v>TH.45 Oil Fuelled Equipment Installation / Servici</v>
      </c>
      <c r="F6304" s="2" t="str">
        <f t="shared" si="204"/>
        <v>Oil Fuelled Equipmen</v>
      </c>
    </row>
    <row r="6305" spans="1:6" x14ac:dyDescent="0.35">
      <c r="A6305" s="2" t="s">
        <v>1056</v>
      </c>
      <c r="B6305" s="2" t="s">
        <v>1083</v>
      </c>
      <c r="C6305" s="2" t="s">
        <v>12610</v>
      </c>
      <c r="D6305" s="2" t="s">
        <v>12611</v>
      </c>
      <c r="E6305" s="2" t="str">
        <f t="shared" si="203"/>
        <v>TH.46 Gas-Fired Equipment Installation / Servicing</v>
      </c>
      <c r="F6305" s="2" t="str">
        <f t="shared" si="204"/>
        <v xml:space="preserve">Gas-Fired Equipment </v>
      </c>
    </row>
    <row r="6306" spans="1:6" x14ac:dyDescent="0.35">
      <c r="A6306" s="2" t="s">
        <v>1056</v>
      </c>
      <c r="B6306" s="2" t="s">
        <v>1083</v>
      </c>
      <c r="C6306" s="2" t="s">
        <v>12612</v>
      </c>
      <c r="D6306" s="2" t="s">
        <v>12613</v>
      </c>
      <c r="E6306" s="2" t="str">
        <f t="shared" si="203"/>
        <v>TH.47 Solid Fuelled Equipment Installation / Servi</v>
      </c>
      <c r="F6306" s="2" t="str">
        <f t="shared" si="204"/>
        <v>Solid Fuelled Equipm</v>
      </c>
    </row>
    <row r="6307" spans="1:6" x14ac:dyDescent="0.35">
      <c r="A6307" s="2" t="s">
        <v>1056</v>
      </c>
      <c r="B6307" s="2" t="s">
        <v>1083</v>
      </c>
      <c r="C6307" s="2" t="s">
        <v>12614</v>
      </c>
      <c r="D6307" s="2" t="s">
        <v>12615</v>
      </c>
      <c r="E6307" s="2" t="str">
        <f t="shared" si="203"/>
        <v>TH.5 Gas Supply / Installation (Building Work)</v>
      </c>
      <c r="F6307" s="2" t="str">
        <f t="shared" si="204"/>
        <v>Gas Supply / Install</v>
      </c>
    </row>
    <row r="6308" spans="1:6" x14ac:dyDescent="0.35">
      <c r="A6308" s="2" t="s">
        <v>1056</v>
      </c>
      <c r="B6308" s="2" t="s">
        <v>1083</v>
      </c>
      <c r="C6308" s="2" t="s">
        <v>12616</v>
      </c>
      <c r="D6308" s="2" t="s">
        <v>12617</v>
      </c>
      <c r="E6308" s="2" t="str">
        <f t="shared" si="203"/>
        <v>TH.51 Gas Supply Work</v>
      </c>
      <c r="F6308" s="2" t="str">
        <f t="shared" si="204"/>
        <v>Gas Supply Work</v>
      </c>
    </row>
    <row r="6309" spans="1:6" x14ac:dyDescent="0.35">
      <c r="A6309" s="2" t="s">
        <v>1056</v>
      </c>
      <c r="B6309" s="2" t="s">
        <v>1083</v>
      </c>
      <c r="C6309" s="2" t="s">
        <v>12618</v>
      </c>
      <c r="D6309" s="2" t="s">
        <v>12619</v>
      </c>
      <c r="E6309" s="2" t="str">
        <f t="shared" si="203"/>
        <v>TH.52 Gas Plumbing Work</v>
      </c>
      <c r="F6309" s="2" t="str">
        <f t="shared" si="204"/>
        <v>Gas Plumbing Work</v>
      </c>
    </row>
    <row r="6310" spans="1:6" x14ac:dyDescent="0.35">
      <c r="A6310" s="2" t="s">
        <v>1056</v>
      </c>
      <c r="B6310" s="2" t="s">
        <v>1083</v>
      </c>
      <c r="C6310" s="2" t="s">
        <v>12620</v>
      </c>
      <c r="D6310" s="2" t="s">
        <v>12621</v>
      </c>
      <c r="E6310" s="2" t="str">
        <f t="shared" si="203"/>
        <v>TH.53 Gas Maintenance Work</v>
      </c>
      <c r="F6310" s="2" t="str">
        <f t="shared" si="204"/>
        <v>Gas Maintenance Work</v>
      </c>
    </row>
    <row r="6311" spans="1:6" x14ac:dyDescent="0.35">
      <c r="A6311" s="2" t="s">
        <v>1056</v>
      </c>
      <c r="B6311" s="2" t="s">
        <v>1083</v>
      </c>
      <c r="C6311" s="2" t="s">
        <v>12622</v>
      </c>
      <c r="D6311" s="2" t="s">
        <v>12623</v>
      </c>
      <c r="E6311" s="2" t="str">
        <f t="shared" si="203"/>
        <v>TH.6 Ventilation (Building Work)</v>
      </c>
      <c r="F6311" s="2" t="str">
        <f t="shared" si="204"/>
        <v>Ventilation (Buildin</v>
      </c>
    </row>
    <row r="6312" spans="1:6" x14ac:dyDescent="0.35">
      <c r="A6312" s="2" t="s">
        <v>1056</v>
      </c>
      <c r="B6312" s="2" t="s">
        <v>1083</v>
      </c>
      <c r="C6312" s="2" t="s">
        <v>12624</v>
      </c>
      <c r="D6312" s="2" t="s">
        <v>12625</v>
      </c>
      <c r="E6312" s="2" t="str">
        <f t="shared" si="203"/>
        <v>TH.7 Air Conditioning (Building Work)</v>
      </c>
      <c r="F6312" s="2" t="str">
        <f t="shared" si="204"/>
        <v>Air Conditioning (Bu</v>
      </c>
    </row>
    <row r="6313" spans="1:6" x14ac:dyDescent="0.35">
      <c r="A6313" s="2" t="s">
        <v>1056</v>
      </c>
      <c r="B6313" s="2" t="s">
        <v>1083</v>
      </c>
      <c r="C6313" s="2" t="s">
        <v>12626</v>
      </c>
      <c r="D6313" s="2" t="s">
        <v>12627</v>
      </c>
      <c r="E6313" s="2" t="str">
        <f t="shared" si="203"/>
        <v>TH.8 Security Systems (Building Work)</v>
      </c>
      <c r="F6313" s="2" t="str">
        <f t="shared" si="204"/>
        <v>Security Systems (Bu</v>
      </c>
    </row>
    <row r="6314" spans="1:6" x14ac:dyDescent="0.35">
      <c r="A6314" s="2" t="s">
        <v>1056</v>
      </c>
      <c r="B6314" s="2" t="s">
        <v>1083</v>
      </c>
      <c r="C6314" s="2" t="s">
        <v>12628</v>
      </c>
      <c r="D6314" s="2" t="s">
        <v>12629</v>
      </c>
      <c r="E6314" s="2" t="str">
        <f t="shared" si="203"/>
        <v>TH.81 Alarms Installation</v>
      </c>
      <c r="F6314" s="2" t="str">
        <f t="shared" si="204"/>
        <v>Alarms Installation</v>
      </c>
    </row>
    <row r="6315" spans="1:6" x14ac:dyDescent="0.35">
      <c r="A6315" s="2" t="s">
        <v>1056</v>
      </c>
      <c r="B6315" s="2" t="s">
        <v>1083</v>
      </c>
      <c r="C6315" s="2" t="s">
        <v>12630</v>
      </c>
      <c r="D6315" s="2" t="s">
        <v>5602</v>
      </c>
      <c r="E6315" s="2" t="str">
        <f t="shared" si="203"/>
        <v>TH.9 Building Maintenance / Caretaking</v>
      </c>
      <c r="F6315" s="2" t="str">
        <f t="shared" si="204"/>
        <v>Building Maintenance</v>
      </c>
    </row>
    <row r="6316" spans="1:6" x14ac:dyDescent="0.35">
      <c r="A6316" s="2" t="s">
        <v>1056</v>
      </c>
      <c r="B6316" s="2" t="s">
        <v>1083</v>
      </c>
      <c r="C6316" s="2" t="s">
        <v>12631</v>
      </c>
      <c r="D6316" s="2" t="s">
        <v>12632</v>
      </c>
      <c r="E6316" s="2" t="str">
        <f t="shared" si="203"/>
        <v>TH.91 Building Maintenance</v>
      </c>
      <c r="F6316" s="2" t="str">
        <f t="shared" si="204"/>
        <v>Building Maintenance</v>
      </c>
    </row>
    <row r="6317" spans="1:6" x14ac:dyDescent="0.35">
      <c r="A6317" s="2" t="s">
        <v>1056</v>
      </c>
      <c r="B6317" s="2" t="s">
        <v>1083</v>
      </c>
      <c r="C6317" s="2" t="s">
        <v>12633</v>
      </c>
      <c r="D6317" s="2" t="s">
        <v>12634</v>
      </c>
      <c r="E6317" s="2" t="str">
        <f t="shared" si="203"/>
        <v>TH.911 Diy Building Maintenance</v>
      </c>
      <c r="F6317" s="2" t="str">
        <f t="shared" si="204"/>
        <v>Diy Building Mainten</v>
      </c>
    </row>
    <row r="6318" spans="1:6" x14ac:dyDescent="0.35">
      <c r="A6318" s="2" t="s">
        <v>1056</v>
      </c>
      <c r="B6318" s="2" t="s">
        <v>1083</v>
      </c>
      <c r="C6318" s="2" t="s">
        <v>12635</v>
      </c>
      <c r="D6318" s="2" t="s">
        <v>12636</v>
      </c>
      <c r="E6318" s="2" t="str">
        <f t="shared" si="203"/>
        <v>TH.913 Historic Property Maintenance</v>
      </c>
      <c r="F6318" s="2" t="str">
        <f t="shared" si="204"/>
        <v>Historic Property Ma</v>
      </c>
    </row>
    <row r="6319" spans="1:6" x14ac:dyDescent="0.35">
      <c r="A6319" s="2" t="s">
        <v>1056</v>
      </c>
      <c r="B6319" s="2" t="s">
        <v>1083</v>
      </c>
      <c r="C6319" s="2" t="s">
        <v>12637</v>
      </c>
      <c r="D6319" s="2" t="s">
        <v>12638</v>
      </c>
      <c r="E6319" s="2" t="str">
        <f t="shared" si="203"/>
        <v>TH.92 Caretaking (Building Control)</v>
      </c>
      <c r="F6319" s="2" t="str">
        <f t="shared" si="204"/>
        <v>Caretaking (Building</v>
      </c>
    </row>
    <row r="6320" spans="1:6" x14ac:dyDescent="0.35">
      <c r="A6320" s="2" t="s">
        <v>1056</v>
      </c>
      <c r="B6320" s="2" t="s">
        <v>1083</v>
      </c>
      <c r="C6320" s="2" t="s">
        <v>12639</v>
      </c>
      <c r="D6320" s="2" t="s">
        <v>12640</v>
      </c>
      <c r="E6320" s="2" t="str">
        <f t="shared" si="203"/>
        <v>TH.93 Cleaning Services (Buildings)</v>
      </c>
      <c r="F6320" s="2" t="str">
        <f t="shared" si="204"/>
        <v>Cleaning Services (B</v>
      </c>
    </row>
    <row r="6321" spans="1:6" x14ac:dyDescent="0.35">
      <c r="A6321" s="2" t="s">
        <v>1056</v>
      </c>
      <c r="B6321" s="2" t="s">
        <v>1083</v>
      </c>
      <c r="C6321" s="2" t="s">
        <v>12641</v>
      </c>
      <c r="D6321" s="2" t="s">
        <v>12642</v>
      </c>
      <c r="E6321" s="2" t="str">
        <f t="shared" si="203"/>
        <v>TH.94 Chimney Maintenance / Sweeping</v>
      </c>
      <c r="F6321" s="2" t="str">
        <f t="shared" si="204"/>
        <v xml:space="preserve">Chimney Maintenance </v>
      </c>
    </row>
    <row r="6322" spans="1:6" x14ac:dyDescent="0.35">
      <c r="A6322" s="2" t="s">
        <v>1056</v>
      </c>
      <c r="B6322" s="2" t="s">
        <v>1083</v>
      </c>
      <c r="C6322" s="2" t="s">
        <v>12643</v>
      </c>
      <c r="D6322" s="2" t="s">
        <v>12644</v>
      </c>
      <c r="E6322" s="2" t="str">
        <f t="shared" ref="E6322:E6385" si="205">C6322&amp;" "&amp;LEFT(D6322,50-LEN(C6322)-1)</f>
        <v>TH.96 Architectural Stonework Maintenance / Cleani</v>
      </c>
      <c r="F6322" s="2" t="str">
        <f t="shared" si="204"/>
        <v>Architectural Stonew</v>
      </c>
    </row>
    <row r="6323" spans="1:6" x14ac:dyDescent="0.35">
      <c r="A6323" s="2" t="s">
        <v>1056</v>
      </c>
      <c r="B6323" s="2" t="s">
        <v>1083</v>
      </c>
      <c r="C6323" s="2" t="s">
        <v>12645</v>
      </c>
      <c r="D6323" s="2" t="s">
        <v>12646</v>
      </c>
      <c r="E6323" s="2" t="str">
        <f t="shared" si="205"/>
        <v>TH.97 Timber / Impregnation / Treatment / Preserva</v>
      </c>
      <c r="F6323" s="2" t="str">
        <f t="shared" si="204"/>
        <v>Timber / Impregnatio</v>
      </c>
    </row>
    <row r="6324" spans="1:6" x14ac:dyDescent="0.35">
      <c r="A6324" s="2" t="s">
        <v>1056</v>
      </c>
      <c r="B6324" s="2" t="s">
        <v>69</v>
      </c>
      <c r="C6324" s="2" t="s">
        <v>14169</v>
      </c>
      <c r="D6324" s="2" t="s">
        <v>12647</v>
      </c>
      <c r="E6324" s="2" t="str">
        <f t="shared" si="205"/>
        <v>TJ Interior Fitting / Decoration</v>
      </c>
      <c r="F6324" s="2" t="str">
        <f t="shared" si="204"/>
        <v>Interior Fitting / D</v>
      </c>
    </row>
    <row r="6325" spans="1:6" x14ac:dyDescent="0.35">
      <c r="A6325" s="2" t="s">
        <v>1056</v>
      </c>
      <c r="B6325" s="2" t="s">
        <v>1083</v>
      </c>
      <c r="C6325" s="2" t="s">
        <v>12648</v>
      </c>
      <c r="D6325" s="2" t="s">
        <v>12649</v>
      </c>
      <c r="E6325" s="2" t="str">
        <f t="shared" si="205"/>
        <v>TJ.3 Kitchen Design/Planning</v>
      </c>
      <c r="F6325" s="2" t="str">
        <f t="shared" si="204"/>
        <v>Kitchen Design/Plann</v>
      </c>
    </row>
    <row r="6326" spans="1:6" x14ac:dyDescent="0.35">
      <c r="A6326" s="2" t="s">
        <v>1056</v>
      </c>
      <c r="B6326" s="2" t="s">
        <v>1083</v>
      </c>
      <c r="C6326" s="2" t="s">
        <v>12650</v>
      </c>
      <c r="D6326" s="2" t="s">
        <v>12651</v>
      </c>
      <c r="E6326" s="2" t="str">
        <f t="shared" si="205"/>
        <v>TJ.4 Fitted Furniture Installation</v>
      </c>
      <c r="F6326" s="2" t="str">
        <f t="shared" si="204"/>
        <v>Fitted Furniture Ins</v>
      </c>
    </row>
    <row r="6327" spans="1:6" x14ac:dyDescent="0.35">
      <c r="A6327" s="2" t="s">
        <v>1056</v>
      </c>
      <c r="B6327" s="2" t="s">
        <v>1083</v>
      </c>
      <c r="C6327" s="2" t="s">
        <v>12652</v>
      </c>
      <c r="D6327" s="2" t="s">
        <v>12653</v>
      </c>
      <c r="E6327" s="2" t="str">
        <f t="shared" si="205"/>
        <v>TJ.5 Floorcoverings Planning / Fitting</v>
      </c>
      <c r="F6327" s="2" t="str">
        <f t="shared" si="204"/>
        <v>Floorcoverings Plann</v>
      </c>
    </row>
    <row r="6328" spans="1:6" x14ac:dyDescent="0.35">
      <c r="A6328" s="2" t="s">
        <v>1056</v>
      </c>
      <c r="B6328" s="2" t="s">
        <v>69</v>
      </c>
      <c r="C6328" s="2" t="s">
        <v>14170</v>
      </c>
      <c r="D6328" s="2" t="s">
        <v>12654</v>
      </c>
      <c r="E6328" s="2" t="str">
        <f t="shared" si="205"/>
        <v>TK Construction Site Work</v>
      </c>
      <c r="F6328" s="2" t="str">
        <f t="shared" si="204"/>
        <v>Construction Site Wo</v>
      </c>
    </row>
    <row r="6329" spans="1:6" x14ac:dyDescent="0.35">
      <c r="A6329" s="2" t="s">
        <v>1056</v>
      </c>
      <c r="B6329" s="2" t="s">
        <v>1083</v>
      </c>
      <c r="C6329" s="2" t="s">
        <v>12655</v>
      </c>
      <c r="D6329" s="2" t="s">
        <v>12656</v>
      </c>
      <c r="E6329" s="2" t="str">
        <f t="shared" si="205"/>
        <v>TK.1 Construction Machinery / Plant Operation / Ma</v>
      </c>
      <c r="F6329" s="2" t="str">
        <f t="shared" si="204"/>
        <v>Construction Machine</v>
      </c>
    </row>
    <row r="6330" spans="1:6" x14ac:dyDescent="0.35">
      <c r="A6330" s="2" t="s">
        <v>1056</v>
      </c>
      <c r="B6330" s="2" t="s">
        <v>1083</v>
      </c>
      <c r="C6330" s="2" t="s">
        <v>12657</v>
      </c>
      <c r="D6330" s="2" t="s">
        <v>12658</v>
      </c>
      <c r="E6330" s="2" t="str">
        <f t="shared" si="205"/>
        <v>TK.11 Crane Operation (Construction)</v>
      </c>
      <c r="F6330" s="2" t="str">
        <f t="shared" si="204"/>
        <v>Crane Operation (Con</v>
      </c>
    </row>
    <row r="6331" spans="1:6" x14ac:dyDescent="0.35">
      <c r="A6331" s="2" t="s">
        <v>1056</v>
      </c>
      <c r="B6331" s="2" t="s">
        <v>1083</v>
      </c>
      <c r="C6331" s="2" t="s">
        <v>12659</v>
      </c>
      <c r="D6331" s="2" t="s">
        <v>12660</v>
      </c>
      <c r="E6331" s="2" t="str">
        <f t="shared" si="205"/>
        <v>TK.111 Slinger / Banksman (Construction)</v>
      </c>
      <c r="F6331" s="2" t="str">
        <f t="shared" si="204"/>
        <v>Slinger / Banksman (</v>
      </c>
    </row>
    <row r="6332" spans="1:6" x14ac:dyDescent="0.35">
      <c r="A6332" s="2" t="s">
        <v>1056</v>
      </c>
      <c r="B6332" s="2" t="s">
        <v>1083</v>
      </c>
      <c r="C6332" s="2" t="s">
        <v>12661</v>
      </c>
      <c r="D6332" s="2" t="s">
        <v>5604</v>
      </c>
      <c r="E6332" s="2" t="str">
        <f t="shared" si="205"/>
        <v>TK.12 Construction Plant Maintenance</v>
      </c>
      <c r="F6332" s="2" t="str">
        <f t="shared" si="204"/>
        <v>Construction Plant M</v>
      </c>
    </row>
    <row r="6333" spans="1:6" x14ac:dyDescent="0.35">
      <c r="A6333" s="2" t="s">
        <v>1056</v>
      </c>
      <c r="B6333" s="2" t="s">
        <v>1083</v>
      </c>
      <c r="C6333" s="2" t="s">
        <v>12662</v>
      </c>
      <c r="D6333" s="2" t="s">
        <v>12663</v>
      </c>
      <c r="E6333" s="2" t="str">
        <f t="shared" si="205"/>
        <v>TK.13 Construction Plant (Stationary) Operation</v>
      </c>
      <c r="F6333" s="2" t="str">
        <f t="shared" si="204"/>
        <v>Construction Plant (</v>
      </c>
    </row>
    <row r="6334" spans="1:6" x14ac:dyDescent="0.35">
      <c r="A6334" s="2" t="s">
        <v>1056</v>
      </c>
      <c r="B6334" s="2" t="s">
        <v>1083</v>
      </c>
      <c r="C6334" s="2" t="s">
        <v>12664</v>
      </c>
      <c r="D6334" s="2" t="s">
        <v>12665</v>
      </c>
      <c r="E6334" s="2" t="str">
        <f t="shared" si="205"/>
        <v>TK.131 Drilling (Construction)</v>
      </c>
      <c r="F6334" s="2" t="str">
        <f t="shared" si="204"/>
        <v>Drilling (Constructi</v>
      </c>
    </row>
    <row r="6335" spans="1:6" x14ac:dyDescent="0.35">
      <c r="A6335" s="2" t="s">
        <v>1056</v>
      </c>
      <c r="B6335" s="2" t="s">
        <v>1083</v>
      </c>
      <c r="C6335" s="2" t="s">
        <v>12666</v>
      </c>
      <c r="D6335" s="2" t="s">
        <v>12667</v>
      </c>
      <c r="E6335" s="2" t="str">
        <f t="shared" si="205"/>
        <v>TK.132 Pile Driving (Construction)</v>
      </c>
      <c r="F6335" s="2" t="str">
        <f t="shared" si="204"/>
        <v>Pile Driving (Constr</v>
      </c>
    </row>
    <row r="6336" spans="1:6" x14ac:dyDescent="0.35">
      <c r="A6336" s="2" t="s">
        <v>1056</v>
      </c>
      <c r="B6336" s="2" t="s">
        <v>1083</v>
      </c>
      <c r="C6336" s="2" t="s">
        <v>12668</v>
      </c>
      <c r="D6336" s="2" t="s">
        <v>12669</v>
      </c>
      <c r="E6336" s="2" t="str">
        <f t="shared" si="205"/>
        <v>TK.14 Construction Plant (Mobile) Operation</v>
      </c>
      <c r="F6336" s="2" t="str">
        <f t="shared" si="204"/>
        <v>Construction Plant (</v>
      </c>
    </row>
    <row r="6337" spans="1:6" x14ac:dyDescent="0.35">
      <c r="A6337" s="2" t="s">
        <v>1056</v>
      </c>
      <c r="B6337" s="2" t="s">
        <v>1083</v>
      </c>
      <c r="C6337" s="2" t="s">
        <v>12670</v>
      </c>
      <c r="D6337" s="2" t="s">
        <v>12671</v>
      </c>
      <c r="E6337" s="2" t="str">
        <f t="shared" si="205"/>
        <v>TK.141 Track Laying Vehicles Driving</v>
      </c>
      <c r="F6337" s="2" t="str">
        <f t="shared" ref="F6337:F6400" si="206">LEFT(D6337,20)</f>
        <v>Track Laying Vehicle</v>
      </c>
    </row>
    <row r="6338" spans="1:6" x14ac:dyDescent="0.35">
      <c r="A6338" s="2" t="s">
        <v>1056</v>
      </c>
      <c r="B6338" s="2" t="s">
        <v>1083</v>
      </c>
      <c r="C6338" s="2" t="s">
        <v>12672</v>
      </c>
      <c r="D6338" s="2" t="s">
        <v>12673</v>
      </c>
      <c r="E6338" s="2" t="str">
        <f t="shared" si="205"/>
        <v>TK.2 Scaffolding / Access Work</v>
      </c>
      <c r="F6338" s="2" t="str">
        <f t="shared" si="206"/>
        <v>Scaffolding / Access</v>
      </c>
    </row>
    <row r="6339" spans="1:6" x14ac:dyDescent="0.35">
      <c r="A6339" s="2" t="s">
        <v>1056</v>
      </c>
      <c r="B6339" s="2" t="s">
        <v>1083</v>
      </c>
      <c r="C6339" s="2" t="s">
        <v>12674</v>
      </c>
      <c r="D6339" s="2" t="s">
        <v>12675</v>
      </c>
      <c r="E6339" s="2" t="str">
        <f t="shared" si="205"/>
        <v>TK.21 Steeplejack Work</v>
      </c>
      <c r="F6339" s="2" t="str">
        <f t="shared" si="206"/>
        <v>Steeplejack Work</v>
      </c>
    </row>
    <row r="6340" spans="1:6" x14ac:dyDescent="0.35">
      <c r="A6340" s="2" t="s">
        <v>1056</v>
      </c>
      <c r="B6340" s="2" t="s">
        <v>1083</v>
      </c>
      <c r="C6340" s="2" t="s">
        <v>12676</v>
      </c>
      <c r="D6340" s="2" t="s">
        <v>12677</v>
      </c>
      <c r="E6340" s="2" t="str">
        <f t="shared" si="205"/>
        <v>TK.3 Setting Out Site Work</v>
      </c>
      <c r="F6340" s="2" t="str">
        <f t="shared" si="206"/>
        <v>Setting Out Site Wor</v>
      </c>
    </row>
    <row r="6341" spans="1:6" x14ac:dyDescent="0.35">
      <c r="A6341" s="2" t="s">
        <v>1056</v>
      </c>
      <c r="B6341" s="2" t="s">
        <v>1083</v>
      </c>
      <c r="C6341" s="2" t="s">
        <v>12678</v>
      </c>
      <c r="D6341" s="2" t="s">
        <v>12679</v>
      </c>
      <c r="E6341" s="2" t="str">
        <f t="shared" si="205"/>
        <v>TK.4 Groundwork (Construction)</v>
      </c>
      <c r="F6341" s="2" t="str">
        <f t="shared" si="206"/>
        <v>Groundwork (Construc</v>
      </c>
    </row>
    <row r="6342" spans="1:6" x14ac:dyDescent="0.35">
      <c r="A6342" s="2" t="s">
        <v>1056</v>
      </c>
      <c r="B6342" s="2" t="s">
        <v>1083</v>
      </c>
      <c r="C6342" s="2" t="s">
        <v>12680</v>
      </c>
      <c r="D6342" s="2" t="s">
        <v>12681</v>
      </c>
      <c r="E6342" s="2" t="str">
        <f t="shared" si="205"/>
        <v>TK.41 Compacting Site Work</v>
      </c>
      <c r="F6342" s="2" t="str">
        <f t="shared" si="206"/>
        <v>Compacting Site Work</v>
      </c>
    </row>
    <row r="6343" spans="1:6" x14ac:dyDescent="0.35">
      <c r="A6343" s="2" t="s">
        <v>1056</v>
      </c>
      <c r="B6343" s="2" t="s">
        <v>1083</v>
      </c>
      <c r="C6343" s="2" t="s">
        <v>12682</v>
      </c>
      <c r="D6343" s="2" t="s">
        <v>12683</v>
      </c>
      <c r="E6343" s="2" t="str">
        <f t="shared" si="205"/>
        <v>TK.42 Levelling Site Work</v>
      </c>
      <c r="F6343" s="2" t="str">
        <f t="shared" si="206"/>
        <v>Levelling Site Work</v>
      </c>
    </row>
    <row r="6344" spans="1:6" x14ac:dyDescent="0.35">
      <c r="A6344" s="2" t="s">
        <v>1056</v>
      </c>
      <c r="B6344" s="2" t="s">
        <v>1083</v>
      </c>
      <c r="C6344" s="2" t="s">
        <v>12684</v>
      </c>
      <c r="D6344" s="2" t="s">
        <v>12685</v>
      </c>
      <c r="E6344" s="2" t="str">
        <f t="shared" si="205"/>
        <v>TK.43 Foundation Site Work</v>
      </c>
      <c r="F6344" s="2" t="str">
        <f t="shared" si="206"/>
        <v>Foundation Site Work</v>
      </c>
    </row>
    <row r="6345" spans="1:6" x14ac:dyDescent="0.35">
      <c r="A6345" s="2" t="s">
        <v>1056</v>
      </c>
      <c r="B6345" s="2" t="s">
        <v>1083</v>
      </c>
      <c r="C6345" s="2" t="s">
        <v>12686</v>
      </c>
      <c r="D6345" s="2" t="s">
        <v>12687</v>
      </c>
      <c r="E6345" s="2" t="str">
        <f t="shared" si="205"/>
        <v>TK.44 Excavation Site Work</v>
      </c>
      <c r="F6345" s="2" t="str">
        <f t="shared" si="206"/>
        <v>Excavation Site Work</v>
      </c>
    </row>
    <row r="6346" spans="1:6" x14ac:dyDescent="0.35">
      <c r="A6346" s="2" t="s">
        <v>1056</v>
      </c>
      <c r="B6346" s="2" t="s">
        <v>1083</v>
      </c>
      <c r="C6346" s="2" t="s">
        <v>12688</v>
      </c>
      <c r="D6346" s="2" t="s">
        <v>12689</v>
      </c>
      <c r="E6346" s="2" t="str">
        <f t="shared" si="205"/>
        <v>TK.5 Structural Work</v>
      </c>
      <c r="F6346" s="2" t="str">
        <f t="shared" si="206"/>
        <v>Structural Work</v>
      </c>
    </row>
    <row r="6347" spans="1:6" x14ac:dyDescent="0.35">
      <c r="A6347" s="2" t="s">
        <v>1056</v>
      </c>
      <c r="B6347" s="2" t="s">
        <v>1083</v>
      </c>
      <c r="C6347" s="2" t="s">
        <v>12690</v>
      </c>
      <c r="D6347" s="2" t="s">
        <v>12691</v>
      </c>
      <c r="E6347" s="2" t="str">
        <f t="shared" si="205"/>
        <v>TK.51 Structural Steelwork</v>
      </c>
      <c r="F6347" s="2" t="str">
        <f t="shared" si="206"/>
        <v>Structural Steelwork</v>
      </c>
    </row>
    <row r="6348" spans="1:6" x14ac:dyDescent="0.35">
      <c r="A6348" s="2" t="s">
        <v>1056</v>
      </c>
      <c r="B6348" s="2" t="s">
        <v>1083</v>
      </c>
      <c r="C6348" s="2" t="s">
        <v>12692</v>
      </c>
      <c r="D6348" s="2" t="s">
        <v>12693</v>
      </c>
      <c r="E6348" s="2" t="str">
        <f t="shared" si="205"/>
        <v>TK.6 Demolition Work</v>
      </c>
      <c r="F6348" s="2" t="str">
        <f t="shared" si="206"/>
        <v>Demolition Work</v>
      </c>
    </row>
    <row r="6349" spans="1:6" x14ac:dyDescent="0.35">
      <c r="A6349" s="2" t="s">
        <v>1056</v>
      </c>
      <c r="B6349" s="2" t="s">
        <v>1083</v>
      </c>
      <c r="C6349" s="2" t="s">
        <v>12694</v>
      </c>
      <c r="D6349" s="2" t="s">
        <v>12695</v>
      </c>
      <c r="E6349" s="2" t="str">
        <f t="shared" si="205"/>
        <v>TK.7 Roadwork</v>
      </c>
      <c r="F6349" s="2" t="str">
        <f t="shared" si="206"/>
        <v>Roadwork</v>
      </c>
    </row>
    <row r="6350" spans="1:6" x14ac:dyDescent="0.35">
      <c r="A6350" s="2" t="s">
        <v>1056</v>
      </c>
      <c r="B6350" s="2" t="s">
        <v>1083</v>
      </c>
      <c r="C6350" s="2" t="s">
        <v>12696</v>
      </c>
      <c r="D6350" s="2" t="s">
        <v>12697</v>
      </c>
      <c r="E6350" s="2" t="str">
        <f t="shared" si="205"/>
        <v>TK.71 Asphalting (Roadwork)</v>
      </c>
      <c r="F6350" s="2" t="str">
        <f t="shared" si="206"/>
        <v>Asphalting (Roadwork</v>
      </c>
    </row>
    <row r="6351" spans="1:6" x14ac:dyDescent="0.35">
      <c r="A6351" s="2" t="s">
        <v>1056</v>
      </c>
      <c r="B6351" s="2" t="s">
        <v>1083</v>
      </c>
      <c r="C6351" s="2" t="s">
        <v>12698</v>
      </c>
      <c r="D6351" s="2" t="s">
        <v>12699</v>
      </c>
      <c r="E6351" s="2" t="str">
        <f t="shared" si="205"/>
        <v>TK.72 Road Surfacing</v>
      </c>
      <c r="F6351" s="2" t="str">
        <f t="shared" si="206"/>
        <v>Road Surfacing</v>
      </c>
    </row>
    <row r="6352" spans="1:6" x14ac:dyDescent="0.35">
      <c r="A6352" s="2" t="s">
        <v>1056</v>
      </c>
      <c r="B6352" s="2" t="s">
        <v>69</v>
      </c>
      <c r="C6352" s="2" t="s">
        <v>14171</v>
      </c>
      <c r="D6352" s="2" t="s">
        <v>5332</v>
      </c>
      <c r="E6352" s="2" t="str">
        <f t="shared" si="205"/>
        <v>TL Civil Engineering</v>
      </c>
      <c r="F6352" s="2" t="str">
        <f t="shared" si="206"/>
        <v>Civil Engineering</v>
      </c>
    </row>
    <row r="6353" spans="1:6" x14ac:dyDescent="0.35">
      <c r="A6353" s="2" t="s">
        <v>1056</v>
      </c>
      <c r="B6353" s="2" t="s">
        <v>1083</v>
      </c>
      <c r="C6353" s="2" t="s">
        <v>12700</v>
      </c>
      <c r="D6353" s="2" t="s">
        <v>12701</v>
      </c>
      <c r="E6353" s="2" t="str">
        <f t="shared" si="205"/>
        <v>TL.1 Civil Engineering (General)</v>
      </c>
      <c r="F6353" s="2" t="str">
        <f t="shared" si="206"/>
        <v>Civil Engineering (G</v>
      </c>
    </row>
    <row r="6354" spans="1:6" x14ac:dyDescent="0.35">
      <c r="A6354" s="2" t="s">
        <v>1056</v>
      </c>
      <c r="B6354" s="2" t="s">
        <v>1083</v>
      </c>
      <c r="C6354" s="2" t="s">
        <v>12702</v>
      </c>
      <c r="D6354" s="2" t="s">
        <v>12703</v>
      </c>
      <c r="E6354" s="2" t="str">
        <f t="shared" si="205"/>
        <v>TL.11 Civil Engineering Administration</v>
      </c>
      <c r="F6354" s="2" t="str">
        <f t="shared" si="206"/>
        <v>Civil Engineering Ad</v>
      </c>
    </row>
    <row r="6355" spans="1:6" x14ac:dyDescent="0.35">
      <c r="A6355" s="2" t="s">
        <v>1056</v>
      </c>
      <c r="B6355" s="2" t="s">
        <v>1083</v>
      </c>
      <c r="C6355" s="2" t="s">
        <v>12704</v>
      </c>
      <c r="D6355" s="2" t="s">
        <v>12705</v>
      </c>
      <c r="E6355" s="2" t="str">
        <f t="shared" si="205"/>
        <v>TL.111 Civil Engineering Law</v>
      </c>
      <c r="F6355" s="2" t="str">
        <f t="shared" si="206"/>
        <v>Civil Engineering La</v>
      </c>
    </row>
    <row r="6356" spans="1:6" x14ac:dyDescent="0.35">
      <c r="A6356" s="2" t="s">
        <v>1056</v>
      </c>
      <c r="B6356" s="2" t="s">
        <v>1083</v>
      </c>
      <c r="C6356" s="2" t="s">
        <v>12706</v>
      </c>
      <c r="D6356" s="2" t="s">
        <v>12707</v>
      </c>
      <c r="E6356" s="2" t="str">
        <f t="shared" si="205"/>
        <v>TL.12 Clerk Of Works (Civil Engineering)</v>
      </c>
      <c r="F6356" s="2" t="str">
        <f t="shared" si="206"/>
        <v>Clerk Of Works (Civi</v>
      </c>
    </row>
    <row r="6357" spans="1:6" x14ac:dyDescent="0.35">
      <c r="A6357" s="2" t="s">
        <v>1056</v>
      </c>
      <c r="B6357" s="2" t="s">
        <v>1083</v>
      </c>
      <c r="C6357" s="2" t="s">
        <v>12708</v>
      </c>
      <c r="D6357" s="2" t="s">
        <v>12709</v>
      </c>
      <c r="E6357" s="2" t="str">
        <f t="shared" si="205"/>
        <v>TL.2 Municipal Engineering</v>
      </c>
      <c r="F6357" s="2" t="str">
        <f t="shared" si="206"/>
        <v>Municipal Engineerin</v>
      </c>
    </row>
    <row r="6358" spans="1:6" x14ac:dyDescent="0.35">
      <c r="A6358" s="2" t="s">
        <v>1056</v>
      </c>
      <c r="B6358" s="2" t="s">
        <v>1083</v>
      </c>
      <c r="C6358" s="2" t="s">
        <v>12710</v>
      </c>
      <c r="D6358" s="2" t="s">
        <v>12711</v>
      </c>
      <c r="E6358" s="2" t="str">
        <f t="shared" si="205"/>
        <v>TL.21 Rural Engineering</v>
      </c>
      <c r="F6358" s="2" t="str">
        <f t="shared" si="206"/>
        <v>Rural Engineering</v>
      </c>
    </row>
    <row r="6359" spans="1:6" x14ac:dyDescent="0.35">
      <c r="A6359" s="2" t="s">
        <v>1056</v>
      </c>
      <c r="B6359" s="2" t="s">
        <v>1083</v>
      </c>
      <c r="C6359" s="2" t="s">
        <v>12712</v>
      </c>
      <c r="D6359" s="2" t="s">
        <v>12713</v>
      </c>
      <c r="E6359" s="2" t="str">
        <f t="shared" si="205"/>
        <v>TL.22 Urban Engineering</v>
      </c>
      <c r="F6359" s="2" t="str">
        <f t="shared" si="206"/>
        <v>Urban Engineering</v>
      </c>
    </row>
    <row r="6360" spans="1:6" x14ac:dyDescent="0.35">
      <c r="A6360" s="2" t="s">
        <v>1056</v>
      </c>
      <c r="B6360" s="2" t="s">
        <v>1083</v>
      </c>
      <c r="C6360" s="2" t="s">
        <v>12714</v>
      </c>
      <c r="D6360" s="2" t="s">
        <v>12715</v>
      </c>
      <c r="E6360" s="2" t="str">
        <f t="shared" si="205"/>
        <v>TL.23 Environmental Engineering</v>
      </c>
      <c r="F6360" s="2" t="str">
        <f t="shared" si="206"/>
        <v>Environmental Engine</v>
      </c>
    </row>
    <row r="6361" spans="1:6" x14ac:dyDescent="0.35">
      <c r="A6361" s="2" t="s">
        <v>1056</v>
      </c>
      <c r="B6361" s="2" t="s">
        <v>1083</v>
      </c>
      <c r="C6361" s="2" t="s">
        <v>12716</v>
      </c>
      <c r="D6361" s="2" t="s">
        <v>12717</v>
      </c>
      <c r="E6361" s="2" t="str">
        <f t="shared" si="205"/>
        <v>TL.3 Water Engineering</v>
      </c>
      <c r="F6361" s="2" t="str">
        <f t="shared" si="206"/>
        <v>Water Engineering</v>
      </c>
    </row>
    <row r="6362" spans="1:6" x14ac:dyDescent="0.35">
      <c r="A6362" s="2" t="s">
        <v>1056</v>
      </c>
      <c r="B6362" s="2" t="s">
        <v>1083</v>
      </c>
      <c r="C6362" s="2" t="s">
        <v>12718</v>
      </c>
      <c r="D6362" s="2" t="s">
        <v>12719</v>
      </c>
      <c r="E6362" s="2" t="str">
        <f t="shared" si="205"/>
        <v>TL.32 Water Management</v>
      </c>
      <c r="F6362" s="2" t="str">
        <f t="shared" si="206"/>
        <v>Water Management</v>
      </c>
    </row>
    <row r="6363" spans="1:6" x14ac:dyDescent="0.35">
      <c r="A6363" s="2" t="s">
        <v>1056</v>
      </c>
      <c r="B6363" s="2" t="s">
        <v>1083</v>
      </c>
      <c r="C6363" s="2" t="s">
        <v>12720</v>
      </c>
      <c r="D6363" s="2" t="s">
        <v>12721</v>
      </c>
      <c r="E6363" s="2" t="str">
        <f t="shared" si="205"/>
        <v>TL.33 Water Supply / Irrigation Engineering</v>
      </c>
      <c r="F6363" s="2" t="str">
        <f t="shared" si="206"/>
        <v>Water Supply / Irrig</v>
      </c>
    </row>
    <row r="6364" spans="1:6" x14ac:dyDescent="0.35">
      <c r="A6364" s="2" t="s">
        <v>1056</v>
      </c>
      <c r="B6364" s="2" t="s">
        <v>1083</v>
      </c>
      <c r="C6364" s="2" t="s">
        <v>12722</v>
      </c>
      <c r="D6364" s="2" t="s">
        <v>12723</v>
      </c>
      <c r="E6364" s="2" t="str">
        <f t="shared" si="205"/>
        <v>TL.331 Water Supply Engineering</v>
      </c>
      <c r="F6364" s="2" t="str">
        <f t="shared" si="206"/>
        <v>Water Supply Enginee</v>
      </c>
    </row>
    <row r="6365" spans="1:6" x14ac:dyDescent="0.35">
      <c r="A6365" s="2" t="s">
        <v>1056</v>
      </c>
      <c r="B6365" s="2" t="s">
        <v>1083</v>
      </c>
      <c r="C6365" s="2" t="s">
        <v>12724</v>
      </c>
      <c r="D6365" s="2" t="s">
        <v>12725</v>
      </c>
      <c r="E6365" s="2" t="str">
        <f t="shared" si="205"/>
        <v>TL.332 Irrigation Engineering</v>
      </c>
      <c r="F6365" s="2" t="str">
        <f t="shared" si="206"/>
        <v>Irrigation Engineeri</v>
      </c>
    </row>
    <row r="6366" spans="1:6" x14ac:dyDescent="0.35">
      <c r="A6366" s="2" t="s">
        <v>1056</v>
      </c>
      <c r="B6366" s="2" t="s">
        <v>1083</v>
      </c>
      <c r="C6366" s="2" t="s">
        <v>12726</v>
      </c>
      <c r="D6366" s="2" t="s">
        <v>12727</v>
      </c>
      <c r="E6366" s="2" t="str">
        <f t="shared" si="205"/>
        <v>TL.34 Coastal / River Engineering</v>
      </c>
      <c r="F6366" s="2" t="str">
        <f t="shared" si="206"/>
        <v>Coastal / River Engi</v>
      </c>
    </row>
    <row r="6367" spans="1:6" x14ac:dyDescent="0.35">
      <c r="A6367" s="2" t="s">
        <v>1056</v>
      </c>
      <c r="B6367" s="2" t="s">
        <v>1083</v>
      </c>
      <c r="C6367" s="2" t="s">
        <v>12728</v>
      </c>
      <c r="D6367" s="2" t="s">
        <v>12729</v>
      </c>
      <c r="E6367" s="2" t="str">
        <f t="shared" si="205"/>
        <v>TL.341 Coastal Engineering</v>
      </c>
      <c r="F6367" s="2" t="str">
        <f t="shared" si="206"/>
        <v>Coastal Engineering</v>
      </c>
    </row>
    <row r="6368" spans="1:6" x14ac:dyDescent="0.35">
      <c r="A6368" s="2" t="s">
        <v>1056</v>
      </c>
      <c r="B6368" s="2" t="s">
        <v>1083</v>
      </c>
      <c r="C6368" s="2" t="s">
        <v>12730</v>
      </c>
      <c r="D6368" s="2" t="s">
        <v>12731</v>
      </c>
      <c r="E6368" s="2" t="str">
        <f t="shared" si="205"/>
        <v>TL.342 River Engineering</v>
      </c>
      <c r="F6368" s="2" t="str">
        <f t="shared" si="206"/>
        <v>River Engineering</v>
      </c>
    </row>
    <row r="6369" spans="1:6" x14ac:dyDescent="0.35">
      <c r="A6369" s="2" t="s">
        <v>1056</v>
      </c>
      <c r="B6369" s="2" t="s">
        <v>1083</v>
      </c>
      <c r="C6369" s="2" t="s">
        <v>12732</v>
      </c>
      <c r="D6369" s="2" t="s">
        <v>12733</v>
      </c>
      <c r="E6369" s="2" t="str">
        <f t="shared" si="205"/>
        <v>TL.344 Dredging / Channel Maintenance</v>
      </c>
      <c r="F6369" s="2" t="str">
        <f t="shared" si="206"/>
        <v>Dredging / Channel M</v>
      </c>
    </row>
    <row r="6370" spans="1:6" x14ac:dyDescent="0.35">
      <c r="A6370" s="2" t="s">
        <v>1056</v>
      </c>
      <c r="B6370" s="2" t="s">
        <v>1083</v>
      </c>
      <c r="C6370" s="2" t="s">
        <v>12734</v>
      </c>
      <c r="D6370" s="2" t="s">
        <v>12735</v>
      </c>
      <c r="E6370" s="2" t="str">
        <f t="shared" si="205"/>
        <v>TL.35 Land Drainage Engineering</v>
      </c>
      <c r="F6370" s="2" t="str">
        <f t="shared" si="206"/>
        <v>Land Drainage Engine</v>
      </c>
    </row>
    <row r="6371" spans="1:6" x14ac:dyDescent="0.35">
      <c r="A6371" s="2" t="s">
        <v>1056</v>
      </c>
      <c r="B6371" s="2" t="s">
        <v>1083</v>
      </c>
      <c r="C6371" s="2" t="s">
        <v>12736</v>
      </c>
      <c r="D6371" s="2" t="s">
        <v>12737</v>
      </c>
      <c r="E6371" s="2" t="str">
        <f t="shared" si="205"/>
        <v>TL.36 Marine Civil Engineering</v>
      </c>
      <c r="F6371" s="2" t="str">
        <f t="shared" si="206"/>
        <v>Marine Civil Enginee</v>
      </c>
    </row>
    <row r="6372" spans="1:6" x14ac:dyDescent="0.35">
      <c r="A6372" s="2" t="s">
        <v>1056</v>
      </c>
      <c r="B6372" s="2" t="s">
        <v>1083</v>
      </c>
      <c r="C6372" s="2" t="s">
        <v>12738</v>
      </c>
      <c r="D6372" s="2" t="s">
        <v>12739</v>
      </c>
      <c r="E6372" s="2" t="str">
        <f t="shared" si="205"/>
        <v>TL.4 Public Health Engineering</v>
      </c>
      <c r="F6372" s="2" t="str">
        <f t="shared" si="206"/>
        <v>Public Health Engine</v>
      </c>
    </row>
    <row r="6373" spans="1:6" x14ac:dyDescent="0.35">
      <c r="A6373" s="2" t="s">
        <v>1056</v>
      </c>
      <c r="B6373" s="2" t="s">
        <v>1083</v>
      </c>
      <c r="C6373" s="2" t="s">
        <v>12740</v>
      </c>
      <c r="D6373" s="2" t="s">
        <v>12741</v>
      </c>
      <c r="E6373" s="2" t="str">
        <f t="shared" si="205"/>
        <v>TL.41 Drainage (Wastewater) Engineering</v>
      </c>
      <c r="F6373" s="2" t="str">
        <f t="shared" si="206"/>
        <v>Drainage (Wastewater</v>
      </c>
    </row>
    <row r="6374" spans="1:6" x14ac:dyDescent="0.35">
      <c r="A6374" s="2" t="s">
        <v>1056</v>
      </c>
      <c r="B6374" s="2" t="s">
        <v>1083</v>
      </c>
      <c r="C6374" s="2" t="s">
        <v>12742</v>
      </c>
      <c r="D6374" s="2" t="s">
        <v>12743</v>
      </c>
      <c r="E6374" s="2" t="str">
        <f t="shared" si="205"/>
        <v>TL.42 Sewage Treatment</v>
      </c>
      <c r="F6374" s="2" t="str">
        <f t="shared" si="206"/>
        <v>Sewage Treatment</v>
      </c>
    </row>
    <row r="6375" spans="1:6" x14ac:dyDescent="0.35">
      <c r="A6375" s="2" t="s">
        <v>1056</v>
      </c>
      <c r="B6375" s="2" t="s">
        <v>1083</v>
      </c>
      <c r="C6375" s="2" t="s">
        <v>12744</v>
      </c>
      <c r="D6375" s="2" t="s">
        <v>12745</v>
      </c>
      <c r="E6375" s="2" t="str">
        <f t="shared" si="205"/>
        <v>TL.43 Water Treatment</v>
      </c>
      <c r="F6375" s="2" t="str">
        <f t="shared" si="206"/>
        <v>Water Treatment</v>
      </c>
    </row>
    <row r="6376" spans="1:6" x14ac:dyDescent="0.35">
      <c r="A6376" s="2" t="s">
        <v>1056</v>
      </c>
      <c r="B6376" s="2" t="s">
        <v>1083</v>
      </c>
      <c r="C6376" s="2" t="s">
        <v>12746</v>
      </c>
      <c r="D6376" s="2" t="s">
        <v>12747</v>
      </c>
      <c r="E6376" s="2" t="str">
        <f t="shared" si="205"/>
        <v>TL.5 Transport Engineering</v>
      </c>
      <c r="F6376" s="2" t="str">
        <f t="shared" si="206"/>
        <v>Transport Engineerin</v>
      </c>
    </row>
    <row r="6377" spans="1:6" x14ac:dyDescent="0.35">
      <c r="A6377" s="2" t="s">
        <v>1056</v>
      </c>
      <c r="B6377" s="2" t="s">
        <v>1083</v>
      </c>
      <c r="C6377" s="2" t="s">
        <v>12748</v>
      </c>
      <c r="D6377" s="2" t="s">
        <v>12749</v>
      </c>
      <c r="E6377" s="2" t="str">
        <f t="shared" si="205"/>
        <v>TL.51 Highway Engineering</v>
      </c>
      <c r="F6377" s="2" t="str">
        <f t="shared" si="206"/>
        <v>Highway Engineering</v>
      </c>
    </row>
    <row r="6378" spans="1:6" x14ac:dyDescent="0.35">
      <c r="A6378" s="2" t="s">
        <v>1056</v>
      </c>
      <c r="B6378" s="2" t="s">
        <v>1083</v>
      </c>
      <c r="C6378" s="2" t="s">
        <v>12750</v>
      </c>
      <c r="D6378" s="2" t="s">
        <v>12751</v>
      </c>
      <c r="E6378" s="2" t="str">
        <f t="shared" si="205"/>
        <v>TL.511 Highway Maintenance Engineering</v>
      </c>
      <c r="F6378" s="2" t="str">
        <f t="shared" si="206"/>
        <v xml:space="preserve">Highway Maintenance </v>
      </c>
    </row>
    <row r="6379" spans="1:6" x14ac:dyDescent="0.35">
      <c r="A6379" s="2" t="s">
        <v>1056</v>
      </c>
      <c r="B6379" s="2" t="s">
        <v>1083</v>
      </c>
      <c r="C6379" s="2" t="s">
        <v>12752</v>
      </c>
      <c r="D6379" s="2" t="s">
        <v>12753</v>
      </c>
      <c r="E6379" s="2" t="str">
        <f t="shared" si="205"/>
        <v>TL.52 Traffic Engineering</v>
      </c>
      <c r="F6379" s="2" t="str">
        <f t="shared" si="206"/>
        <v>Traffic Engineering</v>
      </c>
    </row>
    <row r="6380" spans="1:6" x14ac:dyDescent="0.35">
      <c r="A6380" s="2" t="s">
        <v>1056</v>
      </c>
      <c r="B6380" s="2" t="s">
        <v>1083</v>
      </c>
      <c r="C6380" s="2" t="s">
        <v>12754</v>
      </c>
      <c r="D6380" s="2" t="s">
        <v>12755</v>
      </c>
      <c r="E6380" s="2" t="str">
        <f t="shared" si="205"/>
        <v>TL.53 Bridge Engineering</v>
      </c>
      <c r="F6380" s="2" t="str">
        <f t="shared" si="206"/>
        <v>Bridge Engineering</v>
      </c>
    </row>
    <row r="6381" spans="1:6" x14ac:dyDescent="0.35">
      <c r="A6381" s="2" t="s">
        <v>1056</v>
      </c>
      <c r="B6381" s="2" t="s">
        <v>1083</v>
      </c>
      <c r="C6381" s="2" t="s">
        <v>12756</v>
      </c>
      <c r="D6381" s="2" t="s">
        <v>12757</v>
      </c>
      <c r="E6381" s="2" t="str">
        <f t="shared" si="205"/>
        <v>TL.6 Excavation Engineering</v>
      </c>
      <c r="F6381" s="2" t="str">
        <f t="shared" si="206"/>
        <v>Excavation Engineeri</v>
      </c>
    </row>
    <row r="6382" spans="1:6" x14ac:dyDescent="0.35">
      <c r="A6382" s="2" t="s">
        <v>1056</v>
      </c>
      <c r="B6382" s="2" t="s">
        <v>1083</v>
      </c>
      <c r="C6382" s="2" t="s">
        <v>12758</v>
      </c>
      <c r="D6382" s="2" t="s">
        <v>12759</v>
      </c>
      <c r="E6382" s="2" t="str">
        <f t="shared" si="205"/>
        <v>TL.63 Geotechnical Engineering</v>
      </c>
      <c r="F6382" s="2" t="str">
        <f t="shared" si="206"/>
        <v>Geotechnical Enginee</v>
      </c>
    </row>
    <row r="6383" spans="1:6" x14ac:dyDescent="0.35">
      <c r="A6383" s="2" t="s">
        <v>1056</v>
      </c>
      <c r="B6383" s="2" t="s">
        <v>1083</v>
      </c>
      <c r="C6383" s="2" t="s">
        <v>12760</v>
      </c>
      <c r="D6383" s="2" t="s">
        <v>12761</v>
      </c>
      <c r="E6383" s="2" t="str">
        <f t="shared" si="205"/>
        <v>TL.631 Marine Geotechnics</v>
      </c>
      <c r="F6383" s="2" t="str">
        <f t="shared" si="206"/>
        <v>Marine Geotechnics</v>
      </c>
    </row>
    <row r="6384" spans="1:6" x14ac:dyDescent="0.35">
      <c r="A6384" s="2" t="s">
        <v>1056</v>
      </c>
      <c r="B6384" s="2" t="s">
        <v>1083</v>
      </c>
      <c r="C6384" s="2" t="s">
        <v>12762</v>
      </c>
      <c r="D6384" s="2" t="s">
        <v>12763</v>
      </c>
      <c r="E6384" s="2" t="str">
        <f t="shared" si="205"/>
        <v>TL.632 Soil Mechanics</v>
      </c>
      <c r="F6384" s="2" t="str">
        <f t="shared" si="206"/>
        <v>Soil Mechanics</v>
      </c>
    </row>
    <row r="6385" spans="1:6" x14ac:dyDescent="0.35">
      <c r="A6385" s="2" t="s">
        <v>1056</v>
      </c>
      <c r="B6385" s="2" t="s">
        <v>1083</v>
      </c>
      <c r="C6385" s="2" t="s">
        <v>12764</v>
      </c>
      <c r="D6385" s="2" t="s">
        <v>12765</v>
      </c>
      <c r="E6385" s="2" t="str">
        <f t="shared" si="205"/>
        <v>TL.633 Subsidence Engineering</v>
      </c>
      <c r="F6385" s="2" t="str">
        <f t="shared" si="206"/>
        <v>Subsidence Engineeri</v>
      </c>
    </row>
    <row r="6386" spans="1:6" x14ac:dyDescent="0.35">
      <c r="A6386" s="2" t="s">
        <v>1056</v>
      </c>
      <c r="B6386" s="2" t="s">
        <v>1083</v>
      </c>
      <c r="C6386" s="2" t="s">
        <v>12766</v>
      </c>
      <c r="D6386" s="2" t="s">
        <v>12767</v>
      </c>
      <c r="E6386" s="2" t="str">
        <f t="shared" ref="E6386:E6449" si="207">C6386&amp;" "&amp;LEFT(D6386,50-LEN(C6386)-1)</f>
        <v>TL.64 Explosives (Civil Engineering)</v>
      </c>
      <c r="F6386" s="2" t="str">
        <f t="shared" si="206"/>
        <v>Explosives (Civil En</v>
      </c>
    </row>
    <row r="6387" spans="1:6" x14ac:dyDescent="0.35">
      <c r="A6387" s="2" t="s">
        <v>1056</v>
      </c>
      <c r="B6387" s="2" t="s">
        <v>69</v>
      </c>
      <c r="C6387" s="2" t="s">
        <v>14172</v>
      </c>
      <c r="D6387" s="2" t="s">
        <v>12768</v>
      </c>
      <c r="E6387" s="2" t="str">
        <f t="shared" si="207"/>
        <v>TM Structural Engineering</v>
      </c>
      <c r="F6387" s="2" t="str">
        <f t="shared" si="206"/>
        <v>Structural Engineeri</v>
      </c>
    </row>
    <row r="6388" spans="1:6" x14ac:dyDescent="0.35">
      <c r="A6388" s="2" t="s">
        <v>1056</v>
      </c>
      <c r="B6388" s="2" t="s">
        <v>1083</v>
      </c>
      <c r="C6388" s="2" t="s">
        <v>12769</v>
      </c>
      <c r="D6388" s="2" t="s">
        <v>12770</v>
      </c>
      <c r="E6388" s="2" t="str">
        <f t="shared" si="207"/>
        <v>TM.2 Architectural Engineering</v>
      </c>
      <c r="F6388" s="2" t="str">
        <f t="shared" si="206"/>
        <v>Architectural Engine</v>
      </c>
    </row>
    <row r="6389" spans="1:6" x14ac:dyDescent="0.35">
      <c r="A6389" s="2" t="s">
        <v>1056</v>
      </c>
      <c r="B6389" s="2" t="s">
        <v>1083</v>
      </c>
      <c r="C6389" s="2" t="s">
        <v>12771</v>
      </c>
      <c r="D6389" s="2" t="s">
        <v>12772</v>
      </c>
      <c r="E6389" s="2" t="str">
        <f t="shared" si="207"/>
        <v>TM.3 Foundation Engineering</v>
      </c>
      <c r="F6389" s="2" t="str">
        <f t="shared" si="206"/>
        <v>Foundation Engineeri</v>
      </c>
    </row>
    <row r="6390" spans="1:6" x14ac:dyDescent="0.35">
      <c r="A6390" s="2" t="s">
        <v>1056</v>
      </c>
      <c r="B6390" s="2" t="s">
        <v>1083</v>
      </c>
      <c r="C6390" s="2" t="s">
        <v>12773</v>
      </c>
      <c r="D6390" s="2" t="s">
        <v>12774</v>
      </c>
      <c r="E6390" s="2" t="str">
        <f t="shared" si="207"/>
        <v>TM.4 Structural Design (Construction)</v>
      </c>
      <c r="F6390" s="2" t="str">
        <f t="shared" si="206"/>
        <v>Structural Design (C</v>
      </c>
    </row>
    <row r="6391" spans="1:6" x14ac:dyDescent="0.35">
      <c r="A6391" s="2" t="s">
        <v>1056</v>
      </c>
      <c r="B6391" s="2" t="s">
        <v>1083</v>
      </c>
      <c r="C6391" s="2" t="s">
        <v>12775</v>
      </c>
      <c r="D6391" s="2" t="s">
        <v>12776</v>
      </c>
      <c r="E6391" s="2" t="str">
        <f t="shared" si="207"/>
        <v>TM.5 Structural Materials Engineering</v>
      </c>
      <c r="F6391" s="2" t="str">
        <f t="shared" si="206"/>
        <v>Structural Materials</v>
      </c>
    </row>
    <row r="6392" spans="1:6" x14ac:dyDescent="0.35">
      <c r="A6392" s="2" t="s">
        <v>1056</v>
      </c>
      <c r="B6392" s="2" t="s">
        <v>68</v>
      </c>
      <c r="C6392" s="2" t="s">
        <v>778</v>
      </c>
      <c r="D6392" s="2" t="s">
        <v>12778</v>
      </c>
      <c r="E6392" s="2" t="str">
        <f t="shared" si="207"/>
        <v>U Unknown</v>
      </c>
      <c r="F6392" s="2" t="str">
        <f t="shared" si="206"/>
        <v>Unknown</v>
      </c>
    </row>
    <row r="6393" spans="1:6" x14ac:dyDescent="0.35">
      <c r="A6393" s="2" t="s">
        <v>1056</v>
      </c>
      <c r="B6393" s="2" t="s">
        <v>69</v>
      </c>
      <c r="C6393" s="2" t="s">
        <v>936</v>
      </c>
      <c r="D6393" s="2" t="s">
        <v>12778</v>
      </c>
      <c r="E6393" s="2" t="str">
        <f t="shared" si="207"/>
        <v>UU Unknown</v>
      </c>
      <c r="F6393" s="2" t="str">
        <f t="shared" si="206"/>
        <v>Unknown</v>
      </c>
    </row>
    <row r="6394" spans="1:6" x14ac:dyDescent="0.35">
      <c r="A6394" s="2" t="s">
        <v>1056</v>
      </c>
      <c r="B6394" s="2" t="s">
        <v>1083</v>
      </c>
      <c r="C6394" s="2" t="s">
        <v>12777</v>
      </c>
      <c r="D6394" s="2" t="s">
        <v>12778</v>
      </c>
      <c r="E6394" s="2" t="str">
        <f t="shared" si="207"/>
        <v>UUUU Unknown</v>
      </c>
      <c r="F6394" s="2" t="str">
        <f t="shared" si="206"/>
        <v>Unknown</v>
      </c>
    </row>
    <row r="6395" spans="1:6" x14ac:dyDescent="0.35">
      <c r="A6395" s="2" t="s">
        <v>1056</v>
      </c>
      <c r="B6395" s="2" t="s">
        <v>68</v>
      </c>
      <c r="C6395" s="2" t="s">
        <v>703</v>
      </c>
      <c r="D6395" s="2" t="s">
        <v>12779</v>
      </c>
      <c r="E6395" s="2" t="str">
        <f t="shared" si="207"/>
        <v>V Services To Industry and Commerce</v>
      </c>
      <c r="F6395" s="2" t="str">
        <f t="shared" si="206"/>
        <v>Services To Industry</v>
      </c>
    </row>
    <row r="6396" spans="1:6" x14ac:dyDescent="0.35">
      <c r="A6396" s="2" t="s">
        <v>1056</v>
      </c>
      <c r="B6396" s="2" t="s">
        <v>69</v>
      </c>
      <c r="C6396" s="2" t="s">
        <v>14173</v>
      </c>
      <c r="D6396" s="2" t="s">
        <v>12780</v>
      </c>
      <c r="E6396" s="2" t="str">
        <f t="shared" si="207"/>
        <v>VD Quality and Reliability Management</v>
      </c>
      <c r="F6396" s="2" t="str">
        <f t="shared" si="206"/>
        <v>Quality and Reliabil</v>
      </c>
    </row>
    <row r="6397" spans="1:6" x14ac:dyDescent="0.35">
      <c r="A6397" s="2" t="s">
        <v>1056</v>
      </c>
      <c r="B6397" s="2" t="s">
        <v>1083</v>
      </c>
      <c r="C6397" s="2" t="s">
        <v>12781</v>
      </c>
      <c r="D6397" s="2" t="s">
        <v>12782</v>
      </c>
      <c r="E6397" s="2" t="str">
        <f t="shared" si="207"/>
        <v>VD.1 Quality Management</v>
      </c>
      <c r="F6397" s="2" t="str">
        <f t="shared" si="206"/>
        <v>Quality Management</v>
      </c>
    </row>
    <row r="6398" spans="1:6" x14ac:dyDescent="0.35">
      <c r="A6398" s="2" t="s">
        <v>1056</v>
      </c>
      <c r="B6398" s="2" t="s">
        <v>1083</v>
      </c>
      <c r="C6398" s="2" t="s">
        <v>12783</v>
      </c>
      <c r="D6398" s="2" t="s">
        <v>12784</v>
      </c>
      <c r="E6398" s="2" t="str">
        <f t="shared" si="207"/>
        <v>VD.12 Quality Standard (Bs5750) (Iso9000) Implemen</v>
      </c>
      <c r="F6398" s="2" t="str">
        <f t="shared" si="206"/>
        <v>Quality Standard (Bs</v>
      </c>
    </row>
    <row r="6399" spans="1:6" x14ac:dyDescent="0.35">
      <c r="A6399" s="2" t="s">
        <v>1056</v>
      </c>
      <c r="B6399" s="2" t="s">
        <v>1083</v>
      </c>
      <c r="C6399" s="2" t="s">
        <v>12785</v>
      </c>
      <c r="D6399" s="2" t="s">
        <v>12786</v>
      </c>
      <c r="E6399" s="2" t="str">
        <f t="shared" si="207"/>
        <v>VD.13 Total Quality Management</v>
      </c>
      <c r="F6399" s="2" t="str">
        <f t="shared" si="206"/>
        <v>Total Quality Manage</v>
      </c>
    </row>
    <row r="6400" spans="1:6" x14ac:dyDescent="0.35">
      <c r="A6400" s="2" t="s">
        <v>1056</v>
      </c>
      <c r="B6400" s="2" t="s">
        <v>1083</v>
      </c>
      <c r="C6400" s="2" t="s">
        <v>12787</v>
      </c>
      <c r="D6400" s="2" t="s">
        <v>12788</v>
      </c>
      <c r="E6400" s="2" t="str">
        <f t="shared" si="207"/>
        <v>VD.15 Taguchi Methods</v>
      </c>
      <c r="F6400" s="2" t="str">
        <f t="shared" si="206"/>
        <v>Taguchi Methods</v>
      </c>
    </row>
    <row r="6401" spans="1:6" x14ac:dyDescent="0.35">
      <c r="A6401" s="2" t="s">
        <v>1056</v>
      </c>
      <c r="B6401" s="2" t="s">
        <v>1083</v>
      </c>
      <c r="C6401" s="2" t="s">
        <v>12789</v>
      </c>
      <c r="D6401" s="2" t="s">
        <v>12790</v>
      </c>
      <c r="E6401" s="2" t="str">
        <f t="shared" si="207"/>
        <v>VD.16 Performance Measurement</v>
      </c>
      <c r="F6401" s="2" t="str">
        <f t="shared" ref="F6401:F6464" si="208">LEFT(D6401,20)</f>
        <v>Performance Measurem</v>
      </c>
    </row>
    <row r="6402" spans="1:6" x14ac:dyDescent="0.35">
      <c r="A6402" s="2" t="s">
        <v>1056</v>
      </c>
      <c r="B6402" s="2" t="s">
        <v>1083</v>
      </c>
      <c r="C6402" s="2" t="s">
        <v>12791</v>
      </c>
      <c r="D6402" s="2" t="s">
        <v>12792</v>
      </c>
      <c r="E6402" s="2" t="str">
        <f t="shared" si="207"/>
        <v>VD.17 Kaizen</v>
      </c>
      <c r="F6402" s="2" t="str">
        <f t="shared" si="208"/>
        <v>Kaizen</v>
      </c>
    </row>
    <row r="6403" spans="1:6" x14ac:dyDescent="0.35">
      <c r="A6403" s="2" t="s">
        <v>1056</v>
      </c>
      <c r="B6403" s="2" t="s">
        <v>1083</v>
      </c>
      <c r="C6403" s="2" t="s">
        <v>12793</v>
      </c>
      <c r="D6403" s="2" t="s">
        <v>12794</v>
      </c>
      <c r="E6403" s="2" t="str">
        <f t="shared" si="207"/>
        <v>VD.2 Reliability / Quality Engineering</v>
      </c>
      <c r="F6403" s="2" t="str">
        <f t="shared" si="208"/>
        <v>Reliability / Qualit</v>
      </c>
    </row>
    <row r="6404" spans="1:6" x14ac:dyDescent="0.35">
      <c r="A6404" s="2" t="s">
        <v>1056</v>
      </c>
      <c r="B6404" s="2" t="s">
        <v>1083</v>
      </c>
      <c r="C6404" s="2" t="s">
        <v>12795</v>
      </c>
      <c r="D6404" s="2" t="s">
        <v>12796</v>
      </c>
      <c r="E6404" s="2" t="str">
        <f t="shared" si="207"/>
        <v>VD.22 Value Engineering</v>
      </c>
      <c r="F6404" s="2" t="str">
        <f t="shared" si="208"/>
        <v>Value Engineering</v>
      </c>
    </row>
    <row r="6405" spans="1:6" x14ac:dyDescent="0.35">
      <c r="A6405" s="2" t="s">
        <v>1056</v>
      </c>
      <c r="B6405" s="2" t="s">
        <v>1083</v>
      </c>
      <c r="C6405" s="2" t="s">
        <v>12797</v>
      </c>
      <c r="D6405" s="2" t="s">
        <v>12798</v>
      </c>
      <c r="E6405" s="2" t="str">
        <f t="shared" si="207"/>
        <v>VD.3 Quality Assurance</v>
      </c>
      <c r="F6405" s="2" t="str">
        <f t="shared" si="208"/>
        <v>Quality Assurance</v>
      </c>
    </row>
    <row r="6406" spans="1:6" x14ac:dyDescent="0.35">
      <c r="A6406" s="2" t="s">
        <v>1056</v>
      </c>
      <c r="B6406" s="2" t="s">
        <v>1083</v>
      </c>
      <c r="C6406" s="2" t="s">
        <v>12799</v>
      </c>
      <c r="D6406" s="2" t="s">
        <v>12800</v>
      </c>
      <c r="E6406" s="2" t="str">
        <f t="shared" si="207"/>
        <v>VD.32 Quality Control</v>
      </c>
      <c r="F6406" s="2" t="str">
        <f t="shared" si="208"/>
        <v>Quality Control</v>
      </c>
    </row>
    <row r="6407" spans="1:6" x14ac:dyDescent="0.35">
      <c r="A6407" s="2" t="s">
        <v>1056</v>
      </c>
      <c r="B6407" s="2" t="s">
        <v>1083</v>
      </c>
      <c r="C6407" s="2" t="s">
        <v>12801</v>
      </c>
      <c r="D6407" s="2" t="s">
        <v>12802</v>
      </c>
      <c r="E6407" s="2" t="str">
        <f t="shared" si="207"/>
        <v>VD.321 Statistical Quality Control / Improvement</v>
      </c>
      <c r="F6407" s="2" t="str">
        <f t="shared" si="208"/>
        <v xml:space="preserve">Statistical Quality </v>
      </c>
    </row>
    <row r="6408" spans="1:6" x14ac:dyDescent="0.35">
      <c r="A6408" s="2" t="s">
        <v>1056</v>
      </c>
      <c r="B6408" s="2" t="s">
        <v>1083</v>
      </c>
      <c r="C6408" s="2" t="s">
        <v>12803</v>
      </c>
      <c r="D6408" s="2" t="s">
        <v>12804</v>
      </c>
      <c r="E6408" s="2" t="str">
        <f t="shared" si="207"/>
        <v>VD.33 Quality Auditing</v>
      </c>
      <c r="F6408" s="2" t="str">
        <f t="shared" si="208"/>
        <v>Quality Auditing</v>
      </c>
    </row>
    <row r="6409" spans="1:6" x14ac:dyDescent="0.35">
      <c r="A6409" s="2" t="s">
        <v>1056</v>
      </c>
      <c r="B6409" s="2" t="s">
        <v>1083</v>
      </c>
      <c r="C6409" s="2" t="s">
        <v>12805</v>
      </c>
      <c r="D6409" s="2" t="s">
        <v>12806</v>
      </c>
      <c r="E6409" s="2" t="str">
        <f t="shared" si="207"/>
        <v>VD.6 Standards / Specifications</v>
      </c>
      <c r="F6409" s="2" t="str">
        <f t="shared" si="208"/>
        <v>Standards / Specific</v>
      </c>
    </row>
    <row r="6410" spans="1:6" x14ac:dyDescent="0.35">
      <c r="A6410" s="2" t="s">
        <v>1056</v>
      </c>
      <c r="B6410" s="2" t="s">
        <v>69</v>
      </c>
      <c r="C6410" s="2" t="s">
        <v>14174</v>
      </c>
      <c r="D6410" s="2" t="s">
        <v>12807</v>
      </c>
      <c r="E6410" s="2" t="str">
        <f t="shared" si="207"/>
        <v>VE Industrial Control / Monitoring</v>
      </c>
      <c r="F6410" s="2" t="str">
        <f t="shared" si="208"/>
        <v>Industrial Control /</v>
      </c>
    </row>
    <row r="6411" spans="1:6" x14ac:dyDescent="0.35">
      <c r="A6411" s="2" t="s">
        <v>1056</v>
      </c>
      <c r="B6411" s="2" t="s">
        <v>1083</v>
      </c>
      <c r="C6411" s="2" t="s">
        <v>12808</v>
      </c>
      <c r="D6411" s="2" t="s">
        <v>12809</v>
      </c>
      <c r="E6411" s="2" t="str">
        <f t="shared" si="207"/>
        <v>VE.1 Production Control / Automation (General)</v>
      </c>
      <c r="F6411" s="2" t="str">
        <f t="shared" si="208"/>
        <v>Production Control /</v>
      </c>
    </row>
    <row r="6412" spans="1:6" x14ac:dyDescent="0.35">
      <c r="A6412" s="2" t="s">
        <v>1056</v>
      </c>
      <c r="B6412" s="2" t="s">
        <v>1083</v>
      </c>
      <c r="C6412" s="2" t="s">
        <v>12810</v>
      </c>
      <c r="D6412" s="2" t="s">
        <v>12811</v>
      </c>
      <c r="E6412" s="2" t="str">
        <f t="shared" si="207"/>
        <v>VE.12 Control Engineering (General)</v>
      </c>
      <c r="F6412" s="2" t="str">
        <f t="shared" si="208"/>
        <v xml:space="preserve">Control Engineering </v>
      </c>
    </row>
    <row r="6413" spans="1:6" x14ac:dyDescent="0.35">
      <c r="A6413" s="2" t="s">
        <v>1056</v>
      </c>
      <c r="B6413" s="2" t="s">
        <v>1083</v>
      </c>
      <c r="C6413" s="2" t="s">
        <v>12812</v>
      </c>
      <c r="D6413" s="2" t="s">
        <v>12813</v>
      </c>
      <c r="E6413" s="2" t="str">
        <f t="shared" si="207"/>
        <v>VE.13 Process Control</v>
      </c>
      <c r="F6413" s="2" t="str">
        <f t="shared" si="208"/>
        <v>Process Control</v>
      </c>
    </row>
    <row r="6414" spans="1:6" x14ac:dyDescent="0.35">
      <c r="A6414" s="2" t="s">
        <v>1056</v>
      </c>
      <c r="B6414" s="2" t="s">
        <v>1083</v>
      </c>
      <c r="C6414" s="2" t="s">
        <v>12814</v>
      </c>
      <c r="D6414" s="2" t="s">
        <v>12815</v>
      </c>
      <c r="E6414" s="2" t="str">
        <f t="shared" si="207"/>
        <v>VE.2 Control Systems (Production)</v>
      </c>
      <c r="F6414" s="2" t="str">
        <f t="shared" si="208"/>
        <v>Control Systems (Pro</v>
      </c>
    </row>
    <row r="6415" spans="1:6" x14ac:dyDescent="0.35">
      <c r="A6415" s="2" t="s">
        <v>1056</v>
      </c>
      <c r="B6415" s="2" t="s">
        <v>1083</v>
      </c>
      <c r="C6415" s="2" t="s">
        <v>12816</v>
      </c>
      <c r="D6415" s="2" t="s">
        <v>12817</v>
      </c>
      <c r="E6415" s="2" t="str">
        <f t="shared" si="207"/>
        <v>VE.21 Automatic Control Instrumentation</v>
      </c>
      <c r="F6415" s="2" t="str">
        <f t="shared" si="208"/>
        <v>Automatic Control In</v>
      </c>
    </row>
    <row r="6416" spans="1:6" x14ac:dyDescent="0.35">
      <c r="A6416" s="2" t="s">
        <v>1056</v>
      </c>
      <c r="B6416" s="2" t="s">
        <v>1083</v>
      </c>
      <c r="C6416" s="2" t="s">
        <v>12818</v>
      </c>
      <c r="D6416" s="2" t="s">
        <v>12819</v>
      </c>
      <c r="E6416" s="2" t="str">
        <f t="shared" si="207"/>
        <v>VE.211 Electronic Control Systems</v>
      </c>
      <c r="F6416" s="2" t="str">
        <f t="shared" si="208"/>
        <v>Electronic Control S</v>
      </c>
    </row>
    <row r="6417" spans="1:6" x14ac:dyDescent="0.35">
      <c r="A6417" s="2" t="s">
        <v>1056</v>
      </c>
      <c r="B6417" s="2" t="s">
        <v>1083</v>
      </c>
      <c r="C6417" s="2" t="s">
        <v>12820</v>
      </c>
      <c r="D6417" s="2" t="s">
        <v>12821</v>
      </c>
      <c r="E6417" s="2" t="str">
        <f t="shared" si="207"/>
        <v>VE.212 Programmable Controllers</v>
      </c>
      <c r="F6417" s="2" t="str">
        <f t="shared" si="208"/>
        <v>Programmable Control</v>
      </c>
    </row>
    <row r="6418" spans="1:6" x14ac:dyDescent="0.35">
      <c r="A6418" s="2" t="s">
        <v>1056</v>
      </c>
      <c r="B6418" s="2" t="s">
        <v>1083</v>
      </c>
      <c r="C6418" s="2" t="s">
        <v>12822</v>
      </c>
      <c r="D6418" s="2" t="s">
        <v>12823</v>
      </c>
      <c r="E6418" s="2" t="str">
        <f t="shared" si="207"/>
        <v>VE.22 Computer Control Systems (Production)</v>
      </c>
      <c r="F6418" s="2" t="str">
        <f t="shared" si="208"/>
        <v>Computer Control Sys</v>
      </c>
    </row>
    <row r="6419" spans="1:6" x14ac:dyDescent="0.35">
      <c r="A6419" s="2" t="s">
        <v>1056</v>
      </c>
      <c r="B6419" s="2" t="s">
        <v>1083</v>
      </c>
      <c r="C6419" s="2" t="s">
        <v>12824</v>
      </c>
      <c r="D6419" s="2" t="s">
        <v>12825</v>
      </c>
      <c r="E6419" s="2" t="str">
        <f t="shared" si="207"/>
        <v>VE.23 Mechanical Control Systems</v>
      </c>
      <c r="F6419" s="2" t="str">
        <f t="shared" si="208"/>
        <v>Mechanical Control S</v>
      </c>
    </row>
    <row r="6420" spans="1:6" x14ac:dyDescent="0.35">
      <c r="A6420" s="2" t="s">
        <v>1056</v>
      </c>
      <c r="B6420" s="2" t="s">
        <v>1083</v>
      </c>
      <c r="C6420" s="2" t="s">
        <v>12826</v>
      </c>
      <c r="D6420" s="2" t="s">
        <v>12827</v>
      </c>
      <c r="E6420" s="2" t="str">
        <f t="shared" si="207"/>
        <v>VE.24 Statistical Process Control</v>
      </c>
      <c r="F6420" s="2" t="str">
        <f t="shared" si="208"/>
        <v xml:space="preserve">Statistical Process </v>
      </c>
    </row>
    <row r="6421" spans="1:6" x14ac:dyDescent="0.35">
      <c r="A6421" s="2" t="s">
        <v>1056</v>
      </c>
      <c r="B6421" s="2" t="s">
        <v>1083</v>
      </c>
      <c r="C6421" s="2" t="s">
        <v>12828</v>
      </c>
      <c r="D6421" s="2" t="s">
        <v>12829</v>
      </c>
      <c r="E6421" s="2" t="str">
        <f t="shared" si="207"/>
        <v>VE.3 Monitoring (Production)</v>
      </c>
      <c r="F6421" s="2" t="str">
        <f t="shared" si="208"/>
        <v>Monitoring (Producti</v>
      </c>
    </row>
    <row r="6422" spans="1:6" x14ac:dyDescent="0.35">
      <c r="A6422" s="2" t="s">
        <v>1056</v>
      </c>
      <c r="B6422" s="2" t="s">
        <v>1083</v>
      </c>
      <c r="C6422" s="2" t="s">
        <v>12830</v>
      </c>
      <c r="D6422" s="2" t="s">
        <v>12831</v>
      </c>
      <c r="E6422" s="2" t="str">
        <f t="shared" si="207"/>
        <v>VE.4 Automated Manufacturing Systems</v>
      </c>
      <c r="F6422" s="2" t="str">
        <f t="shared" si="208"/>
        <v>Automated Manufactur</v>
      </c>
    </row>
    <row r="6423" spans="1:6" x14ac:dyDescent="0.35">
      <c r="A6423" s="2" t="s">
        <v>1056</v>
      </c>
      <c r="B6423" s="2" t="s">
        <v>1083</v>
      </c>
      <c r="C6423" s="2" t="s">
        <v>12832</v>
      </c>
      <c r="D6423" s="2" t="s">
        <v>12833</v>
      </c>
      <c r="E6423" s="2" t="str">
        <f t="shared" si="207"/>
        <v>VE.41 Industrial Cybernetics</v>
      </c>
      <c r="F6423" s="2" t="str">
        <f t="shared" si="208"/>
        <v>Industrial Cyberneti</v>
      </c>
    </row>
    <row r="6424" spans="1:6" x14ac:dyDescent="0.35">
      <c r="A6424" s="2" t="s">
        <v>1056</v>
      </c>
      <c r="B6424" s="2" t="s">
        <v>1083</v>
      </c>
      <c r="C6424" s="2" t="s">
        <v>12834</v>
      </c>
      <c r="D6424" s="2" t="s">
        <v>12835</v>
      </c>
      <c r="E6424" s="2" t="str">
        <f t="shared" si="207"/>
        <v>VE.42 Industrial Robotics</v>
      </c>
      <c r="F6424" s="2" t="str">
        <f t="shared" si="208"/>
        <v>Industrial Robotics</v>
      </c>
    </row>
    <row r="6425" spans="1:6" x14ac:dyDescent="0.35">
      <c r="A6425" s="2" t="s">
        <v>1056</v>
      </c>
      <c r="B6425" s="2" t="s">
        <v>1083</v>
      </c>
      <c r="C6425" s="2" t="s">
        <v>12836</v>
      </c>
      <c r="D6425" s="2" t="s">
        <v>12837</v>
      </c>
      <c r="E6425" s="2" t="str">
        <f t="shared" si="207"/>
        <v>VE.44 Computer Integrated Manufacture (Cim)</v>
      </c>
      <c r="F6425" s="2" t="str">
        <f t="shared" si="208"/>
        <v xml:space="preserve">Computer Integrated </v>
      </c>
    </row>
    <row r="6426" spans="1:6" x14ac:dyDescent="0.35">
      <c r="A6426" s="2" t="s">
        <v>1056</v>
      </c>
      <c r="B6426" s="2" t="s">
        <v>1083</v>
      </c>
      <c r="C6426" s="2" t="s">
        <v>12838</v>
      </c>
      <c r="D6426" s="2" t="s">
        <v>12839</v>
      </c>
      <c r="E6426" s="2" t="str">
        <f t="shared" si="207"/>
        <v>VE.45 Computer Aided Manufacture (Cam)</v>
      </c>
      <c r="F6426" s="2" t="str">
        <f t="shared" si="208"/>
        <v>Computer Aided Manuf</v>
      </c>
    </row>
    <row r="6427" spans="1:6" x14ac:dyDescent="0.35">
      <c r="A6427" s="2" t="s">
        <v>1056</v>
      </c>
      <c r="B6427" s="2" t="s">
        <v>1083</v>
      </c>
      <c r="C6427" s="2" t="s">
        <v>12840</v>
      </c>
      <c r="D6427" s="2" t="s">
        <v>12841</v>
      </c>
      <c r="E6427" s="2" t="str">
        <f t="shared" si="207"/>
        <v>VE.46 Advanced Manufacturing Systems / Technology</v>
      </c>
      <c r="F6427" s="2" t="str">
        <f t="shared" si="208"/>
        <v>Advanced Manufacturi</v>
      </c>
    </row>
    <row r="6428" spans="1:6" x14ac:dyDescent="0.35">
      <c r="A6428" s="2" t="s">
        <v>1056</v>
      </c>
      <c r="B6428" s="2" t="s">
        <v>1083</v>
      </c>
      <c r="C6428" s="2" t="s">
        <v>12842</v>
      </c>
      <c r="D6428" s="2" t="s">
        <v>12843</v>
      </c>
      <c r="E6428" s="2" t="str">
        <f t="shared" si="207"/>
        <v>VE.47 Computer Aided Engineering</v>
      </c>
      <c r="F6428" s="2" t="str">
        <f t="shared" si="208"/>
        <v>Computer Aided Engin</v>
      </c>
    </row>
    <row r="6429" spans="1:6" x14ac:dyDescent="0.35">
      <c r="A6429" s="2" t="s">
        <v>1056</v>
      </c>
      <c r="B6429" s="2" t="s">
        <v>1083</v>
      </c>
      <c r="C6429" s="2" t="s">
        <v>12844</v>
      </c>
      <c r="D6429" s="2" t="s">
        <v>12845</v>
      </c>
      <c r="E6429" s="2" t="str">
        <f t="shared" si="207"/>
        <v>VE.5 Fault Finding / Trouble Shooting (Production)</v>
      </c>
      <c r="F6429" s="2" t="str">
        <f t="shared" si="208"/>
        <v>Fault Finding / Trou</v>
      </c>
    </row>
    <row r="6430" spans="1:6" x14ac:dyDescent="0.35">
      <c r="A6430" s="2" t="s">
        <v>1056</v>
      </c>
      <c r="B6430" s="2" t="s">
        <v>1083</v>
      </c>
      <c r="C6430" s="2" t="s">
        <v>12846</v>
      </c>
      <c r="D6430" s="2" t="s">
        <v>12847</v>
      </c>
      <c r="E6430" s="2" t="str">
        <f t="shared" si="207"/>
        <v>VE.51 Failure Analysis</v>
      </c>
      <c r="F6430" s="2" t="str">
        <f t="shared" si="208"/>
        <v>Failure Analysis</v>
      </c>
    </row>
    <row r="6431" spans="1:6" x14ac:dyDescent="0.35">
      <c r="A6431" s="2" t="s">
        <v>1056</v>
      </c>
      <c r="B6431" s="2" t="s">
        <v>69</v>
      </c>
      <c r="C6431" s="2" t="s">
        <v>14175</v>
      </c>
      <c r="D6431" s="2" t="s">
        <v>12848</v>
      </c>
      <c r="E6431" s="2" t="str">
        <f t="shared" si="207"/>
        <v>VF Industrial Design / Research and Development</v>
      </c>
      <c r="F6431" s="2" t="str">
        <f t="shared" si="208"/>
        <v xml:space="preserve">Industrial Design / </v>
      </c>
    </row>
    <row r="6432" spans="1:6" x14ac:dyDescent="0.35">
      <c r="A6432" s="2" t="s">
        <v>1056</v>
      </c>
      <c r="B6432" s="2" t="s">
        <v>1083</v>
      </c>
      <c r="C6432" s="2" t="s">
        <v>12849</v>
      </c>
      <c r="D6432" s="2" t="s">
        <v>12850</v>
      </c>
      <c r="E6432" s="2" t="str">
        <f t="shared" si="207"/>
        <v>VF.1 Industrial Design (General)</v>
      </c>
      <c r="F6432" s="2" t="str">
        <f t="shared" si="208"/>
        <v>Industrial Design (G</v>
      </c>
    </row>
    <row r="6433" spans="1:6" x14ac:dyDescent="0.35">
      <c r="A6433" s="2" t="s">
        <v>1056</v>
      </c>
      <c r="B6433" s="2" t="s">
        <v>1083</v>
      </c>
      <c r="C6433" s="2" t="s">
        <v>12851</v>
      </c>
      <c r="D6433" s="2" t="s">
        <v>12852</v>
      </c>
      <c r="E6433" s="2" t="str">
        <f t="shared" si="207"/>
        <v>VF.12 Computer Aided Design (Cad)</v>
      </c>
      <c r="F6433" s="2" t="str">
        <f t="shared" si="208"/>
        <v>Computer Aided Desig</v>
      </c>
    </row>
    <row r="6434" spans="1:6" x14ac:dyDescent="0.35">
      <c r="A6434" s="2" t="s">
        <v>1056</v>
      </c>
      <c r="B6434" s="2" t="s">
        <v>1083</v>
      </c>
      <c r="C6434" s="2" t="s">
        <v>12853</v>
      </c>
      <c r="D6434" s="2" t="s">
        <v>12854</v>
      </c>
      <c r="E6434" s="2" t="str">
        <f t="shared" si="207"/>
        <v>VF.13 Design Technology</v>
      </c>
      <c r="F6434" s="2" t="str">
        <f t="shared" si="208"/>
        <v>Design Technology</v>
      </c>
    </row>
    <row r="6435" spans="1:6" x14ac:dyDescent="0.35">
      <c r="A6435" s="2" t="s">
        <v>1056</v>
      </c>
      <c r="B6435" s="2" t="s">
        <v>1083</v>
      </c>
      <c r="C6435" s="2" t="s">
        <v>12855</v>
      </c>
      <c r="D6435" s="2" t="s">
        <v>12856</v>
      </c>
      <c r="E6435" s="2" t="str">
        <f t="shared" si="207"/>
        <v>VF.2 Product Design</v>
      </c>
      <c r="F6435" s="2" t="str">
        <f t="shared" si="208"/>
        <v>Product Design</v>
      </c>
    </row>
    <row r="6436" spans="1:6" x14ac:dyDescent="0.35">
      <c r="A6436" s="2" t="s">
        <v>1056</v>
      </c>
      <c r="B6436" s="2" t="s">
        <v>1083</v>
      </c>
      <c r="C6436" s="2" t="s">
        <v>12857</v>
      </c>
      <c r="D6436" s="2" t="s">
        <v>12858</v>
      </c>
      <c r="E6436" s="2" t="str">
        <f t="shared" si="207"/>
        <v>VF.22 Design For Assembly</v>
      </c>
      <c r="F6436" s="2" t="str">
        <f t="shared" si="208"/>
        <v>Design For Assembly</v>
      </c>
    </row>
    <row r="6437" spans="1:6" x14ac:dyDescent="0.35">
      <c r="A6437" s="2" t="s">
        <v>1056</v>
      </c>
      <c r="B6437" s="2" t="s">
        <v>1083</v>
      </c>
      <c r="C6437" s="2" t="s">
        <v>12859</v>
      </c>
      <c r="D6437" s="2" t="s">
        <v>3131</v>
      </c>
      <c r="E6437" s="2" t="str">
        <f t="shared" si="207"/>
        <v>VF.24 Ergonomics</v>
      </c>
      <c r="F6437" s="2" t="str">
        <f t="shared" si="208"/>
        <v>Ergonomics</v>
      </c>
    </row>
    <row r="6438" spans="1:6" x14ac:dyDescent="0.35">
      <c r="A6438" s="2" t="s">
        <v>1056</v>
      </c>
      <c r="B6438" s="2" t="s">
        <v>1083</v>
      </c>
      <c r="C6438" s="2" t="s">
        <v>12860</v>
      </c>
      <c r="D6438" s="2" t="s">
        <v>12861</v>
      </c>
      <c r="E6438" s="2" t="str">
        <f t="shared" si="207"/>
        <v>VF.26 Environment Friendly Design</v>
      </c>
      <c r="F6438" s="2" t="str">
        <f t="shared" si="208"/>
        <v>Environment Friendly</v>
      </c>
    </row>
    <row r="6439" spans="1:6" x14ac:dyDescent="0.35">
      <c r="A6439" s="2" t="s">
        <v>1056</v>
      </c>
      <c r="B6439" s="2" t="s">
        <v>1083</v>
      </c>
      <c r="C6439" s="2" t="s">
        <v>12862</v>
      </c>
      <c r="D6439" s="2" t="s">
        <v>12863</v>
      </c>
      <c r="E6439" s="2" t="str">
        <f t="shared" si="207"/>
        <v>VF.3 Engineering Design</v>
      </c>
      <c r="F6439" s="2" t="str">
        <f t="shared" si="208"/>
        <v>Engineering Design</v>
      </c>
    </row>
    <row r="6440" spans="1:6" x14ac:dyDescent="0.35">
      <c r="A6440" s="2" t="s">
        <v>1056</v>
      </c>
      <c r="B6440" s="2" t="s">
        <v>1083</v>
      </c>
      <c r="C6440" s="2" t="s">
        <v>12864</v>
      </c>
      <c r="D6440" s="2" t="s">
        <v>12865</v>
      </c>
      <c r="E6440" s="2" t="str">
        <f t="shared" si="207"/>
        <v>VF.31 Mechanical Engineering Design</v>
      </c>
      <c r="F6440" s="2" t="str">
        <f t="shared" si="208"/>
        <v>Mechanical Engineeri</v>
      </c>
    </row>
    <row r="6441" spans="1:6" x14ac:dyDescent="0.35">
      <c r="A6441" s="2" t="s">
        <v>1056</v>
      </c>
      <c r="B6441" s="2" t="s">
        <v>1083</v>
      </c>
      <c r="C6441" s="2" t="s">
        <v>12866</v>
      </c>
      <c r="D6441" s="2" t="s">
        <v>12867</v>
      </c>
      <c r="E6441" s="2" t="str">
        <f t="shared" si="207"/>
        <v>VF.33 Process Design</v>
      </c>
      <c r="F6441" s="2" t="str">
        <f t="shared" si="208"/>
        <v>Process Design</v>
      </c>
    </row>
    <row r="6442" spans="1:6" x14ac:dyDescent="0.35">
      <c r="A6442" s="2" t="s">
        <v>1056</v>
      </c>
      <c r="B6442" s="2" t="s">
        <v>1083</v>
      </c>
      <c r="C6442" s="2" t="s">
        <v>12868</v>
      </c>
      <c r="D6442" s="2" t="s">
        <v>12869</v>
      </c>
      <c r="E6442" s="2" t="str">
        <f t="shared" si="207"/>
        <v>VF.4 Industrial Research and Development</v>
      </c>
      <c r="F6442" s="2" t="str">
        <f t="shared" si="208"/>
        <v xml:space="preserve">Industrial Research </v>
      </c>
    </row>
    <row r="6443" spans="1:6" x14ac:dyDescent="0.35">
      <c r="A6443" s="2" t="s">
        <v>1056</v>
      </c>
      <c r="B6443" s="2" t="s">
        <v>1083</v>
      </c>
      <c r="C6443" s="2" t="s">
        <v>12870</v>
      </c>
      <c r="D6443" s="2" t="s">
        <v>12871</v>
      </c>
      <c r="E6443" s="2" t="str">
        <f t="shared" si="207"/>
        <v>VF.41 Development Engineering</v>
      </c>
      <c r="F6443" s="2" t="str">
        <f t="shared" si="208"/>
        <v>Development Engineer</v>
      </c>
    </row>
    <row r="6444" spans="1:6" x14ac:dyDescent="0.35">
      <c r="A6444" s="2" t="s">
        <v>1056</v>
      </c>
      <c r="B6444" s="2" t="s">
        <v>1083</v>
      </c>
      <c r="C6444" s="2" t="s">
        <v>12872</v>
      </c>
      <c r="D6444" s="2" t="s">
        <v>12873</v>
      </c>
      <c r="E6444" s="2" t="str">
        <f t="shared" si="207"/>
        <v>VF.43 Product Development (Randd)</v>
      </c>
      <c r="F6444" s="2" t="str">
        <f t="shared" si="208"/>
        <v xml:space="preserve">Product Development </v>
      </c>
    </row>
    <row r="6445" spans="1:6" x14ac:dyDescent="0.35">
      <c r="A6445" s="2" t="s">
        <v>1056</v>
      </c>
      <c r="B6445" s="2" t="s">
        <v>1083</v>
      </c>
      <c r="C6445" s="2" t="s">
        <v>12874</v>
      </c>
      <c r="D6445" s="2" t="s">
        <v>12875</v>
      </c>
      <c r="E6445" s="2" t="str">
        <f t="shared" si="207"/>
        <v>VF.44 Prototyping</v>
      </c>
      <c r="F6445" s="2" t="str">
        <f t="shared" si="208"/>
        <v>Prototyping</v>
      </c>
    </row>
    <row r="6446" spans="1:6" x14ac:dyDescent="0.35">
      <c r="A6446" s="2" t="s">
        <v>1056</v>
      </c>
      <c r="B6446" s="2" t="s">
        <v>1083</v>
      </c>
      <c r="C6446" s="2" t="s">
        <v>12876</v>
      </c>
      <c r="D6446" s="2" t="s">
        <v>12877</v>
      </c>
      <c r="E6446" s="2" t="str">
        <f t="shared" si="207"/>
        <v>VF.5 Industrial Model Making</v>
      </c>
      <c r="F6446" s="2" t="str">
        <f t="shared" si="208"/>
        <v>Industrial Model Mak</v>
      </c>
    </row>
    <row r="6447" spans="1:6" x14ac:dyDescent="0.35">
      <c r="A6447" s="2" t="s">
        <v>1056</v>
      </c>
      <c r="B6447" s="2" t="s">
        <v>1083</v>
      </c>
      <c r="C6447" s="2" t="s">
        <v>12878</v>
      </c>
      <c r="D6447" s="2" t="s">
        <v>12879</v>
      </c>
      <c r="E6447" s="2" t="str">
        <f t="shared" si="207"/>
        <v>VF.6 Technical / Engineering Drawing</v>
      </c>
      <c r="F6447" s="2" t="str">
        <f t="shared" si="208"/>
        <v>Technical / Engineer</v>
      </c>
    </row>
    <row r="6448" spans="1:6" x14ac:dyDescent="0.35">
      <c r="A6448" s="2" t="s">
        <v>1056</v>
      </c>
      <c r="B6448" s="2" t="s">
        <v>1083</v>
      </c>
      <c r="C6448" s="2" t="s">
        <v>12880</v>
      </c>
      <c r="D6448" s="2" t="s">
        <v>12881</v>
      </c>
      <c r="E6448" s="2" t="str">
        <f t="shared" si="207"/>
        <v>VF.62 Draughting</v>
      </c>
      <c r="F6448" s="2" t="str">
        <f t="shared" si="208"/>
        <v>Draughting</v>
      </c>
    </row>
    <row r="6449" spans="1:6" x14ac:dyDescent="0.35">
      <c r="A6449" s="2" t="s">
        <v>1056</v>
      </c>
      <c r="B6449" s="2" t="s">
        <v>1083</v>
      </c>
      <c r="C6449" s="2" t="s">
        <v>12882</v>
      </c>
      <c r="D6449" s="2" t="s">
        <v>12883</v>
      </c>
      <c r="E6449" s="2" t="str">
        <f t="shared" si="207"/>
        <v>VF.7 Patenting (Industrial)</v>
      </c>
      <c r="F6449" s="2" t="str">
        <f t="shared" si="208"/>
        <v>Patenting (Industria</v>
      </c>
    </row>
    <row r="6450" spans="1:6" x14ac:dyDescent="0.35">
      <c r="A6450" s="2" t="s">
        <v>1056</v>
      </c>
      <c r="B6450" s="2" t="s">
        <v>69</v>
      </c>
      <c r="C6450" s="2" t="s">
        <v>14176</v>
      </c>
      <c r="D6450" s="2" t="s">
        <v>12884</v>
      </c>
      <c r="E6450" s="2" t="str">
        <f t="shared" ref="E6450:E6513" si="209">C6450&amp;" "&amp;LEFT(D6450,50-LEN(C6450)-1)</f>
        <v>VG Engineering Services</v>
      </c>
      <c r="F6450" s="2" t="str">
        <f t="shared" si="208"/>
        <v>Engineering Services</v>
      </c>
    </row>
    <row r="6451" spans="1:6" x14ac:dyDescent="0.35">
      <c r="A6451" s="2" t="s">
        <v>1056</v>
      </c>
      <c r="B6451" s="2" t="s">
        <v>1083</v>
      </c>
      <c r="C6451" s="2" t="s">
        <v>12885</v>
      </c>
      <c r="D6451" s="2" t="s">
        <v>12886</v>
      </c>
      <c r="E6451" s="2" t="str">
        <f t="shared" si="209"/>
        <v>VG.2 Plant / Machinery / Terotechnology</v>
      </c>
      <c r="F6451" s="2" t="str">
        <f t="shared" si="208"/>
        <v xml:space="preserve">Plant / Machinery / </v>
      </c>
    </row>
    <row r="6452" spans="1:6" x14ac:dyDescent="0.35">
      <c r="A6452" s="2" t="s">
        <v>1056</v>
      </c>
      <c r="B6452" s="2" t="s">
        <v>1083</v>
      </c>
      <c r="C6452" s="2" t="s">
        <v>12887</v>
      </c>
      <c r="D6452" s="2" t="s">
        <v>5338</v>
      </c>
      <c r="E6452" s="2" t="str">
        <f t="shared" si="209"/>
        <v>VG.21 Maintenance Engineering</v>
      </c>
      <c r="F6452" s="2" t="str">
        <f t="shared" si="208"/>
        <v>Maintenance Engineer</v>
      </c>
    </row>
    <row r="6453" spans="1:6" x14ac:dyDescent="0.35">
      <c r="A6453" s="2" t="s">
        <v>1056</v>
      </c>
      <c r="B6453" s="2" t="s">
        <v>1083</v>
      </c>
      <c r="C6453" s="2" t="s">
        <v>12888</v>
      </c>
      <c r="D6453" s="2" t="s">
        <v>12889</v>
      </c>
      <c r="E6453" s="2" t="str">
        <f t="shared" si="209"/>
        <v xml:space="preserve">VG.25 Plant / Machinery (Industrial) Installation </v>
      </c>
      <c r="F6453" s="2" t="str">
        <f t="shared" si="208"/>
        <v>Plant / Machinery (I</v>
      </c>
    </row>
    <row r="6454" spans="1:6" x14ac:dyDescent="0.35">
      <c r="A6454" s="2" t="s">
        <v>1056</v>
      </c>
      <c r="B6454" s="2" t="s">
        <v>1083</v>
      </c>
      <c r="C6454" s="2" t="s">
        <v>12890</v>
      </c>
      <c r="D6454" s="2" t="s">
        <v>12891</v>
      </c>
      <c r="E6454" s="2" t="str">
        <f t="shared" si="209"/>
        <v>VG.26 Plant / Machinery Servicing</v>
      </c>
      <c r="F6454" s="2" t="str">
        <f t="shared" si="208"/>
        <v>Plant / Machinery Se</v>
      </c>
    </row>
    <row r="6455" spans="1:6" x14ac:dyDescent="0.35">
      <c r="A6455" s="2" t="s">
        <v>1056</v>
      </c>
      <c r="B6455" s="2" t="s">
        <v>1083</v>
      </c>
      <c r="C6455" s="2" t="s">
        <v>12892</v>
      </c>
      <c r="D6455" s="2" t="s">
        <v>12893</v>
      </c>
      <c r="E6455" s="2" t="str">
        <f t="shared" si="209"/>
        <v>VG.3 Plant Engineering</v>
      </c>
      <c r="F6455" s="2" t="str">
        <f t="shared" si="208"/>
        <v>Plant Engineering</v>
      </c>
    </row>
    <row r="6456" spans="1:6" x14ac:dyDescent="0.35">
      <c r="A6456" s="2" t="s">
        <v>1056</v>
      </c>
      <c r="B6456" s="2" t="s">
        <v>1083</v>
      </c>
      <c r="C6456" s="2" t="s">
        <v>12894</v>
      </c>
      <c r="D6456" s="2" t="s">
        <v>12895</v>
      </c>
      <c r="E6456" s="2" t="str">
        <f t="shared" si="209"/>
        <v>VG.31 Foundry Engineering</v>
      </c>
      <c r="F6456" s="2" t="str">
        <f t="shared" si="208"/>
        <v>Foundry Engineering</v>
      </c>
    </row>
    <row r="6457" spans="1:6" x14ac:dyDescent="0.35">
      <c r="A6457" s="2" t="s">
        <v>1056</v>
      </c>
      <c r="B6457" s="2" t="s">
        <v>69</v>
      </c>
      <c r="C6457" s="2" t="s">
        <v>14218</v>
      </c>
      <c r="D6457" s="2" t="s">
        <v>12896</v>
      </c>
      <c r="E6457" s="2" t="str">
        <f t="shared" si="209"/>
        <v>VH Facilities Management</v>
      </c>
      <c r="F6457" s="2" t="str">
        <f t="shared" si="208"/>
        <v>Facilities Managemen</v>
      </c>
    </row>
    <row r="6458" spans="1:6" x14ac:dyDescent="0.35">
      <c r="A6458" s="2" t="s">
        <v>1056</v>
      </c>
      <c r="B6458" s="2" t="s">
        <v>69</v>
      </c>
      <c r="C6458" s="2" t="s">
        <v>14177</v>
      </c>
      <c r="D6458" s="2" t="s">
        <v>12897</v>
      </c>
      <c r="E6458" s="2" t="str">
        <f t="shared" si="209"/>
        <v>VJ Contracting (Business / Industry)</v>
      </c>
      <c r="F6458" s="2" t="str">
        <f t="shared" si="208"/>
        <v>Contracting (Busines</v>
      </c>
    </row>
    <row r="6459" spans="1:6" x14ac:dyDescent="0.35">
      <c r="A6459" s="2" t="s">
        <v>1056</v>
      </c>
      <c r="B6459" s="2" t="s">
        <v>1083</v>
      </c>
      <c r="C6459" s="2" t="s">
        <v>12898</v>
      </c>
      <c r="D6459" s="2" t="s">
        <v>12899</v>
      </c>
      <c r="E6459" s="2" t="str">
        <f t="shared" si="209"/>
        <v>VJ.2 Tendering</v>
      </c>
      <c r="F6459" s="2" t="str">
        <f t="shared" si="208"/>
        <v>Tendering</v>
      </c>
    </row>
    <row r="6460" spans="1:6" x14ac:dyDescent="0.35">
      <c r="A6460" s="2" t="s">
        <v>1056</v>
      </c>
      <c r="B6460" s="2" t="s">
        <v>1083</v>
      </c>
      <c r="C6460" s="2" t="s">
        <v>12900</v>
      </c>
      <c r="D6460" s="2" t="s">
        <v>12901</v>
      </c>
      <c r="E6460" s="2" t="str">
        <f t="shared" si="209"/>
        <v>VJ.3 Contract Management (Business / Industry)</v>
      </c>
      <c r="F6460" s="2" t="str">
        <f t="shared" si="208"/>
        <v xml:space="preserve">Contract Management </v>
      </c>
    </row>
    <row r="6461" spans="1:6" x14ac:dyDescent="0.35">
      <c r="A6461" s="2" t="s">
        <v>1056</v>
      </c>
      <c r="B6461" s="2" t="s">
        <v>68</v>
      </c>
      <c r="C6461" s="2" t="s">
        <v>699</v>
      </c>
      <c r="D6461" s="2" t="s">
        <v>12902</v>
      </c>
      <c r="E6461" s="2" t="str">
        <f t="shared" si="209"/>
        <v>W Manufacturing / Production Work</v>
      </c>
      <c r="F6461" s="2" t="str">
        <f t="shared" si="208"/>
        <v>Manufacturing / Prod</v>
      </c>
    </row>
    <row r="6462" spans="1:6" x14ac:dyDescent="0.35">
      <c r="A6462" s="2" t="s">
        <v>1056</v>
      </c>
      <c r="B6462" s="2" t="s">
        <v>69</v>
      </c>
      <c r="C6462" s="2" t="s">
        <v>5339</v>
      </c>
      <c r="D6462" s="2" t="s">
        <v>5340</v>
      </c>
      <c r="E6462" s="2" t="str">
        <f t="shared" si="209"/>
        <v>WA Manufacturing (General)</v>
      </c>
      <c r="F6462" s="2" t="str">
        <f t="shared" si="208"/>
        <v>Manufacturing (Gener</v>
      </c>
    </row>
    <row r="6463" spans="1:6" x14ac:dyDescent="0.35">
      <c r="A6463" s="2" t="s">
        <v>1056</v>
      </c>
      <c r="B6463" s="2" t="s">
        <v>1083</v>
      </c>
      <c r="C6463" s="2" t="s">
        <v>12903</v>
      </c>
      <c r="D6463" s="2" t="s">
        <v>12904</v>
      </c>
      <c r="E6463" s="2" t="str">
        <f t="shared" si="209"/>
        <v>WA.1 Manufacturing Administration</v>
      </c>
      <c r="F6463" s="2" t="str">
        <f t="shared" si="208"/>
        <v>Manufacturing Admini</v>
      </c>
    </row>
    <row r="6464" spans="1:6" x14ac:dyDescent="0.35">
      <c r="A6464" s="2" t="s">
        <v>1056</v>
      </c>
      <c r="B6464" s="2" t="s">
        <v>1083</v>
      </c>
      <c r="C6464" s="2" t="s">
        <v>12905</v>
      </c>
      <c r="D6464" s="2" t="s">
        <v>5342</v>
      </c>
      <c r="E6464" s="2" t="str">
        <f t="shared" si="209"/>
        <v>WA.2 Manufacturing Technology</v>
      </c>
      <c r="F6464" s="2" t="str">
        <f t="shared" si="208"/>
        <v>Manufacturing Techno</v>
      </c>
    </row>
    <row r="6465" spans="1:6" x14ac:dyDescent="0.35">
      <c r="A6465" s="2" t="s">
        <v>1056</v>
      </c>
      <c r="B6465" s="2" t="s">
        <v>1083</v>
      </c>
      <c r="C6465" s="2" t="s">
        <v>12906</v>
      </c>
      <c r="D6465" s="2" t="s">
        <v>12907</v>
      </c>
      <c r="E6465" s="2" t="str">
        <f t="shared" si="209"/>
        <v>WA.3 Industrial Engineering</v>
      </c>
      <c r="F6465" s="2" t="str">
        <f t="shared" ref="F6465:F6528" si="210">LEFT(D6465,20)</f>
        <v>Industrial Engineeri</v>
      </c>
    </row>
    <row r="6466" spans="1:6" x14ac:dyDescent="0.35">
      <c r="A6466" s="2" t="s">
        <v>1056</v>
      </c>
      <c r="B6466" s="2" t="s">
        <v>1083</v>
      </c>
      <c r="C6466" s="2" t="s">
        <v>12908</v>
      </c>
      <c r="D6466" s="2" t="s">
        <v>12909</v>
      </c>
      <c r="E6466" s="2" t="str">
        <f t="shared" si="209"/>
        <v>WA.4 Process Engineering</v>
      </c>
      <c r="F6466" s="2" t="str">
        <f t="shared" si="210"/>
        <v>Process Engineering</v>
      </c>
    </row>
    <row r="6467" spans="1:6" x14ac:dyDescent="0.35">
      <c r="A6467" s="2" t="s">
        <v>1056</v>
      </c>
      <c r="B6467" s="2" t="s">
        <v>1083</v>
      </c>
      <c r="C6467" s="2" t="s">
        <v>12910</v>
      </c>
      <c r="D6467" s="2" t="s">
        <v>12911</v>
      </c>
      <c r="E6467" s="2" t="str">
        <f t="shared" si="209"/>
        <v>WA.5 Production Engineering</v>
      </c>
      <c r="F6467" s="2" t="str">
        <f t="shared" si="210"/>
        <v>Production Engineeri</v>
      </c>
    </row>
    <row r="6468" spans="1:6" x14ac:dyDescent="0.35">
      <c r="A6468" s="2" t="s">
        <v>1056</v>
      </c>
      <c r="B6468" s="2" t="s">
        <v>1083</v>
      </c>
      <c r="C6468" s="2" t="s">
        <v>12912</v>
      </c>
      <c r="D6468" s="2" t="s">
        <v>5344</v>
      </c>
      <c r="E6468" s="2" t="str">
        <f t="shared" si="209"/>
        <v>WA.6 Manufacturing Engineering</v>
      </c>
      <c r="F6468" s="2" t="str">
        <f t="shared" si="210"/>
        <v>Manufacturing Engine</v>
      </c>
    </row>
    <row r="6469" spans="1:6" x14ac:dyDescent="0.35">
      <c r="A6469" s="2" t="s">
        <v>1056</v>
      </c>
      <c r="B6469" s="2" t="s">
        <v>1083</v>
      </c>
      <c r="C6469" s="2" t="s">
        <v>12913</v>
      </c>
      <c r="D6469" s="2" t="s">
        <v>12914</v>
      </c>
      <c r="E6469" s="2" t="str">
        <f t="shared" si="209"/>
        <v>WA.61 Manufacturing Mechanical Engineering</v>
      </c>
      <c r="F6469" s="2" t="str">
        <f t="shared" si="210"/>
        <v>Manufacturing Mechan</v>
      </c>
    </row>
    <row r="6470" spans="1:6" x14ac:dyDescent="0.35">
      <c r="A6470" s="2" t="s">
        <v>1056</v>
      </c>
      <c r="B6470" s="2" t="s">
        <v>69</v>
      </c>
      <c r="C6470" s="2" t="s">
        <v>14178</v>
      </c>
      <c r="D6470" s="2" t="s">
        <v>12915</v>
      </c>
      <c r="E6470" s="2" t="str">
        <f t="shared" si="209"/>
        <v>WB Manufacturing / Assembly</v>
      </c>
      <c r="F6470" s="2" t="str">
        <f t="shared" si="210"/>
        <v>Manufacturing / Asse</v>
      </c>
    </row>
    <row r="6471" spans="1:6" x14ac:dyDescent="0.35">
      <c r="A6471" s="2" t="s">
        <v>1056</v>
      </c>
      <c r="B6471" s="2" t="s">
        <v>1083</v>
      </c>
      <c r="C6471" s="2" t="s">
        <v>12916</v>
      </c>
      <c r="D6471" s="2" t="s">
        <v>12917</v>
      </c>
      <c r="E6471" s="2" t="str">
        <f t="shared" si="209"/>
        <v>WB.1 Production Process Work</v>
      </c>
      <c r="F6471" s="2" t="str">
        <f t="shared" si="210"/>
        <v>Production Process W</v>
      </c>
    </row>
    <row r="6472" spans="1:6" x14ac:dyDescent="0.35">
      <c r="A6472" s="2" t="s">
        <v>1056</v>
      </c>
      <c r="B6472" s="2" t="s">
        <v>1083</v>
      </c>
      <c r="C6472" s="2" t="s">
        <v>12918</v>
      </c>
      <c r="D6472" s="2" t="s">
        <v>12919</v>
      </c>
      <c r="E6472" s="2" t="str">
        <f t="shared" si="209"/>
        <v>WB.2 Assembly Work</v>
      </c>
      <c r="F6472" s="2" t="str">
        <f t="shared" si="210"/>
        <v>Assembly Work</v>
      </c>
    </row>
    <row r="6473" spans="1:6" x14ac:dyDescent="0.35">
      <c r="A6473" s="2" t="s">
        <v>1056</v>
      </c>
      <c r="B6473" s="2" t="s">
        <v>1083</v>
      </c>
      <c r="C6473" s="2" t="s">
        <v>12920</v>
      </c>
      <c r="D6473" s="2" t="s">
        <v>12921</v>
      </c>
      <c r="E6473" s="2" t="str">
        <f t="shared" si="209"/>
        <v xml:space="preserve">WB.21 Electrical / Electronic Goods Manufacture / </v>
      </c>
      <c r="F6473" s="2" t="str">
        <f t="shared" si="210"/>
        <v>Electrical / Electro</v>
      </c>
    </row>
    <row r="6474" spans="1:6" x14ac:dyDescent="0.35">
      <c r="A6474" s="2" t="s">
        <v>1056</v>
      </c>
      <c r="B6474" s="2" t="s">
        <v>1083</v>
      </c>
      <c r="C6474" s="2" t="s">
        <v>12922</v>
      </c>
      <c r="D6474" s="2" t="s">
        <v>12923</v>
      </c>
      <c r="E6474" s="2" t="str">
        <f t="shared" si="209"/>
        <v>WB.22 Metal Goods Manufacture / Assembly</v>
      </c>
      <c r="F6474" s="2" t="str">
        <f t="shared" si="210"/>
        <v>Metal Goods Manufact</v>
      </c>
    </row>
    <row r="6475" spans="1:6" x14ac:dyDescent="0.35">
      <c r="A6475" s="2" t="s">
        <v>1056</v>
      </c>
      <c r="B6475" s="2" t="s">
        <v>1083</v>
      </c>
      <c r="C6475" s="2" t="s">
        <v>12924</v>
      </c>
      <c r="D6475" s="2" t="s">
        <v>12925</v>
      </c>
      <c r="E6475" s="2" t="str">
        <f t="shared" si="209"/>
        <v>WB.23 Plastic Goods Manufacture / Assembly</v>
      </c>
      <c r="F6475" s="2" t="str">
        <f t="shared" si="210"/>
        <v>Plastic Goods Manufa</v>
      </c>
    </row>
    <row r="6476" spans="1:6" x14ac:dyDescent="0.35">
      <c r="A6476" s="2" t="s">
        <v>1056</v>
      </c>
      <c r="B6476" s="2" t="s">
        <v>1083</v>
      </c>
      <c r="C6476" s="2" t="s">
        <v>12926</v>
      </c>
      <c r="D6476" s="2" t="s">
        <v>12927</v>
      </c>
      <c r="E6476" s="2" t="str">
        <f t="shared" si="209"/>
        <v>WB.3 Finishing (Production)</v>
      </c>
      <c r="F6476" s="2" t="str">
        <f t="shared" si="210"/>
        <v>Finishing (Productio</v>
      </c>
    </row>
    <row r="6477" spans="1:6" x14ac:dyDescent="0.35">
      <c r="A6477" s="2" t="s">
        <v>1056</v>
      </c>
      <c r="B6477" s="2" t="s">
        <v>1083</v>
      </c>
      <c r="C6477" s="2" t="s">
        <v>12928</v>
      </c>
      <c r="D6477" s="2" t="s">
        <v>12929</v>
      </c>
      <c r="E6477" s="2" t="str">
        <f t="shared" si="209"/>
        <v>WB.31 Surface Finishing</v>
      </c>
      <c r="F6477" s="2" t="str">
        <f t="shared" si="210"/>
        <v>Surface Finishing</v>
      </c>
    </row>
    <row r="6478" spans="1:6" x14ac:dyDescent="0.35">
      <c r="A6478" s="2" t="s">
        <v>1056</v>
      </c>
      <c r="B6478" s="2" t="s">
        <v>1083</v>
      </c>
      <c r="C6478" s="2" t="s">
        <v>12930</v>
      </c>
      <c r="D6478" s="2" t="s">
        <v>12931</v>
      </c>
      <c r="E6478" s="2" t="str">
        <f t="shared" si="209"/>
        <v>WB.32 Paint Application (Industrial)</v>
      </c>
      <c r="F6478" s="2" t="str">
        <f t="shared" si="210"/>
        <v>Paint Application (I</v>
      </c>
    </row>
    <row r="6479" spans="1:6" x14ac:dyDescent="0.35">
      <c r="A6479" s="2" t="s">
        <v>1056</v>
      </c>
      <c r="B6479" s="2" t="s">
        <v>1083</v>
      </c>
      <c r="C6479" s="2" t="s">
        <v>12932</v>
      </c>
      <c r="D6479" s="2" t="s">
        <v>12933</v>
      </c>
      <c r="E6479" s="2" t="str">
        <f t="shared" si="209"/>
        <v>WB.4 Packing (Industrial)</v>
      </c>
      <c r="F6479" s="2" t="str">
        <f t="shared" si="210"/>
        <v>Packing (Industrial)</v>
      </c>
    </row>
    <row r="6480" spans="1:6" x14ac:dyDescent="0.35">
      <c r="A6480" s="2" t="s">
        <v>1056</v>
      </c>
      <c r="B6480" s="2" t="s">
        <v>69</v>
      </c>
      <c r="C6480" s="2" t="s">
        <v>14179</v>
      </c>
      <c r="D6480" s="2" t="s">
        <v>12934</v>
      </c>
      <c r="E6480" s="2" t="str">
        <f t="shared" si="209"/>
        <v>WC Instrument Making / Repair</v>
      </c>
      <c r="F6480" s="2" t="str">
        <f t="shared" si="210"/>
        <v xml:space="preserve">Instrument Making / </v>
      </c>
    </row>
    <row r="6481" spans="1:6" x14ac:dyDescent="0.35">
      <c r="A6481" s="2" t="s">
        <v>1056</v>
      </c>
      <c r="B6481" s="2" t="s">
        <v>1083</v>
      </c>
      <c r="C6481" s="2" t="s">
        <v>12935</v>
      </c>
      <c r="D6481" s="2" t="s">
        <v>12936</v>
      </c>
      <c r="E6481" s="2" t="str">
        <f t="shared" si="209"/>
        <v>WC.4 Scientific / Medical Instrument Making</v>
      </c>
      <c r="F6481" s="2" t="str">
        <f t="shared" si="210"/>
        <v>Scientific / Medical</v>
      </c>
    </row>
    <row r="6482" spans="1:6" x14ac:dyDescent="0.35">
      <c r="A6482" s="2" t="s">
        <v>1056</v>
      </c>
      <c r="B6482" s="2" t="s">
        <v>1083</v>
      </c>
      <c r="C6482" s="2" t="s">
        <v>12937</v>
      </c>
      <c r="D6482" s="2" t="s">
        <v>12938</v>
      </c>
      <c r="E6482" s="2" t="str">
        <f t="shared" si="209"/>
        <v>WC.5 Clock / Watch Making and Repair</v>
      </c>
      <c r="F6482" s="2" t="str">
        <f t="shared" si="210"/>
        <v>Clock / Watch Making</v>
      </c>
    </row>
    <row r="6483" spans="1:6" x14ac:dyDescent="0.35">
      <c r="A6483" s="2" t="s">
        <v>1056</v>
      </c>
      <c r="B6483" s="2" t="s">
        <v>1083</v>
      </c>
      <c r="C6483" s="2" t="s">
        <v>12939</v>
      </c>
      <c r="D6483" s="2" t="s">
        <v>12940</v>
      </c>
      <c r="E6483" s="2" t="str">
        <f t="shared" si="209"/>
        <v>WC.6 Locksmith Work</v>
      </c>
      <c r="F6483" s="2" t="str">
        <f t="shared" si="210"/>
        <v>Locksmith Work</v>
      </c>
    </row>
    <row r="6484" spans="1:6" x14ac:dyDescent="0.35">
      <c r="A6484" s="2" t="s">
        <v>1056</v>
      </c>
      <c r="B6484" s="2" t="s">
        <v>69</v>
      </c>
      <c r="C6484" s="2" t="s">
        <v>14180</v>
      </c>
      <c r="D6484" s="2" t="s">
        <v>12941</v>
      </c>
      <c r="E6484" s="2" t="str">
        <f t="shared" si="209"/>
        <v>WD Testing Measurement and Inspection</v>
      </c>
      <c r="F6484" s="2" t="str">
        <f t="shared" si="210"/>
        <v xml:space="preserve">Testing Measurement </v>
      </c>
    </row>
    <row r="6485" spans="1:6" x14ac:dyDescent="0.35">
      <c r="A6485" s="2" t="s">
        <v>1056</v>
      </c>
      <c r="B6485" s="2" t="s">
        <v>1083</v>
      </c>
      <c r="C6485" s="2" t="s">
        <v>12942</v>
      </c>
      <c r="D6485" s="2" t="s">
        <v>12943</v>
      </c>
      <c r="E6485" s="2" t="str">
        <f t="shared" si="209"/>
        <v>WD.1 Testing (Industrial) (General)</v>
      </c>
      <c r="F6485" s="2" t="str">
        <f t="shared" si="210"/>
        <v>Testing (Industrial)</v>
      </c>
    </row>
    <row r="6486" spans="1:6" x14ac:dyDescent="0.35">
      <c r="A6486" s="2" t="s">
        <v>1056</v>
      </c>
      <c r="B6486" s="2" t="s">
        <v>1083</v>
      </c>
      <c r="C6486" s="2" t="s">
        <v>12944</v>
      </c>
      <c r="D6486" s="2" t="s">
        <v>12945</v>
      </c>
      <c r="E6486" s="2" t="str">
        <f t="shared" si="209"/>
        <v>WD.2 Non Destructive Testing</v>
      </c>
      <c r="F6486" s="2" t="str">
        <f t="shared" si="210"/>
        <v>Non Destructive Test</v>
      </c>
    </row>
    <row r="6487" spans="1:6" x14ac:dyDescent="0.35">
      <c r="A6487" s="2" t="s">
        <v>1056</v>
      </c>
      <c r="B6487" s="2" t="s">
        <v>1083</v>
      </c>
      <c r="C6487" s="2" t="s">
        <v>12946</v>
      </c>
      <c r="D6487" s="2" t="s">
        <v>12947</v>
      </c>
      <c r="E6487" s="2" t="str">
        <f t="shared" si="209"/>
        <v>WD.21 Industrial Radiography</v>
      </c>
      <c r="F6487" s="2" t="str">
        <f t="shared" si="210"/>
        <v>Industrial Radiograp</v>
      </c>
    </row>
    <row r="6488" spans="1:6" x14ac:dyDescent="0.35">
      <c r="A6488" s="2" t="s">
        <v>1056</v>
      </c>
      <c r="B6488" s="2" t="s">
        <v>1083</v>
      </c>
      <c r="C6488" s="2" t="s">
        <v>12948</v>
      </c>
      <c r="D6488" s="2" t="s">
        <v>12949</v>
      </c>
      <c r="E6488" s="2" t="str">
        <f t="shared" si="209"/>
        <v>WD.22 Dye Penetrant Techniques</v>
      </c>
      <c r="F6488" s="2" t="str">
        <f t="shared" si="210"/>
        <v>Dye Penetrant Techni</v>
      </c>
    </row>
    <row r="6489" spans="1:6" x14ac:dyDescent="0.35">
      <c r="A6489" s="2" t="s">
        <v>1056</v>
      </c>
      <c r="B6489" s="2" t="s">
        <v>1083</v>
      </c>
      <c r="C6489" s="2" t="s">
        <v>12950</v>
      </c>
      <c r="D6489" s="2" t="s">
        <v>12951</v>
      </c>
      <c r="E6489" s="2" t="str">
        <f t="shared" si="209"/>
        <v>WD.23 Magnetic Particle Inspection</v>
      </c>
      <c r="F6489" s="2" t="str">
        <f t="shared" si="210"/>
        <v>Magnetic Particle In</v>
      </c>
    </row>
    <row r="6490" spans="1:6" x14ac:dyDescent="0.35">
      <c r="A6490" s="2" t="s">
        <v>1056</v>
      </c>
      <c r="B6490" s="2" t="s">
        <v>1083</v>
      </c>
      <c r="C6490" s="2" t="s">
        <v>12952</v>
      </c>
      <c r="D6490" s="2" t="s">
        <v>12953</v>
      </c>
      <c r="E6490" s="2" t="str">
        <f t="shared" si="209"/>
        <v>WD.24 Ultrasonic Inspection</v>
      </c>
      <c r="F6490" s="2" t="str">
        <f t="shared" si="210"/>
        <v>Ultrasonic Inspectio</v>
      </c>
    </row>
    <row r="6491" spans="1:6" x14ac:dyDescent="0.35">
      <c r="A6491" s="2" t="s">
        <v>1056</v>
      </c>
      <c r="B6491" s="2" t="s">
        <v>1083</v>
      </c>
      <c r="C6491" s="2" t="s">
        <v>12954</v>
      </c>
      <c r="D6491" s="2" t="s">
        <v>12955</v>
      </c>
      <c r="E6491" s="2" t="str">
        <f t="shared" si="209"/>
        <v>WD.4 Quality and Reliability Testing</v>
      </c>
      <c r="F6491" s="2" t="str">
        <f t="shared" si="210"/>
        <v>Quality and Reliabil</v>
      </c>
    </row>
    <row r="6492" spans="1:6" x14ac:dyDescent="0.35">
      <c r="A6492" s="2" t="s">
        <v>1056</v>
      </c>
      <c r="B6492" s="2" t="s">
        <v>1083</v>
      </c>
      <c r="C6492" s="2" t="s">
        <v>12956</v>
      </c>
      <c r="D6492" s="2" t="s">
        <v>12957</v>
      </c>
      <c r="E6492" s="2" t="str">
        <f t="shared" si="209"/>
        <v>WD.5 Measurement / Metrology</v>
      </c>
      <c r="F6492" s="2" t="str">
        <f t="shared" si="210"/>
        <v>Measurement / Metrol</v>
      </c>
    </row>
    <row r="6493" spans="1:6" x14ac:dyDescent="0.35">
      <c r="A6493" s="2" t="s">
        <v>1056</v>
      </c>
      <c r="B6493" s="2" t="s">
        <v>1083</v>
      </c>
      <c r="C6493" s="2" t="s">
        <v>12958</v>
      </c>
      <c r="D6493" s="2" t="s">
        <v>12959</v>
      </c>
      <c r="E6493" s="2" t="str">
        <f t="shared" si="209"/>
        <v>WD.51 Metrology</v>
      </c>
      <c r="F6493" s="2" t="str">
        <f t="shared" si="210"/>
        <v>Metrology</v>
      </c>
    </row>
    <row r="6494" spans="1:6" x14ac:dyDescent="0.35">
      <c r="A6494" s="2" t="s">
        <v>1056</v>
      </c>
      <c r="B6494" s="2" t="s">
        <v>1083</v>
      </c>
      <c r="C6494" s="2" t="s">
        <v>12960</v>
      </c>
      <c r="D6494" s="2" t="s">
        <v>12961</v>
      </c>
      <c r="E6494" s="2" t="str">
        <f t="shared" si="209"/>
        <v>WD.52 Calibration</v>
      </c>
      <c r="F6494" s="2" t="str">
        <f t="shared" si="210"/>
        <v>Calibration</v>
      </c>
    </row>
    <row r="6495" spans="1:6" x14ac:dyDescent="0.35">
      <c r="A6495" s="2" t="s">
        <v>1056</v>
      </c>
      <c r="B6495" s="2" t="s">
        <v>1083</v>
      </c>
      <c r="C6495" s="2" t="s">
        <v>12962</v>
      </c>
      <c r="D6495" s="2" t="s">
        <v>12963</v>
      </c>
      <c r="E6495" s="2" t="str">
        <f t="shared" si="209"/>
        <v>WD.55 Stress Analysis (Measurement)</v>
      </c>
      <c r="F6495" s="2" t="str">
        <f t="shared" si="210"/>
        <v>Stress Analysis (Mea</v>
      </c>
    </row>
    <row r="6496" spans="1:6" x14ac:dyDescent="0.35">
      <c r="A6496" s="2" t="s">
        <v>1056</v>
      </c>
      <c r="B6496" s="2" t="s">
        <v>1083</v>
      </c>
      <c r="C6496" s="2" t="s">
        <v>12964</v>
      </c>
      <c r="D6496" s="2" t="s">
        <v>12965</v>
      </c>
      <c r="E6496" s="2" t="str">
        <f t="shared" si="209"/>
        <v>WD.6 Electronic / Electric Instrumentation (Genera</v>
      </c>
      <c r="F6496" s="2" t="str">
        <f t="shared" si="210"/>
        <v>Electronic / Electri</v>
      </c>
    </row>
    <row r="6497" spans="1:6" x14ac:dyDescent="0.35">
      <c r="A6497" s="2" t="s">
        <v>1056</v>
      </c>
      <c r="B6497" s="2" t="s">
        <v>1083</v>
      </c>
      <c r="C6497" s="2" t="s">
        <v>12966</v>
      </c>
      <c r="D6497" s="2" t="s">
        <v>12967</v>
      </c>
      <c r="E6497" s="2" t="str">
        <f t="shared" si="209"/>
        <v>WD.7 Inspection (Industrial)</v>
      </c>
      <c r="F6497" s="2" t="str">
        <f t="shared" si="210"/>
        <v>Inspection (Industri</v>
      </c>
    </row>
    <row r="6498" spans="1:6" x14ac:dyDescent="0.35">
      <c r="A6498" s="2" t="s">
        <v>1056</v>
      </c>
      <c r="B6498" s="2" t="s">
        <v>69</v>
      </c>
      <c r="C6498" s="2" t="s">
        <v>14181</v>
      </c>
      <c r="D6498" s="2" t="s">
        <v>12968</v>
      </c>
      <c r="E6498" s="2" t="str">
        <f t="shared" si="209"/>
        <v>WE Chemical Products</v>
      </c>
      <c r="F6498" s="2" t="str">
        <f t="shared" si="210"/>
        <v>Chemical Products</v>
      </c>
    </row>
    <row r="6499" spans="1:6" x14ac:dyDescent="0.35">
      <c r="A6499" s="2" t="s">
        <v>1056</v>
      </c>
      <c r="B6499" s="2" t="s">
        <v>1083</v>
      </c>
      <c r="C6499" s="2" t="s">
        <v>12969</v>
      </c>
      <c r="D6499" s="2" t="s">
        <v>12970</v>
      </c>
      <c r="E6499" s="2" t="str">
        <f t="shared" si="209"/>
        <v>WE.1 Industrial Chemicals</v>
      </c>
      <c r="F6499" s="2" t="str">
        <f t="shared" si="210"/>
        <v>Industrial Chemicals</v>
      </c>
    </row>
    <row r="6500" spans="1:6" x14ac:dyDescent="0.35">
      <c r="A6500" s="2" t="s">
        <v>1056</v>
      </c>
      <c r="B6500" s="2" t="s">
        <v>1083</v>
      </c>
      <c r="C6500" s="2" t="s">
        <v>12971</v>
      </c>
      <c r="D6500" s="2" t="s">
        <v>12972</v>
      </c>
      <c r="E6500" s="2" t="str">
        <f t="shared" si="209"/>
        <v>WE.2 Pharmaceuticals Production</v>
      </c>
      <c r="F6500" s="2" t="str">
        <f t="shared" si="210"/>
        <v>Pharmaceuticals Prod</v>
      </c>
    </row>
    <row r="6501" spans="1:6" x14ac:dyDescent="0.35">
      <c r="A6501" s="2" t="s">
        <v>1056</v>
      </c>
      <c r="B6501" s="2" t="s">
        <v>1083</v>
      </c>
      <c r="C6501" s="2" t="s">
        <v>12973</v>
      </c>
      <c r="D6501" s="2" t="s">
        <v>12974</v>
      </c>
      <c r="E6501" s="2" t="str">
        <f t="shared" si="209"/>
        <v>WE.3 Toiletries / Cosmetics Production</v>
      </c>
      <c r="F6501" s="2" t="str">
        <f t="shared" si="210"/>
        <v>Toiletries / Cosmeti</v>
      </c>
    </row>
    <row r="6502" spans="1:6" x14ac:dyDescent="0.35">
      <c r="A6502" s="2" t="s">
        <v>1056</v>
      </c>
      <c r="B6502" s="2" t="s">
        <v>1083</v>
      </c>
      <c r="C6502" s="2" t="s">
        <v>12975</v>
      </c>
      <c r="D6502" s="2" t="s">
        <v>12976</v>
      </c>
      <c r="E6502" s="2" t="str">
        <f t="shared" si="209"/>
        <v>WE.31 Essential Oils / Perfumery Production</v>
      </c>
      <c r="F6502" s="2" t="str">
        <f t="shared" si="210"/>
        <v>Essential Oils / Per</v>
      </c>
    </row>
    <row r="6503" spans="1:6" x14ac:dyDescent="0.35">
      <c r="A6503" s="2" t="s">
        <v>1056</v>
      </c>
      <c r="B6503" s="2" t="s">
        <v>1083</v>
      </c>
      <c r="C6503" s="2" t="s">
        <v>12977</v>
      </c>
      <c r="D6503" s="2" t="s">
        <v>12978</v>
      </c>
      <c r="E6503" s="2" t="str">
        <f t="shared" si="209"/>
        <v>WE.4 Explosives Technology</v>
      </c>
      <c r="F6503" s="2" t="str">
        <f t="shared" si="210"/>
        <v>Explosives Technolog</v>
      </c>
    </row>
    <row r="6504" spans="1:6" x14ac:dyDescent="0.35">
      <c r="A6504" s="2" t="s">
        <v>1056</v>
      </c>
      <c r="B6504" s="2" t="s">
        <v>1083</v>
      </c>
      <c r="C6504" s="2" t="s">
        <v>12979</v>
      </c>
      <c r="D6504" s="2" t="s">
        <v>12980</v>
      </c>
      <c r="E6504" s="2" t="str">
        <f t="shared" si="209"/>
        <v>WE.5 Colour / Coatings Technology</v>
      </c>
      <c r="F6504" s="2" t="str">
        <f t="shared" si="210"/>
        <v>Colour / Coatings Te</v>
      </c>
    </row>
    <row r="6505" spans="1:6" x14ac:dyDescent="0.35">
      <c r="A6505" s="2" t="s">
        <v>1056</v>
      </c>
      <c r="B6505" s="2" t="s">
        <v>69</v>
      </c>
      <c r="C6505" s="2" t="s">
        <v>14182</v>
      </c>
      <c r="D6505" s="2" t="s">
        <v>12981</v>
      </c>
      <c r="E6505" s="2" t="str">
        <f t="shared" si="209"/>
        <v>WF Glass / Ceramics / Concretes Manufacture</v>
      </c>
      <c r="F6505" s="2" t="str">
        <f t="shared" si="210"/>
        <v>Glass / Ceramics / C</v>
      </c>
    </row>
    <row r="6506" spans="1:6" x14ac:dyDescent="0.35">
      <c r="A6506" s="2" t="s">
        <v>1056</v>
      </c>
      <c r="B6506" s="2" t="s">
        <v>1083</v>
      </c>
      <c r="C6506" s="2" t="s">
        <v>12982</v>
      </c>
      <c r="D6506" s="2" t="s">
        <v>12983</v>
      </c>
      <c r="E6506" s="2" t="str">
        <f t="shared" si="209"/>
        <v>WF.1 Ceramics Technology</v>
      </c>
      <c r="F6506" s="2" t="str">
        <f t="shared" si="210"/>
        <v>Ceramics Technology</v>
      </c>
    </row>
    <row r="6507" spans="1:6" x14ac:dyDescent="0.35">
      <c r="A6507" s="2" t="s">
        <v>1056</v>
      </c>
      <c r="B6507" s="2" t="s">
        <v>1083</v>
      </c>
      <c r="C6507" s="2" t="s">
        <v>12984</v>
      </c>
      <c r="D6507" s="2" t="s">
        <v>12985</v>
      </c>
      <c r="E6507" s="2" t="str">
        <f t="shared" si="209"/>
        <v>WF.11 Ceramic Materials</v>
      </c>
      <c r="F6507" s="2" t="str">
        <f t="shared" si="210"/>
        <v>Ceramic Materials</v>
      </c>
    </row>
    <row r="6508" spans="1:6" x14ac:dyDescent="0.35">
      <c r="A6508" s="2" t="s">
        <v>1056</v>
      </c>
      <c r="B6508" s="2" t="s">
        <v>1083</v>
      </c>
      <c r="C6508" s="2" t="s">
        <v>12986</v>
      </c>
      <c r="D6508" s="2" t="s">
        <v>12987</v>
      </c>
      <c r="E6508" s="2" t="str">
        <f t="shared" si="209"/>
        <v>WF.13 Ceramics Production (Industrial)</v>
      </c>
      <c r="F6508" s="2" t="str">
        <f t="shared" si="210"/>
        <v xml:space="preserve">Ceramics Production </v>
      </c>
    </row>
    <row r="6509" spans="1:6" x14ac:dyDescent="0.35">
      <c r="A6509" s="2" t="s">
        <v>1056</v>
      </c>
      <c r="B6509" s="2" t="s">
        <v>1083</v>
      </c>
      <c r="C6509" s="2" t="s">
        <v>12988</v>
      </c>
      <c r="D6509" s="2" t="s">
        <v>12989</v>
      </c>
      <c r="E6509" s="2" t="str">
        <f t="shared" si="209"/>
        <v>WF.15 Porcelain</v>
      </c>
      <c r="F6509" s="2" t="str">
        <f t="shared" si="210"/>
        <v>Porcelain</v>
      </c>
    </row>
    <row r="6510" spans="1:6" x14ac:dyDescent="0.35">
      <c r="A6510" s="2" t="s">
        <v>1056</v>
      </c>
      <c r="B6510" s="2" t="s">
        <v>1083</v>
      </c>
      <c r="C6510" s="2" t="s">
        <v>12990</v>
      </c>
      <c r="D6510" s="2" t="s">
        <v>12991</v>
      </c>
      <c r="E6510" s="2" t="str">
        <f t="shared" si="209"/>
        <v>WF.2 Glass Technology</v>
      </c>
      <c r="F6510" s="2" t="str">
        <f t="shared" si="210"/>
        <v>Glass Technology</v>
      </c>
    </row>
    <row r="6511" spans="1:6" x14ac:dyDescent="0.35">
      <c r="A6511" s="2" t="s">
        <v>1056</v>
      </c>
      <c r="B6511" s="2" t="s">
        <v>1083</v>
      </c>
      <c r="C6511" s="2" t="s">
        <v>12992</v>
      </c>
      <c r="D6511" s="2" t="s">
        <v>12993</v>
      </c>
      <c r="E6511" s="2" t="str">
        <f t="shared" si="209"/>
        <v>WF.21 Glass Materials</v>
      </c>
      <c r="F6511" s="2" t="str">
        <f t="shared" si="210"/>
        <v>Glass Materials</v>
      </c>
    </row>
    <row r="6512" spans="1:6" x14ac:dyDescent="0.35">
      <c r="A6512" s="2" t="s">
        <v>1056</v>
      </c>
      <c r="B6512" s="2" t="s">
        <v>1083</v>
      </c>
      <c r="C6512" s="2" t="s">
        <v>12994</v>
      </c>
      <c r="D6512" s="2" t="s">
        <v>12995</v>
      </c>
      <c r="E6512" s="2" t="str">
        <f t="shared" si="209"/>
        <v>WF.22 Glass Production (Industrial)</v>
      </c>
      <c r="F6512" s="2" t="str">
        <f t="shared" si="210"/>
        <v>Glass Production (In</v>
      </c>
    </row>
    <row r="6513" spans="1:6" x14ac:dyDescent="0.35">
      <c r="A6513" s="2" t="s">
        <v>1056</v>
      </c>
      <c r="B6513" s="2" t="s">
        <v>1083</v>
      </c>
      <c r="C6513" s="2" t="s">
        <v>12996</v>
      </c>
      <c r="D6513" s="2" t="s">
        <v>12997</v>
      </c>
      <c r="E6513" s="2" t="str">
        <f t="shared" si="209"/>
        <v>WF.23 Glass Making (Hand)</v>
      </c>
      <c r="F6513" s="2" t="str">
        <f t="shared" si="210"/>
        <v>Glass Making (Hand)</v>
      </c>
    </row>
    <row r="6514" spans="1:6" x14ac:dyDescent="0.35">
      <c r="A6514" s="2" t="s">
        <v>1056</v>
      </c>
      <c r="B6514" s="2" t="s">
        <v>1083</v>
      </c>
      <c r="C6514" s="2" t="s">
        <v>12998</v>
      </c>
      <c r="D6514" s="2" t="s">
        <v>12999</v>
      </c>
      <c r="E6514" s="2" t="str">
        <f t="shared" ref="E6514:E6577" si="211">C6514&amp;" "&amp;LEFT(D6514,50-LEN(C6514)-1)</f>
        <v>WF.24 Glass Design</v>
      </c>
      <c r="F6514" s="2" t="str">
        <f t="shared" si="210"/>
        <v>Glass Design</v>
      </c>
    </row>
    <row r="6515" spans="1:6" x14ac:dyDescent="0.35">
      <c r="A6515" s="2" t="s">
        <v>1056</v>
      </c>
      <c r="B6515" s="2" t="s">
        <v>1083</v>
      </c>
      <c r="C6515" s="2" t="s">
        <v>13000</v>
      </c>
      <c r="D6515" s="2" t="s">
        <v>13001</v>
      </c>
      <c r="E6515" s="2" t="str">
        <f t="shared" si="211"/>
        <v>WF.3 Concrete / Cement Technology</v>
      </c>
      <c r="F6515" s="2" t="str">
        <f t="shared" si="210"/>
        <v>Concrete / Cement Te</v>
      </c>
    </row>
    <row r="6516" spans="1:6" x14ac:dyDescent="0.35">
      <c r="A6516" s="2" t="s">
        <v>1056</v>
      </c>
      <c r="B6516" s="2" t="s">
        <v>69</v>
      </c>
      <c r="C6516" s="2" t="s">
        <v>14183</v>
      </c>
      <c r="D6516" s="2" t="s">
        <v>13002</v>
      </c>
      <c r="E6516" s="2" t="str">
        <f t="shared" si="211"/>
        <v>WG Polymer Processing</v>
      </c>
      <c r="F6516" s="2" t="str">
        <f t="shared" si="210"/>
        <v>Polymer Processing</v>
      </c>
    </row>
    <row r="6517" spans="1:6" x14ac:dyDescent="0.35">
      <c r="A6517" s="2" t="s">
        <v>1056</v>
      </c>
      <c r="B6517" s="2" t="s">
        <v>1083</v>
      </c>
      <c r="C6517" s="2" t="s">
        <v>13003</v>
      </c>
      <c r="D6517" s="2" t="s">
        <v>13004</v>
      </c>
      <c r="E6517" s="2" t="str">
        <f t="shared" si="211"/>
        <v>WG.1 Compounding (Polymers)</v>
      </c>
      <c r="F6517" s="2" t="str">
        <f t="shared" si="210"/>
        <v>Compounding (Polymer</v>
      </c>
    </row>
    <row r="6518" spans="1:6" x14ac:dyDescent="0.35">
      <c r="A6518" s="2" t="s">
        <v>1056</v>
      </c>
      <c r="B6518" s="2" t="s">
        <v>1083</v>
      </c>
      <c r="C6518" s="2" t="s">
        <v>13005</v>
      </c>
      <c r="D6518" s="2" t="s">
        <v>13006</v>
      </c>
      <c r="E6518" s="2" t="str">
        <f t="shared" si="211"/>
        <v>WG.2 Moulding / Extrusion (Polymers)</v>
      </c>
      <c r="F6518" s="2" t="str">
        <f t="shared" si="210"/>
        <v>Moulding / Extrusion</v>
      </c>
    </row>
    <row r="6519" spans="1:6" x14ac:dyDescent="0.35">
      <c r="A6519" s="2" t="s">
        <v>1056</v>
      </c>
      <c r="B6519" s="2" t="s">
        <v>1083</v>
      </c>
      <c r="C6519" s="2" t="s">
        <v>13007</v>
      </c>
      <c r="D6519" s="2" t="s">
        <v>13008</v>
      </c>
      <c r="E6519" s="2" t="str">
        <f t="shared" si="211"/>
        <v>WG.6 Reinforced Systems Processing</v>
      </c>
      <c r="F6519" s="2" t="str">
        <f t="shared" si="210"/>
        <v>Reinforced Systems P</v>
      </c>
    </row>
    <row r="6520" spans="1:6" x14ac:dyDescent="0.35">
      <c r="A6520" s="2" t="s">
        <v>1056</v>
      </c>
      <c r="B6520" s="2" t="s">
        <v>1083</v>
      </c>
      <c r="C6520" s="2" t="s">
        <v>13009</v>
      </c>
      <c r="D6520" s="2" t="s">
        <v>13010</v>
      </c>
      <c r="E6520" s="2" t="str">
        <f t="shared" si="211"/>
        <v>WG.7 Polymer Products</v>
      </c>
      <c r="F6520" s="2" t="str">
        <f t="shared" si="210"/>
        <v>Polymer Products</v>
      </c>
    </row>
    <row r="6521" spans="1:6" x14ac:dyDescent="0.35">
      <c r="A6521" s="2" t="s">
        <v>1056</v>
      </c>
      <c r="B6521" s="2" t="s">
        <v>69</v>
      </c>
      <c r="C6521" s="2" t="s">
        <v>5345</v>
      </c>
      <c r="D6521" s="2" t="s">
        <v>13011</v>
      </c>
      <c r="E6521" s="2" t="str">
        <f t="shared" si="211"/>
        <v>WH Textiles / Fabrics (Industrial)</v>
      </c>
      <c r="F6521" s="2" t="str">
        <f t="shared" si="210"/>
        <v>Textiles / Fabrics (</v>
      </c>
    </row>
    <row r="6522" spans="1:6" x14ac:dyDescent="0.35">
      <c r="A6522" s="2" t="s">
        <v>1056</v>
      </c>
      <c r="B6522" s="2" t="s">
        <v>1083</v>
      </c>
      <c r="C6522" s="2" t="s">
        <v>13012</v>
      </c>
      <c r="D6522" s="2" t="s">
        <v>13013</v>
      </c>
      <c r="E6522" s="2" t="str">
        <f t="shared" si="211"/>
        <v>WH.1 Fabric Production</v>
      </c>
      <c r="F6522" s="2" t="str">
        <f t="shared" si="210"/>
        <v>Fabric Production</v>
      </c>
    </row>
    <row r="6523" spans="1:6" x14ac:dyDescent="0.35">
      <c r="A6523" s="2" t="s">
        <v>1056</v>
      </c>
      <c r="B6523" s="2" t="s">
        <v>1083</v>
      </c>
      <c r="C6523" s="2" t="s">
        <v>13014</v>
      </c>
      <c r="D6523" s="2" t="s">
        <v>13015</v>
      </c>
      <c r="E6523" s="2" t="str">
        <f t="shared" si="211"/>
        <v>WH.12 Textile Production Processes</v>
      </c>
      <c r="F6523" s="2" t="str">
        <f t="shared" si="210"/>
        <v>Textile Production P</v>
      </c>
    </row>
    <row r="6524" spans="1:6" x14ac:dyDescent="0.35">
      <c r="A6524" s="2" t="s">
        <v>1056</v>
      </c>
      <c r="B6524" s="2" t="s">
        <v>1083</v>
      </c>
      <c r="C6524" s="2" t="s">
        <v>13016</v>
      </c>
      <c r="D6524" s="2" t="s">
        <v>13017</v>
      </c>
      <c r="E6524" s="2" t="str">
        <f t="shared" si="211"/>
        <v>WH.13 Fabric Finishing Processes</v>
      </c>
      <c r="F6524" s="2" t="str">
        <f t="shared" si="210"/>
        <v>Fabric Finishing Pro</v>
      </c>
    </row>
    <row r="6525" spans="1:6" x14ac:dyDescent="0.35">
      <c r="A6525" s="2" t="s">
        <v>1056</v>
      </c>
      <c r="B6525" s="2" t="s">
        <v>1083</v>
      </c>
      <c r="C6525" s="2" t="s">
        <v>13018</v>
      </c>
      <c r="D6525" s="2" t="s">
        <v>13019</v>
      </c>
      <c r="E6525" s="2" t="str">
        <f t="shared" si="211"/>
        <v>WH.3 Textile / Clothing Technology</v>
      </c>
      <c r="F6525" s="2" t="str">
        <f t="shared" si="210"/>
        <v>Textile / Clothing T</v>
      </c>
    </row>
    <row r="6526" spans="1:6" x14ac:dyDescent="0.35">
      <c r="A6526" s="2" t="s">
        <v>1056</v>
      </c>
      <c r="B6526" s="2" t="s">
        <v>1083</v>
      </c>
      <c r="C6526" s="2" t="s">
        <v>13020</v>
      </c>
      <c r="D6526" s="2" t="s">
        <v>13021</v>
      </c>
      <c r="E6526" s="2" t="str">
        <f t="shared" si="211"/>
        <v>WH.32 Textile Engineering</v>
      </c>
      <c r="F6526" s="2" t="str">
        <f t="shared" si="210"/>
        <v>Textile Engineering</v>
      </c>
    </row>
    <row r="6527" spans="1:6" x14ac:dyDescent="0.35">
      <c r="A6527" s="2" t="s">
        <v>1056</v>
      </c>
      <c r="B6527" s="2" t="s">
        <v>1083</v>
      </c>
      <c r="C6527" s="2" t="s">
        <v>13022</v>
      </c>
      <c r="D6527" s="2" t="s">
        <v>13023</v>
      </c>
      <c r="E6527" s="2" t="str">
        <f t="shared" si="211"/>
        <v>WH.4 Fabric Making-Up</v>
      </c>
      <c r="F6527" s="2" t="str">
        <f t="shared" si="210"/>
        <v>Fabric Making-Up</v>
      </c>
    </row>
    <row r="6528" spans="1:6" x14ac:dyDescent="0.35">
      <c r="A6528" s="2" t="s">
        <v>1056</v>
      </c>
      <c r="B6528" s="2" t="s">
        <v>1083</v>
      </c>
      <c r="C6528" s="2" t="s">
        <v>13024</v>
      </c>
      <c r="D6528" s="2" t="s">
        <v>13025</v>
      </c>
      <c r="E6528" s="2" t="str">
        <f t="shared" si="211"/>
        <v>WH.41 Industrial Sewing</v>
      </c>
      <c r="F6528" s="2" t="str">
        <f t="shared" si="210"/>
        <v>Industrial Sewing</v>
      </c>
    </row>
    <row r="6529" spans="1:6" x14ac:dyDescent="0.35">
      <c r="A6529" s="2" t="s">
        <v>1056</v>
      </c>
      <c r="B6529" s="2" t="s">
        <v>1083</v>
      </c>
      <c r="C6529" s="2" t="s">
        <v>13026</v>
      </c>
      <c r="D6529" s="2" t="s">
        <v>13027</v>
      </c>
      <c r="E6529" s="2" t="str">
        <f t="shared" si="211"/>
        <v>WH.42 Clothes Manufacture (Industrial)</v>
      </c>
      <c r="F6529" s="2" t="str">
        <f t="shared" ref="F6529:F6592" si="212">LEFT(D6529,20)</f>
        <v xml:space="preserve">Clothes Manufacture </v>
      </c>
    </row>
    <row r="6530" spans="1:6" x14ac:dyDescent="0.35">
      <c r="A6530" s="2" t="s">
        <v>1056</v>
      </c>
      <c r="B6530" s="2" t="s">
        <v>1083</v>
      </c>
      <c r="C6530" s="2" t="s">
        <v>13028</v>
      </c>
      <c r="D6530" s="2" t="s">
        <v>13029</v>
      </c>
      <c r="E6530" s="2" t="str">
        <f t="shared" si="211"/>
        <v>WH.6 Floorcoverings</v>
      </c>
      <c r="F6530" s="2" t="str">
        <f t="shared" si="212"/>
        <v>Floorcoverings</v>
      </c>
    </row>
    <row r="6531" spans="1:6" x14ac:dyDescent="0.35">
      <c r="A6531" s="2" t="s">
        <v>1056</v>
      </c>
      <c r="B6531" s="2" t="s">
        <v>1083</v>
      </c>
      <c r="C6531" s="2" t="s">
        <v>13030</v>
      </c>
      <c r="D6531" s="2" t="s">
        <v>13031</v>
      </c>
      <c r="E6531" s="2" t="str">
        <f t="shared" si="211"/>
        <v>WH.61 Floorcoverings Design</v>
      </c>
      <c r="F6531" s="2" t="str">
        <f t="shared" si="212"/>
        <v>Floorcoverings Desig</v>
      </c>
    </row>
    <row r="6532" spans="1:6" x14ac:dyDescent="0.35">
      <c r="A6532" s="2" t="s">
        <v>1056</v>
      </c>
      <c r="B6532" s="2" t="s">
        <v>69</v>
      </c>
      <c r="C6532" s="2" t="s">
        <v>14184</v>
      </c>
      <c r="D6532" s="2" t="s">
        <v>13032</v>
      </c>
      <c r="E6532" s="2" t="str">
        <f t="shared" si="211"/>
        <v>WJ Leather Footwear and Fur</v>
      </c>
      <c r="F6532" s="2" t="str">
        <f t="shared" si="212"/>
        <v>Leather Footwear and</v>
      </c>
    </row>
    <row r="6533" spans="1:6" x14ac:dyDescent="0.35">
      <c r="A6533" s="2" t="s">
        <v>1056</v>
      </c>
      <c r="B6533" s="2" t="s">
        <v>1083</v>
      </c>
      <c r="C6533" s="2" t="s">
        <v>13033</v>
      </c>
      <c r="D6533" s="2" t="s">
        <v>13034</v>
      </c>
      <c r="E6533" s="2" t="str">
        <f t="shared" si="211"/>
        <v>WJ.1 Leather Preparation / Technology</v>
      </c>
      <c r="F6533" s="2" t="str">
        <f t="shared" si="212"/>
        <v xml:space="preserve">Leather Preparation </v>
      </c>
    </row>
    <row r="6534" spans="1:6" x14ac:dyDescent="0.35">
      <c r="A6534" s="2" t="s">
        <v>1056</v>
      </c>
      <c r="B6534" s="2" t="s">
        <v>1083</v>
      </c>
      <c r="C6534" s="2" t="s">
        <v>13035</v>
      </c>
      <c r="D6534" s="2" t="s">
        <v>13036</v>
      </c>
      <c r="E6534" s="2" t="str">
        <f t="shared" si="211"/>
        <v>WJ.2 Leather Goods Manufacture</v>
      </c>
      <c r="F6534" s="2" t="str">
        <f t="shared" si="212"/>
        <v>Leather Goods Manufa</v>
      </c>
    </row>
    <row r="6535" spans="1:6" x14ac:dyDescent="0.35">
      <c r="A6535" s="2" t="s">
        <v>1056</v>
      </c>
      <c r="B6535" s="2" t="s">
        <v>1083</v>
      </c>
      <c r="C6535" s="2" t="s">
        <v>13037</v>
      </c>
      <c r="D6535" s="2" t="s">
        <v>13038</v>
      </c>
      <c r="E6535" s="2" t="str">
        <f t="shared" si="211"/>
        <v>WJ.22 Leather / Suede Clothing</v>
      </c>
      <c r="F6535" s="2" t="str">
        <f t="shared" si="212"/>
        <v>Leather / Suede Clot</v>
      </c>
    </row>
    <row r="6536" spans="1:6" x14ac:dyDescent="0.35">
      <c r="A6536" s="2" t="s">
        <v>1056</v>
      </c>
      <c r="B6536" s="2" t="s">
        <v>1083</v>
      </c>
      <c r="C6536" s="2" t="s">
        <v>13039</v>
      </c>
      <c r="D6536" s="2" t="s">
        <v>13040</v>
      </c>
      <c r="E6536" s="2" t="str">
        <f t="shared" si="211"/>
        <v>WJ.3 Saddlery</v>
      </c>
      <c r="F6536" s="2" t="str">
        <f t="shared" si="212"/>
        <v>Saddlery</v>
      </c>
    </row>
    <row r="6537" spans="1:6" x14ac:dyDescent="0.35">
      <c r="A6537" s="2" t="s">
        <v>1056</v>
      </c>
      <c r="B6537" s="2" t="s">
        <v>1083</v>
      </c>
      <c r="C6537" s="2" t="s">
        <v>13041</v>
      </c>
      <c r="D6537" s="2" t="s">
        <v>13042</v>
      </c>
      <c r="E6537" s="2" t="str">
        <f t="shared" si="211"/>
        <v>WJ.4 Footwear Manufacture</v>
      </c>
      <c r="F6537" s="2" t="str">
        <f t="shared" si="212"/>
        <v>Footwear Manufacture</v>
      </c>
    </row>
    <row r="6538" spans="1:6" x14ac:dyDescent="0.35">
      <c r="A6538" s="2" t="s">
        <v>1056</v>
      </c>
      <c r="B6538" s="2" t="s">
        <v>1083</v>
      </c>
      <c r="C6538" s="2" t="s">
        <v>13043</v>
      </c>
      <c r="D6538" s="2" t="s">
        <v>13044</v>
      </c>
      <c r="E6538" s="2" t="str">
        <f t="shared" si="211"/>
        <v>WJ.5 Furriery</v>
      </c>
      <c r="F6538" s="2" t="str">
        <f t="shared" si="212"/>
        <v>Furriery</v>
      </c>
    </row>
    <row r="6539" spans="1:6" x14ac:dyDescent="0.35">
      <c r="A6539" s="2" t="s">
        <v>1056</v>
      </c>
      <c r="B6539" s="2" t="s">
        <v>69</v>
      </c>
      <c r="C6539" s="2" t="s">
        <v>14185</v>
      </c>
      <c r="D6539" s="2" t="s">
        <v>13045</v>
      </c>
      <c r="E6539" s="2" t="str">
        <f t="shared" si="211"/>
        <v>WK Woodworking / Furniture Manufacture</v>
      </c>
      <c r="F6539" s="2" t="str">
        <f t="shared" si="212"/>
        <v>Woodworking / Furnit</v>
      </c>
    </row>
    <row r="6540" spans="1:6" x14ac:dyDescent="0.35">
      <c r="A6540" s="2" t="s">
        <v>1056</v>
      </c>
      <c r="B6540" s="2" t="s">
        <v>1083</v>
      </c>
      <c r="C6540" s="2" t="s">
        <v>13046</v>
      </c>
      <c r="D6540" s="2" t="s">
        <v>13047</v>
      </c>
      <c r="E6540" s="2" t="str">
        <f t="shared" si="211"/>
        <v>WK.1 Woodworking / Carpentry (General)</v>
      </c>
      <c r="F6540" s="2" t="str">
        <f t="shared" si="212"/>
        <v>Woodworking / Carpen</v>
      </c>
    </row>
    <row r="6541" spans="1:6" x14ac:dyDescent="0.35">
      <c r="A6541" s="2" t="s">
        <v>1056</v>
      </c>
      <c r="B6541" s="2" t="s">
        <v>1083</v>
      </c>
      <c r="C6541" s="2" t="s">
        <v>13048</v>
      </c>
      <c r="D6541" s="2" t="s">
        <v>13049</v>
      </c>
      <c r="E6541" s="2" t="str">
        <f t="shared" si="211"/>
        <v>WK.11 Woodworking / Carpentry (DIY)</v>
      </c>
      <c r="F6541" s="2" t="str">
        <f t="shared" si="212"/>
        <v>Woodworking / Carpen</v>
      </c>
    </row>
    <row r="6542" spans="1:6" x14ac:dyDescent="0.35">
      <c r="A6542" s="2" t="s">
        <v>1056</v>
      </c>
      <c r="B6542" s="2" t="s">
        <v>1083</v>
      </c>
      <c r="C6542" s="2" t="s">
        <v>13050</v>
      </c>
      <c r="D6542" s="2" t="s">
        <v>13051</v>
      </c>
      <c r="E6542" s="2" t="str">
        <f t="shared" si="211"/>
        <v>WK.2 Woodworking</v>
      </c>
      <c r="F6542" s="2" t="str">
        <f t="shared" si="212"/>
        <v>Woodworking</v>
      </c>
    </row>
    <row r="6543" spans="1:6" x14ac:dyDescent="0.35">
      <c r="A6543" s="2" t="s">
        <v>1056</v>
      </c>
      <c r="B6543" s="2" t="s">
        <v>1083</v>
      </c>
      <c r="C6543" s="2" t="s">
        <v>13052</v>
      </c>
      <c r="D6543" s="2" t="s">
        <v>13053</v>
      </c>
      <c r="E6543" s="2" t="str">
        <f t="shared" si="211"/>
        <v>WK.21 Wood Turning</v>
      </c>
      <c r="F6543" s="2" t="str">
        <f t="shared" si="212"/>
        <v>Wood Turning</v>
      </c>
    </row>
    <row r="6544" spans="1:6" x14ac:dyDescent="0.35">
      <c r="A6544" s="2" t="s">
        <v>1056</v>
      </c>
      <c r="B6544" s="2" t="s">
        <v>1083</v>
      </c>
      <c r="C6544" s="2" t="s">
        <v>13054</v>
      </c>
      <c r="D6544" s="2" t="s">
        <v>13055</v>
      </c>
      <c r="E6544" s="2" t="str">
        <f t="shared" si="211"/>
        <v>WK.22 Machine Woodworking</v>
      </c>
      <c r="F6544" s="2" t="str">
        <f t="shared" si="212"/>
        <v>Machine Woodworking</v>
      </c>
    </row>
    <row r="6545" spans="1:6" x14ac:dyDescent="0.35">
      <c r="A6545" s="2" t="s">
        <v>1056</v>
      </c>
      <c r="B6545" s="2" t="s">
        <v>1083</v>
      </c>
      <c r="C6545" s="2" t="s">
        <v>13056</v>
      </c>
      <c r="D6545" s="2" t="s">
        <v>13057</v>
      </c>
      <c r="E6545" s="2" t="str">
        <f t="shared" si="211"/>
        <v>WK.23 Joinery</v>
      </c>
      <c r="F6545" s="2" t="str">
        <f t="shared" si="212"/>
        <v>Joinery</v>
      </c>
    </row>
    <row r="6546" spans="1:6" x14ac:dyDescent="0.35">
      <c r="A6546" s="2" t="s">
        <v>1056</v>
      </c>
      <c r="B6546" s="2" t="s">
        <v>1083</v>
      </c>
      <c r="C6546" s="2" t="s">
        <v>13058</v>
      </c>
      <c r="D6546" s="2" t="s">
        <v>13059</v>
      </c>
      <c r="E6546" s="2" t="str">
        <f t="shared" si="211"/>
        <v>WK.24 Carpentry</v>
      </c>
      <c r="F6546" s="2" t="str">
        <f t="shared" si="212"/>
        <v>Carpentry</v>
      </c>
    </row>
    <row r="6547" spans="1:6" x14ac:dyDescent="0.35">
      <c r="A6547" s="2" t="s">
        <v>1056</v>
      </c>
      <c r="B6547" s="2" t="s">
        <v>1083</v>
      </c>
      <c r="C6547" s="2" t="s">
        <v>13060</v>
      </c>
      <c r="D6547" s="2" t="s">
        <v>13061</v>
      </c>
      <c r="E6547" s="2" t="str">
        <f t="shared" si="211"/>
        <v>WK.25 Cabinet Making</v>
      </c>
      <c r="F6547" s="2" t="str">
        <f t="shared" si="212"/>
        <v>Cabinet Making</v>
      </c>
    </row>
    <row r="6548" spans="1:6" x14ac:dyDescent="0.35">
      <c r="A6548" s="2" t="s">
        <v>1056</v>
      </c>
      <c r="B6548" s="2" t="s">
        <v>1083</v>
      </c>
      <c r="C6548" s="2" t="s">
        <v>13062</v>
      </c>
      <c r="D6548" s="2" t="s">
        <v>13063</v>
      </c>
      <c r="E6548" s="2" t="str">
        <f t="shared" si="211"/>
        <v>WK.3 Wood Finishing</v>
      </c>
      <c r="F6548" s="2" t="str">
        <f t="shared" si="212"/>
        <v>Wood Finishing</v>
      </c>
    </row>
    <row r="6549" spans="1:6" x14ac:dyDescent="0.35">
      <c r="A6549" s="2" t="s">
        <v>1056</v>
      </c>
      <c r="B6549" s="2" t="s">
        <v>1083</v>
      </c>
      <c r="C6549" s="2" t="s">
        <v>13064</v>
      </c>
      <c r="D6549" s="2" t="s">
        <v>13065</v>
      </c>
      <c r="E6549" s="2" t="str">
        <f t="shared" si="211"/>
        <v>WK.31 Wood Polishing</v>
      </c>
      <c r="F6549" s="2" t="str">
        <f t="shared" si="212"/>
        <v>Wood Polishing</v>
      </c>
    </row>
    <row r="6550" spans="1:6" x14ac:dyDescent="0.35">
      <c r="A6550" s="2" t="s">
        <v>1056</v>
      </c>
      <c r="B6550" s="2" t="s">
        <v>1083</v>
      </c>
      <c r="C6550" s="2" t="s">
        <v>13066</v>
      </c>
      <c r="D6550" s="2" t="s">
        <v>13067</v>
      </c>
      <c r="E6550" s="2" t="str">
        <f t="shared" si="211"/>
        <v>WK.311 French Polishing</v>
      </c>
      <c r="F6550" s="2" t="str">
        <f t="shared" si="212"/>
        <v>French Polishing</v>
      </c>
    </row>
    <row r="6551" spans="1:6" x14ac:dyDescent="0.35">
      <c r="A6551" s="2" t="s">
        <v>1056</v>
      </c>
      <c r="B6551" s="2" t="s">
        <v>1083</v>
      </c>
      <c r="C6551" s="2" t="s">
        <v>13068</v>
      </c>
      <c r="D6551" s="2" t="s">
        <v>13069</v>
      </c>
      <c r="E6551" s="2" t="str">
        <f t="shared" si="211"/>
        <v>WK.32 Wood Staining</v>
      </c>
      <c r="F6551" s="2" t="str">
        <f t="shared" si="212"/>
        <v>Wood Staining</v>
      </c>
    </row>
    <row r="6552" spans="1:6" x14ac:dyDescent="0.35">
      <c r="A6552" s="2" t="s">
        <v>1056</v>
      </c>
      <c r="B6552" s="2" t="s">
        <v>1083</v>
      </c>
      <c r="C6552" s="2" t="s">
        <v>13070</v>
      </c>
      <c r="D6552" s="2" t="s">
        <v>13071</v>
      </c>
      <c r="E6552" s="2" t="str">
        <f t="shared" si="211"/>
        <v>WK.6 Furniture Manufacture (Industrial)</v>
      </c>
      <c r="F6552" s="2" t="str">
        <f t="shared" si="212"/>
        <v>Furniture Manufactur</v>
      </c>
    </row>
    <row r="6553" spans="1:6" x14ac:dyDescent="0.35">
      <c r="A6553" s="2" t="s">
        <v>1056</v>
      </c>
      <c r="B6553" s="2" t="s">
        <v>1083</v>
      </c>
      <c r="C6553" s="2" t="s">
        <v>13072</v>
      </c>
      <c r="D6553" s="2" t="s">
        <v>13073</v>
      </c>
      <c r="E6553" s="2" t="str">
        <f t="shared" si="211"/>
        <v>WK.61 Cane Furniture Making</v>
      </c>
      <c r="F6553" s="2" t="str">
        <f t="shared" si="212"/>
        <v>Cane Furniture Makin</v>
      </c>
    </row>
    <row r="6554" spans="1:6" x14ac:dyDescent="0.35">
      <c r="A6554" s="2" t="s">
        <v>1056</v>
      </c>
      <c r="B6554" s="2" t="s">
        <v>1083</v>
      </c>
      <c r="C6554" s="2" t="s">
        <v>13074</v>
      </c>
      <c r="D6554" s="2" t="s">
        <v>13075</v>
      </c>
      <c r="E6554" s="2" t="str">
        <f t="shared" si="211"/>
        <v>WK.8 Upholstery (Industrial)</v>
      </c>
      <c r="F6554" s="2" t="str">
        <f t="shared" si="212"/>
        <v>Upholstery (Industri</v>
      </c>
    </row>
    <row r="6555" spans="1:6" x14ac:dyDescent="0.35">
      <c r="A6555" s="2" t="s">
        <v>1056</v>
      </c>
      <c r="B6555" s="2" t="s">
        <v>69</v>
      </c>
      <c r="C6555" s="2" t="s">
        <v>14186</v>
      </c>
      <c r="D6555" s="2" t="s">
        <v>13076</v>
      </c>
      <c r="E6555" s="2" t="str">
        <f t="shared" si="211"/>
        <v>WL Paper Manufacture</v>
      </c>
      <c r="F6555" s="2" t="str">
        <f t="shared" si="212"/>
        <v>Paper Manufacture</v>
      </c>
    </row>
    <row r="6556" spans="1:6" x14ac:dyDescent="0.35">
      <c r="A6556" s="2" t="s">
        <v>1056</v>
      </c>
      <c r="B6556" s="2" t="s">
        <v>1083</v>
      </c>
      <c r="C6556" s="2" t="s">
        <v>13077</v>
      </c>
      <c r="D6556" s="2" t="s">
        <v>13078</v>
      </c>
      <c r="E6556" s="2" t="str">
        <f t="shared" si="211"/>
        <v>WL.1 Paper Technology</v>
      </c>
      <c r="F6556" s="2" t="str">
        <f t="shared" si="212"/>
        <v>Paper Technology</v>
      </c>
    </row>
    <row r="6557" spans="1:6" x14ac:dyDescent="0.35">
      <c r="A6557" s="2" t="s">
        <v>1056</v>
      </c>
      <c r="B6557" s="2" t="s">
        <v>1083</v>
      </c>
      <c r="C6557" s="2" t="s">
        <v>13079</v>
      </c>
      <c r="D6557" s="2" t="s">
        <v>13080</v>
      </c>
      <c r="E6557" s="2" t="str">
        <f t="shared" si="211"/>
        <v>WL.2 Paper Conversion</v>
      </c>
      <c r="F6557" s="2" t="str">
        <f t="shared" si="212"/>
        <v>Paper Conversion</v>
      </c>
    </row>
    <row r="6558" spans="1:6" x14ac:dyDescent="0.35">
      <c r="A6558" s="2" t="s">
        <v>1056</v>
      </c>
      <c r="B6558" s="2" t="s">
        <v>1083</v>
      </c>
      <c r="C6558" s="2" t="s">
        <v>13081</v>
      </c>
      <c r="D6558" s="2" t="s">
        <v>13082</v>
      </c>
      <c r="E6558" s="2" t="str">
        <f t="shared" si="211"/>
        <v>WL.21 Photographic Paper / Film Making</v>
      </c>
      <c r="F6558" s="2" t="str">
        <f t="shared" si="212"/>
        <v>Photographic Paper /</v>
      </c>
    </row>
    <row r="6559" spans="1:6" x14ac:dyDescent="0.35">
      <c r="A6559" s="2" t="s">
        <v>1056</v>
      </c>
      <c r="B6559" s="2" t="s">
        <v>1083</v>
      </c>
      <c r="C6559" s="2" t="s">
        <v>13083</v>
      </c>
      <c r="D6559" s="2" t="s">
        <v>13084</v>
      </c>
      <c r="E6559" s="2" t="str">
        <f t="shared" si="211"/>
        <v>WL.3 Packaging Manufacture</v>
      </c>
      <c r="F6559" s="2" t="str">
        <f t="shared" si="212"/>
        <v>Packaging Manufactur</v>
      </c>
    </row>
    <row r="6560" spans="1:6" x14ac:dyDescent="0.35">
      <c r="A6560" s="2" t="s">
        <v>1056</v>
      </c>
      <c r="B6560" s="2" t="s">
        <v>1083</v>
      </c>
      <c r="C6560" s="2" t="s">
        <v>13085</v>
      </c>
      <c r="D6560" s="2" t="s">
        <v>13086</v>
      </c>
      <c r="E6560" s="2" t="str">
        <f t="shared" si="211"/>
        <v>WL.31 Packaging Design</v>
      </c>
      <c r="F6560" s="2" t="str">
        <f t="shared" si="212"/>
        <v>Packaging Design</v>
      </c>
    </row>
    <row r="6561" spans="1:6" x14ac:dyDescent="0.35">
      <c r="A6561" s="2" t="s">
        <v>1056</v>
      </c>
      <c r="B6561" s="2" t="s">
        <v>1083</v>
      </c>
      <c r="C6561" s="2" t="s">
        <v>13087</v>
      </c>
      <c r="D6561" s="2" t="s">
        <v>13088</v>
      </c>
      <c r="E6561" s="2" t="str">
        <f t="shared" si="211"/>
        <v>WL.32 Packaging Materials</v>
      </c>
      <c r="F6561" s="2" t="str">
        <f t="shared" si="212"/>
        <v>Packaging Materials</v>
      </c>
    </row>
    <row r="6562" spans="1:6" x14ac:dyDescent="0.35">
      <c r="A6562" s="2" t="s">
        <v>1056</v>
      </c>
      <c r="B6562" s="2" t="s">
        <v>1083</v>
      </c>
      <c r="C6562" s="2" t="s">
        <v>13089</v>
      </c>
      <c r="D6562" s="2" t="s">
        <v>13090</v>
      </c>
      <c r="E6562" s="2" t="str">
        <f t="shared" si="211"/>
        <v>WL.34 Carton Manufacture</v>
      </c>
      <c r="F6562" s="2" t="str">
        <f t="shared" si="212"/>
        <v>Carton Manufacture</v>
      </c>
    </row>
    <row r="6563" spans="1:6" x14ac:dyDescent="0.35">
      <c r="A6563" s="2" t="s">
        <v>1056</v>
      </c>
      <c r="B6563" s="2" t="s">
        <v>69</v>
      </c>
      <c r="C6563" s="2" t="s">
        <v>14187</v>
      </c>
      <c r="D6563" s="2" t="s">
        <v>13091</v>
      </c>
      <c r="E6563" s="2" t="str">
        <f t="shared" si="211"/>
        <v>WM Food / Drink / Tobacco (Industrial)</v>
      </c>
      <c r="F6563" s="2" t="str">
        <f t="shared" si="212"/>
        <v>Food / Drink / Tobac</v>
      </c>
    </row>
    <row r="6564" spans="1:6" x14ac:dyDescent="0.35">
      <c r="A6564" s="2" t="s">
        <v>1056</v>
      </c>
      <c r="B6564" s="2" t="s">
        <v>1083</v>
      </c>
      <c r="C6564" s="2" t="s">
        <v>13092</v>
      </c>
      <c r="D6564" s="2" t="s">
        <v>13093</v>
      </c>
      <c r="E6564" s="2" t="str">
        <f t="shared" si="211"/>
        <v>WM.1 Food Manufacture / Processing (Industrial)</v>
      </c>
      <c r="F6564" s="2" t="str">
        <f t="shared" si="212"/>
        <v>Food Manufacture / P</v>
      </c>
    </row>
    <row r="6565" spans="1:6" x14ac:dyDescent="0.35">
      <c r="A6565" s="2" t="s">
        <v>1056</v>
      </c>
      <c r="B6565" s="2" t="s">
        <v>1083</v>
      </c>
      <c r="C6565" s="2" t="s">
        <v>13094</v>
      </c>
      <c r="D6565" s="2" t="s">
        <v>13095</v>
      </c>
      <c r="E6565" s="2" t="str">
        <f t="shared" si="211"/>
        <v>WM.11 Food Quality Control</v>
      </c>
      <c r="F6565" s="2" t="str">
        <f t="shared" si="212"/>
        <v>Food Quality Control</v>
      </c>
    </row>
    <row r="6566" spans="1:6" x14ac:dyDescent="0.35">
      <c r="A6566" s="2" t="s">
        <v>1056</v>
      </c>
      <c r="B6566" s="2" t="s">
        <v>1083</v>
      </c>
      <c r="C6566" s="2" t="s">
        <v>13096</v>
      </c>
      <c r="D6566" s="2" t="s">
        <v>13097</v>
      </c>
      <c r="E6566" s="2" t="str">
        <f t="shared" si="211"/>
        <v>WM.12 Food Process Engineering</v>
      </c>
      <c r="F6566" s="2" t="str">
        <f t="shared" si="212"/>
        <v>Food Process Enginee</v>
      </c>
    </row>
    <row r="6567" spans="1:6" x14ac:dyDescent="0.35">
      <c r="A6567" s="2" t="s">
        <v>1056</v>
      </c>
      <c r="B6567" s="2" t="s">
        <v>1083</v>
      </c>
      <c r="C6567" s="2" t="s">
        <v>13098</v>
      </c>
      <c r="D6567" s="2" t="s">
        <v>13099</v>
      </c>
      <c r="E6567" s="2" t="str">
        <f t="shared" si="211"/>
        <v>WM.2 Food Storage / Preservation (Industrial)</v>
      </c>
      <c r="F6567" s="2" t="str">
        <f t="shared" si="212"/>
        <v>Food Storage / Prese</v>
      </c>
    </row>
    <row r="6568" spans="1:6" x14ac:dyDescent="0.35">
      <c r="A6568" s="2" t="s">
        <v>1056</v>
      </c>
      <c r="B6568" s="2" t="s">
        <v>1083</v>
      </c>
      <c r="C6568" s="2" t="s">
        <v>13100</v>
      </c>
      <c r="D6568" s="2" t="s">
        <v>13101</v>
      </c>
      <c r="E6568" s="2" t="str">
        <f t="shared" si="211"/>
        <v>WM.26 Food Packaging</v>
      </c>
      <c r="F6568" s="2" t="str">
        <f t="shared" si="212"/>
        <v>Food Packaging</v>
      </c>
    </row>
    <row r="6569" spans="1:6" x14ac:dyDescent="0.35">
      <c r="A6569" s="2" t="s">
        <v>1056</v>
      </c>
      <c r="B6569" s="2" t="s">
        <v>1083</v>
      </c>
      <c r="C6569" s="2" t="s">
        <v>13102</v>
      </c>
      <c r="D6569" s="2" t="s">
        <v>13103</v>
      </c>
      <c r="E6569" s="2" t="str">
        <f t="shared" si="211"/>
        <v>WM.3 Drinks Processing (Industrial)</v>
      </c>
      <c r="F6569" s="2" t="str">
        <f t="shared" si="212"/>
        <v>Drinks Processing (I</v>
      </c>
    </row>
    <row r="6570" spans="1:6" x14ac:dyDescent="0.35">
      <c r="A6570" s="2" t="s">
        <v>1056</v>
      </c>
      <c r="B6570" s="2" t="s">
        <v>1083</v>
      </c>
      <c r="C6570" s="2" t="s">
        <v>13104</v>
      </c>
      <c r="D6570" s="2" t="s">
        <v>13105</v>
      </c>
      <c r="E6570" s="2" t="str">
        <f t="shared" si="211"/>
        <v>WM.32 Alcoholic Drinks Processing</v>
      </c>
      <c r="F6570" s="2" t="str">
        <f t="shared" si="212"/>
        <v>Alcoholic Drinks Pro</v>
      </c>
    </row>
    <row r="6571" spans="1:6" x14ac:dyDescent="0.35">
      <c r="A6571" s="2" t="s">
        <v>1056</v>
      </c>
      <c r="B6571" s="2" t="s">
        <v>1083</v>
      </c>
      <c r="C6571" s="2" t="s">
        <v>13106</v>
      </c>
      <c r="D6571" s="2" t="s">
        <v>13107</v>
      </c>
      <c r="E6571" s="2" t="str">
        <f t="shared" si="211"/>
        <v>WM.321 Brewery Work</v>
      </c>
      <c r="F6571" s="2" t="str">
        <f t="shared" si="212"/>
        <v>Brewery Work</v>
      </c>
    </row>
    <row r="6572" spans="1:6" x14ac:dyDescent="0.35">
      <c r="A6572" s="2" t="s">
        <v>1056</v>
      </c>
      <c r="B6572" s="2" t="s">
        <v>1083</v>
      </c>
      <c r="C6572" s="2" t="s">
        <v>13108</v>
      </c>
      <c r="D6572" s="2" t="s">
        <v>13109</v>
      </c>
      <c r="E6572" s="2" t="str">
        <f t="shared" si="211"/>
        <v>WM.322 Distillery Work</v>
      </c>
      <c r="F6572" s="2" t="str">
        <f t="shared" si="212"/>
        <v>Distillery Work</v>
      </c>
    </row>
    <row r="6573" spans="1:6" x14ac:dyDescent="0.35">
      <c r="A6573" s="2" t="s">
        <v>1056</v>
      </c>
      <c r="B6573" s="2" t="s">
        <v>1083</v>
      </c>
      <c r="C6573" s="2" t="s">
        <v>13110</v>
      </c>
      <c r="D6573" s="2" t="s">
        <v>13111</v>
      </c>
      <c r="E6573" s="2" t="str">
        <f t="shared" si="211"/>
        <v>WM.324 Wine Making (Industrial)</v>
      </c>
      <c r="F6573" s="2" t="str">
        <f t="shared" si="212"/>
        <v>Wine Making (Industr</v>
      </c>
    </row>
    <row r="6574" spans="1:6" x14ac:dyDescent="0.35">
      <c r="A6574" s="2" t="s">
        <v>1056</v>
      </c>
      <c r="B6574" s="2" t="s">
        <v>1083</v>
      </c>
      <c r="C6574" s="2" t="s">
        <v>13112</v>
      </c>
      <c r="D6574" s="2" t="s">
        <v>13113</v>
      </c>
      <c r="E6574" s="2" t="str">
        <f t="shared" si="211"/>
        <v>WM.4 Grain / Flour / Bakery / Confectionery (Indus</v>
      </c>
      <c r="F6574" s="2" t="str">
        <f t="shared" si="212"/>
        <v>Grain / Flour / Bake</v>
      </c>
    </row>
    <row r="6575" spans="1:6" x14ac:dyDescent="0.35">
      <c r="A6575" s="2" t="s">
        <v>1056</v>
      </c>
      <c r="B6575" s="2" t="s">
        <v>1083</v>
      </c>
      <c r="C6575" s="2" t="s">
        <v>13114</v>
      </c>
      <c r="D6575" s="2" t="s">
        <v>13115</v>
      </c>
      <c r="E6575" s="2" t="str">
        <f t="shared" si="211"/>
        <v>WM.5 Dairy Foods Processing (Industrial)</v>
      </c>
      <c r="F6575" s="2" t="str">
        <f t="shared" si="212"/>
        <v>Dairy Foods Processi</v>
      </c>
    </row>
    <row r="6576" spans="1:6" x14ac:dyDescent="0.35">
      <c r="A6576" s="2" t="s">
        <v>1056</v>
      </c>
      <c r="B6576" s="2" t="s">
        <v>1083</v>
      </c>
      <c r="C6576" s="2" t="s">
        <v>13116</v>
      </c>
      <c r="D6576" s="2" t="s">
        <v>13117</v>
      </c>
      <c r="E6576" s="2" t="str">
        <f t="shared" si="211"/>
        <v>WM.6 Meat / Fish Processing (Industrial)</v>
      </c>
      <c r="F6576" s="2" t="str">
        <f t="shared" si="212"/>
        <v>Meat / Fish Processi</v>
      </c>
    </row>
    <row r="6577" spans="1:6" x14ac:dyDescent="0.35">
      <c r="A6577" s="2" t="s">
        <v>1056</v>
      </c>
      <c r="B6577" s="2" t="s">
        <v>1083</v>
      </c>
      <c r="C6577" s="2" t="s">
        <v>13118</v>
      </c>
      <c r="D6577" s="2" t="s">
        <v>13119</v>
      </c>
      <c r="E6577" s="2" t="str">
        <f t="shared" si="211"/>
        <v>WM.7 Fruit / Vegetable Processing (Industrial)</v>
      </c>
      <c r="F6577" s="2" t="str">
        <f t="shared" si="212"/>
        <v>Fruit / Vegetable Pr</v>
      </c>
    </row>
    <row r="6578" spans="1:6" x14ac:dyDescent="0.35">
      <c r="A6578" s="2" t="s">
        <v>1056</v>
      </c>
      <c r="B6578" s="2" t="s">
        <v>1083</v>
      </c>
      <c r="C6578" s="2" t="s">
        <v>13120</v>
      </c>
      <c r="D6578" s="2" t="s">
        <v>13121</v>
      </c>
      <c r="E6578" s="2" t="str">
        <f t="shared" ref="E6578:E6641" si="213">C6578&amp;" "&amp;LEFT(D6578,50-LEN(C6578)-1)</f>
        <v>WM.9 Tobacco Processing</v>
      </c>
      <c r="F6578" s="2" t="str">
        <f t="shared" si="212"/>
        <v>Tobacco Processing</v>
      </c>
    </row>
    <row r="6579" spans="1:6" x14ac:dyDescent="0.35">
      <c r="A6579" s="2" t="s">
        <v>1056</v>
      </c>
      <c r="B6579" s="2" t="s">
        <v>68</v>
      </c>
      <c r="C6579" s="2" t="s">
        <v>707</v>
      </c>
      <c r="D6579" s="2" t="s">
        <v>2903</v>
      </c>
      <c r="E6579" s="2" t="str">
        <f t="shared" si="213"/>
        <v>X Engineering</v>
      </c>
      <c r="F6579" s="2" t="str">
        <f t="shared" si="212"/>
        <v>Engineering</v>
      </c>
    </row>
    <row r="6580" spans="1:6" x14ac:dyDescent="0.35">
      <c r="A6580" s="2" t="s">
        <v>1056</v>
      </c>
      <c r="B6580" s="2" t="s">
        <v>68</v>
      </c>
      <c r="C6580" s="2" t="s">
        <v>707</v>
      </c>
      <c r="D6580" s="2" t="s">
        <v>408</v>
      </c>
      <c r="E6580" s="2" t="str">
        <f t="shared" si="213"/>
        <v>X Not Applicable</v>
      </c>
      <c r="F6580" s="2" t="str">
        <f t="shared" si="212"/>
        <v>Not Applicable</v>
      </c>
    </row>
    <row r="6581" spans="1:6" x14ac:dyDescent="0.35">
      <c r="A6581" s="2" t="s">
        <v>1056</v>
      </c>
      <c r="B6581" s="2" t="s">
        <v>69</v>
      </c>
      <c r="C6581" s="2" t="s">
        <v>5347</v>
      </c>
      <c r="D6581" s="2" t="s">
        <v>13122</v>
      </c>
      <c r="E6581" s="2" t="str">
        <f t="shared" si="213"/>
        <v>XA Engineering / Technology</v>
      </c>
      <c r="F6581" s="2" t="str">
        <f t="shared" si="212"/>
        <v>Engineering / Techno</v>
      </c>
    </row>
    <row r="6582" spans="1:6" x14ac:dyDescent="0.35">
      <c r="A6582" s="2" t="s">
        <v>1056</v>
      </c>
      <c r="B6582" s="2" t="s">
        <v>1083</v>
      </c>
      <c r="C6582" s="2" t="s">
        <v>13123</v>
      </c>
      <c r="D6582" s="2" t="s">
        <v>5349</v>
      </c>
      <c r="E6582" s="2" t="str">
        <f t="shared" si="213"/>
        <v>XA.1 Engineering Studies</v>
      </c>
      <c r="F6582" s="2" t="str">
        <f t="shared" si="212"/>
        <v>Engineering Studies</v>
      </c>
    </row>
    <row r="6583" spans="1:6" x14ac:dyDescent="0.35">
      <c r="A6583" s="2" t="s">
        <v>1056</v>
      </c>
      <c r="B6583" s="2" t="s">
        <v>1083</v>
      </c>
      <c r="C6583" s="2" t="s">
        <v>13124</v>
      </c>
      <c r="D6583" s="2" t="s">
        <v>13125</v>
      </c>
      <c r="E6583" s="2" t="str">
        <f t="shared" si="213"/>
        <v>XA.13 Engineering Management</v>
      </c>
      <c r="F6583" s="2" t="str">
        <f t="shared" si="212"/>
        <v>Engineering Manageme</v>
      </c>
    </row>
    <row r="6584" spans="1:6" x14ac:dyDescent="0.35">
      <c r="A6584" s="2" t="s">
        <v>1056</v>
      </c>
      <c r="B6584" s="2" t="s">
        <v>1083</v>
      </c>
      <c r="C6584" s="2" t="s">
        <v>13126</v>
      </c>
      <c r="D6584" s="2" t="s">
        <v>13127</v>
      </c>
      <c r="E6584" s="2" t="str">
        <f t="shared" si="213"/>
        <v>XA.14 Engineering Craft Studies</v>
      </c>
      <c r="F6584" s="2" t="str">
        <f t="shared" si="212"/>
        <v>Engineering Craft St</v>
      </c>
    </row>
    <row r="6585" spans="1:6" x14ac:dyDescent="0.35">
      <c r="A6585" s="2" t="s">
        <v>1056</v>
      </c>
      <c r="B6585" s="2" t="s">
        <v>1083</v>
      </c>
      <c r="C6585" s="2" t="s">
        <v>13128</v>
      </c>
      <c r="D6585" s="2" t="s">
        <v>13129</v>
      </c>
      <c r="E6585" s="2" t="str">
        <f t="shared" si="213"/>
        <v>XA.15 Engineering Technician Studies</v>
      </c>
      <c r="F6585" s="2" t="str">
        <f t="shared" si="212"/>
        <v>Engineering Technici</v>
      </c>
    </row>
    <row r="6586" spans="1:6" x14ac:dyDescent="0.35">
      <c r="A6586" s="2" t="s">
        <v>1056</v>
      </c>
      <c r="B6586" s="2" t="s">
        <v>1083</v>
      </c>
      <c r="C6586" s="2" t="s">
        <v>13130</v>
      </c>
      <c r="D6586" s="2" t="s">
        <v>5351</v>
      </c>
      <c r="E6586" s="2" t="str">
        <f t="shared" si="213"/>
        <v>XA.3 Technology</v>
      </c>
      <c r="F6586" s="2" t="str">
        <f t="shared" si="212"/>
        <v>Technology</v>
      </c>
    </row>
    <row r="6587" spans="1:6" x14ac:dyDescent="0.35">
      <c r="A6587" s="2" t="s">
        <v>1056</v>
      </c>
      <c r="B6587" s="2" t="s">
        <v>1083</v>
      </c>
      <c r="C6587" s="2" t="s">
        <v>13131</v>
      </c>
      <c r="D6587" s="2" t="s">
        <v>13132</v>
      </c>
      <c r="E6587" s="2" t="str">
        <f t="shared" si="213"/>
        <v>XA.31 Craft Design and Technology</v>
      </c>
      <c r="F6587" s="2" t="str">
        <f t="shared" si="212"/>
        <v>Craft Design and Tec</v>
      </c>
    </row>
    <row r="6588" spans="1:6" x14ac:dyDescent="0.35">
      <c r="A6588" s="2" t="s">
        <v>1056</v>
      </c>
      <c r="B6588" s="2" t="s">
        <v>1083</v>
      </c>
      <c r="C6588" s="2" t="s">
        <v>13133</v>
      </c>
      <c r="D6588" s="2" t="s">
        <v>13134</v>
      </c>
      <c r="E6588" s="2" t="str">
        <f t="shared" si="213"/>
        <v>XA.32 Technology Management</v>
      </c>
      <c r="F6588" s="2" t="str">
        <f t="shared" si="212"/>
        <v>Technology Managemen</v>
      </c>
    </row>
    <row r="6589" spans="1:6" x14ac:dyDescent="0.35">
      <c r="A6589" s="2" t="s">
        <v>1056</v>
      </c>
      <c r="B6589" s="2" t="s">
        <v>1083</v>
      </c>
      <c r="C6589" s="2" t="s">
        <v>13135</v>
      </c>
      <c r="D6589" s="2" t="s">
        <v>13136</v>
      </c>
      <c r="E6589" s="2" t="str">
        <f t="shared" si="213"/>
        <v>XA.33 Technology Analysis</v>
      </c>
      <c r="F6589" s="2" t="str">
        <f t="shared" si="212"/>
        <v>Technology Analysis</v>
      </c>
    </row>
    <row r="6590" spans="1:6" x14ac:dyDescent="0.35">
      <c r="A6590" s="2" t="s">
        <v>1056</v>
      </c>
      <c r="B6590" s="2" t="s">
        <v>1083</v>
      </c>
      <c r="C6590" s="2" t="s">
        <v>13137</v>
      </c>
      <c r="D6590" s="2" t="s">
        <v>13138</v>
      </c>
      <c r="E6590" s="2" t="str">
        <f t="shared" si="213"/>
        <v>XA.34 Nanotechnology</v>
      </c>
      <c r="F6590" s="2" t="str">
        <f t="shared" si="212"/>
        <v>Nanotechnology</v>
      </c>
    </row>
    <row r="6591" spans="1:6" x14ac:dyDescent="0.35">
      <c r="A6591" s="2" t="s">
        <v>1056</v>
      </c>
      <c r="B6591" s="2" t="s">
        <v>1083</v>
      </c>
      <c r="C6591" s="2" t="s">
        <v>13139</v>
      </c>
      <c r="D6591" s="2" t="s">
        <v>13140</v>
      </c>
      <c r="E6591" s="2" t="str">
        <f t="shared" si="213"/>
        <v>XA.5 Engineering Materials</v>
      </c>
      <c r="F6591" s="2" t="str">
        <f t="shared" si="212"/>
        <v>Engineering Material</v>
      </c>
    </row>
    <row r="6592" spans="1:6" x14ac:dyDescent="0.35">
      <c r="A6592" s="2" t="s">
        <v>1056</v>
      </c>
      <c r="B6592" s="2" t="s">
        <v>69</v>
      </c>
      <c r="C6592" s="2" t="s">
        <v>14188</v>
      </c>
      <c r="D6592" s="2" t="s">
        <v>13141</v>
      </c>
      <c r="E6592" s="2" t="str">
        <f t="shared" si="213"/>
        <v>XD Metals Working / Finishing</v>
      </c>
      <c r="F6592" s="2" t="str">
        <f t="shared" si="212"/>
        <v>Metals Working / Fin</v>
      </c>
    </row>
    <row r="6593" spans="1:6" x14ac:dyDescent="0.35">
      <c r="A6593" s="2" t="s">
        <v>1056</v>
      </c>
      <c r="B6593" s="2" t="s">
        <v>1083</v>
      </c>
      <c r="C6593" s="2" t="s">
        <v>13142</v>
      </c>
      <c r="D6593" s="2" t="s">
        <v>13143</v>
      </c>
      <c r="E6593" s="2" t="str">
        <f t="shared" si="213"/>
        <v>XD.4 Forge Work</v>
      </c>
      <c r="F6593" s="2" t="str">
        <f t="shared" ref="F6593:F6656" si="214">LEFT(D6593,20)</f>
        <v>Forge Work</v>
      </c>
    </row>
    <row r="6594" spans="1:6" x14ac:dyDescent="0.35">
      <c r="A6594" s="2" t="s">
        <v>1056</v>
      </c>
      <c r="B6594" s="2" t="s">
        <v>1083</v>
      </c>
      <c r="C6594" s="2" t="s">
        <v>13144</v>
      </c>
      <c r="D6594" s="2" t="s">
        <v>13145</v>
      </c>
      <c r="E6594" s="2" t="str">
        <f t="shared" si="213"/>
        <v>XD.41 Blacksmiths (Industrial)</v>
      </c>
      <c r="F6594" s="2" t="str">
        <f t="shared" si="214"/>
        <v>Blacksmiths (Industr</v>
      </c>
    </row>
    <row r="6595" spans="1:6" x14ac:dyDescent="0.35">
      <c r="A6595" s="2" t="s">
        <v>1056</v>
      </c>
      <c r="B6595" s="2" t="s">
        <v>1083</v>
      </c>
      <c r="C6595" s="2" t="s">
        <v>13146</v>
      </c>
      <c r="D6595" s="2" t="s">
        <v>13147</v>
      </c>
      <c r="E6595" s="2" t="str">
        <f t="shared" si="213"/>
        <v>XD.5 Forming</v>
      </c>
      <c r="F6595" s="2" t="str">
        <f t="shared" si="214"/>
        <v>Forming</v>
      </c>
    </row>
    <row r="6596" spans="1:6" x14ac:dyDescent="0.35">
      <c r="A6596" s="2" t="s">
        <v>1056</v>
      </c>
      <c r="B6596" s="2" t="s">
        <v>1083</v>
      </c>
      <c r="C6596" s="2" t="s">
        <v>13148</v>
      </c>
      <c r="D6596" s="2" t="s">
        <v>13149</v>
      </c>
      <c r="E6596" s="2" t="str">
        <f t="shared" si="213"/>
        <v>XD.51 Rolling</v>
      </c>
      <c r="F6596" s="2" t="str">
        <f t="shared" si="214"/>
        <v>Rolling</v>
      </c>
    </row>
    <row r="6597" spans="1:6" x14ac:dyDescent="0.35">
      <c r="A6597" s="2" t="s">
        <v>1056</v>
      </c>
      <c r="B6597" s="2" t="s">
        <v>1083</v>
      </c>
      <c r="C6597" s="2" t="s">
        <v>13150</v>
      </c>
      <c r="D6597" s="2" t="s">
        <v>13151</v>
      </c>
      <c r="E6597" s="2" t="str">
        <f t="shared" si="213"/>
        <v>XD.6 Hardening / Dressing (Metals)</v>
      </c>
      <c r="F6597" s="2" t="str">
        <f t="shared" si="214"/>
        <v>Hardening / Dressing</v>
      </c>
    </row>
    <row r="6598" spans="1:6" x14ac:dyDescent="0.35">
      <c r="A6598" s="2" t="s">
        <v>1056</v>
      </c>
      <c r="B6598" s="2" t="s">
        <v>1083</v>
      </c>
      <c r="C6598" s="2" t="s">
        <v>13152</v>
      </c>
      <c r="D6598" s="2" t="s">
        <v>13153</v>
      </c>
      <c r="E6598" s="2" t="str">
        <f t="shared" si="213"/>
        <v>XD.7 Metal Working / Fabrication</v>
      </c>
      <c r="F6598" s="2" t="str">
        <f t="shared" si="214"/>
        <v>Metal Working / Fabr</v>
      </c>
    </row>
    <row r="6599" spans="1:6" x14ac:dyDescent="0.35">
      <c r="A6599" s="2" t="s">
        <v>1056</v>
      </c>
      <c r="B6599" s="2" t="s">
        <v>1083</v>
      </c>
      <c r="C6599" s="2" t="s">
        <v>13154</v>
      </c>
      <c r="D6599" s="2" t="s">
        <v>13155</v>
      </c>
      <c r="E6599" s="2" t="str">
        <f t="shared" si="213"/>
        <v>XD.71 Metal Working</v>
      </c>
      <c r="F6599" s="2" t="str">
        <f t="shared" si="214"/>
        <v>Metal Working</v>
      </c>
    </row>
    <row r="6600" spans="1:6" x14ac:dyDescent="0.35">
      <c r="A6600" s="2" t="s">
        <v>1056</v>
      </c>
      <c r="B6600" s="2" t="s">
        <v>1083</v>
      </c>
      <c r="C6600" s="2" t="s">
        <v>13156</v>
      </c>
      <c r="D6600" s="2" t="s">
        <v>13157</v>
      </c>
      <c r="E6600" s="2" t="str">
        <f t="shared" si="213"/>
        <v>XD.74 Fabrication (Industrial)</v>
      </c>
      <c r="F6600" s="2" t="str">
        <f t="shared" si="214"/>
        <v>Fabrication (Industr</v>
      </c>
    </row>
    <row r="6601" spans="1:6" x14ac:dyDescent="0.35">
      <c r="A6601" s="2" t="s">
        <v>1056</v>
      </c>
      <c r="B6601" s="2" t="s">
        <v>1083</v>
      </c>
      <c r="C6601" s="2" t="s">
        <v>13158</v>
      </c>
      <c r="D6601" s="2" t="s">
        <v>13159</v>
      </c>
      <c r="E6601" s="2" t="str">
        <f t="shared" si="213"/>
        <v>XD.8 Metal Finishing</v>
      </c>
      <c r="F6601" s="2" t="str">
        <f t="shared" si="214"/>
        <v>Metal Finishing</v>
      </c>
    </row>
    <row r="6602" spans="1:6" x14ac:dyDescent="0.35">
      <c r="A6602" s="2" t="s">
        <v>1056</v>
      </c>
      <c r="B6602" s="2" t="s">
        <v>1083</v>
      </c>
      <c r="C6602" s="2" t="s">
        <v>13160</v>
      </c>
      <c r="D6602" s="2" t="s">
        <v>13161</v>
      </c>
      <c r="E6602" s="2" t="str">
        <f t="shared" si="213"/>
        <v>XD.9 Metal Coating / Plating Processes</v>
      </c>
      <c r="F6602" s="2" t="str">
        <f t="shared" si="214"/>
        <v>Metal Coating / Plat</v>
      </c>
    </row>
    <row r="6603" spans="1:6" x14ac:dyDescent="0.35">
      <c r="A6603" s="2" t="s">
        <v>1056</v>
      </c>
      <c r="B6603" s="2" t="s">
        <v>69</v>
      </c>
      <c r="C6603" s="2" t="s">
        <v>14189</v>
      </c>
      <c r="D6603" s="2" t="s">
        <v>13162</v>
      </c>
      <c r="E6603" s="2" t="str">
        <f t="shared" si="213"/>
        <v>XE Welding / Joining</v>
      </c>
      <c r="F6603" s="2" t="str">
        <f t="shared" si="214"/>
        <v>Welding / Joining</v>
      </c>
    </row>
    <row r="6604" spans="1:6" x14ac:dyDescent="0.35">
      <c r="A6604" s="2" t="s">
        <v>1056</v>
      </c>
      <c r="B6604" s="2" t="s">
        <v>1083</v>
      </c>
      <c r="C6604" s="2" t="s">
        <v>13163</v>
      </c>
      <c r="D6604" s="2" t="s">
        <v>13164</v>
      </c>
      <c r="E6604" s="2" t="str">
        <f t="shared" si="213"/>
        <v>XE.2 Welding (General)</v>
      </c>
      <c r="F6604" s="2" t="str">
        <f t="shared" si="214"/>
        <v>Welding (General)</v>
      </c>
    </row>
    <row r="6605" spans="1:6" x14ac:dyDescent="0.35">
      <c r="A6605" s="2" t="s">
        <v>1056</v>
      </c>
      <c r="B6605" s="2" t="s">
        <v>1083</v>
      </c>
      <c r="C6605" s="2" t="s">
        <v>13165</v>
      </c>
      <c r="D6605" s="2" t="s">
        <v>13166</v>
      </c>
      <c r="E6605" s="2" t="str">
        <f t="shared" si="213"/>
        <v>XE.22 Welding Inspection</v>
      </c>
      <c r="F6605" s="2" t="str">
        <f t="shared" si="214"/>
        <v>Welding Inspection</v>
      </c>
    </row>
    <row r="6606" spans="1:6" x14ac:dyDescent="0.35">
      <c r="A6606" s="2" t="s">
        <v>1056</v>
      </c>
      <c r="B6606" s="2" t="s">
        <v>1083</v>
      </c>
      <c r="C6606" s="2" t="s">
        <v>13167</v>
      </c>
      <c r="D6606" s="2" t="s">
        <v>13168</v>
      </c>
      <c r="E6606" s="2" t="str">
        <f t="shared" si="213"/>
        <v>XE.3 Electric Welding</v>
      </c>
      <c r="F6606" s="2" t="str">
        <f t="shared" si="214"/>
        <v>Electric Welding</v>
      </c>
    </row>
    <row r="6607" spans="1:6" x14ac:dyDescent="0.35">
      <c r="A6607" s="2" t="s">
        <v>1056</v>
      </c>
      <c r="B6607" s="2" t="s">
        <v>1083</v>
      </c>
      <c r="C6607" s="2" t="s">
        <v>13169</v>
      </c>
      <c r="D6607" s="2" t="s">
        <v>13170</v>
      </c>
      <c r="E6607" s="2" t="str">
        <f t="shared" si="213"/>
        <v>XE.31 Arc Welding</v>
      </c>
      <c r="F6607" s="2" t="str">
        <f t="shared" si="214"/>
        <v>Arc Welding</v>
      </c>
    </row>
    <row r="6608" spans="1:6" x14ac:dyDescent="0.35">
      <c r="A6608" s="2" t="s">
        <v>1056</v>
      </c>
      <c r="B6608" s="2" t="s">
        <v>1083</v>
      </c>
      <c r="C6608" s="2" t="s">
        <v>13171</v>
      </c>
      <c r="D6608" s="2" t="s">
        <v>13172</v>
      </c>
      <c r="E6608" s="2" t="str">
        <f t="shared" si="213"/>
        <v>XE.311 Metal Arc Welding</v>
      </c>
      <c r="F6608" s="2" t="str">
        <f t="shared" si="214"/>
        <v>Metal Arc Welding</v>
      </c>
    </row>
    <row r="6609" spans="1:6" x14ac:dyDescent="0.35">
      <c r="A6609" s="2" t="s">
        <v>1056</v>
      </c>
      <c r="B6609" s="2" t="s">
        <v>1083</v>
      </c>
      <c r="C6609" s="2" t="s">
        <v>13173</v>
      </c>
      <c r="D6609" s="2" t="s">
        <v>13174</v>
      </c>
      <c r="E6609" s="2" t="str">
        <f t="shared" si="213"/>
        <v>XE.312 Mig / Tig Welding</v>
      </c>
      <c r="F6609" s="2" t="str">
        <f t="shared" si="214"/>
        <v>Mig / Tig Welding</v>
      </c>
    </row>
    <row r="6610" spans="1:6" x14ac:dyDescent="0.35">
      <c r="A6610" s="2" t="s">
        <v>1056</v>
      </c>
      <c r="B6610" s="2" t="s">
        <v>1083</v>
      </c>
      <c r="C6610" s="2" t="s">
        <v>13175</v>
      </c>
      <c r="D6610" s="2" t="s">
        <v>13176</v>
      </c>
      <c r="E6610" s="2" t="str">
        <f t="shared" si="213"/>
        <v>XE.313 Gas Shielded Arc Welding</v>
      </c>
      <c r="F6610" s="2" t="str">
        <f t="shared" si="214"/>
        <v>Gas Shielded Arc Wel</v>
      </c>
    </row>
    <row r="6611" spans="1:6" x14ac:dyDescent="0.35">
      <c r="A6611" s="2" t="s">
        <v>1056</v>
      </c>
      <c r="B6611" s="2" t="s">
        <v>1083</v>
      </c>
      <c r="C6611" s="2" t="s">
        <v>13177</v>
      </c>
      <c r="D6611" s="2" t="s">
        <v>13178</v>
      </c>
      <c r="E6611" s="2" t="str">
        <f t="shared" si="213"/>
        <v>XE.4 Gas Welding</v>
      </c>
      <c r="F6611" s="2" t="str">
        <f t="shared" si="214"/>
        <v>Gas Welding</v>
      </c>
    </row>
    <row r="6612" spans="1:6" x14ac:dyDescent="0.35">
      <c r="A6612" s="2" t="s">
        <v>1056</v>
      </c>
      <c r="B6612" s="2" t="s">
        <v>1083</v>
      </c>
      <c r="C6612" s="2" t="s">
        <v>13179</v>
      </c>
      <c r="D6612" s="2" t="s">
        <v>13180</v>
      </c>
      <c r="E6612" s="2" t="str">
        <f t="shared" si="213"/>
        <v>XE.46 Oxyacetylene Welding</v>
      </c>
      <c r="F6612" s="2" t="str">
        <f t="shared" si="214"/>
        <v>Oxyacetylene Welding</v>
      </c>
    </row>
    <row r="6613" spans="1:6" x14ac:dyDescent="0.35">
      <c r="A6613" s="2" t="s">
        <v>1056</v>
      </c>
      <c r="B6613" s="2" t="s">
        <v>1083</v>
      </c>
      <c r="C6613" s="2" t="s">
        <v>13181</v>
      </c>
      <c r="D6613" s="2" t="s">
        <v>13182</v>
      </c>
      <c r="E6613" s="2" t="str">
        <f t="shared" si="213"/>
        <v>XE.5 Welding (For Specific Applications / Material</v>
      </c>
      <c r="F6613" s="2" t="str">
        <f t="shared" si="214"/>
        <v>Welding (For Specifi</v>
      </c>
    </row>
    <row r="6614" spans="1:6" x14ac:dyDescent="0.35">
      <c r="A6614" s="2" t="s">
        <v>1056</v>
      </c>
      <c r="B6614" s="2" t="s">
        <v>1083</v>
      </c>
      <c r="C6614" s="2" t="s">
        <v>13183</v>
      </c>
      <c r="D6614" s="2" t="s">
        <v>13184</v>
      </c>
      <c r="E6614" s="2" t="str">
        <f t="shared" si="213"/>
        <v>XE.58 Plastics Welding</v>
      </c>
      <c r="F6614" s="2" t="str">
        <f t="shared" si="214"/>
        <v>Plastics Welding</v>
      </c>
    </row>
    <row r="6615" spans="1:6" x14ac:dyDescent="0.35">
      <c r="A6615" s="2" t="s">
        <v>1056</v>
      </c>
      <c r="B6615" s="2" t="s">
        <v>1083</v>
      </c>
      <c r="C6615" s="2" t="s">
        <v>13185</v>
      </c>
      <c r="D6615" s="2" t="s">
        <v>13186</v>
      </c>
      <c r="E6615" s="2" t="str">
        <f t="shared" si="213"/>
        <v>XE.6 Joining (Non-Welding)</v>
      </c>
      <c r="F6615" s="2" t="str">
        <f t="shared" si="214"/>
        <v>Joining (Non-Welding</v>
      </c>
    </row>
    <row r="6616" spans="1:6" x14ac:dyDescent="0.35">
      <c r="A6616" s="2" t="s">
        <v>1056</v>
      </c>
      <c r="B6616" s="2" t="s">
        <v>1083</v>
      </c>
      <c r="C6616" s="2" t="s">
        <v>13187</v>
      </c>
      <c r="D6616" s="2" t="s">
        <v>13188</v>
      </c>
      <c r="E6616" s="2" t="str">
        <f t="shared" si="213"/>
        <v>XE.61 Brazing</v>
      </c>
      <c r="F6616" s="2" t="str">
        <f t="shared" si="214"/>
        <v>Brazing</v>
      </c>
    </row>
    <row r="6617" spans="1:6" x14ac:dyDescent="0.35">
      <c r="A6617" s="2" t="s">
        <v>1056</v>
      </c>
      <c r="B6617" s="2" t="s">
        <v>1083</v>
      </c>
      <c r="C6617" s="2" t="s">
        <v>13189</v>
      </c>
      <c r="D6617" s="2" t="s">
        <v>13190</v>
      </c>
      <c r="E6617" s="2" t="str">
        <f t="shared" si="213"/>
        <v>XE.62 Bonding</v>
      </c>
      <c r="F6617" s="2" t="str">
        <f t="shared" si="214"/>
        <v>Bonding</v>
      </c>
    </row>
    <row r="6618" spans="1:6" x14ac:dyDescent="0.35">
      <c r="A6618" s="2" t="s">
        <v>1056</v>
      </c>
      <c r="B6618" s="2" t="s">
        <v>1083</v>
      </c>
      <c r="C6618" s="2" t="s">
        <v>13191</v>
      </c>
      <c r="D6618" s="2" t="s">
        <v>13192</v>
      </c>
      <c r="E6618" s="2" t="str">
        <f t="shared" si="213"/>
        <v>XE.65 Soldering</v>
      </c>
      <c r="F6618" s="2" t="str">
        <f t="shared" si="214"/>
        <v>Soldering</v>
      </c>
    </row>
    <row r="6619" spans="1:6" x14ac:dyDescent="0.35">
      <c r="A6619" s="2" t="s">
        <v>1056</v>
      </c>
      <c r="B6619" s="2" t="s">
        <v>69</v>
      </c>
      <c r="C6619" s="2" t="s">
        <v>14190</v>
      </c>
      <c r="D6619" s="2" t="s">
        <v>13193</v>
      </c>
      <c r="E6619" s="2" t="str">
        <f t="shared" si="213"/>
        <v>XF Tools / Machining</v>
      </c>
      <c r="F6619" s="2" t="str">
        <f t="shared" si="214"/>
        <v>Tools / Machining</v>
      </c>
    </row>
    <row r="6620" spans="1:6" x14ac:dyDescent="0.35">
      <c r="A6620" s="2" t="s">
        <v>1056</v>
      </c>
      <c r="B6620" s="2" t="s">
        <v>1083</v>
      </c>
      <c r="C6620" s="2" t="s">
        <v>13194</v>
      </c>
      <c r="D6620" s="2" t="s">
        <v>13195</v>
      </c>
      <c r="E6620" s="2" t="str">
        <f t="shared" si="213"/>
        <v>XF.1 Machine Shop Practice</v>
      </c>
      <c r="F6620" s="2" t="str">
        <f t="shared" si="214"/>
        <v>Machine Shop Practic</v>
      </c>
    </row>
    <row r="6621" spans="1:6" x14ac:dyDescent="0.35">
      <c r="A6621" s="2" t="s">
        <v>1056</v>
      </c>
      <c r="B6621" s="2" t="s">
        <v>1083</v>
      </c>
      <c r="C6621" s="2" t="s">
        <v>13196</v>
      </c>
      <c r="D6621" s="2" t="s">
        <v>13197</v>
      </c>
      <c r="E6621" s="2" t="str">
        <f t="shared" si="213"/>
        <v>XF.11 Tool / Jig Making</v>
      </c>
      <c r="F6621" s="2" t="str">
        <f t="shared" si="214"/>
        <v>Tool / Jig Making</v>
      </c>
    </row>
    <row r="6622" spans="1:6" x14ac:dyDescent="0.35">
      <c r="A6622" s="2" t="s">
        <v>1056</v>
      </c>
      <c r="B6622" s="2" t="s">
        <v>1083</v>
      </c>
      <c r="C6622" s="2" t="s">
        <v>13198</v>
      </c>
      <c r="D6622" s="2" t="s">
        <v>13199</v>
      </c>
      <c r="E6622" s="2" t="str">
        <f t="shared" si="213"/>
        <v>XF.2 Machine Tool Setting / Operating</v>
      </c>
      <c r="F6622" s="2" t="str">
        <f t="shared" si="214"/>
        <v>Machine Tool Setting</v>
      </c>
    </row>
    <row r="6623" spans="1:6" x14ac:dyDescent="0.35">
      <c r="A6623" s="2" t="s">
        <v>1056</v>
      </c>
      <c r="B6623" s="2" t="s">
        <v>1083</v>
      </c>
      <c r="C6623" s="2" t="s">
        <v>13200</v>
      </c>
      <c r="D6623" s="2" t="s">
        <v>13201</v>
      </c>
      <c r="E6623" s="2" t="str">
        <f t="shared" si="213"/>
        <v>XF.21 Numerically Controlled Machining</v>
      </c>
      <c r="F6623" s="2" t="str">
        <f t="shared" si="214"/>
        <v>Numerically Controll</v>
      </c>
    </row>
    <row r="6624" spans="1:6" x14ac:dyDescent="0.35">
      <c r="A6624" s="2" t="s">
        <v>1056</v>
      </c>
      <c r="B6624" s="2" t="s">
        <v>1083</v>
      </c>
      <c r="C6624" s="2" t="s">
        <v>13202</v>
      </c>
      <c r="D6624" s="2" t="s">
        <v>13203</v>
      </c>
      <c r="E6624" s="2" t="str">
        <f t="shared" si="213"/>
        <v>XF.22 Computer Controlled Machining</v>
      </c>
      <c r="F6624" s="2" t="str">
        <f t="shared" si="214"/>
        <v xml:space="preserve">Computer Controlled </v>
      </c>
    </row>
    <row r="6625" spans="1:6" x14ac:dyDescent="0.35">
      <c r="A6625" s="2" t="s">
        <v>1056</v>
      </c>
      <c r="B6625" s="2" t="s">
        <v>1083</v>
      </c>
      <c r="C6625" s="2" t="s">
        <v>13204</v>
      </c>
      <c r="D6625" s="2" t="s">
        <v>13205</v>
      </c>
      <c r="E6625" s="2" t="str">
        <f t="shared" si="213"/>
        <v>XF.23 Part Programming</v>
      </c>
      <c r="F6625" s="2" t="str">
        <f t="shared" si="214"/>
        <v>Part Programming</v>
      </c>
    </row>
    <row r="6626" spans="1:6" x14ac:dyDescent="0.35">
      <c r="A6626" s="2" t="s">
        <v>1056</v>
      </c>
      <c r="B6626" s="2" t="s">
        <v>1083</v>
      </c>
      <c r="C6626" s="2" t="s">
        <v>13206</v>
      </c>
      <c r="D6626" s="2" t="s">
        <v>13207</v>
      </c>
      <c r="E6626" s="2" t="str">
        <f t="shared" si="213"/>
        <v>XF.3 Milling / Grinding (Industrial)</v>
      </c>
      <c r="F6626" s="2" t="str">
        <f t="shared" si="214"/>
        <v>Milling / Grinding (</v>
      </c>
    </row>
    <row r="6627" spans="1:6" x14ac:dyDescent="0.35">
      <c r="A6627" s="2" t="s">
        <v>1056</v>
      </c>
      <c r="B6627" s="2" t="s">
        <v>1083</v>
      </c>
      <c r="C6627" s="2" t="s">
        <v>13208</v>
      </c>
      <c r="D6627" s="2" t="s">
        <v>13209</v>
      </c>
      <c r="E6627" s="2" t="str">
        <f t="shared" si="213"/>
        <v>XF.4 Cutting (Industrial)</v>
      </c>
      <c r="F6627" s="2" t="str">
        <f t="shared" si="214"/>
        <v>Cutting (Industrial)</v>
      </c>
    </row>
    <row r="6628" spans="1:6" x14ac:dyDescent="0.35">
      <c r="A6628" s="2" t="s">
        <v>1056</v>
      </c>
      <c r="B6628" s="2" t="s">
        <v>1083</v>
      </c>
      <c r="C6628" s="2" t="s">
        <v>13210</v>
      </c>
      <c r="D6628" s="2" t="s">
        <v>13211</v>
      </c>
      <c r="E6628" s="2" t="str">
        <f t="shared" si="213"/>
        <v>XF.41 Thermal Cutting</v>
      </c>
      <c r="F6628" s="2" t="str">
        <f t="shared" si="214"/>
        <v>Thermal Cutting</v>
      </c>
    </row>
    <row r="6629" spans="1:6" x14ac:dyDescent="0.35">
      <c r="A6629" s="2" t="s">
        <v>1056</v>
      </c>
      <c r="B6629" s="2" t="s">
        <v>1083</v>
      </c>
      <c r="C6629" s="2" t="s">
        <v>13212</v>
      </c>
      <c r="D6629" s="2" t="s">
        <v>13213</v>
      </c>
      <c r="E6629" s="2" t="str">
        <f t="shared" si="213"/>
        <v>XF.411 Oxyacetylene Flame Cutting</v>
      </c>
      <c r="F6629" s="2" t="str">
        <f t="shared" si="214"/>
        <v>Oxyacetylene Flame C</v>
      </c>
    </row>
    <row r="6630" spans="1:6" x14ac:dyDescent="0.35">
      <c r="A6630" s="2" t="s">
        <v>1056</v>
      </c>
      <c r="B6630" s="2" t="s">
        <v>1083</v>
      </c>
      <c r="C6630" s="2" t="s">
        <v>13214</v>
      </c>
      <c r="D6630" s="2" t="s">
        <v>13215</v>
      </c>
      <c r="E6630" s="2" t="str">
        <f t="shared" si="213"/>
        <v>XF.412 Plasma Cutting</v>
      </c>
      <c r="F6630" s="2" t="str">
        <f t="shared" si="214"/>
        <v>Plasma Cutting</v>
      </c>
    </row>
    <row r="6631" spans="1:6" x14ac:dyDescent="0.35">
      <c r="A6631" s="2" t="s">
        <v>1056</v>
      </c>
      <c r="B6631" s="2" t="s">
        <v>1083</v>
      </c>
      <c r="C6631" s="2" t="s">
        <v>13216</v>
      </c>
      <c r="D6631" s="2" t="s">
        <v>13217</v>
      </c>
      <c r="E6631" s="2" t="str">
        <f t="shared" si="213"/>
        <v>XF.5 Drilling / Boring (Production)</v>
      </c>
      <c r="F6631" s="2" t="str">
        <f t="shared" si="214"/>
        <v>Drilling / Boring (P</v>
      </c>
    </row>
    <row r="6632" spans="1:6" x14ac:dyDescent="0.35">
      <c r="A6632" s="2" t="s">
        <v>1056</v>
      </c>
      <c r="B6632" s="2" t="s">
        <v>1083</v>
      </c>
      <c r="C6632" s="2" t="s">
        <v>13218</v>
      </c>
      <c r="D6632" s="2" t="s">
        <v>13219</v>
      </c>
      <c r="E6632" s="2" t="str">
        <f t="shared" si="213"/>
        <v>XF.6 Lathe Work</v>
      </c>
      <c r="F6632" s="2" t="str">
        <f t="shared" si="214"/>
        <v>Lathe Work</v>
      </c>
    </row>
    <row r="6633" spans="1:6" x14ac:dyDescent="0.35">
      <c r="A6633" s="2" t="s">
        <v>1056</v>
      </c>
      <c r="B6633" s="2" t="s">
        <v>1083</v>
      </c>
      <c r="C6633" s="2" t="s">
        <v>13220</v>
      </c>
      <c r="D6633" s="2" t="s">
        <v>13221</v>
      </c>
      <c r="E6633" s="2" t="str">
        <f t="shared" si="213"/>
        <v>XF.7 Tools Use / Maintenance</v>
      </c>
      <c r="F6633" s="2" t="str">
        <f t="shared" si="214"/>
        <v>Tools Use / Maintena</v>
      </c>
    </row>
    <row r="6634" spans="1:6" x14ac:dyDescent="0.35">
      <c r="A6634" s="2" t="s">
        <v>1056</v>
      </c>
      <c r="B6634" s="2" t="s">
        <v>1083</v>
      </c>
      <c r="C6634" s="2" t="s">
        <v>13222</v>
      </c>
      <c r="D6634" s="2" t="s">
        <v>13223</v>
      </c>
      <c r="E6634" s="2" t="str">
        <f t="shared" si="213"/>
        <v>XF.71 Power Hand Tools</v>
      </c>
      <c r="F6634" s="2" t="str">
        <f t="shared" si="214"/>
        <v>Power Hand Tools</v>
      </c>
    </row>
    <row r="6635" spans="1:6" x14ac:dyDescent="0.35">
      <c r="A6635" s="2" t="s">
        <v>1056</v>
      </c>
      <c r="B6635" s="2" t="s">
        <v>69</v>
      </c>
      <c r="C6635" s="2" t="s">
        <v>14191</v>
      </c>
      <c r="D6635" s="2" t="s">
        <v>13224</v>
      </c>
      <c r="E6635" s="2" t="str">
        <f t="shared" si="213"/>
        <v>XH Mechanical Engineering</v>
      </c>
      <c r="F6635" s="2" t="str">
        <f t="shared" si="214"/>
        <v>Mechanical Engineeri</v>
      </c>
    </row>
    <row r="6636" spans="1:6" x14ac:dyDescent="0.35">
      <c r="A6636" s="2" t="s">
        <v>1056</v>
      </c>
      <c r="B6636" s="2" t="s">
        <v>1083</v>
      </c>
      <c r="C6636" s="2" t="s">
        <v>13225</v>
      </c>
      <c r="D6636" s="2" t="s">
        <v>5359</v>
      </c>
      <c r="E6636" s="2" t="str">
        <f t="shared" si="213"/>
        <v>XH.1 Mechanical Engineering (General)</v>
      </c>
      <c r="F6636" s="2" t="str">
        <f t="shared" si="214"/>
        <v>Mechanical Engineeri</v>
      </c>
    </row>
    <row r="6637" spans="1:6" x14ac:dyDescent="0.35">
      <c r="A6637" s="2" t="s">
        <v>1056</v>
      </c>
      <c r="B6637" s="2" t="s">
        <v>1083</v>
      </c>
      <c r="C6637" s="2" t="s">
        <v>13226</v>
      </c>
      <c r="D6637" s="2" t="s">
        <v>13227</v>
      </c>
      <c r="E6637" s="2" t="str">
        <f t="shared" si="213"/>
        <v>XH.13 Mechanical Production Engineering</v>
      </c>
      <c r="F6637" s="2" t="str">
        <f t="shared" si="214"/>
        <v>Mechanical Productio</v>
      </c>
    </row>
    <row r="6638" spans="1:6" x14ac:dyDescent="0.35">
      <c r="A6638" s="2" t="s">
        <v>1056</v>
      </c>
      <c r="B6638" s="2" t="s">
        <v>1083</v>
      </c>
      <c r="C6638" s="2" t="s">
        <v>13228</v>
      </c>
      <c r="D6638" s="2" t="s">
        <v>13229</v>
      </c>
      <c r="E6638" s="2" t="str">
        <f t="shared" si="213"/>
        <v>XH.2 Hydraulic Engineering</v>
      </c>
      <c r="F6638" s="2" t="str">
        <f t="shared" si="214"/>
        <v>Hydraulic Engineerin</v>
      </c>
    </row>
    <row r="6639" spans="1:6" x14ac:dyDescent="0.35">
      <c r="A6639" s="2" t="s">
        <v>1056</v>
      </c>
      <c r="B6639" s="2" t="s">
        <v>1083</v>
      </c>
      <c r="C6639" s="2" t="s">
        <v>13230</v>
      </c>
      <c r="D6639" s="2" t="s">
        <v>13231</v>
      </c>
      <c r="E6639" s="2" t="str">
        <f t="shared" si="213"/>
        <v>XH.21 Hydraulic Power Systems</v>
      </c>
      <c r="F6639" s="2" t="str">
        <f t="shared" si="214"/>
        <v>Hydraulic Power Syst</v>
      </c>
    </row>
    <row r="6640" spans="1:6" x14ac:dyDescent="0.35">
      <c r="A6640" s="2" t="s">
        <v>1056</v>
      </c>
      <c r="B6640" s="2" t="s">
        <v>1083</v>
      </c>
      <c r="C6640" s="2" t="s">
        <v>13232</v>
      </c>
      <c r="D6640" s="2" t="s">
        <v>13233</v>
      </c>
      <c r="E6640" s="2" t="str">
        <f t="shared" si="213"/>
        <v>XH.3 Fluid Engineering</v>
      </c>
      <c r="F6640" s="2" t="str">
        <f t="shared" si="214"/>
        <v>Fluid Engineering</v>
      </c>
    </row>
    <row r="6641" spans="1:6" x14ac:dyDescent="0.35">
      <c r="A6641" s="2" t="s">
        <v>1056</v>
      </c>
      <c r="B6641" s="2" t="s">
        <v>1083</v>
      </c>
      <c r="C6641" s="2" t="s">
        <v>13234</v>
      </c>
      <c r="D6641" s="2" t="s">
        <v>13235</v>
      </c>
      <c r="E6641" s="2" t="str">
        <f t="shared" si="213"/>
        <v>XH.31 Flow Systems</v>
      </c>
      <c r="F6641" s="2" t="str">
        <f t="shared" si="214"/>
        <v>Flow Systems</v>
      </c>
    </row>
    <row r="6642" spans="1:6" x14ac:dyDescent="0.35">
      <c r="A6642" s="2" t="s">
        <v>1056</v>
      </c>
      <c r="B6642" s="2" t="s">
        <v>1083</v>
      </c>
      <c r="C6642" s="2" t="s">
        <v>13236</v>
      </c>
      <c r="D6642" s="2" t="s">
        <v>13237</v>
      </c>
      <c r="E6642" s="2" t="str">
        <f t="shared" ref="E6642:E6705" si="215">C6642&amp;" "&amp;LEFT(D6642,50-LEN(C6642)-1)</f>
        <v>XH.312 Pipework Engineering</v>
      </c>
      <c r="F6642" s="2" t="str">
        <f t="shared" si="214"/>
        <v>Pipework Engineering</v>
      </c>
    </row>
    <row r="6643" spans="1:6" x14ac:dyDescent="0.35">
      <c r="A6643" s="2" t="s">
        <v>1056</v>
      </c>
      <c r="B6643" s="2" t="s">
        <v>1083</v>
      </c>
      <c r="C6643" s="2" t="s">
        <v>13238</v>
      </c>
      <c r="D6643" s="2" t="s">
        <v>13239</v>
      </c>
      <c r="E6643" s="2" t="str">
        <f t="shared" si="215"/>
        <v>XH.32 Steam Engineering</v>
      </c>
      <c r="F6643" s="2" t="str">
        <f t="shared" si="214"/>
        <v>Steam Engineering</v>
      </c>
    </row>
    <row r="6644" spans="1:6" x14ac:dyDescent="0.35">
      <c r="A6644" s="2" t="s">
        <v>1056</v>
      </c>
      <c r="B6644" s="2" t="s">
        <v>1083</v>
      </c>
      <c r="C6644" s="2" t="s">
        <v>13240</v>
      </c>
      <c r="D6644" s="2" t="s">
        <v>13241</v>
      </c>
      <c r="E6644" s="2" t="str">
        <f t="shared" si="215"/>
        <v>XH.321 Boiler Engineering</v>
      </c>
      <c r="F6644" s="2" t="str">
        <f t="shared" si="214"/>
        <v>Boiler Engineering</v>
      </c>
    </row>
    <row r="6645" spans="1:6" x14ac:dyDescent="0.35">
      <c r="A6645" s="2" t="s">
        <v>1056</v>
      </c>
      <c r="B6645" s="2" t="s">
        <v>1083</v>
      </c>
      <c r="C6645" s="2" t="s">
        <v>13242</v>
      </c>
      <c r="D6645" s="2" t="s">
        <v>13243</v>
      </c>
      <c r="E6645" s="2" t="str">
        <f t="shared" si="215"/>
        <v>XH.33 Blowers / Fans</v>
      </c>
      <c r="F6645" s="2" t="str">
        <f t="shared" si="214"/>
        <v>Blowers / Fans</v>
      </c>
    </row>
    <row r="6646" spans="1:6" x14ac:dyDescent="0.35">
      <c r="A6646" s="2" t="s">
        <v>1056</v>
      </c>
      <c r="B6646" s="2" t="s">
        <v>1083</v>
      </c>
      <c r="C6646" s="2" t="s">
        <v>13244</v>
      </c>
      <c r="D6646" s="2" t="s">
        <v>13245</v>
      </c>
      <c r="E6646" s="2" t="str">
        <f t="shared" si="215"/>
        <v>XH.34 Mixing Machines</v>
      </c>
      <c r="F6646" s="2" t="str">
        <f t="shared" si="214"/>
        <v>Mixing Machines</v>
      </c>
    </row>
    <row r="6647" spans="1:6" x14ac:dyDescent="0.35">
      <c r="A6647" s="2" t="s">
        <v>1056</v>
      </c>
      <c r="B6647" s="2" t="s">
        <v>1083</v>
      </c>
      <c r="C6647" s="2" t="s">
        <v>13246</v>
      </c>
      <c r="D6647" s="2" t="s">
        <v>13247</v>
      </c>
      <c r="E6647" s="2" t="str">
        <f t="shared" si="215"/>
        <v>XH.35 Turbine Engineering</v>
      </c>
      <c r="F6647" s="2" t="str">
        <f t="shared" si="214"/>
        <v>Turbine Engineering</v>
      </c>
    </row>
    <row r="6648" spans="1:6" x14ac:dyDescent="0.35">
      <c r="A6648" s="2" t="s">
        <v>1056</v>
      </c>
      <c r="B6648" s="2" t="s">
        <v>1083</v>
      </c>
      <c r="C6648" s="2" t="s">
        <v>13248</v>
      </c>
      <c r="D6648" s="2" t="s">
        <v>13249</v>
      </c>
      <c r="E6648" s="2" t="str">
        <f t="shared" si="215"/>
        <v>XH.36 Pneumatic Equipment / Processes</v>
      </c>
      <c r="F6648" s="2" t="str">
        <f t="shared" si="214"/>
        <v xml:space="preserve">Pneumatic Equipment </v>
      </c>
    </row>
    <row r="6649" spans="1:6" x14ac:dyDescent="0.35">
      <c r="A6649" s="2" t="s">
        <v>1056</v>
      </c>
      <c r="B6649" s="2" t="s">
        <v>1083</v>
      </c>
      <c r="C6649" s="2" t="s">
        <v>13250</v>
      </c>
      <c r="D6649" s="2" t="s">
        <v>13251</v>
      </c>
      <c r="E6649" s="2" t="str">
        <f t="shared" si="215"/>
        <v>XH.361 Compressors</v>
      </c>
      <c r="F6649" s="2" t="str">
        <f t="shared" si="214"/>
        <v>Compressors</v>
      </c>
    </row>
    <row r="6650" spans="1:6" x14ac:dyDescent="0.35">
      <c r="A6650" s="2" t="s">
        <v>1056</v>
      </c>
      <c r="B6650" s="2" t="s">
        <v>1083</v>
      </c>
      <c r="C6650" s="2" t="s">
        <v>13252</v>
      </c>
      <c r="D6650" s="2" t="s">
        <v>13253</v>
      </c>
      <c r="E6650" s="2" t="str">
        <f t="shared" si="215"/>
        <v>XH.362 Pumps</v>
      </c>
      <c r="F6650" s="2" t="str">
        <f t="shared" si="214"/>
        <v>Pumps</v>
      </c>
    </row>
    <row r="6651" spans="1:6" x14ac:dyDescent="0.35">
      <c r="A6651" s="2" t="s">
        <v>1056</v>
      </c>
      <c r="B6651" s="2" t="s">
        <v>1083</v>
      </c>
      <c r="C6651" s="2" t="s">
        <v>13254</v>
      </c>
      <c r="D6651" s="2" t="s">
        <v>13255</v>
      </c>
      <c r="E6651" s="2" t="str">
        <f t="shared" si="215"/>
        <v>XH.363 Valves</v>
      </c>
      <c r="F6651" s="2" t="str">
        <f t="shared" si="214"/>
        <v>Valves</v>
      </c>
    </row>
    <row r="6652" spans="1:6" x14ac:dyDescent="0.35">
      <c r="A6652" s="2" t="s">
        <v>1056</v>
      </c>
      <c r="B6652" s="2" t="s">
        <v>1083</v>
      </c>
      <c r="C6652" s="2" t="s">
        <v>13256</v>
      </c>
      <c r="D6652" s="2" t="s">
        <v>13257</v>
      </c>
      <c r="E6652" s="2" t="str">
        <f t="shared" si="215"/>
        <v>XH.4 Pneumatic Engineering</v>
      </c>
      <c r="F6652" s="2" t="str">
        <f t="shared" si="214"/>
        <v>Pneumatic Engineerin</v>
      </c>
    </row>
    <row r="6653" spans="1:6" x14ac:dyDescent="0.35">
      <c r="A6653" s="2" t="s">
        <v>1056</v>
      </c>
      <c r="B6653" s="2" t="s">
        <v>1083</v>
      </c>
      <c r="C6653" s="2" t="s">
        <v>13258</v>
      </c>
      <c r="D6653" s="2" t="s">
        <v>13259</v>
      </c>
      <c r="E6653" s="2" t="str">
        <f t="shared" si="215"/>
        <v>XH.41 Pressure Vessels</v>
      </c>
      <c r="F6653" s="2" t="str">
        <f t="shared" si="214"/>
        <v>Pressure Vessels</v>
      </c>
    </row>
    <row r="6654" spans="1:6" x14ac:dyDescent="0.35">
      <c r="A6654" s="2" t="s">
        <v>1056</v>
      </c>
      <c r="B6654" s="2" t="s">
        <v>1083</v>
      </c>
      <c r="C6654" s="2" t="s">
        <v>13260</v>
      </c>
      <c r="D6654" s="2" t="s">
        <v>13261</v>
      </c>
      <c r="E6654" s="2" t="str">
        <f t="shared" si="215"/>
        <v>XH.43 Refrigeration Engineering</v>
      </c>
      <c r="F6654" s="2" t="str">
        <f t="shared" si="214"/>
        <v>Refrigeration Engine</v>
      </c>
    </row>
    <row r="6655" spans="1:6" x14ac:dyDescent="0.35">
      <c r="A6655" s="2" t="s">
        <v>1056</v>
      </c>
      <c r="B6655" s="2" t="s">
        <v>1083</v>
      </c>
      <c r="C6655" s="2" t="s">
        <v>13262</v>
      </c>
      <c r="D6655" s="2" t="s">
        <v>13263</v>
      </c>
      <c r="E6655" s="2" t="str">
        <f t="shared" si="215"/>
        <v>XH.44 Heat Pumps</v>
      </c>
      <c r="F6655" s="2" t="str">
        <f t="shared" si="214"/>
        <v>Heat Pumps</v>
      </c>
    </row>
    <row r="6656" spans="1:6" x14ac:dyDescent="0.35">
      <c r="A6656" s="2" t="s">
        <v>1056</v>
      </c>
      <c r="B6656" s="2" t="s">
        <v>1083</v>
      </c>
      <c r="C6656" s="2" t="s">
        <v>13264</v>
      </c>
      <c r="D6656" s="2" t="s">
        <v>13265</v>
      </c>
      <c r="E6656" s="2" t="str">
        <f t="shared" si="215"/>
        <v>XH.45 Heat Exchanger Technology</v>
      </c>
      <c r="F6656" s="2" t="str">
        <f t="shared" si="214"/>
        <v>Heat Exchanger Techn</v>
      </c>
    </row>
    <row r="6657" spans="1:6" x14ac:dyDescent="0.35">
      <c r="A6657" s="2" t="s">
        <v>1056</v>
      </c>
      <c r="B6657" s="2" t="s">
        <v>1083</v>
      </c>
      <c r="C6657" s="2" t="s">
        <v>13266</v>
      </c>
      <c r="D6657" s="2" t="s">
        <v>13267</v>
      </c>
      <c r="E6657" s="2" t="str">
        <f t="shared" si="215"/>
        <v>XH.5 Acoustic / Vibration Engineering</v>
      </c>
      <c r="F6657" s="2" t="str">
        <f t="shared" ref="F6657:F6720" si="216">LEFT(D6657,20)</f>
        <v>Acoustic / Vibration</v>
      </c>
    </row>
    <row r="6658" spans="1:6" x14ac:dyDescent="0.35">
      <c r="A6658" s="2" t="s">
        <v>1056</v>
      </c>
      <c r="B6658" s="2" t="s">
        <v>1083</v>
      </c>
      <c r="C6658" s="2" t="s">
        <v>13268</v>
      </c>
      <c r="D6658" s="2" t="s">
        <v>13269</v>
      </c>
      <c r="E6658" s="2" t="str">
        <f t="shared" si="215"/>
        <v>XH.6 Thermal Engineering</v>
      </c>
      <c r="F6658" s="2" t="str">
        <f t="shared" si="216"/>
        <v>Thermal Engineering</v>
      </c>
    </row>
    <row r="6659" spans="1:6" x14ac:dyDescent="0.35">
      <c r="A6659" s="2" t="s">
        <v>1056</v>
      </c>
      <c r="B6659" s="2" t="s">
        <v>1083</v>
      </c>
      <c r="C6659" s="2" t="s">
        <v>13270</v>
      </c>
      <c r="D6659" s="2" t="s">
        <v>13271</v>
      </c>
      <c r="E6659" s="2" t="str">
        <f t="shared" si="215"/>
        <v>XH.62 Gas Turbines</v>
      </c>
      <c r="F6659" s="2" t="str">
        <f t="shared" si="216"/>
        <v>Gas Turbines</v>
      </c>
    </row>
    <row r="6660" spans="1:6" x14ac:dyDescent="0.35">
      <c r="A6660" s="2" t="s">
        <v>1056</v>
      </c>
      <c r="B6660" s="2" t="s">
        <v>1083</v>
      </c>
      <c r="C6660" s="2" t="s">
        <v>13272</v>
      </c>
      <c r="D6660" s="2" t="s">
        <v>13273</v>
      </c>
      <c r="E6660" s="2" t="str">
        <f t="shared" si="215"/>
        <v>XH.7 Tribology</v>
      </c>
      <c r="F6660" s="2" t="str">
        <f t="shared" si="216"/>
        <v>Tribology</v>
      </c>
    </row>
    <row r="6661" spans="1:6" x14ac:dyDescent="0.35">
      <c r="A6661" s="2" t="s">
        <v>1056</v>
      </c>
      <c r="B6661" s="2" t="s">
        <v>1083</v>
      </c>
      <c r="C6661" s="2" t="s">
        <v>13274</v>
      </c>
      <c r="D6661" s="2" t="s">
        <v>13275</v>
      </c>
      <c r="E6661" s="2" t="str">
        <f t="shared" si="215"/>
        <v>XH.71 Bearings</v>
      </c>
      <c r="F6661" s="2" t="str">
        <f t="shared" si="216"/>
        <v>Bearings</v>
      </c>
    </row>
    <row r="6662" spans="1:6" x14ac:dyDescent="0.35">
      <c r="A6662" s="2" t="s">
        <v>1056</v>
      </c>
      <c r="B6662" s="2" t="s">
        <v>1083</v>
      </c>
      <c r="C6662" s="2" t="s">
        <v>13276</v>
      </c>
      <c r="D6662" s="2" t="s">
        <v>13277</v>
      </c>
      <c r="E6662" s="2" t="str">
        <f t="shared" si="215"/>
        <v>XH.72 Gears (Mechanical Engineering)</v>
      </c>
      <c r="F6662" s="2" t="str">
        <f t="shared" si="216"/>
        <v>Gears (Mechanical En</v>
      </c>
    </row>
    <row r="6663" spans="1:6" x14ac:dyDescent="0.35">
      <c r="A6663" s="2" t="s">
        <v>1056</v>
      </c>
      <c r="B6663" s="2" t="s">
        <v>1083</v>
      </c>
      <c r="C6663" s="2" t="s">
        <v>13278</v>
      </c>
      <c r="D6663" s="2" t="s">
        <v>13279</v>
      </c>
      <c r="E6663" s="2" t="str">
        <f t="shared" si="215"/>
        <v>XH.73 Lubrication Technology</v>
      </c>
      <c r="F6663" s="2" t="str">
        <f t="shared" si="216"/>
        <v>Lubrication Technolo</v>
      </c>
    </row>
    <row r="6664" spans="1:6" x14ac:dyDescent="0.35">
      <c r="A6664" s="2" t="s">
        <v>1056</v>
      </c>
      <c r="B6664" s="2" t="s">
        <v>1083</v>
      </c>
      <c r="C6664" s="2" t="s">
        <v>13280</v>
      </c>
      <c r="D6664" s="2" t="s">
        <v>13281</v>
      </c>
      <c r="E6664" s="2" t="str">
        <f t="shared" si="215"/>
        <v>XH.8 Materials Handling Technology</v>
      </c>
      <c r="F6664" s="2" t="str">
        <f t="shared" si="216"/>
        <v>Materials Handling T</v>
      </c>
    </row>
    <row r="6665" spans="1:6" x14ac:dyDescent="0.35">
      <c r="A6665" s="2" t="s">
        <v>1056</v>
      </c>
      <c r="B6665" s="2" t="s">
        <v>1083</v>
      </c>
      <c r="C6665" s="2" t="s">
        <v>13282</v>
      </c>
      <c r="D6665" s="2" t="s">
        <v>13283</v>
      </c>
      <c r="E6665" s="2" t="str">
        <f t="shared" si="215"/>
        <v>XH.81 Lifting / Handling Engineering</v>
      </c>
      <c r="F6665" s="2" t="str">
        <f t="shared" si="216"/>
        <v>Lifting / Handling E</v>
      </c>
    </row>
    <row r="6666" spans="1:6" x14ac:dyDescent="0.35">
      <c r="A6666" s="2" t="s">
        <v>1056</v>
      </c>
      <c r="B6666" s="2" t="s">
        <v>1083</v>
      </c>
      <c r="C6666" s="2" t="s">
        <v>13284</v>
      </c>
      <c r="D6666" s="2" t="s">
        <v>13285</v>
      </c>
      <c r="E6666" s="2" t="str">
        <f t="shared" si="215"/>
        <v>XH.811 Crane Engineering</v>
      </c>
      <c r="F6666" s="2" t="str">
        <f t="shared" si="216"/>
        <v>Crane Engineering</v>
      </c>
    </row>
    <row r="6667" spans="1:6" x14ac:dyDescent="0.35">
      <c r="A6667" s="2" t="s">
        <v>1056</v>
      </c>
      <c r="B6667" s="2" t="s">
        <v>1083</v>
      </c>
      <c r="C6667" s="2" t="s">
        <v>13286</v>
      </c>
      <c r="D6667" s="2" t="s">
        <v>13287</v>
      </c>
      <c r="E6667" s="2" t="str">
        <f t="shared" si="215"/>
        <v>XH.82 Lift Technology</v>
      </c>
      <c r="F6667" s="2" t="str">
        <f t="shared" si="216"/>
        <v>Lift Technology</v>
      </c>
    </row>
    <row r="6668" spans="1:6" x14ac:dyDescent="0.35">
      <c r="A6668" s="2" t="s">
        <v>1056</v>
      </c>
      <c r="B6668" s="2" t="s">
        <v>1083</v>
      </c>
      <c r="C6668" s="2" t="s">
        <v>13288</v>
      </c>
      <c r="D6668" s="2" t="s">
        <v>5605</v>
      </c>
      <c r="E6668" s="2" t="str">
        <f t="shared" si="215"/>
        <v>XH.9 Heating / Ventilation Engineering</v>
      </c>
      <c r="F6668" s="2" t="str">
        <f t="shared" si="216"/>
        <v>Heating / Ventilatio</v>
      </c>
    </row>
    <row r="6669" spans="1:6" x14ac:dyDescent="0.35">
      <c r="A6669" s="2" t="s">
        <v>1056</v>
      </c>
      <c r="B6669" s="2" t="s">
        <v>1083</v>
      </c>
      <c r="C6669" s="2" t="s">
        <v>13289</v>
      </c>
      <c r="D6669" s="2" t="s">
        <v>13290</v>
      </c>
      <c r="E6669" s="2" t="str">
        <f t="shared" si="215"/>
        <v>XH.91 Air Conditioning Engineering</v>
      </c>
      <c r="F6669" s="2" t="str">
        <f t="shared" si="216"/>
        <v>Air Conditioning Eng</v>
      </c>
    </row>
    <row r="6670" spans="1:6" x14ac:dyDescent="0.35">
      <c r="A6670" s="2" t="s">
        <v>1056</v>
      </c>
      <c r="B6670" s="2" t="s">
        <v>1083</v>
      </c>
      <c r="C6670" s="2" t="s">
        <v>13291</v>
      </c>
      <c r="D6670" s="2" t="s">
        <v>13292</v>
      </c>
      <c r="E6670" s="2" t="str">
        <f t="shared" si="215"/>
        <v>XH.92 Heating Engineering</v>
      </c>
      <c r="F6670" s="2" t="str">
        <f t="shared" si="216"/>
        <v>Heating Engineering</v>
      </c>
    </row>
    <row r="6671" spans="1:6" x14ac:dyDescent="0.35">
      <c r="A6671" s="2" t="s">
        <v>1056</v>
      </c>
      <c r="B6671" s="2" t="s">
        <v>1083</v>
      </c>
      <c r="C6671" s="2" t="s">
        <v>13293</v>
      </c>
      <c r="D6671" s="2" t="s">
        <v>13294</v>
      </c>
      <c r="E6671" s="2" t="str">
        <f t="shared" si="215"/>
        <v>XH.93 Ventilation Engineering</v>
      </c>
      <c r="F6671" s="2" t="str">
        <f t="shared" si="216"/>
        <v>Ventilation Engineer</v>
      </c>
    </row>
    <row r="6672" spans="1:6" x14ac:dyDescent="0.35">
      <c r="A6672" s="2" t="s">
        <v>1056</v>
      </c>
      <c r="B6672" s="2" t="s">
        <v>69</v>
      </c>
      <c r="C6672" s="2" t="s">
        <v>14192</v>
      </c>
      <c r="D6672" s="2" t="s">
        <v>13295</v>
      </c>
      <c r="E6672" s="2" t="str">
        <f t="shared" si="215"/>
        <v>XJ Electrical Engineering</v>
      </c>
      <c r="F6672" s="2" t="str">
        <f t="shared" si="216"/>
        <v>Electrical Engineeri</v>
      </c>
    </row>
    <row r="6673" spans="1:6" x14ac:dyDescent="0.35">
      <c r="A6673" s="2" t="s">
        <v>1056</v>
      </c>
      <c r="B6673" s="2" t="s">
        <v>1083</v>
      </c>
      <c r="C6673" s="2" t="s">
        <v>13296</v>
      </c>
      <c r="D6673" s="2" t="s">
        <v>13297</v>
      </c>
      <c r="E6673" s="2" t="str">
        <f t="shared" si="215"/>
        <v>XJ.1 Electrical Engineering (General)</v>
      </c>
      <c r="F6673" s="2" t="str">
        <f t="shared" si="216"/>
        <v>Electrical Engineeri</v>
      </c>
    </row>
    <row r="6674" spans="1:6" x14ac:dyDescent="0.35">
      <c r="A6674" s="2" t="s">
        <v>1056</v>
      </c>
      <c r="B6674" s="2" t="s">
        <v>1083</v>
      </c>
      <c r="C6674" s="2" t="s">
        <v>13298</v>
      </c>
      <c r="D6674" s="2" t="s">
        <v>13299</v>
      </c>
      <c r="E6674" s="2" t="str">
        <f t="shared" si="215"/>
        <v>XJ.11 Electrical Craft Studies</v>
      </c>
      <c r="F6674" s="2" t="str">
        <f t="shared" si="216"/>
        <v>Electrical Craft Stu</v>
      </c>
    </row>
    <row r="6675" spans="1:6" x14ac:dyDescent="0.35">
      <c r="A6675" s="2" t="s">
        <v>1056</v>
      </c>
      <c r="B6675" s="2" t="s">
        <v>1083</v>
      </c>
      <c r="C6675" s="2" t="s">
        <v>13300</v>
      </c>
      <c r="D6675" s="2" t="s">
        <v>13301</v>
      </c>
      <c r="E6675" s="2" t="str">
        <f t="shared" si="215"/>
        <v>XJ.12 Electrical Technician Studies</v>
      </c>
      <c r="F6675" s="2" t="str">
        <f t="shared" si="216"/>
        <v>Electrical Technicia</v>
      </c>
    </row>
    <row r="6676" spans="1:6" x14ac:dyDescent="0.35">
      <c r="A6676" s="2" t="s">
        <v>1056</v>
      </c>
      <c r="B6676" s="2" t="s">
        <v>1083</v>
      </c>
      <c r="C6676" s="2" t="s">
        <v>13302</v>
      </c>
      <c r="D6676" s="2" t="s">
        <v>13303</v>
      </c>
      <c r="E6676" s="2" t="str">
        <f t="shared" si="215"/>
        <v>XJ.13 Electrical Maintenance Engineering</v>
      </c>
      <c r="F6676" s="2" t="str">
        <f t="shared" si="216"/>
        <v>Electrical Maintenan</v>
      </c>
    </row>
    <row r="6677" spans="1:6" x14ac:dyDescent="0.35">
      <c r="A6677" s="2" t="s">
        <v>1056</v>
      </c>
      <c r="B6677" s="2" t="s">
        <v>1083</v>
      </c>
      <c r="C6677" s="2" t="s">
        <v>13304</v>
      </c>
      <c r="D6677" s="2" t="s">
        <v>13305</v>
      </c>
      <c r="E6677" s="2" t="str">
        <f t="shared" si="215"/>
        <v>XJ.2 Electrical Safety</v>
      </c>
      <c r="F6677" s="2" t="str">
        <f t="shared" si="216"/>
        <v>Electrical Safety</v>
      </c>
    </row>
    <row r="6678" spans="1:6" x14ac:dyDescent="0.35">
      <c r="A6678" s="2" t="s">
        <v>1056</v>
      </c>
      <c r="B6678" s="2" t="s">
        <v>1083</v>
      </c>
      <c r="C6678" s="2" t="s">
        <v>13306</v>
      </c>
      <c r="D6678" s="2" t="s">
        <v>13307</v>
      </c>
      <c r="E6678" s="2" t="str">
        <f t="shared" si="215"/>
        <v>XJ.21 Electrical Hazards (Protection From)</v>
      </c>
      <c r="F6678" s="2" t="str">
        <f t="shared" si="216"/>
        <v>Electrical Hazards (</v>
      </c>
    </row>
    <row r="6679" spans="1:6" x14ac:dyDescent="0.35">
      <c r="A6679" s="2" t="s">
        <v>1056</v>
      </c>
      <c r="B6679" s="2" t="s">
        <v>1083</v>
      </c>
      <c r="C6679" s="2" t="s">
        <v>13308</v>
      </c>
      <c r="D6679" s="2" t="s">
        <v>13309</v>
      </c>
      <c r="E6679" s="2" t="str">
        <f t="shared" si="215"/>
        <v>XJ.22 Electrical Equipment Protection</v>
      </c>
      <c r="F6679" s="2" t="str">
        <f t="shared" si="216"/>
        <v>Electrical Equipment</v>
      </c>
    </row>
    <row r="6680" spans="1:6" x14ac:dyDescent="0.35">
      <c r="A6680" s="2" t="s">
        <v>1056</v>
      </c>
      <c r="B6680" s="2" t="s">
        <v>1083</v>
      </c>
      <c r="C6680" s="2" t="s">
        <v>13310</v>
      </c>
      <c r="D6680" s="2" t="s">
        <v>13311</v>
      </c>
      <c r="E6680" s="2" t="str">
        <f t="shared" si="215"/>
        <v>XJ.23 Electric Circuit Protection</v>
      </c>
      <c r="F6680" s="2" t="str">
        <f t="shared" si="216"/>
        <v>Electric Circuit Pro</v>
      </c>
    </row>
    <row r="6681" spans="1:6" x14ac:dyDescent="0.35">
      <c r="A6681" s="2" t="s">
        <v>1056</v>
      </c>
      <c r="B6681" s="2" t="s">
        <v>1083</v>
      </c>
      <c r="C6681" s="2" t="s">
        <v>13312</v>
      </c>
      <c r="D6681" s="2" t="s">
        <v>13313</v>
      </c>
      <c r="E6681" s="2" t="str">
        <f t="shared" si="215"/>
        <v>XJ.3 Electric Installation / Wiring (Plant / Machi</v>
      </c>
      <c r="F6681" s="2" t="str">
        <f t="shared" si="216"/>
        <v>Electric Installatio</v>
      </c>
    </row>
    <row r="6682" spans="1:6" x14ac:dyDescent="0.35">
      <c r="A6682" s="2" t="s">
        <v>1056</v>
      </c>
      <c r="B6682" s="2" t="s">
        <v>1083</v>
      </c>
      <c r="C6682" s="2" t="s">
        <v>13314</v>
      </c>
      <c r="D6682" s="2" t="s">
        <v>13315</v>
      </c>
      <c r="E6682" s="2" t="str">
        <f t="shared" si="215"/>
        <v>XJ.31 Wiring Regulations</v>
      </c>
      <c r="F6682" s="2" t="str">
        <f t="shared" si="216"/>
        <v>Wiring Regulations</v>
      </c>
    </row>
    <row r="6683" spans="1:6" x14ac:dyDescent="0.35">
      <c r="A6683" s="2" t="s">
        <v>1056</v>
      </c>
      <c r="B6683" s="2" t="s">
        <v>1083</v>
      </c>
      <c r="C6683" s="2" t="s">
        <v>13316</v>
      </c>
      <c r="D6683" s="2" t="s">
        <v>13317</v>
      </c>
      <c r="E6683" s="2" t="str">
        <f t="shared" si="215"/>
        <v>XJ.32 Electrical Testing</v>
      </c>
      <c r="F6683" s="2" t="str">
        <f t="shared" si="216"/>
        <v>Electrical Testing</v>
      </c>
    </row>
    <row r="6684" spans="1:6" x14ac:dyDescent="0.35">
      <c r="A6684" s="2" t="s">
        <v>1056</v>
      </c>
      <c r="B6684" s="2" t="s">
        <v>1083</v>
      </c>
      <c r="C6684" s="2" t="s">
        <v>13318</v>
      </c>
      <c r="D6684" s="2" t="s">
        <v>13319</v>
      </c>
      <c r="E6684" s="2" t="str">
        <f t="shared" si="215"/>
        <v>XJ.33 Electric Circuits</v>
      </c>
      <c r="F6684" s="2" t="str">
        <f t="shared" si="216"/>
        <v>Electric Circuits</v>
      </c>
    </row>
    <row r="6685" spans="1:6" x14ac:dyDescent="0.35">
      <c r="A6685" s="2" t="s">
        <v>1056</v>
      </c>
      <c r="B6685" s="2" t="s">
        <v>1083</v>
      </c>
      <c r="C6685" s="2" t="s">
        <v>13320</v>
      </c>
      <c r="D6685" s="2" t="s">
        <v>13321</v>
      </c>
      <c r="E6685" s="2" t="str">
        <f t="shared" si="215"/>
        <v>XJ.331 Electric Circuit Wiring</v>
      </c>
      <c r="F6685" s="2" t="str">
        <f t="shared" si="216"/>
        <v>Electric Circuit Wir</v>
      </c>
    </row>
    <row r="6686" spans="1:6" x14ac:dyDescent="0.35">
      <c r="A6686" s="2" t="s">
        <v>1056</v>
      </c>
      <c r="B6686" s="2" t="s">
        <v>1083</v>
      </c>
      <c r="C6686" s="2" t="s">
        <v>13322</v>
      </c>
      <c r="D6686" s="2" t="s">
        <v>13323</v>
      </c>
      <c r="E6686" s="2" t="str">
        <f t="shared" si="215"/>
        <v>XJ.4 Electric Machines</v>
      </c>
      <c r="F6686" s="2" t="str">
        <f t="shared" si="216"/>
        <v>Electric Machines</v>
      </c>
    </row>
    <row r="6687" spans="1:6" x14ac:dyDescent="0.35">
      <c r="A6687" s="2" t="s">
        <v>1056</v>
      </c>
      <c r="B6687" s="2" t="s">
        <v>1083</v>
      </c>
      <c r="C6687" s="2" t="s">
        <v>13324</v>
      </c>
      <c r="D6687" s="2" t="s">
        <v>13325</v>
      </c>
      <c r="E6687" s="2" t="str">
        <f t="shared" si="215"/>
        <v>XJ.41 Electromechanical Engineering</v>
      </c>
      <c r="F6687" s="2" t="str">
        <f t="shared" si="216"/>
        <v>Electromechanical En</v>
      </c>
    </row>
    <row r="6688" spans="1:6" x14ac:dyDescent="0.35">
      <c r="A6688" s="2" t="s">
        <v>1056</v>
      </c>
      <c r="B6688" s="2" t="s">
        <v>1083</v>
      </c>
      <c r="C6688" s="2" t="s">
        <v>13326</v>
      </c>
      <c r="D6688" s="2" t="s">
        <v>13327</v>
      </c>
      <c r="E6688" s="2" t="str">
        <f t="shared" si="215"/>
        <v>XJ.42 Electric Motors</v>
      </c>
      <c r="F6688" s="2" t="str">
        <f t="shared" si="216"/>
        <v>Electric Motors</v>
      </c>
    </row>
    <row r="6689" spans="1:6" x14ac:dyDescent="0.35">
      <c r="A6689" s="2" t="s">
        <v>1056</v>
      </c>
      <c r="B6689" s="2" t="s">
        <v>1083</v>
      </c>
      <c r="C6689" s="2" t="s">
        <v>13328</v>
      </c>
      <c r="D6689" s="2" t="s">
        <v>13329</v>
      </c>
      <c r="E6689" s="2" t="str">
        <f t="shared" si="215"/>
        <v>XJ.5 Electric Materials</v>
      </c>
      <c r="F6689" s="2" t="str">
        <f t="shared" si="216"/>
        <v>Electric Materials</v>
      </c>
    </row>
    <row r="6690" spans="1:6" x14ac:dyDescent="0.35">
      <c r="A6690" s="2" t="s">
        <v>1056</v>
      </c>
      <c r="B6690" s="2" t="s">
        <v>1083</v>
      </c>
      <c r="C6690" s="2" t="s">
        <v>13330</v>
      </c>
      <c r="D6690" s="2" t="s">
        <v>13331</v>
      </c>
      <c r="E6690" s="2" t="str">
        <f t="shared" si="215"/>
        <v>XJ.6 Electrical Principles</v>
      </c>
      <c r="F6690" s="2" t="str">
        <f t="shared" si="216"/>
        <v>Electrical Principle</v>
      </c>
    </row>
    <row r="6691" spans="1:6" x14ac:dyDescent="0.35">
      <c r="A6691" s="2" t="s">
        <v>1056</v>
      </c>
      <c r="B6691" s="2" t="s">
        <v>1083</v>
      </c>
      <c r="C6691" s="2" t="s">
        <v>13332</v>
      </c>
      <c r="D6691" s="2" t="s">
        <v>13333</v>
      </c>
      <c r="E6691" s="2" t="str">
        <f t="shared" si="215"/>
        <v>XJ.7 Electric Components</v>
      </c>
      <c r="F6691" s="2" t="str">
        <f t="shared" si="216"/>
        <v>Electric Components</v>
      </c>
    </row>
    <row r="6692" spans="1:6" x14ac:dyDescent="0.35">
      <c r="A6692" s="2" t="s">
        <v>1056</v>
      </c>
      <c r="B6692" s="2" t="s">
        <v>69</v>
      </c>
      <c r="C6692" s="2" t="s">
        <v>14193</v>
      </c>
      <c r="D6692" s="2" t="s">
        <v>13334</v>
      </c>
      <c r="E6692" s="2" t="str">
        <f t="shared" si="215"/>
        <v>XK Power / Energy Engineering</v>
      </c>
      <c r="F6692" s="2" t="str">
        <f t="shared" si="216"/>
        <v>Power / Energy Engin</v>
      </c>
    </row>
    <row r="6693" spans="1:6" x14ac:dyDescent="0.35">
      <c r="A6693" s="2" t="s">
        <v>1056</v>
      </c>
      <c r="B6693" s="2" t="s">
        <v>1083</v>
      </c>
      <c r="C6693" s="2" t="s">
        <v>13335</v>
      </c>
      <c r="D6693" s="2" t="s">
        <v>13336</v>
      </c>
      <c r="E6693" s="2" t="str">
        <f t="shared" si="215"/>
        <v>XK.1 Energy Engineering</v>
      </c>
      <c r="F6693" s="2" t="str">
        <f t="shared" si="216"/>
        <v>Energy Engineering</v>
      </c>
    </row>
    <row r="6694" spans="1:6" x14ac:dyDescent="0.35">
      <c r="A6694" s="2" t="s">
        <v>1056</v>
      </c>
      <c r="B6694" s="2" t="s">
        <v>1083</v>
      </c>
      <c r="C6694" s="2" t="s">
        <v>13337</v>
      </c>
      <c r="D6694" s="2" t="s">
        <v>5606</v>
      </c>
      <c r="E6694" s="2" t="str">
        <f t="shared" si="215"/>
        <v>XK.2 Electric Power Engineering</v>
      </c>
      <c r="F6694" s="2" t="str">
        <f t="shared" si="216"/>
        <v>Electric Power Engin</v>
      </c>
    </row>
    <row r="6695" spans="1:6" x14ac:dyDescent="0.35">
      <c r="A6695" s="2" t="s">
        <v>1056</v>
      </c>
      <c r="B6695" s="2" t="s">
        <v>1083</v>
      </c>
      <c r="C6695" s="2" t="s">
        <v>13338</v>
      </c>
      <c r="D6695" s="2" t="s">
        <v>13339</v>
      </c>
      <c r="E6695" s="2" t="str">
        <f t="shared" si="215"/>
        <v>XK.21 Electric Power</v>
      </c>
      <c r="F6695" s="2" t="str">
        <f t="shared" si="216"/>
        <v>Electric Power</v>
      </c>
    </row>
    <row r="6696" spans="1:6" x14ac:dyDescent="0.35">
      <c r="A6696" s="2" t="s">
        <v>1056</v>
      </c>
      <c r="B6696" s="2" t="s">
        <v>1083</v>
      </c>
      <c r="C6696" s="2" t="s">
        <v>13340</v>
      </c>
      <c r="D6696" s="2" t="s">
        <v>13341</v>
      </c>
      <c r="E6696" s="2" t="str">
        <f t="shared" si="215"/>
        <v>XK.211 Power Plants</v>
      </c>
      <c r="F6696" s="2" t="str">
        <f t="shared" si="216"/>
        <v>Power Plants</v>
      </c>
    </row>
    <row r="6697" spans="1:6" x14ac:dyDescent="0.35">
      <c r="A6697" s="2" t="s">
        <v>1056</v>
      </c>
      <c r="B6697" s="2" t="s">
        <v>1083</v>
      </c>
      <c r="C6697" s="2" t="s">
        <v>13342</v>
      </c>
      <c r="D6697" s="2" t="s">
        <v>13343</v>
      </c>
      <c r="E6697" s="2" t="str">
        <f t="shared" si="215"/>
        <v>XK.213 Electric Generators</v>
      </c>
      <c r="F6697" s="2" t="str">
        <f t="shared" si="216"/>
        <v>Electric Generators</v>
      </c>
    </row>
    <row r="6698" spans="1:6" x14ac:dyDescent="0.35">
      <c r="A6698" s="2" t="s">
        <v>1056</v>
      </c>
      <c r="B6698" s="2" t="s">
        <v>1083</v>
      </c>
      <c r="C6698" s="2" t="s">
        <v>13344</v>
      </c>
      <c r="D6698" s="2" t="s">
        <v>13345</v>
      </c>
      <c r="E6698" s="2" t="str">
        <f t="shared" si="215"/>
        <v>XK.22 Hydroelectric Power</v>
      </c>
      <c r="F6698" s="2" t="str">
        <f t="shared" si="216"/>
        <v>Hydroelectric Power</v>
      </c>
    </row>
    <row r="6699" spans="1:6" x14ac:dyDescent="0.35">
      <c r="A6699" s="2" t="s">
        <v>1056</v>
      </c>
      <c r="B6699" s="2" t="s">
        <v>1083</v>
      </c>
      <c r="C6699" s="2" t="s">
        <v>13346</v>
      </c>
      <c r="D6699" s="2" t="s">
        <v>13347</v>
      </c>
      <c r="E6699" s="2" t="str">
        <f t="shared" si="215"/>
        <v>XK.23 Wind Powered Generators</v>
      </c>
      <c r="F6699" s="2" t="str">
        <f t="shared" si="216"/>
        <v>Wind Powered Generat</v>
      </c>
    </row>
    <row r="6700" spans="1:6" x14ac:dyDescent="0.35">
      <c r="A6700" s="2" t="s">
        <v>1056</v>
      </c>
      <c r="B6700" s="2" t="s">
        <v>1083</v>
      </c>
      <c r="C6700" s="2" t="s">
        <v>13348</v>
      </c>
      <c r="D6700" s="2" t="s">
        <v>13349</v>
      </c>
      <c r="E6700" s="2" t="str">
        <f t="shared" si="215"/>
        <v>XK.24 Gas Fuelled Power Generators</v>
      </c>
      <c r="F6700" s="2" t="str">
        <f t="shared" si="216"/>
        <v>Gas Fuelled Power Ge</v>
      </c>
    </row>
    <row r="6701" spans="1:6" x14ac:dyDescent="0.35">
      <c r="A6701" s="2" t="s">
        <v>1056</v>
      </c>
      <c r="B6701" s="2" t="s">
        <v>1083</v>
      </c>
      <c r="C6701" s="2" t="s">
        <v>13350</v>
      </c>
      <c r="D6701" s="2" t="s">
        <v>13351</v>
      </c>
      <c r="E6701" s="2" t="str">
        <f t="shared" si="215"/>
        <v>XK.25 Oil Fuelled Power Generators</v>
      </c>
      <c r="F6701" s="2" t="str">
        <f t="shared" si="216"/>
        <v>Oil Fuelled Power Ge</v>
      </c>
    </row>
    <row r="6702" spans="1:6" x14ac:dyDescent="0.35">
      <c r="A6702" s="2" t="s">
        <v>1056</v>
      </c>
      <c r="B6702" s="2" t="s">
        <v>1083</v>
      </c>
      <c r="C6702" s="2" t="s">
        <v>13352</v>
      </c>
      <c r="D6702" s="2" t="s">
        <v>13353</v>
      </c>
      <c r="E6702" s="2" t="str">
        <f t="shared" si="215"/>
        <v>XK.26 Solid Fuelled Power Generators</v>
      </c>
      <c r="F6702" s="2" t="str">
        <f t="shared" si="216"/>
        <v xml:space="preserve">Solid Fuelled Power </v>
      </c>
    </row>
    <row r="6703" spans="1:6" x14ac:dyDescent="0.35">
      <c r="A6703" s="2" t="s">
        <v>1056</v>
      </c>
      <c r="B6703" s="2" t="s">
        <v>1083</v>
      </c>
      <c r="C6703" s="2" t="s">
        <v>13354</v>
      </c>
      <c r="D6703" s="2" t="s">
        <v>13355</v>
      </c>
      <c r="E6703" s="2" t="str">
        <f t="shared" si="215"/>
        <v>XK.3 Nuclear Power Engineering</v>
      </c>
      <c r="F6703" s="2" t="str">
        <f t="shared" si="216"/>
        <v>Nuclear Power Engine</v>
      </c>
    </row>
    <row r="6704" spans="1:6" x14ac:dyDescent="0.35">
      <c r="A6704" s="2" t="s">
        <v>1056</v>
      </c>
      <c r="B6704" s="2" t="s">
        <v>1083</v>
      </c>
      <c r="C6704" s="2" t="s">
        <v>13356</v>
      </c>
      <c r="D6704" s="2" t="s">
        <v>13357</v>
      </c>
      <c r="E6704" s="2" t="str">
        <f t="shared" si="215"/>
        <v>XK.4 Electric Power Storage / Transmission</v>
      </c>
      <c r="F6704" s="2" t="str">
        <f t="shared" si="216"/>
        <v>Electric Power Stora</v>
      </c>
    </row>
    <row r="6705" spans="1:6" x14ac:dyDescent="0.35">
      <c r="A6705" s="2" t="s">
        <v>1056</v>
      </c>
      <c r="B6705" s="2" t="s">
        <v>1083</v>
      </c>
      <c r="C6705" s="2" t="s">
        <v>13358</v>
      </c>
      <c r="D6705" s="2" t="s">
        <v>13359</v>
      </c>
      <c r="E6705" s="2" t="str">
        <f t="shared" si="215"/>
        <v>XK.41 Power Supply (General)</v>
      </c>
      <c r="F6705" s="2" t="str">
        <f t="shared" si="216"/>
        <v>Power Supply (Genera</v>
      </c>
    </row>
    <row r="6706" spans="1:6" x14ac:dyDescent="0.35">
      <c r="A6706" s="2" t="s">
        <v>1056</v>
      </c>
      <c r="B6706" s="2" t="s">
        <v>1083</v>
      </c>
      <c r="C6706" s="2" t="s">
        <v>13360</v>
      </c>
      <c r="D6706" s="2" t="s">
        <v>13361</v>
      </c>
      <c r="E6706" s="2" t="str">
        <f t="shared" ref="E6706:E6769" si="217">C6706&amp;" "&amp;LEFT(D6706,50-LEN(C6706)-1)</f>
        <v>XK.42 Power Transformers</v>
      </c>
      <c r="F6706" s="2" t="str">
        <f t="shared" si="216"/>
        <v>Power Transformers</v>
      </c>
    </row>
    <row r="6707" spans="1:6" x14ac:dyDescent="0.35">
      <c r="A6707" s="2" t="s">
        <v>1056</v>
      </c>
      <c r="B6707" s="2" t="s">
        <v>1083</v>
      </c>
      <c r="C6707" s="2" t="s">
        <v>13362</v>
      </c>
      <c r="D6707" s="2" t="s">
        <v>13363</v>
      </c>
      <c r="E6707" s="2" t="str">
        <f t="shared" si="217"/>
        <v>XK.43 Switchgear</v>
      </c>
      <c r="F6707" s="2" t="str">
        <f t="shared" si="216"/>
        <v>Switchgear</v>
      </c>
    </row>
    <row r="6708" spans="1:6" x14ac:dyDescent="0.35">
      <c r="A6708" s="2" t="s">
        <v>1056</v>
      </c>
      <c r="B6708" s="2" t="s">
        <v>1083</v>
      </c>
      <c r="C6708" s="2" t="s">
        <v>13364</v>
      </c>
      <c r="D6708" s="2" t="s">
        <v>13365</v>
      </c>
      <c r="E6708" s="2" t="str">
        <f t="shared" si="217"/>
        <v>XK.44 Power Transmission</v>
      </c>
      <c r="F6708" s="2" t="str">
        <f t="shared" si="216"/>
        <v>Power Transmission</v>
      </c>
    </row>
    <row r="6709" spans="1:6" x14ac:dyDescent="0.35">
      <c r="A6709" s="2" t="s">
        <v>1056</v>
      </c>
      <c r="B6709" s="2" t="s">
        <v>1083</v>
      </c>
      <c r="C6709" s="2" t="s">
        <v>13366</v>
      </c>
      <c r="D6709" s="2" t="s">
        <v>13367</v>
      </c>
      <c r="E6709" s="2" t="str">
        <f t="shared" si="217"/>
        <v>XK.45 Electric Power Storage</v>
      </c>
      <c r="F6709" s="2" t="str">
        <f t="shared" si="216"/>
        <v>Electric Power Stora</v>
      </c>
    </row>
    <row r="6710" spans="1:6" x14ac:dyDescent="0.35">
      <c r="A6710" s="2" t="s">
        <v>1056</v>
      </c>
      <c r="B6710" s="2" t="s">
        <v>1083</v>
      </c>
      <c r="C6710" s="2" t="s">
        <v>13368</v>
      </c>
      <c r="D6710" s="2" t="s">
        <v>13369</v>
      </c>
      <c r="E6710" s="2" t="str">
        <f t="shared" si="217"/>
        <v>XK.46 Power Lines Maintenance</v>
      </c>
      <c r="F6710" s="2" t="str">
        <f t="shared" si="216"/>
        <v>Power Lines Maintena</v>
      </c>
    </row>
    <row r="6711" spans="1:6" x14ac:dyDescent="0.35">
      <c r="A6711" s="2" t="s">
        <v>1056</v>
      </c>
      <c r="B6711" s="2" t="s">
        <v>1083</v>
      </c>
      <c r="C6711" s="2" t="s">
        <v>13370</v>
      </c>
      <c r="D6711" s="2" t="s">
        <v>13371</v>
      </c>
      <c r="E6711" s="2" t="str">
        <f t="shared" si="217"/>
        <v>XK.5 Electromagnetic Engineering</v>
      </c>
      <c r="F6711" s="2" t="str">
        <f t="shared" si="216"/>
        <v>Electromagnetic Engi</v>
      </c>
    </row>
    <row r="6712" spans="1:6" x14ac:dyDescent="0.35">
      <c r="A6712" s="2" t="s">
        <v>1056</v>
      </c>
      <c r="B6712" s="2" t="s">
        <v>69</v>
      </c>
      <c r="C6712" s="2" t="s">
        <v>14194</v>
      </c>
      <c r="D6712" s="2" t="s">
        <v>13372</v>
      </c>
      <c r="E6712" s="2" t="str">
        <f t="shared" si="217"/>
        <v>XL Electronic Engineering</v>
      </c>
      <c r="F6712" s="2" t="str">
        <f t="shared" si="216"/>
        <v>Electronic Engineeri</v>
      </c>
    </row>
    <row r="6713" spans="1:6" x14ac:dyDescent="0.35">
      <c r="A6713" s="2" t="s">
        <v>1056</v>
      </c>
      <c r="B6713" s="2" t="s">
        <v>1083</v>
      </c>
      <c r="C6713" s="2" t="s">
        <v>13373</v>
      </c>
      <c r="D6713" s="2" t="s">
        <v>5363</v>
      </c>
      <c r="E6713" s="2" t="str">
        <f t="shared" si="217"/>
        <v>XL.1 Electronic Engineering (General)</v>
      </c>
      <c r="F6713" s="2" t="str">
        <f t="shared" si="216"/>
        <v>Electronic Engineeri</v>
      </c>
    </row>
    <row r="6714" spans="1:6" x14ac:dyDescent="0.35">
      <c r="A6714" s="2" t="s">
        <v>1056</v>
      </c>
      <c r="B6714" s="2" t="s">
        <v>1083</v>
      </c>
      <c r="C6714" s="2" t="s">
        <v>13374</v>
      </c>
      <c r="D6714" s="2" t="s">
        <v>13375</v>
      </c>
      <c r="E6714" s="2" t="str">
        <f t="shared" si="217"/>
        <v>XL.13 Digital Electronics</v>
      </c>
      <c r="F6714" s="2" t="str">
        <f t="shared" si="216"/>
        <v>Digital Electronics</v>
      </c>
    </row>
    <row r="6715" spans="1:6" x14ac:dyDescent="0.35">
      <c r="A6715" s="2" t="s">
        <v>1056</v>
      </c>
      <c r="B6715" s="2" t="s">
        <v>1083</v>
      </c>
      <c r="C6715" s="2" t="s">
        <v>13376</v>
      </c>
      <c r="D6715" s="2" t="s">
        <v>13377</v>
      </c>
      <c r="E6715" s="2" t="str">
        <f t="shared" si="217"/>
        <v>XL.14 Analogue Electronics</v>
      </c>
      <c r="F6715" s="2" t="str">
        <f t="shared" si="216"/>
        <v>Analogue Electronics</v>
      </c>
    </row>
    <row r="6716" spans="1:6" x14ac:dyDescent="0.35">
      <c r="A6716" s="2" t="s">
        <v>1056</v>
      </c>
      <c r="B6716" s="2" t="s">
        <v>1083</v>
      </c>
      <c r="C6716" s="2" t="s">
        <v>13378</v>
      </c>
      <c r="D6716" s="2" t="s">
        <v>13379</v>
      </c>
      <c r="E6716" s="2" t="str">
        <f t="shared" si="217"/>
        <v>XL.15 Microelectronics</v>
      </c>
      <c r="F6716" s="2" t="str">
        <f t="shared" si="216"/>
        <v>Microelectronics</v>
      </c>
    </row>
    <row r="6717" spans="1:6" x14ac:dyDescent="0.35">
      <c r="A6717" s="2" t="s">
        <v>1056</v>
      </c>
      <c r="B6717" s="2" t="s">
        <v>1083</v>
      </c>
      <c r="C6717" s="2" t="s">
        <v>13380</v>
      </c>
      <c r="D6717" s="2" t="s">
        <v>13381</v>
      </c>
      <c r="E6717" s="2" t="str">
        <f t="shared" si="217"/>
        <v>XL.16 Electronic Maintenance Engineering</v>
      </c>
      <c r="F6717" s="2" t="str">
        <f t="shared" si="216"/>
        <v>Electronic Maintenan</v>
      </c>
    </row>
    <row r="6718" spans="1:6" x14ac:dyDescent="0.35">
      <c r="A6718" s="2" t="s">
        <v>1056</v>
      </c>
      <c r="B6718" s="2" t="s">
        <v>1083</v>
      </c>
      <c r="C6718" s="2" t="s">
        <v>13382</v>
      </c>
      <c r="D6718" s="2" t="s">
        <v>13383</v>
      </c>
      <c r="E6718" s="2" t="str">
        <f t="shared" si="217"/>
        <v>XL.2 Industrial Electronics</v>
      </c>
      <c r="F6718" s="2" t="str">
        <f t="shared" si="216"/>
        <v>Industrial Electroni</v>
      </c>
    </row>
    <row r="6719" spans="1:6" x14ac:dyDescent="0.35">
      <c r="A6719" s="2" t="s">
        <v>1056</v>
      </c>
      <c r="B6719" s="2" t="s">
        <v>1083</v>
      </c>
      <c r="C6719" s="2" t="s">
        <v>13384</v>
      </c>
      <c r="D6719" s="2" t="s">
        <v>13385</v>
      </c>
      <c r="E6719" s="2" t="str">
        <f t="shared" si="217"/>
        <v>XL.21 Electronic Craft Skills</v>
      </c>
      <c r="F6719" s="2" t="str">
        <f t="shared" si="216"/>
        <v>Electronic Craft Ski</v>
      </c>
    </row>
    <row r="6720" spans="1:6" x14ac:dyDescent="0.35">
      <c r="A6720" s="2" t="s">
        <v>1056</v>
      </c>
      <c r="B6720" s="2" t="s">
        <v>1083</v>
      </c>
      <c r="C6720" s="2" t="s">
        <v>13386</v>
      </c>
      <c r="D6720" s="2" t="s">
        <v>13387</v>
      </c>
      <c r="E6720" s="2" t="str">
        <f t="shared" si="217"/>
        <v>XL.22 Electronics Technicians</v>
      </c>
      <c r="F6720" s="2" t="str">
        <f t="shared" si="216"/>
        <v>Electronics Technici</v>
      </c>
    </row>
    <row r="6721" spans="1:6" x14ac:dyDescent="0.35">
      <c r="A6721" s="2" t="s">
        <v>1056</v>
      </c>
      <c r="B6721" s="2" t="s">
        <v>1083</v>
      </c>
      <c r="C6721" s="2" t="s">
        <v>13388</v>
      </c>
      <c r="D6721" s="2" t="s">
        <v>13389</v>
      </c>
      <c r="E6721" s="2" t="str">
        <f t="shared" si="217"/>
        <v>XL.23 Electronics Testing / Fault Finding</v>
      </c>
      <c r="F6721" s="2" t="str">
        <f t="shared" ref="F6721:F6784" si="218">LEFT(D6721,20)</f>
        <v xml:space="preserve">Electronics Testing </v>
      </c>
    </row>
    <row r="6722" spans="1:6" x14ac:dyDescent="0.35">
      <c r="A6722" s="2" t="s">
        <v>1056</v>
      </c>
      <c r="B6722" s="2" t="s">
        <v>1083</v>
      </c>
      <c r="C6722" s="2" t="s">
        <v>13390</v>
      </c>
      <c r="D6722" s="2" t="s">
        <v>13391</v>
      </c>
      <c r="E6722" s="2" t="str">
        <f t="shared" si="217"/>
        <v>XL.24 Power Electronics</v>
      </c>
      <c r="F6722" s="2" t="str">
        <f t="shared" si="218"/>
        <v>Power Electronics</v>
      </c>
    </row>
    <row r="6723" spans="1:6" x14ac:dyDescent="0.35">
      <c r="A6723" s="2" t="s">
        <v>1056</v>
      </c>
      <c r="B6723" s="2" t="s">
        <v>1083</v>
      </c>
      <c r="C6723" s="2" t="s">
        <v>13392</v>
      </c>
      <c r="D6723" s="2" t="s">
        <v>13393</v>
      </c>
      <c r="E6723" s="2" t="str">
        <f t="shared" si="217"/>
        <v>XL.3 Electronic Materials</v>
      </c>
      <c r="F6723" s="2" t="str">
        <f t="shared" si="218"/>
        <v>Electronic Materials</v>
      </c>
    </row>
    <row r="6724" spans="1:6" x14ac:dyDescent="0.35">
      <c r="A6724" s="2" t="s">
        <v>1056</v>
      </c>
      <c r="B6724" s="2" t="s">
        <v>1083</v>
      </c>
      <c r="C6724" s="2" t="s">
        <v>13394</v>
      </c>
      <c r="D6724" s="2" t="s">
        <v>13395</v>
      </c>
      <c r="E6724" s="2" t="str">
        <f t="shared" si="217"/>
        <v>XL.31 Superconductors (Electronics)</v>
      </c>
      <c r="F6724" s="2" t="str">
        <f t="shared" si="218"/>
        <v>Superconductors (Ele</v>
      </c>
    </row>
    <row r="6725" spans="1:6" x14ac:dyDescent="0.35">
      <c r="A6725" s="2" t="s">
        <v>1056</v>
      </c>
      <c r="B6725" s="2" t="s">
        <v>1083</v>
      </c>
      <c r="C6725" s="2" t="s">
        <v>13396</v>
      </c>
      <c r="D6725" s="2" t="s">
        <v>13397</v>
      </c>
      <c r="E6725" s="2" t="str">
        <f t="shared" si="217"/>
        <v>XL.4 Electronics Systems Design</v>
      </c>
      <c r="F6725" s="2" t="str">
        <f t="shared" si="218"/>
        <v xml:space="preserve">Electronics Systems </v>
      </c>
    </row>
    <row r="6726" spans="1:6" x14ac:dyDescent="0.35">
      <c r="A6726" s="2" t="s">
        <v>1056</v>
      </c>
      <c r="B6726" s="2" t="s">
        <v>1083</v>
      </c>
      <c r="C6726" s="2" t="s">
        <v>13398</v>
      </c>
      <c r="D6726" s="2" t="s">
        <v>13399</v>
      </c>
      <c r="E6726" s="2" t="str">
        <f t="shared" si="217"/>
        <v>XL.41 Microelectronics Systems Design</v>
      </c>
      <c r="F6726" s="2" t="str">
        <f t="shared" si="218"/>
        <v>Microelectronics Sys</v>
      </c>
    </row>
    <row r="6727" spans="1:6" x14ac:dyDescent="0.35">
      <c r="A6727" s="2" t="s">
        <v>1056</v>
      </c>
      <c r="B6727" s="2" t="s">
        <v>1083</v>
      </c>
      <c r="C6727" s="2" t="s">
        <v>13400</v>
      </c>
      <c r="D6727" s="2" t="s">
        <v>13401</v>
      </c>
      <c r="E6727" s="2" t="str">
        <f t="shared" si="217"/>
        <v>XL.42 Computer Aided Electronic Design</v>
      </c>
      <c r="F6727" s="2" t="str">
        <f t="shared" si="218"/>
        <v>Computer Aided Elect</v>
      </c>
    </row>
    <row r="6728" spans="1:6" x14ac:dyDescent="0.35">
      <c r="A6728" s="2" t="s">
        <v>1056</v>
      </c>
      <c r="B6728" s="2" t="s">
        <v>1083</v>
      </c>
      <c r="C6728" s="2" t="s">
        <v>13402</v>
      </c>
      <c r="D6728" s="2" t="s">
        <v>13403</v>
      </c>
      <c r="E6728" s="2" t="str">
        <f t="shared" si="217"/>
        <v>XL.43 Electronics Calculations</v>
      </c>
      <c r="F6728" s="2" t="str">
        <f t="shared" si="218"/>
        <v>Electronics Calculat</v>
      </c>
    </row>
    <row r="6729" spans="1:6" x14ac:dyDescent="0.35">
      <c r="A6729" s="2" t="s">
        <v>1056</v>
      </c>
      <c r="B6729" s="2" t="s">
        <v>1083</v>
      </c>
      <c r="C6729" s="2" t="s">
        <v>13404</v>
      </c>
      <c r="D6729" s="2" t="s">
        <v>13405</v>
      </c>
      <c r="E6729" s="2" t="str">
        <f t="shared" si="217"/>
        <v>XL.5 Electronic Components / Circuits</v>
      </c>
      <c r="F6729" s="2" t="str">
        <f t="shared" si="218"/>
        <v>Electronic Component</v>
      </c>
    </row>
    <row r="6730" spans="1:6" x14ac:dyDescent="0.35">
      <c r="A6730" s="2" t="s">
        <v>1056</v>
      </c>
      <c r="B6730" s="2" t="s">
        <v>1083</v>
      </c>
      <c r="C6730" s="2" t="s">
        <v>13406</v>
      </c>
      <c r="D6730" s="2" t="s">
        <v>13407</v>
      </c>
      <c r="E6730" s="2" t="str">
        <f t="shared" si="217"/>
        <v>XL.52 Anti Static Components / Techniques</v>
      </c>
      <c r="F6730" s="2" t="str">
        <f t="shared" si="218"/>
        <v>Anti Static Componen</v>
      </c>
    </row>
    <row r="6731" spans="1:6" x14ac:dyDescent="0.35">
      <c r="A6731" s="2" t="s">
        <v>1056</v>
      </c>
      <c r="B6731" s="2" t="s">
        <v>1083</v>
      </c>
      <c r="C6731" s="2" t="s">
        <v>13408</v>
      </c>
      <c r="D6731" s="2" t="s">
        <v>13409</v>
      </c>
      <c r="E6731" s="2" t="str">
        <f t="shared" si="217"/>
        <v>XL.53 Microprocessors</v>
      </c>
      <c r="F6731" s="2" t="str">
        <f t="shared" si="218"/>
        <v>Microprocessors</v>
      </c>
    </row>
    <row r="6732" spans="1:6" x14ac:dyDescent="0.35">
      <c r="A6732" s="2" t="s">
        <v>1056</v>
      </c>
      <c r="B6732" s="2" t="s">
        <v>1083</v>
      </c>
      <c r="C6732" s="2" t="s">
        <v>13410</v>
      </c>
      <c r="D6732" s="2" t="s">
        <v>13411</v>
      </c>
      <c r="E6732" s="2" t="str">
        <f t="shared" si="217"/>
        <v>XL.54 Very Large / Large Scale Integration (Vlsi/L</v>
      </c>
      <c r="F6732" s="2" t="str">
        <f t="shared" si="218"/>
        <v>Very Large / Large S</v>
      </c>
    </row>
    <row r="6733" spans="1:6" x14ac:dyDescent="0.35">
      <c r="A6733" s="2" t="s">
        <v>1056</v>
      </c>
      <c r="B6733" s="2" t="s">
        <v>1083</v>
      </c>
      <c r="C6733" s="2" t="s">
        <v>13412</v>
      </c>
      <c r="D6733" s="2" t="s">
        <v>13413</v>
      </c>
      <c r="E6733" s="2" t="str">
        <f t="shared" si="217"/>
        <v>XL.55 Semiconductor Devices</v>
      </c>
      <c r="F6733" s="2" t="str">
        <f t="shared" si="218"/>
        <v>Semiconductor Device</v>
      </c>
    </row>
    <row r="6734" spans="1:6" x14ac:dyDescent="0.35">
      <c r="A6734" s="2" t="s">
        <v>1056</v>
      </c>
      <c r="B6734" s="2" t="s">
        <v>1083</v>
      </c>
      <c r="C6734" s="2" t="s">
        <v>13414</v>
      </c>
      <c r="D6734" s="2" t="s">
        <v>13415</v>
      </c>
      <c r="E6734" s="2" t="str">
        <f t="shared" si="217"/>
        <v>XL.56 Electronic Circuits</v>
      </c>
      <c r="F6734" s="2" t="str">
        <f t="shared" si="218"/>
        <v>Electronic Circuits</v>
      </c>
    </row>
    <row r="6735" spans="1:6" x14ac:dyDescent="0.35">
      <c r="A6735" s="2" t="s">
        <v>1056</v>
      </c>
      <c r="B6735" s="2" t="s">
        <v>1083</v>
      </c>
      <c r="C6735" s="2" t="s">
        <v>13416</v>
      </c>
      <c r="D6735" s="2" t="s">
        <v>13417</v>
      </c>
      <c r="E6735" s="2" t="str">
        <f t="shared" si="217"/>
        <v>XL.562 Integrated Circuits</v>
      </c>
      <c r="F6735" s="2" t="str">
        <f t="shared" si="218"/>
        <v>Integrated Circuits</v>
      </c>
    </row>
    <row r="6736" spans="1:6" x14ac:dyDescent="0.35">
      <c r="A6736" s="2" t="s">
        <v>1056</v>
      </c>
      <c r="B6736" s="2" t="s">
        <v>1083</v>
      </c>
      <c r="C6736" s="2" t="s">
        <v>13418</v>
      </c>
      <c r="D6736" s="2" t="s">
        <v>13419</v>
      </c>
      <c r="E6736" s="2" t="str">
        <f t="shared" si="217"/>
        <v>XL.564 Logic Circuits</v>
      </c>
      <c r="F6736" s="2" t="str">
        <f t="shared" si="218"/>
        <v>Logic Circuits</v>
      </c>
    </row>
    <row r="6737" spans="1:6" x14ac:dyDescent="0.35">
      <c r="A6737" s="2" t="s">
        <v>1056</v>
      </c>
      <c r="B6737" s="2" t="s">
        <v>1083</v>
      </c>
      <c r="C6737" s="2" t="s">
        <v>13420</v>
      </c>
      <c r="D6737" s="2" t="s">
        <v>13421</v>
      </c>
      <c r="E6737" s="2" t="str">
        <f t="shared" si="217"/>
        <v>XL.565 Logic Gates</v>
      </c>
      <c r="F6737" s="2" t="str">
        <f t="shared" si="218"/>
        <v>Logic Gates</v>
      </c>
    </row>
    <row r="6738" spans="1:6" x14ac:dyDescent="0.35">
      <c r="A6738" s="2" t="s">
        <v>1056</v>
      </c>
      <c r="B6738" s="2" t="s">
        <v>1083</v>
      </c>
      <c r="C6738" s="2" t="s">
        <v>13422</v>
      </c>
      <c r="D6738" s="2" t="s">
        <v>13423</v>
      </c>
      <c r="E6738" s="2" t="str">
        <f t="shared" si="217"/>
        <v>XL.57 Amplifiers / Signal Generators</v>
      </c>
      <c r="F6738" s="2" t="str">
        <f t="shared" si="218"/>
        <v xml:space="preserve">Amplifiers / Signal </v>
      </c>
    </row>
    <row r="6739" spans="1:6" x14ac:dyDescent="0.35">
      <c r="A6739" s="2" t="s">
        <v>1056</v>
      </c>
      <c r="B6739" s="2" t="s">
        <v>1083</v>
      </c>
      <c r="C6739" s="2" t="s">
        <v>13424</v>
      </c>
      <c r="D6739" s="2" t="s">
        <v>13425</v>
      </c>
      <c r="E6739" s="2" t="str">
        <f t="shared" si="217"/>
        <v>XL.571 Signal Processing Components</v>
      </c>
      <c r="F6739" s="2" t="str">
        <f t="shared" si="218"/>
        <v>Signal Processing Co</v>
      </c>
    </row>
    <row r="6740" spans="1:6" x14ac:dyDescent="0.35">
      <c r="A6740" s="2" t="s">
        <v>1056</v>
      </c>
      <c r="B6740" s="2" t="s">
        <v>1083</v>
      </c>
      <c r="C6740" s="2" t="s">
        <v>13426</v>
      </c>
      <c r="D6740" s="2" t="s">
        <v>13427</v>
      </c>
      <c r="E6740" s="2" t="str">
        <f t="shared" si="217"/>
        <v>XL.58 Surface Mount Technology</v>
      </c>
      <c r="F6740" s="2" t="str">
        <f t="shared" si="218"/>
        <v>Surface Mount Techno</v>
      </c>
    </row>
    <row r="6741" spans="1:6" x14ac:dyDescent="0.35">
      <c r="A6741" s="2" t="s">
        <v>1056</v>
      </c>
      <c r="B6741" s="2" t="s">
        <v>1083</v>
      </c>
      <c r="C6741" s="2" t="s">
        <v>13428</v>
      </c>
      <c r="D6741" s="2" t="s">
        <v>13429</v>
      </c>
      <c r="E6741" s="2" t="str">
        <f t="shared" si="217"/>
        <v>XL.6 Optoelectronics</v>
      </c>
      <c r="F6741" s="2" t="str">
        <f t="shared" si="218"/>
        <v>Optoelectronics</v>
      </c>
    </row>
    <row r="6742" spans="1:6" x14ac:dyDescent="0.35">
      <c r="A6742" s="2" t="s">
        <v>1056</v>
      </c>
      <c r="B6742" s="2" t="s">
        <v>1083</v>
      </c>
      <c r="C6742" s="2" t="s">
        <v>13430</v>
      </c>
      <c r="D6742" s="2" t="s">
        <v>13431</v>
      </c>
      <c r="E6742" s="2" t="str">
        <f t="shared" si="217"/>
        <v>XL.61 Fibre Optics</v>
      </c>
      <c r="F6742" s="2" t="str">
        <f t="shared" si="218"/>
        <v>Fibre Optics</v>
      </c>
    </row>
    <row r="6743" spans="1:6" x14ac:dyDescent="0.35">
      <c r="A6743" s="2" t="s">
        <v>1056</v>
      </c>
      <c r="B6743" s="2" t="s">
        <v>1083</v>
      </c>
      <c r="C6743" s="2" t="s">
        <v>13432</v>
      </c>
      <c r="D6743" s="2" t="s">
        <v>13433</v>
      </c>
      <c r="E6743" s="2" t="str">
        <f t="shared" si="217"/>
        <v>XL.62 Laser Technology</v>
      </c>
      <c r="F6743" s="2" t="str">
        <f t="shared" si="218"/>
        <v>Laser Technology</v>
      </c>
    </row>
    <row r="6744" spans="1:6" x14ac:dyDescent="0.35">
      <c r="A6744" s="2" t="s">
        <v>1056</v>
      </c>
      <c r="B6744" s="2" t="s">
        <v>1083</v>
      </c>
      <c r="C6744" s="2" t="s">
        <v>13434</v>
      </c>
      <c r="D6744" s="2" t="s">
        <v>13435</v>
      </c>
      <c r="E6744" s="2" t="str">
        <f t="shared" si="217"/>
        <v>XL.621 Laser Devices</v>
      </c>
      <c r="F6744" s="2" t="str">
        <f t="shared" si="218"/>
        <v>Laser Devices</v>
      </c>
    </row>
    <row r="6745" spans="1:6" x14ac:dyDescent="0.35">
      <c r="A6745" s="2" t="s">
        <v>1056</v>
      </c>
      <c r="B6745" s="2" t="s">
        <v>1083</v>
      </c>
      <c r="C6745" s="2" t="s">
        <v>13436</v>
      </c>
      <c r="D6745" s="2" t="s">
        <v>13437</v>
      </c>
      <c r="E6745" s="2" t="str">
        <f t="shared" si="217"/>
        <v>XL.63 Optical Electronic Devices</v>
      </c>
      <c r="F6745" s="2" t="str">
        <f t="shared" si="218"/>
        <v>Optical Electronic D</v>
      </c>
    </row>
    <row r="6746" spans="1:6" x14ac:dyDescent="0.35">
      <c r="A6746" s="2" t="s">
        <v>1056</v>
      </c>
      <c r="B6746" s="2" t="s">
        <v>1083</v>
      </c>
      <c r="C6746" s="2" t="s">
        <v>13438</v>
      </c>
      <c r="D6746" s="2" t="s">
        <v>13439</v>
      </c>
      <c r="E6746" s="2" t="str">
        <f t="shared" si="217"/>
        <v>XL.7 Electromagnetic Compatibility</v>
      </c>
      <c r="F6746" s="2" t="str">
        <f t="shared" si="218"/>
        <v>Electromagnetic Comp</v>
      </c>
    </row>
    <row r="6747" spans="1:6" x14ac:dyDescent="0.35">
      <c r="A6747" s="2" t="s">
        <v>1056</v>
      </c>
      <c r="B6747" s="2" t="s">
        <v>1083</v>
      </c>
      <c r="C6747" s="2" t="s">
        <v>13440</v>
      </c>
      <c r="D6747" s="2" t="s">
        <v>13441</v>
      </c>
      <c r="E6747" s="2" t="str">
        <f t="shared" si="217"/>
        <v>XL.8 Sound / Audio Technology</v>
      </c>
      <c r="F6747" s="2" t="str">
        <f t="shared" si="218"/>
        <v>Sound / Audio Techno</v>
      </c>
    </row>
    <row r="6748" spans="1:6" x14ac:dyDescent="0.35">
      <c r="A6748" s="2" t="s">
        <v>1056</v>
      </c>
      <c r="B6748" s="2" t="s">
        <v>1083</v>
      </c>
      <c r="C6748" s="2" t="s">
        <v>13442</v>
      </c>
      <c r="D6748" s="2" t="s">
        <v>13443</v>
      </c>
      <c r="E6748" s="2" t="str">
        <f t="shared" si="217"/>
        <v>XL.81 Sound Based Technology</v>
      </c>
      <c r="F6748" s="2" t="str">
        <f t="shared" si="218"/>
        <v>Sound Based Technolo</v>
      </c>
    </row>
    <row r="6749" spans="1:6" x14ac:dyDescent="0.35">
      <c r="A6749" s="2" t="s">
        <v>1056</v>
      </c>
      <c r="B6749" s="2" t="s">
        <v>1083</v>
      </c>
      <c r="C6749" s="2" t="s">
        <v>13444</v>
      </c>
      <c r="D6749" s="2" t="s">
        <v>13445</v>
      </c>
      <c r="E6749" s="2" t="str">
        <f t="shared" si="217"/>
        <v>XL.811 Sonar</v>
      </c>
      <c r="F6749" s="2" t="str">
        <f t="shared" si="218"/>
        <v>Sonar</v>
      </c>
    </row>
    <row r="6750" spans="1:6" x14ac:dyDescent="0.35">
      <c r="A6750" s="2" t="s">
        <v>1056</v>
      </c>
      <c r="B6750" s="2" t="s">
        <v>1083</v>
      </c>
      <c r="C6750" s="2" t="s">
        <v>13446</v>
      </c>
      <c r="D6750" s="2" t="s">
        <v>13447</v>
      </c>
      <c r="E6750" s="2" t="str">
        <f t="shared" si="217"/>
        <v>XL.82 Audio / Recording Technology</v>
      </c>
      <c r="F6750" s="2" t="str">
        <f t="shared" si="218"/>
        <v>Audio / Recording Te</v>
      </c>
    </row>
    <row r="6751" spans="1:6" x14ac:dyDescent="0.35">
      <c r="A6751" s="2" t="s">
        <v>1056</v>
      </c>
      <c r="B6751" s="2" t="s">
        <v>1083</v>
      </c>
      <c r="C6751" s="2" t="s">
        <v>13448</v>
      </c>
      <c r="D6751" s="2" t="s">
        <v>2873</v>
      </c>
      <c r="E6751" s="2" t="str">
        <f t="shared" si="217"/>
        <v>XL.9 Mechatronics</v>
      </c>
      <c r="F6751" s="2" t="str">
        <f t="shared" si="218"/>
        <v>Mechatronics</v>
      </c>
    </row>
    <row r="6752" spans="1:6" x14ac:dyDescent="0.35">
      <c r="A6752" s="2" t="s">
        <v>1056</v>
      </c>
      <c r="B6752" s="2" t="s">
        <v>69</v>
      </c>
      <c r="C6752" s="2" t="s">
        <v>14195</v>
      </c>
      <c r="D6752" s="2" t="s">
        <v>13449</v>
      </c>
      <c r="E6752" s="2" t="str">
        <f t="shared" si="217"/>
        <v>XM Telecommunications</v>
      </c>
      <c r="F6752" s="2" t="str">
        <f t="shared" si="218"/>
        <v>Telecommunications</v>
      </c>
    </row>
    <row r="6753" spans="1:6" x14ac:dyDescent="0.35">
      <c r="A6753" s="2" t="s">
        <v>1056</v>
      </c>
      <c r="B6753" s="2" t="s">
        <v>1083</v>
      </c>
      <c r="C6753" s="2" t="s">
        <v>13450</v>
      </c>
      <c r="D6753" s="2" t="s">
        <v>13451</v>
      </c>
      <c r="E6753" s="2" t="str">
        <f t="shared" si="217"/>
        <v>XM.1 Data Communications Systems</v>
      </c>
      <c r="F6753" s="2" t="str">
        <f t="shared" si="218"/>
        <v xml:space="preserve">Data Communications </v>
      </c>
    </row>
    <row r="6754" spans="1:6" x14ac:dyDescent="0.35">
      <c r="A6754" s="2" t="s">
        <v>1056</v>
      </c>
      <c r="B6754" s="2" t="s">
        <v>1083</v>
      </c>
      <c r="C6754" s="2" t="s">
        <v>13452</v>
      </c>
      <c r="D6754" s="2" t="s">
        <v>13453</v>
      </c>
      <c r="E6754" s="2" t="str">
        <f t="shared" si="217"/>
        <v>XM.11 Viewdata / Videotex</v>
      </c>
      <c r="F6754" s="2" t="str">
        <f t="shared" si="218"/>
        <v>Viewdata / Videotex</v>
      </c>
    </row>
    <row r="6755" spans="1:6" x14ac:dyDescent="0.35">
      <c r="A6755" s="2" t="s">
        <v>1056</v>
      </c>
      <c r="B6755" s="2" t="s">
        <v>1083</v>
      </c>
      <c r="C6755" s="2" t="s">
        <v>13454</v>
      </c>
      <c r="D6755" s="2" t="s">
        <v>13455</v>
      </c>
      <c r="E6755" s="2" t="str">
        <f t="shared" si="217"/>
        <v>XM.12 Fax (Telecommunications)</v>
      </c>
      <c r="F6755" s="2" t="str">
        <f t="shared" si="218"/>
        <v>Fax (Telecommunicati</v>
      </c>
    </row>
    <row r="6756" spans="1:6" x14ac:dyDescent="0.35">
      <c r="A6756" s="2" t="s">
        <v>1056</v>
      </c>
      <c r="B6756" s="2" t="s">
        <v>1083</v>
      </c>
      <c r="C6756" s="2" t="s">
        <v>13456</v>
      </c>
      <c r="D6756" s="2" t="s">
        <v>13457</v>
      </c>
      <c r="E6756" s="2" t="str">
        <f t="shared" si="217"/>
        <v>XM.13 Integrated Services Digital Networks (Isdn)</v>
      </c>
      <c r="F6756" s="2" t="str">
        <f t="shared" si="218"/>
        <v xml:space="preserve">Integrated Services </v>
      </c>
    </row>
    <row r="6757" spans="1:6" x14ac:dyDescent="0.35">
      <c r="A6757" s="2" t="s">
        <v>1056</v>
      </c>
      <c r="B6757" s="2" t="s">
        <v>1083</v>
      </c>
      <c r="C6757" s="2" t="s">
        <v>13458</v>
      </c>
      <c r="D6757" s="2" t="s">
        <v>13459</v>
      </c>
      <c r="E6757" s="2" t="str">
        <f t="shared" si="217"/>
        <v>XM.14 Data Communications Hardware</v>
      </c>
      <c r="F6757" s="2" t="str">
        <f t="shared" si="218"/>
        <v xml:space="preserve">Data Communications </v>
      </c>
    </row>
    <row r="6758" spans="1:6" x14ac:dyDescent="0.35">
      <c r="A6758" s="2" t="s">
        <v>1056</v>
      </c>
      <c r="B6758" s="2" t="s">
        <v>1083</v>
      </c>
      <c r="C6758" s="2" t="s">
        <v>13460</v>
      </c>
      <c r="D6758" s="2" t="s">
        <v>13461</v>
      </c>
      <c r="E6758" s="2" t="str">
        <f t="shared" si="217"/>
        <v>XM.141 Telecommunications Fitting / Line Work</v>
      </c>
      <c r="F6758" s="2" t="str">
        <f t="shared" si="218"/>
        <v>Telecommunications F</v>
      </c>
    </row>
    <row r="6759" spans="1:6" x14ac:dyDescent="0.35">
      <c r="A6759" s="2" t="s">
        <v>1056</v>
      </c>
      <c r="B6759" s="2" t="s">
        <v>1083</v>
      </c>
      <c r="C6759" s="2" t="s">
        <v>13462</v>
      </c>
      <c r="D6759" s="2" t="s">
        <v>13463</v>
      </c>
      <c r="E6759" s="2" t="str">
        <f t="shared" si="217"/>
        <v>XM.142 Optical Communications Networks</v>
      </c>
      <c r="F6759" s="2" t="str">
        <f t="shared" si="218"/>
        <v>Optical Communicatio</v>
      </c>
    </row>
    <row r="6760" spans="1:6" x14ac:dyDescent="0.35">
      <c r="A6760" s="2" t="s">
        <v>1056</v>
      </c>
      <c r="B6760" s="2" t="s">
        <v>1083</v>
      </c>
      <c r="C6760" s="2" t="s">
        <v>13464</v>
      </c>
      <c r="D6760" s="2" t="s">
        <v>13465</v>
      </c>
      <c r="E6760" s="2" t="str">
        <f t="shared" si="217"/>
        <v>XM.2 Radio Communication</v>
      </c>
      <c r="F6760" s="2" t="str">
        <f t="shared" si="218"/>
        <v>Radio Communication</v>
      </c>
    </row>
    <row r="6761" spans="1:6" x14ac:dyDescent="0.35">
      <c r="A6761" s="2" t="s">
        <v>1056</v>
      </c>
      <c r="B6761" s="2" t="s">
        <v>1083</v>
      </c>
      <c r="C6761" s="2" t="s">
        <v>13466</v>
      </c>
      <c r="D6761" s="2" t="s">
        <v>13467</v>
      </c>
      <c r="E6761" s="2" t="str">
        <f t="shared" si="217"/>
        <v>XM.21 Microwave Principles (Electronics)</v>
      </c>
      <c r="F6761" s="2" t="str">
        <f t="shared" si="218"/>
        <v>Microwave Principles</v>
      </c>
    </row>
    <row r="6762" spans="1:6" x14ac:dyDescent="0.35">
      <c r="A6762" s="2" t="s">
        <v>1056</v>
      </c>
      <c r="B6762" s="2" t="s">
        <v>1083</v>
      </c>
      <c r="C6762" s="2" t="s">
        <v>13468</v>
      </c>
      <c r="D6762" s="2" t="s">
        <v>13469</v>
      </c>
      <c r="E6762" s="2" t="str">
        <f t="shared" si="217"/>
        <v>XM.22 Transmission Telecommunications</v>
      </c>
      <c r="F6762" s="2" t="str">
        <f t="shared" si="218"/>
        <v>Transmission Telecom</v>
      </c>
    </row>
    <row r="6763" spans="1:6" x14ac:dyDescent="0.35">
      <c r="A6763" s="2" t="s">
        <v>1056</v>
      </c>
      <c r="B6763" s="2" t="s">
        <v>1083</v>
      </c>
      <c r="C6763" s="2" t="s">
        <v>13470</v>
      </c>
      <c r="D6763" s="2" t="s">
        <v>13471</v>
      </c>
      <c r="E6763" s="2" t="str">
        <f t="shared" si="217"/>
        <v>XM.23 Radio Frequency Engineering</v>
      </c>
      <c r="F6763" s="2" t="str">
        <f t="shared" si="218"/>
        <v>Radio Frequency Engi</v>
      </c>
    </row>
    <row r="6764" spans="1:6" x14ac:dyDescent="0.35">
      <c r="A6764" s="2" t="s">
        <v>1056</v>
      </c>
      <c r="B6764" s="2" t="s">
        <v>1083</v>
      </c>
      <c r="C6764" s="2" t="s">
        <v>13472</v>
      </c>
      <c r="D6764" s="2" t="s">
        <v>13473</v>
      </c>
      <c r="E6764" s="2" t="str">
        <f t="shared" si="217"/>
        <v>XM.24 Satellite Communications</v>
      </c>
      <c r="F6764" s="2" t="str">
        <f t="shared" si="218"/>
        <v>Satellite Communicat</v>
      </c>
    </row>
    <row r="6765" spans="1:6" x14ac:dyDescent="0.35">
      <c r="A6765" s="2" t="s">
        <v>1056</v>
      </c>
      <c r="B6765" s="2" t="s">
        <v>1083</v>
      </c>
      <c r="C6765" s="2" t="s">
        <v>13474</v>
      </c>
      <c r="D6765" s="2" t="s">
        <v>13475</v>
      </c>
      <c r="E6765" s="2" t="str">
        <f t="shared" si="217"/>
        <v>XM.25 Radio Amateurs</v>
      </c>
      <c r="F6765" s="2" t="str">
        <f t="shared" si="218"/>
        <v>Radio Amateurs</v>
      </c>
    </row>
    <row r="6766" spans="1:6" x14ac:dyDescent="0.35">
      <c r="A6766" s="2" t="s">
        <v>1056</v>
      </c>
      <c r="B6766" s="2" t="s">
        <v>1083</v>
      </c>
      <c r="C6766" s="2" t="s">
        <v>13476</v>
      </c>
      <c r="D6766" s="2" t="s">
        <v>13477</v>
      </c>
      <c r="E6766" s="2" t="str">
        <f t="shared" si="217"/>
        <v>XM.26 Radio Operators</v>
      </c>
      <c r="F6766" s="2" t="str">
        <f t="shared" si="218"/>
        <v>Radio Operators</v>
      </c>
    </row>
    <row r="6767" spans="1:6" x14ac:dyDescent="0.35">
      <c r="A6767" s="2" t="s">
        <v>1056</v>
      </c>
      <c r="B6767" s="2" t="s">
        <v>1083</v>
      </c>
      <c r="C6767" s="2" t="s">
        <v>13478</v>
      </c>
      <c r="D6767" s="2" t="s">
        <v>13479</v>
      </c>
      <c r="E6767" s="2" t="str">
        <f t="shared" si="217"/>
        <v>XM.3 Telephony</v>
      </c>
      <c r="F6767" s="2" t="str">
        <f t="shared" si="218"/>
        <v>Telephony</v>
      </c>
    </row>
    <row r="6768" spans="1:6" x14ac:dyDescent="0.35">
      <c r="A6768" s="2" t="s">
        <v>1056</v>
      </c>
      <c r="B6768" s="2" t="s">
        <v>1083</v>
      </c>
      <c r="C6768" s="2" t="s">
        <v>13480</v>
      </c>
      <c r="D6768" s="2" t="s">
        <v>13481</v>
      </c>
      <c r="E6768" s="2" t="str">
        <f t="shared" si="217"/>
        <v>XM.31 Telephone Installation / Servicing</v>
      </c>
      <c r="F6768" s="2" t="str">
        <f t="shared" si="218"/>
        <v>Telephone Installati</v>
      </c>
    </row>
    <row r="6769" spans="1:6" x14ac:dyDescent="0.35">
      <c r="A6769" s="2" t="s">
        <v>1056</v>
      </c>
      <c r="B6769" s="2" t="s">
        <v>1083</v>
      </c>
      <c r="C6769" s="2" t="s">
        <v>13482</v>
      </c>
      <c r="D6769" s="2" t="s">
        <v>13483</v>
      </c>
      <c r="E6769" s="2" t="str">
        <f t="shared" si="217"/>
        <v>XM.32 Radio Telephones (Telecommunications)</v>
      </c>
      <c r="F6769" s="2" t="str">
        <f t="shared" si="218"/>
        <v>Radio Telephones (Te</v>
      </c>
    </row>
    <row r="6770" spans="1:6" x14ac:dyDescent="0.35">
      <c r="A6770" s="2" t="s">
        <v>1056</v>
      </c>
      <c r="B6770" s="2" t="s">
        <v>1083</v>
      </c>
      <c r="C6770" s="2" t="s">
        <v>13484</v>
      </c>
      <c r="D6770" s="2" t="s">
        <v>13485</v>
      </c>
      <c r="E6770" s="2" t="str">
        <f t="shared" ref="E6770:E6833" si="219">C6770&amp;" "&amp;LEFT(D6770,50-LEN(C6770)-1)</f>
        <v>XM.4 Television Systems (Electronics)</v>
      </c>
      <c r="F6770" s="2" t="str">
        <f t="shared" si="218"/>
        <v>Television Systems (</v>
      </c>
    </row>
    <row r="6771" spans="1:6" x14ac:dyDescent="0.35">
      <c r="A6771" s="2" t="s">
        <v>1056</v>
      </c>
      <c r="B6771" s="2" t="s">
        <v>1083</v>
      </c>
      <c r="C6771" s="2" t="s">
        <v>13486</v>
      </c>
      <c r="D6771" s="2" t="s">
        <v>13487</v>
      </c>
      <c r="E6771" s="2" t="str">
        <f t="shared" si="219"/>
        <v>XM.41 Television Principles</v>
      </c>
      <c r="F6771" s="2" t="str">
        <f t="shared" si="218"/>
        <v>Television Principle</v>
      </c>
    </row>
    <row r="6772" spans="1:6" x14ac:dyDescent="0.35">
      <c r="A6772" s="2" t="s">
        <v>1056</v>
      </c>
      <c r="B6772" s="2" t="s">
        <v>1083</v>
      </c>
      <c r="C6772" s="2" t="s">
        <v>13488</v>
      </c>
      <c r="D6772" s="2" t="s">
        <v>13489</v>
      </c>
      <c r="E6772" s="2" t="str">
        <f t="shared" si="219"/>
        <v>XM.42 Closed Circuit Television (Electronics)</v>
      </c>
      <c r="F6772" s="2" t="str">
        <f t="shared" si="218"/>
        <v>Closed Circuit Telev</v>
      </c>
    </row>
    <row r="6773" spans="1:6" x14ac:dyDescent="0.35">
      <c r="A6773" s="2" t="s">
        <v>1056</v>
      </c>
      <c r="B6773" s="2" t="s">
        <v>1083</v>
      </c>
      <c r="C6773" s="2" t="s">
        <v>13490</v>
      </c>
      <c r="D6773" s="2" t="s">
        <v>13491</v>
      </c>
      <c r="E6773" s="2" t="str">
        <f t="shared" si="219"/>
        <v>XM.44 Cable Television Systems (Electronics)</v>
      </c>
      <c r="F6773" s="2" t="str">
        <f t="shared" si="218"/>
        <v>Cable Television Sys</v>
      </c>
    </row>
    <row r="6774" spans="1:6" x14ac:dyDescent="0.35">
      <c r="A6774" s="2" t="s">
        <v>1056</v>
      </c>
      <c r="B6774" s="2" t="s">
        <v>1083</v>
      </c>
      <c r="C6774" s="2" t="s">
        <v>13492</v>
      </c>
      <c r="D6774" s="2" t="s">
        <v>13493</v>
      </c>
      <c r="E6774" s="2" t="str">
        <f t="shared" si="219"/>
        <v>XM.45 Satellite Television Systems (Electronics)</v>
      </c>
      <c r="F6774" s="2" t="str">
        <f t="shared" si="218"/>
        <v>Satellite Television</v>
      </c>
    </row>
    <row r="6775" spans="1:6" x14ac:dyDescent="0.35">
      <c r="A6775" s="2" t="s">
        <v>1056</v>
      </c>
      <c r="B6775" s="2" t="s">
        <v>1083</v>
      </c>
      <c r="C6775" s="2" t="s">
        <v>13494</v>
      </c>
      <c r="D6775" s="2" t="s">
        <v>13495</v>
      </c>
      <c r="E6775" s="2" t="str">
        <f t="shared" si="219"/>
        <v>XM.46 Video Equipment (Electronics)</v>
      </c>
      <c r="F6775" s="2" t="str">
        <f t="shared" si="218"/>
        <v>Video Equipment (Ele</v>
      </c>
    </row>
    <row r="6776" spans="1:6" x14ac:dyDescent="0.35">
      <c r="A6776" s="2" t="s">
        <v>1056</v>
      </c>
      <c r="B6776" s="2" t="s">
        <v>1083</v>
      </c>
      <c r="C6776" s="2" t="s">
        <v>13496</v>
      </c>
      <c r="D6776" s="2" t="s">
        <v>13497</v>
      </c>
      <c r="E6776" s="2" t="str">
        <f t="shared" si="219"/>
        <v>XM.5 Radar Systems</v>
      </c>
      <c r="F6776" s="2" t="str">
        <f t="shared" si="218"/>
        <v>Radar Systems</v>
      </c>
    </row>
    <row r="6777" spans="1:6" x14ac:dyDescent="0.35">
      <c r="A6777" s="2" t="s">
        <v>1056</v>
      </c>
      <c r="B6777" s="2" t="s">
        <v>1083</v>
      </c>
      <c r="C6777" s="2" t="s">
        <v>13498</v>
      </c>
      <c r="D6777" s="2" t="s">
        <v>13499</v>
      </c>
      <c r="E6777" s="2" t="str">
        <f t="shared" si="219"/>
        <v>XM.6 Mobile Communications Systems</v>
      </c>
      <c r="F6777" s="2" t="str">
        <f t="shared" si="218"/>
        <v>Mobile Communication</v>
      </c>
    </row>
    <row r="6778" spans="1:6" x14ac:dyDescent="0.35">
      <c r="A6778" s="2" t="s">
        <v>1056</v>
      </c>
      <c r="B6778" s="2" t="s">
        <v>1083</v>
      </c>
      <c r="C6778" s="2" t="s">
        <v>13500</v>
      </c>
      <c r="D6778" s="2" t="s">
        <v>13501</v>
      </c>
      <c r="E6778" s="2" t="str">
        <f t="shared" si="219"/>
        <v>XM.61 Umts (Universal Mobile Telecommunications Sy</v>
      </c>
      <c r="F6778" s="2" t="str">
        <f t="shared" si="218"/>
        <v>Umts (Universal Mobi</v>
      </c>
    </row>
    <row r="6779" spans="1:6" x14ac:dyDescent="0.35">
      <c r="A6779" s="2" t="s">
        <v>1056</v>
      </c>
      <c r="B6779" s="2" t="s">
        <v>1083</v>
      </c>
      <c r="C6779" s="2" t="s">
        <v>13502</v>
      </c>
      <c r="D6779" s="2" t="s">
        <v>13503</v>
      </c>
      <c r="E6779" s="2" t="str">
        <f t="shared" si="219"/>
        <v>XM.62 Gprs (General Packet Radio Service)</v>
      </c>
      <c r="F6779" s="2" t="str">
        <f t="shared" si="218"/>
        <v>Gprs (General Packet</v>
      </c>
    </row>
    <row r="6780" spans="1:6" x14ac:dyDescent="0.35">
      <c r="A6780" s="2" t="s">
        <v>1056</v>
      </c>
      <c r="B6780" s="2" t="s">
        <v>1083</v>
      </c>
      <c r="C6780" s="2" t="s">
        <v>13504</v>
      </c>
      <c r="D6780" s="2" t="s">
        <v>13505</v>
      </c>
      <c r="E6780" s="2" t="str">
        <f t="shared" si="219"/>
        <v>XM.63 Gms (Global System Mobile Communication)</v>
      </c>
      <c r="F6780" s="2" t="str">
        <f t="shared" si="218"/>
        <v>Gms (Global System M</v>
      </c>
    </row>
    <row r="6781" spans="1:6" x14ac:dyDescent="0.35">
      <c r="A6781" s="2" t="s">
        <v>1056</v>
      </c>
      <c r="B6781" s="2" t="s">
        <v>69</v>
      </c>
      <c r="C6781" s="2" t="s">
        <v>14196</v>
      </c>
      <c r="D6781" s="2" t="s">
        <v>13506</v>
      </c>
      <c r="E6781" s="2" t="str">
        <f t="shared" si="219"/>
        <v>XN Electrical / Electronic Servicing</v>
      </c>
      <c r="F6781" s="2" t="str">
        <f t="shared" si="218"/>
        <v>Electrical / Electro</v>
      </c>
    </row>
    <row r="6782" spans="1:6" x14ac:dyDescent="0.35">
      <c r="A6782" s="2" t="s">
        <v>1056</v>
      </c>
      <c r="B6782" s="2" t="s">
        <v>1083</v>
      </c>
      <c r="C6782" s="2" t="s">
        <v>13507</v>
      </c>
      <c r="D6782" s="2" t="s">
        <v>13508</v>
      </c>
      <c r="E6782" s="2" t="str">
        <f t="shared" si="219"/>
        <v>XN.1 Electrical Appliance Servicing</v>
      </c>
      <c r="F6782" s="2" t="str">
        <f t="shared" si="218"/>
        <v>Electrical Appliance</v>
      </c>
    </row>
    <row r="6783" spans="1:6" x14ac:dyDescent="0.35">
      <c r="A6783" s="2" t="s">
        <v>1056</v>
      </c>
      <c r="B6783" s="2" t="s">
        <v>1083</v>
      </c>
      <c r="C6783" s="2" t="s">
        <v>13509</v>
      </c>
      <c r="D6783" s="2" t="s">
        <v>13510</v>
      </c>
      <c r="E6783" s="2" t="str">
        <f t="shared" si="219"/>
        <v>XN.13 Electrical Appliance Fitting</v>
      </c>
      <c r="F6783" s="2" t="str">
        <f t="shared" si="218"/>
        <v>Electrical Appliance</v>
      </c>
    </row>
    <row r="6784" spans="1:6" x14ac:dyDescent="0.35">
      <c r="A6784" s="2" t="s">
        <v>1056</v>
      </c>
      <c r="B6784" s="2" t="s">
        <v>1083</v>
      </c>
      <c r="C6784" s="2" t="s">
        <v>13511</v>
      </c>
      <c r="D6784" s="2" t="s">
        <v>13512</v>
      </c>
      <c r="E6784" s="2" t="str">
        <f t="shared" si="219"/>
        <v>XN.14 Domestic Electrical Appliance Servicing</v>
      </c>
      <c r="F6784" s="2" t="str">
        <f t="shared" si="218"/>
        <v xml:space="preserve">Domestic Electrical </v>
      </c>
    </row>
    <row r="6785" spans="1:6" x14ac:dyDescent="0.35">
      <c r="A6785" s="2" t="s">
        <v>1056</v>
      </c>
      <c r="B6785" s="2" t="s">
        <v>1083</v>
      </c>
      <c r="C6785" s="2" t="s">
        <v>13513</v>
      </c>
      <c r="D6785" s="2" t="s">
        <v>13514</v>
      </c>
      <c r="E6785" s="2" t="str">
        <f t="shared" si="219"/>
        <v>XN.2 Business Equipment Servicing</v>
      </c>
      <c r="F6785" s="2" t="str">
        <f t="shared" ref="F6785:F6848" si="220">LEFT(D6785,20)</f>
        <v>Business Equipment S</v>
      </c>
    </row>
    <row r="6786" spans="1:6" x14ac:dyDescent="0.35">
      <c r="A6786" s="2" t="s">
        <v>1056</v>
      </c>
      <c r="B6786" s="2" t="s">
        <v>1083</v>
      </c>
      <c r="C6786" s="2" t="s">
        <v>13515</v>
      </c>
      <c r="D6786" s="2" t="s">
        <v>13516</v>
      </c>
      <c r="E6786" s="2" t="str">
        <f t="shared" si="219"/>
        <v>XN.3 Leisure / Domestic Electronic Equipment Servi</v>
      </c>
      <c r="F6786" s="2" t="str">
        <f t="shared" si="220"/>
        <v>Leisure / Domestic E</v>
      </c>
    </row>
    <row r="6787" spans="1:6" x14ac:dyDescent="0.35">
      <c r="A6787" s="2" t="s">
        <v>1056</v>
      </c>
      <c r="B6787" s="2" t="s">
        <v>69</v>
      </c>
      <c r="C6787" s="2" t="s">
        <v>14197</v>
      </c>
      <c r="D6787" s="2" t="s">
        <v>13517</v>
      </c>
      <c r="E6787" s="2" t="str">
        <f t="shared" si="219"/>
        <v>XP Aerospace / Defence Engineering</v>
      </c>
      <c r="F6787" s="2" t="str">
        <f t="shared" si="220"/>
        <v xml:space="preserve">Aerospace / Defence </v>
      </c>
    </row>
    <row r="6788" spans="1:6" x14ac:dyDescent="0.35">
      <c r="A6788" s="2" t="s">
        <v>1056</v>
      </c>
      <c r="B6788" s="2" t="s">
        <v>1083</v>
      </c>
      <c r="C6788" s="2" t="s">
        <v>13518</v>
      </c>
      <c r="D6788" s="2" t="s">
        <v>5607</v>
      </c>
      <c r="E6788" s="2" t="str">
        <f t="shared" si="219"/>
        <v>XP.1 Aerospace Engineering</v>
      </c>
      <c r="F6788" s="2" t="str">
        <f t="shared" si="220"/>
        <v>Aerospace Engineerin</v>
      </c>
    </row>
    <row r="6789" spans="1:6" x14ac:dyDescent="0.35">
      <c r="A6789" s="2" t="s">
        <v>1056</v>
      </c>
      <c r="B6789" s="2" t="s">
        <v>1083</v>
      </c>
      <c r="C6789" s="2" t="s">
        <v>13519</v>
      </c>
      <c r="D6789" s="2" t="s">
        <v>13520</v>
      </c>
      <c r="E6789" s="2" t="str">
        <f t="shared" si="219"/>
        <v>XP.11 Aircraft Engineering</v>
      </c>
      <c r="F6789" s="2" t="str">
        <f t="shared" si="220"/>
        <v>Aircraft Engineering</v>
      </c>
    </row>
    <row r="6790" spans="1:6" x14ac:dyDescent="0.35">
      <c r="A6790" s="2" t="s">
        <v>1056</v>
      </c>
      <c r="B6790" s="2" t="s">
        <v>1083</v>
      </c>
      <c r="C6790" s="2" t="s">
        <v>13521</v>
      </c>
      <c r="D6790" s="2" t="s">
        <v>2773</v>
      </c>
      <c r="E6790" s="2" t="str">
        <f t="shared" si="219"/>
        <v>XP.2 Avionics</v>
      </c>
      <c r="F6790" s="2" t="str">
        <f t="shared" si="220"/>
        <v>Avionics</v>
      </c>
    </row>
    <row r="6791" spans="1:6" x14ac:dyDescent="0.35">
      <c r="A6791" s="2" t="s">
        <v>1056</v>
      </c>
      <c r="B6791" s="2" t="s">
        <v>1083</v>
      </c>
      <c r="C6791" s="2" t="s">
        <v>13522</v>
      </c>
      <c r="D6791" s="2" t="s">
        <v>13523</v>
      </c>
      <c r="E6791" s="2" t="str">
        <f t="shared" si="219"/>
        <v>XP.3 Aircraft</v>
      </c>
      <c r="F6791" s="2" t="str">
        <f t="shared" si="220"/>
        <v>Aircraft</v>
      </c>
    </row>
    <row r="6792" spans="1:6" x14ac:dyDescent="0.35">
      <c r="A6792" s="2" t="s">
        <v>1056</v>
      </c>
      <c r="B6792" s="2" t="s">
        <v>1083</v>
      </c>
      <c r="C6792" s="2" t="s">
        <v>13524</v>
      </c>
      <c r="D6792" s="2" t="s">
        <v>13525</v>
      </c>
      <c r="E6792" s="2" t="str">
        <f t="shared" si="219"/>
        <v>XP.33 Helicopters</v>
      </c>
      <c r="F6792" s="2" t="str">
        <f t="shared" si="220"/>
        <v>Helicopters</v>
      </c>
    </row>
    <row r="6793" spans="1:6" x14ac:dyDescent="0.35">
      <c r="A6793" s="2" t="s">
        <v>1056</v>
      </c>
      <c r="B6793" s="2" t="s">
        <v>1083</v>
      </c>
      <c r="C6793" s="2" t="s">
        <v>13526</v>
      </c>
      <c r="D6793" s="2" t="s">
        <v>13527</v>
      </c>
      <c r="E6793" s="2" t="str">
        <f t="shared" si="219"/>
        <v>XP.4 Aircraft Maintenance Engineering</v>
      </c>
      <c r="F6793" s="2" t="str">
        <f t="shared" si="220"/>
        <v>Aircraft Maintenance</v>
      </c>
    </row>
    <row r="6794" spans="1:6" x14ac:dyDescent="0.35">
      <c r="A6794" s="2" t="s">
        <v>1056</v>
      </c>
      <c r="B6794" s="2" t="s">
        <v>1083</v>
      </c>
      <c r="C6794" s="2" t="s">
        <v>13528</v>
      </c>
      <c r="D6794" s="2" t="s">
        <v>13529</v>
      </c>
      <c r="E6794" s="2" t="str">
        <f t="shared" si="219"/>
        <v>XP.41 Aircraft Engine Maintenance</v>
      </c>
      <c r="F6794" s="2" t="str">
        <f t="shared" si="220"/>
        <v>Aircraft Engine Main</v>
      </c>
    </row>
    <row r="6795" spans="1:6" x14ac:dyDescent="0.35">
      <c r="A6795" s="2" t="s">
        <v>1056</v>
      </c>
      <c r="B6795" s="2" t="s">
        <v>1083</v>
      </c>
      <c r="C6795" s="2" t="s">
        <v>13530</v>
      </c>
      <c r="D6795" s="2" t="s">
        <v>13531</v>
      </c>
      <c r="E6795" s="2" t="str">
        <f t="shared" si="219"/>
        <v>XP.5 Space Technology</v>
      </c>
      <c r="F6795" s="2" t="str">
        <f t="shared" si="220"/>
        <v>Space Technology</v>
      </c>
    </row>
    <row r="6796" spans="1:6" x14ac:dyDescent="0.35">
      <c r="A6796" s="2" t="s">
        <v>1056</v>
      </c>
      <c r="B6796" s="2" t="s">
        <v>1083</v>
      </c>
      <c r="C6796" s="2" t="s">
        <v>13532</v>
      </c>
      <c r="D6796" s="2" t="s">
        <v>13533</v>
      </c>
      <c r="E6796" s="2" t="str">
        <f t="shared" si="219"/>
        <v>XP.6 Defence / Weapons Technology</v>
      </c>
      <c r="F6796" s="2" t="str">
        <f t="shared" si="220"/>
        <v>Defence / Weapons Te</v>
      </c>
    </row>
    <row r="6797" spans="1:6" ht="22.2" x14ac:dyDescent="0.35">
      <c r="A6797" s="2" t="s">
        <v>1056</v>
      </c>
      <c r="B6797" s="2" t="s">
        <v>69</v>
      </c>
      <c r="C6797" s="2" t="s">
        <v>14198</v>
      </c>
      <c r="D6797" s="2" t="s">
        <v>13534</v>
      </c>
      <c r="E6797" s="2" t="str">
        <f t="shared" si="219"/>
        <v>XQ Ship and Boat Building / Marine / Offshore Engi</v>
      </c>
      <c r="F6797" s="2" t="str">
        <f t="shared" si="220"/>
        <v>Ship and Boat Buildi</v>
      </c>
    </row>
    <row r="6798" spans="1:6" x14ac:dyDescent="0.35">
      <c r="A6798" s="2" t="s">
        <v>1056</v>
      </c>
      <c r="B6798" s="2" t="s">
        <v>1083</v>
      </c>
      <c r="C6798" s="2" t="s">
        <v>13535</v>
      </c>
      <c r="D6798" s="2" t="s">
        <v>13536</v>
      </c>
      <c r="E6798" s="2" t="str">
        <f t="shared" si="219"/>
        <v>XQ.1 Marine Engineering</v>
      </c>
      <c r="F6798" s="2" t="str">
        <f t="shared" si="220"/>
        <v>Marine Engineering</v>
      </c>
    </row>
    <row r="6799" spans="1:6" x14ac:dyDescent="0.35">
      <c r="A6799" s="2" t="s">
        <v>1056</v>
      </c>
      <c r="B6799" s="2" t="s">
        <v>1083</v>
      </c>
      <c r="C6799" s="2" t="s">
        <v>13537</v>
      </c>
      <c r="D6799" s="2" t="s">
        <v>13538</v>
      </c>
      <c r="E6799" s="2" t="str">
        <f t="shared" si="219"/>
        <v>XQ.2 Naval Architecture</v>
      </c>
      <c r="F6799" s="2" t="str">
        <f t="shared" si="220"/>
        <v>Naval Architecture</v>
      </c>
    </row>
    <row r="6800" spans="1:6" x14ac:dyDescent="0.35">
      <c r="A6800" s="2" t="s">
        <v>1056</v>
      </c>
      <c r="B6800" s="2" t="s">
        <v>1083</v>
      </c>
      <c r="C6800" s="2" t="s">
        <v>13539</v>
      </c>
      <c r="D6800" s="2" t="s">
        <v>13540</v>
      </c>
      <c r="E6800" s="2" t="str">
        <f t="shared" si="219"/>
        <v>XQ.21 Ship Design</v>
      </c>
      <c r="F6800" s="2" t="str">
        <f t="shared" si="220"/>
        <v>Ship Design</v>
      </c>
    </row>
    <row r="6801" spans="1:6" x14ac:dyDescent="0.35">
      <c r="A6801" s="2" t="s">
        <v>1056</v>
      </c>
      <c r="B6801" s="2" t="s">
        <v>1083</v>
      </c>
      <c r="C6801" s="2" t="s">
        <v>13541</v>
      </c>
      <c r="D6801" s="2" t="s">
        <v>13542</v>
      </c>
      <c r="E6801" s="2" t="str">
        <f t="shared" si="219"/>
        <v>XQ.3 Ship Building</v>
      </c>
      <c r="F6801" s="2" t="str">
        <f t="shared" si="220"/>
        <v>Ship Building</v>
      </c>
    </row>
    <row r="6802" spans="1:6" x14ac:dyDescent="0.35">
      <c r="A6802" s="2" t="s">
        <v>1056</v>
      </c>
      <c r="B6802" s="2" t="s">
        <v>1083</v>
      </c>
      <c r="C6802" s="2" t="s">
        <v>13543</v>
      </c>
      <c r="D6802" s="2" t="s">
        <v>13544</v>
      </c>
      <c r="E6802" s="2" t="str">
        <f t="shared" si="219"/>
        <v>XQ.4 Boat Building</v>
      </c>
      <c r="F6802" s="2" t="str">
        <f t="shared" si="220"/>
        <v>Boat Building</v>
      </c>
    </row>
    <row r="6803" spans="1:6" x14ac:dyDescent="0.35">
      <c r="A6803" s="2" t="s">
        <v>1056</v>
      </c>
      <c r="B6803" s="2" t="s">
        <v>1083</v>
      </c>
      <c r="C6803" s="2" t="s">
        <v>13545</v>
      </c>
      <c r="D6803" s="2" t="s">
        <v>13546</v>
      </c>
      <c r="E6803" s="2" t="str">
        <f t="shared" si="219"/>
        <v>XQ.41 Boat Design</v>
      </c>
      <c r="F6803" s="2" t="str">
        <f t="shared" si="220"/>
        <v>Boat Design</v>
      </c>
    </row>
    <row r="6804" spans="1:6" x14ac:dyDescent="0.35">
      <c r="A6804" s="2" t="s">
        <v>1056</v>
      </c>
      <c r="B6804" s="2" t="s">
        <v>1083</v>
      </c>
      <c r="C6804" s="2" t="s">
        <v>13547</v>
      </c>
      <c r="D6804" s="2" t="s">
        <v>13548</v>
      </c>
      <c r="E6804" s="2" t="str">
        <f t="shared" si="219"/>
        <v>XQ.43 Small Boat Technology</v>
      </c>
      <c r="F6804" s="2" t="str">
        <f t="shared" si="220"/>
        <v>Small Boat Technolog</v>
      </c>
    </row>
    <row r="6805" spans="1:6" x14ac:dyDescent="0.35">
      <c r="A6805" s="2" t="s">
        <v>1056</v>
      </c>
      <c r="B6805" s="2" t="s">
        <v>1083</v>
      </c>
      <c r="C6805" s="2" t="s">
        <v>13549</v>
      </c>
      <c r="D6805" s="2" t="s">
        <v>13550</v>
      </c>
      <c r="E6805" s="2" t="str">
        <f t="shared" si="219"/>
        <v>XQ.44 Yacht Building</v>
      </c>
      <c r="F6805" s="2" t="str">
        <f t="shared" si="220"/>
        <v>Yacht Building</v>
      </c>
    </row>
    <row r="6806" spans="1:6" x14ac:dyDescent="0.35">
      <c r="A6806" s="2" t="s">
        <v>1056</v>
      </c>
      <c r="B6806" s="2" t="s">
        <v>1083</v>
      </c>
      <c r="C6806" s="2" t="s">
        <v>13551</v>
      </c>
      <c r="D6806" s="2" t="s">
        <v>13552</v>
      </c>
      <c r="E6806" s="2" t="str">
        <f t="shared" si="219"/>
        <v>XQ.5 Marine Electronics / Instruments</v>
      </c>
      <c r="F6806" s="2" t="str">
        <f t="shared" si="220"/>
        <v>Marine Electronics /</v>
      </c>
    </row>
    <row r="6807" spans="1:6" x14ac:dyDescent="0.35">
      <c r="A6807" s="2" t="s">
        <v>1056</v>
      </c>
      <c r="B6807" s="2" t="s">
        <v>1083</v>
      </c>
      <c r="C6807" s="2" t="s">
        <v>13553</v>
      </c>
      <c r="D6807" s="2" t="s">
        <v>13554</v>
      </c>
      <c r="E6807" s="2" t="str">
        <f t="shared" si="219"/>
        <v>XQ.51 Marine Electronic Engineering</v>
      </c>
      <c r="F6807" s="2" t="str">
        <f t="shared" si="220"/>
        <v>Marine Electronic En</v>
      </c>
    </row>
    <row r="6808" spans="1:6" x14ac:dyDescent="0.35">
      <c r="A6808" s="2" t="s">
        <v>1056</v>
      </c>
      <c r="B6808" s="2" t="s">
        <v>1083</v>
      </c>
      <c r="C6808" s="2" t="s">
        <v>13555</v>
      </c>
      <c r="D6808" s="2" t="s">
        <v>13556</v>
      </c>
      <c r="E6808" s="2" t="str">
        <f t="shared" si="219"/>
        <v>XQ.52 Offshore Electronic Engineering</v>
      </c>
      <c r="F6808" s="2" t="str">
        <f t="shared" si="220"/>
        <v xml:space="preserve">Offshore Electronic </v>
      </c>
    </row>
    <row r="6809" spans="1:6" x14ac:dyDescent="0.35">
      <c r="A6809" s="2" t="s">
        <v>1056</v>
      </c>
      <c r="B6809" s="2" t="s">
        <v>1083</v>
      </c>
      <c r="C6809" s="2" t="s">
        <v>13557</v>
      </c>
      <c r="D6809" s="2" t="s">
        <v>13558</v>
      </c>
      <c r="E6809" s="2" t="str">
        <f t="shared" si="219"/>
        <v>XQ.6 Marine Electrical Engineering</v>
      </c>
      <c r="F6809" s="2" t="str">
        <f t="shared" si="220"/>
        <v>Marine Electrical En</v>
      </c>
    </row>
    <row r="6810" spans="1:6" x14ac:dyDescent="0.35">
      <c r="A6810" s="2" t="s">
        <v>1056</v>
      </c>
      <c r="B6810" s="2" t="s">
        <v>1083</v>
      </c>
      <c r="C6810" s="2" t="s">
        <v>13559</v>
      </c>
      <c r="D6810" s="2" t="s">
        <v>13560</v>
      </c>
      <c r="E6810" s="2" t="str">
        <f t="shared" si="219"/>
        <v>XQ.7 Marine Mechanical Engineering</v>
      </c>
      <c r="F6810" s="2" t="str">
        <f t="shared" si="220"/>
        <v>Marine Mechanical En</v>
      </c>
    </row>
    <row r="6811" spans="1:6" x14ac:dyDescent="0.35">
      <c r="A6811" s="2" t="s">
        <v>1056</v>
      </c>
      <c r="B6811" s="2" t="s">
        <v>1083</v>
      </c>
      <c r="C6811" s="2" t="s">
        <v>13561</v>
      </c>
      <c r="D6811" s="2" t="s">
        <v>13562</v>
      </c>
      <c r="E6811" s="2" t="str">
        <f t="shared" si="219"/>
        <v>XQ.71 Marine Engine Maintenance</v>
      </c>
      <c r="F6811" s="2" t="str">
        <f t="shared" si="220"/>
        <v>Marine Engine Mainte</v>
      </c>
    </row>
    <row r="6812" spans="1:6" x14ac:dyDescent="0.35">
      <c r="A6812" s="2" t="s">
        <v>1056</v>
      </c>
      <c r="B6812" s="2" t="s">
        <v>1083</v>
      </c>
      <c r="C6812" s="2" t="s">
        <v>13563</v>
      </c>
      <c r="D6812" s="2" t="s">
        <v>13564</v>
      </c>
      <c r="E6812" s="2" t="str">
        <f t="shared" si="219"/>
        <v>XQ.8 Submarines / Submersibles</v>
      </c>
      <c r="F6812" s="2" t="str">
        <f t="shared" si="220"/>
        <v>Submarines / Submers</v>
      </c>
    </row>
    <row r="6813" spans="1:6" x14ac:dyDescent="0.35">
      <c r="A6813" s="2" t="s">
        <v>1056</v>
      </c>
      <c r="B6813" s="2" t="s">
        <v>1083</v>
      </c>
      <c r="C6813" s="2" t="s">
        <v>13565</v>
      </c>
      <c r="D6813" s="2" t="s">
        <v>13566</v>
      </c>
      <c r="E6813" s="2" t="str">
        <f t="shared" si="219"/>
        <v>XQ.9 Offshore Engineering</v>
      </c>
      <c r="F6813" s="2" t="str">
        <f t="shared" si="220"/>
        <v>Offshore Engineering</v>
      </c>
    </row>
    <row r="6814" spans="1:6" x14ac:dyDescent="0.35">
      <c r="A6814" s="2" t="s">
        <v>1056</v>
      </c>
      <c r="B6814" s="2" t="s">
        <v>69</v>
      </c>
      <c r="C6814" s="2" t="s">
        <v>5364</v>
      </c>
      <c r="D6814" s="2" t="s">
        <v>5365</v>
      </c>
      <c r="E6814" s="2" t="str">
        <f t="shared" si="219"/>
        <v>XR Road Vehicle Engineering</v>
      </c>
      <c r="F6814" s="2" t="str">
        <f t="shared" si="220"/>
        <v>Road Vehicle Enginee</v>
      </c>
    </row>
    <row r="6815" spans="1:6" x14ac:dyDescent="0.35">
      <c r="A6815" s="2" t="s">
        <v>1056</v>
      </c>
      <c r="B6815" s="2" t="s">
        <v>1083</v>
      </c>
      <c r="C6815" s="2" t="s">
        <v>13567</v>
      </c>
      <c r="D6815" s="2" t="s">
        <v>13568</v>
      </c>
      <c r="E6815" s="2" t="str">
        <f t="shared" si="219"/>
        <v>XR.2 Vehicle Design / Production (General)</v>
      </c>
      <c r="F6815" s="2" t="str">
        <f t="shared" si="220"/>
        <v>Vehicle Design / Pro</v>
      </c>
    </row>
    <row r="6816" spans="1:6" x14ac:dyDescent="0.35">
      <c r="A6816" s="2" t="s">
        <v>1056</v>
      </c>
      <c r="B6816" s="2" t="s">
        <v>1083</v>
      </c>
      <c r="C6816" s="2" t="s">
        <v>13569</v>
      </c>
      <c r="D6816" s="2" t="s">
        <v>13570</v>
      </c>
      <c r="E6816" s="2" t="str">
        <f t="shared" si="219"/>
        <v>XR.21 Vehicle Design (General)</v>
      </c>
      <c r="F6816" s="2" t="str">
        <f t="shared" si="220"/>
        <v>Vehicle Design (Gene</v>
      </c>
    </row>
    <row r="6817" spans="1:6" x14ac:dyDescent="0.35">
      <c r="A6817" s="2" t="s">
        <v>1056</v>
      </c>
      <c r="B6817" s="2" t="s">
        <v>1083</v>
      </c>
      <c r="C6817" s="2" t="s">
        <v>13571</v>
      </c>
      <c r="D6817" s="2" t="s">
        <v>13572</v>
      </c>
      <c r="E6817" s="2" t="str">
        <f t="shared" si="219"/>
        <v>XR.211 Vehicle Engine Design</v>
      </c>
      <c r="F6817" s="2" t="str">
        <f t="shared" si="220"/>
        <v>Vehicle Engine Desig</v>
      </c>
    </row>
    <row r="6818" spans="1:6" x14ac:dyDescent="0.35">
      <c r="A6818" s="2" t="s">
        <v>1056</v>
      </c>
      <c r="B6818" s="2" t="s">
        <v>1083</v>
      </c>
      <c r="C6818" s="2" t="s">
        <v>13573</v>
      </c>
      <c r="D6818" s="2" t="s">
        <v>13574</v>
      </c>
      <c r="E6818" s="2" t="str">
        <f t="shared" si="219"/>
        <v>XR.212 Vehicle Body Design / Styling</v>
      </c>
      <c r="F6818" s="2" t="str">
        <f t="shared" si="220"/>
        <v xml:space="preserve">Vehicle Body Design </v>
      </c>
    </row>
    <row r="6819" spans="1:6" x14ac:dyDescent="0.35">
      <c r="A6819" s="2" t="s">
        <v>1056</v>
      </c>
      <c r="B6819" s="2" t="s">
        <v>1083</v>
      </c>
      <c r="C6819" s="2" t="s">
        <v>13575</v>
      </c>
      <c r="D6819" s="2" t="s">
        <v>13576</v>
      </c>
      <c r="E6819" s="2" t="str">
        <f t="shared" si="219"/>
        <v>XR.213 Automotive Safety Systems/Design</v>
      </c>
      <c r="F6819" s="2" t="str">
        <f t="shared" si="220"/>
        <v>Automotive Safety Sy</v>
      </c>
    </row>
    <row r="6820" spans="1:6" x14ac:dyDescent="0.35">
      <c r="A6820" s="2" t="s">
        <v>1056</v>
      </c>
      <c r="B6820" s="2" t="s">
        <v>1083</v>
      </c>
      <c r="C6820" s="2" t="s">
        <v>13577</v>
      </c>
      <c r="D6820" s="2" t="s">
        <v>13578</v>
      </c>
      <c r="E6820" s="2" t="str">
        <f t="shared" si="219"/>
        <v>XR.22 Vehicle Production (General)</v>
      </c>
      <c r="F6820" s="2" t="str">
        <f t="shared" si="220"/>
        <v>Vehicle Production (</v>
      </c>
    </row>
    <row r="6821" spans="1:6" x14ac:dyDescent="0.35">
      <c r="A6821" s="2" t="s">
        <v>1056</v>
      </c>
      <c r="B6821" s="2" t="s">
        <v>1083</v>
      </c>
      <c r="C6821" s="2" t="s">
        <v>13579</v>
      </c>
      <c r="D6821" s="2" t="s">
        <v>13580</v>
      </c>
      <c r="E6821" s="2" t="str">
        <f t="shared" si="219"/>
        <v>XR.23 Vehicle Body Building</v>
      </c>
      <c r="F6821" s="2" t="str">
        <f t="shared" si="220"/>
        <v>Vehicle Body Buildin</v>
      </c>
    </row>
    <row r="6822" spans="1:6" x14ac:dyDescent="0.35">
      <c r="A6822" s="2" t="s">
        <v>1056</v>
      </c>
      <c r="B6822" s="2" t="s">
        <v>1083</v>
      </c>
      <c r="C6822" s="2" t="s">
        <v>13581</v>
      </c>
      <c r="D6822" s="2" t="s">
        <v>5608</v>
      </c>
      <c r="E6822" s="2" t="str">
        <f t="shared" si="219"/>
        <v>XR.24 Vehicle Finishing</v>
      </c>
      <c r="F6822" s="2" t="str">
        <f t="shared" si="220"/>
        <v>Vehicle Finishing</v>
      </c>
    </row>
    <row r="6823" spans="1:6" x14ac:dyDescent="0.35">
      <c r="A6823" s="2" t="s">
        <v>1056</v>
      </c>
      <c r="B6823" s="2" t="s">
        <v>1083</v>
      </c>
      <c r="C6823" s="2" t="s">
        <v>13582</v>
      </c>
      <c r="D6823" s="2" t="s">
        <v>13583</v>
      </c>
      <c r="E6823" s="2" t="str">
        <f t="shared" si="219"/>
        <v>XR.241 Vehicle Painting / Spraying (Industrial)</v>
      </c>
      <c r="F6823" s="2" t="str">
        <f t="shared" si="220"/>
        <v>Vehicle Painting / S</v>
      </c>
    </row>
    <row r="6824" spans="1:6" x14ac:dyDescent="0.35">
      <c r="A6824" s="2" t="s">
        <v>1056</v>
      </c>
      <c r="B6824" s="2" t="s">
        <v>1083</v>
      </c>
      <c r="C6824" s="2" t="s">
        <v>13584</v>
      </c>
      <c r="D6824" s="2" t="s">
        <v>13585</v>
      </c>
      <c r="E6824" s="2" t="str">
        <f t="shared" si="219"/>
        <v>XR.3 Road Vehicles Design / Production</v>
      </c>
      <c r="F6824" s="2" t="str">
        <f t="shared" si="220"/>
        <v>Road Vehicles Design</v>
      </c>
    </row>
    <row r="6825" spans="1:6" x14ac:dyDescent="0.35">
      <c r="A6825" s="2" t="s">
        <v>1056</v>
      </c>
      <c r="B6825" s="2" t="s">
        <v>1083</v>
      </c>
      <c r="C6825" s="2" t="s">
        <v>13586</v>
      </c>
      <c r="D6825" s="2" t="s">
        <v>13587</v>
      </c>
      <c r="E6825" s="2" t="str">
        <f t="shared" si="219"/>
        <v>XR.31 Car and Van Design / Production</v>
      </c>
      <c r="F6825" s="2" t="str">
        <f t="shared" si="220"/>
        <v>Car and Van Design /</v>
      </c>
    </row>
    <row r="6826" spans="1:6" x14ac:dyDescent="0.35">
      <c r="A6826" s="2" t="s">
        <v>1056</v>
      </c>
      <c r="B6826" s="2" t="s">
        <v>1083</v>
      </c>
      <c r="C6826" s="2" t="s">
        <v>13588</v>
      </c>
      <c r="D6826" s="2" t="s">
        <v>13589</v>
      </c>
      <c r="E6826" s="2" t="str">
        <f t="shared" si="219"/>
        <v>XR.33 Public Service Vehicles Design / Production</v>
      </c>
      <c r="F6826" s="2" t="str">
        <f t="shared" si="220"/>
        <v>Public Service Vehic</v>
      </c>
    </row>
    <row r="6827" spans="1:6" x14ac:dyDescent="0.35">
      <c r="A6827" s="2" t="s">
        <v>1056</v>
      </c>
      <c r="B6827" s="2" t="s">
        <v>1083</v>
      </c>
      <c r="C6827" s="2" t="s">
        <v>13590</v>
      </c>
      <c r="D6827" s="2" t="s">
        <v>13591</v>
      </c>
      <c r="E6827" s="2" t="str">
        <f t="shared" si="219"/>
        <v>XR.34 Heavy Goods Vehicles Design / Production</v>
      </c>
      <c r="F6827" s="2" t="str">
        <f t="shared" si="220"/>
        <v>Heavy Goods Vehicles</v>
      </c>
    </row>
    <row r="6828" spans="1:6" x14ac:dyDescent="0.35">
      <c r="A6828" s="2" t="s">
        <v>1056</v>
      </c>
      <c r="B6828" s="2" t="s">
        <v>1083</v>
      </c>
      <c r="C6828" s="2" t="s">
        <v>13592</v>
      </c>
      <c r="D6828" s="2" t="s">
        <v>13593</v>
      </c>
      <c r="E6828" s="2" t="str">
        <f t="shared" si="219"/>
        <v>XR.36 Motorcycle Design / Production</v>
      </c>
      <c r="F6828" s="2" t="str">
        <f t="shared" si="220"/>
        <v xml:space="preserve">Motorcycle Design / </v>
      </c>
    </row>
    <row r="6829" spans="1:6" x14ac:dyDescent="0.35">
      <c r="A6829" s="2" t="s">
        <v>1056</v>
      </c>
      <c r="B6829" s="2" t="s">
        <v>1083</v>
      </c>
      <c r="C6829" s="2" t="s">
        <v>13594</v>
      </c>
      <c r="D6829" s="2" t="s">
        <v>13595</v>
      </c>
      <c r="E6829" s="2" t="str">
        <f t="shared" si="219"/>
        <v>XR.4 Special Vehicles Design / Production</v>
      </c>
      <c r="F6829" s="2" t="str">
        <f t="shared" si="220"/>
        <v>Special Vehicles Des</v>
      </c>
    </row>
    <row r="6830" spans="1:6" x14ac:dyDescent="0.35">
      <c r="A6830" s="2" t="s">
        <v>1056</v>
      </c>
      <c r="B6830" s="2" t="s">
        <v>69</v>
      </c>
      <c r="C6830" s="2" t="s">
        <v>14199</v>
      </c>
      <c r="D6830" s="2" t="s">
        <v>13596</v>
      </c>
      <c r="E6830" s="2" t="str">
        <f t="shared" si="219"/>
        <v>XS Vehicle Maintenance / Repair / Servicing</v>
      </c>
      <c r="F6830" s="2" t="str">
        <f t="shared" si="220"/>
        <v xml:space="preserve">Vehicle Maintenance </v>
      </c>
    </row>
    <row r="6831" spans="1:6" x14ac:dyDescent="0.35">
      <c r="A6831" s="2" t="s">
        <v>1056</v>
      </c>
      <c r="B6831" s="2" t="s">
        <v>1083</v>
      </c>
      <c r="C6831" s="2" t="s">
        <v>13597</v>
      </c>
      <c r="D6831" s="2" t="s">
        <v>5609</v>
      </c>
      <c r="E6831" s="2" t="str">
        <f t="shared" si="219"/>
        <v>XS.1 Vehicle Maintenance / Repair</v>
      </c>
      <c r="F6831" s="2" t="str">
        <f t="shared" si="220"/>
        <v xml:space="preserve">Vehicle Maintenance </v>
      </c>
    </row>
    <row r="6832" spans="1:6" x14ac:dyDescent="0.35">
      <c r="A6832" s="2" t="s">
        <v>1056</v>
      </c>
      <c r="B6832" s="2" t="s">
        <v>1083</v>
      </c>
      <c r="C6832" s="2" t="s">
        <v>13598</v>
      </c>
      <c r="D6832" s="2" t="s">
        <v>13599</v>
      </c>
      <c r="E6832" s="2" t="str">
        <f t="shared" si="219"/>
        <v>XS.15 Vehicle Cleaning</v>
      </c>
      <c r="F6832" s="2" t="str">
        <f t="shared" si="220"/>
        <v>Vehicle Cleaning</v>
      </c>
    </row>
    <row r="6833" spans="1:6" x14ac:dyDescent="0.35">
      <c r="A6833" s="2" t="s">
        <v>1056</v>
      </c>
      <c r="B6833" s="2" t="s">
        <v>1083</v>
      </c>
      <c r="C6833" s="2" t="s">
        <v>13600</v>
      </c>
      <c r="D6833" s="2" t="s">
        <v>13601</v>
      </c>
      <c r="E6833" s="2" t="str">
        <f t="shared" si="219"/>
        <v>XS.16 Vehicle Inspection</v>
      </c>
      <c r="F6833" s="2" t="str">
        <f t="shared" si="220"/>
        <v>Vehicle Inspection</v>
      </c>
    </row>
    <row r="6834" spans="1:6" x14ac:dyDescent="0.35">
      <c r="A6834" s="2" t="s">
        <v>1056</v>
      </c>
      <c r="B6834" s="2" t="s">
        <v>1083</v>
      </c>
      <c r="C6834" s="2" t="s">
        <v>13602</v>
      </c>
      <c r="D6834" s="2" t="s">
        <v>13603</v>
      </c>
      <c r="E6834" s="2" t="str">
        <f t="shared" ref="E6834:E6897" si="221">C6834&amp;" "&amp;LEFT(D6834,50-LEN(C6834)-1)</f>
        <v>XS.2 Vehicle Workshop Practice</v>
      </c>
      <c r="F6834" s="2" t="str">
        <f t="shared" si="220"/>
        <v>Vehicle Workshop Pra</v>
      </c>
    </row>
    <row r="6835" spans="1:6" x14ac:dyDescent="0.35">
      <c r="A6835" s="2" t="s">
        <v>1056</v>
      </c>
      <c r="B6835" s="2" t="s">
        <v>1083</v>
      </c>
      <c r="C6835" s="2" t="s">
        <v>13604</v>
      </c>
      <c r="D6835" s="2" t="s">
        <v>5610</v>
      </c>
      <c r="E6835" s="2" t="str">
        <f t="shared" si="221"/>
        <v>XS.3 Vehicle Body Maintenance / Repair</v>
      </c>
      <c r="F6835" s="2" t="str">
        <f t="shared" si="220"/>
        <v>Vehicle Body Mainten</v>
      </c>
    </row>
    <row r="6836" spans="1:6" x14ac:dyDescent="0.35">
      <c r="A6836" s="2" t="s">
        <v>1056</v>
      </c>
      <c r="B6836" s="2" t="s">
        <v>1083</v>
      </c>
      <c r="C6836" s="2" t="s">
        <v>13605</v>
      </c>
      <c r="D6836" s="2" t="s">
        <v>13606</v>
      </c>
      <c r="E6836" s="2" t="str">
        <f t="shared" si="221"/>
        <v>XS.31 Panel Beating</v>
      </c>
      <c r="F6836" s="2" t="str">
        <f t="shared" si="220"/>
        <v>Panel Beating</v>
      </c>
    </row>
    <row r="6837" spans="1:6" x14ac:dyDescent="0.35">
      <c r="A6837" s="2" t="s">
        <v>1056</v>
      </c>
      <c r="B6837" s="2" t="s">
        <v>1083</v>
      </c>
      <c r="C6837" s="2" t="s">
        <v>13607</v>
      </c>
      <c r="D6837" s="2" t="s">
        <v>13608</v>
      </c>
      <c r="E6837" s="2" t="str">
        <f t="shared" si="221"/>
        <v>XS.32 Vehicle Welding</v>
      </c>
      <c r="F6837" s="2" t="str">
        <f t="shared" si="220"/>
        <v>Vehicle Welding</v>
      </c>
    </row>
    <row r="6838" spans="1:6" x14ac:dyDescent="0.35">
      <c r="A6838" s="2" t="s">
        <v>1056</v>
      </c>
      <c r="B6838" s="2" t="s">
        <v>1083</v>
      </c>
      <c r="C6838" s="2" t="s">
        <v>13609</v>
      </c>
      <c r="D6838" s="2" t="s">
        <v>13610</v>
      </c>
      <c r="E6838" s="2" t="str">
        <f t="shared" si="221"/>
        <v>XS.33 Vehicle Restoration</v>
      </c>
      <c r="F6838" s="2" t="str">
        <f t="shared" si="220"/>
        <v>Vehicle Restoration</v>
      </c>
    </row>
    <row r="6839" spans="1:6" x14ac:dyDescent="0.35">
      <c r="A6839" s="2" t="s">
        <v>1056</v>
      </c>
      <c r="B6839" s="2" t="s">
        <v>1083</v>
      </c>
      <c r="C6839" s="2" t="s">
        <v>13611</v>
      </c>
      <c r="D6839" s="2" t="s">
        <v>13612</v>
      </c>
      <c r="E6839" s="2" t="str">
        <f t="shared" si="221"/>
        <v>XS.34 Vehicle Painting / Spraying (Bodyshop)</v>
      </c>
      <c r="F6839" s="2" t="str">
        <f t="shared" si="220"/>
        <v>Vehicle Painting / S</v>
      </c>
    </row>
    <row r="6840" spans="1:6" x14ac:dyDescent="0.35">
      <c r="A6840" s="2" t="s">
        <v>1056</v>
      </c>
      <c r="B6840" s="2" t="s">
        <v>1083</v>
      </c>
      <c r="C6840" s="2" t="s">
        <v>13613</v>
      </c>
      <c r="D6840" s="2" t="s">
        <v>13614</v>
      </c>
      <c r="E6840" s="2" t="str">
        <f t="shared" si="221"/>
        <v>XS.4 Vehicle Engine Maintenance / Repair</v>
      </c>
      <c r="F6840" s="2" t="str">
        <f t="shared" si="220"/>
        <v>Vehicle Engine Maint</v>
      </c>
    </row>
    <row r="6841" spans="1:6" x14ac:dyDescent="0.35">
      <c r="A6841" s="2" t="s">
        <v>1056</v>
      </c>
      <c r="B6841" s="2" t="s">
        <v>1083</v>
      </c>
      <c r="C6841" s="2" t="s">
        <v>13615</v>
      </c>
      <c r="D6841" s="2" t="s">
        <v>13616</v>
      </c>
      <c r="E6841" s="2" t="str">
        <f t="shared" si="221"/>
        <v>XS.41 Engine Diagnostics</v>
      </c>
      <c r="F6841" s="2" t="str">
        <f t="shared" si="220"/>
        <v>Engine Diagnostics</v>
      </c>
    </row>
    <row r="6842" spans="1:6" x14ac:dyDescent="0.35">
      <c r="A6842" s="2" t="s">
        <v>1056</v>
      </c>
      <c r="B6842" s="2" t="s">
        <v>1083</v>
      </c>
      <c r="C6842" s="2" t="s">
        <v>13617</v>
      </c>
      <c r="D6842" s="2" t="s">
        <v>13618</v>
      </c>
      <c r="E6842" s="2" t="str">
        <f t="shared" si="221"/>
        <v>XS.42 Lgv Engines</v>
      </c>
      <c r="F6842" s="2" t="str">
        <f t="shared" si="220"/>
        <v>Lgv Engines</v>
      </c>
    </row>
    <row r="6843" spans="1:6" x14ac:dyDescent="0.35">
      <c r="A6843" s="2" t="s">
        <v>1056</v>
      </c>
      <c r="B6843" s="2" t="s">
        <v>1083</v>
      </c>
      <c r="C6843" s="2" t="s">
        <v>13619</v>
      </c>
      <c r="D6843" s="2" t="s">
        <v>13620</v>
      </c>
      <c r="E6843" s="2" t="str">
        <f t="shared" si="221"/>
        <v>XS.43 Car and Van Engines</v>
      </c>
      <c r="F6843" s="2" t="str">
        <f t="shared" si="220"/>
        <v>Car and Van Engines</v>
      </c>
    </row>
    <row r="6844" spans="1:6" x14ac:dyDescent="0.35">
      <c r="A6844" s="2" t="s">
        <v>1056</v>
      </c>
      <c r="B6844" s="2" t="s">
        <v>1083</v>
      </c>
      <c r="C6844" s="2" t="s">
        <v>13621</v>
      </c>
      <c r="D6844" s="2" t="s">
        <v>13622</v>
      </c>
      <c r="E6844" s="2" t="str">
        <f t="shared" si="221"/>
        <v>XS.44 Diesel Engines (Vehicle)</v>
      </c>
      <c r="F6844" s="2" t="str">
        <f t="shared" si="220"/>
        <v>Diesel Engines (Vehi</v>
      </c>
    </row>
    <row r="6845" spans="1:6" x14ac:dyDescent="0.35">
      <c r="A6845" s="2" t="s">
        <v>1056</v>
      </c>
      <c r="B6845" s="2" t="s">
        <v>1083</v>
      </c>
      <c r="C6845" s="2" t="s">
        <v>13623</v>
      </c>
      <c r="D6845" s="2" t="s">
        <v>13624</v>
      </c>
      <c r="E6845" s="2" t="str">
        <f t="shared" si="221"/>
        <v>XS.45 Vehicle Fuel Systems</v>
      </c>
      <c r="F6845" s="2" t="str">
        <f t="shared" si="220"/>
        <v>Vehicle Fuel Systems</v>
      </c>
    </row>
    <row r="6846" spans="1:6" x14ac:dyDescent="0.35">
      <c r="A6846" s="2" t="s">
        <v>1056</v>
      </c>
      <c r="B6846" s="2" t="s">
        <v>1083</v>
      </c>
      <c r="C6846" s="2" t="s">
        <v>13625</v>
      </c>
      <c r="D6846" s="2" t="s">
        <v>13626</v>
      </c>
      <c r="E6846" s="2" t="str">
        <f t="shared" si="221"/>
        <v>XS.451 Fuel Injection Systems</v>
      </c>
      <c r="F6846" s="2" t="str">
        <f t="shared" si="220"/>
        <v>Fuel Injection Syste</v>
      </c>
    </row>
    <row r="6847" spans="1:6" x14ac:dyDescent="0.35">
      <c r="A6847" s="2" t="s">
        <v>1056</v>
      </c>
      <c r="B6847" s="2" t="s">
        <v>1083</v>
      </c>
      <c r="C6847" s="2" t="s">
        <v>13627</v>
      </c>
      <c r="D6847" s="2" t="s">
        <v>13628</v>
      </c>
      <c r="E6847" s="2" t="str">
        <f t="shared" si="221"/>
        <v>XS.452 Turbocharging</v>
      </c>
      <c r="F6847" s="2" t="str">
        <f t="shared" si="220"/>
        <v>Turbocharging</v>
      </c>
    </row>
    <row r="6848" spans="1:6" x14ac:dyDescent="0.35">
      <c r="A6848" s="2" t="s">
        <v>1056</v>
      </c>
      <c r="B6848" s="2" t="s">
        <v>1083</v>
      </c>
      <c r="C6848" s="2" t="s">
        <v>13629</v>
      </c>
      <c r="D6848" s="2" t="s">
        <v>13630</v>
      </c>
      <c r="E6848" s="2" t="str">
        <f t="shared" si="221"/>
        <v>XS.453 Catalytic Converters</v>
      </c>
      <c r="F6848" s="2" t="str">
        <f t="shared" si="220"/>
        <v>Catalytic Converters</v>
      </c>
    </row>
    <row r="6849" spans="1:6" x14ac:dyDescent="0.35">
      <c r="A6849" s="2" t="s">
        <v>1056</v>
      </c>
      <c r="B6849" s="2" t="s">
        <v>1083</v>
      </c>
      <c r="C6849" s="2" t="s">
        <v>13631</v>
      </c>
      <c r="D6849" s="2" t="s">
        <v>13632</v>
      </c>
      <c r="E6849" s="2" t="str">
        <f t="shared" si="221"/>
        <v>XS.46 Vehicle Exhaust Systems</v>
      </c>
      <c r="F6849" s="2" t="str">
        <f t="shared" ref="F6849:F6912" si="222">LEFT(D6849,20)</f>
        <v>Vehicle Exhaust Syst</v>
      </c>
    </row>
    <row r="6850" spans="1:6" x14ac:dyDescent="0.35">
      <c r="A6850" s="2" t="s">
        <v>1056</v>
      </c>
      <c r="B6850" s="2" t="s">
        <v>1083</v>
      </c>
      <c r="C6850" s="2" t="s">
        <v>13633</v>
      </c>
      <c r="D6850" s="2" t="s">
        <v>13634</v>
      </c>
      <c r="E6850" s="2" t="str">
        <f t="shared" si="221"/>
        <v>XS.47 Vehicle Ignition Systems</v>
      </c>
      <c r="F6850" s="2" t="str">
        <f t="shared" si="222"/>
        <v>Vehicle Ignition Sys</v>
      </c>
    </row>
    <row r="6851" spans="1:6" x14ac:dyDescent="0.35">
      <c r="A6851" s="2" t="s">
        <v>1056</v>
      </c>
      <c r="B6851" s="2" t="s">
        <v>1083</v>
      </c>
      <c r="C6851" s="2" t="s">
        <v>13635</v>
      </c>
      <c r="D6851" s="2" t="s">
        <v>13636</v>
      </c>
      <c r="E6851" s="2" t="str">
        <f t="shared" si="221"/>
        <v>XS.48 Vehicle Lubrication</v>
      </c>
      <c r="F6851" s="2" t="str">
        <f t="shared" si="222"/>
        <v>Vehicle Lubrication</v>
      </c>
    </row>
    <row r="6852" spans="1:6" x14ac:dyDescent="0.35">
      <c r="A6852" s="2" t="s">
        <v>1056</v>
      </c>
      <c r="B6852" s="2" t="s">
        <v>1083</v>
      </c>
      <c r="C6852" s="2" t="s">
        <v>13637</v>
      </c>
      <c r="D6852" s="2" t="s">
        <v>13638</v>
      </c>
      <c r="E6852" s="2" t="str">
        <f t="shared" si="221"/>
        <v>XS.5 Vehicle Wheel and Tyre Fitting</v>
      </c>
      <c r="F6852" s="2" t="str">
        <f t="shared" si="222"/>
        <v>Vehicle Wheel and Ty</v>
      </c>
    </row>
    <row r="6853" spans="1:6" x14ac:dyDescent="0.35">
      <c r="A6853" s="2" t="s">
        <v>1056</v>
      </c>
      <c r="B6853" s="2" t="s">
        <v>1083</v>
      </c>
      <c r="C6853" s="2" t="s">
        <v>13639</v>
      </c>
      <c r="D6853" s="2" t="s">
        <v>5611</v>
      </c>
      <c r="E6853" s="2" t="str">
        <f t="shared" si="221"/>
        <v>XS.6 Vehicle Electrical / Electronic Systems</v>
      </c>
      <c r="F6853" s="2" t="str">
        <f t="shared" si="222"/>
        <v>Vehicle Electrical /</v>
      </c>
    </row>
    <row r="6854" spans="1:6" x14ac:dyDescent="0.35">
      <c r="A6854" s="2" t="s">
        <v>1056</v>
      </c>
      <c r="B6854" s="2" t="s">
        <v>1083</v>
      </c>
      <c r="C6854" s="2" t="s">
        <v>13640</v>
      </c>
      <c r="D6854" s="2" t="s">
        <v>13641</v>
      </c>
      <c r="E6854" s="2" t="str">
        <f t="shared" si="221"/>
        <v>XS.61 Vehicle Battery / Charging Systems</v>
      </c>
      <c r="F6854" s="2" t="str">
        <f t="shared" si="222"/>
        <v>Vehicle Battery / Ch</v>
      </c>
    </row>
    <row r="6855" spans="1:6" x14ac:dyDescent="0.35">
      <c r="A6855" s="2" t="s">
        <v>1056</v>
      </c>
      <c r="B6855" s="2" t="s">
        <v>1083</v>
      </c>
      <c r="C6855" s="2" t="s">
        <v>13642</v>
      </c>
      <c r="D6855" s="2" t="s">
        <v>13643</v>
      </c>
      <c r="E6855" s="2" t="str">
        <f t="shared" si="221"/>
        <v>XS.7 Vehicle Steering / Braking / Transmission</v>
      </c>
      <c r="F6855" s="2" t="str">
        <f t="shared" si="222"/>
        <v>Vehicle Steering / B</v>
      </c>
    </row>
    <row r="6856" spans="1:6" x14ac:dyDescent="0.35">
      <c r="A6856" s="2" t="s">
        <v>1056</v>
      </c>
      <c r="B6856" s="2" t="s">
        <v>1083</v>
      </c>
      <c r="C6856" s="2" t="s">
        <v>13644</v>
      </c>
      <c r="D6856" s="2" t="s">
        <v>13645</v>
      </c>
      <c r="E6856" s="2" t="str">
        <f t="shared" si="221"/>
        <v>XS.71 Braking Systems</v>
      </c>
      <c r="F6856" s="2" t="str">
        <f t="shared" si="222"/>
        <v>Braking Systems</v>
      </c>
    </row>
    <row r="6857" spans="1:6" x14ac:dyDescent="0.35">
      <c r="A6857" s="2" t="s">
        <v>1056</v>
      </c>
      <c r="B6857" s="2" t="s">
        <v>1083</v>
      </c>
      <c r="C6857" s="2" t="s">
        <v>13646</v>
      </c>
      <c r="D6857" s="2" t="s">
        <v>13647</v>
      </c>
      <c r="E6857" s="2" t="str">
        <f t="shared" si="221"/>
        <v>XS.72 Gears / Gear Boxes (Vehicle)</v>
      </c>
      <c r="F6857" s="2" t="str">
        <f t="shared" si="222"/>
        <v>Gears / Gear Boxes (</v>
      </c>
    </row>
    <row r="6858" spans="1:6" x14ac:dyDescent="0.35">
      <c r="A6858" s="2" t="s">
        <v>1056</v>
      </c>
      <c r="B6858" s="2" t="s">
        <v>1083</v>
      </c>
      <c r="C6858" s="2" t="s">
        <v>13648</v>
      </c>
      <c r="D6858" s="2" t="s">
        <v>13649</v>
      </c>
      <c r="E6858" s="2" t="str">
        <f t="shared" si="221"/>
        <v>XS.8 Bicycle Maintenance / Repair</v>
      </c>
      <c r="F6858" s="2" t="str">
        <f t="shared" si="222"/>
        <v xml:space="preserve">Bicycle Maintenance </v>
      </c>
    </row>
    <row r="6859" spans="1:6" x14ac:dyDescent="0.35">
      <c r="A6859" s="2" t="s">
        <v>1056</v>
      </c>
      <c r="B6859" s="2" t="s">
        <v>1083</v>
      </c>
      <c r="C6859" s="2" t="s">
        <v>13650</v>
      </c>
      <c r="D6859" s="2" t="s">
        <v>5612</v>
      </c>
      <c r="E6859" s="2" t="str">
        <f t="shared" si="221"/>
        <v>XS.9 Motorcycle Maintenance / Repair</v>
      </c>
      <c r="F6859" s="2" t="str">
        <f t="shared" si="222"/>
        <v>Motorcycle Maintenan</v>
      </c>
    </row>
    <row r="6860" spans="1:6" x14ac:dyDescent="0.35">
      <c r="A6860" s="2" t="s">
        <v>1056</v>
      </c>
      <c r="B6860" s="2" t="s">
        <v>69</v>
      </c>
      <c r="C6860" s="2" t="s">
        <v>14200</v>
      </c>
      <c r="D6860" s="2" t="s">
        <v>13651</v>
      </c>
      <c r="E6860" s="2" t="str">
        <f t="shared" si="221"/>
        <v>XT Rail Vehicle Engineering</v>
      </c>
      <c r="F6860" s="2" t="str">
        <f t="shared" si="222"/>
        <v>Rail Vehicle Enginee</v>
      </c>
    </row>
    <row r="6861" spans="1:6" x14ac:dyDescent="0.35">
      <c r="A6861" s="2" t="s">
        <v>1056</v>
      </c>
      <c r="B6861" s="2" t="s">
        <v>1083</v>
      </c>
      <c r="C6861" s="2" t="s">
        <v>13652</v>
      </c>
      <c r="D6861" s="2" t="s">
        <v>13653</v>
      </c>
      <c r="E6861" s="2" t="str">
        <f t="shared" si="221"/>
        <v>XT.1 Rail Rolling Stock</v>
      </c>
      <c r="F6861" s="2" t="str">
        <f t="shared" si="222"/>
        <v>Rail Rolling Stock</v>
      </c>
    </row>
    <row r="6862" spans="1:6" x14ac:dyDescent="0.35">
      <c r="A6862" s="2" t="s">
        <v>1056</v>
      </c>
      <c r="B6862" s="2" t="s">
        <v>1083</v>
      </c>
      <c r="C6862" s="2" t="s">
        <v>13654</v>
      </c>
      <c r="D6862" s="2" t="s">
        <v>13655</v>
      </c>
      <c r="E6862" s="2" t="str">
        <f t="shared" si="221"/>
        <v>XT.2 Rail Locomotives</v>
      </c>
      <c r="F6862" s="2" t="str">
        <f t="shared" si="222"/>
        <v>Rail Locomotives</v>
      </c>
    </row>
    <row r="6863" spans="1:6" x14ac:dyDescent="0.35">
      <c r="A6863" s="2" t="s">
        <v>1056</v>
      </c>
      <c r="B6863" s="2" t="s">
        <v>1083</v>
      </c>
      <c r="C6863" s="2" t="s">
        <v>13656</v>
      </c>
      <c r="D6863" s="2" t="s">
        <v>13657</v>
      </c>
      <c r="E6863" s="2" t="str">
        <f t="shared" si="221"/>
        <v>XT.3 Light / Portable Railways</v>
      </c>
      <c r="F6863" s="2" t="str">
        <f t="shared" si="222"/>
        <v>Light / Portable Rai</v>
      </c>
    </row>
    <row r="6864" spans="1:6" x14ac:dyDescent="0.35">
      <c r="A6864" s="2" t="s">
        <v>1056</v>
      </c>
      <c r="B6864" s="2" t="s">
        <v>69</v>
      </c>
      <c r="C6864" s="2" t="s">
        <v>20663</v>
      </c>
      <c r="D6864" s="2" t="s">
        <v>408</v>
      </c>
      <c r="E6864" s="2" t="str">
        <f t="shared" si="221"/>
        <v>XX Not Applicable</v>
      </c>
      <c r="F6864" s="2" t="str">
        <f t="shared" si="222"/>
        <v>Not Applicable</v>
      </c>
    </row>
    <row r="6865" spans="1:6" x14ac:dyDescent="0.35">
      <c r="A6865" s="2" t="s">
        <v>1056</v>
      </c>
      <c r="B6865" s="2" t="s">
        <v>1083</v>
      </c>
      <c r="C6865" s="2" t="s">
        <v>13658</v>
      </c>
      <c r="D6865" s="2" t="s">
        <v>408</v>
      </c>
      <c r="E6865" s="2" t="str">
        <f t="shared" si="221"/>
        <v>XXXX Not Applicable</v>
      </c>
      <c r="F6865" s="2" t="str">
        <f t="shared" si="222"/>
        <v>Not Applicable</v>
      </c>
    </row>
    <row r="6866" spans="1:6" x14ac:dyDescent="0.35">
      <c r="A6866" s="2" t="s">
        <v>1056</v>
      </c>
      <c r="B6866" s="2" t="s">
        <v>68</v>
      </c>
      <c r="C6866" s="2" t="s">
        <v>711</v>
      </c>
      <c r="D6866" s="2" t="s">
        <v>13659</v>
      </c>
      <c r="E6866" s="2" t="str">
        <f t="shared" si="221"/>
        <v>Y Oil / Mining / Plastics / Chemicals</v>
      </c>
      <c r="F6866" s="2" t="str">
        <f t="shared" si="222"/>
        <v>Oil / Mining / Plast</v>
      </c>
    </row>
    <row r="6867" spans="1:6" x14ac:dyDescent="0.35">
      <c r="A6867" s="2" t="s">
        <v>1056</v>
      </c>
      <c r="B6867" s="2" t="s">
        <v>69</v>
      </c>
      <c r="C6867" s="2" t="s">
        <v>14201</v>
      </c>
      <c r="D6867" s="2" t="s">
        <v>13660</v>
      </c>
      <c r="E6867" s="2" t="str">
        <f t="shared" si="221"/>
        <v>YA Mining / Quarrying / Extraction</v>
      </c>
      <c r="F6867" s="2" t="str">
        <f t="shared" si="222"/>
        <v>Mining / Quarrying /</v>
      </c>
    </row>
    <row r="6868" spans="1:6" x14ac:dyDescent="0.35">
      <c r="A6868" s="2" t="s">
        <v>1056</v>
      </c>
      <c r="B6868" s="2" t="s">
        <v>1083</v>
      </c>
      <c r="C6868" s="2" t="s">
        <v>13661</v>
      </c>
      <c r="D6868" s="2" t="s">
        <v>13662</v>
      </c>
      <c r="E6868" s="2" t="str">
        <f t="shared" si="221"/>
        <v>YA.1 Mining (General)</v>
      </c>
      <c r="F6868" s="2" t="str">
        <f t="shared" si="222"/>
        <v>Mining (General)</v>
      </c>
    </row>
    <row r="6869" spans="1:6" x14ac:dyDescent="0.35">
      <c r="A6869" s="2" t="s">
        <v>1056</v>
      </c>
      <c r="B6869" s="2" t="s">
        <v>1083</v>
      </c>
      <c r="C6869" s="2" t="s">
        <v>13663</v>
      </c>
      <c r="D6869" s="2" t="s">
        <v>13664</v>
      </c>
      <c r="E6869" s="2" t="str">
        <f t="shared" si="221"/>
        <v>YA.2 Minerals Exploration</v>
      </c>
      <c r="F6869" s="2" t="str">
        <f t="shared" si="222"/>
        <v>Minerals Exploration</v>
      </c>
    </row>
    <row r="6870" spans="1:6" x14ac:dyDescent="0.35">
      <c r="A6870" s="2" t="s">
        <v>1056</v>
      </c>
      <c r="B6870" s="2" t="s">
        <v>1083</v>
      </c>
      <c r="C6870" s="2" t="s">
        <v>13665</v>
      </c>
      <c r="D6870" s="2" t="s">
        <v>13666</v>
      </c>
      <c r="E6870" s="2" t="str">
        <f t="shared" si="221"/>
        <v>YA.21 Mining Geology</v>
      </c>
      <c r="F6870" s="2" t="str">
        <f t="shared" si="222"/>
        <v>Mining Geology</v>
      </c>
    </row>
    <row r="6871" spans="1:6" x14ac:dyDescent="0.35">
      <c r="A6871" s="2" t="s">
        <v>1056</v>
      </c>
      <c r="B6871" s="2" t="s">
        <v>1083</v>
      </c>
      <c r="C6871" s="2" t="s">
        <v>13667</v>
      </c>
      <c r="D6871" s="2" t="s">
        <v>13668</v>
      </c>
      <c r="E6871" s="2" t="str">
        <f t="shared" si="221"/>
        <v>YA.3 Mining Operations</v>
      </c>
      <c r="F6871" s="2" t="str">
        <f t="shared" si="222"/>
        <v>Mining Operations</v>
      </c>
    </row>
    <row r="6872" spans="1:6" x14ac:dyDescent="0.35">
      <c r="A6872" s="2" t="s">
        <v>1056</v>
      </c>
      <c r="B6872" s="2" t="s">
        <v>1083</v>
      </c>
      <c r="C6872" s="2" t="s">
        <v>13669</v>
      </c>
      <c r="D6872" s="2" t="s">
        <v>13670</v>
      </c>
      <c r="E6872" s="2" t="str">
        <f t="shared" si="221"/>
        <v>YA.5 Mining Engineering</v>
      </c>
      <c r="F6872" s="2" t="str">
        <f t="shared" si="222"/>
        <v>Mining Engineering</v>
      </c>
    </row>
    <row r="6873" spans="1:6" x14ac:dyDescent="0.35">
      <c r="A6873" s="2" t="s">
        <v>1056</v>
      </c>
      <c r="B6873" s="2" t="s">
        <v>1083</v>
      </c>
      <c r="C6873" s="2" t="s">
        <v>13671</v>
      </c>
      <c r="D6873" s="2" t="s">
        <v>3013</v>
      </c>
      <c r="E6873" s="2" t="str">
        <f t="shared" si="221"/>
        <v>YA.6 Quarrying</v>
      </c>
      <c r="F6873" s="2" t="str">
        <f t="shared" si="222"/>
        <v>Quarrying</v>
      </c>
    </row>
    <row r="6874" spans="1:6" x14ac:dyDescent="0.35">
      <c r="A6874" s="2" t="s">
        <v>1056</v>
      </c>
      <c r="B6874" s="2" t="s">
        <v>69</v>
      </c>
      <c r="C6874" s="2" t="s">
        <v>14202</v>
      </c>
      <c r="D6874" s="2" t="s">
        <v>13672</v>
      </c>
      <c r="E6874" s="2" t="str">
        <f t="shared" si="221"/>
        <v>YB Oil and Gas Operations</v>
      </c>
      <c r="F6874" s="2" t="str">
        <f t="shared" si="222"/>
        <v>Oil and Gas Operatio</v>
      </c>
    </row>
    <row r="6875" spans="1:6" x14ac:dyDescent="0.35">
      <c r="A6875" s="2" t="s">
        <v>1056</v>
      </c>
      <c r="B6875" s="2" t="s">
        <v>1083</v>
      </c>
      <c r="C6875" s="2" t="s">
        <v>13673</v>
      </c>
      <c r="D6875" s="2" t="s">
        <v>13674</v>
      </c>
      <c r="E6875" s="2" t="str">
        <f t="shared" si="221"/>
        <v>YB.5 Diving (Offshore)</v>
      </c>
      <c r="F6875" s="2" t="str">
        <f t="shared" si="222"/>
        <v>Diving (Offshore)</v>
      </c>
    </row>
    <row r="6876" spans="1:6" x14ac:dyDescent="0.35">
      <c r="A6876" s="2" t="s">
        <v>1056</v>
      </c>
      <c r="B6876" s="2" t="s">
        <v>1083</v>
      </c>
      <c r="C6876" s="2" t="s">
        <v>13675</v>
      </c>
      <c r="D6876" s="2" t="s">
        <v>13676</v>
      </c>
      <c r="E6876" s="2" t="str">
        <f t="shared" si="221"/>
        <v>YB.8 Oil / Gas Extraction Operations</v>
      </c>
      <c r="F6876" s="2" t="str">
        <f t="shared" si="222"/>
        <v>Oil / Gas Extraction</v>
      </c>
    </row>
    <row r="6877" spans="1:6" x14ac:dyDescent="0.35">
      <c r="A6877" s="2" t="s">
        <v>1056</v>
      </c>
      <c r="B6877" s="2" t="s">
        <v>69</v>
      </c>
      <c r="C6877" s="2" t="s">
        <v>14203</v>
      </c>
      <c r="D6877" s="2" t="s">
        <v>13677</v>
      </c>
      <c r="E6877" s="2" t="str">
        <f t="shared" si="221"/>
        <v>YC Chemicals / Materials Engineering</v>
      </c>
      <c r="F6877" s="2" t="str">
        <f t="shared" si="222"/>
        <v>Chemicals / Material</v>
      </c>
    </row>
    <row r="6878" spans="1:6" x14ac:dyDescent="0.35">
      <c r="A6878" s="2" t="s">
        <v>1056</v>
      </c>
      <c r="B6878" s="2" t="s">
        <v>1083</v>
      </c>
      <c r="C6878" s="2" t="s">
        <v>13678</v>
      </c>
      <c r="D6878" s="2" t="s">
        <v>13679</v>
      </c>
      <c r="E6878" s="2" t="str">
        <f t="shared" si="221"/>
        <v>YC.1 Chemical Engineering</v>
      </c>
      <c r="F6878" s="2" t="str">
        <f t="shared" si="222"/>
        <v>Chemical Engineering</v>
      </c>
    </row>
    <row r="6879" spans="1:6" x14ac:dyDescent="0.35">
      <c r="A6879" s="2" t="s">
        <v>1056</v>
      </c>
      <c r="B6879" s="2" t="s">
        <v>1083</v>
      </c>
      <c r="C6879" s="2" t="s">
        <v>13680</v>
      </c>
      <c r="D6879" s="2" t="s">
        <v>13681</v>
      </c>
      <c r="E6879" s="2" t="str">
        <f t="shared" si="221"/>
        <v>YC.2 Chemical Process Engineering</v>
      </c>
      <c r="F6879" s="2" t="str">
        <f t="shared" si="222"/>
        <v>Chemical Process Eng</v>
      </c>
    </row>
    <row r="6880" spans="1:6" x14ac:dyDescent="0.35">
      <c r="A6880" s="2" t="s">
        <v>1056</v>
      </c>
      <c r="B6880" s="2" t="s">
        <v>1083</v>
      </c>
      <c r="C6880" s="2" t="s">
        <v>13682</v>
      </c>
      <c r="D6880" s="2" t="s">
        <v>13683</v>
      </c>
      <c r="E6880" s="2" t="str">
        <f t="shared" si="221"/>
        <v>YC.21 Combustion Engineering</v>
      </c>
      <c r="F6880" s="2" t="str">
        <f t="shared" si="222"/>
        <v>Combustion Engineeri</v>
      </c>
    </row>
    <row r="6881" spans="1:6" x14ac:dyDescent="0.35">
      <c r="A6881" s="2" t="s">
        <v>1056</v>
      </c>
      <c r="B6881" s="2" t="s">
        <v>1083</v>
      </c>
      <c r="C6881" s="2" t="s">
        <v>13684</v>
      </c>
      <c r="D6881" s="2" t="s">
        <v>13685</v>
      </c>
      <c r="E6881" s="2" t="str">
        <f t="shared" si="221"/>
        <v>YC.22 Corrosion Engineering</v>
      </c>
      <c r="F6881" s="2" t="str">
        <f t="shared" si="222"/>
        <v>Corrosion Engineerin</v>
      </c>
    </row>
    <row r="6882" spans="1:6" x14ac:dyDescent="0.35">
      <c r="A6882" s="2" t="s">
        <v>1056</v>
      </c>
      <c r="B6882" s="2" t="s">
        <v>1083</v>
      </c>
      <c r="C6882" s="2" t="s">
        <v>13686</v>
      </c>
      <c r="D6882" s="2" t="s">
        <v>13687</v>
      </c>
      <c r="E6882" s="2" t="str">
        <f t="shared" si="221"/>
        <v>YC.24 Bioprocess Engineering</v>
      </c>
      <c r="F6882" s="2" t="str">
        <f t="shared" si="222"/>
        <v>Bioprocess Engineeri</v>
      </c>
    </row>
    <row r="6883" spans="1:6" x14ac:dyDescent="0.35">
      <c r="A6883" s="2" t="s">
        <v>1056</v>
      </c>
      <c r="B6883" s="2" t="s">
        <v>1083</v>
      </c>
      <c r="C6883" s="2" t="s">
        <v>13688</v>
      </c>
      <c r="D6883" s="2" t="s">
        <v>13689</v>
      </c>
      <c r="E6883" s="2" t="str">
        <f t="shared" si="221"/>
        <v>YC.3 Chemical Plant Engineering</v>
      </c>
      <c r="F6883" s="2" t="str">
        <f t="shared" si="222"/>
        <v>Chemical Plant Engin</v>
      </c>
    </row>
    <row r="6884" spans="1:6" x14ac:dyDescent="0.35">
      <c r="A6884" s="2" t="s">
        <v>1056</v>
      </c>
      <c r="B6884" s="2" t="s">
        <v>1083</v>
      </c>
      <c r="C6884" s="2" t="s">
        <v>13690</v>
      </c>
      <c r="D6884" s="2" t="s">
        <v>13691</v>
      </c>
      <c r="E6884" s="2" t="str">
        <f t="shared" si="221"/>
        <v>YC.31 Chemical Instrumentation</v>
      </c>
      <c r="F6884" s="2" t="str">
        <f t="shared" si="222"/>
        <v>Chemical Instrumenta</v>
      </c>
    </row>
    <row r="6885" spans="1:6" x14ac:dyDescent="0.35">
      <c r="A6885" s="2" t="s">
        <v>1056</v>
      </c>
      <c r="B6885" s="2" t="s">
        <v>1083</v>
      </c>
      <c r="C6885" s="2" t="s">
        <v>13692</v>
      </c>
      <c r="D6885" s="2" t="s">
        <v>13693</v>
      </c>
      <c r="E6885" s="2" t="str">
        <f t="shared" si="221"/>
        <v>YC.33 Process Plant Operation</v>
      </c>
      <c r="F6885" s="2" t="str">
        <f t="shared" si="222"/>
        <v>Process Plant Operat</v>
      </c>
    </row>
    <row r="6886" spans="1:6" x14ac:dyDescent="0.35">
      <c r="A6886" s="2" t="s">
        <v>1056</v>
      </c>
      <c r="B6886" s="2" t="s">
        <v>1083</v>
      </c>
      <c r="C6886" s="2" t="s">
        <v>13694</v>
      </c>
      <c r="D6886" s="2" t="s">
        <v>13695</v>
      </c>
      <c r="E6886" s="2" t="str">
        <f t="shared" si="221"/>
        <v>YC.4 Materials Engineering and Technology</v>
      </c>
      <c r="F6886" s="2" t="str">
        <f t="shared" si="222"/>
        <v>Materials Engineerin</v>
      </c>
    </row>
    <row r="6887" spans="1:6" x14ac:dyDescent="0.35">
      <c r="A6887" s="2" t="s">
        <v>1056</v>
      </c>
      <c r="B6887" s="2" t="s">
        <v>1083</v>
      </c>
      <c r="C6887" s="2" t="s">
        <v>13696</v>
      </c>
      <c r="D6887" s="2" t="s">
        <v>13697</v>
      </c>
      <c r="E6887" s="2" t="str">
        <f t="shared" si="221"/>
        <v>YC.41 Materials Engineering (General)</v>
      </c>
      <c r="F6887" s="2" t="str">
        <f t="shared" si="222"/>
        <v>Materials Engineerin</v>
      </c>
    </row>
    <row r="6888" spans="1:6" x14ac:dyDescent="0.35">
      <c r="A6888" s="2" t="s">
        <v>1056</v>
      </c>
      <c r="B6888" s="2" t="s">
        <v>1083</v>
      </c>
      <c r="C6888" s="2" t="s">
        <v>13698</v>
      </c>
      <c r="D6888" s="2" t="s">
        <v>13699</v>
      </c>
      <c r="E6888" s="2" t="str">
        <f t="shared" si="221"/>
        <v>YC.42 Materials Technology (General)</v>
      </c>
      <c r="F6888" s="2" t="str">
        <f t="shared" si="222"/>
        <v>Materials Technology</v>
      </c>
    </row>
    <row r="6889" spans="1:6" x14ac:dyDescent="0.35">
      <c r="A6889" s="2" t="s">
        <v>1056</v>
      </c>
      <c r="B6889" s="2" t="s">
        <v>1083</v>
      </c>
      <c r="C6889" s="2" t="s">
        <v>13700</v>
      </c>
      <c r="D6889" s="2" t="s">
        <v>13701</v>
      </c>
      <c r="E6889" s="2" t="str">
        <f t="shared" si="221"/>
        <v>YC.5 Minerals Processing / Technology</v>
      </c>
      <c r="F6889" s="2" t="str">
        <f t="shared" si="222"/>
        <v xml:space="preserve">Minerals Processing </v>
      </c>
    </row>
    <row r="6890" spans="1:6" x14ac:dyDescent="0.35">
      <c r="A6890" s="2" t="s">
        <v>1056</v>
      </c>
      <c r="B6890" s="2" t="s">
        <v>1083</v>
      </c>
      <c r="C6890" s="2" t="s">
        <v>13702</v>
      </c>
      <c r="D6890" s="2" t="s">
        <v>13703</v>
      </c>
      <c r="E6890" s="2" t="str">
        <f t="shared" si="221"/>
        <v>YC.52 Minerals Processing</v>
      </c>
      <c r="F6890" s="2" t="str">
        <f t="shared" si="222"/>
        <v>Minerals Processing</v>
      </c>
    </row>
    <row r="6891" spans="1:6" x14ac:dyDescent="0.35">
      <c r="A6891" s="2" t="s">
        <v>1056</v>
      </c>
      <c r="B6891" s="2" t="s">
        <v>1083</v>
      </c>
      <c r="C6891" s="2" t="s">
        <v>13704</v>
      </c>
      <c r="D6891" s="2" t="s">
        <v>13705</v>
      </c>
      <c r="E6891" s="2" t="str">
        <f t="shared" si="221"/>
        <v>YC.54 Minerals Technology</v>
      </c>
      <c r="F6891" s="2" t="str">
        <f t="shared" si="222"/>
        <v>Minerals Technology</v>
      </c>
    </row>
    <row r="6892" spans="1:6" x14ac:dyDescent="0.35">
      <c r="A6892" s="2" t="s">
        <v>1056</v>
      </c>
      <c r="B6892" s="2" t="s">
        <v>1083</v>
      </c>
      <c r="C6892" s="2" t="s">
        <v>13706</v>
      </c>
      <c r="D6892" s="2" t="s">
        <v>13707</v>
      </c>
      <c r="E6892" s="2" t="str">
        <f t="shared" si="221"/>
        <v>YC.6 Oil / Gas / Petrochemicals Processing</v>
      </c>
      <c r="F6892" s="2" t="str">
        <f t="shared" si="222"/>
        <v>Oil / Gas / Petroche</v>
      </c>
    </row>
    <row r="6893" spans="1:6" x14ac:dyDescent="0.35">
      <c r="A6893" s="2" t="s">
        <v>1056</v>
      </c>
      <c r="B6893" s="2" t="s">
        <v>1083</v>
      </c>
      <c r="C6893" s="2" t="s">
        <v>13708</v>
      </c>
      <c r="D6893" s="2" t="s">
        <v>13709</v>
      </c>
      <c r="E6893" s="2" t="str">
        <f t="shared" si="221"/>
        <v>YC.61 Petrochemical Plant Engineering</v>
      </c>
      <c r="F6893" s="2" t="str">
        <f t="shared" si="222"/>
        <v xml:space="preserve">Petrochemical Plant </v>
      </c>
    </row>
    <row r="6894" spans="1:6" x14ac:dyDescent="0.35">
      <c r="A6894" s="2" t="s">
        <v>1056</v>
      </c>
      <c r="B6894" s="2" t="s">
        <v>1083</v>
      </c>
      <c r="C6894" s="2" t="s">
        <v>13710</v>
      </c>
      <c r="D6894" s="2" t="s">
        <v>13711</v>
      </c>
      <c r="E6894" s="2" t="str">
        <f t="shared" si="221"/>
        <v>YC.62 Oil Refining</v>
      </c>
      <c r="F6894" s="2" t="str">
        <f t="shared" si="222"/>
        <v>Oil Refining</v>
      </c>
    </row>
    <row r="6895" spans="1:6" x14ac:dyDescent="0.35">
      <c r="A6895" s="2" t="s">
        <v>1056</v>
      </c>
      <c r="B6895" s="2" t="s">
        <v>1083</v>
      </c>
      <c r="C6895" s="2" t="s">
        <v>13712</v>
      </c>
      <c r="D6895" s="2" t="s">
        <v>13713</v>
      </c>
      <c r="E6895" s="2" t="str">
        <f t="shared" si="221"/>
        <v>YC.621 Petroleum Technology</v>
      </c>
      <c r="F6895" s="2" t="str">
        <f t="shared" si="222"/>
        <v>Petroleum Technology</v>
      </c>
    </row>
    <row r="6896" spans="1:6" x14ac:dyDescent="0.35">
      <c r="A6896" s="2" t="s">
        <v>1056</v>
      </c>
      <c r="B6896" s="2" t="s">
        <v>1083</v>
      </c>
      <c r="C6896" s="2" t="s">
        <v>13714</v>
      </c>
      <c r="D6896" s="2" t="s">
        <v>13715</v>
      </c>
      <c r="E6896" s="2" t="str">
        <f t="shared" si="221"/>
        <v>YC.63 Petrochemicals Processing</v>
      </c>
      <c r="F6896" s="2" t="str">
        <f t="shared" si="222"/>
        <v>Petrochemicals Proce</v>
      </c>
    </row>
    <row r="6897" spans="1:6" x14ac:dyDescent="0.35">
      <c r="A6897" s="2" t="s">
        <v>1056</v>
      </c>
      <c r="B6897" s="2" t="s">
        <v>1083</v>
      </c>
      <c r="C6897" s="2" t="s">
        <v>13716</v>
      </c>
      <c r="D6897" s="2" t="s">
        <v>13717</v>
      </c>
      <c r="E6897" s="2" t="str">
        <f t="shared" si="221"/>
        <v>YC.64 Gas Processing Technology</v>
      </c>
      <c r="F6897" s="2" t="str">
        <f t="shared" si="222"/>
        <v>Gas Processing Techn</v>
      </c>
    </row>
    <row r="6898" spans="1:6" x14ac:dyDescent="0.35">
      <c r="A6898" s="2" t="s">
        <v>1056</v>
      </c>
      <c r="B6898" s="2" t="s">
        <v>1083</v>
      </c>
      <c r="C6898" s="2" t="s">
        <v>13718</v>
      </c>
      <c r="D6898" s="2" t="s">
        <v>13719</v>
      </c>
      <c r="E6898" s="2" t="str">
        <f t="shared" ref="E6898:E6961" si="223">C6898&amp;" "&amp;LEFT(D6898,50-LEN(C6898)-1)</f>
        <v>YC.65 Fuel Technology</v>
      </c>
      <c r="F6898" s="2" t="str">
        <f t="shared" si="222"/>
        <v>Fuel Technology</v>
      </c>
    </row>
    <row r="6899" spans="1:6" x14ac:dyDescent="0.35">
      <c r="A6899" s="2" t="s">
        <v>1056</v>
      </c>
      <c r="B6899" s="2" t="s">
        <v>69</v>
      </c>
      <c r="C6899" s="2" t="s">
        <v>14204</v>
      </c>
      <c r="D6899" s="2" t="s">
        <v>13720</v>
      </c>
      <c r="E6899" s="2" t="str">
        <f t="shared" si="223"/>
        <v>YD Metallurgy / Metals Production</v>
      </c>
      <c r="F6899" s="2" t="str">
        <f t="shared" si="222"/>
        <v xml:space="preserve">Metallurgy / Metals </v>
      </c>
    </row>
    <row r="6900" spans="1:6" x14ac:dyDescent="0.35">
      <c r="A6900" s="2" t="s">
        <v>1056</v>
      </c>
      <c r="B6900" s="2" t="s">
        <v>1083</v>
      </c>
      <c r="C6900" s="2" t="s">
        <v>13721</v>
      </c>
      <c r="D6900" s="2" t="s">
        <v>3025</v>
      </c>
      <c r="E6900" s="2" t="str">
        <f t="shared" si="223"/>
        <v>YD.1 Metallurgy</v>
      </c>
      <c r="F6900" s="2" t="str">
        <f t="shared" si="222"/>
        <v>Metallurgy</v>
      </c>
    </row>
    <row r="6901" spans="1:6" x14ac:dyDescent="0.35">
      <c r="A6901" s="2" t="s">
        <v>1056</v>
      </c>
      <c r="B6901" s="2" t="s">
        <v>1083</v>
      </c>
      <c r="C6901" s="2" t="s">
        <v>13722</v>
      </c>
      <c r="D6901" s="2" t="s">
        <v>13723</v>
      </c>
      <c r="E6901" s="2" t="str">
        <f t="shared" si="223"/>
        <v>YD.2 Metal Refining / Processing</v>
      </c>
      <c r="F6901" s="2" t="str">
        <f t="shared" si="222"/>
        <v>Metal Refining / Pro</v>
      </c>
    </row>
    <row r="6902" spans="1:6" x14ac:dyDescent="0.35">
      <c r="A6902" s="2" t="s">
        <v>1056</v>
      </c>
      <c r="B6902" s="2" t="s">
        <v>1083</v>
      </c>
      <c r="C6902" s="2" t="s">
        <v>13724</v>
      </c>
      <c r="D6902" s="2" t="s">
        <v>13725</v>
      </c>
      <c r="E6902" s="2" t="str">
        <f t="shared" si="223"/>
        <v>YD.23 Metal Processing (Metal Production)</v>
      </c>
      <c r="F6902" s="2" t="str">
        <f t="shared" si="222"/>
        <v>Metal Processing (Me</v>
      </c>
    </row>
    <row r="6903" spans="1:6" x14ac:dyDescent="0.35">
      <c r="A6903" s="2" t="s">
        <v>1056</v>
      </c>
      <c r="B6903" s="2" t="s">
        <v>1083</v>
      </c>
      <c r="C6903" s="2" t="s">
        <v>13726</v>
      </c>
      <c r="D6903" s="2" t="s">
        <v>13727</v>
      </c>
      <c r="E6903" s="2" t="str">
        <f t="shared" si="223"/>
        <v>YD.24 Ferrous Metals Production</v>
      </c>
      <c r="F6903" s="2" t="str">
        <f t="shared" si="222"/>
        <v>Ferrous Metals Produ</v>
      </c>
    </row>
    <row r="6904" spans="1:6" x14ac:dyDescent="0.35">
      <c r="A6904" s="2" t="s">
        <v>1056</v>
      </c>
      <c r="B6904" s="2" t="s">
        <v>1083</v>
      </c>
      <c r="C6904" s="2" t="s">
        <v>13728</v>
      </c>
      <c r="D6904" s="2" t="s">
        <v>13729</v>
      </c>
      <c r="E6904" s="2" t="str">
        <f t="shared" si="223"/>
        <v>YD.3 Casting (Metals)</v>
      </c>
      <c r="F6904" s="2" t="str">
        <f t="shared" si="222"/>
        <v>Casting (Metals)</v>
      </c>
    </row>
    <row r="6905" spans="1:6" x14ac:dyDescent="0.35">
      <c r="A6905" s="2" t="s">
        <v>1056</v>
      </c>
      <c r="B6905" s="2" t="s">
        <v>1083</v>
      </c>
      <c r="C6905" s="2" t="s">
        <v>13730</v>
      </c>
      <c r="D6905" s="2" t="s">
        <v>13731</v>
      </c>
      <c r="E6905" s="2" t="str">
        <f t="shared" si="223"/>
        <v>YD.31 Die Casting</v>
      </c>
      <c r="F6905" s="2" t="str">
        <f t="shared" si="222"/>
        <v>Die Casting</v>
      </c>
    </row>
    <row r="6906" spans="1:6" x14ac:dyDescent="0.35">
      <c r="A6906" s="2" t="s">
        <v>1056</v>
      </c>
      <c r="B6906" s="2" t="s">
        <v>1083</v>
      </c>
      <c r="C6906" s="2" t="s">
        <v>13732</v>
      </c>
      <c r="D6906" s="2" t="s">
        <v>13733</v>
      </c>
      <c r="E6906" s="2" t="str">
        <f t="shared" si="223"/>
        <v>YD.32 Core Making</v>
      </c>
      <c r="F6906" s="2" t="str">
        <f t="shared" si="222"/>
        <v>Core Making</v>
      </c>
    </row>
    <row r="6907" spans="1:6" x14ac:dyDescent="0.35">
      <c r="A6907" s="2" t="s">
        <v>1056</v>
      </c>
      <c r="B6907" s="2" t="s">
        <v>1083</v>
      </c>
      <c r="C6907" s="2" t="s">
        <v>13734</v>
      </c>
      <c r="D6907" s="2" t="s">
        <v>13735</v>
      </c>
      <c r="E6907" s="2" t="str">
        <f t="shared" si="223"/>
        <v>YD.33 Pattern Making (Engineering)</v>
      </c>
      <c r="F6907" s="2" t="str">
        <f t="shared" si="222"/>
        <v>Pattern Making (Engi</v>
      </c>
    </row>
    <row r="6908" spans="1:6" x14ac:dyDescent="0.35">
      <c r="A6908" s="2" t="s">
        <v>1056</v>
      </c>
      <c r="B6908" s="2" t="s">
        <v>1083</v>
      </c>
      <c r="C6908" s="2" t="s">
        <v>13736</v>
      </c>
      <c r="D6908" s="2" t="s">
        <v>13737</v>
      </c>
      <c r="E6908" s="2" t="str">
        <f t="shared" si="223"/>
        <v>YD.34 Mould Making (Engineering)</v>
      </c>
      <c r="F6908" s="2" t="str">
        <f t="shared" si="222"/>
        <v>Mould Making (Engine</v>
      </c>
    </row>
    <row r="6909" spans="1:6" x14ac:dyDescent="0.35">
      <c r="A6909" s="2" t="s">
        <v>1056</v>
      </c>
      <c r="B6909" s="2" t="s">
        <v>69</v>
      </c>
      <c r="C6909" s="2" t="s">
        <v>14205</v>
      </c>
      <c r="D6909" s="2" t="s">
        <v>13738</v>
      </c>
      <c r="E6909" s="2" t="str">
        <f t="shared" si="223"/>
        <v>YE Polymer Technology</v>
      </c>
      <c r="F6909" s="2" t="str">
        <f t="shared" si="222"/>
        <v>Polymer Technology</v>
      </c>
    </row>
    <row r="6910" spans="1:6" x14ac:dyDescent="0.35">
      <c r="A6910" s="2" t="s">
        <v>1056</v>
      </c>
      <c r="B6910" s="2" t="s">
        <v>1083</v>
      </c>
      <c r="C6910" s="2" t="s">
        <v>13739</v>
      </c>
      <c r="D6910" s="2" t="s">
        <v>13740</v>
      </c>
      <c r="E6910" s="2" t="str">
        <f t="shared" si="223"/>
        <v>YE.2 Polymer Materials</v>
      </c>
      <c r="F6910" s="2" t="str">
        <f t="shared" si="222"/>
        <v>Polymer Materials</v>
      </c>
    </row>
    <row r="6911" spans="1:6" x14ac:dyDescent="0.35">
      <c r="A6911" s="2" t="s">
        <v>1056</v>
      </c>
      <c r="B6911" s="2" t="s">
        <v>1083</v>
      </c>
      <c r="C6911" s="2" t="s">
        <v>13741</v>
      </c>
      <c r="D6911" s="2" t="s">
        <v>13742</v>
      </c>
      <c r="E6911" s="2" t="str">
        <f t="shared" si="223"/>
        <v>YE.21 Plastic Materials</v>
      </c>
      <c r="F6911" s="2" t="str">
        <f t="shared" si="222"/>
        <v>Plastic Materials</v>
      </c>
    </row>
    <row r="6912" spans="1:6" x14ac:dyDescent="0.35">
      <c r="A6912" s="2" t="s">
        <v>1056</v>
      </c>
      <c r="B6912" s="2" t="s">
        <v>1083</v>
      </c>
      <c r="C6912" s="2" t="s">
        <v>13743</v>
      </c>
      <c r="D6912" s="2" t="s">
        <v>13744</v>
      </c>
      <c r="E6912" s="2" t="str">
        <f t="shared" si="223"/>
        <v>YE.22 Rubber Materials</v>
      </c>
      <c r="F6912" s="2" t="str">
        <f t="shared" si="222"/>
        <v>Rubber Materials</v>
      </c>
    </row>
    <row r="6913" spans="1:6" x14ac:dyDescent="0.35">
      <c r="A6913" s="2" t="s">
        <v>1056</v>
      </c>
      <c r="B6913" s="2" t="s">
        <v>1083</v>
      </c>
      <c r="C6913" s="2" t="s">
        <v>13745</v>
      </c>
      <c r="D6913" s="2" t="s">
        <v>13746</v>
      </c>
      <c r="E6913" s="2" t="str">
        <f t="shared" si="223"/>
        <v>YE.24 Composite Materials</v>
      </c>
      <c r="F6913" s="2" t="str">
        <f t="shared" ref="F6913:F6976" si="224">LEFT(D6913,20)</f>
        <v>Composite Materials</v>
      </c>
    </row>
    <row r="6914" spans="1:6" x14ac:dyDescent="0.35">
      <c r="A6914" s="2" t="s">
        <v>1056</v>
      </c>
      <c r="B6914" s="2" t="s">
        <v>1083</v>
      </c>
      <c r="C6914" s="2" t="s">
        <v>13747</v>
      </c>
      <c r="D6914" s="2" t="s">
        <v>13748</v>
      </c>
      <c r="E6914" s="2" t="str">
        <f t="shared" si="223"/>
        <v>YE.4 Polymer Engineering / Design</v>
      </c>
      <c r="F6914" s="2" t="str">
        <f t="shared" si="224"/>
        <v xml:space="preserve">Polymer Engineering </v>
      </c>
    </row>
    <row r="6915" spans="1:6" x14ac:dyDescent="0.35">
      <c r="A6915" s="2" t="s">
        <v>1056</v>
      </c>
      <c r="B6915" s="2" t="s">
        <v>68</v>
      </c>
      <c r="C6915" s="2" t="s">
        <v>715</v>
      </c>
      <c r="D6915" s="2" t="s">
        <v>13749</v>
      </c>
      <c r="E6915" s="2" t="str">
        <f t="shared" si="223"/>
        <v>Z Logistics / Distribution / Transport / Driving</v>
      </c>
      <c r="F6915" s="2" t="str">
        <f t="shared" si="224"/>
        <v>Logistics / Distribu</v>
      </c>
    </row>
    <row r="6916" spans="1:6" x14ac:dyDescent="0.35">
      <c r="A6916" s="2" t="s">
        <v>1056</v>
      </c>
      <c r="B6916" s="2" t="s">
        <v>69</v>
      </c>
      <c r="C6916" s="2" t="s">
        <v>14206</v>
      </c>
      <c r="D6916" s="2" t="s">
        <v>13750</v>
      </c>
      <c r="E6916" s="2" t="str">
        <f t="shared" si="223"/>
        <v>ZM Logistics</v>
      </c>
      <c r="F6916" s="2" t="str">
        <f t="shared" si="224"/>
        <v>Logistics</v>
      </c>
    </row>
    <row r="6917" spans="1:6" x14ac:dyDescent="0.35">
      <c r="A6917" s="2" t="s">
        <v>1056</v>
      </c>
      <c r="B6917" s="2" t="s">
        <v>1083</v>
      </c>
      <c r="C6917" s="2" t="s">
        <v>13751</v>
      </c>
      <c r="D6917" s="2" t="s">
        <v>13752</v>
      </c>
      <c r="E6917" s="2" t="str">
        <f t="shared" si="223"/>
        <v>ZM.1 Supply Chain Management</v>
      </c>
      <c r="F6917" s="2" t="str">
        <f t="shared" si="224"/>
        <v>Supply Chain Managem</v>
      </c>
    </row>
    <row r="6918" spans="1:6" x14ac:dyDescent="0.35">
      <c r="A6918" s="2" t="s">
        <v>1056</v>
      </c>
      <c r="B6918" s="2" t="s">
        <v>1083</v>
      </c>
      <c r="C6918" s="2" t="s">
        <v>13753</v>
      </c>
      <c r="D6918" s="2" t="s">
        <v>13754</v>
      </c>
      <c r="E6918" s="2" t="str">
        <f t="shared" si="223"/>
        <v>ZM.2 Production / Operations Management</v>
      </c>
      <c r="F6918" s="2" t="str">
        <f t="shared" si="224"/>
        <v>Production / Operati</v>
      </c>
    </row>
    <row r="6919" spans="1:6" x14ac:dyDescent="0.35">
      <c r="A6919" s="2" t="s">
        <v>1056</v>
      </c>
      <c r="B6919" s="2" t="s">
        <v>1083</v>
      </c>
      <c r="C6919" s="2" t="s">
        <v>13755</v>
      </c>
      <c r="D6919" s="2" t="s">
        <v>13756</v>
      </c>
      <c r="E6919" s="2" t="str">
        <f t="shared" si="223"/>
        <v>ZM.21 Production Management</v>
      </c>
      <c r="F6919" s="2" t="str">
        <f t="shared" si="224"/>
        <v>Production Managemen</v>
      </c>
    </row>
    <row r="6920" spans="1:6" x14ac:dyDescent="0.35">
      <c r="A6920" s="2" t="s">
        <v>1056</v>
      </c>
      <c r="B6920" s="2" t="s">
        <v>1083</v>
      </c>
      <c r="C6920" s="2" t="s">
        <v>13757</v>
      </c>
      <c r="D6920" s="2" t="s">
        <v>13758</v>
      </c>
      <c r="E6920" s="2" t="str">
        <f t="shared" si="223"/>
        <v>ZM.211 Production Planning</v>
      </c>
      <c r="F6920" s="2" t="str">
        <f t="shared" si="224"/>
        <v>Production Planning</v>
      </c>
    </row>
    <row r="6921" spans="1:6" x14ac:dyDescent="0.35">
      <c r="A6921" s="2" t="s">
        <v>1056</v>
      </c>
      <c r="B6921" s="2" t="s">
        <v>1083</v>
      </c>
      <c r="C6921" s="2" t="s">
        <v>13759</v>
      </c>
      <c r="D6921" s="2" t="s">
        <v>13760</v>
      </c>
      <c r="E6921" s="2" t="str">
        <f t="shared" si="223"/>
        <v>ZM.212 Production Estimating / Costing</v>
      </c>
      <c r="F6921" s="2" t="str">
        <f t="shared" si="224"/>
        <v>Production Estimatin</v>
      </c>
    </row>
    <row r="6922" spans="1:6" x14ac:dyDescent="0.35">
      <c r="A6922" s="2" t="s">
        <v>1056</v>
      </c>
      <c r="B6922" s="2" t="s">
        <v>1083</v>
      </c>
      <c r="C6922" s="2" t="s">
        <v>13761</v>
      </c>
      <c r="D6922" s="2" t="s">
        <v>13762</v>
      </c>
      <c r="E6922" s="2" t="str">
        <f t="shared" si="223"/>
        <v>ZM.213 Production Control (Management)</v>
      </c>
      <c r="F6922" s="2" t="str">
        <f t="shared" si="224"/>
        <v>Production Control (</v>
      </c>
    </row>
    <row r="6923" spans="1:6" x14ac:dyDescent="0.35">
      <c r="A6923" s="2" t="s">
        <v>1056</v>
      </c>
      <c r="B6923" s="2" t="s">
        <v>1083</v>
      </c>
      <c r="C6923" s="2" t="s">
        <v>13763</v>
      </c>
      <c r="D6923" s="2" t="s">
        <v>13764</v>
      </c>
      <c r="E6923" s="2" t="str">
        <f t="shared" si="223"/>
        <v>ZM.22 Operations Management</v>
      </c>
      <c r="F6923" s="2" t="str">
        <f t="shared" si="224"/>
        <v>Operations Managemen</v>
      </c>
    </row>
    <row r="6924" spans="1:6" x14ac:dyDescent="0.35">
      <c r="A6924" s="2" t="s">
        <v>1056</v>
      </c>
      <c r="B6924" s="2" t="s">
        <v>1083</v>
      </c>
      <c r="C6924" s="2" t="s">
        <v>13765</v>
      </c>
      <c r="D6924" s="2" t="s">
        <v>13766</v>
      </c>
      <c r="E6924" s="2" t="str">
        <f t="shared" si="223"/>
        <v>ZM.3 Productivity</v>
      </c>
      <c r="F6924" s="2" t="str">
        <f t="shared" si="224"/>
        <v>Productivity</v>
      </c>
    </row>
    <row r="6925" spans="1:6" x14ac:dyDescent="0.35">
      <c r="A6925" s="2" t="s">
        <v>1056</v>
      </c>
      <c r="B6925" s="2" t="s">
        <v>1083</v>
      </c>
      <c r="C6925" s="2" t="s">
        <v>13767</v>
      </c>
      <c r="D6925" s="2" t="s">
        <v>13768</v>
      </c>
      <c r="E6925" s="2" t="str">
        <f t="shared" si="223"/>
        <v>ZM.4 Production Scheduling</v>
      </c>
      <c r="F6925" s="2" t="str">
        <f t="shared" si="224"/>
        <v>Production Schedulin</v>
      </c>
    </row>
    <row r="6926" spans="1:6" x14ac:dyDescent="0.35">
      <c r="A6926" s="2" t="s">
        <v>1056</v>
      </c>
      <c r="B6926" s="2" t="s">
        <v>1083</v>
      </c>
      <c r="C6926" s="2" t="s">
        <v>13769</v>
      </c>
      <c r="D6926" s="2" t="s">
        <v>13770</v>
      </c>
      <c r="E6926" s="2" t="str">
        <f t="shared" si="223"/>
        <v>ZM.41 Just In Time</v>
      </c>
      <c r="F6926" s="2" t="str">
        <f t="shared" si="224"/>
        <v>Just In Time</v>
      </c>
    </row>
    <row r="6927" spans="1:6" x14ac:dyDescent="0.35">
      <c r="A6927" s="2" t="s">
        <v>1056</v>
      </c>
      <c r="B6927" s="2" t="s">
        <v>1083</v>
      </c>
      <c r="C6927" s="2" t="s">
        <v>13771</v>
      </c>
      <c r="D6927" s="2" t="s">
        <v>13772</v>
      </c>
      <c r="E6927" s="2" t="str">
        <f t="shared" si="223"/>
        <v>ZM.42 Progress Chasing</v>
      </c>
      <c r="F6927" s="2" t="str">
        <f t="shared" si="224"/>
        <v>Progress Chasing</v>
      </c>
    </row>
    <row r="6928" spans="1:6" x14ac:dyDescent="0.35">
      <c r="A6928" s="2" t="s">
        <v>1056</v>
      </c>
      <c r="B6928" s="2" t="s">
        <v>1083</v>
      </c>
      <c r="C6928" s="2" t="s">
        <v>13773</v>
      </c>
      <c r="D6928" s="2" t="s">
        <v>13774</v>
      </c>
      <c r="E6928" s="2" t="str">
        <f t="shared" si="223"/>
        <v>ZM.5 Inventory Control</v>
      </c>
      <c r="F6928" s="2" t="str">
        <f t="shared" si="224"/>
        <v>Inventory Control</v>
      </c>
    </row>
    <row r="6929" spans="1:6" x14ac:dyDescent="0.35">
      <c r="A6929" s="2" t="s">
        <v>1056</v>
      </c>
      <c r="B6929" s="2" t="s">
        <v>1083</v>
      </c>
      <c r="C6929" s="2" t="s">
        <v>13775</v>
      </c>
      <c r="D6929" s="2" t="s">
        <v>13776</v>
      </c>
      <c r="E6929" s="2" t="str">
        <f t="shared" si="223"/>
        <v>ZM.51 Stock / Stores Control</v>
      </c>
      <c r="F6929" s="2" t="str">
        <f t="shared" si="224"/>
        <v>Stock / Stores Contr</v>
      </c>
    </row>
    <row r="6930" spans="1:6" x14ac:dyDescent="0.35">
      <c r="A6930" s="2" t="s">
        <v>1056</v>
      </c>
      <c r="B6930" s="2" t="s">
        <v>1083</v>
      </c>
      <c r="C6930" s="2" t="s">
        <v>13777</v>
      </c>
      <c r="D6930" s="2" t="s">
        <v>13778</v>
      </c>
      <c r="E6930" s="2" t="str">
        <f t="shared" si="223"/>
        <v>ZM.52 Stocktaking</v>
      </c>
      <c r="F6930" s="2" t="str">
        <f t="shared" si="224"/>
        <v>Stocktaking</v>
      </c>
    </row>
    <row r="6931" spans="1:6" x14ac:dyDescent="0.35">
      <c r="A6931" s="2" t="s">
        <v>1056</v>
      </c>
      <c r="B6931" s="2" t="s">
        <v>1083</v>
      </c>
      <c r="C6931" s="2" t="s">
        <v>13779</v>
      </c>
      <c r="D6931" s="2" t="s">
        <v>13780</v>
      </c>
      <c r="E6931" s="2" t="str">
        <f t="shared" si="223"/>
        <v>ZM.7 Waste Control (Production)</v>
      </c>
      <c r="F6931" s="2" t="str">
        <f t="shared" si="224"/>
        <v>Waste Control (Produ</v>
      </c>
    </row>
    <row r="6932" spans="1:6" x14ac:dyDescent="0.35">
      <c r="A6932" s="2" t="s">
        <v>1056</v>
      </c>
      <c r="B6932" s="2" t="s">
        <v>69</v>
      </c>
      <c r="C6932" s="2" t="s">
        <v>14207</v>
      </c>
      <c r="D6932" s="2" t="s">
        <v>13781</v>
      </c>
      <c r="E6932" s="2" t="str">
        <f t="shared" si="223"/>
        <v>ZN Purchasing / Procurement and Sourcing</v>
      </c>
      <c r="F6932" s="2" t="str">
        <f t="shared" si="224"/>
        <v>Purchasing / Procure</v>
      </c>
    </row>
    <row r="6933" spans="1:6" x14ac:dyDescent="0.35">
      <c r="A6933" s="2" t="s">
        <v>1056</v>
      </c>
      <c r="B6933" s="2" t="s">
        <v>1083</v>
      </c>
      <c r="C6933" s="2" t="s">
        <v>13782</v>
      </c>
      <c r="D6933" s="2" t="s">
        <v>13783</v>
      </c>
      <c r="E6933" s="2" t="str">
        <f t="shared" si="223"/>
        <v>ZN.1 Material Requirements Planning</v>
      </c>
      <c r="F6933" s="2" t="str">
        <f t="shared" si="224"/>
        <v>Material Requirement</v>
      </c>
    </row>
    <row r="6934" spans="1:6" x14ac:dyDescent="0.35">
      <c r="A6934" s="2" t="s">
        <v>1056</v>
      </c>
      <c r="B6934" s="2" t="s">
        <v>1083</v>
      </c>
      <c r="C6934" s="2" t="s">
        <v>13784</v>
      </c>
      <c r="D6934" s="2" t="s">
        <v>13785</v>
      </c>
      <c r="E6934" s="2" t="str">
        <f t="shared" si="223"/>
        <v>ZN.2 Procurement and Sourcing (General)</v>
      </c>
      <c r="F6934" s="2" t="str">
        <f t="shared" si="224"/>
        <v>Procurement and Sour</v>
      </c>
    </row>
    <row r="6935" spans="1:6" x14ac:dyDescent="0.35">
      <c r="A6935" s="2" t="s">
        <v>1056</v>
      </c>
      <c r="B6935" s="2" t="s">
        <v>1083</v>
      </c>
      <c r="C6935" s="2" t="s">
        <v>13786</v>
      </c>
      <c r="D6935" s="2" t="s">
        <v>13787</v>
      </c>
      <c r="E6935" s="2" t="str">
        <f t="shared" si="223"/>
        <v>ZN.3 Purchasing</v>
      </c>
      <c r="F6935" s="2" t="str">
        <f t="shared" si="224"/>
        <v>Purchasing</v>
      </c>
    </row>
    <row r="6936" spans="1:6" x14ac:dyDescent="0.35">
      <c r="A6936" s="2" t="s">
        <v>1056</v>
      </c>
      <c r="B6936" s="2" t="s">
        <v>69</v>
      </c>
      <c r="C6936" s="2" t="s">
        <v>14208</v>
      </c>
      <c r="D6936" s="2" t="s">
        <v>3580</v>
      </c>
      <c r="E6936" s="2" t="str">
        <f t="shared" si="223"/>
        <v>ZP Distribution</v>
      </c>
      <c r="F6936" s="2" t="str">
        <f t="shared" si="224"/>
        <v>Distribution</v>
      </c>
    </row>
    <row r="6937" spans="1:6" x14ac:dyDescent="0.35">
      <c r="A6937" s="2" t="s">
        <v>1056</v>
      </c>
      <c r="B6937" s="2" t="s">
        <v>1083</v>
      </c>
      <c r="C6937" s="2" t="s">
        <v>13788</v>
      </c>
      <c r="D6937" s="2" t="s">
        <v>13789</v>
      </c>
      <c r="E6937" s="2" t="str">
        <f t="shared" si="223"/>
        <v>ZP.1 Freight Forwarding</v>
      </c>
      <c r="F6937" s="2" t="str">
        <f t="shared" si="224"/>
        <v>Freight Forwarding</v>
      </c>
    </row>
    <row r="6938" spans="1:6" x14ac:dyDescent="0.35">
      <c r="A6938" s="2" t="s">
        <v>1056</v>
      </c>
      <c r="B6938" s="2" t="s">
        <v>1083</v>
      </c>
      <c r="C6938" s="2" t="s">
        <v>13790</v>
      </c>
      <c r="D6938" s="2" t="s">
        <v>5613</v>
      </c>
      <c r="E6938" s="2" t="str">
        <f t="shared" si="223"/>
        <v>ZP.2 Warehousing / Storage</v>
      </c>
      <c r="F6938" s="2" t="str">
        <f t="shared" si="224"/>
        <v>Warehousing / Storag</v>
      </c>
    </row>
    <row r="6939" spans="1:6" x14ac:dyDescent="0.35">
      <c r="A6939" s="2" t="s">
        <v>1056</v>
      </c>
      <c r="B6939" s="2" t="s">
        <v>1083</v>
      </c>
      <c r="C6939" s="2" t="s">
        <v>13791</v>
      </c>
      <c r="D6939" s="2" t="s">
        <v>13792</v>
      </c>
      <c r="E6939" s="2" t="str">
        <f t="shared" si="223"/>
        <v>ZP.3 Transport Broking and Chartering</v>
      </c>
      <c r="F6939" s="2" t="str">
        <f t="shared" si="224"/>
        <v>Transport Broking an</v>
      </c>
    </row>
    <row r="6940" spans="1:6" x14ac:dyDescent="0.35">
      <c r="A6940" s="2" t="s">
        <v>1056</v>
      </c>
      <c r="B6940" s="2" t="s">
        <v>1083</v>
      </c>
      <c r="C6940" s="2" t="s">
        <v>13793</v>
      </c>
      <c r="D6940" s="2" t="s">
        <v>13794</v>
      </c>
      <c r="E6940" s="2" t="str">
        <f t="shared" si="223"/>
        <v>ZP.4 Goods Collection / Delivery Services</v>
      </c>
      <c r="F6940" s="2" t="str">
        <f t="shared" si="224"/>
        <v>Goods Collection / D</v>
      </c>
    </row>
    <row r="6941" spans="1:6" x14ac:dyDescent="0.35">
      <c r="A6941" s="2" t="s">
        <v>1056</v>
      </c>
      <c r="B6941" s="2" t="s">
        <v>1083</v>
      </c>
      <c r="C6941" s="2" t="s">
        <v>13795</v>
      </c>
      <c r="D6941" s="2" t="s">
        <v>13796</v>
      </c>
      <c r="E6941" s="2" t="str">
        <f t="shared" si="223"/>
        <v>ZP.41 Postal Services</v>
      </c>
      <c r="F6941" s="2" t="str">
        <f t="shared" si="224"/>
        <v>Postal Services</v>
      </c>
    </row>
    <row r="6942" spans="1:6" x14ac:dyDescent="0.35">
      <c r="A6942" s="2" t="s">
        <v>1056</v>
      </c>
      <c r="B6942" s="2" t="s">
        <v>1083</v>
      </c>
      <c r="C6942" s="2" t="s">
        <v>13797</v>
      </c>
      <c r="D6942" s="2" t="s">
        <v>13798</v>
      </c>
      <c r="E6942" s="2" t="str">
        <f t="shared" si="223"/>
        <v>ZP.5 Freight Handling</v>
      </c>
      <c r="F6942" s="2" t="str">
        <f t="shared" si="224"/>
        <v>Freight Handling</v>
      </c>
    </row>
    <row r="6943" spans="1:6" x14ac:dyDescent="0.35">
      <c r="A6943" s="2" t="s">
        <v>1056</v>
      </c>
      <c r="B6943" s="2" t="s">
        <v>1083</v>
      </c>
      <c r="C6943" s="2" t="s">
        <v>13799</v>
      </c>
      <c r="D6943" s="2" t="s">
        <v>13800</v>
      </c>
      <c r="E6943" s="2" t="str">
        <f t="shared" si="223"/>
        <v>ZP.51 Loading / Unloading</v>
      </c>
      <c r="F6943" s="2" t="str">
        <f t="shared" si="224"/>
        <v>Loading / Unloading</v>
      </c>
    </row>
    <row r="6944" spans="1:6" x14ac:dyDescent="0.35">
      <c r="A6944" s="2" t="s">
        <v>1056</v>
      </c>
      <c r="B6944" s="2" t="s">
        <v>1083</v>
      </c>
      <c r="C6944" s="2" t="s">
        <v>13801</v>
      </c>
      <c r="D6944" s="2" t="s">
        <v>13802</v>
      </c>
      <c r="E6944" s="2" t="str">
        <f t="shared" si="223"/>
        <v>ZP.52 Lifting / Handling (Mechanical)</v>
      </c>
      <c r="F6944" s="2" t="str">
        <f t="shared" si="224"/>
        <v>Lifting / Handling (</v>
      </c>
    </row>
    <row r="6945" spans="1:6" x14ac:dyDescent="0.35">
      <c r="A6945" s="2" t="s">
        <v>1056</v>
      </c>
      <c r="B6945" s="2" t="s">
        <v>1083</v>
      </c>
      <c r="C6945" s="2" t="s">
        <v>13803</v>
      </c>
      <c r="D6945" s="2" t="s">
        <v>13804</v>
      </c>
      <c r="E6945" s="2" t="str">
        <f t="shared" si="223"/>
        <v>ZP.521 Crane Operation (Freight)</v>
      </c>
      <c r="F6945" s="2" t="str">
        <f t="shared" si="224"/>
        <v>Crane Operation (Fre</v>
      </c>
    </row>
    <row r="6946" spans="1:6" x14ac:dyDescent="0.35">
      <c r="A6946" s="2" t="s">
        <v>1056</v>
      </c>
      <c r="B6946" s="2" t="s">
        <v>1083</v>
      </c>
      <c r="C6946" s="2" t="s">
        <v>13805</v>
      </c>
      <c r="D6946" s="2" t="s">
        <v>13806</v>
      </c>
      <c r="E6946" s="2" t="str">
        <f t="shared" si="223"/>
        <v>ZP.522 Slinger / Banksman (Freight Handling)</v>
      </c>
      <c r="F6946" s="2" t="str">
        <f t="shared" si="224"/>
        <v>Slinger / Banksman (</v>
      </c>
    </row>
    <row r="6947" spans="1:6" x14ac:dyDescent="0.35">
      <c r="A6947" s="2" t="s">
        <v>1056</v>
      </c>
      <c r="B6947" s="2" t="s">
        <v>1083</v>
      </c>
      <c r="C6947" s="2" t="s">
        <v>13807</v>
      </c>
      <c r="D6947" s="2" t="s">
        <v>13808</v>
      </c>
      <c r="E6947" s="2" t="str">
        <f t="shared" si="223"/>
        <v>ZP.523 Forklift Truck Operation</v>
      </c>
      <c r="F6947" s="2" t="str">
        <f t="shared" si="224"/>
        <v>Forklift Truck Opera</v>
      </c>
    </row>
    <row r="6948" spans="1:6" x14ac:dyDescent="0.35">
      <c r="A6948" s="2" t="s">
        <v>1056</v>
      </c>
      <c r="B6948" s="2" t="s">
        <v>1083</v>
      </c>
      <c r="C6948" s="2" t="s">
        <v>13809</v>
      </c>
      <c r="D6948" s="2" t="s">
        <v>13810</v>
      </c>
      <c r="E6948" s="2" t="str">
        <f t="shared" si="223"/>
        <v>ZP.524 Hoist Operation</v>
      </c>
      <c r="F6948" s="2" t="str">
        <f t="shared" si="224"/>
        <v>Hoist Operation</v>
      </c>
    </row>
    <row r="6949" spans="1:6" x14ac:dyDescent="0.35">
      <c r="A6949" s="2" t="s">
        <v>1056</v>
      </c>
      <c r="B6949" s="2" t="s">
        <v>1083</v>
      </c>
      <c r="C6949" s="2" t="s">
        <v>13811</v>
      </c>
      <c r="D6949" s="2" t="s">
        <v>13812</v>
      </c>
      <c r="E6949" s="2" t="str">
        <f t="shared" si="223"/>
        <v>ZP.525 Kinetic Handling</v>
      </c>
      <c r="F6949" s="2" t="str">
        <f t="shared" si="224"/>
        <v>Kinetic Handling</v>
      </c>
    </row>
    <row r="6950" spans="1:6" x14ac:dyDescent="0.35">
      <c r="A6950" s="2" t="s">
        <v>1056</v>
      </c>
      <c r="B6950" s="2" t="s">
        <v>1083</v>
      </c>
      <c r="C6950" s="2" t="s">
        <v>13813</v>
      </c>
      <c r="D6950" s="2" t="s">
        <v>13814</v>
      </c>
      <c r="E6950" s="2" t="str">
        <f t="shared" si="223"/>
        <v>ZP.54 Freight Safety</v>
      </c>
      <c r="F6950" s="2" t="str">
        <f t="shared" si="224"/>
        <v>Freight Safety</v>
      </c>
    </row>
    <row r="6951" spans="1:6" x14ac:dyDescent="0.35">
      <c r="A6951" s="2" t="s">
        <v>1056</v>
      </c>
      <c r="B6951" s="2" t="s">
        <v>1083</v>
      </c>
      <c r="C6951" s="2" t="s">
        <v>13815</v>
      </c>
      <c r="D6951" s="2" t="s">
        <v>13816</v>
      </c>
      <c r="E6951" s="2" t="str">
        <f t="shared" si="223"/>
        <v>ZP.541 Hazardous Freight Handling</v>
      </c>
      <c r="F6951" s="2" t="str">
        <f t="shared" si="224"/>
        <v>Hazardous Freight Ha</v>
      </c>
    </row>
    <row r="6952" spans="1:6" x14ac:dyDescent="0.35">
      <c r="A6952" s="2" t="s">
        <v>1056</v>
      </c>
      <c r="B6952" s="2" t="s">
        <v>1083</v>
      </c>
      <c r="C6952" s="2" t="s">
        <v>13817</v>
      </c>
      <c r="D6952" s="2" t="s">
        <v>13818</v>
      </c>
      <c r="E6952" s="2" t="str">
        <f t="shared" si="223"/>
        <v>ZP.542 Driving Hazardous Cargo</v>
      </c>
      <c r="F6952" s="2" t="str">
        <f t="shared" si="224"/>
        <v>Driving Hazardous Ca</v>
      </c>
    </row>
    <row r="6953" spans="1:6" x14ac:dyDescent="0.35">
      <c r="A6953" s="2" t="s">
        <v>1056</v>
      </c>
      <c r="B6953" s="2" t="s">
        <v>1083</v>
      </c>
      <c r="C6953" s="2" t="s">
        <v>13819</v>
      </c>
      <c r="D6953" s="2" t="s">
        <v>13820</v>
      </c>
      <c r="E6953" s="2" t="str">
        <f t="shared" si="223"/>
        <v>ZP.56 Furniture Removal</v>
      </c>
      <c r="F6953" s="2" t="str">
        <f t="shared" si="224"/>
        <v>Furniture Removal</v>
      </c>
    </row>
    <row r="6954" spans="1:6" x14ac:dyDescent="0.35">
      <c r="A6954" s="2" t="s">
        <v>1056</v>
      </c>
      <c r="B6954" s="2" t="s">
        <v>1083</v>
      </c>
      <c r="C6954" s="2" t="s">
        <v>13821</v>
      </c>
      <c r="D6954" s="2" t="s">
        <v>13822</v>
      </c>
      <c r="E6954" s="2" t="str">
        <f t="shared" si="223"/>
        <v>ZP.6 Pipelines (Distribution)</v>
      </c>
      <c r="F6954" s="2" t="str">
        <f t="shared" si="224"/>
        <v>Pipelines (Distribut</v>
      </c>
    </row>
    <row r="6955" spans="1:6" x14ac:dyDescent="0.35">
      <c r="A6955" s="2" t="s">
        <v>1056</v>
      </c>
      <c r="B6955" s="2" t="s">
        <v>69</v>
      </c>
      <c r="C6955" s="2" t="s">
        <v>14209</v>
      </c>
      <c r="D6955" s="2" t="s">
        <v>13823</v>
      </c>
      <c r="E6955" s="2" t="str">
        <f t="shared" si="223"/>
        <v>ZQ Transport Services</v>
      </c>
      <c r="F6955" s="2" t="str">
        <f t="shared" si="224"/>
        <v>Transport Services</v>
      </c>
    </row>
    <row r="6956" spans="1:6" x14ac:dyDescent="0.35">
      <c r="A6956" s="2" t="s">
        <v>1056</v>
      </c>
      <c r="B6956" s="2" t="s">
        <v>1083</v>
      </c>
      <c r="C6956" s="2" t="s">
        <v>13824</v>
      </c>
      <c r="D6956" s="2" t="s">
        <v>13825</v>
      </c>
      <c r="E6956" s="2" t="str">
        <f t="shared" si="223"/>
        <v>ZQ.2 Transport Regulation / Legislation</v>
      </c>
      <c r="F6956" s="2" t="str">
        <f t="shared" si="224"/>
        <v>Transport Regulation</v>
      </c>
    </row>
    <row r="6957" spans="1:6" x14ac:dyDescent="0.35">
      <c r="A6957" s="2" t="s">
        <v>1056</v>
      </c>
      <c r="B6957" s="2" t="s">
        <v>1083</v>
      </c>
      <c r="C6957" s="2" t="s">
        <v>13826</v>
      </c>
      <c r="D6957" s="2" t="s">
        <v>13827</v>
      </c>
      <c r="E6957" s="2" t="str">
        <f t="shared" si="223"/>
        <v>ZQ.3 Transport Management</v>
      </c>
      <c r="F6957" s="2" t="str">
        <f t="shared" si="224"/>
        <v>Transport Management</v>
      </c>
    </row>
    <row r="6958" spans="1:6" x14ac:dyDescent="0.35">
      <c r="A6958" s="2" t="s">
        <v>1056</v>
      </c>
      <c r="B6958" s="2" t="s">
        <v>1083</v>
      </c>
      <c r="C6958" s="2" t="s">
        <v>13828</v>
      </c>
      <c r="D6958" s="2" t="s">
        <v>13829</v>
      </c>
      <c r="E6958" s="2" t="str">
        <f t="shared" si="223"/>
        <v>ZQ.4 Passenger Care (Transport)</v>
      </c>
      <c r="F6958" s="2" t="str">
        <f t="shared" si="224"/>
        <v>Passenger Care (Tran</v>
      </c>
    </row>
    <row r="6959" spans="1:6" x14ac:dyDescent="0.35">
      <c r="A6959" s="2" t="s">
        <v>1056</v>
      </c>
      <c r="B6959" s="2" t="s">
        <v>1083</v>
      </c>
      <c r="C6959" s="2" t="s">
        <v>13830</v>
      </c>
      <c r="D6959" s="2" t="s">
        <v>13831</v>
      </c>
      <c r="E6959" s="2" t="str">
        <f t="shared" si="223"/>
        <v>ZQ.5 International Transport</v>
      </c>
      <c r="F6959" s="2" t="str">
        <f t="shared" si="224"/>
        <v>International Transp</v>
      </c>
    </row>
    <row r="6960" spans="1:6" x14ac:dyDescent="0.35">
      <c r="A6960" s="2" t="s">
        <v>1056</v>
      </c>
      <c r="B6960" s="2" t="s">
        <v>69</v>
      </c>
      <c r="C6960" s="2" t="s">
        <v>14210</v>
      </c>
      <c r="D6960" s="2" t="s">
        <v>13832</v>
      </c>
      <c r="E6960" s="2" t="str">
        <f t="shared" si="223"/>
        <v>ZR Aviation</v>
      </c>
      <c r="F6960" s="2" t="str">
        <f t="shared" si="224"/>
        <v>Aviation</v>
      </c>
    </row>
    <row r="6961" spans="1:6" x14ac:dyDescent="0.35">
      <c r="A6961" s="2" t="s">
        <v>1056</v>
      </c>
      <c r="B6961" s="2" t="s">
        <v>1083</v>
      </c>
      <c r="C6961" s="2" t="s">
        <v>13833</v>
      </c>
      <c r="D6961" s="2" t="s">
        <v>13834</v>
      </c>
      <c r="E6961" s="2" t="str">
        <f t="shared" si="223"/>
        <v>ZR.1 Air Transport Operations</v>
      </c>
      <c r="F6961" s="2" t="str">
        <f t="shared" si="224"/>
        <v>Air Transport Operat</v>
      </c>
    </row>
    <row r="6962" spans="1:6" x14ac:dyDescent="0.35">
      <c r="A6962" s="2" t="s">
        <v>1056</v>
      </c>
      <c r="B6962" s="2" t="s">
        <v>1083</v>
      </c>
      <c r="C6962" s="2" t="s">
        <v>13835</v>
      </c>
      <c r="D6962" s="2" t="s">
        <v>13836</v>
      </c>
      <c r="E6962" s="2" t="str">
        <f t="shared" ref="E6962:E7025" si="225">C6962&amp;" "&amp;LEFT(D6962,50-LEN(C6962)-1)</f>
        <v>ZR.2 Air Freight Transport</v>
      </c>
      <c r="F6962" s="2" t="str">
        <f t="shared" si="224"/>
        <v>Air Freight Transpor</v>
      </c>
    </row>
    <row r="6963" spans="1:6" x14ac:dyDescent="0.35">
      <c r="A6963" s="2" t="s">
        <v>1056</v>
      </c>
      <c r="B6963" s="2" t="s">
        <v>1083</v>
      </c>
      <c r="C6963" s="2" t="s">
        <v>13837</v>
      </c>
      <c r="D6963" s="2" t="s">
        <v>13838</v>
      </c>
      <c r="E6963" s="2" t="str">
        <f t="shared" si="225"/>
        <v>ZR.21 Hazardous Freight (Air)</v>
      </c>
      <c r="F6963" s="2" t="str">
        <f t="shared" si="224"/>
        <v>Hazardous Freight (A</v>
      </c>
    </row>
    <row r="6964" spans="1:6" x14ac:dyDescent="0.35">
      <c r="A6964" s="2" t="s">
        <v>1056</v>
      </c>
      <c r="B6964" s="2" t="s">
        <v>1083</v>
      </c>
      <c r="C6964" s="2" t="s">
        <v>13839</v>
      </c>
      <c r="D6964" s="2" t="s">
        <v>13840</v>
      </c>
      <c r="E6964" s="2" t="str">
        <f t="shared" si="225"/>
        <v>ZR.3 Air Passenger Transport</v>
      </c>
      <c r="F6964" s="2" t="str">
        <f t="shared" si="224"/>
        <v>Air Passenger Transp</v>
      </c>
    </row>
    <row r="6965" spans="1:6" x14ac:dyDescent="0.35">
      <c r="A6965" s="2" t="s">
        <v>1056</v>
      </c>
      <c r="B6965" s="2" t="s">
        <v>1083</v>
      </c>
      <c r="C6965" s="2" t="s">
        <v>13841</v>
      </c>
      <c r="D6965" s="2" t="s">
        <v>13842</v>
      </c>
      <c r="E6965" s="2" t="str">
        <f t="shared" si="225"/>
        <v>ZR.31 Airline Ticketing / Reservations</v>
      </c>
      <c r="F6965" s="2" t="str">
        <f t="shared" si="224"/>
        <v xml:space="preserve">Airline Ticketing / </v>
      </c>
    </row>
    <row r="6966" spans="1:6" x14ac:dyDescent="0.35">
      <c r="A6966" s="2" t="s">
        <v>1056</v>
      </c>
      <c r="B6966" s="2" t="s">
        <v>1083</v>
      </c>
      <c r="C6966" s="2" t="s">
        <v>13843</v>
      </c>
      <c r="D6966" s="2" t="s">
        <v>13844</v>
      </c>
      <c r="E6966" s="2" t="str">
        <f t="shared" si="225"/>
        <v>ZR.32 Airline Cabin Work</v>
      </c>
      <c r="F6966" s="2" t="str">
        <f t="shared" si="224"/>
        <v>Airline Cabin Work</v>
      </c>
    </row>
    <row r="6967" spans="1:6" x14ac:dyDescent="0.35">
      <c r="A6967" s="2" t="s">
        <v>1056</v>
      </c>
      <c r="B6967" s="2" t="s">
        <v>1083</v>
      </c>
      <c r="C6967" s="2" t="s">
        <v>13845</v>
      </c>
      <c r="D6967" s="2" t="s">
        <v>13846</v>
      </c>
      <c r="E6967" s="2" t="str">
        <f t="shared" si="225"/>
        <v>ZR.4 Aviation Safety</v>
      </c>
      <c r="F6967" s="2" t="str">
        <f t="shared" si="224"/>
        <v>Aviation Safety</v>
      </c>
    </row>
    <row r="6968" spans="1:6" x14ac:dyDescent="0.35">
      <c r="A6968" s="2" t="s">
        <v>1056</v>
      </c>
      <c r="B6968" s="2" t="s">
        <v>1083</v>
      </c>
      <c r="C6968" s="2" t="s">
        <v>13847</v>
      </c>
      <c r="D6968" s="2" t="s">
        <v>13848</v>
      </c>
      <c r="E6968" s="2" t="str">
        <f t="shared" si="225"/>
        <v>ZR.5 Aviation Security</v>
      </c>
      <c r="F6968" s="2" t="str">
        <f t="shared" si="224"/>
        <v>Aviation Security</v>
      </c>
    </row>
    <row r="6969" spans="1:6" x14ac:dyDescent="0.35">
      <c r="A6969" s="2" t="s">
        <v>1056</v>
      </c>
      <c r="B6969" s="2" t="s">
        <v>1083</v>
      </c>
      <c r="C6969" s="2" t="s">
        <v>13849</v>
      </c>
      <c r="D6969" s="2" t="s">
        <v>13850</v>
      </c>
      <c r="E6969" s="2" t="str">
        <f t="shared" si="225"/>
        <v>ZR.6 Airport Management / Ground Services</v>
      </c>
      <c r="F6969" s="2" t="str">
        <f t="shared" si="224"/>
        <v>Airport Management /</v>
      </c>
    </row>
    <row r="6970" spans="1:6" x14ac:dyDescent="0.35">
      <c r="A6970" s="2" t="s">
        <v>1056</v>
      </c>
      <c r="B6970" s="2" t="s">
        <v>1083</v>
      </c>
      <c r="C6970" s="2" t="s">
        <v>13851</v>
      </c>
      <c r="D6970" s="2" t="s">
        <v>13852</v>
      </c>
      <c r="E6970" s="2" t="str">
        <f t="shared" si="225"/>
        <v>ZR.61 Runway Maintenance</v>
      </c>
      <c r="F6970" s="2" t="str">
        <f t="shared" si="224"/>
        <v>Runway Maintenance</v>
      </c>
    </row>
    <row r="6971" spans="1:6" x14ac:dyDescent="0.35">
      <c r="A6971" s="2" t="s">
        <v>1056</v>
      </c>
      <c r="B6971" s="2" t="s">
        <v>1083</v>
      </c>
      <c r="C6971" s="2" t="s">
        <v>13853</v>
      </c>
      <c r="D6971" s="2" t="s">
        <v>13854</v>
      </c>
      <c r="E6971" s="2" t="str">
        <f t="shared" si="225"/>
        <v>ZR.62 Airport Ground Services</v>
      </c>
      <c r="F6971" s="2" t="str">
        <f t="shared" si="224"/>
        <v>Airport Ground Servi</v>
      </c>
    </row>
    <row r="6972" spans="1:6" x14ac:dyDescent="0.35">
      <c r="A6972" s="2" t="s">
        <v>1056</v>
      </c>
      <c r="B6972" s="2" t="s">
        <v>1083</v>
      </c>
      <c r="C6972" s="2" t="s">
        <v>13855</v>
      </c>
      <c r="D6972" s="2" t="s">
        <v>13856</v>
      </c>
      <c r="E6972" s="2" t="str">
        <f t="shared" si="225"/>
        <v>ZR.621 Aircraft Fuelling</v>
      </c>
      <c r="F6972" s="2" t="str">
        <f t="shared" si="224"/>
        <v>Aircraft Fuelling</v>
      </c>
    </row>
    <row r="6973" spans="1:6" x14ac:dyDescent="0.35">
      <c r="A6973" s="2" t="s">
        <v>1056</v>
      </c>
      <c r="B6973" s="2" t="s">
        <v>1083</v>
      </c>
      <c r="C6973" s="2" t="s">
        <v>13857</v>
      </c>
      <c r="D6973" s="2" t="s">
        <v>13858</v>
      </c>
      <c r="E6973" s="2" t="str">
        <f t="shared" si="225"/>
        <v>ZR.7 Aircraft Operation</v>
      </c>
      <c r="F6973" s="2" t="str">
        <f t="shared" si="224"/>
        <v>Aircraft Operation</v>
      </c>
    </row>
    <row r="6974" spans="1:6" x14ac:dyDescent="0.35">
      <c r="A6974" s="2" t="s">
        <v>1056</v>
      </c>
      <c r="B6974" s="2" t="s">
        <v>1083</v>
      </c>
      <c r="C6974" s="2" t="s">
        <v>13859</v>
      </c>
      <c r="D6974" s="2" t="s">
        <v>13860</v>
      </c>
      <c r="E6974" s="2" t="str">
        <f t="shared" si="225"/>
        <v>ZR.71 Flying (Commercial)</v>
      </c>
      <c r="F6974" s="2" t="str">
        <f t="shared" si="224"/>
        <v>Flying (Commercial)</v>
      </c>
    </row>
    <row r="6975" spans="1:6" x14ac:dyDescent="0.35">
      <c r="A6975" s="2" t="s">
        <v>1056</v>
      </c>
      <c r="B6975" s="2" t="s">
        <v>1083</v>
      </c>
      <c r="C6975" s="2" t="s">
        <v>13861</v>
      </c>
      <c r="D6975" s="2" t="s">
        <v>13862</v>
      </c>
      <c r="E6975" s="2" t="str">
        <f t="shared" si="225"/>
        <v>ZR.711 PilotS Licence (Commercial)</v>
      </c>
      <c r="F6975" s="2" t="str">
        <f t="shared" si="224"/>
        <v>PilotS Licence (Comm</v>
      </c>
    </row>
    <row r="6976" spans="1:6" x14ac:dyDescent="0.35">
      <c r="A6976" s="2" t="s">
        <v>1056</v>
      </c>
      <c r="B6976" s="2" t="s">
        <v>1083</v>
      </c>
      <c r="C6976" s="2" t="s">
        <v>13863</v>
      </c>
      <c r="D6976" s="2" t="s">
        <v>13864</v>
      </c>
      <c r="E6976" s="2" t="str">
        <f t="shared" si="225"/>
        <v>ZR.713 PilotS Licence (Helicopter)</v>
      </c>
      <c r="F6976" s="2" t="str">
        <f t="shared" si="224"/>
        <v>PilotS Licence (Heli</v>
      </c>
    </row>
    <row r="6977" spans="1:6" x14ac:dyDescent="0.35">
      <c r="A6977" s="2" t="s">
        <v>1056</v>
      </c>
      <c r="B6977" s="2" t="s">
        <v>1083</v>
      </c>
      <c r="C6977" s="2" t="s">
        <v>13865</v>
      </c>
      <c r="D6977" s="2" t="s">
        <v>13866</v>
      </c>
      <c r="E6977" s="2" t="str">
        <f t="shared" si="225"/>
        <v>ZR.714 Crop Spraying (Flying)</v>
      </c>
      <c r="F6977" s="2" t="str">
        <f t="shared" ref="F6977:F7040" si="226">LEFT(D6977,20)</f>
        <v>Crop Spraying (Flyin</v>
      </c>
    </row>
    <row r="6978" spans="1:6" x14ac:dyDescent="0.35">
      <c r="A6978" s="2" t="s">
        <v>1056</v>
      </c>
      <c r="B6978" s="2" t="s">
        <v>1083</v>
      </c>
      <c r="C6978" s="2" t="s">
        <v>13867</v>
      </c>
      <c r="D6978" s="2" t="s">
        <v>13868</v>
      </c>
      <c r="E6978" s="2" t="str">
        <f t="shared" si="225"/>
        <v>ZR.72 Aircraft Navigation</v>
      </c>
      <c r="F6978" s="2" t="str">
        <f t="shared" si="226"/>
        <v>Aircraft Navigation</v>
      </c>
    </row>
    <row r="6979" spans="1:6" x14ac:dyDescent="0.35">
      <c r="A6979" s="2" t="s">
        <v>1056</v>
      </c>
      <c r="B6979" s="2" t="s">
        <v>1083</v>
      </c>
      <c r="C6979" s="2" t="s">
        <v>13869</v>
      </c>
      <c r="D6979" s="2" t="s">
        <v>13870</v>
      </c>
      <c r="E6979" s="2" t="str">
        <f t="shared" si="225"/>
        <v>ZR.73 Aircraft Instruments (Using)</v>
      </c>
      <c r="F6979" s="2" t="str">
        <f t="shared" si="226"/>
        <v>Aircraft Instruments</v>
      </c>
    </row>
    <row r="6980" spans="1:6" x14ac:dyDescent="0.35">
      <c r="A6980" s="2" t="s">
        <v>1056</v>
      </c>
      <c r="B6980" s="2" t="s">
        <v>1083</v>
      </c>
      <c r="C6980" s="2" t="s">
        <v>13871</v>
      </c>
      <c r="D6980" s="2" t="s">
        <v>13872</v>
      </c>
      <c r="E6980" s="2" t="str">
        <f t="shared" si="225"/>
        <v>ZR.74 Aeronautics</v>
      </c>
      <c r="F6980" s="2" t="str">
        <f t="shared" si="226"/>
        <v>Aeronautics</v>
      </c>
    </row>
    <row r="6981" spans="1:6" x14ac:dyDescent="0.35">
      <c r="A6981" s="2" t="s">
        <v>1056</v>
      </c>
      <c r="B6981" s="2" t="s">
        <v>1083</v>
      </c>
      <c r="C6981" s="2" t="s">
        <v>13873</v>
      </c>
      <c r="D6981" s="2" t="s">
        <v>13874</v>
      </c>
      <c r="E6981" s="2" t="str">
        <f t="shared" si="225"/>
        <v>ZR.741 Astronautics</v>
      </c>
      <c r="F6981" s="2" t="str">
        <f t="shared" si="226"/>
        <v>Astronautics</v>
      </c>
    </row>
    <row r="6982" spans="1:6" x14ac:dyDescent="0.35">
      <c r="A6982" s="2" t="s">
        <v>1056</v>
      </c>
      <c r="B6982" s="2" t="s">
        <v>1083</v>
      </c>
      <c r="C6982" s="2" t="s">
        <v>13875</v>
      </c>
      <c r="D6982" s="2" t="s">
        <v>13876</v>
      </c>
      <c r="E6982" s="2" t="str">
        <f t="shared" si="225"/>
        <v>ZR.8 Air Traffic Control</v>
      </c>
      <c r="F6982" s="2" t="str">
        <f t="shared" si="226"/>
        <v>Air Traffic Control</v>
      </c>
    </row>
    <row r="6983" spans="1:6" x14ac:dyDescent="0.35">
      <c r="A6983" s="2" t="s">
        <v>1056</v>
      </c>
      <c r="B6983" s="2" t="s">
        <v>69</v>
      </c>
      <c r="C6983" s="2" t="s">
        <v>14211</v>
      </c>
      <c r="D6983" s="2" t="s">
        <v>13877</v>
      </c>
      <c r="E6983" s="2" t="str">
        <f t="shared" si="225"/>
        <v>ZS Marine Transport</v>
      </c>
      <c r="F6983" s="2" t="str">
        <f t="shared" si="226"/>
        <v>Marine Transport</v>
      </c>
    </row>
    <row r="6984" spans="1:6" x14ac:dyDescent="0.35">
      <c r="A6984" s="2" t="s">
        <v>1056</v>
      </c>
      <c r="B6984" s="2" t="s">
        <v>1083</v>
      </c>
      <c r="C6984" s="2" t="s">
        <v>13878</v>
      </c>
      <c r="D6984" s="2" t="s">
        <v>13879</v>
      </c>
      <c r="E6984" s="2" t="str">
        <f t="shared" si="225"/>
        <v>ZS.1 Marine Transport Operation</v>
      </c>
      <c r="F6984" s="2" t="str">
        <f t="shared" si="226"/>
        <v>Marine Transport Ope</v>
      </c>
    </row>
    <row r="6985" spans="1:6" x14ac:dyDescent="0.35">
      <c r="A6985" s="2" t="s">
        <v>1056</v>
      </c>
      <c r="B6985" s="2" t="s">
        <v>1083</v>
      </c>
      <c r="C6985" s="2" t="s">
        <v>13880</v>
      </c>
      <c r="D6985" s="2" t="s">
        <v>13881</v>
      </c>
      <c r="E6985" s="2" t="str">
        <f t="shared" si="225"/>
        <v>ZS.11 International Shipping</v>
      </c>
      <c r="F6985" s="2" t="str">
        <f t="shared" si="226"/>
        <v>International Shippi</v>
      </c>
    </row>
    <row r="6986" spans="1:6" x14ac:dyDescent="0.35">
      <c r="A6986" s="2" t="s">
        <v>1056</v>
      </c>
      <c r="B6986" s="2" t="s">
        <v>1083</v>
      </c>
      <c r="C6986" s="2" t="s">
        <v>13882</v>
      </c>
      <c r="D6986" s="2" t="s">
        <v>13883</v>
      </c>
      <c r="E6986" s="2" t="str">
        <f t="shared" si="225"/>
        <v>ZS.2 Marine Transport Services</v>
      </c>
      <c r="F6986" s="2" t="str">
        <f t="shared" si="226"/>
        <v>Marine Transport Ser</v>
      </c>
    </row>
    <row r="6987" spans="1:6" x14ac:dyDescent="0.35">
      <c r="A6987" s="2" t="s">
        <v>1056</v>
      </c>
      <c r="B6987" s="2" t="s">
        <v>1083</v>
      </c>
      <c r="C6987" s="2" t="s">
        <v>13884</v>
      </c>
      <c r="D6987" s="2" t="s">
        <v>13885</v>
      </c>
      <c r="E6987" s="2" t="str">
        <f t="shared" si="225"/>
        <v>ZS.21 Marine Freight Transport</v>
      </c>
      <c r="F6987" s="2" t="str">
        <f t="shared" si="226"/>
        <v>Marine Freight Trans</v>
      </c>
    </row>
    <row r="6988" spans="1:6" x14ac:dyDescent="0.35">
      <c r="A6988" s="2" t="s">
        <v>1056</v>
      </c>
      <c r="B6988" s="2" t="s">
        <v>1083</v>
      </c>
      <c r="C6988" s="2" t="s">
        <v>13886</v>
      </c>
      <c r="D6988" s="2" t="s">
        <v>13887</v>
      </c>
      <c r="E6988" s="2" t="str">
        <f t="shared" si="225"/>
        <v>ZS.211 Hazardous Goods (Marine)</v>
      </c>
      <c r="F6988" s="2" t="str">
        <f t="shared" si="226"/>
        <v>Hazardous Goods (Mar</v>
      </c>
    </row>
    <row r="6989" spans="1:6" x14ac:dyDescent="0.35">
      <c r="A6989" s="2" t="s">
        <v>1056</v>
      </c>
      <c r="B6989" s="2" t="s">
        <v>1083</v>
      </c>
      <c r="C6989" s="2" t="s">
        <v>13888</v>
      </c>
      <c r="D6989" s="2" t="s">
        <v>13889</v>
      </c>
      <c r="E6989" s="2" t="str">
        <f t="shared" si="225"/>
        <v>ZS.22 Marine Passenger Transport</v>
      </c>
      <c r="F6989" s="2" t="str">
        <f t="shared" si="226"/>
        <v>Marine Passenger Tra</v>
      </c>
    </row>
    <row r="6990" spans="1:6" x14ac:dyDescent="0.35">
      <c r="A6990" s="2" t="s">
        <v>1056</v>
      </c>
      <c r="B6990" s="2" t="s">
        <v>1083</v>
      </c>
      <c r="C6990" s="2" t="s">
        <v>13890</v>
      </c>
      <c r="D6990" s="2" t="s">
        <v>13891</v>
      </c>
      <c r="E6990" s="2" t="str">
        <f t="shared" si="225"/>
        <v>ZS.23 Port / Harbour Services</v>
      </c>
      <c r="F6990" s="2" t="str">
        <f t="shared" si="226"/>
        <v>Port / Harbour Servi</v>
      </c>
    </row>
    <row r="6991" spans="1:6" x14ac:dyDescent="0.35">
      <c r="A6991" s="2" t="s">
        <v>1056</v>
      </c>
      <c r="B6991" s="2" t="s">
        <v>1083</v>
      </c>
      <c r="C6991" s="2" t="s">
        <v>13892</v>
      </c>
      <c r="D6991" s="2" t="s">
        <v>13893</v>
      </c>
      <c r="E6991" s="2" t="str">
        <f t="shared" si="225"/>
        <v>ZS.24 Ferry Services</v>
      </c>
      <c r="F6991" s="2" t="str">
        <f t="shared" si="226"/>
        <v>Ferry Services</v>
      </c>
    </row>
    <row r="6992" spans="1:6" x14ac:dyDescent="0.35">
      <c r="A6992" s="2" t="s">
        <v>1056</v>
      </c>
      <c r="B6992" s="2" t="s">
        <v>1083</v>
      </c>
      <c r="C6992" s="2" t="s">
        <v>13894</v>
      </c>
      <c r="D6992" s="2" t="s">
        <v>13895</v>
      </c>
      <c r="E6992" s="2" t="str">
        <f t="shared" si="225"/>
        <v>ZS.26 Inland Waterway Transport</v>
      </c>
      <c r="F6992" s="2" t="str">
        <f t="shared" si="226"/>
        <v>Inland Waterway Tran</v>
      </c>
    </row>
    <row r="6993" spans="1:6" x14ac:dyDescent="0.35">
      <c r="A6993" s="2" t="s">
        <v>1056</v>
      </c>
      <c r="B6993" s="2" t="s">
        <v>1083</v>
      </c>
      <c r="C6993" s="2" t="s">
        <v>13896</v>
      </c>
      <c r="D6993" s="2" t="s">
        <v>13897</v>
      </c>
      <c r="E6993" s="2" t="str">
        <f t="shared" si="225"/>
        <v>ZS.3 Ship Operation</v>
      </c>
      <c r="F6993" s="2" t="str">
        <f t="shared" si="226"/>
        <v>Ship Operation</v>
      </c>
    </row>
    <row r="6994" spans="1:6" x14ac:dyDescent="0.35">
      <c r="A6994" s="2" t="s">
        <v>1056</v>
      </c>
      <c r="B6994" s="2" t="s">
        <v>1083</v>
      </c>
      <c r="C6994" s="2" t="s">
        <v>13898</v>
      </c>
      <c r="D6994" s="2" t="s">
        <v>13899</v>
      </c>
      <c r="E6994" s="2" t="str">
        <f t="shared" si="225"/>
        <v>ZS.31 Nautical Science</v>
      </c>
      <c r="F6994" s="2" t="str">
        <f t="shared" si="226"/>
        <v>Nautical Science</v>
      </c>
    </row>
    <row r="6995" spans="1:6" x14ac:dyDescent="0.35">
      <c r="A6995" s="2" t="s">
        <v>1056</v>
      </c>
      <c r="B6995" s="2" t="s">
        <v>1083</v>
      </c>
      <c r="C6995" s="2" t="s">
        <v>13900</v>
      </c>
      <c r="D6995" s="2" t="s">
        <v>13901</v>
      </c>
      <c r="E6995" s="2" t="str">
        <f t="shared" si="225"/>
        <v>ZS.311 Coastal Sailing (Nautical Science)</v>
      </c>
      <c r="F6995" s="2" t="str">
        <f t="shared" si="226"/>
        <v>Coastal Sailing (Nau</v>
      </c>
    </row>
    <row r="6996" spans="1:6" x14ac:dyDescent="0.35">
      <c r="A6996" s="2" t="s">
        <v>1056</v>
      </c>
      <c r="B6996" s="2" t="s">
        <v>1083</v>
      </c>
      <c r="C6996" s="2" t="s">
        <v>13902</v>
      </c>
      <c r="D6996" s="2" t="s">
        <v>13903</v>
      </c>
      <c r="E6996" s="2" t="str">
        <f t="shared" si="225"/>
        <v>ZS.32 Seamanship</v>
      </c>
      <c r="F6996" s="2" t="str">
        <f t="shared" si="226"/>
        <v>Seamanship</v>
      </c>
    </row>
    <row r="6997" spans="1:6" x14ac:dyDescent="0.35">
      <c r="A6997" s="2" t="s">
        <v>1056</v>
      </c>
      <c r="B6997" s="2" t="s">
        <v>1083</v>
      </c>
      <c r="C6997" s="2" t="s">
        <v>13904</v>
      </c>
      <c r="D6997" s="2" t="s">
        <v>13905</v>
      </c>
      <c r="E6997" s="2" t="str">
        <f t="shared" si="225"/>
        <v>ZS.321 Pre Sea Training</v>
      </c>
      <c r="F6997" s="2" t="str">
        <f t="shared" si="226"/>
        <v>Pre Sea Training</v>
      </c>
    </row>
    <row r="6998" spans="1:6" x14ac:dyDescent="0.35">
      <c r="A6998" s="2" t="s">
        <v>1056</v>
      </c>
      <c r="B6998" s="2" t="s">
        <v>1083</v>
      </c>
      <c r="C6998" s="2" t="s">
        <v>13906</v>
      </c>
      <c r="D6998" s="2" t="s">
        <v>13907</v>
      </c>
      <c r="E6998" s="2" t="str">
        <f t="shared" si="225"/>
        <v>ZS.322 Seamanship Basic</v>
      </c>
      <c r="F6998" s="2" t="str">
        <f t="shared" si="226"/>
        <v>Seamanship Basic</v>
      </c>
    </row>
    <row r="6999" spans="1:6" x14ac:dyDescent="0.35">
      <c r="A6999" s="2" t="s">
        <v>1056</v>
      </c>
      <c r="B6999" s="2" t="s">
        <v>1083</v>
      </c>
      <c r="C6999" s="2" t="s">
        <v>13908</v>
      </c>
      <c r="D6999" s="2" t="s">
        <v>13909</v>
      </c>
      <c r="E6999" s="2" t="str">
        <f t="shared" si="225"/>
        <v>ZS.323 Watch Leadership</v>
      </c>
      <c r="F6999" s="2" t="str">
        <f t="shared" si="226"/>
        <v>Watch Leadership</v>
      </c>
    </row>
    <row r="7000" spans="1:6" x14ac:dyDescent="0.35">
      <c r="A7000" s="2" t="s">
        <v>1056</v>
      </c>
      <c r="B7000" s="2" t="s">
        <v>1083</v>
      </c>
      <c r="C7000" s="2" t="s">
        <v>13910</v>
      </c>
      <c r="D7000" s="2" t="s">
        <v>13911</v>
      </c>
      <c r="E7000" s="2" t="str">
        <f t="shared" si="225"/>
        <v>ZS.324 Deck Officers</v>
      </c>
      <c r="F7000" s="2" t="str">
        <f t="shared" si="226"/>
        <v>Deck Officers</v>
      </c>
    </row>
    <row r="7001" spans="1:6" x14ac:dyDescent="0.35">
      <c r="A7001" s="2" t="s">
        <v>1056</v>
      </c>
      <c r="B7001" s="2" t="s">
        <v>1083</v>
      </c>
      <c r="C7001" s="2" t="s">
        <v>13912</v>
      </c>
      <c r="D7001" s="2" t="s">
        <v>13913</v>
      </c>
      <c r="E7001" s="2" t="str">
        <f t="shared" si="225"/>
        <v>ZS.325 Coastal Skipper</v>
      </c>
      <c r="F7001" s="2" t="str">
        <f t="shared" si="226"/>
        <v>Coastal Skipper</v>
      </c>
    </row>
    <row r="7002" spans="1:6" x14ac:dyDescent="0.35">
      <c r="A7002" s="2" t="s">
        <v>1056</v>
      </c>
      <c r="B7002" s="2" t="s">
        <v>1083</v>
      </c>
      <c r="C7002" s="2" t="s">
        <v>13914</v>
      </c>
      <c r="D7002" s="2" t="s">
        <v>13915</v>
      </c>
      <c r="E7002" s="2" t="str">
        <f t="shared" si="225"/>
        <v>ZS.326 Yacht Mastership</v>
      </c>
      <c r="F7002" s="2" t="str">
        <f t="shared" si="226"/>
        <v>Yacht Mastership</v>
      </c>
    </row>
    <row r="7003" spans="1:6" x14ac:dyDescent="0.35">
      <c r="A7003" s="2" t="s">
        <v>1056</v>
      </c>
      <c r="B7003" s="2" t="s">
        <v>1083</v>
      </c>
      <c r="C7003" s="2" t="s">
        <v>13916</v>
      </c>
      <c r="D7003" s="2" t="s">
        <v>13917</v>
      </c>
      <c r="E7003" s="2" t="str">
        <f t="shared" si="225"/>
        <v>ZS.327 Crew Competence</v>
      </c>
      <c r="F7003" s="2" t="str">
        <f t="shared" si="226"/>
        <v>Crew Competence</v>
      </c>
    </row>
    <row r="7004" spans="1:6" x14ac:dyDescent="0.35">
      <c r="A7004" s="2" t="s">
        <v>1056</v>
      </c>
      <c r="B7004" s="2" t="s">
        <v>1083</v>
      </c>
      <c r="C7004" s="2" t="s">
        <v>13918</v>
      </c>
      <c r="D7004" s="2" t="s">
        <v>13919</v>
      </c>
      <c r="E7004" s="2" t="str">
        <f t="shared" si="225"/>
        <v>ZS.328 Day Skipper</v>
      </c>
      <c r="F7004" s="2" t="str">
        <f t="shared" si="226"/>
        <v>Day Skipper</v>
      </c>
    </row>
    <row r="7005" spans="1:6" x14ac:dyDescent="0.35">
      <c r="A7005" s="2" t="s">
        <v>1056</v>
      </c>
      <c r="B7005" s="2" t="s">
        <v>1083</v>
      </c>
      <c r="C7005" s="2" t="s">
        <v>13920</v>
      </c>
      <c r="D7005" s="2" t="s">
        <v>13921</v>
      </c>
      <c r="E7005" s="2" t="str">
        <f t="shared" si="225"/>
        <v>ZS.329 Night Skipper</v>
      </c>
      <c r="F7005" s="2" t="str">
        <f t="shared" si="226"/>
        <v>Night Skipper</v>
      </c>
    </row>
    <row r="7006" spans="1:6" x14ac:dyDescent="0.35">
      <c r="A7006" s="2" t="s">
        <v>1056</v>
      </c>
      <c r="B7006" s="2" t="s">
        <v>1083</v>
      </c>
      <c r="C7006" s="2" t="s">
        <v>13922</v>
      </c>
      <c r="D7006" s="2" t="s">
        <v>13923</v>
      </c>
      <c r="E7006" s="2" t="str">
        <f t="shared" si="225"/>
        <v>ZS.33 Marine Navigation / Communications</v>
      </c>
      <c r="F7006" s="2" t="str">
        <f t="shared" si="226"/>
        <v xml:space="preserve">Marine Navigation / </v>
      </c>
    </row>
    <row r="7007" spans="1:6" x14ac:dyDescent="0.35">
      <c r="A7007" s="2" t="s">
        <v>1056</v>
      </c>
      <c r="B7007" s="2" t="s">
        <v>1083</v>
      </c>
      <c r="C7007" s="2" t="s">
        <v>13924</v>
      </c>
      <c r="D7007" s="2" t="s">
        <v>13925</v>
      </c>
      <c r="E7007" s="2" t="str">
        <f t="shared" si="225"/>
        <v>ZS.333 Marine Radar / Sonar</v>
      </c>
      <c r="F7007" s="2" t="str">
        <f t="shared" si="226"/>
        <v>Marine Radar / Sonar</v>
      </c>
    </row>
    <row r="7008" spans="1:6" x14ac:dyDescent="0.35">
      <c r="A7008" s="2" t="s">
        <v>1056</v>
      </c>
      <c r="B7008" s="2" t="s">
        <v>1083</v>
      </c>
      <c r="C7008" s="2" t="s">
        <v>13926</v>
      </c>
      <c r="D7008" s="2" t="s">
        <v>13927</v>
      </c>
      <c r="E7008" s="2" t="str">
        <f t="shared" si="225"/>
        <v>ZS.334 Marine Radio</v>
      </c>
      <c r="F7008" s="2" t="str">
        <f t="shared" si="226"/>
        <v>Marine Radio</v>
      </c>
    </row>
    <row r="7009" spans="1:6" x14ac:dyDescent="0.35">
      <c r="A7009" s="2" t="s">
        <v>1056</v>
      </c>
      <c r="B7009" s="2" t="s">
        <v>1083</v>
      </c>
      <c r="C7009" s="2" t="s">
        <v>13928</v>
      </c>
      <c r="D7009" s="2" t="s">
        <v>13929</v>
      </c>
      <c r="E7009" s="2" t="str">
        <f t="shared" si="225"/>
        <v>ZS.34 Marine Safety / Survival</v>
      </c>
      <c r="F7009" s="2" t="str">
        <f t="shared" si="226"/>
        <v>Marine Safety / Surv</v>
      </c>
    </row>
    <row r="7010" spans="1:6" x14ac:dyDescent="0.35">
      <c r="A7010" s="2" t="s">
        <v>1056</v>
      </c>
      <c r="B7010" s="2" t="s">
        <v>1083</v>
      </c>
      <c r="C7010" s="2" t="s">
        <v>13930</v>
      </c>
      <c r="D7010" s="2" t="s">
        <v>13931</v>
      </c>
      <c r="E7010" s="2" t="str">
        <f t="shared" si="225"/>
        <v>ZS.341 Marine Safety</v>
      </c>
      <c r="F7010" s="2" t="str">
        <f t="shared" si="226"/>
        <v>Marine Safety</v>
      </c>
    </row>
    <row r="7011" spans="1:6" x14ac:dyDescent="0.35">
      <c r="A7011" s="2" t="s">
        <v>1056</v>
      </c>
      <c r="B7011" s="2" t="s">
        <v>1083</v>
      </c>
      <c r="C7011" s="2" t="s">
        <v>13932</v>
      </c>
      <c r="D7011" s="2" t="s">
        <v>13933</v>
      </c>
      <c r="E7011" s="2" t="str">
        <f t="shared" si="225"/>
        <v>ZS.342 Marine Survival</v>
      </c>
      <c r="F7011" s="2" t="str">
        <f t="shared" si="226"/>
        <v>Marine Survival</v>
      </c>
    </row>
    <row r="7012" spans="1:6" x14ac:dyDescent="0.35">
      <c r="A7012" s="2" t="s">
        <v>1056</v>
      </c>
      <c r="B7012" s="2" t="s">
        <v>1083</v>
      </c>
      <c r="C7012" s="2" t="s">
        <v>13934</v>
      </c>
      <c r="D7012" s="2" t="s">
        <v>13935</v>
      </c>
      <c r="E7012" s="2" t="str">
        <f t="shared" si="225"/>
        <v>ZS.343 Marine Fire Fighting</v>
      </c>
      <c r="F7012" s="2" t="str">
        <f t="shared" si="226"/>
        <v>Marine Fire Fighting</v>
      </c>
    </row>
    <row r="7013" spans="1:6" x14ac:dyDescent="0.35">
      <c r="A7013" s="2" t="s">
        <v>1056</v>
      </c>
      <c r="B7013" s="2" t="s">
        <v>1083</v>
      </c>
      <c r="C7013" s="2" t="s">
        <v>13936</v>
      </c>
      <c r="D7013" s="2" t="s">
        <v>13937</v>
      </c>
      <c r="E7013" s="2" t="str">
        <f t="shared" si="225"/>
        <v>ZS.344 Survival Craft Proficiency</v>
      </c>
      <c r="F7013" s="2" t="str">
        <f t="shared" si="226"/>
        <v>Survival Craft Profi</v>
      </c>
    </row>
    <row r="7014" spans="1:6" x14ac:dyDescent="0.35">
      <c r="A7014" s="2" t="s">
        <v>1056</v>
      </c>
      <c r="B7014" s="2" t="s">
        <v>1083</v>
      </c>
      <c r="C7014" s="2" t="s">
        <v>13938</v>
      </c>
      <c r="D7014" s="2" t="s">
        <v>13939</v>
      </c>
      <c r="E7014" s="2" t="str">
        <f t="shared" si="225"/>
        <v>ZS.4 Marine Rescue</v>
      </c>
      <c r="F7014" s="2" t="str">
        <f t="shared" si="226"/>
        <v>Marine Rescue</v>
      </c>
    </row>
    <row r="7015" spans="1:6" x14ac:dyDescent="0.35">
      <c r="A7015" s="2" t="s">
        <v>1056</v>
      </c>
      <c r="B7015" s="2" t="s">
        <v>1083</v>
      </c>
      <c r="C7015" s="2" t="s">
        <v>13940</v>
      </c>
      <c r="D7015" s="2" t="s">
        <v>13941</v>
      </c>
      <c r="E7015" s="2" t="str">
        <f t="shared" si="225"/>
        <v>ZS.41 Lifeboat Operations</v>
      </c>
      <c r="F7015" s="2" t="str">
        <f t="shared" si="226"/>
        <v>Lifeboat Operations</v>
      </c>
    </row>
    <row r="7016" spans="1:6" x14ac:dyDescent="0.35">
      <c r="A7016" s="2" t="s">
        <v>1056</v>
      </c>
      <c r="B7016" s="2" t="s">
        <v>1083</v>
      </c>
      <c r="C7016" s="2" t="s">
        <v>13942</v>
      </c>
      <c r="D7016" s="2" t="s">
        <v>13943</v>
      </c>
      <c r="E7016" s="2" t="str">
        <f t="shared" si="225"/>
        <v>ZS.42 Helicopter Rescue</v>
      </c>
      <c r="F7016" s="2" t="str">
        <f t="shared" si="226"/>
        <v>Helicopter Rescue</v>
      </c>
    </row>
    <row r="7017" spans="1:6" x14ac:dyDescent="0.35">
      <c r="A7017" s="2" t="s">
        <v>1056</v>
      </c>
      <c r="B7017" s="2" t="s">
        <v>69</v>
      </c>
      <c r="C7017" s="2" t="s">
        <v>14212</v>
      </c>
      <c r="D7017" s="2" t="s">
        <v>13944</v>
      </c>
      <c r="E7017" s="2" t="str">
        <f t="shared" si="225"/>
        <v>ZT Rail Transport</v>
      </c>
      <c r="F7017" s="2" t="str">
        <f t="shared" si="226"/>
        <v>Rail Transport</v>
      </c>
    </row>
    <row r="7018" spans="1:6" x14ac:dyDescent="0.35">
      <c r="A7018" s="2" t="s">
        <v>1056</v>
      </c>
      <c r="B7018" s="2" t="s">
        <v>1083</v>
      </c>
      <c r="C7018" s="2" t="s">
        <v>13945</v>
      </c>
      <c r="D7018" s="2" t="s">
        <v>13946</v>
      </c>
      <c r="E7018" s="2" t="str">
        <f t="shared" si="225"/>
        <v>ZT.1 Rail Transport Operations</v>
      </c>
      <c r="F7018" s="2" t="str">
        <f t="shared" si="226"/>
        <v>Rail Transport Opera</v>
      </c>
    </row>
    <row r="7019" spans="1:6" x14ac:dyDescent="0.35">
      <c r="A7019" s="2" t="s">
        <v>1056</v>
      </c>
      <c r="B7019" s="2" t="s">
        <v>1083</v>
      </c>
      <c r="C7019" s="2" t="s">
        <v>13947</v>
      </c>
      <c r="D7019" s="2" t="s">
        <v>13948</v>
      </c>
      <c r="E7019" s="2" t="str">
        <f t="shared" si="225"/>
        <v>ZT.2 Rail Freight Transport</v>
      </c>
      <c r="F7019" s="2" t="str">
        <f t="shared" si="226"/>
        <v>Rail Freight Transpo</v>
      </c>
    </row>
    <row r="7020" spans="1:6" x14ac:dyDescent="0.35">
      <c r="A7020" s="2" t="s">
        <v>1056</v>
      </c>
      <c r="B7020" s="2" t="s">
        <v>1083</v>
      </c>
      <c r="C7020" s="2" t="s">
        <v>13949</v>
      </c>
      <c r="D7020" s="2" t="s">
        <v>13950</v>
      </c>
      <c r="E7020" s="2" t="str">
        <f t="shared" si="225"/>
        <v>ZT.3 Rail Passenger Transport</v>
      </c>
      <c r="F7020" s="2" t="str">
        <f t="shared" si="226"/>
        <v>Rail Passenger Trans</v>
      </c>
    </row>
    <row r="7021" spans="1:6" x14ac:dyDescent="0.35">
      <c r="A7021" s="2" t="s">
        <v>1056</v>
      </c>
      <c r="B7021" s="2" t="s">
        <v>1083</v>
      </c>
      <c r="C7021" s="2" t="s">
        <v>13951</v>
      </c>
      <c r="D7021" s="2" t="s">
        <v>13952</v>
      </c>
      <c r="E7021" s="2" t="str">
        <f t="shared" si="225"/>
        <v>ZT.4 Railway Operation / Maintenance</v>
      </c>
      <c r="F7021" s="2" t="str">
        <f t="shared" si="226"/>
        <v xml:space="preserve">Railway Operation / </v>
      </c>
    </row>
    <row r="7022" spans="1:6" x14ac:dyDescent="0.35">
      <c r="A7022" s="2" t="s">
        <v>1056</v>
      </c>
      <c r="B7022" s="2" t="s">
        <v>69</v>
      </c>
      <c r="C7022" s="2" t="s">
        <v>14213</v>
      </c>
      <c r="D7022" s="2" t="s">
        <v>13953</v>
      </c>
      <c r="E7022" s="2" t="str">
        <f t="shared" si="225"/>
        <v>ZV Road Transport</v>
      </c>
      <c r="F7022" s="2" t="str">
        <f t="shared" si="226"/>
        <v>Road Transport</v>
      </c>
    </row>
    <row r="7023" spans="1:6" x14ac:dyDescent="0.35">
      <c r="A7023" s="2" t="s">
        <v>1056</v>
      </c>
      <c r="B7023" s="2" t="s">
        <v>1083</v>
      </c>
      <c r="C7023" s="2" t="s">
        <v>13954</v>
      </c>
      <c r="D7023" s="2" t="s">
        <v>13955</v>
      </c>
      <c r="E7023" s="2" t="str">
        <f t="shared" si="225"/>
        <v>ZV.1 Road Freight Transport Operations</v>
      </c>
      <c r="F7023" s="2" t="str">
        <f t="shared" si="226"/>
        <v>Road Freight Transpo</v>
      </c>
    </row>
    <row r="7024" spans="1:6" x14ac:dyDescent="0.35">
      <c r="A7024" s="2" t="s">
        <v>1056</v>
      </c>
      <c r="B7024" s="2" t="s">
        <v>1083</v>
      </c>
      <c r="C7024" s="2" t="s">
        <v>13956</v>
      </c>
      <c r="D7024" s="2" t="s">
        <v>13957</v>
      </c>
      <c r="E7024" s="2" t="str">
        <f t="shared" si="225"/>
        <v>ZV.11 International Road Freight Operations</v>
      </c>
      <c r="F7024" s="2" t="str">
        <f t="shared" si="226"/>
        <v>International Road F</v>
      </c>
    </row>
    <row r="7025" spans="1:6" x14ac:dyDescent="0.35">
      <c r="A7025" s="2" t="s">
        <v>1056</v>
      </c>
      <c r="B7025" s="2" t="s">
        <v>1083</v>
      </c>
      <c r="C7025" s="2" t="s">
        <v>13958</v>
      </c>
      <c r="D7025" s="2" t="s">
        <v>13959</v>
      </c>
      <c r="E7025" s="2" t="str">
        <f t="shared" si="225"/>
        <v>ZV.2 Road Passenger Transport Operations</v>
      </c>
      <c r="F7025" s="2" t="str">
        <f t="shared" si="226"/>
        <v>Road Passenger Trans</v>
      </c>
    </row>
    <row r="7026" spans="1:6" x14ac:dyDescent="0.35">
      <c r="A7026" s="2" t="s">
        <v>1056</v>
      </c>
      <c r="B7026" s="2" t="s">
        <v>1083</v>
      </c>
      <c r="C7026" s="2" t="s">
        <v>13960</v>
      </c>
      <c r="D7026" s="2" t="s">
        <v>13961</v>
      </c>
      <c r="E7026" s="2" t="str">
        <f t="shared" ref="E7026:E7051" si="227">C7026&amp;" "&amp;LEFT(D7026,50-LEN(C7026)-1)</f>
        <v>ZV.21 Bus Services</v>
      </c>
      <c r="F7026" s="2" t="str">
        <f t="shared" si="226"/>
        <v>Bus Services</v>
      </c>
    </row>
    <row r="7027" spans="1:6" x14ac:dyDescent="0.35">
      <c r="A7027" s="2" t="s">
        <v>1056</v>
      </c>
      <c r="B7027" s="2" t="s">
        <v>1083</v>
      </c>
      <c r="C7027" s="2" t="s">
        <v>13962</v>
      </c>
      <c r="D7027" s="2" t="s">
        <v>13963</v>
      </c>
      <c r="E7027" s="2" t="str">
        <f t="shared" si="227"/>
        <v>ZV.22 Coach Services</v>
      </c>
      <c r="F7027" s="2" t="str">
        <f t="shared" si="226"/>
        <v>Coach Services</v>
      </c>
    </row>
    <row r="7028" spans="1:6" x14ac:dyDescent="0.35">
      <c r="A7028" s="2" t="s">
        <v>1056</v>
      </c>
      <c r="B7028" s="2" t="s">
        <v>1083</v>
      </c>
      <c r="C7028" s="2" t="s">
        <v>13964</v>
      </c>
      <c r="D7028" s="2" t="s">
        <v>13965</v>
      </c>
      <c r="E7028" s="2" t="str">
        <f t="shared" si="227"/>
        <v>ZV.23 Taxi Services</v>
      </c>
      <c r="F7028" s="2" t="str">
        <f t="shared" si="226"/>
        <v>Taxi Services</v>
      </c>
    </row>
    <row r="7029" spans="1:6" x14ac:dyDescent="0.35">
      <c r="A7029" s="2" t="s">
        <v>1056</v>
      </c>
      <c r="B7029" s="2" t="s">
        <v>1083</v>
      </c>
      <c r="C7029" s="2" t="s">
        <v>13966</v>
      </c>
      <c r="D7029" s="2" t="s">
        <v>13967</v>
      </c>
      <c r="E7029" s="2" t="str">
        <f t="shared" si="227"/>
        <v>ZV.3 Road Transport Legislation</v>
      </c>
      <c r="F7029" s="2" t="str">
        <f t="shared" si="226"/>
        <v>Road Transport Legis</v>
      </c>
    </row>
    <row r="7030" spans="1:6" x14ac:dyDescent="0.35">
      <c r="A7030" s="2" t="s">
        <v>1056</v>
      </c>
      <c r="B7030" s="2" t="s">
        <v>1083</v>
      </c>
      <c r="C7030" s="2" t="s">
        <v>13968</v>
      </c>
      <c r="D7030" s="2" t="s">
        <v>13969</v>
      </c>
      <c r="E7030" s="2" t="str">
        <f t="shared" si="227"/>
        <v>ZV.31 Tachographs</v>
      </c>
      <c r="F7030" s="2" t="str">
        <f t="shared" si="226"/>
        <v>Tachographs</v>
      </c>
    </row>
    <row r="7031" spans="1:6" x14ac:dyDescent="0.35">
      <c r="A7031" s="2" t="s">
        <v>1056</v>
      </c>
      <c r="B7031" s="2" t="s">
        <v>1083</v>
      </c>
      <c r="C7031" s="2" t="s">
        <v>13970</v>
      </c>
      <c r="D7031" s="2" t="s">
        <v>13971</v>
      </c>
      <c r="E7031" s="2" t="str">
        <f t="shared" si="227"/>
        <v>ZV.4 Fleet Management</v>
      </c>
      <c r="F7031" s="2" t="str">
        <f t="shared" si="226"/>
        <v>Fleet Management</v>
      </c>
    </row>
    <row r="7032" spans="1:6" x14ac:dyDescent="0.35">
      <c r="A7032" s="2" t="s">
        <v>1056</v>
      </c>
      <c r="B7032" s="2" t="s">
        <v>1083</v>
      </c>
      <c r="C7032" s="2" t="s">
        <v>13972</v>
      </c>
      <c r="D7032" s="2" t="s">
        <v>13973</v>
      </c>
      <c r="E7032" s="2" t="str">
        <f t="shared" si="227"/>
        <v>ZV.5 Car Rental Services</v>
      </c>
      <c r="F7032" s="2" t="str">
        <f t="shared" si="226"/>
        <v>Car Rental Services</v>
      </c>
    </row>
    <row r="7033" spans="1:6" x14ac:dyDescent="0.35">
      <c r="A7033" s="2" t="s">
        <v>1056</v>
      </c>
      <c r="B7033" s="2" t="s">
        <v>69</v>
      </c>
      <c r="C7033" s="2" t="s">
        <v>14214</v>
      </c>
      <c r="D7033" s="2" t="s">
        <v>13974</v>
      </c>
      <c r="E7033" s="2" t="str">
        <f t="shared" si="227"/>
        <v>ZX Driving / Road Safety</v>
      </c>
      <c r="F7033" s="2" t="str">
        <f t="shared" si="226"/>
        <v>Driving / Road Safet</v>
      </c>
    </row>
    <row r="7034" spans="1:6" x14ac:dyDescent="0.35">
      <c r="A7034" s="2" t="s">
        <v>1056</v>
      </c>
      <c r="B7034" s="2" t="s">
        <v>1083</v>
      </c>
      <c r="C7034" s="2" t="s">
        <v>13975</v>
      </c>
      <c r="D7034" s="2" t="s">
        <v>13976</v>
      </c>
      <c r="E7034" s="2" t="str">
        <f t="shared" si="227"/>
        <v>ZX.1 Driving Instructor Training</v>
      </c>
      <c r="F7034" s="2" t="str">
        <f t="shared" si="226"/>
        <v>Driving Instructor T</v>
      </c>
    </row>
    <row r="7035" spans="1:6" x14ac:dyDescent="0.35">
      <c r="A7035" s="2" t="s">
        <v>1056</v>
      </c>
      <c r="B7035" s="2" t="s">
        <v>1083</v>
      </c>
      <c r="C7035" s="2" t="s">
        <v>13977</v>
      </c>
      <c r="D7035" s="2" t="s">
        <v>13978</v>
      </c>
      <c r="E7035" s="2" t="str">
        <f t="shared" si="227"/>
        <v>ZX.11 Driving Examiner Training</v>
      </c>
      <c r="F7035" s="2" t="str">
        <f t="shared" si="226"/>
        <v>Driving Examiner Tra</v>
      </c>
    </row>
    <row r="7036" spans="1:6" x14ac:dyDescent="0.35">
      <c r="A7036" s="2" t="s">
        <v>1056</v>
      </c>
      <c r="B7036" s="2" t="s">
        <v>1083</v>
      </c>
      <c r="C7036" s="2" t="s">
        <v>13979</v>
      </c>
      <c r="D7036" s="2" t="s">
        <v>13980</v>
      </c>
      <c r="E7036" s="2" t="str">
        <f t="shared" si="227"/>
        <v>ZX.2 Driving</v>
      </c>
      <c r="F7036" s="2" t="str">
        <f t="shared" si="226"/>
        <v>Driving</v>
      </c>
    </row>
    <row r="7037" spans="1:6" x14ac:dyDescent="0.35">
      <c r="A7037" s="2" t="s">
        <v>1056</v>
      </c>
      <c r="B7037" s="2" t="s">
        <v>1083</v>
      </c>
      <c r="C7037" s="2" t="s">
        <v>13981</v>
      </c>
      <c r="D7037" s="2" t="s">
        <v>13982</v>
      </c>
      <c r="E7037" s="2" t="str">
        <f t="shared" si="227"/>
        <v>ZX.21 Driving Car / Van</v>
      </c>
      <c r="F7037" s="2" t="str">
        <f t="shared" si="226"/>
        <v>Driving Car / Van</v>
      </c>
    </row>
    <row r="7038" spans="1:6" x14ac:dyDescent="0.35">
      <c r="A7038" s="2" t="s">
        <v>1056</v>
      </c>
      <c r="B7038" s="2" t="s">
        <v>1083</v>
      </c>
      <c r="C7038" s="2" t="s">
        <v>13983</v>
      </c>
      <c r="D7038" s="2" t="s">
        <v>13984</v>
      </c>
      <c r="E7038" s="2" t="str">
        <f t="shared" si="227"/>
        <v>ZX.211 Driving Test Theory</v>
      </c>
      <c r="F7038" s="2" t="str">
        <f t="shared" si="226"/>
        <v>Driving Test Theory</v>
      </c>
    </row>
    <row r="7039" spans="1:6" x14ac:dyDescent="0.35">
      <c r="A7039" s="2" t="s">
        <v>1056</v>
      </c>
      <c r="B7039" s="2" t="s">
        <v>1083</v>
      </c>
      <c r="C7039" s="2" t="s">
        <v>13985</v>
      </c>
      <c r="D7039" s="2" t="s">
        <v>13986</v>
      </c>
      <c r="E7039" s="2" t="str">
        <f t="shared" si="227"/>
        <v>ZX.22 Driving Advanced</v>
      </c>
      <c r="F7039" s="2" t="str">
        <f t="shared" si="226"/>
        <v>Driving Advanced</v>
      </c>
    </row>
    <row r="7040" spans="1:6" x14ac:dyDescent="0.35">
      <c r="A7040" s="2" t="s">
        <v>1056</v>
      </c>
      <c r="B7040" s="2" t="s">
        <v>1083</v>
      </c>
      <c r="C7040" s="2" t="s">
        <v>13987</v>
      </c>
      <c r="D7040" s="2" t="s">
        <v>13988</v>
      </c>
      <c r="E7040" s="2" t="str">
        <f t="shared" si="227"/>
        <v>ZX.23 Driving Lgv</v>
      </c>
      <c r="F7040" s="2" t="str">
        <f t="shared" si="226"/>
        <v>Driving Lgv</v>
      </c>
    </row>
    <row r="7041" spans="1:6" x14ac:dyDescent="0.35">
      <c r="A7041" s="2" t="s">
        <v>1056</v>
      </c>
      <c r="B7041" s="2" t="s">
        <v>1083</v>
      </c>
      <c r="C7041" s="2" t="s">
        <v>13989</v>
      </c>
      <c r="D7041" s="2" t="s">
        <v>13990</v>
      </c>
      <c r="E7041" s="2" t="str">
        <f t="shared" si="227"/>
        <v>ZX.24 Driving Pcv</v>
      </c>
      <c r="F7041" s="2" t="str">
        <f t="shared" ref="F7041:F7104" si="228">LEFT(D7041,20)</f>
        <v>Driving Pcv</v>
      </c>
    </row>
    <row r="7042" spans="1:6" x14ac:dyDescent="0.35">
      <c r="A7042" s="2" t="s">
        <v>1056</v>
      </c>
      <c r="B7042" s="2" t="s">
        <v>1083</v>
      </c>
      <c r="C7042" s="2" t="s">
        <v>13991</v>
      </c>
      <c r="D7042" s="2" t="s">
        <v>13992</v>
      </c>
      <c r="E7042" s="2" t="str">
        <f t="shared" si="227"/>
        <v>ZX.25 Driving Motorcycle / Motorbike</v>
      </c>
      <c r="F7042" s="2" t="str">
        <f t="shared" si="228"/>
        <v>Driving Motorcycle /</v>
      </c>
    </row>
    <row r="7043" spans="1:6" x14ac:dyDescent="0.35">
      <c r="A7043" s="2" t="s">
        <v>1056</v>
      </c>
      <c r="B7043" s="2" t="s">
        <v>1083</v>
      </c>
      <c r="C7043" s="2" t="s">
        <v>13993</v>
      </c>
      <c r="D7043" s="2" t="s">
        <v>13994</v>
      </c>
      <c r="E7043" s="2" t="str">
        <f t="shared" si="227"/>
        <v>ZX.26 Driving Towing</v>
      </c>
      <c r="F7043" s="2" t="str">
        <f t="shared" si="228"/>
        <v>Driving Towing</v>
      </c>
    </row>
    <row r="7044" spans="1:6" x14ac:dyDescent="0.35">
      <c r="A7044" s="2" t="s">
        <v>1056</v>
      </c>
      <c r="B7044" s="2" t="s">
        <v>1083</v>
      </c>
      <c r="C7044" s="2" t="s">
        <v>13995</v>
      </c>
      <c r="D7044" s="2" t="s">
        <v>13996</v>
      </c>
      <c r="E7044" s="2" t="str">
        <f t="shared" si="227"/>
        <v>ZX.27 Driving For People With Disabilities</v>
      </c>
      <c r="F7044" s="2" t="str">
        <f t="shared" si="228"/>
        <v>Driving For People W</v>
      </c>
    </row>
    <row r="7045" spans="1:6" x14ac:dyDescent="0.35">
      <c r="A7045" s="2" t="s">
        <v>1056</v>
      </c>
      <c r="B7045" s="2" t="s">
        <v>1083</v>
      </c>
      <c r="C7045" s="2" t="s">
        <v>13997</v>
      </c>
      <c r="D7045" s="2" t="s">
        <v>13998</v>
      </c>
      <c r="E7045" s="2" t="str">
        <f t="shared" si="227"/>
        <v>ZX.28 Vehicle Test Driving</v>
      </c>
      <c r="F7045" s="2" t="str">
        <f t="shared" si="228"/>
        <v>Vehicle Test Driving</v>
      </c>
    </row>
    <row r="7046" spans="1:6" x14ac:dyDescent="0.35">
      <c r="A7046" s="2" t="s">
        <v>1056</v>
      </c>
      <c r="B7046" s="2" t="s">
        <v>1083</v>
      </c>
      <c r="C7046" s="2" t="s">
        <v>13999</v>
      </c>
      <c r="D7046" s="2" t="s">
        <v>14000</v>
      </c>
      <c r="E7046" s="2" t="str">
        <f t="shared" si="227"/>
        <v>ZX.3 Cycle Proficiency</v>
      </c>
      <c r="F7046" s="2" t="str">
        <f t="shared" si="228"/>
        <v>Cycle Proficiency</v>
      </c>
    </row>
    <row r="7047" spans="1:6" x14ac:dyDescent="0.35">
      <c r="A7047" s="2" t="s">
        <v>1056</v>
      </c>
      <c r="B7047" s="2" t="s">
        <v>1083</v>
      </c>
      <c r="C7047" s="2" t="s">
        <v>14001</v>
      </c>
      <c r="D7047" s="2" t="s">
        <v>14002</v>
      </c>
      <c r="E7047" s="2" t="str">
        <f t="shared" si="227"/>
        <v>ZX.4 Road Safety</v>
      </c>
      <c r="F7047" s="2" t="str">
        <f t="shared" si="228"/>
        <v>Road Safety</v>
      </c>
    </row>
    <row r="7048" spans="1:6" x14ac:dyDescent="0.35">
      <c r="A7048" s="2" t="s">
        <v>1056</v>
      </c>
      <c r="B7048" s="2" t="s">
        <v>1083</v>
      </c>
      <c r="C7048" s="2" t="s">
        <v>14003</v>
      </c>
      <c r="D7048" s="2" t="s">
        <v>14004</v>
      </c>
      <c r="E7048" s="2" t="str">
        <f t="shared" si="227"/>
        <v>ZX.42 Road Accident Investigation</v>
      </c>
      <c r="F7048" s="2" t="str">
        <f t="shared" si="228"/>
        <v>Road Accident Invest</v>
      </c>
    </row>
    <row r="7049" spans="1:6" x14ac:dyDescent="0.35">
      <c r="A7049" s="2" t="s">
        <v>1056</v>
      </c>
      <c r="B7049" s="2" t="s">
        <v>1083</v>
      </c>
      <c r="C7049" s="2" t="s">
        <v>14005</v>
      </c>
      <c r="D7049" s="2" t="s">
        <v>14006</v>
      </c>
      <c r="E7049" s="2" t="str">
        <f t="shared" si="227"/>
        <v>ZX.5 Road Traffic Control</v>
      </c>
      <c r="F7049" s="2" t="str">
        <f t="shared" si="228"/>
        <v>Road Traffic Control</v>
      </c>
    </row>
    <row r="7050" spans="1:6" x14ac:dyDescent="0.35">
      <c r="A7050" s="2" t="s">
        <v>1056</v>
      </c>
      <c r="B7050" s="2" t="s">
        <v>1083</v>
      </c>
      <c r="C7050" s="2" t="s">
        <v>14007</v>
      </c>
      <c r="D7050" s="2" t="s">
        <v>14008</v>
      </c>
      <c r="E7050" s="2" t="str">
        <f t="shared" si="227"/>
        <v>ZX.51 Crossing Patrol Work</v>
      </c>
      <c r="F7050" s="2" t="str">
        <f t="shared" si="228"/>
        <v>Crossing Patrol Work</v>
      </c>
    </row>
    <row r="7051" spans="1:6" x14ac:dyDescent="0.35">
      <c r="A7051" s="2" t="s">
        <v>1056</v>
      </c>
      <c r="B7051" s="2" t="s">
        <v>1083</v>
      </c>
      <c r="C7051" s="2" t="s">
        <v>14009</v>
      </c>
      <c r="D7051" s="2" t="s">
        <v>14010</v>
      </c>
      <c r="E7051" s="2" t="str">
        <f t="shared" si="227"/>
        <v>ZX.52 Traffic Wardens Work</v>
      </c>
      <c r="F7051" s="2" t="str">
        <f t="shared" si="228"/>
        <v>Traffic Wardens Work</v>
      </c>
    </row>
    <row r="7052" spans="1:6" x14ac:dyDescent="0.35">
      <c r="A7052" s="2" t="s">
        <v>1058</v>
      </c>
      <c r="B7052" s="2" t="s">
        <v>68</v>
      </c>
      <c r="C7052" s="2">
        <v>1</v>
      </c>
      <c r="D7052" s="2" t="s">
        <v>14220</v>
      </c>
      <c r="E7052" s="2" t="str">
        <f t="shared" ref="E7052:E7083" si="229">LEFT(D7052,50)</f>
        <v>Health, Public Services and Care</v>
      </c>
      <c r="F7052" s="2" t="str">
        <f t="shared" si="228"/>
        <v>Health, Public Servi</v>
      </c>
    </row>
    <row r="7053" spans="1:6" x14ac:dyDescent="0.35">
      <c r="A7053" s="2" t="s">
        <v>1058</v>
      </c>
      <c r="B7053" s="2" t="s">
        <v>1083</v>
      </c>
      <c r="C7053" s="2">
        <v>1.1000000000000001</v>
      </c>
      <c r="D7053" s="2" t="s">
        <v>14222</v>
      </c>
      <c r="E7053" s="2" t="str">
        <f t="shared" si="229"/>
        <v>Medicine and dentistry</v>
      </c>
      <c r="F7053" s="2" t="str">
        <f t="shared" si="228"/>
        <v>Medicine and dentist</v>
      </c>
    </row>
    <row r="7054" spans="1:6" x14ac:dyDescent="0.35">
      <c r="A7054" s="2" t="s">
        <v>1058</v>
      </c>
      <c r="B7054" s="2" t="s">
        <v>1083</v>
      </c>
      <c r="C7054" s="2">
        <v>1.2</v>
      </c>
      <c r="D7054" s="2" t="s">
        <v>14223</v>
      </c>
      <c r="E7054" s="2" t="str">
        <f t="shared" si="229"/>
        <v>Nursing, and subjects and vocations allied to medi</v>
      </c>
      <c r="F7054" s="2" t="str">
        <f t="shared" si="228"/>
        <v>Nursing, and subject</v>
      </c>
    </row>
    <row r="7055" spans="1:6" x14ac:dyDescent="0.35">
      <c r="A7055" s="2" t="s">
        <v>1058</v>
      </c>
      <c r="B7055" s="2" t="s">
        <v>1083</v>
      </c>
      <c r="C7055" s="2">
        <v>1.3</v>
      </c>
      <c r="D7055" s="2" t="s">
        <v>14224</v>
      </c>
      <c r="E7055" s="2" t="str">
        <f t="shared" si="229"/>
        <v>Health and social care</v>
      </c>
      <c r="F7055" s="2" t="str">
        <f t="shared" si="228"/>
        <v>Health and social ca</v>
      </c>
    </row>
    <row r="7056" spans="1:6" x14ac:dyDescent="0.35">
      <c r="A7056" s="2" t="s">
        <v>1058</v>
      </c>
      <c r="B7056" s="2" t="s">
        <v>1083</v>
      </c>
      <c r="C7056" s="2">
        <v>1.4</v>
      </c>
      <c r="D7056" s="2" t="s">
        <v>14225</v>
      </c>
      <c r="E7056" s="2" t="str">
        <f t="shared" si="229"/>
        <v>Public services</v>
      </c>
      <c r="F7056" s="2" t="str">
        <f t="shared" si="228"/>
        <v>Public services</v>
      </c>
    </row>
    <row r="7057" spans="1:6" x14ac:dyDescent="0.35">
      <c r="A7057" s="2" t="s">
        <v>1058</v>
      </c>
      <c r="B7057" s="2" t="s">
        <v>1083</v>
      </c>
      <c r="C7057" s="2">
        <v>1.5</v>
      </c>
      <c r="D7057" s="2" t="s">
        <v>14226</v>
      </c>
      <c r="E7057" s="2" t="str">
        <f t="shared" si="229"/>
        <v>Child development and well being</v>
      </c>
      <c r="F7057" s="2" t="str">
        <f t="shared" si="228"/>
        <v>Child development an</v>
      </c>
    </row>
    <row r="7058" spans="1:6" x14ac:dyDescent="0.35">
      <c r="A7058" s="2" t="s">
        <v>1058</v>
      </c>
      <c r="B7058" s="2" t="s">
        <v>68</v>
      </c>
      <c r="C7058" s="2">
        <v>2</v>
      </c>
      <c r="D7058" s="2" t="s">
        <v>14227</v>
      </c>
      <c r="E7058" s="2" t="str">
        <f t="shared" si="229"/>
        <v>Science and Mathematics</v>
      </c>
      <c r="F7058" s="2" t="str">
        <f t="shared" si="228"/>
        <v>Science and Mathemat</v>
      </c>
    </row>
    <row r="7059" spans="1:6" x14ac:dyDescent="0.35">
      <c r="A7059" s="2" t="s">
        <v>1058</v>
      </c>
      <c r="B7059" s="2" t="s">
        <v>1083</v>
      </c>
      <c r="C7059" s="2">
        <v>2.1</v>
      </c>
      <c r="D7059" s="2" t="s">
        <v>11460</v>
      </c>
      <c r="E7059" s="2" t="str">
        <f t="shared" si="229"/>
        <v>Science</v>
      </c>
      <c r="F7059" s="2" t="str">
        <f t="shared" si="228"/>
        <v>Science</v>
      </c>
    </row>
    <row r="7060" spans="1:6" x14ac:dyDescent="0.35">
      <c r="A7060" s="2" t="s">
        <v>1058</v>
      </c>
      <c r="B7060" s="2" t="s">
        <v>1083</v>
      </c>
      <c r="C7060" s="2">
        <v>2.2000000000000002</v>
      </c>
      <c r="D7060" s="2" t="s">
        <v>14228</v>
      </c>
      <c r="E7060" s="2" t="str">
        <f t="shared" si="229"/>
        <v>Mathematics and statistics</v>
      </c>
      <c r="F7060" s="2" t="str">
        <f t="shared" si="228"/>
        <v>Mathematics and stat</v>
      </c>
    </row>
    <row r="7061" spans="1:6" x14ac:dyDescent="0.35">
      <c r="A7061" s="2" t="s">
        <v>1058</v>
      </c>
      <c r="B7061" s="2" t="s">
        <v>68</v>
      </c>
      <c r="C7061" s="2">
        <v>3</v>
      </c>
      <c r="D7061" s="2" t="s">
        <v>14229</v>
      </c>
      <c r="E7061" s="2" t="str">
        <f t="shared" si="229"/>
        <v>Agriculture, Horticulture and Animal Care</v>
      </c>
      <c r="F7061" s="2" t="str">
        <f t="shared" si="228"/>
        <v>Agriculture, Horticu</v>
      </c>
    </row>
    <row r="7062" spans="1:6" x14ac:dyDescent="0.35">
      <c r="A7062" s="2" t="s">
        <v>1058</v>
      </c>
      <c r="B7062" s="2" t="s">
        <v>1083</v>
      </c>
      <c r="C7062" s="2">
        <v>3.1</v>
      </c>
      <c r="D7062" s="2" t="s">
        <v>2219</v>
      </c>
      <c r="E7062" s="2" t="str">
        <f t="shared" si="229"/>
        <v>Agriculture</v>
      </c>
      <c r="F7062" s="2" t="str">
        <f t="shared" si="228"/>
        <v>Agriculture</v>
      </c>
    </row>
    <row r="7063" spans="1:6" x14ac:dyDescent="0.35">
      <c r="A7063" s="2" t="s">
        <v>1058</v>
      </c>
      <c r="B7063" s="2" t="s">
        <v>1083</v>
      </c>
      <c r="C7063" s="2">
        <v>3.2</v>
      </c>
      <c r="D7063" s="2" t="s">
        <v>14230</v>
      </c>
      <c r="E7063" s="2" t="str">
        <f t="shared" si="229"/>
        <v>Horticulture and forestry</v>
      </c>
      <c r="F7063" s="2" t="str">
        <f t="shared" si="228"/>
        <v>Horticulture and for</v>
      </c>
    </row>
    <row r="7064" spans="1:6" x14ac:dyDescent="0.35">
      <c r="A7064" s="2" t="s">
        <v>1058</v>
      </c>
      <c r="B7064" s="2" t="s">
        <v>1083</v>
      </c>
      <c r="C7064" s="2">
        <v>3.3</v>
      </c>
      <c r="D7064" s="2" t="s">
        <v>14231</v>
      </c>
      <c r="E7064" s="2" t="str">
        <f t="shared" si="229"/>
        <v>Animal care and veterinary science</v>
      </c>
      <c r="F7064" s="2" t="str">
        <f t="shared" si="228"/>
        <v>Animal care and vete</v>
      </c>
    </row>
    <row r="7065" spans="1:6" x14ac:dyDescent="0.35">
      <c r="A7065" s="2" t="s">
        <v>1058</v>
      </c>
      <c r="B7065" s="2" t="s">
        <v>1083</v>
      </c>
      <c r="C7065" s="2">
        <v>3.4</v>
      </c>
      <c r="D7065" s="2" t="s">
        <v>2277</v>
      </c>
      <c r="E7065" s="2" t="str">
        <f t="shared" si="229"/>
        <v>Environmental conservation</v>
      </c>
      <c r="F7065" s="2" t="str">
        <f t="shared" si="228"/>
        <v>Environmental conser</v>
      </c>
    </row>
    <row r="7066" spans="1:6" x14ac:dyDescent="0.35">
      <c r="A7066" s="2" t="s">
        <v>1058</v>
      </c>
      <c r="B7066" s="2" t="s">
        <v>68</v>
      </c>
      <c r="C7066" s="2">
        <v>4</v>
      </c>
      <c r="D7066" s="2" t="s">
        <v>14232</v>
      </c>
      <c r="E7066" s="2" t="str">
        <f t="shared" si="229"/>
        <v>Engineering and Manufacturing Technologies</v>
      </c>
      <c r="F7066" s="2" t="str">
        <f t="shared" si="228"/>
        <v>Engineering and Manu</v>
      </c>
    </row>
    <row r="7067" spans="1:6" x14ac:dyDescent="0.35">
      <c r="A7067" s="2" t="s">
        <v>1058</v>
      </c>
      <c r="B7067" s="2" t="s">
        <v>1083</v>
      </c>
      <c r="C7067" s="2">
        <v>4.0999999999999996</v>
      </c>
      <c r="D7067" s="2" t="s">
        <v>2903</v>
      </c>
      <c r="E7067" s="2" t="str">
        <f t="shared" si="229"/>
        <v>Engineering</v>
      </c>
      <c r="F7067" s="2" t="str">
        <f t="shared" si="228"/>
        <v>Engineering</v>
      </c>
    </row>
    <row r="7068" spans="1:6" x14ac:dyDescent="0.35">
      <c r="A7068" s="2" t="s">
        <v>1058</v>
      </c>
      <c r="B7068" s="2" t="s">
        <v>1083</v>
      </c>
      <c r="C7068" s="2">
        <v>4.2</v>
      </c>
      <c r="D7068" s="2" t="s">
        <v>14233</v>
      </c>
      <c r="E7068" s="2" t="str">
        <f t="shared" si="229"/>
        <v>Manufacturing technologies</v>
      </c>
      <c r="F7068" s="2" t="str">
        <f t="shared" si="228"/>
        <v>Manufacturing techno</v>
      </c>
    </row>
    <row r="7069" spans="1:6" x14ac:dyDescent="0.35">
      <c r="A7069" s="2" t="s">
        <v>1058</v>
      </c>
      <c r="B7069" s="2" t="s">
        <v>1083</v>
      </c>
      <c r="C7069" s="2">
        <v>4.3</v>
      </c>
      <c r="D7069" s="2" t="s">
        <v>14234</v>
      </c>
      <c r="E7069" s="2" t="str">
        <f t="shared" si="229"/>
        <v>Transportation operations and maintenance</v>
      </c>
      <c r="F7069" s="2" t="str">
        <f t="shared" si="228"/>
        <v>Transportation opera</v>
      </c>
    </row>
    <row r="7070" spans="1:6" x14ac:dyDescent="0.35">
      <c r="A7070" s="2" t="s">
        <v>1058</v>
      </c>
      <c r="B7070" s="2" t="s">
        <v>68</v>
      </c>
      <c r="C7070" s="2">
        <v>5</v>
      </c>
      <c r="D7070" s="2" t="s">
        <v>14235</v>
      </c>
      <c r="E7070" s="2" t="str">
        <f t="shared" si="229"/>
        <v>Construction, Planning and the Built Environment</v>
      </c>
      <c r="F7070" s="2" t="str">
        <f t="shared" si="228"/>
        <v>Construction, Planni</v>
      </c>
    </row>
    <row r="7071" spans="1:6" x14ac:dyDescent="0.35">
      <c r="A7071" s="2" t="s">
        <v>1058</v>
      </c>
      <c r="B7071" s="2" t="s">
        <v>1083</v>
      </c>
      <c r="C7071" s="2">
        <v>5.0999999999999996</v>
      </c>
      <c r="D7071" s="2" t="s">
        <v>3152</v>
      </c>
      <c r="E7071" s="2" t="str">
        <f t="shared" si="229"/>
        <v>Architecture</v>
      </c>
      <c r="F7071" s="2" t="str">
        <f t="shared" si="228"/>
        <v>Architecture</v>
      </c>
    </row>
    <row r="7072" spans="1:6" x14ac:dyDescent="0.35">
      <c r="A7072" s="2" t="s">
        <v>1058</v>
      </c>
      <c r="B7072" s="2" t="s">
        <v>1083</v>
      </c>
      <c r="C7072" s="2">
        <v>5.2</v>
      </c>
      <c r="D7072" s="2" t="s">
        <v>14236</v>
      </c>
      <c r="E7072" s="2" t="str">
        <f t="shared" si="229"/>
        <v>Building and construction</v>
      </c>
      <c r="F7072" s="2" t="str">
        <f t="shared" si="228"/>
        <v>Building and constru</v>
      </c>
    </row>
    <row r="7073" spans="1:6" x14ac:dyDescent="0.35">
      <c r="A7073" s="2" t="s">
        <v>1058</v>
      </c>
      <c r="B7073" s="2" t="s">
        <v>1083</v>
      </c>
      <c r="C7073" s="2">
        <v>5.3</v>
      </c>
      <c r="D7073" s="2" t="s">
        <v>14237</v>
      </c>
      <c r="E7073" s="2" t="str">
        <f t="shared" si="229"/>
        <v>Urban, rural and regional planning</v>
      </c>
      <c r="F7073" s="2" t="str">
        <f t="shared" si="228"/>
        <v>Urban, rural and reg</v>
      </c>
    </row>
    <row r="7074" spans="1:6" x14ac:dyDescent="0.35">
      <c r="A7074" s="2" t="s">
        <v>1058</v>
      </c>
      <c r="B7074" s="2" t="s">
        <v>68</v>
      </c>
      <c r="C7074" s="2">
        <v>6</v>
      </c>
      <c r="D7074" s="2" t="s">
        <v>14238</v>
      </c>
      <c r="E7074" s="2" t="str">
        <f t="shared" si="229"/>
        <v>Information and Communication Technology (ICT)</v>
      </c>
      <c r="F7074" s="2" t="str">
        <f t="shared" si="228"/>
        <v>Information and Comm</v>
      </c>
    </row>
    <row r="7075" spans="1:6" x14ac:dyDescent="0.35">
      <c r="A7075" s="2" t="s">
        <v>1058</v>
      </c>
      <c r="B7075" s="2" t="s">
        <v>1083</v>
      </c>
      <c r="C7075" s="2">
        <v>6.1</v>
      </c>
      <c r="D7075" s="2" t="s">
        <v>14239</v>
      </c>
      <c r="E7075" s="2" t="str">
        <f t="shared" si="229"/>
        <v>ICT practitioners</v>
      </c>
      <c r="F7075" s="2" t="str">
        <f t="shared" si="228"/>
        <v>ICT practitioners</v>
      </c>
    </row>
    <row r="7076" spans="1:6" x14ac:dyDescent="0.35">
      <c r="A7076" s="2" t="s">
        <v>1058</v>
      </c>
      <c r="B7076" s="2" t="s">
        <v>1083</v>
      </c>
      <c r="C7076" s="2">
        <v>6.2</v>
      </c>
      <c r="D7076" s="2" t="s">
        <v>14240</v>
      </c>
      <c r="E7076" s="2" t="str">
        <f t="shared" si="229"/>
        <v>ICT for users</v>
      </c>
      <c r="F7076" s="2" t="str">
        <f t="shared" si="228"/>
        <v>ICT for users</v>
      </c>
    </row>
    <row r="7077" spans="1:6" x14ac:dyDescent="0.35">
      <c r="A7077" s="2" t="s">
        <v>1058</v>
      </c>
      <c r="B7077" s="2" t="s">
        <v>68</v>
      </c>
      <c r="C7077" s="2">
        <v>7</v>
      </c>
      <c r="D7077" s="2" t="s">
        <v>14241</v>
      </c>
      <c r="E7077" s="2" t="str">
        <f t="shared" si="229"/>
        <v>Retail and Commercial Enterprise</v>
      </c>
      <c r="F7077" s="2" t="str">
        <f t="shared" si="228"/>
        <v>Retail and Commercia</v>
      </c>
    </row>
    <row r="7078" spans="1:6" x14ac:dyDescent="0.35">
      <c r="A7078" s="2" t="s">
        <v>1058</v>
      </c>
      <c r="B7078" s="2" t="s">
        <v>1083</v>
      </c>
      <c r="C7078" s="2">
        <v>7.1</v>
      </c>
      <c r="D7078" s="2" t="s">
        <v>14242</v>
      </c>
      <c r="E7078" s="2" t="str">
        <f t="shared" si="229"/>
        <v>Retailing and wholesaling</v>
      </c>
      <c r="F7078" s="2" t="str">
        <f t="shared" si="228"/>
        <v>Retailing and wholes</v>
      </c>
    </row>
    <row r="7079" spans="1:6" x14ac:dyDescent="0.35">
      <c r="A7079" s="2" t="s">
        <v>1058</v>
      </c>
      <c r="B7079" s="2" t="s">
        <v>1083</v>
      </c>
      <c r="C7079" s="2">
        <v>7.2</v>
      </c>
      <c r="D7079" s="2" t="s">
        <v>14243</v>
      </c>
      <c r="E7079" s="2" t="str">
        <f t="shared" si="229"/>
        <v>Warehousing and distribution</v>
      </c>
      <c r="F7079" s="2" t="str">
        <f t="shared" si="228"/>
        <v>Warehousing and dist</v>
      </c>
    </row>
    <row r="7080" spans="1:6" x14ac:dyDescent="0.35">
      <c r="A7080" s="2" t="s">
        <v>1058</v>
      </c>
      <c r="B7080" s="2" t="s">
        <v>1083</v>
      </c>
      <c r="C7080" s="2">
        <v>7.3</v>
      </c>
      <c r="D7080" s="2" t="s">
        <v>14244</v>
      </c>
      <c r="E7080" s="2" t="str">
        <f t="shared" si="229"/>
        <v>Service enterprises</v>
      </c>
      <c r="F7080" s="2" t="str">
        <f t="shared" si="228"/>
        <v>Service enterprises</v>
      </c>
    </row>
    <row r="7081" spans="1:6" x14ac:dyDescent="0.35">
      <c r="A7081" s="2" t="s">
        <v>1058</v>
      </c>
      <c r="B7081" s="2" t="s">
        <v>1083</v>
      </c>
      <c r="C7081" s="2">
        <v>7.4</v>
      </c>
      <c r="D7081" s="2" t="s">
        <v>14245</v>
      </c>
      <c r="E7081" s="2" t="str">
        <f t="shared" si="229"/>
        <v>Hospitality and catering</v>
      </c>
      <c r="F7081" s="2" t="str">
        <f t="shared" si="228"/>
        <v>Hospitality and cate</v>
      </c>
    </row>
    <row r="7082" spans="1:6" x14ac:dyDescent="0.35">
      <c r="A7082" s="2" t="s">
        <v>1058</v>
      </c>
      <c r="B7082" s="2" t="s">
        <v>68</v>
      </c>
      <c r="C7082" s="2">
        <v>8</v>
      </c>
      <c r="D7082" s="2" t="s">
        <v>14246</v>
      </c>
      <c r="E7082" s="2" t="str">
        <f t="shared" si="229"/>
        <v>Leisure, Travel and Tourism</v>
      </c>
      <c r="F7082" s="2" t="str">
        <f t="shared" si="228"/>
        <v xml:space="preserve">Leisure, Travel and </v>
      </c>
    </row>
    <row r="7083" spans="1:6" x14ac:dyDescent="0.35">
      <c r="A7083" s="2" t="s">
        <v>1058</v>
      </c>
      <c r="B7083" s="2" t="s">
        <v>1083</v>
      </c>
      <c r="C7083" s="2">
        <v>8.1</v>
      </c>
      <c r="D7083" s="2" t="s">
        <v>14247</v>
      </c>
      <c r="E7083" s="2" t="str">
        <f t="shared" si="229"/>
        <v>Sport, leisure and recreation</v>
      </c>
      <c r="F7083" s="2" t="str">
        <f t="shared" si="228"/>
        <v>Sport, leisure and r</v>
      </c>
    </row>
    <row r="7084" spans="1:6" x14ac:dyDescent="0.35">
      <c r="A7084" s="2" t="s">
        <v>1058</v>
      </c>
      <c r="B7084" s="2" t="s">
        <v>1083</v>
      </c>
      <c r="C7084" s="2">
        <v>8.1999999999999993</v>
      </c>
      <c r="D7084" s="2" t="s">
        <v>14248</v>
      </c>
      <c r="E7084" s="2" t="str">
        <f t="shared" ref="E7084:E7115" si="230">LEFT(D7084,50)</f>
        <v>Travel and tourism</v>
      </c>
      <c r="F7084" s="2" t="str">
        <f t="shared" si="228"/>
        <v>Travel and tourism</v>
      </c>
    </row>
    <row r="7085" spans="1:6" x14ac:dyDescent="0.35">
      <c r="A7085" s="2" t="s">
        <v>1058</v>
      </c>
      <c r="B7085" s="2" t="s">
        <v>68</v>
      </c>
      <c r="C7085" s="2">
        <v>9</v>
      </c>
      <c r="D7085" s="2" t="s">
        <v>14249</v>
      </c>
      <c r="E7085" s="2" t="str">
        <f t="shared" si="230"/>
        <v>Arts, Media and Publishing</v>
      </c>
      <c r="F7085" s="2" t="str">
        <f t="shared" si="228"/>
        <v>Arts, Media and Publ</v>
      </c>
    </row>
    <row r="7086" spans="1:6" x14ac:dyDescent="0.35">
      <c r="A7086" s="2" t="s">
        <v>1058</v>
      </c>
      <c r="B7086" s="2" t="s">
        <v>1083</v>
      </c>
      <c r="C7086" s="2">
        <v>9.1</v>
      </c>
      <c r="D7086" s="2" t="s">
        <v>14250</v>
      </c>
      <c r="E7086" s="2" t="str">
        <f t="shared" si="230"/>
        <v>Performing arts</v>
      </c>
      <c r="F7086" s="2" t="str">
        <f t="shared" si="228"/>
        <v>Performing arts</v>
      </c>
    </row>
    <row r="7087" spans="1:6" x14ac:dyDescent="0.35">
      <c r="A7087" s="2" t="s">
        <v>1058</v>
      </c>
      <c r="B7087" s="2" t="s">
        <v>1083</v>
      </c>
      <c r="C7087" s="2">
        <v>9.1999999999999993</v>
      </c>
      <c r="D7087" s="2" t="s">
        <v>14251</v>
      </c>
      <c r="E7087" s="2" t="str">
        <f t="shared" si="230"/>
        <v>Crafts, creative arts and design</v>
      </c>
      <c r="F7087" s="2" t="str">
        <f t="shared" si="228"/>
        <v>Crafts, creative art</v>
      </c>
    </row>
    <row r="7088" spans="1:6" x14ac:dyDescent="0.35">
      <c r="A7088" s="2" t="s">
        <v>1058</v>
      </c>
      <c r="B7088" s="2" t="s">
        <v>1083</v>
      </c>
      <c r="C7088" s="2">
        <v>9.3000000000000007</v>
      </c>
      <c r="D7088" s="2" t="s">
        <v>14252</v>
      </c>
      <c r="E7088" s="2" t="str">
        <f t="shared" si="230"/>
        <v>Media and communication</v>
      </c>
      <c r="F7088" s="2" t="str">
        <f t="shared" si="228"/>
        <v>Media and communicat</v>
      </c>
    </row>
    <row r="7089" spans="1:6" x14ac:dyDescent="0.35">
      <c r="A7089" s="2" t="s">
        <v>1058</v>
      </c>
      <c r="B7089" s="2" t="s">
        <v>1083</v>
      </c>
      <c r="C7089" s="2">
        <v>9.4</v>
      </c>
      <c r="D7089" s="2" t="s">
        <v>14253</v>
      </c>
      <c r="E7089" s="2" t="str">
        <f t="shared" si="230"/>
        <v>Publishing and information services</v>
      </c>
      <c r="F7089" s="2" t="str">
        <f t="shared" si="228"/>
        <v>Publishing and infor</v>
      </c>
    </row>
    <row r="7090" spans="1:6" x14ac:dyDescent="0.35">
      <c r="A7090" s="2" t="s">
        <v>1058</v>
      </c>
      <c r="B7090" s="2" t="s">
        <v>68</v>
      </c>
      <c r="C7090" s="2">
        <v>10</v>
      </c>
      <c r="D7090" s="2" t="s">
        <v>14254</v>
      </c>
      <c r="E7090" s="2" t="str">
        <f t="shared" si="230"/>
        <v>History, Philosophy and Theology</v>
      </c>
      <c r="F7090" s="2" t="str">
        <f t="shared" si="228"/>
        <v xml:space="preserve">History, Philosophy </v>
      </c>
    </row>
    <row r="7091" spans="1:6" x14ac:dyDescent="0.35">
      <c r="A7091" s="2" t="s">
        <v>1058</v>
      </c>
      <c r="B7091" s="2" t="s">
        <v>1083</v>
      </c>
      <c r="C7091" s="2">
        <v>10.1</v>
      </c>
      <c r="D7091" s="2" t="s">
        <v>5063</v>
      </c>
      <c r="E7091" s="2" t="str">
        <f t="shared" si="230"/>
        <v>History</v>
      </c>
      <c r="F7091" s="2" t="str">
        <f t="shared" si="228"/>
        <v>History</v>
      </c>
    </row>
    <row r="7092" spans="1:6" x14ac:dyDescent="0.35">
      <c r="A7092" s="2" t="s">
        <v>1058</v>
      </c>
      <c r="B7092" s="2" t="s">
        <v>1083</v>
      </c>
      <c r="C7092" s="2">
        <v>10.199999999999999</v>
      </c>
      <c r="D7092" s="2" t="s">
        <v>14255</v>
      </c>
      <c r="E7092" s="2" t="str">
        <f t="shared" si="230"/>
        <v>Archaeology and archaeological sciences</v>
      </c>
      <c r="F7092" s="2" t="str">
        <f t="shared" si="228"/>
        <v>Archaeology and arch</v>
      </c>
    </row>
    <row r="7093" spans="1:6" x14ac:dyDescent="0.35">
      <c r="A7093" s="2" t="s">
        <v>1058</v>
      </c>
      <c r="B7093" s="2" t="s">
        <v>1083</v>
      </c>
      <c r="C7093" s="2">
        <v>10.3</v>
      </c>
      <c r="D7093" s="2" t="s">
        <v>4412</v>
      </c>
      <c r="E7093" s="2" t="str">
        <f t="shared" si="230"/>
        <v>Philosophy</v>
      </c>
      <c r="F7093" s="2" t="str">
        <f t="shared" si="228"/>
        <v>Philosophy</v>
      </c>
    </row>
    <row r="7094" spans="1:6" x14ac:dyDescent="0.35">
      <c r="A7094" s="2" t="s">
        <v>1058</v>
      </c>
      <c r="B7094" s="2" t="s">
        <v>1083</v>
      </c>
      <c r="C7094" s="2">
        <v>10.4</v>
      </c>
      <c r="D7094" s="2" t="s">
        <v>14256</v>
      </c>
      <c r="E7094" s="2" t="str">
        <f t="shared" si="230"/>
        <v>Theology and religious studies</v>
      </c>
      <c r="F7094" s="2" t="str">
        <f t="shared" si="228"/>
        <v>Theology and religio</v>
      </c>
    </row>
    <row r="7095" spans="1:6" x14ac:dyDescent="0.35">
      <c r="A7095" s="2" t="s">
        <v>1058</v>
      </c>
      <c r="B7095" s="2" t="s">
        <v>68</v>
      </c>
      <c r="C7095" s="2">
        <v>11</v>
      </c>
      <c r="D7095" s="2" t="s">
        <v>7821</v>
      </c>
      <c r="E7095" s="2" t="str">
        <f t="shared" si="230"/>
        <v>Social Sciences</v>
      </c>
      <c r="F7095" s="2" t="str">
        <f t="shared" si="228"/>
        <v>Social Sciences</v>
      </c>
    </row>
    <row r="7096" spans="1:6" x14ac:dyDescent="0.35">
      <c r="A7096" s="2" t="s">
        <v>1058</v>
      </c>
      <c r="B7096" s="2" t="s">
        <v>1083</v>
      </c>
      <c r="C7096" s="2">
        <v>11.1</v>
      </c>
      <c r="D7096" s="2" t="s">
        <v>5313</v>
      </c>
      <c r="E7096" s="2" t="str">
        <f t="shared" si="230"/>
        <v>Geography</v>
      </c>
      <c r="F7096" s="2" t="str">
        <f t="shared" si="228"/>
        <v>Geography</v>
      </c>
    </row>
    <row r="7097" spans="1:6" x14ac:dyDescent="0.35">
      <c r="A7097" s="2" t="s">
        <v>1058</v>
      </c>
      <c r="B7097" s="2" t="s">
        <v>1083</v>
      </c>
      <c r="C7097" s="2">
        <v>11.2</v>
      </c>
      <c r="D7097" s="2" t="s">
        <v>14257</v>
      </c>
      <c r="E7097" s="2" t="str">
        <f t="shared" si="230"/>
        <v>Sociology and social policy</v>
      </c>
      <c r="F7097" s="2" t="str">
        <f t="shared" si="228"/>
        <v>Sociology and social</v>
      </c>
    </row>
    <row r="7098" spans="1:6" x14ac:dyDescent="0.35">
      <c r="A7098" s="2" t="s">
        <v>1058</v>
      </c>
      <c r="B7098" s="2" t="s">
        <v>1083</v>
      </c>
      <c r="C7098" s="2">
        <v>11.3</v>
      </c>
      <c r="D7098" s="2" t="s">
        <v>3250</v>
      </c>
      <c r="E7098" s="2" t="str">
        <f t="shared" si="230"/>
        <v>Politics</v>
      </c>
      <c r="F7098" s="2" t="str">
        <f t="shared" si="228"/>
        <v>Politics</v>
      </c>
    </row>
    <row r="7099" spans="1:6" x14ac:dyDescent="0.35">
      <c r="A7099" s="2" t="s">
        <v>1058</v>
      </c>
      <c r="B7099" s="2" t="s">
        <v>1083</v>
      </c>
      <c r="C7099" s="2">
        <v>11.4</v>
      </c>
      <c r="D7099" s="2" t="s">
        <v>3218</v>
      </c>
      <c r="E7099" s="2" t="str">
        <f t="shared" si="230"/>
        <v>Economics</v>
      </c>
      <c r="F7099" s="2" t="str">
        <f t="shared" si="228"/>
        <v>Economics</v>
      </c>
    </row>
    <row r="7100" spans="1:6" x14ac:dyDescent="0.35">
      <c r="A7100" s="2" t="s">
        <v>1058</v>
      </c>
      <c r="B7100" s="2" t="s">
        <v>1083</v>
      </c>
      <c r="C7100" s="2">
        <v>11.5</v>
      </c>
      <c r="D7100" s="2" t="s">
        <v>3382</v>
      </c>
      <c r="E7100" s="2" t="str">
        <f t="shared" si="230"/>
        <v>Anthropology</v>
      </c>
      <c r="F7100" s="2" t="str">
        <f t="shared" si="228"/>
        <v>Anthropology</v>
      </c>
    </row>
    <row r="7101" spans="1:6" x14ac:dyDescent="0.35">
      <c r="A7101" s="2" t="s">
        <v>1058</v>
      </c>
      <c r="B7101" s="2" t="s">
        <v>68</v>
      </c>
      <c r="C7101" s="2">
        <v>12</v>
      </c>
      <c r="D7101" s="2" t="s">
        <v>14258</v>
      </c>
      <c r="E7101" s="2" t="str">
        <f t="shared" si="230"/>
        <v>Languages, Literature and Culture</v>
      </c>
      <c r="F7101" s="2" t="str">
        <f t="shared" si="228"/>
        <v>Languages, Literatur</v>
      </c>
    </row>
    <row r="7102" spans="1:6" x14ac:dyDescent="0.35">
      <c r="A7102" s="2" t="s">
        <v>1058</v>
      </c>
      <c r="B7102" s="2" t="s">
        <v>1083</v>
      </c>
      <c r="C7102" s="2">
        <v>12.1</v>
      </c>
      <c r="D7102" s="2" t="s">
        <v>14259</v>
      </c>
      <c r="E7102" s="2" t="str">
        <f t="shared" si="230"/>
        <v>Languages, literature and culture of the British i</v>
      </c>
      <c r="F7102" s="2" t="str">
        <f t="shared" si="228"/>
        <v>Languages, literatur</v>
      </c>
    </row>
    <row r="7103" spans="1:6" x14ac:dyDescent="0.35">
      <c r="A7103" s="2" t="s">
        <v>1058</v>
      </c>
      <c r="B7103" s="2" t="s">
        <v>1083</v>
      </c>
      <c r="C7103" s="2">
        <v>12.2</v>
      </c>
      <c r="D7103" s="2" t="s">
        <v>14260</v>
      </c>
      <c r="E7103" s="2" t="str">
        <f t="shared" si="230"/>
        <v>Other languages, literature and culture</v>
      </c>
      <c r="F7103" s="2" t="str">
        <f t="shared" si="228"/>
        <v>Other languages, lit</v>
      </c>
    </row>
    <row r="7104" spans="1:6" x14ac:dyDescent="0.35">
      <c r="A7104" s="2" t="s">
        <v>1058</v>
      </c>
      <c r="B7104" s="2" t="s">
        <v>1083</v>
      </c>
      <c r="C7104" s="2">
        <v>12.3</v>
      </c>
      <c r="D7104" s="2" t="s">
        <v>3734</v>
      </c>
      <c r="E7104" s="2" t="str">
        <f t="shared" si="230"/>
        <v>Linguistics</v>
      </c>
      <c r="F7104" s="2" t="str">
        <f t="shared" si="228"/>
        <v>Linguistics</v>
      </c>
    </row>
    <row r="7105" spans="1:6" x14ac:dyDescent="0.35">
      <c r="A7105" s="2" t="s">
        <v>1058</v>
      </c>
      <c r="B7105" s="2" t="s">
        <v>68</v>
      </c>
      <c r="C7105" s="2">
        <v>13</v>
      </c>
      <c r="D7105" s="2" t="s">
        <v>14261</v>
      </c>
      <c r="E7105" s="2" t="str">
        <f t="shared" si="230"/>
        <v>Education and Training</v>
      </c>
      <c r="F7105" s="2" t="str">
        <f t="shared" ref="F7105:F7116" si="231">LEFT(D7105,20)</f>
        <v>Education and Traini</v>
      </c>
    </row>
    <row r="7106" spans="1:6" x14ac:dyDescent="0.35">
      <c r="A7106" s="2" t="s">
        <v>1058</v>
      </c>
      <c r="B7106" s="2" t="s">
        <v>1083</v>
      </c>
      <c r="C7106" s="2">
        <v>13.1</v>
      </c>
      <c r="D7106" s="2" t="s">
        <v>14262</v>
      </c>
      <c r="E7106" s="2" t="str">
        <f t="shared" si="230"/>
        <v>Teaching and lecturing</v>
      </c>
      <c r="F7106" s="2" t="str">
        <f t="shared" si="231"/>
        <v>Teaching and lecturi</v>
      </c>
    </row>
    <row r="7107" spans="1:6" x14ac:dyDescent="0.35">
      <c r="A7107" s="2" t="s">
        <v>1058</v>
      </c>
      <c r="B7107" s="2" t="s">
        <v>1083</v>
      </c>
      <c r="C7107" s="2">
        <v>13.2</v>
      </c>
      <c r="D7107" s="2" t="s">
        <v>14263</v>
      </c>
      <c r="E7107" s="2" t="str">
        <f t="shared" si="230"/>
        <v>Direct learning support</v>
      </c>
      <c r="F7107" s="2" t="str">
        <f t="shared" si="231"/>
        <v>Direct learning supp</v>
      </c>
    </row>
    <row r="7108" spans="1:6" x14ac:dyDescent="0.35">
      <c r="A7108" s="2" t="s">
        <v>1058</v>
      </c>
      <c r="B7108" s="2" t="s">
        <v>68</v>
      </c>
      <c r="C7108" s="2">
        <v>14</v>
      </c>
      <c r="D7108" s="2" t="s">
        <v>14264</v>
      </c>
      <c r="E7108" s="2" t="str">
        <f t="shared" si="230"/>
        <v>Preparation for Life and Work</v>
      </c>
      <c r="F7108" s="2" t="str">
        <f t="shared" si="231"/>
        <v>Preparation for Life</v>
      </c>
    </row>
    <row r="7109" spans="1:6" x14ac:dyDescent="0.35">
      <c r="A7109" s="2" t="s">
        <v>1058</v>
      </c>
      <c r="B7109" s="2" t="s">
        <v>1083</v>
      </c>
      <c r="C7109" s="2">
        <v>14.1</v>
      </c>
      <c r="D7109" s="2" t="s">
        <v>14265</v>
      </c>
      <c r="E7109" s="2" t="str">
        <f t="shared" si="230"/>
        <v>Foundations for learning and life</v>
      </c>
      <c r="F7109" s="2" t="str">
        <f t="shared" si="231"/>
        <v>Foundations for lear</v>
      </c>
    </row>
    <row r="7110" spans="1:6" x14ac:dyDescent="0.35">
      <c r="A7110" s="2" t="s">
        <v>1058</v>
      </c>
      <c r="B7110" s="2" t="s">
        <v>1083</v>
      </c>
      <c r="C7110" s="2">
        <v>14.2</v>
      </c>
      <c r="D7110" s="2" t="s">
        <v>14266</v>
      </c>
      <c r="E7110" s="2" t="str">
        <f t="shared" si="230"/>
        <v>Preparation for work</v>
      </c>
      <c r="F7110" s="2" t="str">
        <f t="shared" si="231"/>
        <v>Preparation for work</v>
      </c>
    </row>
    <row r="7111" spans="1:6" x14ac:dyDescent="0.35">
      <c r="A7111" s="2" t="s">
        <v>1058</v>
      </c>
      <c r="B7111" s="2" t="s">
        <v>68</v>
      </c>
      <c r="C7111" s="2">
        <v>15</v>
      </c>
      <c r="D7111" s="2" t="s">
        <v>14267</v>
      </c>
      <c r="E7111" s="2" t="str">
        <f t="shared" si="230"/>
        <v>Business, Administration, Finance and Law</v>
      </c>
      <c r="F7111" s="2" t="str">
        <f t="shared" si="231"/>
        <v>Business, Administra</v>
      </c>
    </row>
    <row r="7112" spans="1:6" x14ac:dyDescent="0.35">
      <c r="A7112" s="2" t="s">
        <v>1058</v>
      </c>
      <c r="B7112" s="2" t="s">
        <v>1083</v>
      </c>
      <c r="C7112" s="2">
        <v>15.1</v>
      </c>
      <c r="D7112" s="2" t="s">
        <v>14268</v>
      </c>
      <c r="E7112" s="2" t="str">
        <f t="shared" si="230"/>
        <v>Accounting and finance</v>
      </c>
      <c r="F7112" s="2" t="str">
        <f t="shared" si="231"/>
        <v>Accounting and finan</v>
      </c>
    </row>
    <row r="7113" spans="1:6" x14ac:dyDescent="0.35">
      <c r="A7113" s="2" t="s">
        <v>1058</v>
      </c>
      <c r="B7113" s="2" t="s">
        <v>1083</v>
      </c>
      <c r="C7113" s="2">
        <v>15.2</v>
      </c>
      <c r="D7113" s="2" t="s">
        <v>14269</v>
      </c>
      <c r="E7113" s="2" t="str">
        <f t="shared" si="230"/>
        <v>Administration</v>
      </c>
      <c r="F7113" s="2" t="str">
        <f t="shared" si="231"/>
        <v>Administration</v>
      </c>
    </row>
    <row r="7114" spans="1:6" x14ac:dyDescent="0.35">
      <c r="A7114" s="2" t="s">
        <v>1058</v>
      </c>
      <c r="B7114" s="2" t="s">
        <v>1083</v>
      </c>
      <c r="C7114" s="2">
        <v>15.3</v>
      </c>
      <c r="D7114" s="2" t="s">
        <v>14270</v>
      </c>
      <c r="E7114" s="2" t="str">
        <f t="shared" si="230"/>
        <v>Business management</v>
      </c>
      <c r="F7114" s="2" t="str">
        <f t="shared" si="231"/>
        <v>Business management</v>
      </c>
    </row>
    <row r="7115" spans="1:6" x14ac:dyDescent="0.35">
      <c r="A7115" s="2" t="s">
        <v>1058</v>
      </c>
      <c r="B7115" s="2" t="s">
        <v>1083</v>
      </c>
      <c r="C7115" s="2">
        <v>15.4</v>
      </c>
      <c r="D7115" s="2" t="s">
        <v>14271</v>
      </c>
      <c r="E7115" s="2" t="str">
        <f t="shared" si="230"/>
        <v>Marketing and sales</v>
      </c>
      <c r="F7115" s="2" t="str">
        <f t="shared" si="231"/>
        <v>Marketing and sales</v>
      </c>
    </row>
    <row r="7116" spans="1:6" x14ac:dyDescent="0.35">
      <c r="A7116" s="2" t="s">
        <v>1058</v>
      </c>
      <c r="B7116" s="2" t="s">
        <v>1083</v>
      </c>
      <c r="C7116" s="2">
        <v>15.5</v>
      </c>
      <c r="D7116" s="2" t="s">
        <v>14221</v>
      </c>
      <c r="E7116" s="2" t="str">
        <f>LEFT(D7116,50)</f>
        <v>Law and legal services</v>
      </c>
      <c r="F7116" s="2" t="str">
        <f t="shared" si="231"/>
        <v>Law and legal servic</v>
      </c>
    </row>
  </sheetData>
  <autoFilter ref="A1:D7116"/>
  <sortState ref="A2:G7116">
    <sortCondition ref="A2:A7116"/>
    <sortCondition ref="C2:C7116"/>
  </sortState>
  <pageMargins left="0.7" right="0.7" top="0.75" bottom="0.75" header="0.3" footer="0.3"/>
  <pageSetup paperSize="9" orientation="portrait" horizontalDpi="0" verticalDpi="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theme="0"/>
  </sheetPr>
  <dimension ref="A1:C6755"/>
  <sheetViews>
    <sheetView workbookViewId="0">
      <pane ySplit="1" topLeftCell="A2" activePane="bottomLeft" state="frozen"/>
      <selection pane="bottomLeft" activeCell="A2" sqref="A2"/>
    </sheetView>
  </sheetViews>
  <sheetFormatPr defaultColWidth="9.1640625" defaultRowHeight="11.1" x14ac:dyDescent="0.35"/>
  <cols>
    <col min="1" max="1" width="26.83203125" style="6" customWidth="1"/>
    <col min="2" max="2" width="53.27734375" style="6" customWidth="1"/>
    <col min="3" max="3" width="59.83203125" style="6" customWidth="1"/>
    <col min="4" max="16384" width="9.1640625" style="6"/>
  </cols>
  <sheetData>
    <row r="1" spans="1:3" x14ac:dyDescent="0.35">
      <c r="A1" s="11" t="s">
        <v>1055</v>
      </c>
      <c r="B1" s="15" t="s">
        <v>5026</v>
      </c>
      <c r="C1" s="11" t="s">
        <v>5028</v>
      </c>
    </row>
    <row r="2" spans="1:3" s="68" customFormat="1" ht="12.3" x14ac:dyDescent="0.4">
      <c r="A2" s="2" t="s">
        <v>1060</v>
      </c>
      <c r="B2" s="2" t="s">
        <v>17404</v>
      </c>
      <c r="C2" s="2" t="s">
        <v>17413</v>
      </c>
    </row>
    <row r="3" spans="1:3" s="68" customFormat="1" ht="12.3" x14ac:dyDescent="0.4">
      <c r="A3" s="2" t="s">
        <v>1060</v>
      </c>
      <c r="B3" s="2" t="s">
        <v>17404</v>
      </c>
      <c r="C3" s="2" t="s">
        <v>17414</v>
      </c>
    </row>
    <row r="4" spans="1:3" s="68" customFormat="1" ht="12.3" x14ac:dyDescent="0.4">
      <c r="A4" s="2" t="s">
        <v>1060</v>
      </c>
      <c r="B4" s="2" t="s">
        <v>17404</v>
      </c>
      <c r="C4" s="2" t="s">
        <v>17415</v>
      </c>
    </row>
    <row r="5" spans="1:3" s="68" customFormat="1" ht="12.3" x14ac:dyDescent="0.4">
      <c r="A5" s="2" t="s">
        <v>1060</v>
      </c>
      <c r="B5" s="2" t="s">
        <v>17404</v>
      </c>
      <c r="C5" s="2" t="s">
        <v>17416</v>
      </c>
    </row>
    <row r="6" spans="1:3" s="68" customFormat="1" ht="12.3" x14ac:dyDescent="0.4">
      <c r="A6" s="2" t="s">
        <v>1060</v>
      </c>
      <c r="B6" s="2" t="s">
        <v>17404</v>
      </c>
      <c r="C6" s="2" t="s">
        <v>17417</v>
      </c>
    </row>
    <row r="7" spans="1:3" s="68" customFormat="1" ht="12.3" x14ac:dyDescent="0.4">
      <c r="A7" s="2" t="s">
        <v>1060</v>
      </c>
      <c r="B7" s="2" t="s">
        <v>17404</v>
      </c>
      <c r="C7" s="2" t="s">
        <v>14473</v>
      </c>
    </row>
    <row r="8" spans="1:3" s="68" customFormat="1" ht="12.3" x14ac:dyDescent="0.4">
      <c r="A8" s="2" t="s">
        <v>1060</v>
      </c>
      <c r="B8" s="2" t="s">
        <v>17405</v>
      </c>
      <c r="C8" s="2" t="s">
        <v>14474</v>
      </c>
    </row>
    <row r="9" spans="1:3" s="68" customFormat="1" ht="12.3" x14ac:dyDescent="0.4">
      <c r="A9" s="2" t="s">
        <v>1060</v>
      </c>
      <c r="B9" s="2" t="s">
        <v>17405</v>
      </c>
      <c r="C9" s="2" t="s">
        <v>14475</v>
      </c>
    </row>
    <row r="10" spans="1:3" s="68" customFormat="1" ht="12.3" x14ac:dyDescent="0.4">
      <c r="A10" s="2" t="s">
        <v>1060</v>
      </c>
      <c r="B10" s="2" t="s">
        <v>17405</v>
      </c>
      <c r="C10" s="2" t="s">
        <v>14476</v>
      </c>
    </row>
    <row r="11" spans="1:3" s="68" customFormat="1" ht="12.3" x14ac:dyDescent="0.4">
      <c r="A11" s="2" t="s">
        <v>1060</v>
      </c>
      <c r="B11" s="2" t="s">
        <v>17405</v>
      </c>
      <c r="C11" s="2" t="s">
        <v>17418</v>
      </c>
    </row>
    <row r="12" spans="1:3" s="68" customFormat="1" ht="12.3" x14ac:dyDescent="0.4">
      <c r="A12" s="2" t="s">
        <v>1060</v>
      </c>
      <c r="B12" s="2" t="s">
        <v>17405</v>
      </c>
      <c r="C12" s="2" t="s">
        <v>17419</v>
      </c>
    </row>
    <row r="13" spans="1:3" s="68" customFormat="1" ht="12.3" x14ac:dyDescent="0.4">
      <c r="A13" s="2" t="s">
        <v>1060</v>
      </c>
      <c r="B13" s="2" t="s">
        <v>17405</v>
      </c>
      <c r="C13" s="2" t="s">
        <v>17420</v>
      </c>
    </row>
    <row r="14" spans="1:3" s="68" customFormat="1" ht="12.3" x14ac:dyDescent="0.4">
      <c r="A14" s="2" t="s">
        <v>1060</v>
      </c>
      <c r="B14" s="2" t="s">
        <v>17405</v>
      </c>
      <c r="C14" s="2" t="s">
        <v>17421</v>
      </c>
    </row>
    <row r="15" spans="1:3" s="68" customFormat="1" ht="12.3" x14ac:dyDescent="0.4">
      <c r="A15" s="2" t="s">
        <v>1060</v>
      </c>
      <c r="B15" s="2" t="s">
        <v>17405</v>
      </c>
      <c r="C15" s="2" t="s">
        <v>17422</v>
      </c>
    </row>
    <row r="16" spans="1:3" s="68" customFormat="1" ht="12.3" x14ac:dyDescent="0.4">
      <c r="A16" s="2" t="s">
        <v>1060</v>
      </c>
      <c r="B16" s="2" t="s">
        <v>17405</v>
      </c>
      <c r="C16" s="2" t="s">
        <v>17423</v>
      </c>
    </row>
    <row r="17" spans="1:3" s="68" customFormat="1" ht="12.3" x14ac:dyDescent="0.4">
      <c r="A17" s="2" t="s">
        <v>1060</v>
      </c>
      <c r="B17" s="2" t="s">
        <v>17405</v>
      </c>
      <c r="C17" s="2" t="s">
        <v>17424</v>
      </c>
    </row>
    <row r="18" spans="1:3" s="68" customFormat="1" ht="12.3" x14ac:dyDescent="0.4">
      <c r="A18" s="2" t="s">
        <v>1060</v>
      </c>
      <c r="B18" s="2" t="s">
        <v>17406</v>
      </c>
      <c r="C18" s="2" t="s">
        <v>17425</v>
      </c>
    </row>
    <row r="19" spans="1:3" s="68" customFormat="1" ht="12.3" x14ac:dyDescent="0.4">
      <c r="A19" s="2" t="s">
        <v>1060</v>
      </c>
      <c r="B19" s="2" t="s">
        <v>17406</v>
      </c>
      <c r="C19" s="2" t="s">
        <v>17426</v>
      </c>
    </row>
    <row r="20" spans="1:3" s="68" customFormat="1" ht="12.3" x14ac:dyDescent="0.4">
      <c r="A20" s="2" t="s">
        <v>1060</v>
      </c>
      <c r="B20" s="2" t="s">
        <v>17406</v>
      </c>
      <c r="C20" s="2" t="s">
        <v>17427</v>
      </c>
    </row>
    <row r="21" spans="1:3" s="68" customFormat="1" ht="12.3" x14ac:dyDescent="0.4">
      <c r="A21" s="2" t="s">
        <v>1060</v>
      </c>
      <c r="B21" s="2" t="s">
        <v>17406</v>
      </c>
      <c r="C21" s="2" t="s">
        <v>17428</v>
      </c>
    </row>
    <row r="22" spans="1:3" s="68" customFormat="1" ht="12.3" x14ac:dyDescent="0.4">
      <c r="A22" s="2" t="s">
        <v>1060</v>
      </c>
      <c r="B22" s="2" t="s">
        <v>17406</v>
      </c>
      <c r="C22" s="2" t="s">
        <v>17429</v>
      </c>
    </row>
    <row r="23" spans="1:3" s="68" customFormat="1" ht="12.3" x14ac:dyDescent="0.4">
      <c r="A23" s="2" t="s">
        <v>1060</v>
      </c>
      <c r="B23" s="2" t="s">
        <v>17406</v>
      </c>
      <c r="C23" s="2" t="s">
        <v>17430</v>
      </c>
    </row>
    <row r="24" spans="1:3" s="68" customFormat="1" ht="12.3" x14ac:dyDescent="0.4">
      <c r="A24" s="2" t="s">
        <v>1060</v>
      </c>
      <c r="B24" s="2" t="s">
        <v>17406</v>
      </c>
      <c r="C24" s="2" t="s">
        <v>17431</v>
      </c>
    </row>
    <row r="25" spans="1:3" s="68" customFormat="1" ht="12.3" x14ac:dyDescent="0.4">
      <c r="A25" s="2" t="s">
        <v>1060</v>
      </c>
      <c r="B25" s="2" t="s">
        <v>17406</v>
      </c>
      <c r="C25" s="2" t="s">
        <v>17432</v>
      </c>
    </row>
    <row r="26" spans="1:3" s="68" customFormat="1" ht="12.3" x14ac:dyDescent="0.4">
      <c r="A26" s="2" t="s">
        <v>1060</v>
      </c>
      <c r="B26" s="2" t="s">
        <v>17406</v>
      </c>
      <c r="C26" s="2" t="s">
        <v>17433</v>
      </c>
    </row>
    <row r="27" spans="1:3" s="68" customFormat="1" ht="12.3" x14ac:dyDescent="0.4">
      <c r="A27" s="2" t="s">
        <v>1060</v>
      </c>
      <c r="B27" s="2" t="s">
        <v>17406</v>
      </c>
      <c r="C27" s="2" t="s">
        <v>17434</v>
      </c>
    </row>
    <row r="28" spans="1:3" s="68" customFormat="1" ht="12.3" x14ac:dyDescent="0.4">
      <c r="A28" s="2" t="s">
        <v>1060</v>
      </c>
      <c r="B28" s="2" t="s">
        <v>17407</v>
      </c>
      <c r="C28" s="2" t="s">
        <v>17435</v>
      </c>
    </row>
    <row r="29" spans="1:3" s="68" customFormat="1" ht="12.3" x14ac:dyDescent="0.4">
      <c r="A29" s="2" t="s">
        <v>1060</v>
      </c>
      <c r="B29" s="2" t="s">
        <v>17407</v>
      </c>
      <c r="C29" s="2" t="s">
        <v>17436</v>
      </c>
    </row>
    <row r="30" spans="1:3" s="68" customFormat="1" ht="12.3" x14ac:dyDescent="0.4">
      <c r="A30" s="2" t="s">
        <v>1060</v>
      </c>
      <c r="B30" s="2" t="s">
        <v>17408</v>
      </c>
      <c r="C30" s="2" t="s">
        <v>17437</v>
      </c>
    </row>
    <row r="31" spans="1:3" s="68" customFormat="1" ht="12.3" x14ac:dyDescent="0.4">
      <c r="A31" s="2" t="s">
        <v>1060</v>
      </c>
      <c r="B31" s="2" t="s">
        <v>17408</v>
      </c>
      <c r="C31" s="2" t="s">
        <v>17438</v>
      </c>
    </row>
    <row r="32" spans="1:3" s="68" customFormat="1" ht="12.3" x14ac:dyDescent="0.4">
      <c r="A32" s="2" t="s">
        <v>1060</v>
      </c>
      <c r="B32" s="2" t="s">
        <v>17408</v>
      </c>
      <c r="C32" s="2" t="s">
        <v>17439</v>
      </c>
    </row>
    <row r="33" spans="1:3" s="68" customFormat="1" ht="12.3" x14ac:dyDescent="0.4">
      <c r="A33" s="2" t="s">
        <v>1060</v>
      </c>
      <c r="B33" s="2" t="s">
        <v>17408</v>
      </c>
      <c r="C33" s="2" t="s">
        <v>17440</v>
      </c>
    </row>
    <row r="34" spans="1:3" s="68" customFormat="1" ht="12.3" x14ac:dyDescent="0.4">
      <c r="A34" s="2" t="s">
        <v>1060</v>
      </c>
      <c r="B34" s="2" t="s">
        <v>17408</v>
      </c>
      <c r="C34" s="2" t="s">
        <v>17441</v>
      </c>
    </row>
    <row r="35" spans="1:3" s="68" customFormat="1" ht="12.3" x14ac:dyDescent="0.4">
      <c r="A35" s="2" t="s">
        <v>1060</v>
      </c>
      <c r="B35" s="2" t="s">
        <v>17408</v>
      </c>
      <c r="C35" s="2" t="s">
        <v>17442</v>
      </c>
    </row>
    <row r="36" spans="1:3" s="68" customFormat="1" ht="12.3" x14ac:dyDescent="0.4">
      <c r="A36" s="2" t="s">
        <v>1060</v>
      </c>
      <c r="B36" s="2" t="s">
        <v>17408</v>
      </c>
      <c r="C36" s="2" t="s">
        <v>17443</v>
      </c>
    </row>
    <row r="37" spans="1:3" s="68" customFormat="1" ht="12.3" x14ac:dyDescent="0.4">
      <c r="A37" s="2" t="s">
        <v>1060</v>
      </c>
      <c r="B37" s="2" t="s">
        <v>17409</v>
      </c>
      <c r="C37" s="2" t="s">
        <v>17444</v>
      </c>
    </row>
    <row r="38" spans="1:3" s="68" customFormat="1" ht="12.3" x14ac:dyDescent="0.4">
      <c r="A38" s="2" t="s">
        <v>1060</v>
      </c>
      <c r="B38" s="2" t="s">
        <v>17409</v>
      </c>
      <c r="C38" s="2" t="s">
        <v>17445</v>
      </c>
    </row>
    <row r="39" spans="1:3" s="68" customFormat="1" ht="12.3" x14ac:dyDescent="0.4">
      <c r="A39" s="2" t="s">
        <v>1060</v>
      </c>
      <c r="B39" s="2" t="s">
        <v>17409</v>
      </c>
      <c r="C39" s="2" t="s">
        <v>17446</v>
      </c>
    </row>
    <row r="40" spans="1:3" s="68" customFormat="1" ht="12.3" x14ac:dyDescent="0.4">
      <c r="A40" s="2" t="s">
        <v>1060</v>
      </c>
      <c r="B40" s="2" t="s">
        <v>17409</v>
      </c>
      <c r="C40" s="2" t="s">
        <v>17447</v>
      </c>
    </row>
    <row r="41" spans="1:3" s="68" customFormat="1" ht="12.3" x14ac:dyDescent="0.4">
      <c r="A41" s="2" t="s">
        <v>1060</v>
      </c>
      <c r="B41" s="2" t="s">
        <v>17409</v>
      </c>
      <c r="C41" s="2" t="s">
        <v>17448</v>
      </c>
    </row>
    <row r="42" spans="1:3" s="68" customFormat="1" ht="12.3" x14ac:dyDescent="0.4">
      <c r="A42" s="2" t="s">
        <v>1060</v>
      </c>
      <c r="B42" s="2" t="s">
        <v>17409</v>
      </c>
      <c r="C42" s="2" t="s">
        <v>17449</v>
      </c>
    </row>
    <row r="43" spans="1:3" s="68" customFormat="1" ht="12.3" x14ac:dyDescent="0.4">
      <c r="A43" s="2" t="s">
        <v>1060</v>
      </c>
      <c r="B43" s="2" t="s">
        <v>17409</v>
      </c>
      <c r="C43" s="2" t="s">
        <v>17450</v>
      </c>
    </row>
    <row r="44" spans="1:3" s="68" customFormat="1" ht="12.3" x14ac:dyDescent="0.4">
      <c r="A44" s="2" t="s">
        <v>1060</v>
      </c>
      <c r="B44" s="2" t="s">
        <v>17409</v>
      </c>
      <c r="C44" s="2" t="s">
        <v>17451</v>
      </c>
    </row>
    <row r="45" spans="1:3" s="68" customFormat="1" ht="12.3" x14ac:dyDescent="0.4">
      <c r="A45" s="2" t="s">
        <v>1060</v>
      </c>
      <c r="B45" s="2" t="s">
        <v>17409</v>
      </c>
      <c r="C45" s="2" t="s">
        <v>17452</v>
      </c>
    </row>
    <row r="46" spans="1:3" s="68" customFormat="1" ht="12.3" x14ac:dyDescent="0.4">
      <c r="A46" s="2" t="s">
        <v>1060</v>
      </c>
      <c r="B46" s="2" t="s">
        <v>17409</v>
      </c>
      <c r="C46" s="2" t="s">
        <v>17453</v>
      </c>
    </row>
    <row r="47" spans="1:3" s="68" customFormat="1" ht="12.3" x14ac:dyDescent="0.4">
      <c r="A47" s="2" t="s">
        <v>1060</v>
      </c>
      <c r="B47" s="2" t="s">
        <v>17410</v>
      </c>
      <c r="C47" s="2" t="s">
        <v>17454</v>
      </c>
    </row>
    <row r="48" spans="1:3" s="68" customFormat="1" ht="12.3" x14ac:dyDescent="0.4">
      <c r="A48" s="2" t="s">
        <v>1060</v>
      </c>
      <c r="B48" s="2" t="s">
        <v>17410</v>
      </c>
      <c r="C48" s="2" t="s">
        <v>17455</v>
      </c>
    </row>
    <row r="49" spans="1:3" s="68" customFormat="1" ht="12.3" x14ac:dyDescent="0.4">
      <c r="A49" s="2" t="s">
        <v>1060</v>
      </c>
      <c r="B49" s="2" t="s">
        <v>17410</v>
      </c>
      <c r="C49" s="2" t="s">
        <v>17456</v>
      </c>
    </row>
    <row r="50" spans="1:3" s="68" customFormat="1" ht="12.3" x14ac:dyDescent="0.4">
      <c r="A50" s="2" t="s">
        <v>1060</v>
      </c>
      <c r="B50" s="2" t="s">
        <v>17410</v>
      </c>
      <c r="C50" s="2" t="s">
        <v>17457</v>
      </c>
    </row>
    <row r="51" spans="1:3" s="68" customFormat="1" ht="12.3" x14ac:dyDescent="0.4">
      <c r="A51" s="2" t="s">
        <v>1060</v>
      </c>
      <c r="B51" s="2" t="s">
        <v>17411</v>
      </c>
      <c r="C51" s="2" t="s">
        <v>17458</v>
      </c>
    </row>
    <row r="52" spans="1:3" s="68" customFormat="1" ht="12.3" x14ac:dyDescent="0.4">
      <c r="A52" s="2" t="s">
        <v>1060</v>
      </c>
      <c r="B52" s="2" t="s">
        <v>17411</v>
      </c>
      <c r="C52" s="2" t="s">
        <v>17459</v>
      </c>
    </row>
    <row r="53" spans="1:3" s="68" customFormat="1" ht="12.3" x14ac:dyDescent="0.4">
      <c r="A53" s="2" t="s">
        <v>1060</v>
      </c>
      <c r="B53" s="2" t="s">
        <v>17411</v>
      </c>
      <c r="C53" s="2" t="s">
        <v>17460</v>
      </c>
    </row>
    <row r="54" spans="1:3" s="68" customFormat="1" ht="12.3" x14ac:dyDescent="0.4">
      <c r="A54" s="2" t="s">
        <v>1060</v>
      </c>
      <c r="B54" s="2" t="s">
        <v>17411</v>
      </c>
      <c r="C54" s="2" t="s">
        <v>17461</v>
      </c>
    </row>
    <row r="55" spans="1:3" s="68" customFormat="1" ht="12.3" x14ac:dyDescent="0.4">
      <c r="A55" s="2" t="s">
        <v>1060</v>
      </c>
      <c r="B55" s="2" t="s">
        <v>17411</v>
      </c>
      <c r="C55" s="2" t="s">
        <v>17462</v>
      </c>
    </row>
    <row r="56" spans="1:3" s="68" customFormat="1" ht="12.3" x14ac:dyDescent="0.4">
      <c r="A56" s="2" t="s">
        <v>1060</v>
      </c>
      <c r="B56" s="2" t="s">
        <v>17411</v>
      </c>
      <c r="C56" s="2" t="s">
        <v>17463</v>
      </c>
    </row>
    <row r="57" spans="1:3" s="68" customFormat="1" ht="12.3" x14ac:dyDescent="0.4">
      <c r="A57" s="2" t="s">
        <v>1060</v>
      </c>
      <c r="B57" s="2" t="s">
        <v>17411</v>
      </c>
      <c r="C57" s="2" t="s">
        <v>17464</v>
      </c>
    </row>
    <row r="58" spans="1:3" s="68" customFormat="1" ht="12.3" x14ac:dyDescent="0.4">
      <c r="A58" s="2" t="s">
        <v>1060</v>
      </c>
      <c r="B58" s="2" t="s">
        <v>17411</v>
      </c>
      <c r="C58" s="2" t="s">
        <v>17465</v>
      </c>
    </row>
    <row r="59" spans="1:3" s="68" customFormat="1" ht="12.3" x14ac:dyDescent="0.4">
      <c r="A59" s="2" t="s">
        <v>1060</v>
      </c>
      <c r="B59" s="2" t="s">
        <v>17412</v>
      </c>
      <c r="C59" s="2" t="s">
        <v>17466</v>
      </c>
    </row>
    <row r="60" spans="1:3" s="68" customFormat="1" ht="12.3" x14ac:dyDescent="0.4">
      <c r="A60" s="2" t="s">
        <v>1060</v>
      </c>
      <c r="B60" s="2" t="s">
        <v>17412</v>
      </c>
      <c r="C60" s="2" t="s">
        <v>17467</v>
      </c>
    </row>
    <row r="61" spans="1:3" s="68" customFormat="1" ht="12.3" x14ac:dyDescent="0.4">
      <c r="A61" s="2" t="s">
        <v>1060</v>
      </c>
      <c r="B61" s="2" t="s">
        <v>17412</v>
      </c>
      <c r="C61" s="2" t="s">
        <v>17468</v>
      </c>
    </row>
    <row r="62" spans="1:3" s="68" customFormat="1" ht="12.3" x14ac:dyDescent="0.4">
      <c r="A62" s="2" t="s">
        <v>1060</v>
      </c>
      <c r="B62" s="2" t="s">
        <v>17412</v>
      </c>
      <c r="C62" s="2" t="s">
        <v>17469</v>
      </c>
    </row>
    <row r="63" spans="1:3" s="68" customFormat="1" ht="12.3" x14ac:dyDescent="0.4">
      <c r="A63" s="2" t="s">
        <v>1060</v>
      </c>
      <c r="B63" s="2" t="s">
        <v>17412</v>
      </c>
      <c r="C63" s="2" t="s">
        <v>17470</v>
      </c>
    </row>
    <row r="64" spans="1:3" s="68" customFormat="1" ht="12.3" x14ac:dyDescent="0.4">
      <c r="A64" s="2" t="s">
        <v>1060</v>
      </c>
      <c r="B64" s="2" t="s">
        <v>17412</v>
      </c>
      <c r="C64" s="2" t="s">
        <v>17471</v>
      </c>
    </row>
    <row r="65" spans="1:3" s="68" customFormat="1" ht="12.3" x14ac:dyDescent="0.4">
      <c r="A65" s="2" t="s">
        <v>1060</v>
      </c>
      <c r="B65" s="2" t="s">
        <v>17412</v>
      </c>
      <c r="C65" s="2" t="s">
        <v>17472</v>
      </c>
    </row>
    <row r="66" spans="1:3" s="68" customFormat="1" ht="12.3" x14ac:dyDescent="0.4">
      <c r="A66" s="2" t="s">
        <v>1060</v>
      </c>
      <c r="B66" s="2" t="s">
        <v>17412</v>
      </c>
      <c r="C66" s="2" t="s">
        <v>17473</v>
      </c>
    </row>
    <row r="67" spans="1:3" s="68" customFormat="1" ht="12.3" x14ac:dyDescent="0.4">
      <c r="A67" s="2" t="s">
        <v>1060</v>
      </c>
      <c r="B67" s="2" t="s">
        <v>17412</v>
      </c>
      <c r="C67" s="2" t="s">
        <v>17474</v>
      </c>
    </row>
    <row r="68" spans="1:3" s="68" customFormat="1" ht="12.3" x14ac:dyDescent="0.4">
      <c r="A68" s="2" t="s">
        <v>1060</v>
      </c>
      <c r="B68" s="2" t="s">
        <v>17412</v>
      </c>
      <c r="C68" s="2" t="s">
        <v>17475</v>
      </c>
    </row>
    <row r="69" spans="1:3" s="68" customFormat="1" ht="12.3" x14ac:dyDescent="0.4">
      <c r="A69" s="2" t="s">
        <v>1060</v>
      </c>
      <c r="B69" s="2" t="s">
        <v>17412</v>
      </c>
      <c r="C69" s="2" t="s">
        <v>17476</v>
      </c>
    </row>
    <row r="70" spans="1:3" s="68" customFormat="1" ht="12.3" x14ac:dyDescent="0.4">
      <c r="A70" s="2" t="s">
        <v>1060</v>
      </c>
      <c r="B70" s="2" t="s">
        <v>17412</v>
      </c>
      <c r="C70" s="2" t="s">
        <v>17477</v>
      </c>
    </row>
    <row r="71" spans="1:3" s="68" customFormat="1" ht="12.3" x14ac:dyDescent="0.4">
      <c r="A71" s="2" t="s">
        <v>1060</v>
      </c>
      <c r="B71" s="2" t="s">
        <v>17412</v>
      </c>
      <c r="C71" s="2" t="s">
        <v>17478</v>
      </c>
    </row>
    <row r="72" spans="1:3" s="68" customFormat="1" ht="12.3" x14ac:dyDescent="0.4">
      <c r="A72" s="2" t="s">
        <v>1060</v>
      </c>
      <c r="B72" s="2" t="s">
        <v>17412</v>
      </c>
      <c r="C72" s="2" t="s">
        <v>17479</v>
      </c>
    </row>
    <row r="73" spans="1:3" s="68" customFormat="1" ht="12.3" x14ac:dyDescent="0.4">
      <c r="A73" s="2" t="s">
        <v>1060</v>
      </c>
      <c r="B73" s="2" t="s">
        <v>17412</v>
      </c>
      <c r="C73" s="2" t="s">
        <v>17480</v>
      </c>
    </row>
    <row r="74" spans="1:3" s="68" customFormat="1" ht="12.3" x14ac:dyDescent="0.4">
      <c r="A74" s="2" t="s">
        <v>1060</v>
      </c>
      <c r="B74" s="2" t="s">
        <v>17412</v>
      </c>
      <c r="C74" s="2" t="s">
        <v>17481</v>
      </c>
    </row>
    <row r="75" spans="1:3" s="68" customFormat="1" ht="12.3" x14ac:dyDescent="0.4">
      <c r="A75" s="2" t="s">
        <v>1060</v>
      </c>
      <c r="B75" s="2" t="s">
        <v>17412</v>
      </c>
      <c r="C75" s="2" t="s">
        <v>17482</v>
      </c>
    </row>
    <row r="76" spans="1:3" s="68" customFormat="1" ht="12.3" x14ac:dyDescent="0.4">
      <c r="A76" s="2" t="s">
        <v>1060</v>
      </c>
      <c r="B76" s="2" t="s">
        <v>17412</v>
      </c>
      <c r="C76" s="2" t="s">
        <v>17483</v>
      </c>
    </row>
    <row r="77" spans="1:3" s="68" customFormat="1" ht="12.3" x14ac:dyDescent="0.4">
      <c r="A77" s="2" t="s">
        <v>1060</v>
      </c>
      <c r="B77" s="2" t="s">
        <v>14472</v>
      </c>
      <c r="C77" s="2" t="s">
        <v>17484</v>
      </c>
    </row>
    <row r="78" spans="1:3" s="68" customFormat="1" ht="12.3" x14ac:dyDescent="0.4">
      <c r="A78" s="2" t="s">
        <v>1060</v>
      </c>
      <c r="B78" s="2" t="s">
        <v>14472</v>
      </c>
      <c r="C78" s="2" t="s">
        <v>17485</v>
      </c>
    </row>
    <row r="79" spans="1:3" s="68" customFormat="1" ht="12.3" x14ac:dyDescent="0.4">
      <c r="A79" s="2" t="s">
        <v>1060</v>
      </c>
      <c r="B79" s="2" t="s">
        <v>14472</v>
      </c>
      <c r="C79" s="2" t="s">
        <v>17486</v>
      </c>
    </row>
    <row r="80" spans="1:3" s="68" customFormat="1" ht="12.3" x14ac:dyDescent="0.4">
      <c r="A80" s="2" t="s">
        <v>1060</v>
      </c>
      <c r="B80" s="2" t="s">
        <v>14472</v>
      </c>
      <c r="C80" s="2" t="s">
        <v>17487</v>
      </c>
    </row>
    <row r="81" spans="1:3" s="68" customFormat="1" ht="12.3" x14ac:dyDescent="0.4">
      <c r="A81" s="2" t="s">
        <v>1060</v>
      </c>
      <c r="B81" s="2" t="s">
        <v>14472</v>
      </c>
      <c r="C81" s="2" t="s">
        <v>17488</v>
      </c>
    </row>
    <row r="82" spans="1:3" s="68" customFormat="1" ht="12.3" x14ac:dyDescent="0.4">
      <c r="A82" s="2" t="s">
        <v>1060</v>
      </c>
      <c r="B82" s="2" t="s">
        <v>14472</v>
      </c>
      <c r="C82" s="2" t="s">
        <v>17489</v>
      </c>
    </row>
    <row r="83" spans="1:3" s="68" customFormat="1" ht="12.3" x14ac:dyDescent="0.4">
      <c r="A83" s="2" t="s">
        <v>1060</v>
      </c>
      <c r="B83" s="2" t="s">
        <v>17413</v>
      </c>
      <c r="C83" s="2" t="s">
        <v>17490</v>
      </c>
    </row>
    <row r="84" spans="1:3" s="68" customFormat="1" ht="12.3" x14ac:dyDescent="0.4">
      <c r="A84" s="2" t="s">
        <v>1060</v>
      </c>
      <c r="B84" s="2" t="s">
        <v>17414</v>
      </c>
      <c r="C84" s="2" t="s">
        <v>17491</v>
      </c>
    </row>
    <row r="85" spans="1:3" s="68" customFormat="1" ht="12.3" x14ac:dyDescent="0.4">
      <c r="A85" s="2" t="s">
        <v>1060</v>
      </c>
      <c r="B85" s="2" t="s">
        <v>17415</v>
      </c>
      <c r="C85" s="2" t="s">
        <v>17492</v>
      </c>
    </row>
    <row r="86" spans="1:3" s="68" customFormat="1" ht="12.3" x14ac:dyDescent="0.4">
      <c r="A86" s="2" t="s">
        <v>1060</v>
      </c>
      <c r="B86" s="2" t="s">
        <v>17416</v>
      </c>
      <c r="C86" s="2" t="s">
        <v>17493</v>
      </c>
    </row>
    <row r="87" spans="1:3" s="68" customFormat="1" ht="12.3" x14ac:dyDescent="0.4">
      <c r="A87" s="2" t="s">
        <v>1060</v>
      </c>
      <c r="B87" s="2" t="s">
        <v>17417</v>
      </c>
      <c r="C87" s="2" t="s">
        <v>17494</v>
      </c>
    </row>
    <row r="88" spans="1:3" s="68" customFormat="1" ht="12.3" x14ac:dyDescent="0.4">
      <c r="A88" s="2" t="s">
        <v>1060</v>
      </c>
      <c r="B88" s="2" t="s">
        <v>14473</v>
      </c>
      <c r="C88" s="2" t="s">
        <v>17495</v>
      </c>
    </row>
    <row r="89" spans="1:3" s="68" customFormat="1" ht="12.3" x14ac:dyDescent="0.4">
      <c r="A89" s="2" t="s">
        <v>1060</v>
      </c>
      <c r="B89" s="2" t="s">
        <v>14473</v>
      </c>
      <c r="C89" s="2" t="s">
        <v>17496</v>
      </c>
    </row>
    <row r="90" spans="1:3" s="68" customFormat="1" ht="12.3" x14ac:dyDescent="0.4">
      <c r="A90" s="2" t="s">
        <v>1060</v>
      </c>
      <c r="B90" s="2" t="s">
        <v>17497</v>
      </c>
      <c r="C90" s="2" t="s">
        <v>17498</v>
      </c>
    </row>
    <row r="91" spans="1:3" s="68" customFormat="1" ht="12.3" x14ac:dyDescent="0.4">
      <c r="A91" s="2" t="s">
        <v>1060</v>
      </c>
      <c r="B91" s="2" t="s">
        <v>17497</v>
      </c>
      <c r="C91" s="2" t="s">
        <v>17499</v>
      </c>
    </row>
    <row r="92" spans="1:3" s="68" customFormat="1" ht="12.3" x14ac:dyDescent="0.4">
      <c r="A92" s="2" t="s">
        <v>1060</v>
      </c>
      <c r="B92" s="2" t="s">
        <v>17497</v>
      </c>
      <c r="C92" s="2" t="s">
        <v>17500</v>
      </c>
    </row>
    <row r="93" spans="1:3" s="68" customFormat="1" ht="12.3" x14ac:dyDescent="0.4">
      <c r="A93" s="2" t="s">
        <v>1060</v>
      </c>
      <c r="B93" s="2" t="s">
        <v>17497</v>
      </c>
      <c r="C93" s="2" t="s">
        <v>17501</v>
      </c>
    </row>
    <row r="94" spans="1:3" s="68" customFormat="1" ht="12.3" x14ac:dyDescent="0.4">
      <c r="A94" s="2" t="s">
        <v>1060</v>
      </c>
      <c r="B94" s="2" t="s">
        <v>17497</v>
      </c>
      <c r="C94" s="2" t="s">
        <v>17502</v>
      </c>
    </row>
    <row r="95" spans="1:3" s="68" customFormat="1" ht="12.3" x14ac:dyDescent="0.4">
      <c r="A95" s="2" t="s">
        <v>1060</v>
      </c>
      <c r="B95" s="2" t="s">
        <v>17497</v>
      </c>
      <c r="C95" s="2" t="s">
        <v>17503</v>
      </c>
    </row>
    <row r="96" spans="1:3" s="68" customFormat="1" ht="12.3" x14ac:dyDescent="0.4">
      <c r="A96" s="2" t="s">
        <v>1060</v>
      </c>
      <c r="B96" s="2" t="s">
        <v>17497</v>
      </c>
      <c r="C96" s="2" t="s">
        <v>17504</v>
      </c>
    </row>
    <row r="97" spans="1:3" s="68" customFormat="1" ht="12.3" x14ac:dyDescent="0.4">
      <c r="A97" s="2" t="s">
        <v>1060</v>
      </c>
      <c r="B97" s="2" t="s">
        <v>17497</v>
      </c>
      <c r="C97" s="2" t="s">
        <v>17505</v>
      </c>
    </row>
    <row r="98" spans="1:3" s="68" customFormat="1" ht="12.3" x14ac:dyDescent="0.4">
      <c r="A98" s="2" t="s">
        <v>1060</v>
      </c>
      <c r="B98" s="2" t="s">
        <v>17497</v>
      </c>
      <c r="C98" s="2" t="s">
        <v>17506</v>
      </c>
    </row>
    <row r="99" spans="1:3" s="68" customFormat="1" ht="12.3" x14ac:dyDescent="0.4">
      <c r="A99" s="2" t="s">
        <v>1060</v>
      </c>
      <c r="B99" s="2" t="s">
        <v>17497</v>
      </c>
      <c r="C99" s="2" t="s">
        <v>17507</v>
      </c>
    </row>
    <row r="100" spans="1:3" s="68" customFormat="1" ht="12.3" x14ac:dyDescent="0.4">
      <c r="A100" s="2" t="s">
        <v>1060</v>
      </c>
      <c r="B100" s="2" t="s">
        <v>14474</v>
      </c>
      <c r="C100" s="2" t="s">
        <v>17508</v>
      </c>
    </row>
    <row r="101" spans="1:3" s="68" customFormat="1" ht="12.3" x14ac:dyDescent="0.4">
      <c r="A101" s="2" t="s">
        <v>1060</v>
      </c>
      <c r="B101" s="2" t="s">
        <v>14475</v>
      </c>
      <c r="C101" s="2" t="s">
        <v>17509</v>
      </c>
    </row>
    <row r="102" spans="1:3" s="68" customFormat="1" ht="12.3" x14ac:dyDescent="0.4">
      <c r="A102" s="2" t="s">
        <v>1060</v>
      </c>
      <c r="B102" s="2" t="s">
        <v>14475</v>
      </c>
      <c r="C102" s="2" t="s">
        <v>17510</v>
      </c>
    </row>
    <row r="103" spans="1:3" s="68" customFormat="1" ht="12.3" x14ac:dyDescent="0.4">
      <c r="A103" s="2" t="s">
        <v>1060</v>
      </c>
      <c r="B103" s="2" t="s">
        <v>14475</v>
      </c>
      <c r="C103" s="2" t="s">
        <v>17511</v>
      </c>
    </row>
    <row r="104" spans="1:3" s="68" customFormat="1" ht="12.3" x14ac:dyDescent="0.4">
      <c r="A104" s="2" t="s">
        <v>1060</v>
      </c>
      <c r="B104" s="2" t="s">
        <v>14475</v>
      </c>
      <c r="C104" s="2" t="s">
        <v>17512</v>
      </c>
    </row>
    <row r="105" spans="1:3" s="68" customFormat="1" ht="12.3" x14ac:dyDescent="0.4">
      <c r="A105" s="2" t="s">
        <v>1060</v>
      </c>
      <c r="B105" s="2" t="s">
        <v>14475</v>
      </c>
      <c r="C105" s="2" t="s">
        <v>17513</v>
      </c>
    </row>
    <row r="106" spans="1:3" s="68" customFormat="1" ht="12.3" x14ac:dyDescent="0.4">
      <c r="A106" s="2" t="s">
        <v>1060</v>
      </c>
      <c r="B106" s="2" t="s">
        <v>14475</v>
      </c>
      <c r="C106" s="2" t="s">
        <v>17514</v>
      </c>
    </row>
    <row r="107" spans="1:3" s="68" customFormat="1" ht="12.3" x14ac:dyDescent="0.4">
      <c r="A107" s="2" t="s">
        <v>1060</v>
      </c>
      <c r="B107" s="2" t="s">
        <v>14475</v>
      </c>
      <c r="C107" s="2" t="s">
        <v>17515</v>
      </c>
    </row>
    <row r="108" spans="1:3" s="68" customFormat="1" ht="12.3" x14ac:dyDescent="0.4">
      <c r="A108" s="2" t="s">
        <v>1060</v>
      </c>
      <c r="B108" s="2" t="s">
        <v>14475</v>
      </c>
      <c r="C108" s="2" t="s">
        <v>17516</v>
      </c>
    </row>
    <row r="109" spans="1:3" s="68" customFormat="1" ht="12.3" x14ac:dyDescent="0.4">
      <c r="A109" s="2" t="s">
        <v>1060</v>
      </c>
      <c r="B109" s="2" t="s">
        <v>14475</v>
      </c>
      <c r="C109" s="2" t="s">
        <v>17517</v>
      </c>
    </row>
    <row r="110" spans="1:3" s="68" customFormat="1" ht="12.3" x14ac:dyDescent="0.4">
      <c r="A110" s="2" t="s">
        <v>1060</v>
      </c>
      <c r="B110" s="2" t="s">
        <v>14475</v>
      </c>
      <c r="C110" s="2" t="s">
        <v>17518</v>
      </c>
    </row>
    <row r="111" spans="1:3" s="68" customFormat="1" ht="12.3" x14ac:dyDescent="0.4">
      <c r="A111" s="2" t="s">
        <v>1060</v>
      </c>
      <c r="B111" s="2" t="s">
        <v>14475</v>
      </c>
      <c r="C111" s="2" t="s">
        <v>17519</v>
      </c>
    </row>
    <row r="112" spans="1:3" s="68" customFormat="1" ht="12.3" x14ac:dyDescent="0.4">
      <c r="A112" s="2" t="s">
        <v>1060</v>
      </c>
      <c r="B112" s="2" t="s">
        <v>14476</v>
      </c>
      <c r="C112" s="2" t="s">
        <v>17520</v>
      </c>
    </row>
    <row r="113" spans="1:3" s="68" customFormat="1" ht="12.3" x14ac:dyDescent="0.4">
      <c r="A113" s="2" t="s">
        <v>1060</v>
      </c>
      <c r="B113" s="2" t="s">
        <v>14476</v>
      </c>
      <c r="C113" s="2" t="s">
        <v>17521</v>
      </c>
    </row>
    <row r="114" spans="1:3" s="68" customFormat="1" ht="12.3" x14ac:dyDescent="0.4">
      <c r="A114" s="2" t="s">
        <v>1060</v>
      </c>
      <c r="B114" s="2" t="s">
        <v>14476</v>
      </c>
      <c r="C114" s="2" t="s">
        <v>17522</v>
      </c>
    </row>
    <row r="115" spans="1:3" s="68" customFormat="1" ht="12.3" x14ac:dyDescent="0.4">
      <c r="A115" s="2" t="s">
        <v>1060</v>
      </c>
      <c r="B115" s="2" t="s">
        <v>14476</v>
      </c>
      <c r="C115" s="2" t="s">
        <v>14522</v>
      </c>
    </row>
    <row r="116" spans="1:3" s="68" customFormat="1" ht="12.3" x14ac:dyDescent="0.4">
      <c r="A116" s="2" t="s">
        <v>1060</v>
      </c>
      <c r="B116" s="2" t="s">
        <v>14476</v>
      </c>
      <c r="C116" s="2" t="s">
        <v>14477</v>
      </c>
    </row>
    <row r="117" spans="1:3" s="68" customFormat="1" ht="12.3" x14ac:dyDescent="0.4">
      <c r="A117" s="2" t="s">
        <v>1060</v>
      </c>
      <c r="B117" s="2" t="s">
        <v>17418</v>
      </c>
      <c r="C117" s="2" t="s">
        <v>14523</v>
      </c>
    </row>
    <row r="118" spans="1:3" s="68" customFormat="1" ht="12.3" x14ac:dyDescent="0.4">
      <c r="A118" s="2" t="s">
        <v>1060</v>
      </c>
      <c r="B118" s="2" t="s">
        <v>17418</v>
      </c>
      <c r="C118" s="2" t="s">
        <v>14524</v>
      </c>
    </row>
    <row r="119" spans="1:3" s="68" customFormat="1" ht="12.3" x14ac:dyDescent="0.4">
      <c r="A119" s="2" t="s">
        <v>1060</v>
      </c>
      <c r="B119" s="2" t="s">
        <v>17418</v>
      </c>
      <c r="C119" s="2" t="s">
        <v>14525</v>
      </c>
    </row>
    <row r="120" spans="1:3" s="68" customFormat="1" ht="12.3" x14ac:dyDescent="0.4">
      <c r="A120" s="2" t="s">
        <v>1060</v>
      </c>
      <c r="B120" s="2" t="s">
        <v>17418</v>
      </c>
      <c r="C120" s="2" t="s">
        <v>14526</v>
      </c>
    </row>
    <row r="121" spans="1:3" s="68" customFormat="1" ht="12.3" x14ac:dyDescent="0.4">
      <c r="A121" s="2" t="s">
        <v>1060</v>
      </c>
      <c r="B121" s="2" t="s">
        <v>17418</v>
      </c>
      <c r="C121" s="2" t="s">
        <v>14527</v>
      </c>
    </row>
    <row r="122" spans="1:3" s="68" customFormat="1" ht="12.3" x14ac:dyDescent="0.4">
      <c r="A122" s="2" t="s">
        <v>1060</v>
      </c>
      <c r="B122" s="2" t="s">
        <v>17418</v>
      </c>
      <c r="C122" s="2" t="s">
        <v>14528</v>
      </c>
    </row>
    <row r="123" spans="1:3" s="68" customFormat="1" ht="12.3" x14ac:dyDescent="0.4">
      <c r="A123" s="2" t="s">
        <v>1060</v>
      </c>
      <c r="B123" s="2" t="s">
        <v>17418</v>
      </c>
      <c r="C123" s="2" t="s">
        <v>14529</v>
      </c>
    </row>
    <row r="124" spans="1:3" s="68" customFormat="1" ht="12.3" x14ac:dyDescent="0.4">
      <c r="A124" s="2" t="s">
        <v>1060</v>
      </c>
      <c r="B124" s="2" t="s">
        <v>17418</v>
      </c>
      <c r="C124" s="2" t="s">
        <v>14530</v>
      </c>
    </row>
    <row r="125" spans="1:3" s="68" customFormat="1" ht="12.3" x14ac:dyDescent="0.4">
      <c r="A125" s="2" t="s">
        <v>1060</v>
      </c>
      <c r="B125" s="2" t="s">
        <v>17418</v>
      </c>
      <c r="C125" s="2" t="s">
        <v>14531</v>
      </c>
    </row>
    <row r="126" spans="1:3" s="68" customFormat="1" ht="12.3" x14ac:dyDescent="0.4">
      <c r="A126" s="2" t="s">
        <v>1060</v>
      </c>
      <c r="B126" s="2" t="s">
        <v>17418</v>
      </c>
      <c r="C126" s="2" t="s">
        <v>14532</v>
      </c>
    </row>
    <row r="127" spans="1:3" s="68" customFormat="1" ht="12.3" x14ac:dyDescent="0.4">
      <c r="A127" s="2" t="s">
        <v>1060</v>
      </c>
      <c r="B127" s="2" t="s">
        <v>17418</v>
      </c>
      <c r="C127" s="2" t="s">
        <v>14533</v>
      </c>
    </row>
    <row r="128" spans="1:3" s="68" customFormat="1" ht="12.3" x14ac:dyDescent="0.4">
      <c r="A128" s="2" t="s">
        <v>1060</v>
      </c>
      <c r="B128" s="2" t="s">
        <v>17418</v>
      </c>
      <c r="C128" s="2" t="s">
        <v>14534</v>
      </c>
    </row>
    <row r="129" spans="1:3" s="68" customFormat="1" ht="12.3" x14ac:dyDescent="0.4">
      <c r="A129" s="2" t="s">
        <v>1060</v>
      </c>
      <c r="B129" s="2" t="s">
        <v>17418</v>
      </c>
      <c r="C129" s="2" t="s">
        <v>14535</v>
      </c>
    </row>
    <row r="130" spans="1:3" s="68" customFormat="1" ht="12.3" x14ac:dyDescent="0.4">
      <c r="A130" s="2" t="s">
        <v>1060</v>
      </c>
      <c r="B130" s="2" t="s">
        <v>17418</v>
      </c>
      <c r="C130" s="2" t="s">
        <v>14536</v>
      </c>
    </row>
    <row r="131" spans="1:3" s="68" customFormat="1" ht="12.3" x14ac:dyDescent="0.4">
      <c r="A131" s="2" t="s">
        <v>1060</v>
      </c>
      <c r="B131" s="2" t="s">
        <v>17418</v>
      </c>
      <c r="C131" s="2" t="s">
        <v>14537</v>
      </c>
    </row>
    <row r="132" spans="1:3" s="68" customFormat="1" ht="12.3" x14ac:dyDescent="0.4">
      <c r="A132" s="2" t="s">
        <v>1060</v>
      </c>
      <c r="B132" s="2" t="s">
        <v>17418</v>
      </c>
      <c r="C132" s="2" t="s">
        <v>14478</v>
      </c>
    </row>
    <row r="133" spans="1:3" s="68" customFormat="1" ht="12.3" x14ac:dyDescent="0.4">
      <c r="A133" s="2" t="s">
        <v>1060</v>
      </c>
      <c r="B133" s="2" t="s">
        <v>17419</v>
      </c>
      <c r="C133" s="2" t="s">
        <v>14538</v>
      </c>
    </row>
    <row r="134" spans="1:3" s="68" customFormat="1" ht="12.3" x14ac:dyDescent="0.4">
      <c r="A134" s="2" t="s">
        <v>1060</v>
      </c>
      <c r="B134" s="2" t="s">
        <v>17419</v>
      </c>
      <c r="C134" s="2" t="s">
        <v>14539</v>
      </c>
    </row>
    <row r="135" spans="1:3" s="68" customFormat="1" ht="12.3" x14ac:dyDescent="0.4">
      <c r="A135" s="2" t="s">
        <v>1060</v>
      </c>
      <c r="B135" s="2" t="s">
        <v>17419</v>
      </c>
      <c r="C135" s="2" t="s">
        <v>14479</v>
      </c>
    </row>
    <row r="136" spans="1:3" s="68" customFormat="1" ht="12.3" x14ac:dyDescent="0.4">
      <c r="A136" s="2" t="s">
        <v>1060</v>
      </c>
      <c r="B136" s="2" t="s">
        <v>17420</v>
      </c>
      <c r="C136" s="2" t="s">
        <v>14540</v>
      </c>
    </row>
    <row r="137" spans="1:3" s="68" customFormat="1" ht="12.3" x14ac:dyDescent="0.4">
      <c r="A137" s="2" t="s">
        <v>1060</v>
      </c>
      <c r="B137" s="2" t="s">
        <v>17420</v>
      </c>
      <c r="C137" s="2" t="s">
        <v>14541</v>
      </c>
    </row>
    <row r="138" spans="1:3" s="68" customFormat="1" ht="12.3" x14ac:dyDescent="0.4">
      <c r="A138" s="2" t="s">
        <v>1060</v>
      </c>
      <c r="B138" s="2" t="s">
        <v>17420</v>
      </c>
      <c r="C138" s="2" t="s">
        <v>14542</v>
      </c>
    </row>
    <row r="139" spans="1:3" s="68" customFormat="1" ht="12.3" x14ac:dyDescent="0.4">
      <c r="A139" s="2" t="s">
        <v>1060</v>
      </c>
      <c r="B139" s="2" t="s">
        <v>17420</v>
      </c>
      <c r="C139" s="2" t="s">
        <v>14480</v>
      </c>
    </row>
    <row r="140" spans="1:3" s="68" customFormat="1" ht="12.3" x14ac:dyDescent="0.4">
      <c r="A140" s="2" t="s">
        <v>1060</v>
      </c>
      <c r="B140" s="2" t="s">
        <v>17421</v>
      </c>
      <c r="C140" s="2" t="s">
        <v>14543</v>
      </c>
    </row>
    <row r="141" spans="1:3" s="68" customFormat="1" ht="12.3" x14ac:dyDescent="0.4">
      <c r="A141" s="2" t="s">
        <v>1060</v>
      </c>
      <c r="B141" s="2" t="s">
        <v>17421</v>
      </c>
      <c r="C141" s="2" t="s">
        <v>14544</v>
      </c>
    </row>
    <row r="142" spans="1:3" s="68" customFormat="1" ht="12.3" x14ac:dyDescent="0.4">
      <c r="A142" s="2" t="s">
        <v>1060</v>
      </c>
      <c r="B142" s="2" t="s">
        <v>17421</v>
      </c>
      <c r="C142" s="2" t="s">
        <v>14545</v>
      </c>
    </row>
    <row r="143" spans="1:3" s="68" customFormat="1" ht="12.3" x14ac:dyDescent="0.4">
      <c r="A143" s="2" t="s">
        <v>1060</v>
      </c>
      <c r="B143" s="2" t="s">
        <v>17421</v>
      </c>
      <c r="C143" s="2" t="s">
        <v>14546</v>
      </c>
    </row>
    <row r="144" spans="1:3" s="68" customFormat="1" ht="12.3" x14ac:dyDescent="0.4">
      <c r="A144" s="2" t="s">
        <v>1060</v>
      </c>
      <c r="B144" s="2" t="s">
        <v>17421</v>
      </c>
      <c r="C144" s="2" t="s">
        <v>14481</v>
      </c>
    </row>
    <row r="145" spans="1:3" s="68" customFormat="1" ht="12.3" x14ac:dyDescent="0.4">
      <c r="A145" s="2" t="s">
        <v>1060</v>
      </c>
      <c r="B145" s="2" t="s">
        <v>17422</v>
      </c>
      <c r="C145" s="2" t="s">
        <v>14547</v>
      </c>
    </row>
    <row r="146" spans="1:3" s="68" customFormat="1" ht="12.3" x14ac:dyDescent="0.4">
      <c r="A146" s="2" t="s">
        <v>1060</v>
      </c>
      <c r="B146" s="2" t="s">
        <v>17422</v>
      </c>
      <c r="C146" s="2" t="s">
        <v>14548</v>
      </c>
    </row>
    <row r="147" spans="1:3" s="68" customFormat="1" ht="12.3" x14ac:dyDescent="0.4">
      <c r="A147" s="2" t="s">
        <v>1060</v>
      </c>
      <c r="B147" s="2" t="s">
        <v>17422</v>
      </c>
      <c r="C147" s="2" t="s">
        <v>14549</v>
      </c>
    </row>
    <row r="148" spans="1:3" s="68" customFormat="1" ht="12.3" x14ac:dyDescent="0.4">
      <c r="A148" s="2" t="s">
        <v>1060</v>
      </c>
      <c r="B148" s="2" t="s">
        <v>17422</v>
      </c>
      <c r="C148" s="2" t="s">
        <v>14550</v>
      </c>
    </row>
    <row r="149" spans="1:3" s="68" customFormat="1" ht="12.3" x14ac:dyDescent="0.4">
      <c r="A149" s="2" t="s">
        <v>1060</v>
      </c>
      <c r="B149" s="2" t="s">
        <v>17422</v>
      </c>
      <c r="C149" s="2" t="s">
        <v>14551</v>
      </c>
    </row>
    <row r="150" spans="1:3" s="68" customFormat="1" ht="12.3" x14ac:dyDescent="0.4">
      <c r="A150" s="2" t="s">
        <v>1060</v>
      </c>
      <c r="B150" s="2" t="s">
        <v>17422</v>
      </c>
      <c r="C150" s="2" t="s">
        <v>14552</v>
      </c>
    </row>
    <row r="151" spans="1:3" s="68" customFormat="1" ht="12.3" x14ac:dyDescent="0.4">
      <c r="A151" s="2" t="s">
        <v>1060</v>
      </c>
      <c r="B151" s="2" t="s">
        <v>17422</v>
      </c>
      <c r="C151" s="2" t="s">
        <v>14553</v>
      </c>
    </row>
    <row r="152" spans="1:3" s="68" customFormat="1" ht="12.3" x14ac:dyDescent="0.4">
      <c r="A152" s="2" t="s">
        <v>1060</v>
      </c>
      <c r="B152" s="2" t="s">
        <v>17422</v>
      </c>
      <c r="C152" s="2" t="s">
        <v>14554</v>
      </c>
    </row>
    <row r="153" spans="1:3" s="68" customFormat="1" ht="12.3" x14ac:dyDescent="0.4">
      <c r="A153" s="2" t="s">
        <v>1060</v>
      </c>
      <c r="B153" s="2" t="s">
        <v>17422</v>
      </c>
      <c r="C153" s="2" t="s">
        <v>14555</v>
      </c>
    </row>
    <row r="154" spans="1:3" s="68" customFormat="1" ht="12.3" x14ac:dyDescent="0.4">
      <c r="A154" s="2" t="s">
        <v>1060</v>
      </c>
      <c r="B154" s="2" t="s">
        <v>17422</v>
      </c>
      <c r="C154" s="2" t="s">
        <v>14556</v>
      </c>
    </row>
    <row r="155" spans="1:3" s="68" customFormat="1" ht="12.3" x14ac:dyDescent="0.4">
      <c r="A155" s="2" t="s">
        <v>1060</v>
      </c>
      <c r="B155" s="2" t="s">
        <v>17422</v>
      </c>
      <c r="C155" s="2" t="s">
        <v>14557</v>
      </c>
    </row>
    <row r="156" spans="1:3" s="68" customFormat="1" ht="12.3" x14ac:dyDescent="0.4">
      <c r="A156" s="2" t="s">
        <v>1060</v>
      </c>
      <c r="B156" s="2" t="s">
        <v>17422</v>
      </c>
      <c r="C156" s="2" t="s">
        <v>14558</v>
      </c>
    </row>
    <row r="157" spans="1:3" s="68" customFormat="1" ht="12.3" x14ac:dyDescent="0.4">
      <c r="A157" s="2" t="s">
        <v>1060</v>
      </c>
      <c r="B157" s="2" t="s">
        <v>17422</v>
      </c>
      <c r="C157" s="2" t="s">
        <v>14559</v>
      </c>
    </row>
    <row r="158" spans="1:3" s="68" customFormat="1" ht="12.3" x14ac:dyDescent="0.4">
      <c r="A158" s="2" t="s">
        <v>1060</v>
      </c>
      <c r="B158" s="2" t="s">
        <v>17422</v>
      </c>
      <c r="C158" s="2" t="s">
        <v>14560</v>
      </c>
    </row>
    <row r="159" spans="1:3" s="68" customFormat="1" ht="12.3" x14ac:dyDescent="0.4">
      <c r="A159" s="2" t="s">
        <v>1060</v>
      </c>
      <c r="B159" s="2" t="s">
        <v>17422</v>
      </c>
      <c r="C159" s="2" t="s">
        <v>14561</v>
      </c>
    </row>
    <row r="160" spans="1:3" s="68" customFormat="1" ht="12.3" x14ac:dyDescent="0.4">
      <c r="A160" s="2" t="s">
        <v>1060</v>
      </c>
      <c r="B160" s="2" t="s">
        <v>17422</v>
      </c>
      <c r="C160" s="2" t="s">
        <v>14562</v>
      </c>
    </row>
    <row r="161" spans="1:3" s="68" customFormat="1" ht="12.3" x14ac:dyDescent="0.4">
      <c r="A161" s="2" t="s">
        <v>1060</v>
      </c>
      <c r="B161" s="2" t="s">
        <v>17422</v>
      </c>
      <c r="C161" s="2" t="s">
        <v>14563</v>
      </c>
    </row>
    <row r="162" spans="1:3" s="68" customFormat="1" ht="12.3" x14ac:dyDescent="0.4">
      <c r="A162" s="2" t="s">
        <v>1060</v>
      </c>
      <c r="B162" s="2" t="s">
        <v>17422</v>
      </c>
      <c r="C162" s="2" t="s">
        <v>14564</v>
      </c>
    </row>
    <row r="163" spans="1:3" s="68" customFormat="1" ht="12.3" x14ac:dyDescent="0.4">
      <c r="A163" s="2" t="s">
        <v>1060</v>
      </c>
      <c r="B163" s="2" t="s">
        <v>17422</v>
      </c>
      <c r="C163" s="2" t="s">
        <v>14565</v>
      </c>
    </row>
    <row r="164" spans="1:3" s="68" customFormat="1" ht="12.3" x14ac:dyDescent="0.4">
      <c r="A164" s="2" t="s">
        <v>1060</v>
      </c>
      <c r="B164" s="2" t="s">
        <v>17422</v>
      </c>
      <c r="C164" s="2" t="s">
        <v>14482</v>
      </c>
    </row>
    <row r="165" spans="1:3" s="68" customFormat="1" ht="12.3" x14ac:dyDescent="0.4">
      <c r="A165" s="2" t="s">
        <v>1060</v>
      </c>
      <c r="B165" s="2" t="s">
        <v>17423</v>
      </c>
      <c r="C165" s="2" t="s">
        <v>14566</v>
      </c>
    </row>
    <row r="166" spans="1:3" s="68" customFormat="1" ht="12.3" x14ac:dyDescent="0.4">
      <c r="A166" s="2" t="s">
        <v>1060</v>
      </c>
      <c r="B166" s="2" t="s">
        <v>17423</v>
      </c>
      <c r="C166" s="2" t="s">
        <v>14567</v>
      </c>
    </row>
    <row r="167" spans="1:3" s="68" customFormat="1" ht="12.3" x14ac:dyDescent="0.4">
      <c r="A167" s="2" t="s">
        <v>1060</v>
      </c>
      <c r="B167" s="2" t="s">
        <v>17423</v>
      </c>
      <c r="C167" s="2" t="s">
        <v>14568</v>
      </c>
    </row>
    <row r="168" spans="1:3" s="68" customFormat="1" ht="12.3" x14ac:dyDescent="0.4">
      <c r="A168" s="2" t="s">
        <v>1060</v>
      </c>
      <c r="B168" s="2" t="s">
        <v>17423</v>
      </c>
      <c r="C168" s="2" t="s">
        <v>14569</v>
      </c>
    </row>
    <row r="169" spans="1:3" s="68" customFormat="1" ht="12.3" x14ac:dyDescent="0.4">
      <c r="A169" s="2" t="s">
        <v>1060</v>
      </c>
      <c r="B169" s="2" t="s">
        <v>17423</v>
      </c>
      <c r="C169" s="2" t="s">
        <v>14570</v>
      </c>
    </row>
    <row r="170" spans="1:3" s="68" customFormat="1" ht="12.3" x14ac:dyDescent="0.4">
      <c r="A170" s="2" t="s">
        <v>1060</v>
      </c>
      <c r="B170" s="2" t="s">
        <v>17423</v>
      </c>
      <c r="C170" s="2" t="s">
        <v>14571</v>
      </c>
    </row>
    <row r="171" spans="1:3" s="68" customFormat="1" ht="12.3" x14ac:dyDescent="0.4">
      <c r="A171" s="2" t="s">
        <v>1060</v>
      </c>
      <c r="B171" s="2" t="s">
        <v>17423</v>
      </c>
      <c r="C171" s="2" t="s">
        <v>14572</v>
      </c>
    </row>
    <row r="172" spans="1:3" s="68" customFormat="1" ht="12.3" x14ac:dyDescent="0.4">
      <c r="A172" s="2" t="s">
        <v>1060</v>
      </c>
      <c r="B172" s="2" t="s">
        <v>17423</v>
      </c>
      <c r="C172" s="2" t="s">
        <v>14573</v>
      </c>
    </row>
    <row r="173" spans="1:3" s="68" customFormat="1" ht="12.3" x14ac:dyDescent="0.4">
      <c r="A173" s="2" t="s">
        <v>1060</v>
      </c>
      <c r="B173" s="2" t="s">
        <v>17423</v>
      </c>
      <c r="C173" s="2" t="s">
        <v>14483</v>
      </c>
    </row>
    <row r="174" spans="1:3" s="68" customFormat="1" ht="12.3" x14ac:dyDescent="0.4">
      <c r="A174" s="2" t="s">
        <v>1060</v>
      </c>
      <c r="B174" s="2" t="s">
        <v>17424</v>
      </c>
      <c r="C174" s="2" t="s">
        <v>14574</v>
      </c>
    </row>
    <row r="175" spans="1:3" s="68" customFormat="1" ht="12.3" x14ac:dyDescent="0.4">
      <c r="A175" s="2" t="s">
        <v>1060</v>
      </c>
      <c r="B175" s="2" t="s">
        <v>17424</v>
      </c>
      <c r="C175" s="2" t="s">
        <v>14575</v>
      </c>
    </row>
    <row r="176" spans="1:3" s="68" customFormat="1" ht="12.3" x14ac:dyDescent="0.4">
      <c r="A176" s="2" t="s">
        <v>1060</v>
      </c>
      <c r="B176" s="2" t="s">
        <v>17424</v>
      </c>
      <c r="C176" s="2" t="s">
        <v>14576</v>
      </c>
    </row>
    <row r="177" spans="1:3" s="68" customFormat="1" ht="12.3" x14ac:dyDescent="0.4">
      <c r="A177" s="2" t="s">
        <v>1060</v>
      </c>
      <c r="B177" s="2" t="s">
        <v>17424</v>
      </c>
      <c r="C177" s="2" t="s">
        <v>14577</v>
      </c>
    </row>
    <row r="178" spans="1:3" s="68" customFormat="1" ht="12.3" x14ac:dyDescent="0.4">
      <c r="A178" s="2" t="s">
        <v>1060</v>
      </c>
      <c r="B178" s="2" t="s">
        <v>17424</v>
      </c>
      <c r="C178" s="2" t="s">
        <v>14578</v>
      </c>
    </row>
    <row r="179" spans="1:3" s="68" customFormat="1" ht="12.3" x14ac:dyDescent="0.4">
      <c r="A179" s="2" t="s">
        <v>1060</v>
      </c>
      <c r="B179" s="2" t="s">
        <v>17424</v>
      </c>
      <c r="C179" s="2" t="s">
        <v>14579</v>
      </c>
    </row>
    <row r="180" spans="1:3" s="68" customFormat="1" ht="12.3" x14ac:dyDescent="0.4">
      <c r="A180" s="2" t="s">
        <v>1060</v>
      </c>
      <c r="B180" s="2" t="s">
        <v>17424</v>
      </c>
      <c r="C180" s="2" t="s">
        <v>14580</v>
      </c>
    </row>
    <row r="181" spans="1:3" s="68" customFormat="1" ht="12.3" x14ac:dyDescent="0.4">
      <c r="A181" s="2" t="s">
        <v>1060</v>
      </c>
      <c r="B181" s="2" t="s">
        <v>17424</v>
      </c>
      <c r="C181" s="2" t="s">
        <v>14484</v>
      </c>
    </row>
    <row r="182" spans="1:3" s="68" customFormat="1" ht="12.3" x14ac:dyDescent="0.4">
      <c r="A182" s="2" t="s">
        <v>1060</v>
      </c>
      <c r="B182" s="2" t="s">
        <v>17523</v>
      </c>
      <c r="C182" s="2" t="s">
        <v>17524</v>
      </c>
    </row>
    <row r="183" spans="1:3" s="68" customFormat="1" ht="12.3" x14ac:dyDescent="0.4">
      <c r="A183" s="2" t="s">
        <v>1060</v>
      </c>
      <c r="B183" s="2" t="s">
        <v>17523</v>
      </c>
      <c r="C183" s="2" t="s">
        <v>17525</v>
      </c>
    </row>
    <row r="184" spans="1:3" s="68" customFormat="1" ht="12.3" x14ac:dyDescent="0.4">
      <c r="A184" s="2" t="s">
        <v>1060</v>
      </c>
      <c r="B184" s="2" t="s">
        <v>17523</v>
      </c>
      <c r="C184" s="2" t="s">
        <v>17526</v>
      </c>
    </row>
    <row r="185" spans="1:3" s="68" customFormat="1" ht="12.3" x14ac:dyDescent="0.4">
      <c r="A185" s="2" t="s">
        <v>1060</v>
      </c>
      <c r="B185" s="2" t="s">
        <v>17523</v>
      </c>
      <c r="C185" s="2" t="s">
        <v>17527</v>
      </c>
    </row>
    <row r="186" spans="1:3" s="68" customFormat="1" ht="12.3" x14ac:dyDescent="0.4">
      <c r="A186" s="2" t="s">
        <v>1060</v>
      </c>
      <c r="B186" s="2" t="s">
        <v>17425</v>
      </c>
      <c r="C186" s="2" t="s">
        <v>14485</v>
      </c>
    </row>
    <row r="187" spans="1:3" s="68" customFormat="1" ht="12.3" x14ac:dyDescent="0.4">
      <c r="A187" s="2" t="s">
        <v>1060</v>
      </c>
      <c r="B187" s="2" t="s">
        <v>17426</v>
      </c>
      <c r="C187" s="2" t="s">
        <v>14582</v>
      </c>
    </row>
    <row r="188" spans="1:3" s="68" customFormat="1" ht="12.3" x14ac:dyDescent="0.4">
      <c r="A188" s="2" t="s">
        <v>1060</v>
      </c>
      <c r="B188" s="2" t="s">
        <v>17426</v>
      </c>
      <c r="C188" s="2" t="s">
        <v>14583</v>
      </c>
    </row>
    <row r="189" spans="1:3" s="68" customFormat="1" ht="12.3" x14ac:dyDescent="0.4">
      <c r="A189" s="2" t="s">
        <v>1060</v>
      </c>
      <c r="B189" s="2" t="s">
        <v>17426</v>
      </c>
      <c r="C189" s="2" t="s">
        <v>14584</v>
      </c>
    </row>
    <row r="190" spans="1:3" s="68" customFormat="1" ht="12.3" x14ac:dyDescent="0.4">
      <c r="A190" s="2" t="s">
        <v>1060</v>
      </c>
      <c r="B190" s="2" t="s">
        <v>17426</v>
      </c>
      <c r="C190" s="2" t="s">
        <v>14585</v>
      </c>
    </row>
    <row r="191" spans="1:3" s="68" customFormat="1" ht="12.3" x14ac:dyDescent="0.4">
      <c r="A191" s="2" t="s">
        <v>1060</v>
      </c>
      <c r="B191" s="2" t="s">
        <v>17426</v>
      </c>
      <c r="C191" s="2" t="s">
        <v>14586</v>
      </c>
    </row>
    <row r="192" spans="1:3" s="68" customFormat="1" ht="12.3" x14ac:dyDescent="0.4">
      <c r="A192" s="2" t="s">
        <v>1060</v>
      </c>
      <c r="B192" s="2" t="s">
        <v>17426</v>
      </c>
      <c r="C192" s="2" t="s">
        <v>14587</v>
      </c>
    </row>
    <row r="193" spans="1:3" s="68" customFormat="1" ht="12.3" x14ac:dyDescent="0.4">
      <c r="A193" s="2" t="s">
        <v>1060</v>
      </c>
      <c r="B193" s="2" t="s">
        <v>17426</v>
      </c>
      <c r="C193" s="2" t="s">
        <v>14588</v>
      </c>
    </row>
    <row r="194" spans="1:3" s="68" customFormat="1" ht="12.3" x14ac:dyDescent="0.4">
      <c r="A194" s="2" t="s">
        <v>1060</v>
      </c>
      <c r="B194" s="2" t="s">
        <v>17426</v>
      </c>
      <c r="C194" s="2" t="s">
        <v>14589</v>
      </c>
    </row>
    <row r="195" spans="1:3" s="68" customFormat="1" ht="12.3" x14ac:dyDescent="0.4">
      <c r="A195" s="2" t="s">
        <v>1060</v>
      </c>
      <c r="B195" s="2" t="s">
        <v>17426</v>
      </c>
      <c r="C195" s="2" t="s">
        <v>14590</v>
      </c>
    </row>
    <row r="196" spans="1:3" s="68" customFormat="1" ht="12.3" x14ac:dyDescent="0.4">
      <c r="A196" s="2" t="s">
        <v>1060</v>
      </c>
      <c r="B196" s="2" t="s">
        <v>17426</v>
      </c>
      <c r="C196" s="2" t="s">
        <v>14591</v>
      </c>
    </row>
    <row r="197" spans="1:3" s="68" customFormat="1" ht="12.3" x14ac:dyDescent="0.4">
      <c r="A197" s="2" t="s">
        <v>1060</v>
      </c>
      <c r="B197" s="2" t="s">
        <v>17426</v>
      </c>
      <c r="C197" s="2" t="s">
        <v>14592</v>
      </c>
    </row>
    <row r="198" spans="1:3" s="68" customFormat="1" ht="12.3" x14ac:dyDescent="0.4">
      <c r="A198" s="2" t="s">
        <v>1060</v>
      </c>
      <c r="B198" s="2" t="s">
        <v>17426</v>
      </c>
      <c r="C198" s="2" t="s">
        <v>14593</v>
      </c>
    </row>
    <row r="199" spans="1:3" s="68" customFormat="1" ht="12.3" x14ac:dyDescent="0.4">
      <c r="A199" s="2" t="s">
        <v>1060</v>
      </c>
      <c r="B199" s="2" t="s">
        <v>17426</v>
      </c>
      <c r="C199" s="2" t="s">
        <v>14594</v>
      </c>
    </row>
    <row r="200" spans="1:3" s="68" customFormat="1" ht="12.3" x14ac:dyDescent="0.4">
      <c r="A200" s="2" t="s">
        <v>1060</v>
      </c>
      <c r="B200" s="2" t="s">
        <v>17426</v>
      </c>
      <c r="C200" s="2" t="s">
        <v>14595</v>
      </c>
    </row>
    <row r="201" spans="1:3" s="68" customFormat="1" ht="12.3" x14ac:dyDescent="0.4">
      <c r="A201" s="2" t="s">
        <v>1060</v>
      </c>
      <c r="B201" s="2" t="s">
        <v>17426</v>
      </c>
      <c r="C201" s="2" t="s">
        <v>14596</v>
      </c>
    </row>
    <row r="202" spans="1:3" s="68" customFormat="1" ht="12.3" x14ac:dyDescent="0.4">
      <c r="A202" s="2" t="s">
        <v>1060</v>
      </c>
      <c r="B202" s="2" t="s">
        <v>17426</v>
      </c>
      <c r="C202" s="2" t="s">
        <v>14597</v>
      </c>
    </row>
    <row r="203" spans="1:3" s="68" customFormat="1" ht="12.3" x14ac:dyDescent="0.4">
      <c r="A203" s="2" t="s">
        <v>1060</v>
      </c>
      <c r="B203" s="2" t="s">
        <v>17426</v>
      </c>
      <c r="C203" s="2" t="s">
        <v>14598</v>
      </c>
    </row>
    <row r="204" spans="1:3" s="68" customFormat="1" ht="12.3" x14ac:dyDescent="0.4">
      <c r="A204" s="2" t="s">
        <v>1060</v>
      </c>
      <c r="B204" s="2" t="s">
        <v>17426</v>
      </c>
      <c r="C204" s="2" t="s">
        <v>14599</v>
      </c>
    </row>
    <row r="205" spans="1:3" s="68" customFormat="1" ht="12.3" x14ac:dyDescent="0.4">
      <c r="A205" s="2" t="s">
        <v>1060</v>
      </c>
      <c r="B205" s="2" t="s">
        <v>17426</v>
      </c>
      <c r="C205" s="2" t="s">
        <v>14600</v>
      </c>
    </row>
    <row r="206" spans="1:3" s="68" customFormat="1" ht="12.3" x14ac:dyDescent="0.4">
      <c r="A206" s="2" t="s">
        <v>1060</v>
      </c>
      <c r="B206" s="2" t="s">
        <v>17426</v>
      </c>
      <c r="C206" s="2" t="s">
        <v>14601</v>
      </c>
    </row>
    <row r="207" spans="1:3" s="68" customFormat="1" ht="12.3" x14ac:dyDescent="0.4">
      <c r="A207" s="2" t="s">
        <v>1060</v>
      </c>
      <c r="B207" s="2" t="s">
        <v>17426</v>
      </c>
      <c r="C207" s="2" t="s">
        <v>14602</v>
      </c>
    </row>
    <row r="208" spans="1:3" s="68" customFormat="1" ht="12.3" x14ac:dyDescent="0.4">
      <c r="A208" s="2" t="s">
        <v>1060</v>
      </c>
      <c r="B208" s="2" t="s">
        <v>17426</v>
      </c>
      <c r="C208" s="2" t="s">
        <v>14603</v>
      </c>
    </row>
    <row r="209" spans="1:3" s="68" customFormat="1" ht="12.3" x14ac:dyDescent="0.4">
      <c r="A209" s="2" t="s">
        <v>1060</v>
      </c>
      <c r="B209" s="2" t="s">
        <v>17426</v>
      </c>
      <c r="C209" s="2" t="s">
        <v>14604</v>
      </c>
    </row>
    <row r="210" spans="1:3" s="68" customFormat="1" ht="12.3" x14ac:dyDescent="0.4">
      <c r="A210" s="2" t="s">
        <v>1060</v>
      </c>
      <c r="B210" s="2" t="s">
        <v>17426</v>
      </c>
      <c r="C210" s="2" t="s">
        <v>14486</v>
      </c>
    </row>
    <row r="211" spans="1:3" s="68" customFormat="1" ht="12.3" x14ac:dyDescent="0.4">
      <c r="A211" s="2" t="s">
        <v>1060</v>
      </c>
      <c r="B211" s="2" t="s">
        <v>17427</v>
      </c>
      <c r="C211" s="2" t="s">
        <v>14605</v>
      </c>
    </row>
    <row r="212" spans="1:3" s="68" customFormat="1" ht="12.3" x14ac:dyDescent="0.4">
      <c r="A212" s="2" t="s">
        <v>1060</v>
      </c>
      <c r="B212" s="2" t="s">
        <v>17427</v>
      </c>
      <c r="C212" s="2" t="s">
        <v>14606</v>
      </c>
    </row>
    <row r="213" spans="1:3" s="68" customFormat="1" ht="12.3" x14ac:dyDescent="0.4">
      <c r="A213" s="2" t="s">
        <v>1060</v>
      </c>
      <c r="B213" s="2" t="s">
        <v>17427</v>
      </c>
      <c r="C213" s="2" t="s">
        <v>14607</v>
      </c>
    </row>
    <row r="214" spans="1:3" s="68" customFormat="1" ht="12.3" x14ac:dyDescent="0.4">
      <c r="A214" s="2" t="s">
        <v>1060</v>
      </c>
      <c r="B214" s="2" t="s">
        <v>17427</v>
      </c>
      <c r="C214" s="2" t="s">
        <v>14608</v>
      </c>
    </row>
    <row r="215" spans="1:3" s="68" customFormat="1" ht="12.3" x14ac:dyDescent="0.4">
      <c r="A215" s="2" t="s">
        <v>1060</v>
      </c>
      <c r="B215" s="2" t="s">
        <v>17427</v>
      </c>
      <c r="C215" s="2" t="s">
        <v>14609</v>
      </c>
    </row>
    <row r="216" spans="1:3" s="68" customFormat="1" ht="12.3" x14ac:dyDescent="0.4">
      <c r="A216" s="2" t="s">
        <v>1060</v>
      </c>
      <c r="B216" s="2" t="s">
        <v>17427</v>
      </c>
      <c r="C216" s="2" t="s">
        <v>14610</v>
      </c>
    </row>
    <row r="217" spans="1:3" s="68" customFormat="1" ht="12.3" x14ac:dyDescent="0.4">
      <c r="A217" s="2" t="s">
        <v>1060</v>
      </c>
      <c r="B217" s="2" t="s">
        <v>17427</v>
      </c>
      <c r="C217" s="2" t="s">
        <v>14611</v>
      </c>
    </row>
    <row r="218" spans="1:3" s="68" customFormat="1" ht="12.3" x14ac:dyDescent="0.4">
      <c r="A218" s="2" t="s">
        <v>1060</v>
      </c>
      <c r="B218" s="2" t="s">
        <v>17427</v>
      </c>
      <c r="C218" s="2" t="s">
        <v>14612</v>
      </c>
    </row>
    <row r="219" spans="1:3" s="68" customFormat="1" ht="12.3" x14ac:dyDescent="0.4">
      <c r="A219" s="2" t="s">
        <v>1060</v>
      </c>
      <c r="B219" s="2" t="s">
        <v>17427</v>
      </c>
      <c r="C219" s="2" t="s">
        <v>14613</v>
      </c>
    </row>
    <row r="220" spans="1:3" s="68" customFormat="1" ht="12.3" x14ac:dyDescent="0.4">
      <c r="A220" s="2" t="s">
        <v>1060</v>
      </c>
      <c r="B220" s="2" t="s">
        <v>17427</v>
      </c>
      <c r="C220" s="2" t="s">
        <v>14487</v>
      </c>
    </row>
    <row r="221" spans="1:3" s="68" customFormat="1" ht="12.3" x14ac:dyDescent="0.4">
      <c r="A221" s="2" t="s">
        <v>1060</v>
      </c>
      <c r="B221" s="2" t="s">
        <v>17428</v>
      </c>
      <c r="C221" s="2" t="s">
        <v>14614</v>
      </c>
    </row>
    <row r="222" spans="1:3" s="68" customFormat="1" ht="12.3" x14ac:dyDescent="0.4">
      <c r="A222" s="2" t="s">
        <v>1060</v>
      </c>
      <c r="B222" s="2" t="s">
        <v>17428</v>
      </c>
      <c r="C222" s="2" t="s">
        <v>14615</v>
      </c>
    </row>
    <row r="223" spans="1:3" s="68" customFormat="1" ht="12.3" x14ac:dyDescent="0.4">
      <c r="A223" s="2" t="s">
        <v>1060</v>
      </c>
      <c r="B223" s="2" t="s">
        <v>17428</v>
      </c>
      <c r="C223" s="2" t="s">
        <v>14616</v>
      </c>
    </row>
    <row r="224" spans="1:3" s="68" customFormat="1" ht="12.3" x14ac:dyDescent="0.4">
      <c r="A224" s="2" t="s">
        <v>1060</v>
      </c>
      <c r="B224" s="2" t="s">
        <v>17428</v>
      </c>
      <c r="C224" s="2" t="s">
        <v>14617</v>
      </c>
    </row>
    <row r="225" spans="1:3" s="68" customFormat="1" ht="12.3" x14ac:dyDescent="0.4">
      <c r="A225" s="2" t="s">
        <v>1060</v>
      </c>
      <c r="B225" s="2" t="s">
        <v>17428</v>
      </c>
      <c r="C225" s="2" t="s">
        <v>14618</v>
      </c>
    </row>
    <row r="226" spans="1:3" s="68" customFormat="1" ht="12.3" x14ac:dyDescent="0.4">
      <c r="A226" s="2" t="s">
        <v>1060</v>
      </c>
      <c r="B226" s="2" t="s">
        <v>17428</v>
      </c>
      <c r="C226" s="2" t="s">
        <v>14619</v>
      </c>
    </row>
    <row r="227" spans="1:3" s="68" customFormat="1" ht="12.3" x14ac:dyDescent="0.4">
      <c r="A227" s="2" t="s">
        <v>1060</v>
      </c>
      <c r="B227" s="2" t="s">
        <v>17428</v>
      </c>
      <c r="C227" s="2" t="s">
        <v>14620</v>
      </c>
    </row>
    <row r="228" spans="1:3" s="68" customFormat="1" ht="12.3" x14ac:dyDescent="0.4">
      <c r="A228" s="2" t="s">
        <v>1060</v>
      </c>
      <c r="B228" s="2" t="s">
        <v>17428</v>
      </c>
      <c r="C228" s="2" t="s">
        <v>14621</v>
      </c>
    </row>
    <row r="229" spans="1:3" s="68" customFormat="1" ht="12.3" x14ac:dyDescent="0.4">
      <c r="A229" s="2" t="s">
        <v>1060</v>
      </c>
      <c r="B229" s="2" t="s">
        <v>17428</v>
      </c>
      <c r="C229" s="2" t="s">
        <v>14488</v>
      </c>
    </row>
    <row r="230" spans="1:3" s="68" customFormat="1" ht="12.3" x14ac:dyDescent="0.4">
      <c r="A230" s="2" t="s">
        <v>1060</v>
      </c>
      <c r="B230" s="2" t="s">
        <v>17429</v>
      </c>
      <c r="C230" s="2" t="s">
        <v>14622</v>
      </c>
    </row>
    <row r="231" spans="1:3" s="68" customFormat="1" ht="12.3" x14ac:dyDescent="0.4">
      <c r="A231" s="2" t="s">
        <v>1060</v>
      </c>
      <c r="B231" s="2" t="s">
        <v>17429</v>
      </c>
      <c r="C231" s="2" t="s">
        <v>14623</v>
      </c>
    </row>
    <row r="232" spans="1:3" s="68" customFormat="1" ht="12.3" x14ac:dyDescent="0.4">
      <c r="A232" s="2" t="s">
        <v>1060</v>
      </c>
      <c r="B232" s="2" t="s">
        <v>17429</v>
      </c>
      <c r="C232" s="2" t="s">
        <v>14624</v>
      </c>
    </row>
    <row r="233" spans="1:3" s="68" customFormat="1" ht="12.3" x14ac:dyDescent="0.4">
      <c r="A233" s="2" t="s">
        <v>1060</v>
      </c>
      <c r="B233" s="2" t="s">
        <v>17429</v>
      </c>
      <c r="C233" s="2" t="s">
        <v>14625</v>
      </c>
    </row>
    <row r="234" spans="1:3" s="68" customFormat="1" ht="12.3" x14ac:dyDescent="0.4">
      <c r="A234" s="2" t="s">
        <v>1060</v>
      </c>
      <c r="B234" s="2" t="s">
        <v>17429</v>
      </c>
      <c r="C234" s="2" t="s">
        <v>14626</v>
      </c>
    </row>
    <row r="235" spans="1:3" s="68" customFormat="1" ht="12.3" x14ac:dyDescent="0.4">
      <c r="A235" s="2" t="s">
        <v>1060</v>
      </c>
      <c r="B235" s="2" t="s">
        <v>17429</v>
      </c>
      <c r="C235" s="2" t="s">
        <v>14627</v>
      </c>
    </row>
    <row r="236" spans="1:3" s="68" customFormat="1" ht="12.3" x14ac:dyDescent="0.4">
      <c r="A236" s="2" t="s">
        <v>1060</v>
      </c>
      <c r="B236" s="2" t="s">
        <v>17429</v>
      </c>
      <c r="C236" s="2" t="s">
        <v>14628</v>
      </c>
    </row>
    <row r="237" spans="1:3" s="68" customFormat="1" ht="12.3" x14ac:dyDescent="0.4">
      <c r="A237" s="2" t="s">
        <v>1060</v>
      </c>
      <c r="B237" s="2" t="s">
        <v>17429</v>
      </c>
      <c r="C237" s="2" t="s">
        <v>14629</v>
      </c>
    </row>
    <row r="238" spans="1:3" s="68" customFormat="1" ht="12.3" x14ac:dyDescent="0.4">
      <c r="A238" s="2" t="s">
        <v>1060</v>
      </c>
      <c r="B238" s="2" t="s">
        <v>17429</v>
      </c>
      <c r="C238" s="2" t="s">
        <v>14630</v>
      </c>
    </row>
    <row r="239" spans="1:3" s="68" customFormat="1" ht="12.3" x14ac:dyDescent="0.4">
      <c r="A239" s="2" t="s">
        <v>1060</v>
      </c>
      <c r="B239" s="2" t="s">
        <v>17429</v>
      </c>
      <c r="C239" s="2" t="s">
        <v>14631</v>
      </c>
    </row>
    <row r="240" spans="1:3" s="68" customFormat="1" ht="12.3" x14ac:dyDescent="0.4">
      <c r="A240" s="2" t="s">
        <v>1060</v>
      </c>
      <c r="B240" s="2" t="s">
        <v>17429</v>
      </c>
      <c r="C240" s="2" t="s">
        <v>14632</v>
      </c>
    </row>
    <row r="241" spans="1:3" s="68" customFormat="1" ht="12.3" x14ac:dyDescent="0.4">
      <c r="A241" s="2" t="s">
        <v>1060</v>
      </c>
      <c r="B241" s="2" t="s">
        <v>17429</v>
      </c>
      <c r="C241" s="2" t="s">
        <v>14633</v>
      </c>
    </row>
    <row r="242" spans="1:3" s="68" customFormat="1" ht="12.3" x14ac:dyDescent="0.4">
      <c r="A242" s="2" t="s">
        <v>1060</v>
      </c>
      <c r="B242" s="2" t="s">
        <v>17429</v>
      </c>
      <c r="C242" s="2" t="s">
        <v>14634</v>
      </c>
    </row>
    <row r="243" spans="1:3" s="68" customFormat="1" ht="12.3" x14ac:dyDescent="0.4">
      <c r="A243" s="2" t="s">
        <v>1060</v>
      </c>
      <c r="B243" s="2" t="s">
        <v>17429</v>
      </c>
      <c r="C243" s="2" t="s">
        <v>14489</v>
      </c>
    </row>
    <row r="244" spans="1:3" s="68" customFormat="1" ht="12.3" x14ac:dyDescent="0.4">
      <c r="A244" s="2" t="s">
        <v>1060</v>
      </c>
      <c r="B244" s="2" t="s">
        <v>17430</v>
      </c>
      <c r="C244" s="2" t="s">
        <v>14635</v>
      </c>
    </row>
    <row r="245" spans="1:3" s="68" customFormat="1" ht="12.3" x14ac:dyDescent="0.4">
      <c r="A245" s="2" t="s">
        <v>1060</v>
      </c>
      <c r="B245" s="2" t="s">
        <v>17430</v>
      </c>
      <c r="C245" s="2" t="s">
        <v>14636</v>
      </c>
    </row>
    <row r="246" spans="1:3" s="68" customFormat="1" ht="12.3" x14ac:dyDescent="0.4">
      <c r="A246" s="2" t="s">
        <v>1060</v>
      </c>
      <c r="B246" s="2" t="s">
        <v>17430</v>
      </c>
      <c r="C246" s="2" t="s">
        <v>14637</v>
      </c>
    </row>
    <row r="247" spans="1:3" s="68" customFormat="1" ht="12.3" x14ac:dyDescent="0.4">
      <c r="A247" s="2" t="s">
        <v>1060</v>
      </c>
      <c r="B247" s="2" t="s">
        <v>17430</v>
      </c>
      <c r="C247" s="2" t="s">
        <v>14638</v>
      </c>
    </row>
    <row r="248" spans="1:3" s="68" customFormat="1" ht="12.3" x14ac:dyDescent="0.4">
      <c r="A248" s="2" t="s">
        <v>1060</v>
      </c>
      <c r="B248" s="2" t="s">
        <v>17430</v>
      </c>
      <c r="C248" s="2" t="s">
        <v>14639</v>
      </c>
    </row>
    <row r="249" spans="1:3" s="68" customFormat="1" ht="12.3" x14ac:dyDescent="0.4">
      <c r="A249" s="2" t="s">
        <v>1060</v>
      </c>
      <c r="B249" s="2" t="s">
        <v>17430</v>
      </c>
      <c r="C249" s="2" t="s">
        <v>14640</v>
      </c>
    </row>
    <row r="250" spans="1:3" s="68" customFormat="1" ht="12.3" x14ac:dyDescent="0.4">
      <c r="A250" s="2" t="s">
        <v>1060</v>
      </c>
      <c r="B250" s="2" t="s">
        <v>17430</v>
      </c>
      <c r="C250" s="2" t="s">
        <v>14641</v>
      </c>
    </row>
    <row r="251" spans="1:3" s="68" customFormat="1" ht="12.3" x14ac:dyDescent="0.4">
      <c r="A251" s="2" t="s">
        <v>1060</v>
      </c>
      <c r="B251" s="2" t="s">
        <v>17430</v>
      </c>
      <c r="C251" s="2" t="s">
        <v>14642</v>
      </c>
    </row>
    <row r="252" spans="1:3" s="68" customFormat="1" ht="12.3" x14ac:dyDescent="0.4">
      <c r="A252" s="2" t="s">
        <v>1060</v>
      </c>
      <c r="B252" s="2" t="s">
        <v>17430</v>
      </c>
      <c r="C252" s="2" t="s">
        <v>14643</v>
      </c>
    </row>
    <row r="253" spans="1:3" s="68" customFormat="1" ht="12.3" x14ac:dyDescent="0.4">
      <c r="A253" s="2" t="s">
        <v>1060</v>
      </c>
      <c r="B253" s="2" t="s">
        <v>17430</v>
      </c>
      <c r="C253" s="2" t="s">
        <v>14490</v>
      </c>
    </row>
    <row r="254" spans="1:3" s="68" customFormat="1" ht="12.3" x14ac:dyDescent="0.4">
      <c r="A254" s="2" t="s">
        <v>1060</v>
      </c>
      <c r="B254" s="2" t="s">
        <v>17431</v>
      </c>
      <c r="C254" s="2" t="s">
        <v>14644</v>
      </c>
    </row>
    <row r="255" spans="1:3" s="68" customFormat="1" ht="12.3" x14ac:dyDescent="0.4">
      <c r="A255" s="2" t="s">
        <v>1060</v>
      </c>
      <c r="B255" s="2" t="s">
        <v>17431</v>
      </c>
      <c r="C255" s="2" t="s">
        <v>14645</v>
      </c>
    </row>
    <row r="256" spans="1:3" s="68" customFormat="1" ht="12.3" x14ac:dyDescent="0.4">
      <c r="A256" s="2" t="s">
        <v>1060</v>
      </c>
      <c r="B256" s="2" t="s">
        <v>17431</v>
      </c>
      <c r="C256" s="2" t="s">
        <v>14646</v>
      </c>
    </row>
    <row r="257" spans="1:3" s="68" customFormat="1" ht="12.3" x14ac:dyDescent="0.4">
      <c r="A257" s="2" t="s">
        <v>1060</v>
      </c>
      <c r="B257" s="2" t="s">
        <v>17431</v>
      </c>
      <c r="C257" s="2" t="s">
        <v>14647</v>
      </c>
    </row>
    <row r="258" spans="1:3" s="68" customFormat="1" ht="12.3" x14ac:dyDescent="0.4">
      <c r="A258" s="2" t="s">
        <v>1060</v>
      </c>
      <c r="B258" s="2" t="s">
        <v>17431</v>
      </c>
      <c r="C258" s="2" t="s">
        <v>14648</v>
      </c>
    </row>
    <row r="259" spans="1:3" s="68" customFormat="1" ht="12.3" x14ac:dyDescent="0.4">
      <c r="A259" s="2" t="s">
        <v>1060</v>
      </c>
      <c r="B259" s="2" t="s">
        <v>17431</v>
      </c>
      <c r="C259" s="2" t="s">
        <v>14649</v>
      </c>
    </row>
    <row r="260" spans="1:3" s="68" customFormat="1" ht="12.3" x14ac:dyDescent="0.4">
      <c r="A260" s="2" t="s">
        <v>1060</v>
      </c>
      <c r="B260" s="2" t="s">
        <v>17431</v>
      </c>
      <c r="C260" s="2" t="s">
        <v>14491</v>
      </c>
    </row>
    <row r="261" spans="1:3" s="68" customFormat="1" ht="12.3" x14ac:dyDescent="0.4">
      <c r="A261" s="2" t="s">
        <v>1060</v>
      </c>
      <c r="B261" s="2" t="s">
        <v>17432</v>
      </c>
      <c r="C261" s="2" t="s">
        <v>14650</v>
      </c>
    </row>
    <row r="262" spans="1:3" s="68" customFormat="1" ht="12.3" x14ac:dyDescent="0.4">
      <c r="A262" s="2" t="s">
        <v>1060</v>
      </c>
      <c r="B262" s="2" t="s">
        <v>17432</v>
      </c>
      <c r="C262" s="2" t="s">
        <v>14651</v>
      </c>
    </row>
    <row r="263" spans="1:3" s="68" customFormat="1" ht="12.3" x14ac:dyDescent="0.4">
      <c r="A263" s="2" t="s">
        <v>1060</v>
      </c>
      <c r="B263" s="2" t="s">
        <v>17432</v>
      </c>
      <c r="C263" s="2" t="s">
        <v>14652</v>
      </c>
    </row>
    <row r="264" spans="1:3" s="68" customFormat="1" ht="12.3" x14ac:dyDescent="0.4">
      <c r="A264" s="2" t="s">
        <v>1060</v>
      </c>
      <c r="B264" s="2" t="s">
        <v>17432</v>
      </c>
      <c r="C264" s="2" t="s">
        <v>14653</v>
      </c>
    </row>
    <row r="265" spans="1:3" s="68" customFormat="1" ht="12.3" x14ac:dyDescent="0.4">
      <c r="A265" s="2" t="s">
        <v>1060</v>
      </c>
      <c r="B265" s="2" t="s">
        <v>17432</v>
      </c>
      <c r="C265" s="2" t="s">
        <v>14654</v>
      </c>
    </row>
    <row r="266" spans="1:3" s="68" customFormat="1" ht="12.3" x14ac:dyDescent="0.4">
      <c r="A266" s="2" t="s">
        <v>1060</v>
      </c>
      <c r="B266" s="2" t="s">
        <v>17432</v>
      </c>
      <c r="C266" s="2" t="s">
        <v>14655</v>
      </c>
    </row>
    <row r="267" spans="1:3" s="68" customFormat="1" ht="12.3" x14ac:dyDescent="0.4">
      <c r="A267" s="2" t="s">
        <v>1060</v>
      </c>
      <c r="B267" s="2" t="s">
        <v>17432</v>
      </c>
      <c r="C267" s="2" t="s">
        <v>14656</v>
      </c>
    </row>
    <row r="268" spans="1:3" s="68" customFormat="1" ht="12.3" x14ac:dyDescent="0.4">
      <c r="A268" s="2" t="s">
        <v>1060</v>
      </c>
      <c r="B268" s="2" t="s">
        <v>17432</v>
      </c>
      <c r="C268" s="2" t="s">
        <v>14657</v>
      </c>
    </row>
    <row r="269" spans="1:3" s="68" customFormat="1" ht="12.3" x14ac:dyDescent="0.4">
      <c r="A269" s="2" t="s">
        <v>1060</v>
      </c>
      <c r="B269" s="2" t="s">
        <v>17432</v>
      </c>
      <c r="C269" s="2" t="s">
        <v>14658</v>
      </c>
    </row>
    <row r="270" spans="1:3" s="68" customFormat="1" ht="12.3" x14ac:dyDescent="0.4">
      <c r="A270" s="2" t="s">
        <v>1060</v>
      </c>
      <c r="B270" s="2" t="s">
        <v>17432</v>
      </c>
      <c r="C270" s="2" t="s">
        <v>14659</v>
      </c>
    </row>
    <row r="271" spans="1:3" s="68" customFormat="1" ht="12.3" x14ac:dyDescent="0.4">
      <c r="A271" s="2" t="s">
        <v>1060</v>
      </c>
      <c r="B271" s="2" t="s">
        <v>17432</v>
      </c>
      <c r="C271" s="2" t="s">
        <v>14492</v>
      </c>
    </row>
    <row r="272" spans="1:3" s="68" customFormat="1" ht="12.3" x14ac:dyDescent="0.4">
      <c r="A272" s="2" t="s">
        <v>1060</v>
      </c>
      <c r="B272" s="2" t="s">
        <v>17433</v>
      </c>
      <c r="C272" s="2" t="s">
        <v>14660</v>
      </c>
    </row>
    <row r="273" spans="1:3" s="68" customFormat="1" ht="12.3" x14ac:dyDescent="0.4">
      <c r="A273" s="2" t="s">
        <v>1060</v>
      </c>
      <c r="B273" s="2" t="s">
        <v>17433</v>
      </c>
      <c r="C273" s="2" t="s">
        <v>14661</v>
      </c>
    </row>
    <row r="274" spans="1:3" s="68" customFormat="1" ht="12.3" x14ac:dyDescent="0.4">
      <c r="A274" s="2" t="s">
        <v>1060</v>
      </c>
      <c r="B274" s="2" t="s">
        <v>17433</v>
      </c>
      <c r="C274" s="2" t="s">
        <v>14662</v>
      </c>
    </row>
    <row r="275" spans="1:3" s="68" customFormat="1" ht="12.3" x14ac:dyDescent="0.4">
      <c r="A275" s="2" t="s">
        <v>1060</v>
      </c>
      <c r="B275" s="2" t="s">
        <v>17433</v>
      </c>
      <c r="C275" s="2" t="s">
        <v>14663</v>
      </c>
    </row>
    <row r="276" spans="1:3" s="68" customFormat="1" ht="12.3" x14ac:dyDescent="0.4">
      <c r="A276" s="2" t="s">
        <v>1060</v>
      </c>
      <c r="B276" s="2" t="s">
        <v>17433</v>
      </c>
      <c r="C276" s="2" t="s">
        <v>14664</v>
      </c>
    </row>
    <row r="277" spans="1:3" s="68" customFormat="1" ht="12.3" x14ac:dyDescent="0.4">
      <c r="A277" s="2" t="s">
        <v>1060</v>
      </c>
      <c r="B277" s="2" t="s">
        <v>17433</v>
      </c>
      <c r="C277" s="2" t="s">
        <v>14665</v>
      </c>
    </row>
    <row r="278" spans="1:3" s="68" customFormat="1" ht="12.3" x14ac:dyDescent="0.4">
      <c r="A278" s="2" t="s">
        <v>1060</v>
      </c>
      <c r="B278" s="2" t="s">
        <v>17433</v>
      </c>
      <c r="C278" s="2" t="s">
        <v>14666</v>
      </c>
    </row>
    <row r="279" spans="1:3" s="68" customFormat="1" ht="12.3" x14ac:dyDescent="0.4">
      <c r="A279" s="2" t="s">
        <v>1060</v>
      </c>
      <c r="B279" s="2" t="s">
        <v>17433</v>
      </c>
      <c r="C279" s="2" t="s">
        <v>14667</v>
      </c>
    </row>
    <row r="280" spans="1:3" s="68" customFormat="1" ht="12.3" x14ac:dyDescent="0.4">
      <c r="A280" s="2" t="s">
        <v>1060</v>
      </c>
      <c r="B280" s="2" t="s">
        <v>17433</v>
      </c>
      <c r="C280" s="2" t="s">
        <v>14668</v>
      </c>
    </row>
    <row r="281" spans="1:3" s="68" customFormat="1" ht="12.3" x14ac:dyDescent="0.4">
      <c r="A281" s="2" t="s">
        <v>1060</v>
      </c>
      <c r="B281" s="2" t="s">
        <v>17433</v>
      </c>
      <c r="C281" s="2" t="s">
        <v>14669</v>
      </c>
    </row>
    <row r="282" spans="1:3" s="68" customFormat="1" ht="12.3" x14ac:dyDescent="0.4">
      <c r="A282" s="2" t="s">
        <v>1060</v>
      </c>
      <c r="B282" s="2" t="s">
        <v>17433</v>
      </c>
      <c r="C282" s="2" t="s">
        <v>14670</v>
      </c>
    </row>
    <row r="283" spans="1:3" s="68" customFormat="1" ht="12.3" x14ac:dyDescent="0.4">
      <c r="A283" s="2" t="s">
        <v>1060</v>
      </c>
      <c r="B283" s="2" t="s">
        <v>17433</v>
      </c>
      <c r="C283" s="2" t="s">
        <v>14671</v>
      </c>
    </row>
    <row r="284" spans="1:3" s="68" customFormat="1" ht="12.3" x14ac:dyDescent="0.4">
      <c r="A284" s="2" t="s">
        <v>1060</v>
      </c>
      <c r="B284" s="2" t="s">
        <v>17433</v>
      </c>
      <c r="C284" s="2" t="s">
        <v>14672</v>
      </c>
    </row>
    <row r="285" spans="1:3" s="68" customFormat="1" ht="12.3" x14ac:dyDescent="0.4">
      <c r="A285" s="2" t="s">
        <v>1060</v>
      </c>
      <c r="B285" s="2" t="s">
        <v>17433</v>
      </c>
      <c r="C285" s="2" t="s">
        <v>14673</v>
      </c>
    </row>
    <row r="286" spans="1:3" s="68" customFormat="1" ht="12.3" x14ac:dyDescent="0.4">
      <c r="A286" s="2" t="s">
        <v>1060</v>
      </c>
      <c r="B286" s="2" t="s">
        <v>17433</v>
      </c>
      <c r="C286" s="2" t="s">
        <v>14674</v>
      </c>
    </row>
    <row r="287" spans="1:3" s="68" customFormat="1" ht="12.3" x14ac:dyDescent="0.4">
      <c r="A287" s="2" t="s">
        <v>1060</v>
      </c>
      <c r="B287" s="2" t="s">
        <v>17433</v>
      </c>
      <c r="C287" s="2" t="s">
        <v>14675</v>
      </c>
    </row>
    <row r="288" spans="1:3" s="68" customFormat="1" ht="12.3" x14ac:dyDescent="0.4">
      <c r="A288" s="2" t="s">
        <v>1060</v>
      </c>
      <c r="B288" s="2" t="s">
        <v>17433</v>
      </c>
      <c r="C288" s="2" t="s">
        <v>14676</v>
      </c>
    </row>
    <row r="289" spans="1:3" s="68" customFormat="1" ht="12.3" x14ac:dyDescent="0.4">
      <c r="A289" s="2" t="s">
        <v>1060</v>
      </c>
      <c r="B289" s="2" t="s">
        <v>17433</v>
      </c>
      <c r="C289" s="2" t="s">
        <v>14677</v>
      </c>
    </row>
    <row r="290" spans="1:3" s="68" customFormat="1" ht="12.3" x14ac:dyDescent="0.4">
      <c r="A290" s="2" t="s">
        <v>1060</v>
      </c>
      <c r="B290" s="2" t="s">
        <v>17433</v>
      </c>
      <c r="C290" s="2" t="s">
        <v>14678</v>
      </c>
    </row>
    <row r="291" spans="1:3" s="68" customFormat="1" ht="12.3" x14ac:dyDescent="0.4">
      <c r="A291" s="2" t="s">
        <v>1060</v>
      </c>
      <c r="B291" s="2" t="s">
        <v>17433</v>
      </c>
      <c r="C291" s="2" t="s">
        <v>14679</v>
      </c>
    </row>
    <row r="292" spans="1:3" s="68" customFormat="1" ht="12.3" x14ac:dyDescent="0.4">
      <c r="A292" s="2" t="s">
        <v>1060</v>
      </c>
      <c r="B292" s="2" t="s">
        <v>17433</v>
      </c>
      <c r="C292" s="2" t="s">
        <v>14680</v>
      </c>
    </row>
    <row r="293" spans="1:3" s="68" customFormat="1" ht="12.3" x14ac:dyDescent="0.4">
      <c r="A293" s="2" t="s">
        <v>1060</v>
      </c>
      <c r="B293" s="2" t="s">
        <v>17433</v>
      </c>
      <c r="C293" s="2" t="s">
        <v>14681</v>
      </c>
    </row>
    <row r="294" spans="1:3" s="68" customFormat="1" ht="12.3" x14ac:dyDescent="0.4">
      <c r="A294" s="2" t="s">
        <v>1060</v>
      </c>
      <c r="B294" s="2" t="s">
        <v>17433</v>
      </c>
      <c r="C294" s="2" t="s">
        <v>14682</v>
      </c>
    </row>
    <row r="295" spans="1:3" s="68" customFormat="1" ht="12.3" x14ac:dyDescent="0.4">
      <c r="A295" s="2" t="s">
        <v>1060</v>
      </c>
      <c r="B295" s="2" t="s">
        <v>17433</v>
      </c>
      <c r="C295" s="2" t="s">
        <v>14683</v>
      </c>
    </row>
    <row r="296" spans="1:3" s="68" customFormat="1" ht="12.3" x14ac:dyDescent="0.4">
      <c r="A296" s="2" t="s">
        <v>1060</v>
      </c>
      <c r="B296" s="2" t="s">
        <v>17433</v>
      </c>
      <c r="C296" s="2" t="s">
        <v>14684</v>
      </c>
    </row>
    <row r="297" spans="1:3" s="68" customFormat="1" ht="12.3" x14ac:dyDescent="0.4">
      <c r="A297" s="2" t="s">
        <v>1060</v>
      </c>
      <c r="B297" s="2" t="s">
        <v>17433</v>
      </c>
      <c r="C297" s="2" t="s">
        <v>14685</v>
      </c>
    </row>
    <row r="298" spans="1:3" s="68" customFormat="1" ht="12.3" x14ac:dyDescent="0.4">
      <c r="A298" s="2" t="s">
        <v>1060</v>
      </c>
      <c r="B298" s="2" t="s">
        <v>17433</v>
      </c>
      <c r="C298" s="2" t="s">
        <v>14686</v>
      </c>
    </row>
    <row r="299" spans="1:3" s="68" customFormat="1" ht="12.3" x14ac:dyDescent="0.4">
      <c r="A299" s="2" t="s">
        <v>1060</v>
      </c>
      <c r="B299" s="2" t="s">
        <v>17433</v>
      </c>
      <c r="C299" s="2" t="s">
        <v>14687</v>
      </c>
    </row>
    <row r="300" spans="1:3" s="68" customFormat="1" ht="12.3" x14ac:dyDescent="0.4">
      <c r="A300" s="2" t="s">
        <v>1060</v>
      </c>
      <c r="B300" s="2" t="s">
        <v>17433</v>
      </c>
      <c r="C300" s="2" t="s">
        <v>14688</v>
      </c>
    </row>
    <row r="301" spans="1:3" s="68" customFormat="1" ht="12.3" x14ac:dyDescent="0.4">
      <c r="A301" s="2" t="s">
        <v>1060</v>
      </c>
      <c r="B301" s="2" t="s">
        <v>17433</v>
      </c>
      <c r="C301" s="2" t="s">
        <v>14689</v>
      </c>
    </row>
    <row r="302" spans="1:3" s="68" customFormat="1" ht="12.3" x14ac:dyDescent="0.4">
      <c r="A302" s="2" t="s">
        <v>1060</v>
      </c>
      <c r="B302" s="2" t="s">
        <v>17433</v>
      </c>
      <c r="C302" s="2" t="s">
        <v>14690</v>
      </c>
    </row>
    <row r="303" spans="1:3" s="68" customFormat="1" ht="12.3" x14ac:dyDescent="0.4">
      <c r="A303" s="2" t="s">
        <v>1060</v>
      </c>
      <c r="B303" s="2" t="s">
        <v>17433</v>
      </c>
      <c r="C303" s="2" t="s">
        <v>14691</v>
      </c>
    </row>
    <row r="304" spans="1:3" s="68" customFormat="1" ht="12.3" x14ac:dyDescent="0.4">
      <c r="A304" s="2" t="s">
        <v>1060</v>
      </c>
      <c r="B304" s="2" t="s">
        <v>17433</v>
      </c>
      <c r="C304" s="2" t="s">
        <v>14692</v>
      </c>
    </row>
    <row r="305" spans="1:3" s="68" customFormat="1" ht="12.3" x14ac:dyDescent="0.4">
      <c r="A305" s="2" t="s">
        <v>1060</v>
      </c>
      <c r="B305" s="2" t="s">
        <v>17433</v>
      </c>
      <c r="C305" s="2" t="s">
        <v>14693</v>
      </c>
    </row>
    <row r="306" spans="1:3" s="68" customFormat="1" ht="12.3" x14ac:dyDescent="0.4">
      <c r="A306" s="2" t="s">
        <v>1060</v>
      </c>
      <c r="B306" s="2" t="s">
        <v>17433</v>
      </c>
      <c r="C306" s="2" t="s">
        <v>14694</v>
      </c>
    </row>
    <row r="307" spans="1:3" s="68" customFormat="1" ht="12.3" x14ac:dyDescent="0.4">
      <c r="A307" s="2" t="s">
        <v>1060</v>
      </c>
      <c r="B307" s="2" t="s">
        <v>17433</v>
      </c>
      <c r="C307" s="2" t="s">
        <v>14695</v>
      </c>
    </row>
    <row r="308" spans="1:3" s="68" customFormat="1" ht="12.3" x14ac:dyDescent="0.4">
      <c r="A308" s="2" t="s">
        <v>1060</v>
      </c>
      <c r="B308" s="2" t="s">
        <v>17433</v>
      </c>
      <c r="C308" s="2" t="s">
        <v>14696</v>
      </c>
    </row>
    <row r="309" spans="1:3" s="68" customFormat="1" ht="12.3" x14ac:dyDescent="0.4">
      <c r="A309" s="2" t="s">
        <v>1060</v>
      </c>
      <c r="B309" s="2" t="s">
        <v>17433</v>
      </c>
      <c r="C309" s="2" t="s">
        <v>14697</v>
      </c>
    </row>
    <row r="310" spans="1:3" s="68" customFormat="1" ht="12.3" x14ac:dyDescent="0.4">
      <c r="A310" s="2" t="s">
        <v>1060</v>
      </c>
      <c r="B310" s="2" t="s">
        <v>17433</v>
      </c>
      <c r="C310" s="2" t="s">
        <v>14698</v>
      </c>
    </row>
    <row r="311" spans="1:3" s="68" customFormat="1" ht="12.3" x14ac:dyDescent="0.4">
      <c r="A311" s="2" t="s">
        <v>1060</v>
      </c>
      <c r="B311" s="2" t="s">
        <v>17433</v>
      </c>
      <c r="C311" s="2" t="s">
        <v>14699</v>
      </c>
    </row>
    <row r="312" spans="1:3" s="68" customFormat="1" ht="12.3" x14ac:dyDescent="0.4">
      <c r="A312" s="2" t="s">
        <v>1060</v>
      </c>
      <c r="B312" s="2" t="s">
        <v>17433</v>
      </c>
      <c r="C312" s="2" t="s">
        <v>14700</v>
      </c>
    </row>
    <row r="313" spans="1:3" s="68" customFormat="1" ht="12.3" x14ac:dyDescent="0.4">
      <c r="A313" s="2" t="s">
        <v>1060</v>
      </c>
      <c r="B313" s="2" t="s">
        <v>17433</v>
      </c>
      <c r="C313" s="2" t="s">
        <v>14701</v>
      </c>
    </row>
    <row r="314" spans="1:3" s="68" customFormat="1" ht="12.3" x14ac:dyDescent="0.4">
      <c r="A314" s="2" t="s">
        <v>1060</v>
      </c>
      <c r="B314" s="2" t="s">
        <v>17433</v>
      </c>
      <c r="C314" s="2" t="s">
        <v>14702</v>
      </c>
    </row>
    <row r="315" spans="1:3" s="68" customFormat="1" ht="12.3" x14ac:dyDescent="0.4">
      <c r="A315" s="2" t="s">
        <v>1060</v>
      </c>
      <c r="B315" s="2" t="s">
        <v>17433</v>
      </c>
      <c r="C315" s="2" t="s">
        <v>14703</v>
      </c>
    </row>
    <row r="316" spans="1:3" s="68" customFormat="1" ht="12.3" x14ac:dyDescent="0.4">
      <c r="A316" s="2" t="s">
        <v>1060</v>
      </c>
      <c r="B316" s="2" t="s">
        <v>17433</v>
      </c>
      <c r="C316" s="2" t="s">
        <v>14704</v>
      </c>
    </row>
    <row r="317" spans="1:3" s="68" customFormat="1" ht="12.3" x14ac:dyDescent="0.4">
      <c r="A317" s="2" t="s">
        <v>1060</v>
      </c>
      <c r="B317" s="2" t="s">
        <v>17433</v>
      </c>
      <c r="C317" s="2" t="s">
        <v>14705</v>
      </c>
    </row>
    <row r="318" spans="1:3" s="68" customFormat="1" ht="12.3" x14ac:dyDescent="0.4">
      <c r="A318" s="2" t="s">
        <v>1060</v>
      </c>
      <c r="B318" s="2" t="s">
        <v>17433</v>
      </c>
      <c r="C318" s="2" t="s">
        <v>14706</v>
      </c>
    </row>
    <row r="319" spans="1:3" s="68" customFormat="1" ht="12.3" x14ac:dyDescent="0.4">
      <c r="A319" s="2" t="s">
        <v>1060</v>
      </c>
      <c r="B319" s="2" t="s">
        <v>17433</v>
      </c>
      <c r="C319" s="2" t="s">
        <v>14493</v>
      </c>
    </row>
    <row r="320" spans="1:3" s="68" customFormat="1" ht="12.3" x14ac:dyDescent="0.4">
      <c r="A320" s="2" t="s">
        <v>1060</v>
      </c>
      <c r="B320" s="2" t="s">
        <v>17434</v>
      </c>
      <c r="C320" s="2" t="s">
        <v>14707</v>
      </c>
    </row>
    <row r="321" spans="1:3" s="68" customFormat="1" ht="12.3" x14ac:dyDescent="0.4">
      <c r="A321" s="2" t="s">
        <v>1060</v>
      </c>
      <c r="B321" s="2" t="s">
        <v>17434</v>
      </c>
      <c r="C321" s="2" t="s">
        <v>14708</v>
      </c>
    </row>
    <row r="322" spans="1:3" s="68" customFormat="1" ht="12.3" x14ac:dyDescent="0.4">
      <c r="A322" s="2" t="s">
        <v>1060</v>
      </c>
      <c r="B322" s="2" t="s">
        <v>17434</v>
      </c>
      <c r="C322" s="2" t="s">
        <v>14496</v>
      </c>
    </row>
    <row r="323" spans="1:3" s="68" customFormat="1" ht="12.3" x14ac:dyDescent="0.4">
      <c r="A323" s="2" t="s">
        <v>1060</v>
      </c>
      <c r="B323" s="2" t="s">
        <v>17528</v>
      </c>
      <c r="C323" s="2" t="s">
        <v>17529</v>
      </c>
    </row>
    <row r="324" spans="1:3" s="68" customFormat="1" ht="12.3" x14ac:dyDescent="0.4">
      <c r="A324" s="2" t="s">
        <v>1060</v>
      </c>
      <c r="B324" s="2" t="s">
        <v>17528</v>
      </c>
      <c r="C324" s="2" t="s">
        <v>17530</v>
      </c>
    </row>
    <row r="325" spans="1:3" s="68" customFormat="1" ht="12.3" x14ac:dyDescent="0.4">
      <c r="A325" s="2" t="s">
        <v>1060</v>
      </c>
      <c r="B325" s="2" t="s">
        <v>17528</v>
      </c>
      <c r="C325" s="2" t="s">
        <v>17531</v>
      </c>
    </row>
    <row r="326" spans="1:3" s="68" customFormat="1" ht="12.3" x14ac:dyDescent="0.4">
      <c r="A326" s="2" t="s">
        <v>1060</v>
      </c>
      <c r="B326" s="2" t="s">
        <v>17528</v>
      </c>
      <c r="C326" s="2" t="s">
        <v>17532</v>
      </c>
    </row>
    <row r="327" spans="1:3" s="68" customFormat="1" ht="12.3" x14ac:dyDescent="0.4">
      <c r="A327" s="2" t="s">
        <v>1060</v>
      </c>
      <c r="B327" s="2" t="s">
        <v>17528</v>
      </c>
      <c r="C327" s="2" t="s">
        <v>17533</v>
      </c>
    </row>
    <row r="328" spans="1:3" s="68" customFormat="1" ht="12.3" x14ac:dyDescent="0.4">
      <c r="A328" s="2" t="s">
        <v>1060</v>
      </c>
      <c r="B328" s="2" t="s">
        <v>17528</v>
      </c>
      <c r="C328" s="2" t="s">
        <v>17534</v>
      </c>
    </row>
    <row r="329" spans="1:3" s="68" customFormat="1" ht="12.3" x14ac:dyDescent="0.4">
      <c r="A329" s="2" t="s">
        <v>1060</v>
      </c>
      <c r="B329" s="2" t="s">
        <v>17528</v>
      </c>
      <c r="C329" s="2" t="s">
        <v>17535</v>
      </c>
    </row>
    <row r="330" spans="1:3" s="68" customFormat="1" ht="12.3" x14ac:dyDescent="0.4">
      <c r="A330" s="2" t="s">
        <v>1060</v>
      </c>
      <c r="B330" s="2" t="s">
        <v>17528</v>
      </c>
      <c r="C330" s="2" t="s">
        <v>17536</v>
      </c>
    </row>
    <row r="331" spans="1:3" s="68" customFormat="1" ht="12.3" x14ac:dyDescent="0.4">
      <c r="A331" s="2" t="s">
        <v>1060</v>
      </c>
      <c r="B331" s="2" t="s">
        <v>17528</v>
      </c>
      <c r="C331" s="2" t="s">
        <v>17537</v>
      </c>
    </row>
    <row r="332" spans="1:3" s="68" customFormat="1" ht="12.3" x14ac:dyDescent="0.4">
      <c r="A332" s="2" t="s">
        <v>1060</v>
      </c>
      <c r="B332" s="2" t="s">
        <v>17528</v>
      </c>
      <c r="C332" s="2" t="s">
        <v>17538</v>
      </c>
    </row>
    <row r="333" spans="1:3" s="68" customFormat="1" ht="12.3" x14ac:dyDescent="0.4">
      <c r="A333" s="2" t="s">
        <v>1060</v>
      </c>
      <c r="B333" s="2" t="s">
        <v>17437</v>
      </c>
      <c r="C333" s="2" t="s">
        <v>14494</v>
      </c>
    </row>
    <row r="334" spans="1:3" s="68" customFormat="1" ht="12.3" x14ac:dyDescent="0.4">
      <c r="A334" s="2" t="s">
        <v>1060</v>
      </c>
      <c r="B334" s="2" t="s">
        <v>17435</v>
      </c>
      <c r="C334" s="2" t="s">
        <v>14710</v>
      </c>
    </row>
    <row r="335" spans="1:3" s="68" customFormat="1" ht="12.3" x14ac:dyDescent="0.4">
      <c r="A335" s="2" t="s">
        <v>1060</v>
      </c>
      <c r="B335" s="2" t="s">
        <v>17435</v>
      </c>
      <c r="C335" s="2" t="s">
        <v>14495</v>
      </c>
    </row>
    <row r="336" spans="1:3" s="68" customFormat="1" ht="12.3" x14ac:dyDescent="0.4">
      <c r="A336" s="2" t="s">
        <v>1060</v>
      </c>
      <c r="B336" s="2" t="s">
        <v>17436</v>
      </c>
      <c r="C336" s="2" t="s">
        <v>14711</v>
      </c>
    </row>
    <row r="337" spans="1:3" s="68" customFormat="1" ht="12.3" x14ac:dyDescent="0.4">
      <c r="A337" s="2" t="s">
        <v>1060</v>
      </c>
      <c r="B337" s="2" t="s">
        <v>17436</v>
      </c>
      <c r="C337" s="2" t="s">
        <v>14712</v>
      </c>
    </row>
    <row r="338" spans="1:3" s="68" customFormat="1" ht="12.3" x14ac:dyDescent="0.4">
      <c r="A338" s="2" t="s">
        <v>1060</v>
      </c>
      <c r="B338" s="2" t="s">
        <v>17436</v>
      </c>
      <c r="C338" s="2" t="s">
        <v>14713</v>
      </c>
    </row>
    <row r="339" spans="1:3" s="68" customFormat="1" ht="12.3" x14ac:dyDescent="0.4">
      <c r="A339" s="2" t="s">
        <v>1060</v>
      </c>
      <c r="B339" s="2" t="s">
        <v>17436</v>
      </c>
      <c r="C339" s="2" t="s">
        <v>14497</v>
      </c>
    </row>
    <row r="340" spans="1:3" s="68" customFormat="1" ht="12.3" x14ac:dyDescent="0.4">
      <c r="A340" s="2" t="s">
        <v>1060</v>
      </c>
      <c r="B340" s="2" t="s">
        <v>17438</v>
      </c>
      <c r="C340" s="2" t="s">
        <v>14714</v>
      </c>
    </row>
    <row r="341" spans="1:3" s="68" customFormat="1" ht="12.3" x14ac:dyDescent="0.4">
      <c r="A341" s="2" t="s">
        <v>1060</v>
      </c>
      <c r="B341" s="2" t="s">
        <v>17438</v>
      </c>
      <c r="C341" s="2" t="s">
        <v>14715</v>
      </c>
    </row>
    <row r="342" spans="1:3" s="68" customFormat="1" ht="12.3" x14ac:dyDescent="0.4">
      <c r="A342" s="2" t="s">
        <v>1060</v>
      </c>
      <c r="B342" s="2" t="s">
        <v>17438</v>
      </c>
      <c r="C342" s="2" t="s">
        <v>14716</v>
      </c>
    </row>
    <row r="343" spans="1:3" s="68" customFormat="1" ht="12.3" x14ac:dyDescent="0.4">
      <c r="A343" s="2" t="s">
        <v>1060</v>
      </c>
      <c r="B343" s="2" t="s">
        <v>17438</v>
      </c>
      <c r="C343" s="2" t="s">
        <v>14717</v>
      </c>
    </row>
    <row r="344" spans="1:3" s="68" customFormat="1" ht="12.3" x14ac:dyDescent="0.4">
      <c r="A344" s="2" t="s">
        <v>1060</v>
      </c>
      <c r="B344" s="2" t="s">
        <v>17438</v>
      </c>
      <c r="C344" s="2" t="s">
        <v>14718</v>
      </c>
    </row>
    <row r="345" spans="1:3" s="68" customFormat="1" ht="12.3" x14ac:dyDescent="0.4">
      <c r="A345" s="2" t="s">
        <v>1060</v>
      </c>
      <c r="B345" s="2" t="s">
        <v>17438</v>
      </c>
      <c r="C345" s="2" t="s">
        <v>14719</v>
      </c>
    </row>
    <row r="346" spans="1:3" s="68" customFormat="1" ht="12.3" x14ac:dyDescent="0.4">
      <c r="A346" s="2" t="s">
        <v>1060</v>
      </c>
      <c r="B346" s="2" t="s">
        <v>17438</v>
      </c>
      <c r="C346" s="2" t="s">
        <v>14720</v>
      </c>
    </row>
    <row r="347" spans="1:3" s="68" customFormat="1" ht="12.3" x14ac:dyDescent="0.4">
      <c r="A347" s="2" t="s">
        <v>1060</v>
      </c>
      <c r="B347" s="2" t="s">
        <v>17438</v>
      </c>
      <c r="C347" s="2" t="s">
        <v>14721</v>
      </c>
    </row>
    <row r="348" spans="1:3" s="68" customFormat="1" ht="12.3" x14ac:dyDescent="0.4">
      <c r="A348" s="2" t="s">
        <v>1060</v>
      </c>
      <c r="B348" s="2" t="s">
        <v>17438</v>
      </c>
      <c r="C348" s="2" t="s">
        <v>14722</v>
      </c>
    </row>
    <row r="349" spans="1:3" s="68" customFormat="1" ht="12.3" x14ac:dyDescent="0.4">
      <c r="A349" s="2" t="s">
        <v>1060</v>
      </c>
      <c r="B349" s="2" t="s">
        <v>17438</v>
      </c>
      <c r="C349" s="2" t="s">
        <v>14723</v>
      </c>
    </row>
    <row r="350" spans="1:3" s="68" customFormat="1" ht="12.3" x14ac:dyDescent="0.4">
      <c r="A350" s="2" t="s">
        <v>1060</v>
      </c>
      <c r="B350" s="2" t="s">
        <v>17438</v>
      </c>
      <c r="C350" s="2" t="s">
        <v>14724</v>
      </c>
    </row>
    <row r="351" spans="1:3" s="68" customFormat="1" ht="12.3" x14ac:dyDescent="0.4">
      <c r="A351" s="2" t="s">
        <v>1060</v>
      </c>
      <c r="B351" s="2" t="s">
        <v>17438</v>
      </c>
      <c r="C351" s="2" t="s">
        <v>14725</v>
      </c>
    </row>
    <row r="352" spans="1:3" s="68" customFormat="1" ht="12.3" x14ac:dyDescent="0.4">
      <c r="A352" s="2" t="s">
        <v>1060</v>
      </c>
      <c r="B352" s="2" t="s">
        <v>17438</v>
      </c>
      <c r="C352" s="2" t="s">
        <v>14726</v>
      </c>
    </row>
    <row r="353" spans="1:3" s="68" customFormat="1" ht="12.3" x14ac:dyDescent="0.4">
      <c r="A353" s="2" t="s">
        <v>1060</v>
      </c>
      <c r="B353" s="2" t="s">
        <v>17438</v>
      </c>
      <c r="C353" s="2" t="s">
        <v>14498</v>
      </c>
    </row>
    <row r="354" spans="1:3" s="68" customFormat="1" ht="12.3" x14ac:dyDescent="0.4">
      <c r="A354" s="2" t="s">
        <v>1060</v>
      </c>
      <c r="B354" s="2" t="s">
        <v>17439</v>
      </c>
      <c r="C354" s="2" t="s">
        <v>14727</v>
      </c>
    </row>
    <row r="355" spans="1:3" s="68" customFormat="1" ht="12.3" x14ac:dyDescent="0.4">
      <c r="A355" s="2" t="s">
        <v>1060</v>
      </c>
      <c r="B355" s="2" t="s">
        <v>17439</v>
      </c>
      <c r="C355" s="2" t="s">
        <v>14728</v>
      </c>
    </row>
    <row r="356" spans="1:3" s="68" customFormat="1" ht="12.3" x14ac:dyDescent="0.4">
      <c r="A356" s="2" t="s">
        <v>1060</v>
      </c>
      <c r="B356" s="2" t="s">
        <v>17439</v>
      </c>
      <c r="C356" s="2" t="s">
        <v>14729</v>
      </c>
    </row>
    <row r="357" spans="1:3" s="68" customFormat="1" ht="12.3" x14ac:dyDescent="0.4">
      <c r="A357" s="2" t="s">
        <v>1060</v>
      </c>
      <c r="B357" s="2" t="s">
        <v>17439</v>
      </c>
      <c r="C357" s="2" t="s">
        <v>14730</v>
      </c>
    </row>
    <row r="358" spans="1:3" s="68" customFormat="1" ht="12.3" x14ac:dyDescent="0.4">
      <c r="A358" s="2" t="s">
        <v>1060</v>
      </c>
      <c r="B358" s="2" t="s">
        <v>17439</v>
      </c>
      <c r="C358" s="2" t="s">
        <v>14731</v>
      </c>
    </row>
    <row r="359" spans="1:3" s="68" customFormat="1" ht="12.3" x14ac:dyDescent="0.4">
      <c r="A359" s="2" t="s">
        <v>1060</v>
      </c>
      <c r="B359" s="2" t="s">
        <v>17439</v>
      </c>
      <c r="C359" s="2" t="s">
        <v>14732</v>
      </c>
    </row>
    <row r="360" spans="1:3" s="68" customFormat="1" ht="12.3" x14ac:dyDescent="0.4">
      <c r="A360" s="2" t="s">
        <v>1060</v>
      </c>
      <c r="B360" s="2" t="s">
        <v>17439</v>
      </c>
      <c r="C360" s="2" t="s">
        <v>14733</v>
      </c>
    </row>
    <row r="361" spans="1:3" s="68" customFormat="1" ht="12.3" x14ac:dyDescent="0.4">
      <c r="A361" s="2" t="s">
        <v>1060</v>
      </c>
      <c r="B361" s="2" t="s">
        <v>17439</v>
      </c>
      <c r="C361" s="2" t="s">
        <v>14734</v>
      </c>
    </row>
    <row r="362" spans="1:3" s="68" customFormat="1" ht="12.3" x14ac:dyDescent="0.4">
      <c r="A362" s="2" t="s">
        <v>1060</v>
      </c>
      <c r="B362" s="2" t="s">
        <v>17439</v>
      </c>
      <c r="C362" s="2" t="s">
        <v>14735</v>
      </c>
    </row>
    <row r="363" spans="1:3" s="68" customFormat="1" ht="12.3" x14ac:dyDescent="0.4">
      <c r="A363" s="2" t="s">
        <v>1060</v>
      </c>
      <c r="B363" s="2" t="s">
        <v>17439</v>
      </c>
      <c r="C363" s="2" t="s">
        <v>14736</v>
      </c>
    </row>
    <row r="364" spans="1:3" s="68" customFormat="1" ht="12.3" x14ac:dyDescent="0.4">
      <c r="A364" s="2" t="s">
        <v>1060</v>
      </c>
      <c r="B364" s="2" t="s">
        <v>17439</v>
      </c>
      <c r="C364" s="2" t="s">
        <v>14737</v>
      </c>
    </row>
    <row r="365" spans="1:3" s="68" customFormat="1" ht="12.3" x14ac:dyDescent="0.4">
      <c r="A365" s="2" t="s">
        <v>1060</v>
      </c>
      <c r="B365" s="2" t="s">
        <v>17439</v>
      </c>
      <c r="C365" s="2" t="s">
        <v>14738</v>
      </c>
    </row>
    <row r="366" spans="1:3" s="68" customFormat="1" ht="12.3" x14ac:dyDescent="0.4">
      <c r="A366" s="2" t="s">
        <v>1060</v>
      </c>
      <c r="B366" s="2" t="s">
        <v>17439</v>
      </c>
      <c r="C366" s="2" t="s">
        <v>14739</v>
      </c>
    </row>
    <row r="367" spans="1:3" s="68" customFormat="1" ht="12.3" x14ac:dyDescent="0.4">
      <c r="A367" s="2" t="s">
        <v>1060</v>
      </c>
      <c r="B367" s="2" t="s">
        <v>17439</v>
      </c>
      <c r="C367" s="2" t="s">
        <v>14740</v>
      </c>
    </row>
    <row r="368" spans="1:3" s="68" customFormat="1" ht="12.3" x14ac:dyDescent="0.4">
      <c r="A368" s="2" t="s">
        <v>1060</v>
      </c>
      <c r="B368" s="2" t="s">
        <v>17439</v>
      </c>
      <c r="C368" s="2" t="s">
        <v>14741</v>
      </c>
    </row>
    <row r="369" spans="1:3" s="68" customFormat="1" ht="12.3" x14ac:dyDescent="0.4">
      <c r="A369" s="2" t="s">
        <v>1060</v>
      </c>
      <c r="B369" s="2" t="s">
        <v>17439</v>
      </c>
      <c r="C369" s="2" t="s">
        <v>14742</v>
      </c>
    </row>
    <row r="370" spans="1:3" s="68" customFormat="1" ht="12.3" x14ac:dyDescent="0.4">
      <c r="A370" s="2" t="s">
        <v>1060</v>
      </c>
      <c r="B370" s="2" t="s">
        <v>17439</v>
      </c>
      <c r="C370" s="2" t="s">
        <v>14743</v>
      </c>
    </row>
    <row r="371" spans="1:3" s="68" customFormat="1" ht="12.3" x14ac:dyDescent="0.4">
      <c r="A371" s="2" t="s">
        <v>1060</v>
      </c>
      <c r="B371" s="2" t="s">
        <v>17439</v>
      </c>
      <c r="C371" s="2" t="s">
        <v>14744</v>
      </c>
    </row>
    <row r="372" spans="1:3" s="68" customFormat="1" ht="12.3" x14ac:dyDescent="0.4">
      <c r="A372" s="2" t="s">
        <v>1060</v>
      </c>
      <c r="B372" s="2" t="s">
        <v>17439</v>
      </c>
      <c r="C372" s="2" t="s">
        <v>14745</v>
      </c>
    </row>
    <row r="373" spans="1:3" s="68" customFormat="1" ht="12.3" x14ac:dyDescent="0.4">
      <c r="A373" s="2" t="s">
        <v>1060</v>
      </c>
      <c r="B373" s="2" t="s">
        <v>17439</v>
      </c>
      <c r="C373" s="2" t="s">
        <v>14746</v>
      </c>
    </row>
    <row r="374" spans="1:3" s="68" customFormat="1" ht="12.3" x14ac:dyDescent="0.4">
      <c r="A374" s="2" t="s">
        <v>1060</v>
      </c>
      <c r="B374" s="2" t="s">
        <v>17439</v>
      </c>
      <c r="C374" s="2" t="s">
        <v>14747</v>
      </c>
    </row>
    <row r="375" spans="1:3" s="68" customFormat="1" ht="12.3" x14ac:dyDescent="0.4">
      <c r="A375" s="2" t="s">
        <v>1060</v>
      </c>
      <c r="B375" s="2" t="s">
        <v>17439</v>
      </c>
      <c r="C375" s="2" t="s">
        <v>14748</v>
      </c>
    </row>
    <row r="376" spans="1:3" s="68" customFormat="1" ht="12.3" x14ac:dyDescent="0.4">
      <c r="A376" s="2" t="s">
        <v>1060</v>
      </c>
      <c r="B376" s="2" t="s">
        <v>17439</v>
      </c>
      <c r="C376" s="2" t="s">
        <v>14749</v>
      </c>
    </row>
    <row r="377" spans="1:3" s="68" customFormat="1" ht="12.3" x14ac:dyDescent="0.4">
      <c r="A377" s="2" t="s">
        <v>1060</v>
      </c>
      <c r="B377" s="2" t="s">
        <v>17439</v>
      </c>
      <c r="C377" s="2" t="s">
        <v>14750</v>
      </c>
    </row>
    <row r="378" spans="1:3" s="68" customFormat="1" ht="12.3" x14ac:dyDescent="0.4">
      <c r="A378" s="2" t="s">
        <v>1060</v>
      </c>
      <c r="B378" s="2" t="s">
        <v>17439</v>
      </c>
      <c r="C378" s="2" t="s">
        <v>14751</v>
      </c>
    </row>
    <row r="379" spans="1:3" s="68" customFormat="1" ht="12.3" x14ac:dyDescent="0.4">
      <c r="A379" s="2" t="s">
        <v>1060</v>
      </c>
      <c r="B379" s="2" t="s">
        <v>17439</v>
      </c>
      <c r="C379" s="2" t="s">
        <v>14752</v>
      </c>
    </row>
    <row r="380" spans="1:3" s="68" customFormat="1" ht="12.3" x14ac:dyDescent="0.4">
      <c r="A380" s="2" t="s">
        <v>1060</v>
      </c>
      <c r="B380" s="2" t="s">
        <v>17439</v>
      </c>
      <c r="C380" s="2" t="s">
        <v>14753</v>
      </c>
    </row>
    <row r="381" spans="1:3" s="68" customFormat="1" ht="12.3" x14ac:dyDescent="0.4">
      <c r="A381" s="2" t="s">
        <v>1060</v>
      </c>
      <c r="B381" s="2" t="s">
        <v>17439</v>
      </c>
      <c r="C381" s="2" t="s">
        <v>14754</v>
      </c>
    </row>
    <row r="382" spans="1:3" s="68" customFormat="1" ht="12.3" x14ac:dyDescent="0.4">
      <c r="A382" s="2" t="s">
        <v>1060</v>
      </c>
      <c r="B382" s="2" t="s">
        <v>17439</v>
      </c>
      <c r="C382" s="2" t="s">
        <v>14755</v>
      </c>
    </row>
    <row r="383" spans="1:3" s="68" customFormat="1" ht="12.3" x14ac:dyDescent="0.4">
      <c r="A383" s="2" t="s">
        <v>1060</v>
      </c>
      <c r="B383" s="2" t="s">
        <v>17439</v>
      </c>
      <c r="C383" s="2" t="s">
        <v>14756</v>
      </c>
    </row>
    <row r="384" spans="1:3" s="68" customFormat="1" ht="12.3" x14ac:dyDescent="0.4">
      <c r="A384" s="2" t="s">
        <v>1060</v>
      </c>
      <c r="B384" s="2" t="s">
        <v>17439</v>
      </c>
      <c r="C384" s="2" t="s">
        <v>14757</v>
      </c>
    </row>
    <row r="385" spans="1:3" s="68" customFormat="1" ht="12.3" x14ac:dyDescent="0.4">
      <c r="A385" s="2" t="s">
        <v>1060</v>
      </c>
      <c r="B385" s="2" t="s">
        <v>17439</v>
      </c>
      <c r="C385" s="2" t="s">
        <v>14758</v>
      </c>
    </row>
    <row r="386" spans="1:3" s="68" customFormat="1" ht="12.3" x14ac:dyDescent="0.4">
      <c r="A386" s="2" t="s">
        <v>1060</v>
      </c>
      <c r="B386" s="2" t="s">
        <v>17439</v>
      </c>
      <c r="C386" s="2" t="s">
        <v>14759</v>
      </c>
    </row>
    <row r="387" spans="1:3" s="68" customFormat="1" ht="12.3" x14ac:dyDescent="0.4">
      <c r="A387" s="2" t="s">
        <v>1060</v>
      </c>
      <c r="B387" s="2" t="s">
        <v>17439</v>
      </c>
      <c r="C387" s="2" t="s">
        <v>14760</v>
      </c>
    </row>
    <row r="388" spans="1:3" s="68" customFormat="1" ht="12.3" x14ac:dyDescent="0.4">
      <c r="A388" s="2" t="s">
        <v>1060</v>
      </c>
      <c r="B388" s="2" t="s">
        <v>17439</v>
      </c>
      <c r="C388" s="2" t="s">
        <v>14761</v>
      </c>
    </row>
    <row r="389" spans="1:3" s="68" customFormat="1" ht="12.3" x14ac:dyDescent="0.4">
      <c r="A389" s="2" t="s">
        <v>1060</v>
      </c>
      <c r="B389" s="2" t="s">
        <v>17439</v>
      </c>
      <c r="C389" s="2" t="s">
        <v>14762</v>
      </c>
    </row>
    <row r="390" spans="1:3" s="68" customFormat="1" ht="12.3" x14ac:dyDescent="0.4">
      <c r="A390" s="2" t="s">
        <v>1060</v>
      </c>
      <c r="B390" s="2" t="s">
        <v>17439</v>
      </c>
      <c r="C390" s="2" t="s">
        <v>14763</v>
      </c>
    </row>
    <row r="391" spans="1:3" s="68" customFormat="1" ht="12.3" x14ac:dyDescent="0.4">
      <c r="A391" s="2" t="s">
        <v>1060</v>
      </c>
      <c r="B391" s="2" t="s">
        <v>17439</v>
      </c>
      <c r="C391" s="2" t="s">
        <v>14764</v>
      </c>
    </row>
    <row r="392" spans="1:3" s="68" customFormat="1" ht="12.3" x14ac:dyDescent="0.4">
      <c r="A392" s="2" t="s">
        <v>1060</v>
      </c>
      <c r="B392" s="2" t="s">
        <v>17439</v>
      </c>
      <c r="C392" s="2" t="s">
        <v>14765</v>
      </c>
    </row>
    <row r="393" spans="1:3" s="68" customFormat="1" ht="12.3" x14ac:dyDescent="0.4">
      <c r="A393" s="2" t="s">
        <v>1060</v>
      </c>
      <c r="B393" s="2" t="s">
        <v>17439</v>
      </c>
      <c r="C393" s="2" t="s">
        <v>14499</v>
      </c>
    </row>
    <row r="394" spans="1:3" s="68" customFormat="1" ht="12.3" x14ac:dyDescent="0.4">
      <c r="A394" s="2" t="s">
        <v>1060</v>
      </c>
      <c r="B394" s="2" t="s">
        <v>17440</v>
      </c>
      <c r="C394" s="2" t="s">
        <v>14766</v>
      </c>
    </row>
    <row r="395" spans="1:3" s="68" customFormat="1" ht="12.3" x14ac:dyDescent="0.4">
      <c r="A395" s="2" t="s">
        <v>1060</v>
      </c>
      <c r="B395" s="2" t="s">
        <v>17440</v>
      </c>
      <c r="C395" s="2" t="s">
        <v>14767</v>
      </c>
    </row>
    <row r="396" spans="1:3" s="68" customFormat="1" ht="12.3" x14ac:dyDescent="0.4">
      <c r="A396" s="2" t="s">
        <v>1060</v>
      </c>
      <c r="B396" s="2" t="s">
        <v>17440</v>
      </c>
      <c r="C396" s="2" t="s">
        <v>14768</v>
      </c>
    </row>
    <row r="397" spans="1:3" s="68" customFormat="1" ht="12.3" x14ac:dyDescent="0.4">
      <c r="A397" s="2" t="s">
        <v>1060</v>
      </c>
      <c r="B397" s="2" t="s">
        <v>17440</v>
      </c>
      <c r="C397" s="2" t="s">
        <v>14769</v>
      </c>
    </row>
    <row r="398" spans="1:3" s="68" customFormat="1" ht="12.3" x14ac:dyDescent="0.4">
      <c r="A398" s="2" t="s">
        <v>1060</v>
      </c>
      <c r="B398" s="2" t="s">
        <v>17440</v>
      </c>
      <c r="C398" s="2" t="s">
        <v>14770</v>
      </c>
    </row>
    <row r="399" spans="1:3" s="68" customFormat="1" ht="12.3" x14ac:dyDescent="0.4">
      <c r="A399" s="2" t="s">
        <v>1060</v>
      </c>
      <c r="B399" s="2" t="s">
        <v>17440</v>
      </c>
      <c r="C399" s="2" t="s">
        <v>14771</v>
      </c>
    </row>
    <row r="400" spans="1:3" s="68" customFormat="1" ht="12.3" x14ac:dyDescent="0.4">
      <c r="A400" s="2" t="s">
        <v>1060</v>
      </c>
      <c r="B400" s="2" t="s">
        <v>17440</v>
      </c>
      <c r="C400" s="2" t="s">
        <v>14772</v>
      </c>
    </row>
    <row r="401" spans="1:3" s="68" customFormat="1" ht="12.3" x14ac:dyDescent="0.4">
      <c r="A401" s="2" t="s">
        <v>1060</v>
      </c>
      <c r="B401" s="2" t="s">
        <v>17440</v>
      </c>
      <c r="C401" s="2" t="s">
        <v>14773</v>
      </c>
    </row>
    <row r="402" spans="1:3" s="68" customFormat="1" ht="12.3" x14ac:dyDescent="0.4">
      <c r="A402" s="2" t="s">
        <v>1060</v>
      </c>
      <c r="B402" s="2" t="s">
        <v>17440</v>
      </c>
      <c r="C402" s="2" t="s">
        <v>14774</v>
      </c>
    </row>
    <row r="403" spans="1:3" s="68" customFormat="1" ht="12.3" x14ac:dyDescent="0.4">
      <c r="A403" s="2" t="s">
        <v>1060</v>
      </c>
      <c r="B403" s="2" t="s">
        <v>17440</v>
      </c>
      <c r="C403" s="2" t="s">
        <v>14775</v>
      </c>
    </row>
    <row r="404" spans="1:3" s="68" customFormat="1" ht="12.3" x14ac:dyDescent="0.4">
      <c r="A404" s="2" t="s">
        <v>1060</v>
      </c>
      <c r="B404" s="2" t="s">
        <v>17440</v>
      </c>
      <c r="C404" s="2" t="s">
        <v>14776</v>
      </c>
    </row>
    <row r="405" spans="1:3" s="68" customFormat="1" ht="12.3" x14ac:dyDescent="0.4">
      <c r="A405" s="2" t="s">
        <v>1060</v>
      </c>
      <c r="B405" s="2" t="s">
        <v>17440</v>
      </c>
      <c r="C405" s="2" t="s">
        <v>14777</v>
      </c>
    </row>
    <row r="406" spans="1:3" s="68" customFormat="1" ht="12.3" x14ac:dyDescent="0.4">
      <c r="A406" s="2" t="s">
        <v>1060</v>
      </c>
      <c r="B406" s="2" t="s">
        <v>17440</v>
      </c>
      <c r="C406" s="2" t="s">
        <v>14778</v>
      </c>
    </row>
    <row r="407" spans="1:3" s="68" customFormat="1" ht="12.3" x14ac:dyDescent="0.4">
      <c r="A407" s="2" t="s">
        <v>1060</v>
      </c>
      <c r="B407" s="2" t="s">
        <v>17440</v>
      </c>
      <c r="C407" s="2" t="s">
        <v>14500</v>
      </c>
    </row>
    <row r="408" spans="1:3" s="68" customFormat="1" ht="12.3" x14ac:dyDescent="0.4">
      <c r="A408" s="2" t="s">
        <v>1060</v>
      </c>
      <c r="B408" s="2" t="s">
        <v>17441</v>
      </c>
      <c r="C408" s="2" t="s">
        <v>14779</v>
      </c>
    </row>
    <row r="409" spans="1:3" s="68" customFormat="1" ht="12.3" x14ac:dyDescent="0.4">
      <c r="A409" s="2" t="s">
        <v>1060</v>
      </c>
      <c r="B409" s="2" t="s">
        <v>17441</v>
      </c>
      <c r="C409" s="2" t="s">
        <v>14780</v>
      </c>
    </row>
    <row r="410" spans="1:3" s="68" customFormat="1" ht="12.3" x14ac:dyDescent="0.4">
      <c r="A410" s="2" t="s">
        <v>1060</v>
      </c>
      <c r="B410" s="2" t="s">
        <v>17441</v>
      </c>
      <c r="C410" s="2" t="s">
        <v>14781</v>
      </c>
    </row>
    <row r="411" spans="1:3" s="68" customFormat="1" ht="12.3" x14ac:dyDescent="0.4">
      <c r="A411" s="2" t="s">
        <v>1060</v>
      </c>
      <c r="B411" s="2" t="s">
        <v>17441</v>
      </c>
      <c r="C411" s="2" t="s">
        <v>14782</v>
      </c>
    </row>
    <row r="412" spans="1:3" s="68" customFormat="1" ht="12.3" x14ac:dyDescent="0.4">
      <c r="A412" s="2" t="s">
        <v>1060</v>
      </c>
      <c r="B412" s="2" t="s">
        <v>17441</v>
      </c>
      <c r="C412" s="2" t="s">
        <v>14783</v>
      </c>
    </row>
    <row r="413" spans="1:3" s="68" customFormat="1" ht="12.3" x14ac:dyDescent="0.4">
      <c r="A413" s="2" t="s">
        <v>1060</v>
      </c>
      <c r="B413" s="2" t="s">
        <v>17441</v>
      </c>
      <c r="C413" s="2" t="s">
        <v>14784</v>
      </c>
    </row>
    <row r="414" spans="1:3" s="68" customFormat="1" ht="12.3" x14ac:dyDescent="0.4">
      <c r="A414" s="2" t="s">
        <v>1060</v>
      </c>
      <c r="B414" s="2" t="s">
        <v>17441</v>
      </c>
      <c r="C414" s="2" t="s">
        <v>14785</v>
      </c>
    </row>
    <row r="415" spans="1:3" s="68" customFormat="1" ht="12.3" x14ac:dyDescent="0.4">
      <c r="A415" s="2" t="s">
        <v>1060</v>
      </c>
      <c r="B415" s="2" t="s">
        <v>17441</v>
      </c>
      <c r="C415" s="2" t="s">
        <v>14786</v>
      </c>
    </row>
    <row r="416" spans="1:3" s="68" customFormat="1" ht="12.3" x14ac:dyDescent="0.4">
      <c r="A416" s="2" t="s">
        <v>1060</v>
      </c>
      <c r="B416" s="2" t="s">
        <v>17441</v>
      </c>
      <c r="C416" s="2" t="s">
        <v>14787</v>
      </c>
    </row>
    <row r="417" spans="1:3" s="68" customFormat="1" ht="12.3" x14ac:dyDescent="0.4">
      <c r="A417" s="2" t="s">
        <v>1060</v>
      </c>
      <c r="B417" s="2" t="s">
        <v>17441</v>
      </c>
      <c r="C417" s="2" t="s">
        <v>14788</v>
      </c>
    </row>
    <row r="418" spans="1:3" s="68" customFormat="1" ht="12.3" x14ac:dyDescent="0.4">
      <c r="A418" s="2" t="s">
        <v>1060</v>
      </c>
      <c r="B418" s="2" t="s">
        <v>17441</v>
      </c>
      <c r="C418" s="2" t="s">
        <v>14789</v>
      </c>
    </row>
    <row r="419" spans="1:3" s="68" customFormat="1" ht="12.3" x14ac:dyDescent="0.4">
      <c r="A419" s="2" t="s">
        <v>1060</v>
      </c>
      <c r="B419" s="2" t="s">
        <v>17441</v>
      </c>
      <c r="C419" s="2" t="s">
        <v>14790</v>
      </c>
    </row>
    <row r="420" spans="1:3" s="68" customFormat="1" ht="12.3" x14ac:dyDescent="0.4">
      <c r="A420" s="2" t="s">
        <v>1060</v>
      </c>
      <c r="B420" s="2" t="s">
        <v>17441</v>
      </c>
      <c r="C420" s="2" t="s">
        <v>14791</v>
      </c>
    </row>
    <row r="421" spans="1:3" s="68" customFormat="1" ht="12.3" x14ac:dyDescent="0.4">
      <c r="A421" s="2" t="s">
        <v>1060</v>
      </c>
      <c r="B421" s="2" t="s">
        <v>17441</v>
      </c>
      <c r="C421" s="2" t="s">
        <v>14792</v>
      </c>
    </row>
    <row r="422" spans="1:3" s="68" customFormat="1" ht="12.3" x14ac:dyDescent="0.4">
      <c r="A422" s="2" t="s">
        <v>1060</v>
      </c>
      <c r="B422" s="2" t="s">
        <v>17441</v>
      </c>
      <c r="C422" s="2" t="s">
        <v>14793</v>
      </c>
    </row>
    <row r="423" spans="1:3" s="68" customFormat="1" ht="12.3" x14ac:dyDescent="0.4">
      <c r="A423" s="2" t="s">
        <v>1060</v>
      </c>
      <c r="B423" s="2" t="s">
        <v>17441</v>
      </c>
      <c r="C423" s="2" t="s">
        <v>14794</v>
      </c>
    </row>
    <row r="424" spans="1:3" s="68" customFormat="1" ht="12.3" x14ac:dyDescent="0.4">
      <c r="A424" s="2" t="s">
        <v>1060</v>
      </c>
      <c r="B424" s="2" t="s">
        <v>17441</v>
      </c>
      <c r="C424" s="2" t="s">
        <v>14501</v>
      </c>
    </row>
    <row r="425" spans="1:3" s="68" customFormat="1" ht="12.3" x14ac:dyDescent="0.4">
      <c r="A425" s="2" t="s">
        <v>1060</v>
      </c>
      <c r="B425" s="2" t="s">
        <v>17442</v>
      </c>
      <c r="C425" s="2" t="s">
        <v>14795</v>
      </c>
    </row>
    <row r="426" spans="1:3" s="68" customFormat="1" ht="12.3" x14ac:dyDescent="0.4">
      <c r="A426" s="2" t="s">
        <v>1060</v>
      </c>
      <c r="B426" s="2" t="s">
        <v>17442</v>
      </c>
      <c r="C426" s="2" t="s">
        <v>14796</v>
      </c>
    </row>
    <row r="427" spans="1:3" s="68" customFormat="1" ht="12.3" x14ac:dyDescent="0.4">
      <c r="A427" s="2" t="s">
        <v>1060</v>
      </c>
      <c r="B427" s="2" t="s">
        <v>17442</v>
      </c>
      <c r="C427" s="2" t="s">
        <v>14797</v>
      </c>
    </row>
    <row r="428" spans="1:3" s="68" customFormat="1" ht="12.3" x14ac:dyDescent="0.4">
      <c r="A428" s="2" t="s">
        <v>1060</v>
      </c>
      <c r="B428" s="2" t="s">
        <v>17442</v>
      </c>
      <c r="C428" s="2" t="s">
        <v>14798</v>
      </c>
    </row>
    <row r="429" spans="1:3" s="68" customFormat="1" ht="12.3" x14ac:dyDescent="0.4">
      <c r="A429" s="2" t="s">
        <v>1060</v>
      </c>
      <c r="B429" s="2" t="s">
        <v>17442</v>
      </c>
      <c r="C429" s="2" t="s">
        <v>14799</v>
      </c>
    </row>
    <row r="430" spans="1:3" s="68" customFormat="1" ht="12.3" x14ac:dyDescent="0.4">
      <c r="A430" s="2" t="s">
        <v>1060</v>
      </c>
      <c r="B430" s="2" t="s">
        <v>17442</v>
      </c>
      <c r="C430" s="2" t="s">
        <v>14800</v>
      </c>
    </row>
    <row r="431" spans="1:3" s="68" customFormat="1" ht="12.3" x14ac:dyDescent="0.4">
      <c r="A431" s="2" t="s">
        <v>1060</v>
      </c>
      <c r="B431" s="2" t="s">
        <v>17442</v>
      </c>
      <c r="C431" s="2" t="s">
        <v>14801</v>
      </c>
    </row>
    <row r="432" spans="1:3" s="68" customFormat="1" ht="12.3" x14ac:dyDescent="0.4">
      <c r="A432" s="2" t="s">
        <v>1060</v>
      </c>
      <c r="B432" s="2" t="s">
        <v>17442</v>
      </c>
      <c r="C432" s="2" t="s">
        <v>14802</v>
      </c>
    </row>
    <row r="433" spans="1:3" s="68" customFormat="1" ht="12.3" x14ac:dyDescent="0.4">
      <c r="A433" s="2" t="s">
        <v>1060</v>
      </c>
      <c r="B433" s="2" t="s">
        <v>17442</v>
      </c>
      <c r="C433" s="2" t="s">
        <v>14502</v>
      </c>
    </row>
    <row r="434" spans="1:3" s="68" customFormat="1" ht="12.3" x14ac:dyDescent="0.4">
      <c r="A434" s="2" t="s">
        <v>1060</v>
      </c>
      <c r="B434" s="2" t="s">
        <v>17443</v>
      </c>
      <c r="C434" s="2" t="s">
        <v>14803</v>
      </c>
    </row>
    <row r="435" spans="1:3" s="68" customFormat="1" ht="12.3" x14ac:dyDescent="0.4">
      <c r="A435" s="2" t="s">
        <v>1060</v>
      </c>
      <c r="B435" s="2" t="s">
        <v>17443</v>
      </c>
      <c r="C435" s="2" t="s">
        <v>14503</v>
      </c>
    </row>
    <row r="436" spans="1:3" s="68" customFormat="1" ht="12.3" x14ac:dyDescent="0.4">
      <c r="A436" s="2" t="s">
        <v>1060</v>
      </c>
      <c r="B436" s="2" t="s">
        <v>17539</v>
      </c>
      <c r="C436" s="2" t="s">
        <v>17540</v>
      </c>
    </row>
    <row r="437" spans="1:3" s="68" customFormat="1" ht="12.3" x14ac:dyDescent="0.4">
      <c r="A437" s="2" t="s">
        <v>1060</v>
      </c>
      <c r="B437" s="2" t="s">
        <v>17539</v>
      </c>
      <c r="C437" s="2" t="s">
        <v>17541</v>
      </c>
    </row>
    <row r="438" spans="1:3" s="68" customFormat="1" ht="12.3" x14ac:dyDescent="0.4">
      <c r="A438" s="2" t="s">
        <v>1060</v>
      </c>
      <c r="B438" s="2" t="s">
        <v>17539</v>
      </c>
      <c r="C438" s="2" t="s">
        <v>17542</v>
      </c>
    </row>
    <row r="439" spans="1:3" s="68" customFormat="1" ht="12.3" x14ac:dyDescent="0.4">
      <c r="A439" s="2" t="s">
        <v>1060</v>
      </c>
      <c r="B439" s="2" t="s">
        <v>17539</v>
      </c>
      <c r="C439" s="2" t="s">
        <v>17543</v>
      </c>
    </row>
    <row r="440" spans="1:3" s="68" customFormat="1" ht="12.3" x14ac:dyDescent="0.4">
      <c r="A440" s="2" t="s">
        <v>1060</v>
      </c>
      <c r="B440" s="2" t="s">
        <v>17539</v>
      </c>
      <c r="C440" s="2" t="s">
        <v>17544</v>
      </c>
    </row>
    <row r="441" spans="1:3" s="68" customFormat="1" ht="12.3" x14ac:dyDescent="0.4">
      <c r="A441" s="2" t="s">
        <v>1060</v>
      </c>
      <c r="B441" s="2" t="s">
        <v>17539</v>
      </c>
      <c r="C441" s="2" t="s">
        <v>17545</v>
      </c>
    </row>
    <row r="442" spans="1:3" s="68" customFormat="1" ht="12.3" x14ac:dyDescent="0.4">
      <c r="A442" s="2" t="s">
        <v>1060</v>
      </c>
      <c r="B442" s="2" t="s">
        <v>17539</v>
      </c>
      <c r="C442" s="2" t="s">
        <v>17546</v>
      </c>
    </row>
    <row r="443" spans="1:3" s="68" customFormat="1" ht="12.3" x14ac:dyDescent="0.4">
      <c r="A443" s="2" t="s">
        <v>1060</v>
      </c>
      <c r="B443" s="2" t="s">
        <v>17547</v>
      </c>
      <c r="C443" s="2" t="s">
        <v>17548</v>
      </c>
    </row>
    <row r="444" spans="1:3" s="68" customFormat="1" ht="12.3" x14ac:dyDescent="0.4">
      <c r="A444" s="2" t="s">
        <v>1060</v>
      </c>
      <c r="B444" s="2" t="s">
        <v>17547</v>
      </c>
      <c r="C444" s="2" t="s">
        <v>17549</v>
      </c>
    </row>
    <row r="445" spans="1:3" s="68" customFormat="1" ht="12.3" x14ac:dyDescent="0.4">
      <c r="A445" s="2" t="s">
        <v>1060</v>
      </c>
      <c r="B445" s="2" t="s">
        <v>17547</v>
      </c>
      <c r="C445" s="2" t="s">
        <v>17550</v>
      </c>
    </row>
    <row r="446" spans="1:3" s="68" customFormat="1" ht="12.3" x14ac:dyDescent="0.4">
      <c r="A446" s="2" t="s">
        <v>1060</v>
      </c>
      <c r="B446" s="2" t="s">
        <v>17547</v>
      </c>
      <c r="C446" s="2" t="s">
        <v>17551</v>
      </c>
    </row>
    <row r="447" spans="1:3" s="68" customFormat="1" ht="12.3" x14ac:dyDescent="0.4">
      <c r="A447" s="2" t="s">
        <v>1060</v>
      </c>
      <c r="B447" s="2" t="s">
        <v>17547</v>
      </c>
      <c r="C447" s="2" t="s">
        <v>17552</v>
      </c>
    </row>
    <row r="448" spans="1:3" s="68" customFormat="1" ht="12.3" x14ac:dyDescent="0.4">
      <c r="A448" s="2" t="s">
        <v>1060</v>
      </c>
      <c r="B448" s="2" t="s">
        <v>17547</v>
      </c>
      <c r="C448" s="2" t="s">
        <v>17553</v>
      </c>
    </row>
    <row r="449" spans="1:3" s="68" customFormat="1" ht="12.3" x14ac:dyDescent="0.4">
      <c r="A449" s="2" t="s">
        <v>1060</v>
      </c>
      <c r="B449" s="2" t="s">
        <v>17547</v>
      </c>
      <c r="C449" s="2" t="s">
        <v>17554</v>
      </c>
    </row>
    <row r="450" spans="1:3" s="68" customFormat="1" ht="12.3" x14ac:dyDescent="0.4">
      <c r="A450" s="2" t="s">
        <v>1060</v>
      </c>
      <c r="B450" s="2" t="s">
        <v>17547</v>
      </c>
      <c r="C450" s="2" t="s">
        <v>17555</v>
      </c>
    </row>
    <row r="451" spans="1:3" s="68" customFormat="1" ht="12.3" x14ac:dyDescent="0.4">
      <c r="A451" s="2" t="s">
        <v>1060</v>
      </c>
      <c r="B451" s="2" t="s">
        <v>17547</v>
      </c>
      <c r="C451" s="2" t="s">
        <v>17556</v>
      </c>
    </row>
    <row r="452" spans="1:3" s="68" customFormat="1" ht="12.3" x14ac:dyDescent="0.4">
      <c r="A452" s="2" t="s">
        <v>1060</v>
      </c>
      <c r="B452" s="2" t="s">
        <v>17547</v>
      </c>
      <c r="C452" s="2" t="s">
        <v>17557</v>
      </c>
    </row>
    <row r="453" spans="1:3" s="68" customFormat="1" ht="12.3" x14ac:dyDescent="0.4">
      <c r="A453" s="2" t="s">
        <v>1060</v>
      </c>
      <c r="B453" s="2" t="s">
        <v>17547</v>
      </c>
      <c r="C453" s="2" t="s">
        <v>17558</v>
      </c>
    </row>
    <row r="454" spans="1:3" s="68" customFormat="1" ht="12.3" x14ac:dyDescent="0.4">
      <c r="A454" s="2" t="s">
        <v>1060</v>
      </c>
      <c r="B454" s="2" t="s">
        <v>17547</v>
      </c>
      <c r="C454" s="2" t="s">
        <v>17559</v>
      </c>
    </row>
    <row r="455" spans="1:3" s="68" customFormat="1" ht="12.3" x14ac:dyDescent="0.4">
      <c r="A455" s="2" t="s">
        <v>1060</v>
      </c>
      <c r="B455" s="2" t="s">
        <v>17547</v>
      </c>
      <c r="C455" s="2" t="s">
        <v>17560</v>
      </c>
    </row>
    <row r="456" spans="1:3" s="68" customFormat="1" ht="12.3" x14ac:dyDescent="0.4">
      <c r="A456" s="2" t="s">
        <v>1060</v>
      </c>
      <c r="B456" s="2" t="s">
        <v>17547</v>
      </c>
      <c r="C456" s="2" t="s">
        <v>17561</v>
      </c>
    </row>
    <row r="457" spans="1:3" s="68" customFormat="1" ht="12.3" x14ac:dyDescent="0.4">
      <c r="A457" s="2" t="s">
        <v>1060</v>
      </c>
      <c r="B457" s="2" t="s">
        <v>17547</v>
      </c>
      <c r="C457" s="2" t="s">
        <v>17562</v>
      </c>
    </row>
    <row r="458" spans="1:3" s="68" customFormat="1" ht="12.3" x14ac:dyDescent="0.4">
      <c r="A458" s="2" t="s">
        <v>1060</v>
      </c>
      <c r="B458" s="2" t="s">
        <v>17547</v>
      </c>
      <c r="C458" s="2" t="s">
        <v>17563</v>
      </c>
    </row>
    <row r="459" spans="1:3" s="68" customFormat="1" ht="12.3" x14ac:dyDescent="0.4">
      <c r="A459" s="2" t="s">
        <v>1060</v>
      </c>
      <c r="B459" s="2" t="s">
        <v>17547</v>
      </c>
      <c r="C459" s="2" t="s">
        <v>17564</v>
      </c>
    </row>
    <row r="460" spans="1:3" s="68" customFormat="1" ht="12.3" x14ac:dyDescent="0.4">
      <c r="A460" s="2" t="s">
        <v>1060</v>
      </c>
      <c r="B460" s="2" t="s">
        <v>17547</v>
      </c>
      <c r="C460" s="2" t="s">
        <v>17565</v>
      </c>
    </row>
    <row r="461" spans="1:3" s="68" customFormat="1" ht="12.3" x14ac:dyDescent="0.4">
      <c r="A461" s="2" t="s">
        <v>1060</v>
      </c>
      <c r="B461" s="2" t="s">
        <v>17547</v>
      </c>
      <c r="C461" s="2" t="s">
        <v>17566</v>
      </c>
    </row>
    <row r="462" spans="1:3" s="68" customFormat="1" ht="12.3" x14ac:dyDescent="0.4">
      <c r="A462" s="2" t="s">
        <v>1060</v>
      </c>
      <c r="B462" s="2" t="s">
        <v>17547</v>
      </c>
      <c r="C462" s="2" t="s">
        <v>17567</v>
      </c>
    </row>
    <row r="463" spans="1:3" s="68" customFormat="1" ht="12.3" x14ac:dyDescent="0.4">
      <c r="A463" s="2" t="s">
        <v>1060</v>
      </c>
      <c r="B463" s="2" t="s">
        <v>17547</v>
      </c>
      <c r="C463" s="2" t="s">
        <v>17568</v>
      </c>
    </row>
    <row r="464" spans="1:3" s="68" customFormat="1" ht="12.3" x14ac:dyDescent="0.4">
      <c r="A464" s="2" t="s">
        <v>1060</v>
      </c>
      <c r="B464" s="2" t="s">
        <v>17547</v>
      </c>
      <c r="C464" s="2" t="s">
        <v>17569</v>
      </c>
    </row>
    <row r="465" spans="1:3" s="68" customFormat="1" ht="12.3" x14ac:dyDescent="0.4">
      <c r="A465" s="2" t="s">
        <v>1060</v>
      </c>
      <c r="B465" s="2" t="s">
        <v>17547</v>
      </c>
      <c r="C465" s="2" t="s">
        <v>17570</v>
      </c>
    </row>
    <row r="466" spans="1:3" s="68" customFormat="1" ht="12.3" x14ac:dyDescent="0.4">
      <c r="A466" s="2" t="s">
        <v>1060</v>
      </c>
      <c r="B466" s="2" t="s">
        <v>17547</v>
      </c>
      <c r="C466" s="2" t="s">
        <v>17571</v>
      </c>
    </row>
    <row r="467" spans="1:3" s="68" customFormat="1" ht="12.3" x14ac:dyDescent="0.4">
      <c r="A467" s="2" t="s">
        <v>1060</v>
      </c>
      <c r="B467" s="2" t="s">
        <v>17547</v>
      </c>
      <c r="C467" s="2" t="s">
        <v>17572</v>
      </c>
    </row>
    <row r="468" spans="1:3" s="68" customFormat="1" ht="12.3" x14ac:dyDescent="0.4">
      <c r="A468" s="2" t="s">
        <v>1060</v>
      </c>
      <c r="B468" s="2" t="s">
        <v>17547</v>
      </c>
      <c r="C468" s="2" t="s">
        <v>17573</v>
      </c>
    </row>
    <row r="469" spans="1:3" s="68" customFormat="1" ht="12.3" x14ac:dyDescent="0.4">
      <c r="A469" s="2" t="s">
        <v>1060</v>
      </c>
      <c r="B469" s="2" t="s">
        <v>17547</v>
      </c>
      <c r="C469" s="2" t="s">
        <v>17574</v>
      </c>
    </row>
    <row r="470" spans="1:3" s="68" customFormat="1" ht="12.3" x14ac:dyDescent="0.4">
      <c r="A470" s="2" t="s">
        <v>1060</v>
      </c>
      <c r="B470" s="2" t="s">
        <v>17547</v>
      </c>
      <c r="C470" s="2" t="s">
        <v>17575</v>
      </c>
    </row>
    <row r="471" spans="1:3" s="68" customFormat="1" ht="12.3" x14ac:dyDescent="0.4">
      <c r="A471" s="2" t="s">
        <v>1060</v>
      </c>
      <c r="B471" s="2" t="s">
        <v>17444</v>
      </c>
      <c r="C471" s="2" t="s">
        <v>14504</v>
      </c>
    </row>
    <row r="472" spans="1:3" s="68" customFormat="1" ht="12.3" x14ac:dyDescent="0.4">
      <c r="A472" s="2" t="s">
        <v>1060</v>
      </c>
      <c r="B472" s="2" t="s">
        <v>17445</v>
      </c>
      <c r="C472" s="2" t="s">
        <v>14808</v>
      </c>
    </row>
    <row r="473" spans="1:3" s="68" customFormat="1" ht="12.3" x14ac:dyDescent="0.4">
      <c r="A473" s="2" t="s">
        <v>1060</v>
      </c>
      <c r="B473" s="2" t="s">
        <v>17445</v>
      </c>
      <c r="C473" s="2" t="s">
        <v>14809</v>
      </c>
    </row>
    <row r="474" spans="1:3" s="68" customFormat="1" ht="12.3" x14ac:dyDescent="0.4">
      <c r="A474" s="2" t="s">
        <v>1060</v>
      </c>
      <c r="B474" s="2" t="s">
        <v>17445</v>
      </c>
      <c r="C474" s="2" t="s">
        <v>14810</v>
      </c>
    </row>
    <row r="475" spans="1:3" s="68" customFormat="1" ht="12.3" x14ac:dyDescent="0.4">
      <c r="A475" s="2" t="s">
        <v>1060</v>
      </c>
      <c r="B475" s="2" t="s">
        <v>17445</v>
      </c>
      <c r="C475" s="2" t="s">
        <v>14811</v>
      </c>
    </row>
    <row r="476" spans="1:3" s="68" customFormat="1" ht="12.3" x14ac:dyDescent="0.4">
      <c r="A476" s="2" t="s">
        <v>1060</v>
      </c>
      <c r="B476" s="2" t="s">
        <v>17445</v>
      </c>
      <c r="C476" s="2" t="s">
        <v>14812</v>
      </c>
    </row>
    <row r="477" spans="1:3" s="68" customFormat="1" ht="12.3" x14ac:dyDescent="0.4">
      <c r="A477" s="2" t="s">
        <v>1060</v>
      </c>
      <c r="B477" s="2" t="s">
        <v>17445</v>
      </c>
      <c r="C477" s="2" t="s">
        <v>14813</v>
      </c>
    </row>
    <row r="478" spans="1:3" s="68" customFormat="1" ht="12.3" x14ac:dyDescent="0.4">
      <c r="A478" s="2" t="s">
        <v>1060</v>
      </c>
      <c r="B478" s="2" t="s">
        <v>17445</v>
      </c>
      <c r="C478" s="2" t="s">
        <v>14814</v>
      </c>
    </row>
    <row r="479" spans="1:3" s="68" customFormat="1" ht="12.3" x14ac:dyDescent="0.4">
      <c r="A479" s="2" t="s">
        <v>1060</v>
      </c>
      <c r="B479" s="2" t="s">
        <v>17445</v>
      </c>
      <c r="C479" s="2" t="s">
        <v>14815</v>
      </c>
    </row>
    <row r="480" spans="1:3" s="68" customFormat="1" ht="12.3" x14ac:dyDescent="0.4">
      <c r="A480" s="2" t="s">
        <v>1060</v>
      </c>
      <c r="B480" s="2" t="s">
        <v>17445</v>
      </c>
      <c r="C480" s="2" t="s">
        <v>14816</v>
      </c>
    </row>
    <row r="481" spans="1:3" s="68" customFormat="1" ht="12.3" x14ac:dyDescent="0.4">
      <c r="A481" s="2" t="s">
        <v>1060</v>
      </c>
      <c r="B481" s="2" t="s">
        <v>17445</v>
      </c>
      <c r="C481" s="2" t="s">
        <v>14817</v>
      </c>
    </row>
    <row r="482" spans="1:3" s="68" customFormat="1" ht="12.3" x14ac:dyDescent="0.4">
      <c r="A482" s="2" t="s">
        <v>1060</v>
      </c>
      <c r="B482" s="2" t="s">
        <v>17445</v>
      </c>
      <c r="C482" s="2" t="s">
        <v>14818</v>
      </c>
    </row>
    <row r="483" spans="1:3" s="68" customFormat="1" ht="12.3" x14ac:dyDescent="0.4">
      <c r="A483" s="2" t="s">
        <v>1060</v>
      </c>
      <c r="B483" s="2" t="s">
        <v>17445</v>
      </c>
      <c r="C483" s="2" t="s">
        <v>14819</v>
      </c>
    </row>
    <row r="484" spans="1:3" s="68" customFormat="1" ht="12.3" x14ac:dyDescent="0.4">
      <c r="A484" s="2" t="s">
        <v>1060</v>
      </c>
      <c r="B484" s="2" t="s">
        <v>17445</v>
      </c>
      <c r="C484" s="2" t="s">
        <v>14820</v>
      </c>
    </row>
    <row r="485" spans="1:3" s="68" customFormat="1" ht="12.3" x14ac:dyDescent="0.4">
      <c r="A485" s="2" t="s">
        <v>1060</v>
      </c>
      <c r="B485" s="2" t="s">
        <v>17445</v>
      </c>
      <c r="C485" s="2" t="s">
        <v>14821</v>
      </c>
    </row>
    <row r="486" spans="1:3" s="68" customFormat="1" ht="12.3" x14ac:dyDescent="0.4">
      <c r="A486" s="2" t="s">
        <v>1060</v>
      </c>
      <c r="B486" s="2" t="s">
        <v>17445</v>
      </c>
      <c r="C486" s="2" t="s">
        <v>14822</v>
      </c>
    </row>
    <row r="487" spans="1:3" s="68" customFormat="1" ht="12.3" x14ac:dyDescent="0.4">
      <c r="A487" s="2" t="s">
        <v>1060</v>
      </c>
      <c r="B487" s="2" t="s">
        <v>17445</v>
      </c>
      <c r="C487" s="2" t="s">
        <v>14823</v>
      </c>
    </row>
    <row r="488" spans="1:3" s="68" customFormat="1" ht="12.3" x14ac:dyDescent="0.4">
      <c r="A488" s="2" t="s">
        <v>1060</v>
      </c>
      <c r="B488" s="2" t="s">
        <v>17445</v>
      </c>
      <c r="C488" s="2" t="s">
        <v>14824</v>
      </c>
    </row>
    <row r="489" spans="1:3" s="68" customFormat="1" ht="12.3" x14ac:dyDescent="0.4">
      <c r="A489" s="2" t="s">
        <v>1060</v>
      </c>
      <c r="B489" s="2" t="s">
        <v>17445</v>
      </c>
      <c r="C489" s="2" t="s">
        <v>14825</v>
      </c>
    </row>
    <row r="490" spans="1:3" s="68" customFormat="1" ht="12.3" x14ac:dyDescent="0.4">
      <c r="A490" s="2" t="s">
        <v>1060</v>
      </c>
      <c r="B490" s="2" t="s">
        <v>17445</v>
      </c>
      <c r="C490" s="2" t="s">
        <v>14826</v>
      </c>
    </row>
    <row r="491" spans="1:3" s="68" customFormat="1" ht="12.3" x14ac:dyDescent="0.4">
      <c r="A491" s="2" t="s">
        <v>1060</v>
      </c>
      <c r="B491" s="2" t="s">
        <v>17445</v>
      </c>
      <c r="C491" s="2" t="s">
        <v>14505</v>
      </c>
    </row>
    <row r="492" spans="1:3" s="68" customFormat="1" ht="12.3" x14ac:dyDescent="0.4">
      <c r="A492" s="2" t="s">
        <v>1060</v>
      </c>
      <c r="B492" s="2" t="s">
        <v>17446</v>
      </c>
      <c r="C492" s="2" t="s">
        <v>14827</v>
      </c>
    </row>
    <row r="493" spans="1:3" s="68" customFormat="1" ht="12.3" x14ac:dyDescent="0.4">
      <c r="A493" s="2" t="s">
        <v>1060</v>
      </c>
      <c r="B493" s="2" t="s">
        <v>17446</v>
      </c>
      <c r="C493" s="2" t="s">
        <v>14506</v>
      </c>
    </row>
    <row r="494" spans="1:3" s="68" customFormat="1" ht="12.3" x14ac:dyDescent="0.4">
      <c r="A494" s="2" t="s">
        <v>1060</v>
      </c>
      <c r="B494" s="2" t="s">
        <v>17447</v>
      </c>
      <c r="C494" s="2" t="s">
        <v>14828</v>
      </c>
    </row>
    <row r="495" spans="1:3" s="68" customFormat="1" ht="12.3" x14ac:dyDescent="0.4">
      <c r="A495" s="2" t="s">
        <v>1060</v>
      </c>
      <c r="B495" s="2" t="s">
        <v>17447</v>
      </c>
      <c r="C495" s="2" t="s">
        <v>14829</v>
      </c>
    </row>
    <row r="496" spans="1:3" s="68" customFormat="1" ht="12.3" x14ac:dyDescent="0.4">
      <c r="A496" s="2" t="s">
        <v>1060</v>
      </c>
      <c r="B496" s="2" t="s">
        <v>17447</v>
      </c>
      <c r="C496" s="2" t="s">
        <v>14830</v>
      </c>
    </row>
    <row r="497" spans="1:3" s="68" customFormat="1" ht="12.3" x14ac:dyDescent="0.4">
      <c r="A497" s="2" t="s">
        <v>1060</v>
      </c>
      <c r="B497" s="2" t="s">
        <v>17447</v>
      </c>
      <c r="C497" s="2" t="s">
        <v>14831</v>
      </c>
    </row>
    <row r="498" spans="1:3" s="68" customFormat="1" ht="12.3" x14ac:dyDescent="0.4">
      <c r="A498" s="2" t="s">
        <v>1060</v>
      </c>
      <c r="B498" s="2" t="s">
        <v>17447</v>
      </c>
      <c r="C498" s="2" t="s">
        <v>14832</v>
      </c>
    </row>
    <row r="499" spans="1:3" s="68" customFormat="1" ht="12.3" x14ac:dyDescent="0.4">
      <c r="A499" s="2" t="s">
        <v>1060</v>
      </c>
      <c r="B499" s="2" t="s">
        <v>17447</v>
      </c>
      <c r="C499" s="2" t="s">
        <v>14833</v>
      </c>
    </row>
    <row r="500" spans="1:3" s="68" customFormat="1" ht="12.3" x14ac:dyDescent="0.4">
      <c r="A500" s="2" t="s">
        <v>1060</v>
      </c>
      <c r="B500" s="2" t="s">
        <v>17447</v>
      </c>
      <c r="C500" s="2" t="s">
        <v>14834</v>
      </c>
    </row>
    <row r="501" spans="1:3" s="68" customFormat="1" ht="12.3" x14ac:dyDescent="0.4">
      <c r="A501" s="2" t="s">
        <v>1060</v>
      </c>
      <c r="B501" s="2" t="s">
        <v>17447</v>
      </c>
      <c r="C501" s="2" t="s">
        <v>14835</v>
      </c>
    </row>
    <row r="502" spans="1:3" s="68" customFormat="1" ht="12.3" x14ac:dyDescent="0.4">
      <c r="A502" s="2" t="s">
        <v>1060</v>
      </c>
      <c r="B502" s="2" t="s">
        <v>17447</v>
      </c>
      <c r="C502" s="2" t="s">
        <v>14836</v>
      </c>
    </row>
    <row r="503" spans="1:3" s="68" customFormat="1" ht="12.3" x14ac:dyDescent="0.4">
      <c r="A503" s="2" t="s">
        <v>1060</v>
      </c>
      <c r="B503" s="2" t="s">
        <v>17447</v>
      </c>
      <c r="C503" s="2" t="s">
        <v>14837</v>
      </c>
    </row>
    <row r="504" spans="1:3" s="68" customFormat="1" ht="12.3" x14ac:dyDescent="0.4">
      <c r="A504" s="2" t="s">
        <v>1060</v>
      </c>
      <c r="B504" s="2" t="s">
        <v>17447</v>
      </c>
      <c r="C504" s="2" t="s">
        <v>14838</v>
      </c>
    </row>
    <row r="505" spans="1:3" s="68" customFormat="1" ht="12.3" x14ac:dyDescent="0.4">
      <c r="A505" s="2" t="s">
        <v>1060</v>
      </c>
      <c r="B505" s="2" t="s">
        <v>17447</v>
      </c>
      <c r="C505" s="2" t="s">
        <v>14839</v>
      </c>
    </row>
    <row r="506" spans="1:3" s="68" customFormat="1" ht="12.3" x14ac:dyDescent="0.4">
      <c r="A506" s="2" t="s">
        <v>1060</v>
      </c>
      <c r="B506" s="2" t="s">
        <v>17447</v>
      </c>
      <c r="C506" s="2" t="s">
        <v>14840</v>
      </c>
    </row>
    <row r="507" spans="1:3" s="68" customFormat="1" ht="12.3" x14ac:dyDescent="0.4">
      <c r="A507" s="2" t="s">
        <v>1060</v>
      </c>
      <c r="B507" s="2" t="s">
        <v>17447</v>
      </c>
      <c r="C507" s="2" t="s">
        <v>14841</v>
      </c>
    </row>
    <row r="508" spans="1:3" s="68" customFormat="1" ht="12.3" x14ac:dyDescent="0.4">
      <c r="A508" s="2" t="s">
        <v>1060</v>
      </c>
      <c r="B508" s="2" t="s">
        <v>17447</v>
      </c>
      <c r="C508" s="2" t="s">
        <v>14842</v>
      </c>
    </row>
    <row r="509" spans="1:3" s="68" customFormat="1" ht="12.3" x14ac:dyDescent="0.4">
      <c r="A509" s="2" t="s">
        <v>1060</v>
      </c>
      <c r="B509" s="2" t="s">
        <v>17447</v>
      </c>
      <c r="C509" s="2" t="s">
        <v>14843</v>
      </c>
    </row>
    <row r="510" spans="1:3" s="68" customFormat="1" ht="12.3" x14ac:dyDescent="0.4">
      <c r="A510" s="2" t="s">
        <v>1060</v>
      </c>
      <c r="B510" s="2" t="s">
        <v>17447</v>
      </c>
      <c r="C510" s="2" t="s">
        <v>14844</v>
      </c>
    </row>
    <row r="511" spans="1:3" s="68" customFormat="1" ht="12.3" x14ac:dyDescent="0.4">
      <c r="A511" s="2" t="s">
        <v>1060</v>
      </c>
      <c r="B511" s="2" t="s">
        <v>17447</v>
      </c>
      <c r="C511" s="2" t="s">
        <v>14845</v>
      </c>
    </row>
    <row r="512" spans="1:3" s="68" customFormat="1" ht="12.3" x14ac:dyDescent="0.4">
      <c r="A512" s="2" t="s">
        <v>1060</v>
      </c>
      <c r="B512" s="2" t="s">
        <v>17447</v>
      </c>
      <c r="C512" s="2" t="s">
        <v>14507</v>
      </c>
    </row>
    <row r="513" spans="1:3" s="68" customFormat="1" ht="12.3" x14ac:dyDescent="0.4">
      <c r="A513" s="2" t="s">
        <v>1060</v>
      </c>
      <c r="B513" s="2" t="s">
        <v>17448</v>
      </c>
      <c r="C513" s="2" t="s">
        <v>14846</v>
      </c>
    </row>
    <row r="514" spans="1:3" s="68" customFormat="1" ht="12.3" x14ac:dyDescent="0.4">
      <c r="A514" s="2" t="s">
        <v>1060</v>
      </c>
      <c r="B514" s="2" t="s">
        <v>17448</v>
      </c>
      <c r="C514" s="2" t="s">
        <v>14847</v>
      </c>
    </row>
    <row r="515" spans="1:3" s="68" customFormat="1" ht="12.3" x14ac:dyDescent="0.4">
      <c r="A515" s="2" t="s">
        <v>1060</v>
      </c>
      <c r="B515" s="2" t="s">
        <v>17448</v>
      </c>
      <c r="C515" s="2" t="s">
        <v>14848</v>
      </c>
    </row>
    <row r="516" spans="1:3" s="68" customFormat="1" ht="12.3" x14ac:dyDescent="0.4">
      <c r="A516" s="2" t="s">
        <v>1060</v>
      </c>
      <c r="B516" s="2" t="s">
        <v>17448</v>
      </c>
      <c r="C516" s="2" t="s">
        <v>14508</v>
      </c>
    </row>
    <row r="517" spans="1:3" s="68" customFormat="1" ht="12.3" x14ac:dyDescent="0.4">
      <c r="A517" s="2" t="s">
        <v>1060</v>
      </c>
      <c r="B517" s="2" t="s">
        <v>17449</v>
      </c>
      <c r="C517" s="2" t="s">
        <v>14849</v>
      </c>
    </row>
    <row r="518" spans="1:3" s="68" customFormat="1" ht="12.3" x14ac:dyDescent="0.4">
      <c r="A518" s="2" t="s">
        <v>1060</v>
      </c>
      <c r="B518" s="2" t="s">
        <v>17449</v>
      </c>
      <c r="C518" s="2" t="s">
        <v>14850</v>
      </c>
    </row>
    <row r="519" spans="1:3" s="68" customFormat="1" ht="12.3" x14ac:dyDescent="0.4">
      <c r="A519" s="2" t="s">
        <v>1060</v>
      </c>
      <c r="B519" s="2" t="s">
        <v>17449</v>
      </c>
      <c r="C519" s="2" t="s">
        <v>14851</v>
      </c>
    </row>
    <row r="520" spans="1:3" s="68" customFormat="1" ht="12.3" x14ac:dyDescent="0.4">
      <c r="A520" s="2" t="s">
        <v>1060</v>
      </c>
      <c r="B520" s="2" t="s">
        <v>17449</v>
      </c>
      <c r="C520" s="2" t="s">
        <v>14852</v>
      </c>
    </row>
    <row r="521" spans="1:3" s="68" customFormat="1" ht="12.3" x14ac:dyDescent="0.4">
      <c r="A521" s="2" t="s">
        <v>1060</v>
      </c>
      <c r="B521" s="2" t="s">
        <v>17449</v>
      </c>
      <c r="C521" s="2" t="s">
        <v>14853</v>
      </c>
    </row>
    <row r="522" spans="1:3" s="68" customFormat="1" ht="12.3" x14ac:dyDescent="0.4">
      <c r="A522" s="2" t="s">
        <v>1060</v>
      </c>
      <c r="B522" s="2" t="s">
        <v>17449</v>
      </c>
      <c r="C522" s="2" t="s">
        <v>14854</v>
      </c>
    </row>
    <row r="523" spans="1:3" s="68" customFormat="1" ht="12.3" x14ac:dyDescent="0.4">
      <c r="A523" s="2" t="s">
        <v>1060</v>
      </c>
      <c r="B523" s="2" t="s">
        <v>17449</v>
      </c>
      <c r="C523" s="2" t="s">
        <v>14855</v>
      </c>
    </row>
    <row r="524" spans="1:3" s="68" customFormat="1" ht="12.3" x14ac:dyDescent="0.4">
      <c r="A524" s="2" t="s">
        <v>1060</v>
      </c>
      <c r="B524" s="2" t="s">
        <v>17449</v>
      </c>
      <c r="C524" s="2" t="s">
        <v>14856</v>
      </c>
    </row>
    <row r="525" spans="1:3" s="68" customFormat="1" ht="12.3" x14ac:dyDescent="0.4">
      <c r="A525" s="2" t="s">
        <v>1060</v>
      </c>
      <c r="B525" s="2" t="s">
        <v>17449</v>
      </c>
      <c r="C525" s="2" t="s">
        <v>14509</v>
      </c>
    </row>
    <row r="526" spans="1:3" s="68" customFormat="1" ht="12.3" x14ac:dyDescent="0.4">
      <c r="A526" s="2" t="s">
        <v>1060</v>
      </c>
      <c r="B526" s="2" t="s">
        <v>17450</v>
      </c>
      <c r="C526" s="2" t="s">
        <v>14857</v>
      </c>
    </row>
    <row r="527" spans="1:3" s="68" customFormat="1" ht="12.3" x14ac:dyDescent="0.4">
      <c r="A527" s="2" t="s">
        <v>1060</v>
      </c>
      <c r="B527" s="2" t="s">
        <v>17450</v>
      </c>
      <c r="C527" s="2" t="s">
        <v>14858</v>
      </c>
    </row>
    <row r="528" spans="1:3" s="68" customFormat="1" ht="12.3" x14ac:dyDescent="0.4">
      <c r="A528" s="2" t="s">
        <v>1060</v>
      </c>
      <c r="B528" s="2" t="s">
        <v>17450</v>
      </c>
      <c r="C528" s="2" t="s">
        <v>14859</v>
      </c>
    </row>
    <row r="529" spans="1:3" s="68" customFormat="1" ht="12.3" x14ac:dyDescent="0.4">
      <c r="A529" s="2" t="s">
        <v>1060</v>
      </c>
      <c r="B529" s="2" t="s">
        <v>17450</v>
      </c>
      <c r="C529" s="2" t="s">
        <v>14860</v>
      </c>
    </row>
    <row r="530" spans="1:3" s="68" customFormat="1" ht="12.3" x14ac:dyDescent="0.4">
      <c r="A530" s="2" t="s">
        <v>1060</v>
      </c>
      <c r="B530" s="2" t="s">
        <v>17450</v>
      </c>
      <c r="C530" s="2" t="s">
        <v>14861</v>
      </c>
    </row>
    <row r="531" spans="1:3" s="68" customFormat="1" ht="12.3" x14ac:dyDescent="0.4">
      <c r="A531" s="2" t="s">
        <v>1060</v>
      </c>
      <c r="B531" s="2" t="s">
        <v>17450</v>
      </c>
      <c r="C531" s="2" t="s">
        <v>14862</v>
      </c>
    </row>
    <row r="532" spans="1:3" s="68" customFormat="1" ht="12.3" x14ac:dyDescent="0.4">
      <c r="A532" s="2" t="s">
        <v>1060</v>
      </c>
      <c r="B532" s="2" t="s">
        <v>17450</v>
      </c>
      <c r="C532" s="2" t="s">
        <v>14863</v>
      </c>
    </row>
    <row r="533" spans="1:3" s="68" customFormat="1" ht="12.3" x14ac:dyDescent="0.4">
      <c r="A533" s="2" t="s">
        <v>1060</v>
      </c>
      <c r="B533" s="2" t="s">
        <v>17450</v>
      </c>
      <c r="C533" s="2" t="s">
        <v>14864</v>
      </c>
    </row>
    <row r="534" spans="1:3" s="68" customFormat="1" ht="12.3" x14ac:dyDescent="0.4">
      <c r="A534" s="2" t="s">
        <v>1060</v>
      </c>
      <c r="B534" s="2" t="s">
        <v>17450</v>
      </c>
      <c r="C534" s="2" t="s">
        <v>14865</v>
      </c>
    </row>
    <row r="535" spans="1:3" s="68" customFormat="1" ht="12.3" x14ac:dyDescent="0.4">
      <c r="A535" s="2" t="s">
        <v>1060</v>
      </c>
      <c r="B535" s="2" t="s">
        <v>17450</v>
      </c>
      <c r="C535" s="2" t="s">
        <v>14866</v>
      </c>
    </row>
    <row r="536" spans="1:3" s="68" customFormat="1" ht="12.3" x14ac:dyDescent="0.4">
      <c r="A536" s="2" t="s">
        <v>1060</v>
      </c>
      <c r="B536" s="2" t="s">
        <v>17450</v>
      </c>
      <c r="C536" s="2" t="s">
        <v>14867</v>
      </c>
    </row>
    <row r="537" spans="1:3" s="68" customFormat="1" ht="12.3" x14ac:dyDescent="0.4">
      <c r="A537" s="2" t="s">
        <v>1060</v>
      </c>
      <c r="B537" s="2" t="s">
        <v>17450</v>
      </c>
      <c r="C537" s="2" t="s">
        <v>14868</v>
      </c>
    </row>
    <row r="538" spans="1:3" s="68" customFormat="1" ht="12.3" x14ac:dyDescent="0.4">
      <c r="A538" s="2" t="s">
        <v>1060</v>
      </c>
      <c r="B538" s="2" t="s">
        <v>17450</v>
      </c>
      <c r="C538" s="2" t="s">
        <v>14869</v>
      </c>
    </row>
    <row r="539" spans="1:3" s="68" customFormat="1" ht="12.3" x14ac:dyDescent="0.4">
      <c r="A539" s="2" t="s">
        <v>1060</v>
      </c>
      <c r="B539" s="2" t="s">
        <v>17450</v>
      </c>
      <c r="C539" s="2" t="s">
        <v>14870</v>
      </c>
    </row>
    <row r="540" spans="1:3" s="68" customFormat="1" ht="12.3" x14ac:dyDescent="0.4">
      <c r="A540" s="2" t="s">
        <v>1060</v>
      </c>
      <c r="B540" s="2" t="s">
        <v>17450</v>
      </c>
      <c r="C540" s="2" t="s">
        <v>14871</v>
      </c>
    </row>
    <row r="541" spans="1:3" s="68" customFormat="1" ht="12.3" x14ac:dyDescent="0.4">
      <c r="A541" s="2" t="s">
        <v>1060</v>
      </c>
      <c r="B541" s="2" t="s">
        <v>17450</v>
      </c>
      <c r="C541" s="2" t="s">
        <v>14872</v>
      </c>
    </row>
    <row r="542" spans="1:3" s="68" customFormat="1" ht="12.3" x14ac:dyDescent="0.4">
      <c r="A542" s="2" t="s">
        <v>1060</v>
      </c>
      <c r="B542" s="2" t="s">
        <v>17450</v>
      </c>
      <c r="C542" s="2" t="s">
        <v>14873</v>
      </c>
    </row>
    <row r="543" spans="1:3" s="68" customFormat="1" ht="12.3" x14ac:dyDescent="0.4">
      <c r="A543" s="2" t="s">
        <v>1060</v>
      </c>
      <c r="B543" s="2" t="s">
        <v>17450</v>
      </c>
      <c r="C543" s="2" t="s">
        <v>14874</v>
      </c>
    </row>
    <row r="544" spans="1:3" s="68" customFormat="1" ht="12.3" x14ac:dyDescent="0.4">
      <c r="A544" s="2" t="s">
        <v>1060</v>
      </c>
      <c r="B544" s="2" t="s">
        <v>17450</v>
      </c>
      <c r="C544" s="2" t="s">
        <v>14875</v>
      </c>
    </row>
    <row r="545" spans="1:3" s="68" customFormat="1" ht="12.3" x14ac:dyDescent="0.4">
      <c r="A545" s="2" t="s">
        <v>1060</v>
      </c>
      <c r="B545" s="2" t="s">
        <v>17450</v>
      </c>
      <c r="C545" s="2" t="s">
        <v>14876</v>
      </c>
    </row>
    <row r="546" spans="1:3" s="68" customFormat="1" ht="12.3" x14ac:dyDescent="0.4">
      <c r="A546" s="2" t="s">
        <v>1060</v>
      </c>
      <c r="B546" s="2" t="s">
        <v>17450</v>
      </c>
      <c r="C546" s="2" t="s">
        <v>14877</v>
      </c>
    </row>
    <row r="547" spans="1:3" s="68" customFormat="1" ht="12.3" x14ac:dyDescent="0.4">
      <c r="A547" s="2" t="s">
        <v>1060</v>
      </c>
      <c r="B547" s="2" t="s">
        <v>17450</v>
      </c>
      <c r="C547" s="2" t="s">
        <v>14878</v>
      </c>
    </row>
    <row r="548" spans="1:3" s="68" customFormat="1" ht="12.3" x14ac:dyDescent="0.4">
      <c r="A548" s="2" t="s">
        <v>1060</v>
      </c>
      <c r="B548" s="2" t="s">
        <v>17450</v>
      </c>
      <c r="C548" s="2" t="s">
        <v>14510</v>
      </c>
    </row>
    <row r="549" spans="1:3" s="68" customFormat="1" ht="12.3" x14ac:dyDescent="0.4">
      <c r="A549" s="2" t="s">
        <v>1060</v>
      </c>
      <c r="B549" s="2" t="s">
        <v>17451</v>
      </c>
      <c r="C549" s="2" t="s">
        <v>14879</v>
      </c>
    </row>
    <row r="550" spans="1:3" s="68" customFormat="1" ht="12.3" x14ac:dyDescent="0.4">
      <c r="A550" s="2" t="s">
        <v>1060</v>
      </c>
      <c r="B550" s="2" t="s">
        <v>17451</v>
      </c>
      <c r="C550" s="2" t="s">
        <v>14880</v>
      </c>
    </row>
    <row r="551" spans="1:3" s="68" customFormat="1" ht="12.3" x14ac:dyDescent="0.4">
      <c r="A551" s="2" t="s">
        <v>1060</v>
      </c>
      <c r="B551" s="2" t="s">
        <v>17451</v>
      </c>
      <c r="C551" s="2" t="s">
        <v>14881</v>
      </c>
    </row>
    <row r="552" spans="1:3" s="68" customFormat="1" ht="12.3" x14ac:dyDescent="0.4">
      <c r="A552" s="2" t="s">
        <v>1060</v>
      </c>
      <c r="B552" s="2" t="s">
        <v>17451</v>
      </c>
      <c r="C552" s="2" t="s">
        <v>14882</v>
      </c>
    </row>
    <row r="553" spans="1:3" s="68" customFormat="1" ht="12.3" x14ac:dyDescent="0.4">
      <c r="A553" s="2" t="s">
        <v>1060</v>
      </c>
      <c r="B553" s="2" t="s">
        <v>17451</v>
      </c>
      <c r="C553" s="2" t="s">
        <v>14883</v>
      </c>
    </row>
    <row r="554" spans="1:3" s="68" customFormat="1" ht="12.3" x14ac:dyDescent="0.4">
      <c r="A554" s="2" t="s">
        <v>1060</v>
      </c>
      <c r="B554" s="2" t="s">
        <v>17451</v>
      </c>
      <c r="C554" s="2" t="s">
        <v>14884</v>
      </c>
    </row>
    <row r="555" spans="1:3" s="68" customFormat="1" ht="12.3" x14ac:dyDescent="0.4">
      <c r="A555" s="2" t="s">
        <v>1060</v>
      </c>
      <c r="B555" s="2" t="s">
        <v>17451</v>
      </c>
      <c r="C555" s="2" t="s">
        <v>14885</v>
      </c>
    </row>
    <row r="556" spans="1:3" s="68" customFormat="1" ht="12.3" x14ac:dyDescent="0.4">
      <c r="A556" s="2" t="s">
        <v>1060</v>
      </c>
      <c r="B556" s="2" t="s">
        <v>17451</v>
      </c>
      <c r="C556" s="2" t="s">
        <v>14886</v>
      </c>
    </row>
    <row r="557" spans="1:3" s="68" customFormat="1" ht="12.3" x14ac:dyDescent="0.4">
      <c r="A557" s="2" t="s">
        <v>1060</v>
      </c>
      <c r="B557" s="2" t="s">
        <v>17451</v>
      </c>
      <c r="C557" s="2" t="s">
        <v>14887</v>
      </c>
    </row>
    <row r="558" spans="1:3" s="68" customFormat="1" ht="12.3" x14ac:dyDescent="0.4">
      <c r="A558" s="2" t="s">
        <v>1060</v>
      </c>
      <c r="B558" s="2" t="s">
        <v>17451</v>
      </c>
      <c r="C558" s="2" t="s">
        <v>14888</v>
      </c>
    </row>
    <row r="559" spans="1:3" s="68" customFormat="1" ht="12.3" x14ac:dyDescent="0.4">
      <c r="A559" s="2" t="s">
        <v>1060</v>
      </c>
      <c r="B559" s="2" t="s">
        <v>17451</v>
      </c>
      <c r="C559" s="2" t="s">
        <v>14889</v>
      </c>
    </row>
    <row r="560" spans="1:3" s="68" customFormat="1" ht="12.3" x14ac:dyDescent="0.4">
      <c r="A560" s="2" t="s">
        <v>1060</v>
      </c>
      <c r="B560" s="2" t="s">
        <v>17451</v>
      </c>
      <c r="C560" s="2" t="s">
        <v>14890</v>
      </c>
    </row>
    <row r="561" spans="1:3" s="68" customFormat="1" ht="12.3" x14ac:dyDescent="0.4">
      <c r="A561" s="2" t="s">
        <v>1060</v>
      </c>
      <c r="B561" s="2" t="s">
        <v>17451</v>
      </c>
      <c r="C561" s="2" t="s">
        <v>14891</v>
      </c>
    </row>
    <row r="562" spans="1:3" s="68" customFormat="1" ht="12.3" x14ac:dyDescent="0.4">
      <c r="A562" s="2" t="s">
        <v>1060</v>
      </c>
      <c r="B562" s="2" t="s">
        <v>17451</v>
      </c>
      <c r="C562" s="2" t="s">
        <v>14892</v>
      </c>
    </row>
    <row r="563" spans="1:3" s="68" customFormat="1" ht="12.3" x14ac:dyDescent="0.4">
      <c r="A563" s="2" t="s">
        <v>1060</v>
      </c>
      <c r="B563" s="2" t="s">
        <v>17451</v>
      </c>
      <c r="C563" s="2" t="s">
        <v>14893</v>
      </c>
    </row>
    <row r="564" spans="1:3" s="68" customFormat="1" ht="12.3" x14ac:dyDescent="0.4">
      <c r="A564" s="2" t="s">
        <v>1060</v>
      </c>
      <c r="B564" s="2" t="s">
        <v>17451</v>
      </c>
      <c r="C564" s="2" t="s">
        <v>14894</v>
      </c>
    </row>
    <row r="565" spans="1:3" s="68" customFormat="1" ht="12.3" x14ac:dyDescent="0.4">
      <c r="A565" s="2" t="s">
        <v>1060</v>
      </c>
      <c r="B565" s="2" t="s">
        <v>17451</v>
      </c>
      <c r="C565" s="2" t="s">
        <v>14895</v>
      </c>
    </row>
    <row r="566" spans="1:3" s="68" customFormat="1" ht="12.3" x14ac:dyDescent="0.4">
      <c r="A566" s="2" t="s">
        <v>1060</v>
      </c>
      <c r="B566" s="2" t="s">
        <v>17451</v>
      </c>
      <c r="C566" s="2" t="s">
        <v>14896</v>
      </c>
    </row>
    <row r="567" spans="1:3" s="68" customFormat="1" ht="12.3" x14ac:dyDescent="0.4">
      <c r="A567" s="2" t="s">
        <v>1060</v>
      </c>
      <c r="B567" s="2" t="s">
        <v>17451</v>
      </c>
      <c r="C567" s="2" t="s">
        <v>14897</v>
      </c>
    </row>
    <row r="568" spans="1:3" s="68" customFormat="1" ht="12.3" x14ac:dyDescent="0.4">
      <c r="A568" s="2" t="s">
        <v>1060</v>
      </c>
      <c r="B568" s="2" t="s">
        <v>17451</v>
      </c>
      <c r="C568" s="2" t="s">
        <v>14898</v>
      </c>
    </row>
    <row r="569" spans="1:3" s="68" customFormat="1" ht="12.3" x14ac:dyDescent="0.4">
      <c r="A569" s="2" t="s">
        <v>1060</v>
      </c>
      <c r="B569" s="2" t="s">
        <v>17451</v>
      </c>
      <c r="C569" s="2" t="s">
        <v>14899</v>
      </c>
    </row>
    <row r="570" spans="1:3" s="68" customFormat="1" ht="12.3" x14ac:dyDescent="0.4">
      <c r="A570" s="2" t="s">
        <v>1060</v>
      </c>
      <c r="B570" s="2" t="s">
        <v>17451</v>
      </c>
      <c r="C570" s="2" t="s">
        <v>14900</v>
      </c>
    </row>
    <row r="571" spans="1:3" s="68" customFormat="1" ht="12.3" x14ac:dyDescent="0.4">
      <c r="A571" s="2" t="s">
        <v>1060</v>
      </c>
      <c r="B571" s="2" t="s">
        <v>17451</v>
      </c>
      <c r="C571" s="2" t="s">
        <v>14901</v>
      </c>
    </row>
    <row r="572" spans="1:3" s="68" customFormat="1" ht="12.3" x14ac:dyDescent="0.4">
      <c r="A572" s="2" t="s">
        <v>1060</v>
      </c>
      <c r="B572" s="2" t="s">
        <v>17451</v>
      </c>
      <c r="C572" s="2" t="s">
        <v>14511</v>
      </c>
    </row>
    <row r="573" spans="1:3" s="68" customFormat="1" ht="12.3" x14ac:dyDescent="0.4">
      <c r="A573" s="2" t="s">
        <v>1060</v>
      </c>
      <c r="B573" s="2" t="s">
        <v>17452</v>
      </c>
      <c r="C573" s="2" t="s">
        <v>14902</v>
      </c>
    </row>
    <row r="574" spans="1:3" s="68" customFormat="1" ht="12.3" x14ac:dyDescent="0.4">
      <c r="A574" s="2" t="s">
        <v>1060</v>
      </c>
      <c r="B574" s="2" t="s">
        <v>17452</v>
      </c>
      <c r="C574" s="2" t="s">
        <v>14903</v>
      </c>
    </row>
    <row r="575" spans="1:3" s="68" customFormat="1" ht="12.3" x14ac:dyDescent="0.4">
      <c r="A575" s="2" t="s">
        <v>1060</v>
      </c>
      <c r="B575" s="2" t="s">
        <v>17452</v>
      </c>
      <c r="C575" s="2" t="s">
        <v>14904</v>
      </c>
    </row>
    <row r="576" spans="1:3" s="68" customFormat="1" ht="12.3" x14ac:dyDescent="0.4">
      <c r="A576" s="2" t="s">
        <v>1060</v>
      </c>
      <c r="B576" s="2" t="s">
        <v>17452</v>
      </c>
      <c r="C576" s="2" t="s">
        <v>14905</v>
      </c>
    </row>
    <row r="577" spans="1:3" s="68" customFormat="1" ht="12.3" x14ac:dyDescent="0.4">
      <c r="A577" s="2" t="s">
        <v>1060</v>
      </c>
      <c r="B577" s="2" t="s">
        <v>17452</v>
      </c>
      <c r="C577" s="2" t="s">
        <v>14906</v>
      </c>
    </row>
    <row r="578" spans="1:3" s="68" customFormat="1" ht="12.3" x14ac:dyDescent="0.4">
      <c r="A578" s="2" t="s">
        <v>1060</v>
      </c>
      <c r="B578" s="2" t="s">
        <v>17452</v>
      </c>
      <c r="C578" s="2" t="s">
        <v>14907</v>
      </c>
    </row>
    <row r="579" spans="1:3" s="68" customFormat="1" ht="12.3" x14ac:dyDescent="0.4">
      <c r="A579" s="2" t="s">
        <v>1060</v>
      </c>
      <c r="B579" s="2" t="s">
        <v>17452</v>
      </c>
      <c r="C579" s="2" t="s">
        <v>14908</v>
      </c>
    </row>
    <row r="580" spans="1:3" s="68" customFormat="1" ht="12.3" x14ac:dyDescent="0.4">
      <c r="A580" s="2" t="s">
        <v>1060</v>
      </c>
      <c r="B580" s="2" t="s">
        <v>17452</v>
      </c>
      <c r="C580" s="2" t="s">
        <v>14909</v>
      </c>
    </row>
    <row r="581" spans="1:3" s="68" customFormat="1" ht="12.3" x14ac:dyDescent="0.4">
      <c r="A581" s="2" t="s">
        <v>1060</v>
      </c>
      <c r="B581" s="2" t="s">
        <v>17452</v>
      </c>
      <c r="C581" s="2" t="s">
        <v>14910</v>
      </c>
    </row>
    <row r="582" spans="1:3" s="68" customFormat="1" ht="12.3" x14ac:dyDescent="0.4">
      <c r="A582" s="2" t="s">
        <v>1060</v>
      </c>
      <c r="B582" s="2" t="s">
        <v>17452</v>
      </c>
      <c r="C582" s="2" t="s">
        <v>14911</v>
      </c>
    </row>
    <row r="583" spans="1:3" s="68" customFormat="1" ht="12.3" x14ac:dyDescent="0.4">
      <c r="A583" s="2" t="s">
        <v>1060</v>
      </c>
      <c r="B583" s="2" t="s">
        <v>17452</v>
      </c>
      <c r="C583" s="2" t="s">
        <v>14512</v>
      </c>
    </row>
    <row r="584" spans="1:3" s="68" customFormat="1" ht="12.3" x14ac:dyDescent="0.4">
      <c r="A584" s="2" t="s">
        <v>1060</v>
      </c>
      <c r="B584" s="2" t="s">
        <v>17453</v>
      </c>
      <c r="C584" s="2" t="s">
        <v>14912</v>
      </c>
    </row>
    <row r="585" spans="1:3" s="68" customFormat="1" ht="12.3" x14ac:dyDescent="0.4">
      <c r="A585" s="2" t="s">
        <v>1060</v>
      </c>
      <c r="B585" s="2" t="s">
        <v>17453</v>
      </c>
      <c r="C585" s="2" t="s">
        <v>14513</v>
      </c>
    </row>
    <row r="586" spans="1:3" s="68" customFormat="1" ht="12.3" x14ac:dyDescent="0.4">
      <c r="A586" s="2" t="s">
        <v>1060</v>
      </c>
      <c r="B586" s="2" t="s">
        <v>17576</v>
      </c>
      <c r="C586" s="2" t="s">
        <v>17577</v>
      </c>
    </row>
    <row r="587" spans="1:3" s="68" customFormat="1" ht="12.3" x14ac:dyDescent="0.4">
      <c r="A587" s="2" t="s">
        <v>1060</v>
      </c>
      <c r="B587" s="2" t="s">
        <v>17576</v>
      </c>
      <c r="C587" s="2" t="s">
        <v>17578</v>
      </c>
    </row>
    <row r="588" spans="1:3" s="68" customFormat="1" ht="12.3" x14ac:dyDescent="0.4">
      <c r="A588" s="2" t="s">
        <v>1060</v>
      </c>
      <c r="B588" s="2" t="s">
        <v>17576</v>
      </c>
      <c r="C588" s="2" t="s">
        <v>17579</v>
      </c>
    </row>
    <row r="589" spans="1:3" s="68" customFormat="1" ht="12.3" x14ac:dyDescent="0.4">
      <c r="A589" s="2" t="s">
        <v>1060</v>
      </c>
      <c r="B589" s="2" t="s">
        <v>17576</v>
      </c>
      <c r="C589" s="2" t="s">
        <v>17580</v>
      </c>
    </row>
    <row r="590" spans="1:3" s="68" customFormat="1" ht="12.3" x14ac:dyDescent="0.4">
      <c r="A590" s="2" t="s">
        <v>1060</v>
      </c>
      <c r="B590" s="2" t="s">
        <v>17576</v>
      </c>
      <c r="C590" s="2" t="s">
        <v>17581</v>
      </c>
    </row>
    <row r="591" spans="1:3" s="68" customFormat="1" ht="12.3" x14ac:dyDescent="0.4">
      <c r="A591" s="2" t="s">
        <v>1060</v>
      </c>
      <c r="B591" s="2" t="s">
        <v>17576</v>
      </c>
      <c r="C591" s="2" t="s">
        <v>17582</v>
      </c>
    </row>
    <row r="592" spans="1:3" s="68" customFormat="1" ht="12.3" x14ac:dyDescent="0.4">
      <c r="A592" s="2" t="s">
        <v>1060</v>
      </c>
      <c r="B592" s="2" t="s">
        <v>17576</v>
      </c>
      <c r="C592" s="2" t="s">
        <v>17583</v>
      </c>
    </row>
    <row r="593" spans="1:3" s="68" customFormat="1" ht="12.3" x14ac:dyDescent="0.4">
      <c r="A593" s="2" t="s">
        <v>1060</v>
      </c>
      <c r="B593" s="2" t="s">
        <v>17576</v>
      </c>
      <c r="C593" s="2" t="s">
        <v>17584</v>
      </c>
    </row>
    <row r="594" spans="1:3" s="68" customFormat="1" ht="12.3" x14ac:dyDescent="0.4">
      <c r="A594" s="2" t="s">
        <v>1060</v>
      </c>
      <c r="B594" s="2" t="s">
        <v>17576</v>
      </c>
      <c r="C594" s="2" t="s">
        <v>17585</v>
      </c>
    </row>
    <row r="595" spans="1:3" s="68" customFormat="1" ht="12.3" x14ac:dyDescent="0.4">
      <c r="A595" s="2" t="s">
        <v>1060</v>
      </c>
      <c r="B595" s="2" t="s">
        <v>17454</v>
      </c>
      <c r="C595" s="2" t="s">
        <v>14914</v>
      </c>
    </row>
    <row r="596" spans="1:3" s="68" customFormat="1" ht="12.3" x14ac:dyDescent="0.4">
      <c r="A596" s="2" t="s">
        <v>1060</v>
      </c>
      <c r="B596" s="2" t="s">
        <v>17454</v>
      </c>
      <c r="C596" s="2" t="s">
        <v>14915</v>
      </c>
    </row>
    <row r="597" spans="1:3" s="68" customFormat="1" ht="12.3" x14ac:dyDescent="0.4">
      <c r="A597" s="2" t="s">
        <v>1060</v>
      </c>
      <c r="B597" s="2" t="s">
        <v>17454</v>
      </c>
      <c r="C597" s="2" t="s">
        <v>14916</v>
      </c>
    </row>
    <row r="598" spans="1:3" s="68" customFormat="1" ht="12.3" x14ac:dyDescent="0.4">
      <c r="A598" s="2" t="s">
        <v>1060</v>
      </c>
      <c r="B598" s="2" t="s">
        <v>17454</v>
      </c>
      <c r="C598" s="2" t="s">
        <v>14917</v>
      </c>
    </row>
    <row r="599" spans="1:3" s="68" customFormat="1" ht="12.3" x14ac:dyDescent="0.4">
      <c r="A599" s="2" t="s">
        <v>1060</v>
      </c>
      <c r="B599" s="2" t="s">
        <v>17454</v>
      </c>
      <c r="C599" s="2" t="s">
        <v>14918</v>
      </c>
    </row>
    <row r="600" spans="1:3" s="68" customFormat="1" ht="12.3" x14ac:dyDescent="0.4">
      <c r="A600" s="2" t="s">
        <v>1060</v>
      </c>
      <c r="B600" s="2" t="s">
        <v>17454</v>
      </c>
      <c r="C600" s="2" t="s">
        <v>14919</v>
      </c>
    </row>
    <row r="601" spans="1:3" s="68" customFormat="1" ht="12.3" x14ac:dyDescent="0.4">
      <c r="A601" s="2" t="s">
        <v>1060</v>
      </c>
      <c r="B601" s="2" t="s">
        <v>17454</v>
      </c>
      <c r="C601" s="2" t="s">
        <v>14920</v>
      </c>
    </row>
    <row r="602" spans="1:3" s="68" customFormat="1" ht="12.3" x14ac:dyDescent="0.4">
      <c r="A602" s="2" t="s">
        <v>1060</v>
      </c>
      <c r="B602" s="2" t="s">
        <v>17454</v>
      </c>
      <c r="C602" s="2" t="s">
        <v>14921</v>
      </c>
    </row>
    <row r="603" spans="1:3" s="68" customFormat="1" ht="12.3" x14ac:dyDescent="0.4">
      <c r="A603" s="2" t="s">
        <v>1060</v>
      </c>
      <c r="B603" s="2" t="s">
        <v>17454</v>
      </c>
      <c r="C603" s="2" t="s">
        <v>14922</v>
      </c>
    </row>
    <row r="604" spans="1:3" s="68" customFormat="1" ht="12.3" x14ac:dyDescent="0.4">
      <c r="A604" s="2" t="s">
        <v>1060</v>
      </c>
      <c r="B604" s="2" t="s">
        <v>17454</v>
      </c>
      <c r="C604" s="2" t="s">
        <v>14514</v>
      </c>
    </row>
    <row r="605" spans="1:3" s="68" customFormat="1" ht="12.3" x14ac:dyDescent="0.4">
      <c r="A605" s="2" t="s">
        <v>1060</v>
      </c>
      <c r="B605" s="2" t="s">
        <v>17455</v>
      </c>
      <c r="C605" s="2" t="s">
        <v>14923</v>
      </c>
    </row>
    <row r="606" spans="1:3" s="68" customFormat="1" ht="12.3" x14ac:dyDescent="0.4">
      <c r="A606" s="2" t="s">
        <v>1060</v>
      </c>
      <c r="B606" s="2" t="s">
        <v>17455</v>
      </c>
      <c r="C606" s="2" t="s">
        <v>14515</v>
      </c>
    </row>
    <row r="607" spans="1:3" s="68" customFormat="1" ht="12.3" x14ac:dyDescent="0.4">
      <c r="A607" s="2" t="s">
        <v>1060</v>
      </c>
      <c r="B607" s="2" t="s">
        <v>17456</v>
      </c>
      <c r="C607" s="2" t="s">
        <v>14924</v>
      </c>
    </row>
    <row r="608" spans="1:3" s="68" customFormat="1" ht="12.3" x14ac:dyDescent="0.4">
      <c r="A608" s="2" t="s">
        <v>1060</v>
      </c>
      <c r="B608" s="2" t="s">
        <v>17456</v>
      </c>
      <c r="C608" s="2" t="s">
        <v>14925</v>
      </c>
    </row>
    <row r="609" spans="1:3" s="68" customFormat="1" ht="12.3" x14ac:dyDescent="0.4">
      <c r="A609" s="2" t="s">
        <v>1060</v>
      </c>
      <c r="B609" s="2" t="s">
        <v>17456</v>
      </c>
      <c r="C609" s="2" t="s">
        <v>14926</v>
      </c>
    </row>
    <row r="610" spans="1:3" s="68" customFormat="1" ht="12.3" x14ac:dyDescent="0.4">
      <c r="A610" s="2" t="s">
        <v>1060</v>
      </c>
      <c r="B610" s="2" t="s">
        <v>17456</v>
      </c>
      <c r="C610" s="2" t="s">
        <v>14927</v>
      </c>
    </row>
    <row r="611" spans="1:3" s="68" customFormat="1" ht="12.3" x14ac:dyDescent="0.4">
      <c r="A611" s="2" t="s">
        <v>1060</v>
      </c>
      <c r="B611" s="2" t="s">
        <v>17456</v>
      </c>
      <c r="C611" s="2" t="s">
        <v>14928</v>
      </c>
    </row>
    <row r="612" spans="1:3" s="68" customFormat="1" ht="12.3" x14ac:dyDescent="0.4">
      <c r="A612" s="2" t="s">
        <v>1060</v>
      </c>
      <c r="B612" s="2" t="s">
        <v>17456</v>
      </c>
      <c r="C612" s="2" t="s">
        <v>14929</v>
      </c>
    </row>
    <row r="613" spans="1:3" s="68" customFormat="1" ht="12.3" x14ac:dyDescent="0.4">
      <c r="A613" s="2" t="s">
        <v>1060</v>
      </c>
      <c r="B613" s="2" t="s">
        <v>17456</v>
      </c>
      <c r="C613" s="2" t="s">
        <v>14930</v>
      </c>
    </row>
    <row r="614" spans="1:3" s="68" customFormat="1" ht="12.3" x14ac:dyDescent="0.4">
      <c r="A614" s="2" t="s">
        <v>1060</v>
      </c>
      <c r="B614" s="2" t="s">
        <v>17456</v>
      </c>
      <c r="C614" s="2" t="s">
        <v>14516</v>
      </c>
    </row>
    <row r="615" spans="1:3" s="68" customFormat="1" ht="12.3" x14ac:dyDescent="0.4">
      <c r="A615" s="2" t="s">
        <v>1060</v>
      </c>
      <c r="B615" s="2" t="s">
        <v>17457</v>
      </c>
      <c r="C615" s="2" t="s">
        <v>14931</v>
      </c>
    </row>
    <row r="616" spans="1:3" s="68" customFormat="1" ht="12.3" x14ac:dyDescent="0.4">
      <c r="A616" s="2" t="s">
        <v>1060</v>
      </c>
      <c r="B616" s="2" t="s">
        <v>17586</v>
      </c>
      <c r="C616" s="2" t="s">
        <v>17587</v>
      </c>
    </row>
    <row r="617" spans="1:3" s="68" customFormat="1" ht="12.3" x14ac:dyDescent="0.4">
      <c r="A617" s="2" t="s">
        <v>1060</v>
      </c>
      <c r="B617" s="2" t="s">
        <v>17586</v>
      </c>
      <c r="C617" s="2" t="s">
        <v>17588</v>
      </c>
    </row>
    <row r="618" spans="1:3" s="68" customFormat="1" ht="12.3" x14ac:dyDescent="0.4">
      <c r="A618" s="2" t="s">
        <v>1060</v>
      </c>
      <c r="B618" s="2" t="s">
        <v>17586</v>
      </c>
      <c r="C618" s="2" t="s">
        <v>17589</v>
      </c>
    </row>
    <row r="619" spans="1:3" s="68" customFormat="1" ht="12.3" x14ac:dyDescent="0.4">
      <c r="A619" s="2" t="s">
        <v>1060</v>
      </c>
      <c r="B619" s="2" t="s">
        <v>17586</v>
      </c>
      <c r="C619" s="2" t="s">
        <v>17590</v>
      </c>
    </row>
    <row r="620" spans="1:3" s="68" customFormat="1" ht="12.3" x14ac:dyDescent="0.4">
      <c r="A620" s="2" t="s">
        <v>1060</v>
      </c>
      <c r="B620" s="2" t="s">
        <v>17586</v>
      </c>
      <c r="C620" s="2" t="s">
        <v>17591</v>
      </c>
    </row>
    <row r="621" spans="1:3" s="68" customFormat="1" ht="12.3" x14ac:dyDescent="0.4">
      <c r="A621" s="2" t="s">
        <v>1060</v>
      </c>
      <c r="B621" s="2" t="s">
        <v>17586</v>
      </c>
      <c r="C621" s="2" t="s">
        <v>17592</v>
      </c>
    </row>
    <row r="622" spans="1:3" s="68" customFormat="1" ht="12.3" x14ac:dyDescent="0.4">
      <c r="A622" s="2" t="s">
        <v>1060</v>
      </c>
      <c r="B622" s="2" t="s">
        <v>17586</v>
      </c>
      <c r="C622" s="2" t="s">
        <v>17593</v>
      </c>
    </row>
    <row r="623" spans="1:3" s="68" customFormat="1" ht="12.3" x14ac:dyDescent="0.4">
      <c r="A623" s="2" t="s">
        <v>1060</v>
      </c>
      <c r="B623" s="2" t="s">
        <v>17586</v>
      </c>
      <c r="C623" s="2" t="s">
        <v>17594</v>
      </c>
    </row>
    <row r="624" spans="1:3" s="68" customFormat="1" ht="12.3" x14ac:dyDescent="0.4">
      <c r="A624" s="2" t="s">
        <v>1060</v>
      </c>
      <c r="B624" s="2" t="s">
        <v>17586</v>
      </c>
      <c r="C624" s="2" t="s">
        <v>17595</v>
      </c>
    </row>
    <row r="625" spans="1:3" s="68" customFormat="1" ht="12.3" x14ac:dyDescent="0.4">
      <c r="A625" s="2" t="s">
        <v>1060</v>
      </c>
      <c r="B625" s="2" t="s">
        <v>17586</v>
      </c>
      <c r="C625" s="2" t="s">
        <v>17596</v>
      </c>
    </row>
    <row r="626" spans="1:3" s="68" customFormat="1" ht="12.3" x14ac:dyDescent="0.4">
      <c r="A626" s="2" t="s">
        <v>1060</v>
      </c>
      <c r="B626" s="2" t="s">
        <v>17466</v>
      </c>
      <c r="C626" s="2" t="s">
        <v>17597</v>
      </c>
    </row>
    <row r="627" spans="1:3" s="68" customFormat="1" ht="12.3" x14ac:dyDescent="0.4">
      <c r="A627" s="2" t="s">
        <v>1060</v>
      </c>
      <c r="B627" s="2" t="s">
        <v>17467</v>
      </c>
      <c r="C627" s="2" t="s">
        <v>17598</v>
      </c>
    </row>
    <row r="628" spans="1:3" s="68" customFormat="1" ht="12.3" x14ac:dyDescent="0.4">
      <c r="A628" s="2" t="s">
        <v>1060</v>
      </c>
      <c r="B628" s="2" t="s">
        <v>17467</v>
      </c>
      <c r="C628" s="2" t="s">
        <v>17599</v>
      </c>
    </row>
    <row r="629" spans="1:3" s="68" customFormat="1" ht="12.3" x14ac:dyDescent="0.4">
      <c r="A629" s="2" t="s">
        <v>1060</v>
      </c>
      <c r="B629" s="2" t="s">
        <v>17467</v>
      </c>
      <c r="C629" s="2" t="s">
        <v>17600</v>
      </c>
    </row>
    <row r="630" spans="1:3" s="68" customFormat="1" ht="12.3" x14ac:dyDescent="0.4">
      <c r="A630" s="2" t="s">
        <v>1060</v>
      </c>
      <c r="B630" s="2" t="s">
        <v>17467</v>
      </c>
      <c r="C630" s="2" t="s">
        <v>17601</v>
      </c>
    </row>
    <row r="631" spans="1:3" s="68" customFormat="1" ht="12.3" x14ac:dyDescent="0.4">
      <c r="A631" s="2" t="s">
        <v>1060</v>
      </c>
      <c r="B631" s="2" t="s">
        <v>17467</v>
      </c>
      <c r="C631" s="2" t="s">
        <v>17602</v>
      </c>
    </row>
    <row r="632" spans="1:3" s="68" customFormat="1" ht="12.3" x14ac:dyDescent="0.4">
      <c r="A632" s="2" t="s">
        <v>1060</v>
      </c>
      <c r="B632" s="2" t="s">
        <v>17467</v>
      </c>
      <c r="C632" s="2" t="s">
        <v>17603</v>
      </c>
    </row>
    <row r="633" spans="1:3" s="68" customFormat="1" ht="12.3" x14ac:dyDescent="0.4">
      <c r="A633" s="2" t="s">
        <v>1060</v>
      </c>
      <c r="B633" s="2" t="s">
        <v>17467</v>
      </c>
      <c r="C633" s="2" t="s">
        <v>17604</v>
      </c>
    </row>
    <row r="634" spans="1:3" s="68" customFormat="1" ht="12.3" x14ac:dyDescent="0.4">
      <c r="A634" s="2" t="s">
        <v>1060</v>
      </c>
      <c r="B634" s="2" t="s">
        <v>17467</v>
      </c>
      <c r="C634" s="2" t="s">
        <v>17605</v>
      </c>
    </row>
    <row r="635" spans="1:3" s="68" customFormat="1" ht="12.3" x14ac:dyDescent="0.4">
      <c r="A635" s="2" t="s">
        <v>1060</v>
      </c>
      <c r="B635" s="2" t="s">
        <v>17467</v>
      </c>
      <c r="C635" s="2" t="s">
        <v>17606</v>
      </c>
    </row>
    <row r="636" spans="1:3" s="68" customFormat="1" ht="12.3" x14ac:dyDescent="0.4">
      <c r="A636" s="2" t="s">
        <v>1060</v>
      </c>
      <c r="B636" s="2" t="s">
        <v>17467</v>
      </c>
      <c r="C636" s="2" t="s">
        <v>17607</v>
      </c>
    </row>
    <row r="637" spans="1:3" s="68" customFormat="1" ht="12.3" x14ac:dyDescent="0.4">
      <c r="A637" s="2" t="s">
        <v>1060</v>
      </c>
      <c r="B637" s="2" t="s">
        <v>17467</v>
      </c>
      <c r="C637" s="2" t="s">
        <v>17608</v>
      </c>
    </row>
    <row r="638" spans="1:3" s="68" customFormat="1" ht="12.3" x14ac:dyDescent="0.4">
      <c r="A638" s="2" t="s">
        <v>1060</v>
      </c>
      <c r="B638" s="2" t="s">
        <v>17467</v>
      </c>
      <c r="C638" s="2" t="s">
        <v>17609</v>
      </c>
    </row>
    <row r="639" spans="1:3" s="68" customFormat="1" ht="12.3" x14ac:dyDescent="0.4">
      <c r="A639" s="2" t="s">
        <v>1060</v>
      </c>
      <c r="B639" s="2" t="s">
        <v>17467</v>
      </c>
      <c r="C639" s="2" t="s">
        <v>17610</v>
      </c>
    </row>
    <row r="640" spans="1:3" s="68" customFormat="1" ht="12.3" x14ac:dyDescent="0.4">
      <c r="A640" s="2" t="s">
        <v>1060</v>
      </c>
      <c r="B640" s="2" t="s">
        <v>17467</v>
      </c>
      <c r="C640" s="2" t="s">
        <v>17611</v>
      </c>
    </row>
    <row r="641" spans="1:3" s="68" customFormat="1" ht="12.3" x14ac:dyDescent="0.4">
      <c r="A641" s="2" t="s">
        <v>1060</v>
      </c>
      <c r="B641" s="2" t="s">
        <v>17467</v>
      </c>
      <c r="C641" s="2" t="s">
        <v>17612</v>
      </c>
    </row>
    <row r="642" spans="1:3" s="68" customFormat="1" ht="12.3" x14ac:dyDescent="0.4">
      <c r="A642" s="2" t="s">
        <v>1060</v>
      </c>
      <c r="B642" s="2" t="s">
        <v>17467</v>
      </c>
      <c r="C642" s="2" t="s">
        <v>17613</v>
      </c>
    </row>
    <row r="643" spans="1:3" s="68" customFormat="1" ht="12.3" x14ac:dyDescent="0.4">
      <c r="A643" s="2" t="s">
        <v>1060</v>
      </c>
      <c r="B643" s="2" t="s">
        <v>17467</v>
      </c>
      <c r="C643" s="2" t="s">
        <v>17614</v>
      </c>
    </row>
    <row r="644" spans="1:3" s="68" customFormat="1" ht="12.3" x14ac:dyDescent="0.4">
      <c r="A644" s="2" t="s">
        <v>1060</v>
      </c>
      <c r="B644" s="2" t="s">
        <v>17467</v>
      </c>
      <c r="C644" s="2" t="s">
        <v>17615</v>
      </c>
    </row>
    <row r="645" spans="1:3" s="68" customFormat="1" ht="12.3" x14ac:dyDescent="0.4">
      <c r="A645" s="2" t="s">
        <v>1060</v>
      </c>
      <c r="B645" s="2" t="s">
        <v>17467</v>
      </c>
      <c r="C645" s="2" t="s">
        <v>17616</v>
      </c>
    </row>
    <row r="646" spans="1:3" s="68" customFormat="1" ht="12.3" x14ac:dyDescent="0.4">
      <c r="A646" s="2" t="s">
        <v>1060</v>
      </c>
      <c r="B646" s="2" t="s">
        <v>17467</v>
      </c>
      <c r="C646" s="2" t="s">
        <v>17617</v>
      </c>
    </row>
    <row r="647" spans="1:3" s="68" customFormat="1" ht="12.3" x14ac:dyDescent="0.4">
      <c r="A647" s="2" t="s">
        <v>1060</v>
      </c>
      <c r="B647" s="2" t="s">
        <v>17467</v>
      </c>
      <c r="C647" s="2" t="s">
        <v>17618</v>
      </c>
    </row>
    <row r="648" spans="1:3" s="68" customFormat="1" ht="12.3" x14ac:dyDescent="0.4">
      <c r="A648" s="2" t="s">
        <v>1060</v>
      </c>
      <c r="B648" s="2" t="s">
        <v>17467</v>
      </c>
      <c r="C648" s="2" t="s">
        <v>17619</v>
      </c>
    </row>
    <row r="649" spans="1:3" s="68" customFormat="1" ht="12.3" x14ac:dyDescent="0.4">
      <c r="A649" s="2" t="s">
        <v>1060</v>
      </c>
      <c r="B649" s="2" t="s">
        <v>17467</v>
      </c>
      <c r="C649" s="2" t="s">
        <v>17620</v>
      </c>
    </row>
    <row r="650" spans="1:3" s="68" customFormat="1" ht="12.3" x14ac:dyDescent="0.4">
      <c r="A650" s="2" t="s">
        <v>1060</v>
      </c>
      <c r="B650" s="2" t="s">
        <v>17467</v>
      </c>
      <c r="C650" s="2" t="s">
        <v>17621</v>
      </c>
    </row>
    <row r="651" spans="1:3" s="68" customFormat="1" ht="12.3" x14ac:dyDescent="0.4">
      <c r="A651" s="2" t="s">
        <v>1060</v>
      </c>
      <c r="B651" s="2" t="s">
        <v>17468</v>
      </c>
      <c r="C651" s="2" t="s">
        <v>17622</v>
      </c>
    </row>
    <row r="652" spans="1:3" s="68" customFormat="1" ht="12.3" x14ac:dyDescent="0.4">
      <c r="A652" s="2" t="s">
        <v>1060</v>
      </c>
      <c r="B652" s="2" t="s">
        <v>17468</v>
      </c>
      <c r="C652" s="2" t="s">
        <v>17623</v>
      </c>
    </row>
    <row r="653" spans="1:3" s="68" customFormat="1" ht="12.3" x14ac:dyDescent="0.4">
      <c r="A653" s="2" t="s">
        <v>1060</v>
      </c>
      <c r="B653" s="2" t="s">
        <v>17468</v>
      </c>
      <c r="C653" s="2" t="s">
        <v>17624</v>
      </c>
    </row>
    <row r="654" spans="1:3" s="68" customFormat="1" ht="12.3" x14ac:dyDescent="0.4">
      <c r="A654" s="2" t="s">
        <v>1060</v>
      </c>
      <c r="B654" s="2" t="s">
        <v>17468</v>
      </c>
      <c r="C654" s="2" t="s">
        <v>17625</v>
      </c>
    </row>
    <row r="655" spans="1:3" s="68" customFormat="1" ht="12.3" x14ac:dyDescent="0.4">
      <c r="A655" s="2" t="s">
        <v>1060</v>
      </c>
      <c r="B655" s="2" t="s">
        <v>17468</v>
      </c>
      <c r="C655" s="2" t="s">
        <v>17626</v>
      </c>
    </row>
    <row r="656" spans="1:3" s="68" customFormat="1" ht="12.3" x14ac:dyDescent="0.4">
      <c r="A656" s="2" t="s">
        <v>1060</v>
      </c>
      <c r="B656" s="2" t="s">
        <v>17468</v>
      </c>
      <c r="C656" s="2" t="s">
        <v>17627</v>
      </c>
    </row>
    <row r="657" spans="1:3" s="68" customFormat="1" ht="12.3" x14ac:dyDescent="0.4">
      <c r="A657" s="2" t="s">
        <v>1060</v>
      </c>
      <c r="B657" s="2" t="s">
        <v>17468</v>
      </c>
      <c r="C657" s="2" t="s">
        <v>17628</v>
      </c>
    </row>
    <row r="658" spans="1:3" s="68" customFormat="1" ht="12.3" x14ac:dyDescent="0.4">
      <c r="A658" s="2" t="s">
        <v>1060</v>
      </c>
      <c r="B658" s="2" t="s">
        <v>17468</v>
      </c>
      <c r="C658" s="2" t="s">
        <v>17629</v>
      </c>
    </row>
    <row r="659" spans="1:3" s="68" customFormat="1" ht="12.3" x14ac:dyDescent="0.4">
      <c r="A659" s="2" t="s">
        <v>1060</v>
      </c>
      <c r="B659" s="2" t="s">
        <v>17468</v>
      </c>
      <c r="C659" s="2" t="s">
        <v>17630</v>
      </c>
    </row>
    <row r="660" spans="1:3" s="68" customFormat="1" ht="12.3" x14ac:dyDescent="0.4">
      <c r="A660" s="2" t="s">
        <v>1060</v>
      </c>
      <c r="B660" s="2" t="s">
        <v>17468</v>
      </c>
      <c r="C660" s="2" t="s">
        <v>17631</v>
      </c>
    </row>
    <row r="661" spans="1:3" s="68" customFormat="1" ht="12.3" x14ac:dyDescent="0.4">
      <c r="A661" s="2" t="s">
        <v>1060</v>
      </c>
      <c r="B661" s="2" t="s">
        <v>17468</v>
      </c>
      <c r="C661" s="2" t="s">
        <v>17632</v>
      </c>
    </row>
    <row r="662" spans="1:3" s="68" customFormat="1" ht="12.3" x14ac:dyDescent="0.4">
      <c r="A662" s="2" t="s">
        <v>1060</v>
      </c>
      <c r="B662" s="2" t="s">
        <v>17468</v>
      </c>
      <c r="C662" s="2" t="s">
        <v>17633</v>
      </c>
    </row>
    <row r="663" spans="1:3" s="68" customFormat="1" ht="12.3" x14ac:dyDescent="0.4">
      <c r="A663" s="2" t="s">
        <v>1060</v>
      </c>
      <c r="B663" s="2" t="s">
        <v>17468</v>
      </c>
      <c r="C663" s="2" t="s">
        <v>17634</v>
      </c>
    </row>
    <row r="664" spans="1:3" s="68" customFormat="1" ht="12.3" x14ac:dyDescent="0.4">
      <c r="A664" s="2" t="s">
        <v>1060</v>
      </c>
      <c r="B664" s="2" t="s">
        <v>17468</v>
      </c>
      <c r="C664" s="2" t="s">
        <v>17635</v>
      </c>
    </row>
    <row r="665" spans="1:3" s="68" customFormat="1" ht="12.3" x14ac:dyDescent="0.4">
      <c r="A665" s="2" t="s">
        <v>1060</v>
      </c>
      <c r="B665" s="2" t="s">
        <v>17469</v>
      </c>
      <c r="C665" s="2" t="s">
        <v>17636</v>
      </c>
    </row>
    <row r="666" spans="1:3" s="68" customFormat="1" ht="12.3" x14ac:dyDescent="0.4">
      <c r="A666" s="2" t="s">
        <v>1060</v>
      </c>
      <c r="B666" s="2" t="s">
        <v>17469</v>
      </c>
      <c r="C666" s="2" t="s">
        <v>17637</v>
      </c>
    </row>
    <row r="667" spans="1:3" s="68" customFormat="1" ht="12.3" x14ac:dyDescent="0.4">
      <c r="A667" s="2" t="s">
        <v>1060</v>
      </c>
      <c r="B667" s="2" t="s">
        <v>17469</v>
      </c>
      <c r="C667" s="2" t="s">
        <v>17638</v>
      </c>
    </row>
    <row r="668" spans="1:3" s="68" customFormat="1" ht="12.3" x14ac:dyDescent="0.4">
      <c r="A668" s="2" t="s">
        <v>1060</v>
      </c>
      <c r="B668" s="2" t="s">
        <v>17469</v>
      </c>
      <c r="C668" s="2" t="s">
        <v>17639</v>
      </c>
    </row>
    <row r="669" spans="1:3" s="68" customFormat="1" ht="12.3" x14ac:dyDescent="0.4">
      <c r="A669" s="2" t="s">
        <v>1060</v>
      </c>
      <c r="B669" s="2" t="s">
        <v>17469</v>
      </c>
      <c r="C669" s="2" t="s">
        <v>17640</v>
      </c>
    </row>
    <row r="670" spans="1:3" s="68" customFormat="1" ht="12.3" x14ac:dyDescent="0.4">
      <c r="A670" s="2" t="s">
        <v>1060</v>
      </c>
      <c r="B670" s="2" t="s">
        <v>17469</v>
      </c>
      <c r="C670" s="2" t="s">
        <v>17641</v>
      </c>
    </row>
    <row r="671" spans="1:3" s="68" customFormat="1" ht="12.3" x14ac:dyDescent="0.4">
      <c r="A671" s="2" t="s">
        <v>1060</v>
      </c>
      <c r="B671" s="2" t="s">
        <v>17469</v>
      </c>
      <c r="C671" s="2" t="s">
        <v>17642</v>
      </c>
    </row>
    <row r="672" spans="1:3" s="68" customFormat="1" ht="12.3" x14ac:dyDescent="0.4">
      <c r="A672" s="2" t="s">
        <v>1060</v>
      </c>
      <c r="B672" s="2" t="s">
        <v>17469</v>
      </c>
      <c r="C672" s="2" t="s">
        <v>17643</v>
      </c>
    </row>
    <row r="673" spans="1:3" s="68" customFormat="1" ht="12.3" x14ac:dyDescent="0.4">
      <c r="A673" s="2" t="s">
        <v>1060</v>
      </c>
      <c r="B673" s="2" t="s">
        <v>17469</v>
      </c>
      <c r="C673" s="2" t="s">
        <v>17644</v>
      </c>
    </row>
    <row r="674" spans="1:3" s="68" customFormat="1" ht="12.3" x14ac:dyDescent="0.4">
      <c r="A674" s="2" t="s">
        <v>1060</v>
      </c>
      <c r="B674" s="2" t="s">
        <v>17469</v>
      </c>
      <c r="C674" s="2" t="s">
        <v>17645</v>
      </c>
    </row>
    <row r="675" spans="1:3" s="68" customFormat="1" ht="12.3" x14ac:dyDescent="0.4">
      <c r="A675" s="2" t="s">
        <v>1060</v>
      </c>
      <c r="B675" s="2" t="s">
        <v>17469</v>
      </c>
      <c r="C675" s="2" t="s">
        <v>17646</v>
      </c>
    </row>
    <row r="676" spans="1:3" s="68" customFormat="1" ht="12.3" x14ac:dyDescent="0.4">
      <c r="A676" s="2" t="s">
        <v>1060</v>
      </c>
      <c r="B676" s="2" t="s">
        <v>17469</v>
      </c>
      <c r="C676" s="2" t="s">
        <v>17647</v>
      </c>
    </row>
    <row r="677" spans="1:3" s="68" customFormat="1" ht="12.3" x14ac:dyDescent="0.4">
      <c r="A677" s="2" t="s">
        <v>1060</v>
      </c>
      <c r="B677" s="2" t="s">
        <v>17469</v>
      </c>
      <c r="C677" s="2" t="s">
        <v>17648</v>
      </c>
    </row>
    <row r="678" spans="1:3" s="68" customFormat="1" ht="12.3" x14ac:dyDescent="0.4">
      <c r="A678" s="2" t="s">
        <v>1060</v>
      </c>
      <c r="B678" s="2" t="s">
        <v>17469</v>
      </c>
      <c r="C678" s="2" t="s">
        <v>17649</v>
      </c>
    </row>
    <row r="679" spans="1:3" s="68" customFormat="1" ht="12.3" x14ac:dyDescent="0.4">
      <c r="A679" s="2" t="s">
        <v>1060</v>
      </c>
      <c r="B679" s="2" t="s">
        <v>17469</v>
      </c>
      <c r="C679" s="2" t="s">
        <v>17650</v>
      </c>
    </row>
    <row r="680" spans="1:3" s="68" customFormat="1" ht="12.3" x14ac:dyDescent="0.4">
      <c r="A680" s="2" t="s">
        <v>1060</v>
      </c>
      <c r="B680" s="2" t="s">
        <v>17470</v>
      </c>
      <c r="C680" s="2" t="s">
        <v>17651</v>
      </c>
    </row>
    <row r="681" spans="1:3" s="68" customFormat="1" ht="12.3" x14ac:dyDescent="0.4">
      <c r="A681" s="2" t="s">
        <v>1060</v>
      </c>
      <c r="B681" s="2" t="s">
        <v>17470</v>
      </c>
      <c r="C681" s="2" t="s">
        <v>17652</v>
      </c>
    </row>
    <row r="682" spans="1:3" s="68" customFormat="1" ht="12.3" x14ac:dyDescent="0.4">
      <c r="A682" s="2" t="s">
        <v>1060</v>
      </c>
      <c r="B682" s="2" t="s">
        <v>17470</v>
      </c>
      <c r="C682" s="2" t="s">
        <v>17653</v>
      </c>
    </row>
    <row r="683" spans="1:3" s="68" customFormat="1" ht="12.3" x14ac:dyDescent="0.4">
      <c r="A683" s="2" t="s">
        <v>1060</v>
      </c>
      <c r="B683" s="2" t="s">
        <v>17470</v>
      </c>
      <c r="C683" s="2" t="s">
        <v>17654</v>
      </c>
    </row>
    <row r="684" spans="1:3" s="68" customFormat="1" ht="12.3" x14ac:dyDescent="0.4">
      <c r="A684" s="2" t="s">
        <v>1060</v>
      </c>
      <c r="B684" s="2" t="s">
        <v>17470</v>
      </c>
      <c r="C684" s="2" t="s">
        <v>17655</v>
      </c>
    </row>
    <row r="685" spans="1:3" s="68" customFormat="1" ht="12.3" x14ac:dyDescent="0.4">
      <c r="A685" s="2" t="s">
        <v>1060</v>
      </c>
      <c r="B685" s="2" t="s">
        <v>17470</v>
      </c>
      <c r="C685" s="2" t="s">
        <v>17656</v>
      </c>
    </row>
    <row r="686" spans="1:3" s="68" customFormat="1" ht="12.3" x14ac:dyDescent="0.4">
      <c r="A686" s="2" t="s">
        <v>1060</v>
      </c>
      <c r="B686" s="2" t="s">
        <v>17470</v>
      </c>
      <c r="C686" s="2" t="s">
        <v>17657</v>
      </c>
    </row>
    <row r="687" spans="1:3" s="68" customFormat="1" ht="12.3" x14ac:dyDescent="0.4">
      <c r="A687" s="2" t="s">
        <v>1060</v>
      </c>
      <c r="B687" s="2" t="s">
        <v>17470</v>
      </c>
      <c r="C687" s="2" t="s">
        <v>17658</v>
      </c>
    </row>
    <row r="688" spans="1:3" s="68" customFormat="1" ht="12.3" x14ac:dyDescent="0.4">
      <c r="A688" s="2" t="s">
        <v>1060</v>
      </c>
      <c r="B688" s="2" t="s">
        <v>17470</v>
      </c>
      <c r="C688" s="2" t="s">
        <v>17659</v>
      </c>
    </row>
    <row r="689" spans="1:3" s="68" customFormat="1" ht="12.3" x14ac:dyDescent="0.4">
      <c r="A689" s="2" t="s">
        <v>1060</v>
      </c>
      <c r="B689" s="2" t="s">
        <v>17470</v>
      </c>
      <c r="C689" s="2" t="s">
        <v>17660</v>
      </c>
    </row>
    <row r="690" spans="1:3" s="68" customFormat="1" ht="12.3" x14ac:dyDescent="0.4">
      <c r="A690" s="2" t="s">
        <v>1060</v>
      </c>
      <c r="B690" s="2" t="s">
        <v>17470</v>
      </c>
      <c r="C690" s="2" t="s">
        <v>17661</v>
      </c>
    </row>
    <row r="691" spans="1:3" s="68" customFormat="1" ht="12.3" x14ac:dyDescent="0.4">
      <c r="A691" s="2" t="s">
        <v>1060</v>
      </c>
      <c r="B691" s="2" t="s">
        <v>17470</v>
      </c>
      <c r="C691" s="2" t="s">
        <v>17662</v>
      </c>
    </row>
    <row r="692" spans="1:3" s="68" customFormat="1" ht="12.3" x14ac:dyDescent="0.4">
      <c r="A692" s="2" t="s">
        <v>1060</v>
      </c>
      <c r="B692" s="2" t="s">
        <v>17471</v>
      </c>
      <c r="C692" s="2" t="s">
        <v>17663</v>
      </c>
    </row>
    <row r="693" spans="1:3" s="68" customFormat="1" ht="12.3" x14ac:dyDescent="0.4">
      <c r="A693" s="2" t="s">
        <v>1060</v>
      </c>
      <c r="B693" s="2" t="s">
        <v>17471</v>
      </c>
      <c r="C693" s="2" t="s">
        <v>17664</v>
      </c>
    </row>
    <row r="694" spans="1:3" s="68" customFormat="1" ht="12.3" x14ac:dyDescent="0.4">
      <c r="A694" s="2" t="s">
        <v>1060</v>
      </c>
      <c r="B694" s="2" t="s">
        <v>17471</v>
      </c>
      <c r="C694" s="2" t="s">
        <v>17665</v>
      </c>
    </row>
    <row r="695" spans="1:3" s="68" customFormat="1" ht="12.3" x14ac:dyDescent="0.4">
      <c r="A695" s="2" t="s">
        <v>1060</v>
      </c>
      <c r="B695" s="2" t="s">
        <v>17471</v>
      </c>
      <c r="C695" s="2" t="s">
        <v>17666</v>
      </c>
    </row>
    <row r="696" spans="1:3" s="68" customFormat="1" ht="12.3" x14ac:dyDescent="0.4">
      <c r="A696" s="2" t="s">
        <v>1060</v>
      </c>
      <c r="B696" s="2" t="s">
        <v>17471</v>
      </c>
      <c r="C696" s="2" t="s">
        <v>17667</v>
      </c>
    </row>
    <row r="697" spans="1:3" s="68" customFormat="1" ht="12.3" x14ac:dyDescent="0.4">
      <c r="A697" s="2" t="s">
        <v>1060</v>
      </c>
      <c r="B697" s="2" t="s">
        <v>17471</v>
      </c>
      <c r="C697" s="2" t="s">
        <v>17668</v>
      </c>
    </row>
    <row r="698" spans="1:3" s="68" customFormat="1" ht="12.3" x14ac:dyDescent="0.4">
      <c r="A698" s="2" t="s">
        <v>1060</v>
      </c>
      <c r="B698" s="2" t="s">
        <v>17471</v>
      </c>
      <c r="C698" s="2" t="s">
        <v>17669</v>
      </c>
    </row>
    <row r="699" spans="1:3" s="68" customFormat="1" ht="12.3" x14ac:dyDescent="0.4">
      <c r="A699" s="2" t="s">
        <v>1060</v>
      </c>
      <c r="B699" s="2" t="s">
        <v>17471</v>
      </c>
      <c r="C699" s="2" t="s">
        <v>17670</v>
      </c>
    </row>
    <row r="700" spans="1:3" s="68" customFormat="1" ht="12.3" x14ac:dyDescent="0.4">
      <c r="A700" s="2" t="s">
        <v>1060</v>
      </c>
      <c r="B700" s="2" t="s">
        <v>17471</v>
      </c>
      <c r="C700" s="2" t="s">
        <v>17671</v>
      </c>
    </row>
    <row r="701" spans="1:3" s="68" customFormat="1" ht="12.3" x14ac:dyDescent="0.4">
      <c r="A701" s="2" t="s">
        <v>1060</v>
      </c>
      <c r="B701" s="2" t="s">
        <v>17471</v>
      </c>
      <c r="C701" s="2" t="s">
        <v>17672</v>
      </c>
    </row>
    <row r="702" spans="1:3" s="68" customFormat="1" ht="12.3" x14ac:dyDescent="0.4">
      <c r="A702" s="2" t="s">
        <v>1060</v>
      </c>
      <c r="B702" s="2" t="s">
        <v>17471</v>
      </c>
      <c r="C702" s="2" t="s">
        <v>17673</v>
      </c>
    </row>
    <row r="703" spans="1:3" s="68" customFormat="1" ht="12.3" x14ac:dyDescent="0.4">
      <c r="A703" s="2" t="s">
        <v>1060</v>
      </c>
      <c r="B703" s="2" t="s">
        <v>17471</v>
      </c>
      <c r="C703" s="2" t="s">
        <v>17674</v>
      </c>
    </row>
    <row r="704" spans="1:3" s="68" customFormat="1" ht="12.3" x14ac:dyDescent="0.4">
      <c r="A704" s="2" t="s">
        <v>1060</v>
      </c>
      <c r="B704" s="2" t="s">
        <v>17472</v>
      </c>
      <c r="C704" s="2" t="s">
        <v>17675</v>
      </c>
    </row>
    <row r="705" spans="1:3" s="68" customFormat="1" ht="12.3" x14ac:dyDescent="0.4">
      <c r="A705" s="2" t="s">
        <v>1060</v>
      </c>
      <c r="B705" s="2" t="s">
        <v>17472</v>
      </c>
      <c r="C705" s="2" t="s">
        <v>17676</v>
      </c>
    </row>
    <row r="706" spans="1:3" s="68" customFormat="1" ht="12.3" x14ac:dyDescent="0.4">
      <c r="A706" s="2" t="s">
        <v>1060</v>
      </c>
      <c r="B706" s="2" t="s">
        <v>17472</v>
      </c>
      <c r="C706" s="2" t="s">
        <v>17677</v>
      </c>
    </row>
    <row r="707" spans="1:3" s="68" customFormat="1" ht="12.3" x14ac:dyDescent="0.4">
      <c r="A707" s="2" t="s">
        <v>1060</v>
      </c>
      <c r="B707" s="2" t="s">
        <v>17472</v>
      </c>
      <c r="C707" s="2" t="s">
        <v>17678</v>
      </c>
    </row>
    <row r="708" spans="1:3" s="68" customFormat="1" ht="12.3" x14ac:dyDescent="0.4">
      <c r="A708" s="2" t="s">
        <v>1060</v>
      </c>
      <c r="B708" s="2" t="s">
        <v>17472</v>
      </c>
      <c r="C708" s="2" t="s">
        <v>17679</v>
      </c>
    </row>
    <row r="709" spans="1:3" s="68" customFormat="1" ht="12.3" x14ac:dyDescent="0.4">
      <c r="A709" s="2" t="s">
        <v>1060</v>
      </c>
      <c r="B709" s="2" t="s">
        <v>17472</v>
      </c>
      <c r="C709" s="2" t="s">
        <v>17680</v>
      </c>
    </row>
    <row r="710" spans="1:3" s="68" customFormat="1" ht="12.3" x14ac:dyDescent="0.4">
      <c r="A710" s="2" t="s">
        <v>1060</v>
      </c>
      <c r="B710" s="2" t="s">
        <v>17472</v>
      </c>
      <c r="C710" s="2" t="s">
        <v>17681</v>
      </c>
    </row>
    <row r="711" spans="1:3" s="68" customFormat="1" ht="12.3" x14ac:dyDescent="0.4">
      <c r="A711" s="2" t="s">
        <v>1060</v>
      </c>
      <c r="B711" s="2" t="s">
        <v>17472</v>
      </c>
      <c r="C711" s="2" t="s">
        <v>17682</v>
      </c>
    </row>
    <row r="712" spans="1:3" s="68" customFormat="1" ht="12.3" x14ac:dyDescent="0.4">
      <c r="A712" s="2" t="s">
        <v>1060</v>
      </c>
      <c r="B712" s="2" t="s">
        <v>17472</v>
      </c>
      <c r="C712" s="2" t="s">
        <v>17683</v>
      </c>
    </row>
    <row r="713" spans="1:3" s="68" customFormat="1" ht="12.3" x14ac:dyDescent="0.4">
      <c r="A713" s="2" t="s">
        <v>1060</v>
      </c>
      <c r="B713" s="2" t="s">
        <v>17472</v>
      </c>
      <c r="C713" s="2" t="s">
        <v>17684</v>
      </c>
    </row>
    <row r="714" spans="1:3" s="68" customFormat="1" ht="12.3" x14ac:dyDescent="0.4">
      <c r="A714" s="2" t="s">
        <v>1060</v>
      </c>
      <c r="B714" s="2" t="s">
        <v>17472</v>
      </c>
      <c r="C714" s="2" t="s">
        <v>17685</v>
      </c>
    </row>
    <row r="715" spans="1:3" s="68" customFormat="1" ht="12.3" x14ac:dyDescent="0.4">
      <c r="A715" s="2" t="s">
        <v>1060</v>
      </c>
      <c r="B715" s="2" t="s">
        <v>17472</v>
      </c>
      <c r="C715" s="2" t="s">
        <v>17686</v>
      </c>
    </row>
    <row r="716" spans="1:3" s="68" customFormat="1" ht="12.3" x14ac:dyDescent="0.4">
      <c r="A716" s="2" t="s">
        <v>1060</v>
      </c>
      <c r="B716" s="2" t="s">
        <v>17472</v>
      </c>
      <c r="C716" s="2" t="s">
        <v>17687</v>
      </c>
    </row>
    <row r="717" spans="1:3" s="68" customFormat="1" ht="12.3" x14ac:dyDescent="0.4">
      <c r="A717" s="2" t="s">
        <v>1060</v>
      </c>
      <c r="B717" s="2" t="s">
        <v>17472</v>
      </c>
      <c r="C717" s="2" t="s">
        <v>17688</v>
      </c>
    </row>
    <row r="718" spans="1:3" s="68" customFormat="1" ht="12.3" x14ac:dyDescent="0.4">
      <c r="A718" s="2" t="s">
        <v>1060</v>
      </c>
      <c r="B718" s="2" t="s">
        <v>17472</v>
      </c>
      <c r="C718" s="2" t="s">
        <v>17689</v>
      </c>
    </row>
    <row r="719" spans="1:3" s="68" customFormat="1" ht="12.3" x14ac:dyDescent="0.4">
      <c r="A719" s="2" t="s">
        <v>1060</v>
      </c>
      <c r="B719" s="2" t="s">
        <v>17472</v>
      </c>
      <c r="C719" s="2" t="s">
        <v>17690</v>
      </c>
    </row>
    <row r="720" spans="1:3" s="68" customFormat="1" ht="12.3" x14ac:dyDescent="0.4">
      <c r="A720" s="2" t="s">
        <v>1060</v>
      </c>
      <c r="B720" s="2" t="s">
        <v>17472</v>
      </c>
      <c r="C720" s="2" t="s">
        <v>17691</v>
      </c>
    </row>
    <row r="721" spans="1:3" s="68" customFormat="1" ht="12.3" x14ac:dyDescent="0.4">
      <c r="A721" s="2" t="s">
        <v>1060</v>
      </c>
      <c r="B721" s="2" t="s">
        <v>17472</v>
      </c>
      <c r="C721" s="2" t="s">
        <v>17692</v>
      </c>
    </row>
    <row r="722" spans="1:3" s="68" customFormat="1" ht="12.3" x14ac:dyDescent="0.4">
      <c r="A722" s="2" t="s">
        <v>1060</v>
      </c>
      <c r="B722" s="2" t="s">
        <v>17472</v>
      </c>
      <c r="C722" s="2" t="s">
        <v>17693</v>
      </c>
    </row>
    <row r="723" spans="1:3" s="68" customFormat="1" ht="12.3" x14ac:dyDescent="0.4">
      <c r="A723" s="2" t="s">
        <v>1060</v>
      </c>
      <c r="B723" s="2" t="s">
        <v>17472</v>
      </c>
      <c r="C723" s="2" t="s">
        <v>17694</v>
      </c>
    </row>
    <row r="724" spans="1:3" s="68" customFormat="1" ht="12.3" x14ac:dyDescent="0.4">
      <c r="A724" s="2" t="s">
        <v>1060</v>
      </c>
      <c r="B724" s="2" t="s">
        <v>17472</v>
      </c>
      <c r="C724" s="2" t="s">
        <v>17695</v>
      </c>
    </row>
    <row r="725" spans="1:3" s="68" customFormat="1" ht="12.3" x14ac:dyDescent="0.4">
      <c r="A725" s="2" t="s">
        <v>1060</v>
      </c>
      <c r="B725" s="2" t="s">
        <v>17472</v>
      </c>
      <c r="C725" s="2" t="s">
        <v>17696</v>
      </c>
    </row>
    <row r="726" spans="1:3" s="68" customFormat="1" ht="12.3" x14ac:dyDescent="0.4">
      <c r="A726" s="2" t="s">
        <v>1060</v>
      </c>
      <c r="B726" s="2" t="s">
        <v>17472</v>
      </c>
      <c r="C726" s="2" t="s">
        <v>17697</v>
      </c>
    </row>
    <row r="727" spans="1:3" s="68" customFormat="1" ht="12.3" x14ac:dyDescent="0.4">
      <c r="A727" s="2" t="s">
        <v>1060</v>
      </c>
      <c r="B727" s="2" t="s">
        <v>17472</v>
      </c>
      <c r="C727" s="2" t="s">
        <v>17698</v>
      </c>
    </row>
    <row r="728" spans="1:3" s="68" customFormat="1" ht="12.3" x14ac:dyDescent="0.4">
      <c r="A728" s="2" t="s">
        <v>1060</v>
      </c>
      <c r="B728" s="2" t="s">
        <v>17472</v>
      </c>
      <c r="C728" s="2" t="s">
        <v>17699</v>
      </c>
    </row>
    <row r="729" spans="1:3" s="68" customFormat="1" ht="12.3" x14ac:dyDescent="0.4">
      <c r="A729" s="2" t="s">
        <v>1060</v>
      </c>
      <c r="B729" s="2" t="s">
        <v>17473</v>
      </c>
      <c r="C729" s="2" t="s">
        <v>17700</v>
      </c>
    </row>
    <row r="730" spans="1:3" s="68" customFormat="1" ht="12.3" x14ac:dyDescent="0.4">
      <c r="A730" s="2" t="s">
        <v>1060</v>
      </c>
      <c r="B730" s="2" t="s">
        <v>17473</v>
      </c>
      <c r="C730" s="2" t="s">
        <v>17701</v>
      </c>
    </row>
    <row r="731" spans="1:3" s="68" customFormat="1" ht="12.3" x14ac:dyDescent="0.4">
      <c r="A731" s="2" t="s">
        <v>1060</v>
      </c>
      <c r="B731" s="2" t="s">
        <v>17473</v>
      </c>
      <c r="C731" s="2" t="s">
        <v>17702</v>
      </c>
    </row>
    <row r="732" spans="1:3" s="68" customFormat="1" ht="12.3" x14ac:dyDescent="0.4">
      <c r="A732" s="2" t="s">
        <v>1060</v>
      </c>
      <c r="B732" s="2" t="s">
        <v>17473</v>
      </c>
      <c r="C732" s="2" t="s">
        <v>17703</v>
      </c>
    </row>
    <row r="733" spans="1:3" s="68" customFormat="1" ht="12.3" x14ac:dyDescent="0.4">
      <c r="A733" s="2" t="s">
        <v>1060</v>
      </c>
      <c r="B733" s="2" t="s">
        <v>17473</v>
      </c>
      <c r="C733" s="2" t="s">
        <v>17704</v>
      </c>
    </row>
    <row r="734" spans="1:3" s="68" customFormat="1" ht="12.3" x14ac:dyDescent="0.4">
      <c r="A734" s="2" t="s">
        <v>1060</v>
      </c>
      <c r="B734" s="2" t="s">
        <v>17473</v>
      </c>
      <c r="C734" s="2" t="s">
        <v>17705</v>
      </c>
    </row>
    <row r="735" spans="1:3" s="68" customFormat="1" ht="12.3" x14ac:dyDescent="0.4">
      <c r="A735" s="2" t="s">
        <v>1060</v>
      </c>
      <c r="B735" s="2" t="s">
        <v>17473</v>
      </c>
      <c r="C735" s="2" t="s">
        <v>17706</v>
      </c>
    </row>
    <row r="736" spans="1:3" s="68" customFormat="1" ht="12.3" x14ac:dyDescent="0.4">
      <c r="A736" s="2" t="s">
        <v>1060</v>
      </c>
      <c r="B736" s="2" t="s">
        <v>17473</v>
      </c>
      <c r="C736" s="2" t="s">
        <v>17707</v>
      </c>
    </row>
    <row r="737" spans="1:3" s="68" customFormat="1" ht="12.3" x14ac:dyDescent="0.4">
      <c r="A737" s="2" t="s">
        <v>1060</v>
      </c>
      <c r="B737" s="2" t="s">
        <v>17473</v>
      </c>
      <c r="C737" s="2" t="s">
        <v>17708</v>
      </c>
    </row>
    <row r="738" spans="1:3" s="68" customFormat="1" ht="12.3" x14ac:dyDescent="0.4">
      <c r="A738" s="2" t="s">
        <v>1060</v>
      </c>
      <c r="B738" s="2" t="s">
        <v>17474</v>
      </c>
      <c r="C738" s="2" t="s">
        <v>17709</v>
      </c>
    </row>
    <row r="739" spans="1:3" s="68" customFormat="1" ht="12.3" x14ac:dyDescent="0.4">
      <c r="A739" s="2" t="s">
        <v>1060</v>
      </c>
      <c r="B739" s="2" t="s">
        <v>17474</v>
      </c>
      <c r="C739" s="2" t="s">
        <v>17710</v>
      </c>
    </row>
    <row r="740" spans="1:3" s="68" customFormat="1" ht="12.3" x14ac:dyDescent="0.4">
      <c r="A740" s="2" t="s">
        <v>1060</v>
      </c>
      <c r="B740" s="2" t="s">
        <v>17474</v>
      </c>
      <c r="C740" s="2" t="s">
        <v>17711</v>
      </c>
    </row>
    <row r="741" spans="1:3" s="68" customFormat="1" ht="12.3" x14ac:dyDescent="0.4">
      <c r="A741" s="2" t="s">
        <v>1060</v>
      </c>
      <c r="B741" s="2" t="s">
        <v>17474</v>
      </c>
      <c r="C741" s="2" t="s">
        <v>17712</v>
      </c>
    </row>
    <row r="742" spans="1:3" s="68" customFormat="1" ht="12.3" x14ac:dyDescent="0.4">
      <c r="A742" s="2" t="s">
        <v>1060</v>
      </c>
      <c r="B742" s="2" t="s">
        <v>17474</v>
      </c>
      <c r="C742" s="2" t="s">
        <v>17713</v>
      </c>
    </row>
    <row r="743" spans="1:3" s="68" customFormat="1" ht="12.3" x14ac:dyDescent="0.4">
      <c r="A743" s="2" t="s">
        <v>1060</v>
      </c>
      <c r="B743" s="2" t="s">
        <v>17474</v>
      </c>
      <c r="C743" s="2" t="s">
        <v>17714</v>
      </c>
    </row>
    <row r="744" spans="1:3" s="68" customFormat="1" ht="12.3" x14ac:dyDescent="0.4">
      <c r="A744" s="2" t="s">
        <v>1060</v>
      </c>
      <c r="B744" s="2" t="s">
        <v>17474</v>
      </c>
      <c r="C744" s="2" t="s">
        <v>17715</v>
      </c>
    </row>
    <row r="745" spans="1:3" s="68" customFormat="1" ht="12.3" x14ac:dyDescent="0.4">
      <c r="A745" s="2" t="s">
        <v>1060</v>
      </c>
      <c r="B745" s="2" t="s">
        <v>17474</v>
      </c>
      <c r="C745" s="2" t="s">
        <v>17716</v>
      </c>
    </row>
    <row r="746" spans="1:3" s="68" customFormat="1" ht="12.3" x14ac:dyDescent="0.4">
      <c r="A746" s="2" t="s">
        <v>1060</v>
      </c>
      <c r="B746" s="2" t="s">
        <v>17474</v>
      </c>
      <c r="C746" s="2" t="s">
        <v>17717</v>
      </c>
    </row>
    <row r="747" spans="1:3" s="68" customFormat="1" ht="12.3" x14ac:dyDescent="0.4">
      <c r="A747" s="2" t="s">
        <v>1060</v>
      </c>
      <c r="B747" s="2" t="s">
        <v>17474</v>
      </c>
      <c r="C747" s="2" t="s">
        <v>17718</v>
      </c>
    </row>
    <row r="748" spans="1:3" s="68" customFormat="1" ht="12.3" x14ac:dyDescent="0.4">
      <c r="A748" s="2" t="s">
        <v>1060</v>
      </c>
      <c r="B748" s="2" t="s">
        <v>17474</v>
      </c>
      <c r="C748" s="2" t="s">
        <v>17719</v>
      </c>
    </row>
    <row r="749" spans="1:3" s="68" customFormat="1" ht="12.3" x14ac:dyDescent="0.4">
      <c r="A749" s="2" t="s">
        <v>1060</v>
      </c>
      <c r="B749" s="2" t="s">
        <v>17475</v>
      </c>
      <c r="C749" s="2" t="s">
        <v>17720</v>
      </c>
    </row>
    <row r="750" spans="1:3" s="68" customFormat="1" ht="12.3" x14ac:dyDescent="0.4">
      <c r="A750" s="2" t="s">
        <v>1060</v>
      </c>
      <c r="B750" s="2" t="s">
        <v>17475</v>
      </c>
      <c r="C750" s="2" t="s">
        <v>17721</v>
      </c>
    </row>
    <row r="751" spans="1:3" s="68" customFormat="1" ht="12.3" x14ac:dyDescent="0.4">
      <c r="A751" s="2" t="s">
        <v>1060</v>
      </c>
      <c r="B751" s="2" t="s">
        <v>17722</v>
      </c>
      <c r="C751" s="2" t="s">
        <v>17723</v>
      </c>
    </row>
    <row r="752" spans="1:3" s="68" customFormat="1" ht="12.3" x14ac:dyDescent="0.4">
      <c r="A752" s="2" t="s">
        <v>1060</v>
      </c>
      <c r="B752" s="2" t="s">
        <v>17722</v>
      </c>
      <c r="C752" s="2" t="s">
        <v>17724</v>
      </c>
    </row>
    <row r="753" spans="1:3" s="68" customFormat="1" ht="12.3" x14ac:dyDescent="0.4">
      <c r="A753" s="2" t="s">
        <v>1060</v>
      </c>
      <c r="B753" s="2" t="s">
        <v>17722</v>
      </c>
      <c r="C753" s="2" t="s">
        <v>17725</v>
      </c>
    </row>
    <row r="754" spans="1:3" s="68" customFormat="1" ht="12.3" x14ac:dyDescent="0.4">
      <c r="A754" s="2" t="s">
        <v>1060</v>
      </c>
      <c r="B754" s="2" t="s">
        <v>17722</v>
      </c>
      <c r="C754" s="2" t="s">
        <v>17726</v>
      </c>
    </row>
    <row r="755" spans="1:3" s="68" customFormat="1" ht="12.3" x14ac:dyDescent="0.4">
      <c r="A755" s="2" t="s">
        <v>1060</v>
      </c>
      <c r="B755" s="2" t="s">
        <v>17722</v>
      </c>
      <c r="C755" s="2" t="s">
        <v>17727</v>
      </c>
    </row>
    <row r="756" spans="1:3" s="68" customFormat="1" ht="12.3" x14ac:dyDescent="0.4">
      <c r="A756" s="2" t="s">
        <v>1060</v>
      </c>
      <c r="B756" s="2" t="s">
        <v>17458</v>
      </c>
      <c r="C756" s="2" t="s">
        <v>17728</v>
      </c>
    </row>
    <row r="757" spans="1:3" s="68" customFormat="1" ht="12.3" x14ac:dyDescent="0.4">
      <c r="A757" s="2" t="s">
        <v>1060</v>
      </c>
      <c r="B757" s="2" t="s">
        <v>17458</v>
      </c>
      <c r="C757" s="2" t="s">
        <v>17729</v>
      </c>
    </row>
    <row r="758" spans="1:3" s="68" customFormat="1" ht="12.3" x14ac:dyDescent="0.4">
      <c r="A758" s="2" t="s">
        <v>1060</v>
      </c>
      <c r="B758" s="2" t="s">
        <v>17458</v>
      </c>
      <c r="C758" s="2" t="s">
        <v>17730</v>
      </c>
    </row>
    <row r="759" spans="1:3" s="68" customFormat="1" ht="12.3" x14ac:dyDescent="0.4">
      <c r="A759" s="2" t="s">
        <v>1060</v>
      </c>
      <c r="B759" s="2" t="s">
        <v>17458</v>
      </c>
      <c r="C759" s="2" t="s">
        <v>17731</v>
      </c>
    </row>
    <row r="760" spans="1:3" s="68" customFormat="1" ht="12.3" x14ac:dyDescent="0.4">
      <c r="A760" s="2" t="s">
        <v>1060</v>
      </c>
      <c r="B760" s="2" t="s">
        <v>17458</v>
      </c>
      <c r="C760" s="2" t="s">
        <v>17732</v>
      </c>
    </row>
    <row r="761" spans="1:3" s="68" customFormat="1" ht="12.3" x14ac:dyDescent="0.4">
      <c r="A761" s="2" t="s">
        <v>1060</v>
      </c>
      <c r="B761" s="2" t="s">
        <v>17458</v>
      </c>
      <c r="C761" s="2" t="s">
        <v>17733</v>
      </c>
    </row>
    <row r="762" spans="1:3" s="68" customFormat="1" ht="12.3" x14ac:dyDescent="0.4">
      <c r="A762" s="2" t="s">
        <v>1060</v>
      </c>
      <c r="B762" s="2" t="s">
        <v>17458</v>
      </c>
      <c r="C762" s="2" t="s">
        <v>17734</v>
      </c>
    </row>
    <row r="763" spans="1:3" s="68" customFormat="1" ht="12.3" x14ac:dyDescent="0.4">
      <c r="A763" s="2" t="s">
        <v>1060</v>
      </c>
      <c r="B763" s="2" t="s">
        <v>17458</v>
      </c>
      <c r="C763" s="2" t="s">
        <v>17735</v>
      </c>
    </row>
    <row r="764" spans="1:3" s="68" customFormat="1" ht="12.3" x14ac:dyDescent="0.4">
      <c r="A764" s="2" t="s">
        <v>1060</v>
      </c>
      <c r="B764" s="2" t="s">
        <v>17458</v>
      </c>
      <c r="C764" s="2" t="s">
        <v>17736</v>
      </c>
    </row>
    <row r="765" spans="1:3" s="68" customFormat="1" ht="12.3" x14ac:dyDescent="0.4">
      <c r="A765" s="2" t="s">
        <v>1060</v>
      </c>
      <c r="B765" s="2" t="s">
        <v>17458</v>
      </c>
      <c r="C765" s="2" t="s">
        <v>17737</v>
      </c>
    </row>
    <row r="766" spans="1:3" s="68" customFormat="1" ht="12.3" x14ac:dyDescent="0.4">
      <c r="A766" s="2" t="s">
        <v>1060</v>
      </c>
      <c r="B766" s="2" t="s">
        <v>17458</v>
      </c>
      <c r="C766" s="2" t="s">
        <v>17738</v>
      </c>
    </row>
    <row r="767" spans="1:3" s="68" customFormat="1" ht="12.3" x14ac:dyDescent="0.4">
      <c r="A767" s="2" t="s">
        <v>1060</v>
      </c>
      <c r="B767" s="2" t="s">
        <v>17458</v>
      </c>
      <c r="C767" s="2" t="s">
        <v>17739</v>
      </c>
    </row>
    <row r="768" spans="1:3" s="68" customFormat="1" ht="12.3" x14ac:dyDescent="0.4">
      <c r="A768" s="2" t="s">
        <v>1060</v>
      </c>
      <c r="B768" s="2" t="s">
        <v>17458</v>
      </c>
      <c r="C768" s="2" t="s">
        <v>17740</v>
      </c>
    </row>
    <row r="769" spans="1:3" s="68" customFormat="1" ht="12.3" x14ac:dyDescent="0.4">
      <c r="A769" s="2" t="s">
        <v>1060</v>
      </c>
      <c r="B769" s="2" t="s">
        <v>17458</v>
      </c>
      <c r="C769" s="2" t="s">
        <v>17741</v>
      </c>
    </row>
    <row r="770" spans="1:3" s="68" customFormat="1" ht="12.3" x14ac:dyDescent="0.4">
      <c r="A770" s="2" t="s">
        <v>1060</v>
      </c>
      <c r="B770" s="2" t="s">
        <v>17459</v>
      </c>
      <c r="C770" s="2" t="s">
        <v>17742</v>
      </c>
    </row>
    <row r="771" spans="1:3" s="68" customFormat="1" ht="12.3" x14ac:dyDescent="0.4">
      <c r="A771" s="2" t="s">
        <v>1060</v>
      </c>
      <c r="B771" s="2" t="s">
        <v>17459</v>
      </c>
      <c r="C771" s="2" t="s">
        <v>17743</v>
      </c>
    </row>
    <row r="772" spans="1:3" s="68" customFormat="1" ht="12.3" x14ac:dyDescent="0.4">
      <c r="A772" s="2" t="s">
        <v>1060</v>
      </c>
      <c r="B772" s="2" t="s">
        <v>17459</v>
      </c>
      <c r="C772" s="2" t="s">
        <v>17744</v>
      </c>
    </row>
    <row r="773" spans="1:3" s="68" customFormat="1" ht="12.3" x14ac:dyDescent="0.4">
      <c r="A773" s="2" t="s">
        <v>1060</v>
      </c>
      <c r="B773" s="2" t="s">
        <v>17459</v>
      </c>
      <c r="C773" s="2" t="s">
        <v>17745</v>
      </c>
    </row>
    <row r="774" spans="1:3" s="68" customFormat="1" ht="12.3" x14ac:dyDescent="0.4">
      <c r="A774" s="2" t="s">
        <v>1060</v>
      </c>
      <c r="B774" s="2" t="s">
        <v>17459</v>
      </c>
      <c r="C774" s="2" t="s">
        <v>17746</v>
      </c>
    </row>
    <row r="775" spans="1:3" s="68" customFormat="1" ht="12.3" x14ac:dyDescent="0.4">
      <c r="A775" s="2" t="s">
        <v>1060</v>
      </c>
      <c r="B775" s="2" t="s">
        <v>17459</v>
      </c>
      <c r="C775" s="2" t="s">
        <v>17747</v>
      </c>
    </row>
    <row r="776" spans="1:3" s="68" customFormat="1" ht="12.3" x14ac:dyDescent="0.4">
      <c r="A776" s="2" t="s">
        <v>1060</v>
      </c>
      <c r="B776" s="2" t="s">
        <v>17459</v>
      </c>
      <c r="C776" s="2" t="s">
        <v>17748</v>
      </c>
    </row>
    <row r="777" spans="1:3" s="68" customFormat="1" ht="12.3" x14ac:dyDescent="0.4">
      <c r="A777" s="2" t="s">
        <v>1060</v>
      </c>
      <c r="B777" s="2" t="s">
        <v>17459</v>
      </c>
      <c r="C777" s="2" t="s">
        <v>17749</v>
      </c>
    </row>
    <row r="778" spans="1:3" s="68" customFormat="1" ht="12.3" x14ac:dyDescent="0.4">
      <c r="A778" s="2" t="s">
        <v>1060</v>
      </c>
      <c r="B778" s="2" t="s">
        <v>17459</v>
      </c>
      <c r="C778" s="2" t="s">
        <v>17750</v>
      </c>
    </row>
    <row r="779" spans="1:3" s="68" customFormat="1" ht="12.3" x14ac:dyDescent="0.4">
      <c r="A779" s="2" t="s">
        <v>1060</v>
      </c>
      <c r="B779" s="2" t="s">
        <v>17460</v>
      </c>
      <c r="C779" s="2" t="s">
        <v>17751</v>
      </c>
    </row>
    <row r="780" spans="1:3" s="68" customFormat="1" ht="12.3" x14ac:dyDescent="0.4">
      <c r="A780" s="2" t="s">
        <v>1060</v>
      </c>
      <c r="B780" s="2" t="s">
        <v>17460</v>
      </c>
      <c r="C780" s="2" t="s">
        <v>17752</v>
      </c>
    </row>
    <row r="781" spans="1:3" s="68" customFormat="1" ht="12.3" x14ac:dyDescent="0.4">
      <c r="A781" s="2" t="s">
        <v>1060</v>
      </c>
      <c r="B781" s="2" t="s">
        <v>17460</v>
      </c>
      <c r="C781" s="2" t="s">
        <v>17753</v>
      </c>
    </row>
    <row r="782" spans="1:3" s="68" customFormat="1" ht="12.3" x14ac:dyDescent="0.4">
      <c r="A782" s="2" t="s">
        <v>1060</v>
      </c>
      <c r="B782" s="2" t="s">
        <v>17460</v>
      </c>
      <c r="C782" s="2" t="s">
        <v>17754</v>
      </c>
    </row>
    <row r="783" spans="1:3" s="68" customFormat="1" ht="12.3" x14ac:dyDescent="0.4">
      <c r="A783" s="2" t="s">
        <v>1060</v>
      </c>
      <c r="B783" s="2" t="s">
        <v>17460</v>
      </c>
      <c r="C783" s="2" t="s">
        <v>17755</v>
      </c>
    </row>
    <row r="784" spans="1:3" s="68" customFormat="1" ht="12.3" x14ac:dyDescent="0.4">
      <c r="A784" s="2" t="s">
        <v>1060</v>
      </c>
      <c r="B784" s="2" t="s">
        <v>17460</v>
      </c>
      <c r="C784" s="2" t="s">
        <v>17756</v>
      </c>
    </row>
    <row r="785" spans="1:3" s="68" customFormat="1" ht="12.3" x14ac:dyDescent="0.4">
      <c r="A785" s="2" t="s">
        <v>1060</v>
      </c>
      <c r="B785" s="2" t="s">
        <v>17460</v>
      </c>
      <c r="C785" s="2" t="s">
        <v>17757</v>
      </c>
    </row>
    <row r="786" spans="1:3" s="68" customFormat="1" ht="12.3" x14ac:dyDescent="0.4">
      <c r="A786" s="2" t="s">
        <v>1060</v>
      </c>
      <c r="B786" s="2" t="s">
        <v>17461</v>
      </c>
      <c r="C786" s="2" t="s">
        <v>17758</v>
      </c>
    </row>
    <row r="787" spans="1:3" s="68" customFormat="1" ht="12.3" x14ac:dyDescent="0.4">
      <c r="A787" s="2" t="s">
        <v>1060</v>
      </c>
      <c r="B787" s="2" t="s">
        <v>17461</v>
      </c>
      <c r="C787" s="2" t="s">
        <v>17759</v>
      </c>
    </row>
    <row r="788" spans="1:3" s="68" customFormat="1" ht="12.3" x14ac:dyDescent="0.4">
      <c r="A788" s="2" t="s">
        <v>1060</v>
      </c>
      <c r="B788" s="2" t="s">
        <v>17461</v>
      </c>
      <c r="C788" s="2" t="s">
        <v>17760</v>
      </c>
    </row>
    <row r="789" spans="1:3" s="68" customFormat="1" ht="12.3" x14ac:dyDescent="0.4">
      <c r="A789" s="2" t="s">
        <v>1060</v>
      </c>
      <c r="B789" s="2" t="s">
        <v>17461</v>
      </c>
      <c r="C789" s="2" t="s">
        <v>17761</v>
      </c>
    </row>
    <row r="790" spans="1:3" s="68" customFormat="1" ht="12.3" x14ac:dyDescent="0.4">
      <c r="A790" s="2" t="s">
        <v>1060</v>
      </c>
      <c r="B790" s="2" t="s">
        <v>17461</v>
      </c>
      <c r="C790" s="2" t="s">
        <v>17762</v>
      </c>
    </row>
    <row r="791" spans="1:3" s="68" customFormat="1" ht="12.3" x14ac:dyDescent="0.4">
      <c r="A791" s="2" t="s">
        <v>1060</v>
      </c>
      <c r="B791" s="2" t="s">
        <v>17461</v>
      </c>
      <c r="C791" s="2" t="s">
        <v>17763</v>
      </c>
    </row>
    <row r="792" spans="1:3" s="68" customFormat="1" ht="12.3" x14ac:dyDescent="0.4">
      <c r="A792" s="2" t="s">
        <v>1060</v>
      </c>
      <c r="B792" s="2" t="s">
        <v>17461</v>
      </c>
      <c r="C792" s="2" t="s">
        <v>17764</v>
      </c>
    </row>
    <row r="793" spans="1:3" s="68" customFormat="1" ht="12.3" x14ac:dyDescent="0.4">
      <c r="A793" s="2" t="s">
        <v>1060</v>
      </c>
      <c r="B793" s="2" t="s">
        <v>17461</v>
      </c>
      <c r="C793" s="2" t="s">
        <v>17765</v>
      </c>
    </row>
    <row r="794" spans="1:3" s="68" customFormat="1" ht="12.3" x14ac:dyDescent="0.4">
      <c r="A794" s="2" t="s">
        <v>1060</v>
      </c>
      <c r="B794" s="2" t="s">
        <v>17461</v>
      </c>
      <c r="C794" s="2" t="s">
        <v>17766</v>
      </c>
    </row>
    <row r="795" spans="1:3" s="68" customFormat="1" ht="12.3" x14ac:dyDescent="0.4">
      <c r="A795" s="2" t="s">
        <v>1060</v>
      </c>
      <c r="B795" s="2" t="s">
        <v>17462</v>
      </c>
      <c r="C795" s="2" t="s">
        <v>17767</v>
      </c>
    </row>
    <row r="796" spans="1:3" s="68" customFormat="1" ht="12.3" x14ac:dyDescent="0.4">
      <c r="A796" s="2" t="s">
        <v>1060</v>
      </c>
      <c r="B796" s="2" t="s">
        <v>17462</v>
      </c>
      <c r="C796" s="2" t="s">
        <v>17768</v>
      </c>
    </row>
    <row r="797" spans="1:3" s="68" customFormat="1" ht="12.3" x14ac:dyDescent="0.4">
      <c r="A797" s="2" t="s">
        <v>1060</v>
      </c>
      <c r="B797" s="2" t="s">
        <v>17462</v>
      </c>
      <c r="C797" s="2" t="s">
        <v>17769</v>
      </c>
    </row>
    <row r="798" spans="1:3" s="68" customFormat="1" ht="12.3" x14ac:dyDescent="0.4">
      <c r="A798" s="2" t="s">
        <v>1060</v>
      </c>
      <c r="B798" s="2" t="s">
        <v>17462</v>
      </c>
      <c r="C798" s="2" t="s">
        <v>17770</v>
      </c>
    </row>
    <row r="799" spans="1:3" s="68" customFormat="1" ht="12.3" x14ac:dyDescent="0.4">
      <c r="A799" s="2" t="s">
        <v>1060</v>
      </c>
      <c r="B799" s="2" t="s">
        <v>17462</v>
      </c>
      <c r="C799" s="2" t="s">
        <v>17771</v>
      </c>
    </row>
    <row r="800" spans="1:3" s="68" customFormat="1" ht="12.3" x14ac:dyDescent="0.4">
      <c r="A800" s="2" t="s">
        <v>1060</v>
      </c>
      <c r="B800" s="2" t="s">
        <v>17463</v>
      </c>
      <c r="C800" s="2" t="s">
        <v>17772</v>
      </c>
    </row>
    <row r="801" spans="1:3" s="68" customFormat="1" ht="12.3" x14ac:dyDescent="0.4">
      <c r="A801" s="2" t="s">
        <v>1060</v>
      </c>
      <c r="B801" s="2" t="s">
        <v>17463</v>
      </c>
      <c r="C801" s="2" t="s">
        <v>17773</v>
      </c>
    </row>
    <row r="802" spans="1:3" s="68" customFormat="1" ht="12.3" x14ac:dyDescent="0.4">
      <c r="A802" s="2" t="s">
        <v>1060</v>
      </c>
      <c r="B802" s="2" t="s">
        <v>17463</v>
      </c>
      <c r="C802" s="2" t="s">
        <v>17774</v>
      </c>
    </row>
    <row r="803" spans="1:3" s="68" customFormat="1" ht="12.3" x14ac:dyDescent="0.4">
      <c r="A803" s="2" t="s">
        <v>1060</v>
      </c>
      <c r="B803" s="2" t="s">
        <v>17463</v>
      </c>
      <c r="C803" s="2" t="s">
        <v>17775</v>
      </c>
    </row>
    <row r="804" spans="1:3" s="68" customFormat="1" ht="12.3" x14ac:dyDescent="0.4">
      <c r="A804" s="2" t="s">
        <v>1060</v>
      </c>
      <c r="B804" s="2" t="s">
        <v>17464</v>
      </c>
      <c r="C804" s="2" t="s">
        <v>17776</v>
      </c>
    </row>
    <row r="805" spans="1:3" s="68" customFormat="1" ht="12.3" x14ac:dyDescent="0.4">
      <c r="A805" s="2" t="s">
        <v>1060</v>
      </c>
      <c r="B805" s="2" t="s">
        <v>17464</v>
      </c>
      <c r="C805" s="2" t="s">
        <v>17777</v>
      </c>
    </row>
    <row r="806" spans="1:3" s="68" customFormat="1" ht="12.3" x14ac:dyDescent="0.4">
      <c r="A806" s="2" t="s">
        <v>1060</v>
      </c>
      <c r="B806" s="2" t="s">
        <v>17465</v>
      </c>
      <c r="C806" s="2" t="s">
        <v>17778</v>
      </c>
    </row>
    <row r="807" spans="1:3" s="68" customFormat="1" ht="12.3" x14ac:dyDescent="0.4">
      <c r="A807" s="2" t="s">
        <v>1060</v>
      </c>
      <c r="B807" s="2" t="s">
        <v>17465</v>
      </c>
      <c r="C807" s="2" t="s">
        <v>17779</v>
      </c>
    </row>
    <row r="808" spans="1:3" s="68" customFormat="1" ht="12.3" x14ac:dyDescent="0.4">
      <c r="A808" s="2" t="s">
        <v>1060</v>
      </c>
      <c r="B808" s="2" t="s">
        <v>20666</v>
      </c>
      <c r="C808" s="2" t="s">
        <v>17780</v>
      </c>
    </row>
    <row r="809" spans="1:3" s="68" customFormat="1" ht="12.3" x14ac:dyDescent="0.4">
      <c r="A809" s="2" t="s">
        <v>1060</v>
      </c>
      <c r="B809" s="2" t="s">
        <v>17476</v>
      </c>
      <c r="C809" s="2" t="s">
        <v>17781</v>
      </c>
    </row>
    <row r="810" spans="1:3" s="68" customFormat="1" ht="12.3" x14ac:dyDescent="0.4">
      <c r="A810" s="2" t="s">
        <v>1060</v>
      </c>
      <c r="B810" s="2" t="s">
        <v>17476</v>
      </c>
      <c r="C810" s="2" t="s">
        <v>17782</v>
      </c>
    </row>
    <row r="811" spans="1:3" s="68" customFormat="1" ht="12.3" x14ac:dyDescent="0.4">
      <c r="A811" s="2" t="s">
        <v>1060</v>
      </c>
      <c r="B811" s="2" t="s">
        <v>17476</v>
      </c>
      <c r="C811" s="2" t="s">
        <v>17783</v>
      </c>
    </row>
    <row r="812" spans="1:3" s="68" customFormat="1" ht="12.3" x14ac:dyDescent="0.4">
      <c r="A812" s="2" t="s">
        <v>1060</v>
      </c>
      <c r="B812" s="2" t="s">
        <v>17476</v>
      </c>
      <c r="C812" s="2" t="s">
        <v>17784</v>
      </c>
    </row>
    <row r="813" spans="1:3" s="68" customFormat="1" ht="12.3" x14ac:dyDescent="0.4">
      <c r="A813" s="2" t="s">
        <v>1060</v>
      </c>
      <c r="B813" s="2" t="s">
        <v>17476</v>
      </c>
      <c r="C813" s="2" t="s">
        <v>17785</v>
      </c>
    </row>
    <row r="814" spans="1:3" s="68" customFormat="1" ht="12.3" x14ac:dyDescent="0.4">
      <c r="A814" s="2" t="s">
        <v>1060</v>
      </c>
      <c r="B814" s="2" t="s">
        <v>17476</v>
      </c>
      <c r="C814" s="2" t="s">
        <v>17786</v>
      </c>
    </row>
    <row r="815" spans="1:3" s="68" customFormat="1" ht="12.3" x14ac:dyDescent="0.4">
      <c r="A815" s="2" t="s">
        <v>1060</v>
      </c>
      <c r="B815" s="2" t="s">
        <v>17476</v>
      </c>
      <c r="C815" s="2" t="s">
        <v>17787</v>
      </c>
    </row>
    <row r="816" spans="1:3" s="68" customFormat="1" ht="12.3" x14ac:dyDescent="0.4">
      <c r="A816" s="2" t="s">
        <v>1060</v>
      </c>
      <c r="B816" s="2" t="s">
        <v>17476</v>
      </c>
      <c r="C816" s="2" t="s">
        <v>17788</v>
      </c>
    </row>
    <row r="817" spans="1:3" s="68" customFormat="1" ht="12.3" x14ac:dyDescent="0.4">
      <c r="A817" s="2" t="s">
        <v>1060</v>
      </c>
      <c r="B817" s="2" t="s">
        <v>17477</v>
      </c>
      <c r="C817" s="2" t="s">
        <v>17789</v>
      </c>
    </row>
    <row r="818" spans="1:3" s="68" customFormat="1" ht="12.3" x14ac:dyDescent="0.4">
      <c r="A818" s="2" t="s">
        <v>1060</v>
      </c>
      <c r="B818" s="2" t="s">
        <v>17477</v>
      </c>
      <c r="C818" s="2" t="s">
        <v>17790</v>
      </c>
    </row>
    <row r="819" spans="1:3" s="68" customFormat="1" ht="12.3" x14ac:dyDescent="0.4">
      <c r="A819" s="2" t="s">
        <v>1060</v>
      </c>
      <c r="B819" s="2" t="s">
        <v>17477</v>
      </c>
      <c r="C819" s="2" t="s">
        <v>17791</v>
      </c>
    </row>
    <row r="820" spans="1:3" s="68" customFormat="1" ht="12.3" x14ac:dyDescent="0.4">
      <c r="A820" s="2" t="s">
        <v>1060</v>
      </c>
      <c r="B820" s="2" t="s">
        <v>17477</v>
      </c>
      <c r="C820" s="2" t="s">
        <v>17792</v>
      </c>
    </row>
    <row r="821" spans="1:3" s="68" customFormat="1" ht="12.3" x14ac:dyDescent="0.4">
      <c r="A821" s="2" t="s">
        <v>1060</v>
      </c>
      <c r="B821" s="2" t="s">
        <v>17477</v>
      </c>
      <c r="C821" s="2" t="s">
        <v>17793</v>
      </c>
    </row>
    <row r="822" spans="1:3" s="68" customFormat="1" ht="12.3" x14ac:dyDescent="0.4">
      <c r="A822" s="2" t="s">
        <v>1060</v>
      </c>
      <c r="B822" s="2" t="s">
        <v>17477</v>
      </c>
      <c r="C822" s="2" t="s">
        <v>17794</v>
      </c>
    </row>
    <row r="823" spans="1:3" s="68" customFormat="1" ht="12.3" x14ac:dyDescent="0.4">
      <c r="A823" s="2" t="s">
        <v>1060</v>
      </c>
      <c r="B823" s="2" t="s">
        <v>17478</v>
      </c>
      <c r="C823" s="2" t="s">
        <v>17795</v>
      </c>
    </row>
    <row r="824" spans="1:3" s="68" customFormat="1" ht="12.3" x14ac:dyDescent="0.4">
      <c r="A824" s="2" t="s">
        <v>1060</v>
      </c>
      <c r="B824" s="2" t="s">
        <v>17478</v>
      </c>
      <c r="C824" s="2" t="s">
        <v>17796</v>
      </c>
    </row>
    <row r="825" spans="1:3" s="68" customFormat="1" ht="12.3" x14ac:dyDescent="0.4">
      <c r="A825" s="2" t="s">
        <v>1060</v>
      </c>
      <c r="B825" s="2" t="s">
        <v>17478</v>
      </c>
      <c r="C825" s="2" t="s">
        <v>17797</v>
      </c>
    </row>
    <row r="826" spans="1:3" s="68" customFormat="1" ht="12.3" x14ac:dyDescent="0.4">
      <c r="A826" s="2" t="s">
        <v>1060</v>
      </c>
      <c r="B826" s="2" t="s">
        <v>17478</v>
      </c>
      <c r="C826" s="2" t="s">
        <v>17798</v>
      </c>
    </row>
    <row r="827" spans="1:3" s="68" customFormat="1" ht="12.3" x14ac:dyDescent="0.4">
      <c r="A827" s="2" t="s">
        <v>1060</v>
      </c>
      <c r="B827" s="2" t="s">
        <v>17479</v>
      </c>
      <c r="C827" s="2" t="s">
        <v>17799</v>
      </c>
    </row>
    <row r="828" spans="1:3" s="68" customFormat="1" ht="12.3" x14ac:dyDescent="0.4">
      <c r="A828" s="2" t="s">
        <v>1060</v>
      </c>
      <c r="B828" s="2" t="s">
        <v>17479</v>
      </c>
      <c r="C828" s="2" t="s">
        <v>17800</v>
      </c>
    </row>
    <row r="829" spans="1:3" s="68" customFormat="1" ht="12.3" x14ac:dyDescent="0.4">
      <c r="A829" s="2" t="s">
        <v>1060</v>
      </c>
      <c r="B829" s="2" t="s">
        <v>17479</v>
      </c>
      <c r="C829" s="2" t="s">
        <v>17801</v>
      </c>
    </row>
    <row r="830" spans="1:3" s="68" customFormat="1" ht="12.3" x14ac:dyDescent="0.4">
      <c r="A830" s="2" t="s">
        <v>1060</v>
      </c>
      <c r="B830" s="2" t="s">
        <v>17479</v>
      </c>
      <c r="C830" s="2" t="s">
        <v>17802</v>
      </c>
    </row>
    <row r="831" spans="1:3" s="68" customFormat="1" ht="12.3" x14ac:dyDescent="0.4">
      <c r="A831" s="2" t="s">
        <v>1060</v>
      </c>
      <c r="B831" s="2" t="s">
        <v>17479</v>
      </c>
      <c r="C831" s="2" t="s">
        <v>17803</v>
      </c>
    </row>
    <row r="832" spans="1:3" s="68" customFormat="1" ht="12.3" x14ac:dyDescent="0.4">
      <c r="A832" s="2" t="s">
        <v>1060</v>
      </c>
      <c r="B832" s="2" t="s">
        <v>17479</v>
      </c>
      <c r="C832" s="2" t="s">
        <v>17804</v>
      </c>
    </row>
    <row r="833" spans="1:3" s="68" customFormat="1" ht="12.3" x14ac:dyDescent="0.4">
      <c r="A833" s="2" t="s">
        <v>1060</v>
      </c>
      <c r="B833" s="2" t="s">
        <v>17479</v>
      </c>
      <c r="C833" s="2" t="s">
        <v>17805</v>
      </c>
    </row>
    <row r="834" spans="1:3" s="68" customFormat="1" ht="12.3" x14ac:dyDescent="0.4">
      <c r="A834" s="2" t="s">
        <v>1060</v>
      </c>
      <c r="B834" s="2" t="s">
        <v>17479</v>
      </c>
      <c r="C834" s="2" t="s">
        <v>17806</v>
      </c>
    </row>
    <row r="835" spans="1:3" s="68" customFormat="1" ht="12.3" x14ac:dyDescent="0.4">
      <c r="A835" s="2" t="s">
        <v>1060</v>
      </c>
      <c r="B835" s="2" t="s">
        <v>17479</v>
      </c>
      <c r="C835" s="2" t="s">
        <v>17807</v>
      </c>
    </row>
    <row r="836" spans="1:3" s="68" customFormat="1" ht="12.3" x14ac:dyDescent="0.4">
      <c r="A836" s="2" t="s">
        <v>1060</v>
      </c>
      <c r="B836" s="2" t="s">
        <v>17479</v>
      </c>
      <c r="C836" s="2" t="s">
        <v>17808</v>
      </c>
    </row>
    <row r="837" spans="1:3" s="68" customFormat="1" ht="12.3" x14ac:dyDescent="0.4">
      <c r="A837" s="2" t="s">
        <v>1060</v>
      </c>
      <c r="B837" s="2" t="s">
        <v>17479</v>
      </c>
      <c r="C837" s="2" t="s">
        <v>17809</v>
      </c>
    </row>
    <row r="838" spans="1:3" s="68" customFormat="1" ht="12.3" x14ac:dyDescent="0.4">
      <c r="A838" s="2" t="s">
        <v>1060</v>
      </c>
      <c r="B838" s="2" t="s">
        <v>17479</v>
      </c>
      <c r="C838" s="2" t="s">
        <v>17810</v>
      </c>
    </row>
    <row r="839" spans="1:3" s="68" customFormat="1" ht="12.3" x14ac:dyDescent="0.4">
      <c r="A839" s="2" t="s">
        <v>1060</v>
      </c>
      <c r="B839" s="2" t="s">
        <v>17479</v>
      </c>
      <c r="C839" s="2" t="s">
        <v>17811</v>
      </c>
    </row>
    <row r="840" spans="1:3" s="68" customFormat="1" ht="12.3" x14ac:dyDescent="0.4">
      <c r="A840" s="2" t="s">
        <v>1060</v>
      </c>
      <c r="B840" s="2" t="s">
        <v>17479</v>
      </c>
      <c r="C840" s="2" t="s">
        <v>17812</v>
      </c>
    </row>
    <row r="841" spans="1:3" s="68" customFormat="1" ht="12.3" x14ac:dyDescent="0.4">
      <c r="A841" s="2" t="s">
        <v>1060</v>
      </c>
      <c r="B841" s="2" t="s">
        <v>17479</v>
      </c>
      <c r="C841" s="2" t="s">
        <v>17813</v>
      </c>
    </row>
    <row r="842" spans="1:3" s="68" customFormat="1" ht="12.3" x14ac:dyDescent="0.4">
      <c r="A842" s="2" t="s">
        <v>1060</v>
      </c>
      <c r="B842" s="2" t="s">
        <v>17480</v>
      </c>
      <c r="C842" s="2" t="s">
        <v>17814</v>
      </c>
    </row>
    <row r="843" spans="1:3" s="68" customFormat="1" ht="12.3" x14ac:dyDescent="0.4">
      <c r="A843" s="2" t="s">
        <v>1060</v>
      </c>
      <c r="B843" s="2" t="s">
        <v>17480</v>
      </c>
      <c r="C843" s="2" t="s">
        <v>17815</v>
      </c>
    </row>
    <row r="844" spans="1:3" s="68" customFormat="1" ht="12.3" x14ac:dyDescent="0.4">
      <c r="A844" s="2" t="s">
        <v>1060</v>
      </c>
      <c r="B844" s="2" t="s">
        <v>17480</v>
      </c>
      <c r="C844" s="2" t="s">
        <v>17816</v>
      </c>
    </row>
    <row r="845" spans="1:3" s="68" customFormat="1" ht="12.3" x14ac:dyDescent="0.4">
      <c r="A845" s="2" t="s">
        <v>1060</v>
      </c>
      <c r="B845" s="2" t="s">
        <v>17480</v>
      </c>
      <c r="C845" s="2" t="s">
        <v>17817</v>
      </c>
    </row>
    <row r="846" spans="1:3" s="68" customFormat="1" ht="12.3" x14ac:dyDescent="0.4">
      <c r="A846" s="2" t="s">
        <v>1060</v>
      </c>
      <c r="B846" s="2" t="s">
        <v>17480</v>
      </c>
      <c r="C846" s="2" t="s">
        <v>17818</v>
      </c>
    </row>
    <row r="847" spans="1:3" s="68" customFormat="1" ht="12.3" x14ac:dyDescent="0.4">
      <c r="A847" s="2" t="s">
        <v>1060</v>
      </c>
      <c r="B847" s="2" t="s">
        <v>17480</v>
      </c>
      <c r="C847" s="2" t="s">
        <v>17819</v>
      </c>
    </row>
    <row r="848" spans="1:3" s="68" customFormat="1" ht="12.3" x14ac:dyDescent="0.4">
      <c r="A848" s="2" t="s">
        <v>1060</v>
      </c>
      <c r="B848" s="2" t="s">
        <v>17480</v>
      </c>
      <c r="C848" s="2" t="s">
        <v>17820</v>
      </c>
    </row>
    <row r="849" spans="1:3" s="68" customFormat="1" ht="12.3" x14ac:dyDescent="0.4">
      <c r="A849" s="2" t="s">
        <v>1060</v>
      </c>
      <c r="B849" s="2" t="s">
        <v>17480</v>
      </c>
      <c r="C849" s="2" t="s">
        <v>17821</v>
      </c>
    </row>
    <row r="850" spans="1:3" s="68" customFormat="1" ht="12.3" x14ac:dyDescent="0.4">
      <c r="A850" s="2" t="s">
        <v>1060</v>
      </c>
      <c r="B850" s="2" t="s">
        <v>17480</v>
      </c>
      <c r="C850" s="2" t="s">
        <v>17822</v>
      </c>
    </row>
    <row r="851" spans="1:3" s="68" customFormat="1" ht="12.3" x14ac:dyDescent="0.4">
      <c r="A851" s="2" t="s">
        <v>1060</v>
      </c>
      <c r="B851" s="2" t="s">
        <v>17480</v>
      </c>
      <c r="C851" s="2" t="s">
        <v>17823</v>
      </c>
    </row>
    <row r="852" spans="1:3" s="68" customFormat="1" ht="12.3" x14ac:dyDescent="0.4">
      <c r="A852" s="2" t="s">
        <v>1060</v>
      </c>
      <c r="B852" s="2" t="s">
        <v>17480</v>
      </c>
      <c r="C852" s="2" t="s">
        <v>17824</v>
      </c>
    </row>
    <row r="853" spans="1:3" s="68" customFormat="1" ht="12.3" x14ac:dyDescent="0.4">
      <c r="A853" s="2" t="s">
        <v>1060</v>
      </c>
      <c r="B853" s="2" t="s">
        <v>17480</v>
      </c>
      <c r="C853" s="2" t="s">
        <v>17825</v>
      </c>
    </row>
    <row r="854" spans="1:3" s="68" customFormat="1" ht="12.3" x14ac:dyDescent="0.4">
      <c r="A854" s="2" t="s">
        <v>1060</v>
      </c>
      <c r="B854" s="2" t="s">
        <v>17481</v>
      </c>
      <c r="C854" s="2" t="s">
        <v>17826</v>
      </c>
    </row>
    <row r="855" spans="1:3" s="68" customFormat="1" ht="12.3" x14ac:dyDescent="0.4">
      <c r="A855" s="2" t="s">
        <v>1060</v>
      </c>
      <c r="B855" s="2" t="s">
        <v>17481</v>
      </c>
      <c r="C855" s="2" t="s">
        <v>17827</v>
      </c>
    </row>
    <row r="856" spans="1:3" s="68" customFormat="1" ht="12.3" x14ac:dyDescent="0.4">
      <c r="A856" s="2" t="s">
        <v>1060</v>
      </c>
      <c r="B856" s="2" t="s">
        <v>17481</v>
      </c>
      <c r="C856" s="2" t="s">
        <v>17828</v>
      </c>
    </row>
    <row r="857" spans="1:3" s="68" customFormat="1" ht="12.3" x14ac:dyDescent="0.4">
      <c r="A857" s="2" t="s">
        <v>1060</v>
      </c>
      <c r="B857" s="2" t="s">
        <v>17481</v>
      </c>
      <c r="C857" s="2" t="s">
        <v>17829</v>
      </c>
    </row>
    <row r="858" spans="1:3" s="68" customFormat="1" ht="12.3" x14ac:dyDescent="0.4">
      <c r="A858" s="2" t="s">
        <v>1060</v>
      </c>
      <c r="B858" s="2" t="s">
        <v>17481</v>
      </c>
      <c r="C858" s="2" t="s">
        <v>17830</v>
      </c>
    </row>
    <row r="859" spans="1:3" s="68" customFormat="1" ht="12.3" x14ac:dyDescent="0.4">
      <c r="A859" s="2" t="s">
        <v>1060</v>
      </c>
      <c r="B859" s="2" t="s">
        <v>17481</v>
      </c>
      <c r="C859" s="2" t="s">
        <v>17831</v>
      </c>
    </row>
    <row r="860" spans="1:3" s="68" customFormat="1" ht="12.3" x14ac:dyDescent="0.4">
      <c r="A860" s="2" t="s">
        <v>1060</v>
      </c>
      <c r="B860" s="2" t="s">
        <v>17481</v>
      </c>
      <c r="C860" s="2" t="s">
        <v>17832</v>
      </c>
    </row>
    <row r="861" spans="1:3" s="68" customFormat="1" ht="12.3" x14ac:dyDescent="0.4">
      <c r="A861" s="2" t="s">
        <v>1060</v>
      </c>
      <c r="B861" s="2" t="s">
        <v>17482</v>
      </c>
      <c r="C861" s="2" t="s">
        <v>17833</v>
      </c>
    </row>
    <row r="862" spans="1:3" s="68" customFormat="1" ht="12.3" x14ac:dyDescent="0.4">
      <c r="A862" s="2" t="s">
        <v>1060</v>
      </c>
      <c r="B862" s="2" t="s">
        <v>17482</v>
      </c>
      <c r="C862" s="2" t="s">
        <v>17834</v>
      </c>
    </row>
    <row r="863" spans="1:3" s="68" customFormat="1" ht="12.3" x14ac:dyDescent="0.4">
      <c r="A863" s="2" t="s">
        <v>1060</v>
      </c>
      <c r="B863" s="2" t="s">
        <v>17482</v>
      </c>
      <c r="C863" s="2" t="s">
        <v>17835</v>
      </c>
    </row>
    <row r="864" spans="1:3" s="68" customFormat="1" ht="12.3" x14ac:dyDescent="0.4">
      <c r="A864" s="2" t="s">
        <v>1060</v>
      </c>
      <c r="B864" s="2" t="s">
        <v>17482</v>
      </c>
      <c r="C864" s="2" t="s">
        <v>17836</v>
      </c>
    </row>
    <row r="865" spans="1:3" s="68" customFormat="1" ht="12.3" x14ac:dyDescent="0.4">
      <c r="A865" s="2" t="s">
        <v>1060</v>
      </c>
      <c r="B865" s="2" t="s">
        <v>17482</v>
      </c>
      <c r="C865" s="2" t="s">
        <v>17837</v>
      </c>
    </row>
    <row r="866" spans="1:3" s="68" customFormat="1" ht="12.3" x14ac:dyDescent="0.4">
      <c r="A866" s="2" t="s">
        <v>1060</v>
      </c>
      <c r="B866" s="2" t="s">
        <v>17482</v>
      </c>
      <c r="C866" s="2" t="s">
        <v>17838</v>
      </c>
    </row>
    <row r="867" spans="1:3" s="68" customFormat="1" ht="12.3" x14ac:dyDescent="0.4">
      <c r="A867" s="2" t="s">
        <v>1060</v>
      </c>
      <c r="B867" s="2" t="s">
        <v>17482</v>
      </c>
      <c r="C867" s="2" t="s">
        <v>17839</v>
      </c>
    </row>
    <row r="868" spans="1:3" s="68" customFormat="1" ht="12.3" x14ac:dyDescent="0.4">
      <c r="A868" s="2" t="s">
        <v>1060</v>
      </c>
      <c r="B868" s="2" t="s">
        <v>17483</v>
      </c>
      <c r="C868" s="2" t="s">
        <v>17840</v>
      </c>
    </row>
    <row r="869" spans="1:3" s="68" customFormat="1" ht="12.3" x14ac:dyDescent="0.4">
      <c r="A869" s="2" t="s">
        <v>1060</v>
      </c>
      <c r="B869" s="2" t="s">
        <v>17483</v>
      </c>
      <c r="C869" s="2" t="s">
        <v>17841</v>
      </c>
    </row>
    <row r="870" spans="1:3" s="68" customFormat="1" ht="12.3" x14ac:dyDescent="0.4">
      <c r="A870" s="2" t="s">
        <v>1060</v>
      </c>
      <c r="B870" s="2" t="s">
        <v>17483</v>
      </c>
      <c r="C870" s="2" t="s">
        <v>17842</v>
      </c>
    </row>
    <row r="871" spans="1:3" s="68" customFormat="1" ht="12.3" x14ac:dyDescent="0.4">
      <c r="A871" s="2" t="s">
        <v>1060</v>
      </c>
      <c r="B871" s="2" t="s">
        <v>17483</v>
      </c>
      <c r="C871" s="2" t="s">
        <v>17843</v>
      </c>
    </row>
    <row r="872" spans="1:3" s="68" customFormat="1" ht="12.3" x14ac:dyDescent="0.4">
      <c r="A872" s="2" t="s">
        <v>1060</v>
      </c>
      <c r="B872" s="2" t="s">
        <v>17483</v>
      </c>
      <c r="C872" s="2" t="s">
        <v>17844</v>
      </c>
    </row>
    <row r="873" spans="1:3" s="68" customFormat="1" ht="12.3" x14ac:dyDescent="0.4">
      <c r="A873" s="2" t="s">
        <v>1060</v>
      </c>
      <c r="B873" s="2" t="s">
        <v>17483</v>
      </c>
      <c r="C873" s="2" t="s">
        <v>17845</v>
      </c>
    </row>
    <row r="874" spans="1:3" s="68" customFormat="1" ht="12.3" x14ac:dyDescent="0.4">
      <c r="A874" s="2" t="s">
        <v>1060</v>
      </c>
      <c r="B874" s="2" t="s">
        <v>17483</v>
      </c>
      <c r="C874" s="2" t="s">
        <v>17846</v>
      </c>
    </row>
    <row r="875" spans="1:3" s="68" customFormat="1" ht="12.3" x14ac:dyDescent="0.4">
      <c r="A875" s="2" t="s">
        <v>1060</v>
      </c>
      <c r="B875" s="2" t="s">
        <v>17483</v>
      </c>
      <c r="C875" s="2" t="s">
        <v>17847</v>
      </c>
    </row>
    <row r="876" spans="1:3" s="68" customFormat="1" ht="12.3" x14ac:dyDescent="0.4">
      <c r="A876" s="2" t="s">
        <v>1060</v>
      </c>
      <c r="B876" s="2" t="s">
        <v>17483</v>
      </c>
      <c r="C876" s="2" t="s">
        <v>17848</v>
      </c>
    </row>
    <row r="877" spans="1:3" s="68" customFormat="1" ht="12.3" x14ac:dyDescent="0.4">
      <c r="A877" s="2" t="s">
        <v>1060</v>
      </c>
      <c r="B877" s="2" t="s">
        <v>17483</v>
      </c>
      <c r="C877" s="2" t="s">
        <v>17849</v>
      </c>
    </row>
    <row r="878" spans="1:3" s="68" customFormat="1" ht="12.3" x14ac:dyDescent="0.4">
      <c r="A878" s="2" t="s">
        <v>1060</v>
      </c>
      <c r="B878" s="2" t="s">
        <v>17483</v>
      </c>
      <c r="C878" s="2" t="s">
        <v>17850</v>
      </c>
    </row>
    <row r="879" spans="1:3" s="68" customFormat="1" ht="12.3" x14ac:dyDescent="0.4">
      <c r="A879" s="2" t="s">
        <v>1060</v>
      </c>
      <c r="B879" s="2" t="s">
        <v>17483</v>
      </c>
      <c r="C879" s="2" t="s">
        <v>17851</v>
      </c>
    </row>
    <row r="880" spans="1:3" s="68" customFormat="1" ht="12.3" x14ac:dyDescent="0.4">
      <c r="A880" s="2" t="s">
        <v>1060</v>
      </c>
      <c r="B880" s="2" t="s">
        <v>17484</v>
      </c>
      <c r="C880" s="2" t="s">
        <v>17852</v>
      </c>
    </row>
    <row r="881" spans="1:3" s="68" customFormat="1" ht="12.3" x14ac:dyDescent="0.4">
      <c r="A881" s="2" t="s">
        <v>1060</v>
      </c>
      <c r="B881" s="2" t="s">
        <v>17485</v>
      </c>
      <c r="C881" s="2" t="s">
        <v>17853</v>
      </c>
    </row>
    <row r="882" spans="1:3" s="68" customFormat="1" ht="12.3" x14ac:dyDescent="0.4">
      <c r="A882" s="2" t="s">
        <v>1060</v>
      </c>
      <c r="B882" s="2" t="s">
        <v>17485</v>
      </c>
      <c r="C882" s="2" t="s">
        <v>17854</v>
      </c>
    </row>
    <row r="883" spans="1:3" s="68" customFormat="1" ht="12.3" x14ac:dyDescent="0.4">
      <c r="A883" s="2" t="s">
        <v>1060</v>
      </c>
      <c r="B883" s="2" t="s">
        <v>17485</v>
      </c>
      <c r="C883" s="2" t="s">
        <v>17855</v>
      </c>
    </row>
    <row r="884" spans="1:3" s="68" customFormat="1" ht="12.3" x14ac:dyDescent="0.4">
      <c r="A884" s="2" t="s">
        <v>1060</v>
      </c>
      <c r="B884" s="2" t="s">
        <v>17485</v>
      </c>
      <c r="C884" s="2" t="s">
        <v>17856</v>
      </c>
    </row>
    <row r="885" spans="1:3" s="68" customFormat="1" ht="12.3" x14ac:dyDescent="0.4">
      <c r="A885" s="2" t="s">
        <v>1060</v>
      </c>
      <c r="B885" s="2" t="s">
        <v>17485</v>
      </c>
      <c r="C885" s="2" t="s">
        <v>17857</v>
      </c>
    </row>
    <row r="886" spans="1:3" s="68" customFormat="1" ht="12.3" x14ac:dyDescent="0.4">
      <c r="A886" s="2" t="s">
        <v>1060</v>
      </c>
      <c r="B886" s="2" t="s">
        <v>17486</v>
      </c>
      <c r="C886" s="2" t="s">
        <v>17858</v>
      </c>
    </row>
    <row r="887" spans="1:3" s="68" customFormat="1" ht="12.3" x14ac:dyDescent="0.4">
      <c r="A887" s="2" t="s">
        <v>1060</v>
      </c>
      <c r="B887" s="2" t="s">
        <v>17486</v>
      </c>
      <c r="C887" s="2" t="s">
        <v>17859</v>
      </c>
    </row>
    <row r="888" spans="1:3" s="68" customFormat="1" ht="12.3" x14ac:dyDescent="0.4">
      <c r="A888" s="2" t="s">
        <v>1060</v>
      </c>
      <c r="B888" s="2" t="s">
        <v>17486</v>
      </c>
      <c r="C888" s="2" t="s">
        <v>17860</v>
      </c>
    </row>
    <row r="889" spans="1:3" s="68" customFormat="1" ht="12.3" x14ac:dyDescent="0.4">
      <c r="A889" s="2" t="s">
        <v>1060</v>
      </c>
      <c r="B889" s="2" t="s">
        <v>17486</v>
      </c>
      <c r="C889" s="2" t="s">
        <v>17861</v>
      </c>
    </row>
    <row r="890" spans="1:3" s="68" customFormat="1" ht="12.3" x14ac:dyDescent="0.4">
      <c r="A890" s="2" t="s">
        <v>1060</v>
      </c>
      <c r="B890" s="2" t="s">
        <v>17486</v>
      </c>
      <c r="C890" s="2" t="s">
        <v>17862</v>
      </c>
    </row>
    <row r="891" spans="1:3" s="68" customFormat="1" ht="12.3" x14ac:dyDescent="0.4">
      <c r="A891" s="2" t="s">
        <v>1060</v>
      </c>
      <c r="B891" s="2" t="s">
        <v>17486</v>
      </c>
      <c r="C891" s="2" t="s">
        <v>17863</v>
      </c>
    </row>
    <row r="892" spans="1:3" s="68" customFormat="1" ht="12.3" x14ac:dyDescent="0.4">
      <c r="A892" s="2" t="s">
        <v>1060</v>
      </c>
      <c r="B892" s="2" t="s">
        <v>17486</v>
      </c>
      <c r="C892" s="2" t="s">
        <v>17864</v>
      </c>
    </row>
    <row r="893" spans="1:3" s="68" customFormat="1" ht="12.3" x14ac:dyDescent="0.4">
      <c r="A893" s="2" t="s">
        <v>1060</v>
      </c>
      <c r="B893" s="2" t="s">
        <v>17486</v>
      </c>
      <c r="C893" s="2" t="s">
        <v>17865</v>
      </c>
    </row>
    <row r="894" spans="1:3" s="68" customFormat="1" ht="12.3" x14ac:dyDescent="0.4">
      <c r="A894" s="2" t="s">
        <v>1060</v>
      </c>
      <c r="B894" s="2" t="s">
        <v>17487</v>
      </c>
      <c r="C894" s="2" t="s">
        <v>17866</v>
      </c>
    </row>
    <row r="895" spans="1:3" s="68" customFormat="1" ht="12.3" x14ac:dyDescent="0.4">
      <c r="A895" s="2" t="s">
        <v>1060</v>
      </c>
      <c r="B895" s="2" t="s">
        <v>17487</v>
      </c>
      <c r="C895" s="2" t="s">
        <v>17867</v>
      </c>
    </row>
    <row r="896" spans="1:3" s="68" customFormat="1" ht="12.3" x14ac:dyDescent="0.4">
      <c r="A896" s="2" t="s">
        <v>1060</v>
      </c>
      <c r="B896" s="2" t="s">
        <v>17487</v>
      </c>
      <c r="C896" s="2" t="s">
        <v>17868</v>
      </c>
    </row>
    <row r="897" spans="1:3" s="68" customFormat="1" ht="12.3" x14ac:dyDescent="0.4">
      <c r="A897" s="2" t="s">
        <v>1060</v>
      </c>
      <c r="B897" s="2" t="s">
        <v>17487</v>
      </c>
      <c r="C897" s="2" t="s">
        <v>17869</v>
      </c>
    </row>
    <row r="898" spans="1:3" s="68" customFormat="1" ht="12.3" x14ac:dyDescent="0.4">
      <c r="A898" s="2" t="s">
        <v>1060</v>
      </c>
      <c r="B898" s="2" t="s">
        <v>17487</v>
      </c>
      <c r="C898" s="2" t="s">
        <v>17870</v>
      </c>
    </row>
    <row r="899" spans="1:3" s="68" customFormat="1" ht="12.3" x14ac:dyDescent="0.4">
      <c r="A899" s="2" t="s">
        <v>1060</v>
      </c>
      <c r="B899" s="2" t="s">
        <v>17487</v>
      </c>
      <c r="C899" s="2" t="s">
        <v>17871</v>
      </c>
    </row>
    <row r="900" spans="1:3" s="68" customFormat="1" ht="12.3" x14ac:dyDescent="0.4">
      <c r="A900" s="2" t="s">
        <v>1060</v>
      </c>
      <c r="B900" s="2" t="s">
        <v>17487</v>
      </c>
      <c r="C900" s="2" t="s">
        <v>17872</v>
      </c>
    </row>
    <row r="901" spans="1:3" s="68" customFormat="1" ht="12.3" x14ac:dyDescent="0.4">
      <c r="A901" s="2" t="s">
        <v>1060</v>
      </c>
      <c r="B901" s="2" t="s">
        <v>17488</v>
      </c>
      <c r="C901" s="2" t="s">
        <v>17873</v>
      </c>
    </row>
    <row r="902" spans="1:3" s="68" customFormat="1" ht="12.3" x14ac:dyDescent="0.4">
      <c r="A902" s="2" t="s">
        <v>1060</v>
      </c>
      <c r="B902" s="2" t="s">
        <v>17488</v>
      </c>
      <c r="C902" s="2" t="s">
        <v>17874</v>
      </c>
    </row>
    <row r="903" spans="1:3" s="68" customFormat="1" ht="12.3" x14ac:dyDescent="0.4">
      <c r="A903" s="2" t="s">
        <v>1060</v>
      </c>
      <c r="B903" s="2" t="s">
        <v>17488</v>
      </c>
      <c r="C903" s="2" t="s">
        <v>17875</v>
      </c>
    </row>
    <row r="904" spans="1:3" s="68" customFormat="1" ht="12.3" x14ac:dyDescent="0.4">
      <c r="A904" s="2" t="s">
        <v>1060</v>
      </c>
      <c r="B904" s="2" t="s">
        <v>17488</v>
      </c>
      <c r="C904" s="2" t="s">
        <v>17876</v>
      </c>
    </row>
    <row r="905" spans="1:3" s="68" customFormat="1" ht="12.3" x14ac:dyDescent="0.4">
      <c r="A905" s="2" t="s">
        <v>1060</v>
      </c>
      <c r="B905" s="2" t="s">
        <v>17488</v>
      </c>
      <c r="C905" s="2" t="s">
        <v>17877</v>
      </c>
    </row>
    <row r="906" spans="1:3" s="68" customFormat="1" ht="12.3" x14ac:dyDescent="0.4">
      <c r="A906" s="2" t="s">
        <v>1060</v>
      </c>
      <c r="B906" s="2" t="s">
        <v>17488</v>
      </c>
      <c r="C906" s="2" t="s">
        <v>17878</v>
      </c>
    </row>
    <row r="907" spans="1:3" s="68" customFormat="1" ht="12.3" x14ac:dyDescent="0.4">
      <c r="A907" s="2" t="s">
        <v>1060</v>
      </c>
      <c r="B907" s="2" t="s">
        <v>17488</v>
      </c>
      <c r="C907" s="2" t="s">
        <v>17879</v>
      </c>
    </row>
    <row r="908" spans="1:3" s="68" customFormat="1" ht="12.3" x14ac:dyDescent="0.4">
      <c r="A908" s="2" t="s">
        <v>1060</v>
      </c>
      <c r="B908" s="2" t="s">
        <v>17488</v>
      </c>
      <c r="C908" s="2" t="s">
        <v>17880</v>
      </c>
    </row>
    <row r="909" spans="1:3" s="68" customFormat="1" ht="12.3" x14ac:dyDescent="0.4">
      <c r="A909" s="2" t="s">
        <v>1060</v>
      </c>
      <c r="B909" s="2" t="s">
        <v>17488</v>
      </c>
      <c r="C909" s="2" t="s">
        <v>17881</v>
      </c>
    </row>
    <row r="910" spans="1:3" s="68" customFormat="1" ht="12.3" x14ac:dyDescent="0.4">
      <c r="A910" s="2" t="s">
        <v>1060</v>
      </c>
      <c r="B910" s="2" t="s">
        <v>17488</v>
      </c>
      <c r="C910" s="2" t="s">
        <v>17882</v>
      </c>
    </row>
    <row r="911" spans="1:3" s="68" customFormat="1" ht="12.3" x14ac:dyDescent="0.4">
      <c r="A911" s="2" t="s">
        <v>1060</v>
      </c>
      <c r="B911" s="2" t="s">
        <v>17489</v>
      </c>
      <c r="C911" s="2" t="s">
        <v>17883</v>
      </c>
    </row>
    <row r="912" spans="1:3" s="68" customFormat="1" ht="12.3" x14ac:dyDescent="0.4">
      <c r="A912" s="2" t="s">
        <v>1060</v>
      </c>
      <c r="B912" s="2" t="s">
        <v>17489</v>
      </c>
      <c r="C912" s="2" t="s">
        <v>17884</v>
      </c>
    </row>
    <row r="913" spans="1:3" s="68" customFormat="1" ht="12.3" x14ac:dyDescent="0.4">
      <c r="A913" s="2" t="s">
        <v>1060</v>
      </c>
      <c r="B913" s="2" t="s">
        <v>17498</v>
      </c>
      <c r="C913" s="2" t="s">
        <v>17885</v>
      </c>
    </row>
    <row r="914" spans="1:3" s="68" customFormat="1" ht="12.3" x14ac:dyDescent="0.4">
      <c r="A914" s="2" t="s">
        <v>1060</v>
      </c>
      <c r="B914" s="2" t="s">
        <v>17499</v>
      </c>
      <c r="C914" s="2" t="s">
        <v>17886</v>
      </c>
    </row>
    <row r="915" spans="1:3" s="68" customFormat="1" ht="12.3" x14ac:dyDescent="0.4">
      <c r="A915" s="2" t="s">
        <v>1060</v>
      </c>
      <c r="B915" s="2" t="s">
        <v>17499</v>
      </c>
      <c r="C915" s="2" t="s">
        <v>17887</v>
      </c>
    </row>
    <row r="916" spans="1:3" s="68" customFormat="1" ht="12.3" x14ac:dyDescent="0.4">
      <c r="A916" s="2" t="s">
        <v>1060</v>
      </c>
      <c r="B916" s="2" t="s">
        <v>17499</v>
      </c>
      <c r="C916" s="2" t="s">
        <v>17888</v>
      </c>
    </row>
    <row r="917" spans="1:3" s="68" customFormat="1" ht="12.3" x14ac:dyDescent="0.4">
      <c r="A917" s="2" t="s">
        <v>1060</v>
      </c>
      <c r="B917" s="2" t="s">
        <v>17499</v>
      </c>
      <c r="C917" s="2" t="s">
        <v>17889</v>
      </c>
    </row>
    <row r="918" spans="1:3" s="68" customFormat="1" ht="12.3" x14ac:dyDescent="0.4">
      <c r="A918" s="2" t="s">
        <v>1060</v>
      </c>
      <c r="B918" s="2" t="s">
        <v>17499</v>
      </c>
      <c r="C918" s="2" t="s">
        <v>17890</v>
      </c>
    </row>
    <row r="919" spans="1:3" s="68" customFormat="1" ht="12.3" x14ac:dyDescent="0.4">
      <c r="A919" s="2" t="s">
        <v>1060</v>
      </c>
      <c r="B919" s="2" t="s">
        <v>17499</v>
      </c>
      <c r="C919" s="2" t="s">
        <v>17891</v>
      </c>
    </row>
    <row r="920" spans="1:3" s="68" customFormat="1" ht="12.3" x14ac:dyDescent="0.4">
      <c r="A920" s="2" t="s">
        <v>1060</v>
      </c>
      <c r="B920" s="2" t="s">
        <v>17499</v>
      </c>
      <c r="C920" s="2" t="s">
        <v>17892</v>
      </c>
    </row>
    <row r="921" spans="1:3" s="68" customFormat="1" ht="12.3" x14ac:dyDescent="0.4">
      <c r="A921" s="2" t="s">
        <v>1060</v>
      </c>
      <c r="B921" s="2" t="s">
        <v>17499</v>
      </c>
      <c r="C921" s="2" t="s">
        <v>17893</v>
      </c>
    </row>
    <row r="922" spans="1:3" s="68" customFormat="1" ht="12.3" x14ac:dyDescent="0.4">
      <c r="A922" s="2" t="s">
        <v>1060</v>
      </c>
      <c r="B922" s="2" t="s">
        <v>17499</v>
      </c>
      <c r="C922" s="2" t="s">
        <v>17894</v>
      </c>
    </row>
    <row r="923" spans="1:3" s="68" customFormat="1" ht="12.3" x14ac:dyDescent="0.4">
      <c r="A923" s="2" t="s">
        <v>1060</v>
      </c>
      <c r="B923" s="2" t="s">
        <v>17499</v>
      </c>
      <c r="C923" s="2" t="s">
        <v>17895</v>
      </c>
    </row>
    <row r="924" spans="1:3" s="68" customFormat="1" ht="12.3" x14ac:dyDescent="0.4">
      <c r="A924" s="2" t="s">
        <v>1060</v>
      </c>
      <c r="B924" s="2" t="s">
        <v>17499</v>
      </c>
      <c r="C924" s="2" t="s">
        <v>17896</v>
      </c>
    </row>
    <row r="925" spans="1:3" s="68" customFormat="1" ht="12.3" x14ac:dyDescent="0.4">
      <c r="A925" s="2" t="s">
        <v>1060</v>
      </c>
      <c r="B925" s="2" t="s">
        <v>17499</v>
      </c>
      <c r="C925" s="2" t="s">
        <v>17897</v>
      </c>
    </row>
    <row r="926" spans="1:3" s="68" customFormat="1" ht="12.3" x14ac:dyDescent="0.4">
      <c r="A926" s="2" t="s">
        <v>1060</v>
      </c>
      <c r="B926" s="2" t="s">
        <v>17499</v>
      </c>
      <c r="C926" s="2" t="s">
        <v>17898</v>
      </c>
    </row>
    <row r="927" spans="1:3" s="68" customFormat="1" ht="12.3" x14ac:dyDescent="0.4">
      <c r="A927" s="2" t="s">
        <v>1060</v>
      </c>
      <c r="B927" s="2" t="s">
        <v>17499</v>
      </c>
      <c r="C927" s="2" t="s">
        <v>17899</v>
      </c>
    </row>
    <row r="928" spans="1:3" s="68" customFormat="1" ht="12.3" x14ac:dyDescent="0.4">
      <c r="A928" s="2" t="s">
        <v>1060</v>
      </c>
      <c r="B928" s="2" t="s">
        <v>17499</v>
      </c>
      <c r="C928" s="2" t="s">
        <v>17900</v>
      </c>
    </row>
    <row r="929" spans="1:3" s="68" customFormat="1" ht="12.3" x14ac:dyDescent="0.4">
      <c r="A929" s="2" t="s">
        <v>1060</v>
      </c>
      <c r="B929" s="2" t="s">
        <v>17499</v>
      </c>
      <c r="C929" s="2" t="s">
        <v>17901</v>
      </c>
    </row>
    <row r="930" spans="1:3" s="68" customFormat="1" ht="12.3" x14ac:dyDescent="0.4">
      <c r="A930" s="2" t="s">
        <v>1060</v>
      </c>
      <c r="B930" s="2" t="s">
        <v>17500</v>
      </c>
      <c r="C930" s="2" t="s">
        <v>17902</v>
      </c>
    </row>
    <row r="931" spans="1:3" s="68" customFormat="1" ht="12.3" x14ac:dyDescent="0.4">
      <c r="A931" s="2" t="s">
        <v>1060</v>
      </c>
      <c r="B931" s="2" t="s">
        <v>17500</v>
      </c>
      <c r="C931" s="2" t="s">
        <v>17903</v>
      </c>
    </row>
    <row r="932" spans="1:3" s="68" customFormat="1" ht="12.3" x14ac:dyDescent="0.4">
      <c r="A932" s="2" t="s">
        <v>1060</v>
      </c>
      <c r="B932" s="2" t="s">
        <v>17500</v>
      </c>
      <c r="C932" s="2" t="s">
        <v>17904</v>
      </c>
    </row>
    <row r="933" spans="1:3" s="68" customFormat="1" ht="12.3" x14ac:dyDescent="0.4">
      <c r="A933" s="2" t="s">
        <v>1060</v>
      </c>
      <c r="B933" s="2" t="s">
        <v>17500</v>
      </c>
      <c r="C933" s="2" t="s">
        <v>17905</v>
      </c>
    </row>
    <row r="934" spans="1:3" s="68" customFormat="1" ht="12.3" x14ac:dyDescent="0.4">
      <c r="A934" s="2" t="s">
        <v>1060</v>
      </c>
      <c r="B934" s="2" t="s">
        <v>17500</v>
      </c>
      <c r="C934" s="2" t="s">
        <v>17906</v>
      </c>
    </row>
    <row r="935" spans="1:3" s="68" customFormat="1" ht="12.3" x14ac:dyDescent="0.4">
      <c r="A935" s="2" t="s">
        <v>1060</v>
      </c>
      <c r="B935" s="2" t="s">
        <v>17500</v>
      </c>
      <c r="C935" s="2" t="s">
        <v>17907</v>
      </c>
    </row>
    <row r="936" spans="1:3" s="68" customFormat="1" ht="12.3" x14ac:dyDescent="0.4">
      <c r="A936" s="2" t="s">
        <v>1060</v>
      </c>
      <c r="B936" s="2" t="s">
        <v>17500</v>
      </c>
      <c r="C936" s="2" t="s">
        <v>17908</v>
      </c>
    </row>
    <row r="937" spans="1:3" s="68" customFormat="1" ht="12.3" x14ac:dyDescent="0.4">
      <c r="A937" s="2" t="s">
        <v>1060</v>
      </c>
      <c r="B937" s="2" t="s">
        <v>17500</v>
      </c>
      <c r="C937" s="2" t="s">
        <v>17909</v>
      </c>
    </row>
    <row r="938" spans="1:3" s="68" customFormat="1" ht="12.3" x14ac:dyDescent="0.4">
      <c r="A938" s="2" t="s">
        <v>1060</v>
      </c>
      <c r="B938" s="2" t="s">
        <v>17500</v>
      </c>
      <c r="C938" s="2" t="s">
        <v>17910</v>
      </c>
    </row>
    <row r="939" spans="1:3" s="68" customFormat="1" ht="12.3" x14ac:dyDescent="0.4">
      <c r="A939" s="2" t="s">
        <v>1060</v>
      </c>
      <c r="B939" s="2" t="s">
        <v>17500</v>
      </c>
      <c r="C939" s="2" t="s">
        <v>17911</v>
      </c>
    </row>
    <row r="940" spans="1:3" s="68" customFormat="1" ht="12.3" x14ac:dyDescent="0.4">
      <c r="A940" s="2" t="s">
        <v>1060</v>
      </c>
      <c r="B940" s="2" t="s">
        <v>17500</v>
      </c>
      <c r="C940" s="2" t="s">
        <v>17912</v>
      </c>
    </row>
    <row r="941" spans="1:3" s="68" customFormat="1" ht="12.3" x14ac:dyDescent="0.4">
      <c r="A941" s="2" t="s">
        <v>1060</v>
      </c>
      <c r="B941" s="2" t="s">
        <v>17500</v>
      </c>
      <c r="C941" s="2" t="s">
        <v>17913</v>
      </c>
    </row>
    <row r="942" spans="1:3" s="68" customFormat="1" ht="12.3" x14ac:dyDescent="0.4">
      <c r="A942" s="2" t="s">
        <v>1060</v>
      </c>
      <c r="B942" s="2" t="s">
        <v>17500</v>
      </c>
      <c r="C942" s="2" t="s">
        <v>17914</v>
      </c>
    </row>
    <row r="943" spans="1:3" s="68" customFormat="1" ht="12.3" x14ac:dyDescent="0.4">
      <c r="A943" s="2" t="s">
        <v>1060</v>
      </c>
      <c r="B943" s="2" t="s">
        <v>17500</v>
      </c>
      <c r="C943" s="2" t="s">
        <v>17915</v>
      </c>
    </row>
    <row r="944" spans="1:3" s="68" customFormat="1" ht="12.3" x14ac:dyDescent="0.4">
      <c r="A944" s="2" t="s">
        <v>1060</v>
      </c>
      <c r="B944" s="2" t="s">
        <v>17500</v>
      </c>
      <c r="C944" s="2" t="s">
        <v>17916</v>
      </c>
    </row>
    <row r="945" spans="1:3" s="68" customFormat="1" ht="12.3" x14ac:dyDescent="0.4">
      <c r="A945" s="2" t="s">
        <v>1060</v>
      </c>
      <c r="B945" s="2" t="s">
        <v>17500</v>
      </c>
      <c r="C945" s="2" t="s">
        <v>17917</v>
      </c>
    </row>
    <row r="946" spans="1:3" s="68" customFormat="1" ht="12.3" x14ac:dyDescent="0.4">
      <c r="A946" s="2" t="s">
        <v>1060</v>
      </c>
      <c r="B946" s="2" t="s">
        <v>17500</v>
      </c>
      <c r="C946" s="2" t="s">
        <v>17918</v>
      </c>
    </row>
    <row r="947" spans="1:3" s="68" customFormat="1" ht="12.3" x14ac:dyDescent="0.4">
      <c r="A947" s="2" t="s">
        <v>1060</v>
      </c>
      <c r="B947" s="2" t="s">
        <v>17500</v>
      </c>
      <c r="C947" s="2" t="s">
        <v>17919</v>
      </c>
    </row>
    <row r="948" spans="1:3" s="68" customFormat="1" ht="12.3" x14ac:dyDescent="0.4">
      <c r="A948" s="2" t="s">
        <v>1060</v>
      </c>
      <c r="B948" s="2" t="s">
        <v>17500</v>
      </c>
      <c r="C948" s="2" t="s">
        <v>17920</v>
      </c>
    </row>
    <row r="949" spans="1:3" s="68" customFormat="1" ht="12.3" x14ac:dyDescent="0.4">
      <c r="A949" s="2" t="s">
        <v>1060</v>
      </c>
      <c r="B949" s="2" t="s">
        <v>17500</v>
      </c>
      <c r="C949" s="2" t="s">
        <v>17921</v>
      </c>
    </row>
    <row r="950" spans="1:3" s="68" customFormat="1" ht="12.3" x14ac:dyDescent="0.4">
      <c r="A950" s="2" t="s">
        <v>1060</v>
      </c>
      <c r="B950" s="2" t="s">
        <v>17500</v>
      </c>
      <c r="C950" s="2" t="s">
        <v>17922</v>
      </c>
    </row>
    <row r="951" spans="1:3" s="68" customFormat="1" ht="12.3" x14ac:dyDescent="0.4">
      <c r="A951" s="2" t="s">
        <v>1060</v>
      </c>
      <c r="B951" s="2" t="s">
        <v>17500</v>
      </c>
      <c r="C951" s="2" t="s">
        <v>17923</v>
      </c>
    </row>
    <row r="952" spans="1:3" s="68" customFormat="1" ht="12.3" x14ac:dyDescent="0.4">
      <c r="A952" s="2" t="s">
        <v>1060</v>
      </c>
      <c r="B952" s="2" t="s">
        <v>17500</v>
      </c>
      <c r="C952" s="2" t="s">
        <v>17924</v>
      </c>
    </row>
    <row r="953" spans="1:3" s="68" customFormat="1" ht="12.3" x14ac:dyDescent="0.4">
      <c r="A953" s="2" t="s">
        <v>1060</v>
      </c>
      <c r="B953" s="2" t="s">
        <v>17500</v>
      </c>
      <c r="C953" s="2" t="s">
        <v>17925</v>
      </c>
    </row>
    <row r="954" spans="1:3" s="68" customFormat="1" ht="12.3" x14ac:dyDescent="0.4">
      <c r="A954" s="2" t="s">
        <v>1060</v>
      </c>
      <c r="B954" s="2" t="s">
        <v>17500</v>
      </c>
      <c r="C954" s="2" t="s">
        <v>17926</v>
      </c>
    </row>
    <row r="955" spans="1:3" s="68" customFormat="1" ht="12.3" x14ac:dyDescent="0.4">
      <c r="A955" s="2" t="s">
        <v>1060</v>
      </c>
      <c r="B955" s="2" t="s">
        <v>17500</v>
      </c>
      <c r="C955" s="2" t="s">
        <v>17927</v>
      </c>
    </row>
    <row r="956" spans="1:3" s="68" customFormat="1" ht="12.3" x14ac:dyDescent="0.4">
      <c r="A956" s="2" t="s">
        <v>1060</v>
      </c>
      <c r="B956" s="2" t="s">
        <v>17500</v>
      </c>
      <c r="C956" s="2" t="s">
        <v>17928</v>
      </c>
    </row>
    <row r="957" spans="1:3" s="68" customFormat="1" ht="12.3" x14ac:dyDescent="0.4">
      <c r="A957" s="2" t="s">
        <v>1060</v>
      </c>
      <c r="B957" s="2" t="s">
        <v>17500</v>
      </c>
      <c r="C957" s="2" t="s">
        <v>17929</v>
      </c>
    </row>
    <row r="958" spans="1:3" s="68" customFormat="1" ht="12.3" x14ac:dyDescent="0.4">
      <c r="A958" s="2" t="s">
        <v>1060</v>
      </c>
      <c r="B958" s="2" t="s">
        <v>17500</v>
      </c>
      <c r="C958" s="2" t="s">
        <v>17930</v>
      </c>
    </row>
    <row r="959" spans="1:3" s="68" customFormat="1" ht="12.3" x14ac:dyDescent="0.4">
      <c r="A959" s="2" t="s">
        <v>1060</v>
      </c>
      <c r="B959" s="2" t="s">
        <v>17501</v>
      </c>
      <c r="C959" s="2" t="s">
        <v>17931</v>
      </c>
    </row>
    <row r="960" spans="1:3" s="68" customFormat="1" ht="12.3" x14ac:dyDescent="0.4">
      <c r="A960" s="2" t="s">
        <v>1060</v>
      </c>
      <c r="B960" s="2" t="s">
        <v>17501</v>
      </c>
      <c r="C960" s="2" t="s">
        <v>17932</v>
      </c>
    </row>
    <row r="961" spans="1:3" s="68" customFormat="1" ht="12.3" x14ac:dyDescent="0.4">
      <c r="A961" s="2" t="s">
        <v>1060</v>
      </c>
      <c r="B961" s="2" t="s">
        <v>17501</v>
      </c>
      <c r="C961" s="2" t="s">
        <v>17933</v>
      </c>
    </row>
    <row r="962" spans="1:3" s="68" customFormat="1" ht="12.3" x14ac:dyDescent="0.4">
      <c r="A962" s="2" t="s">
        <v>1060</v>
      </c>
      <c r="B962" s="2" t="s">
        <v>17501</v>
      </c>
      <c r="C962" s="2" t="s">
        <v>17934</v>
      </c>
    </row>
    <row r="963" spans="1:3" s="68" customFormat="1" ht="12.3" x14ac:dyDescent="0.4">
      <c r="A963" s="2" t="s">
        <v>1060</v>
      </c>
      <c r="B963" s="2" t="s">
        <v>17501</v>
      </c>
      <c r="C963" s="2" t="s">
        <v>17935</v>
      </c>
    </row>
    <row r="964" spans="1:3" s="68" customFormat="1" ht="12.3" x14ac:dyDescent="0.4">
      <c r="A964" s="2" t="s">
        <v>1060</v>
      </c>
      <c r="B964" s="2" t="s">
        <v>17501</v>
      </c>
      <c r="C964" s="2" t="s">
        <v>17936</v>
      </c>
    </row>
    <row r="965" spans="1:3" s="68" customFormat="1" ht="12.3" x14ac:dyDescent="0.4">
      <c r="A965" s="2" t="s">
        <v>1060</v>
      </c>
      <c r="B965" s="2" t="s">
        <v>17501</v>
      </c>
      <c r="C965" s="2" t="s">
        <v>17937</v>
      </c>
    </row>
    <row r="966" spans="1:3" s="68" customFormat="1" ht="12.3" x14ac:dyDescent="0.4">
      <c r="A966" s="2" t="s">
        <v>1060</v>
      </c>
      <c r="B966" s="2" t="s">
        <v>17501</v>
      </c>
      <c r="C966" s="2" t="s">
        <v>17938</v>
      </c>
    </row>
    <row r="967" spans="1:3" s="68" customFormat="1" ht="12.3" x14ac:dyDescent="0.4">
      <c r="A967" s="2" t="s">
        <v>1060</v>
      </c>
      <c r="B967" s="2" t="s">
        <v>17501</v>
      </c>
      <c r="C967" s="2" t="s">
        <v>17939</v>
      </c>
    </row>
    <row r="968" spans="1:3" s="68" customFormat="1" ht="12.3" x14ac:dyDescent="0.4">
      <c r="A968" s="2" t="s">
        <v>1060</v>
      </c>
      <c r="B968" s="2" t="s">
        <v>17501</v>
      </c>
      <c r="C968" s="2" t="s">
        <v>17940</v>
      </c>
    </row>
    <row r="969" spans="1:3" s="68" customFormat="1" ht="12.3" x14ac:dyDescent="0.4">
      <c r="A969" s="2" t="s">
        <v>1060</v>
      </c>
      <c r="B969" s="2" t="s">
        <v>17501</v>
      </c>
      <c r="C969" s="2" t="s">
        <v>17941</v>
      </c>
    </row>
    <row r="970" spans="1:3" s="68" customFormat="1" ht="12.3" x14ac:dyDescent="0.4">
      <c r="A970" s="2" t="s">
        <v>1060</v>
      </c>
      <c r="B970" s="2" t="s">
        <v>17501</v>
      </c>
      <c r="C970" s="2" t="s">
        <v>17942</v>
      </c>
    </row>
    <row r="971" spans="1:3" s="68" customFormat="1" ht="12.3" x14ac:dyDescent="0.4">
      <c r="A971" s="2" t="s">
        <v>1060</v>
      </c>
      <c r="B971" s="2" t="s">
        <v>17501</v>
      </c>
      <c r="C971" s="2" t="s">
        <v>17943</v>
      </c>
    </row>
    <row r="972" spans="1:3" s="68" customFormat="1" ht="12.3" x14ac:dyDescent="0.4">
      <c r="A972" s="2" t="s">
        <v>1060</v>
      </c>
      <c r="B972" s="2" t="s">
        <v>17501</v>
      </c>
      <c r="C972" s="2" t="s">
        <v>17944</v>
      </c>
    </row>
    <row r="973" spans="1:3" s="68" customFormat="1" ht="12.3" x14ac:dyDescent="0.4">
      <c r="A973" s="2" t="s">
        <v>1060</v>
      </c>
      <c r="B973" s="2" t="s">
        <v>17501</v>
      </c>
      <c r="C973" s="2" t="s">
        <v>17945</v>
      </c>
    </row>
    <row r="974" spans="1:3" s="68" customFormat="1" ht="12.3" x14ac:dyDescent="0.4">
      <c r="A974" s="2" t="s">
        <v>1060</v>
      </c>
      <c r="B974" s="2" t="s">
        <v>17501</v>
      </c>
      <c r="C974" s="2" t="s">
        <v>17946</v>
      </c>
    </row>
    <row r="975" spans="1:3" s="68" customFormat="1" ht="12.3" x14ac:dyDescent="0.4">
      <c r="A975" s="2" t="s">
        <v>1060</v>
      </c>
      <c r="B975" s="2" t="s">
        <v>17502</v>
      </c>
      <c r="C975" s="2" t="s">
        <v>17947</v>
      </c>
    </row>
    <row r="976" spans="1:3" s="68" customFormat="1" ht="12.3" x14ac:dyDescent="0.4">
      <c r="A976" s="2" t="s">
        <v>1060</v>
      </c>
      <c r="B976" s="2" t="s">
        <v>17502</v>
      </c>
      <c r="C976" s="2" t="s">
        <v>17948</v>
      </c>
    </row>
    <row r="977" spans="1:3" s="68" customFormat="1" ht="12.3" x14ac:dyDescent="0.4">
      <c r="A977" s="2" t="s">
        <v>1060</v>
      </c>
      <c r="B977" s="2" t="s">
        <v>17502</v>
      </c>
      <c r="C977" s="2" t="s">
        <v>17949</v>
      </c>
    </row>
    <row r="978" spans="1:3" s="68" customFormat="1" ht="12.3" x14ac:dyDescent="0.4">
      <c r="A978" s="2" t="s">
        <v>1060</v>
      </c>
      <c r="B978" s="2" t="s">
        <v>17502</v>
      </c>
      <c r="C978" s="2" t="s">
        <v>17950</v>
      </c>
    </row>
    <row r="979" spans="1:3" s="68" customFormat="1" ht="12.3" x14ac:dyDescent="0.4">
      <c r="A979" s="2" t="s">
        <v>1060</v>
      </c>
      <c r="B979" s="2" t="s">
        <v>17502</v>
      </c>
      <c r="C979" s="2" t="s">
        <v>17951</v>
      </c>
    </row>
    <row r="980" spans="1:3" s="68" customFormat="1" ht="12.3" x14ac:dyDescent="0.4">
      <c r="A980" s="2" t="s">
        <v>1060</v>
      </c>
      <c r="B980" s="2" t="s">
        <v>17502</v>
      </c>
      <c r="C980" s="2" t="s">
        <v>17952</v>
      </c>
    </row>
    <row r="981" spans="1:3" s="68" customFormat="1" ht="12.3" x14ac:dyDescent="0.4">
      <c r="A981" s="2" t="s">
        <v>1060</v>
      </c>
      <c r="B981" s="2" t="s">
        <v>17502</v>
      </c>
      <c r="C981" s="2" t="s">
        <v>17953</v>
      </c>
    </row>
    <row r="982" spans="1:3" s="68" customFormat="1" ht="12.3" x14ac:dyDescent="0.4">
      <c r="A982" s="2" t="s">
        <v>1060</v>
      </c>
      <c r="B982" s="2" t="s">
        <v>17502</v>
      </c>
      <c r="C982" s="2" t="s">
        <v>17954</v>
      </c>
    </row>
    <row r="983" spans="1:3" s="68" customFormat="1" ht="12.3" x14ac:dyDescent="0.4">
      <c r="A983" s="2" t="s">
        <v>1060</v>
      </c>
      <c r="B983" s="2" t="s">
        <v>17502</v>
      </c>
      <c r="C983" s="2" t="s">
        <v>17955</v>
      </c>
    </row>
    <row r="984" spans="1:3" s="68" customFormat="1" ht="12.3" x14ac:dyDescent="0.4">
      <c r="A984" s="2" t="s">
        <v>1060</v>
      </c>
      <c r="B984" s="2" t="s">
        <v>17502</v>
      </c>
      <c r="C984" s="2" t="s">
        <v>17956</v>
      </c>
    </row>
    <row r="985" spans="1:3" s="68" customFormat="1" ht="12.3" x14ac:dyDescent="0.4">
      <c r="A985" s="2" t="s">
        <v>1060</v>
      </c>
      <c r="B985" s="2" t="s">
        <v>17502</v>
      </c>
      <c r="C985" s="2" t="s">
        <v>17957</v>
      </c>
    </row>
    <row r="986" spans="1:3" s="68" customFormat="1" ht="12.3" x14ac:dyDescent="0.4">
      <c r="A986" s="2" t="s">
        <v>1060</v>
      </c>
      <c r="B986" s="2" t="s">
        <v>17502</v>
      </c>
      <c r="C986" s="2" t="s">
        <v>17958</v>
      </c>
    </row>
    <row r="987" spans="1:3" s="68" customFormat="1" ht="12.3" x14ac:dyDescent="0.4">
      <c r="A987" s="2" t="s">
        <v>1060</v>
      </c>
      <c r="B987" s="2" t="s">
        <v>17503</v>
      </c>
      <c r="C987" s="2" t="s">
        <v>17959</v>
      </c>
    </row>
    <row r="988" spans="1:3" s="68" customFormat="1" ht="12.3" x14ac:dyDescent="0.4">
      <c r="A988" s="2" t="s">
        <v>1060</v>
      </c>
      <c r="B988" s="2" t="s">
        <v>17503</v>
      </c>
      <c r="C988" s="2" t="s">
        <v>17960</v>
      </c>
    </row>
    <row r="989" spans="1:3" s="68" customFormat="1" ht="12.3" x14ac:dyDescent="0.4">
      <c r="A989" s="2" t="s">
        <v>1060</v>
      </c>
      <c r="B989" s="2" t="s">
        <v>17503</v>
      </c>
      <c r="C989" s="2" t="s">
        <v>17961</v>
      </c>
    </row>
    <row r="990" spans="1:3" s="68" customFormat="1" ht="12.3" x14ac:dyDescent="0.4">
      <c r="A990" s="2" t="s">
        <v>1060</v>
      </c>
      <c r="B990" s="2" t="s">
        <v>17503</v>
      </c>
      <c r="C990" s="2" t="s">
        <v>17962</v>
      </c>
    </row>
    <row r="991" spans="1:3" s="68" customFormat="1" ht="12.3" x14ac:dyDescent="0.4">
      <c r="A991" s="2" t="s">
        <v>1060</v>
      </c>
      <c r="B991" s="2" t="s">
        <v>17503</v>
      </c>
      <c r="C991" s="2" t="s">
        <v>17963</v>
      </c>
    </row>
    <row r="992" spans="1:3" s="68" customFormat="1" ht="12.3" x14ac:dyDescent="0.4">
      <c r="A992" s="2" t="s">
        <v>1060</v>
      </c>
      <c r="B992" s="2" t="s">
        <v>17503</v>
      </c>
      <c r="C992" s="2" t="s">
        <v>17964</v>
      </c>
    </row>
    <row r="993" spans="1:3" s="68" customFormat="1" ht="12.3" x14ac:dyDescent="0.4">
      <c r="A993" s="2" t="s">
        <v>1060</v>
      </c>
      <c r="B993" s="2" t="s">
        <v>17503</v>
      </c>
      <c r="C993" s="2" t="s">
        <v>17965</v>
      </c>
    </row>
    <row r="994" spans="1:3" s="68" customFormat="1" ht="12.3" x14ac:dyDescent="0.4">
      <c r="A994" s="2" t="s">
        <v>1060</v>
      </c>
      <c r="B994" s="2" t="s">
        <v>17503</v>
      </c>
      <c r="C994" s="2" t="s">
        <v>17966</v>
      </c>
    </row>
    <row r="995" spans="1:3" s="68" customFormat="1" ht="12.3" x14ac:dyDescent="0.4">
      <c r="A995" s="2" t="s">
        <v>1060</v>
      </c>
      <c r="B995" s="2" t="s">
        <v>17503</v>
      </c>
      <c r="C995" s="2" t="s">
        <v>17967</v>
      </c>
    </row>
    <row r="996" spans="1:3" s="68" customFormat="1" ht="12.3" x14ac:dyDescent="0.4">
      <c r="A996" s="2" t="s">
        <v>1060</v>
      </c>
      <c r="B996" s="2" t="s">
        <v>17504</v>
      </c>
      <c r="C996" s="2" t="s">
        <v>17968</v>
      </c>
    </row>
    <row r="997" spans="1:3" s="68" customFormat="1" ht="12.3" x14ac:dyDescent="0.4">
      <c r="A997" s="2" t="s">
        <v>1060</v>
      </c>
      <c r="B997" s="2" t="s">
        <v>17504</v>
      </c>
      <c r="C997" s="2" t="s">
        <v>17969</v>
      </c>
    </row>
    <row r="998" spans="1:3" s="68" customFormat="1" ht="12.3" x14ac:dyDescent="0.4">
      <c r="A998" s="2" t="s">
        <v>1060</v>
      </c>
      <c r="B998" s="2" t="s">
        <v>17504</v>
      </c>
      <c r="C998" s="2" t="s">
        <v>17970</v>
      </c>
    </row>
    <row r="999" spans="1:3" s="68" customFormat="1" ht="12.3" x14ac:dyDescent="0.4">
      <c r="A999" s="2" t="s">
        <v>1060</v>
      </c>
      <c r="B999" s="2" t="s">
        <v>17504</v>
      </c>
      <c r="C999" s="2" t="s">
        <v>17971</v>
      </c>
    </row>
    <row r="1000" spans="1:3" s="68" customFormat="1" ht="12.3" x14ac:dyDescent="0.4">
      <c r="A1000" s="2" t="s">
        <v>1060</v>
      </c>
      <c r="B1000" s="2" t="s">
        <v>17504</v>
      </c>
      <c r="C1000" s="2" t="s">
        <v>17972</v>
      </c>
    </row>
    <row r="1001" spans="1:3" s="68" customFormat="1" ht="12.3" x14ac:dyDescent="0.4">
      <c r="A1001" s="2" t="s">
        <v>1060</v>
      </c>
      <c r="B1001" s="2" t="s">
        <v>17505</v>
      </c>
      <c r="C1001" s="2" t="s">
        <v>17973</v>
      </c>
    </row>
    <row r="1002" spans="1:3" s="68" customFormat="1" ht="12.3" x14ac:dyDescent="0.4">
      <c r="A1002" s="2" t="s">
        <v>1060</v>
      </c>
      <c r="B1002" s="2" t="s">
        <v>17505</v>
      </c>
      <c r="C1002" s="2" t="s">
        <v>17974</v>
      </c>
    </row>
    <row r="1003" spans="1:3" s="68" customFormat="1" ht="12.3" x14ac:dyDescent="0.4">
      <c r="A1003" s="2" t="s">
        <v>1060</v>
      </c>
      <c r="B1003" s="2" t="s">
        <v>17505</v>
      </c>
      <c r="C1003" s="2" t="s">
        <v>17975</v>
      </c>
    </row>
    <row r="1004" spans="1:3" s="68" customFormat="1" ht="12.3" x14ac:dyDescent="0.4">
      <c r="A1004" s="2" t="s">
        <v>1060</v>
      </c>
      <c r="B1004" s="2" t="s">
        <v>17505</v>
      </c>
      <c r="C1004" s="2" t="s">
        <v>17976</v>
      </c>
    </row>
    <row r="1005" spans="1:3" s="68" customFormat="1" ht="12.3" x14ac:dyDescent="0.4">
      <c r="A1005" s="2" t="s">
        <v>1060</v>
      </c>
      <c r="B1005" s="2" t="s">
        <v>17505</v>
      </c>
      <c r="C1005" s="2" t="s">
        <v>17977</v>
      </c>
    </row>
    <row r="1006" spans="1:3" s="68" customFormat="1" ht="12.3" x14ac:dyDescent="0.4">
      <c r="A1006" s="2" t="s">
        <v>1060</v>
      </c>
      <c r="B1006" s="2" t="s">
        <v>17505</v>
      </c>
      <c r="C1006" s="2" t="s">
        <v>17978</v>
      </c>
    </row>
    <row r="1007" spans="1:3" s="68" customFormat="1" ht="12.3" x14ac:dyDescent="0.4">
      <c r="A1007" s="2" t="s">
        <v>1060</v>
      </c>
      <c r="B1007" s="2" t="s">
        <v>17505</v>
      </c>
      <c r="C1007" s="2" t="s">
        <v>17979</v>
      </c>
    </row>
    <row r="1008" spans="1:3" s="68" customFormat="1" ht="12.3" x14ac:dyDescent="0.4">
      <c r="A1008" s="2" t="s">
        <v>1060</v>
      </c>
      <c r="B1008" s="2" t="s">
        <v>17505</v>
      </c>
      <c r="C1008" s="2" t="s">
        <v>17980</v>
      </c>
    </row>
    <row r="1009" spans="1:3" s="68" customFormat="1" ht="12.3" x14ac:dyDescent="0.4">
      <c r="A1009" s="2" t="s">
        <v>1060</v>
      </c>
      <c r="B1009" s="2" t="s">
        <v>17505</v>
      </c>
      <c r="C1009" s="2" t="s">
        <v>17981</v>
      </c>
    </row>
    <row r="1010" spans="1:3" s="68" customFormat="1" ht="12.3" x14ac:dyDescent="0.4">
      <c r="A1010" s="2" t="s">
        <v>1060</v>
      </c>
      <c r="B1010" s="2" t="s">
        <v>17505</v>
      </c>
      <c r="C1010" s="2" t="s">
        <v>17982</v>
      </c>
    </row>
    <row r="1011" spans="1:3" s="68" customFormat="1" ht="12.3" x14ac:dyDescent="0.4">
      <c r="A1011" s="2" t="s">
        <v>1060</v>
      </c>
      <c r="B1011" s="2" t="s">
        <v>17505</v>
      </c>
      <c r="C1011" s="2" t="s">
        <v>17983</v>
      </c>
    </row>
    <row r="1012" spans="1:3" s="68" customFormat="1" ht="12.3" x14ac:dyDescent="0.4">
      <c r="A1012" s="2" t="s">
        <v>1060</v>
      </c>
      <c r="B1012" s="2" t="s">
        <v>17505</v>
      </c>
      <c r="C1012" s="2" t="s">
        <v>17984</v>
      </c>
    </row>
    <row r="1013" spans="1:3" s="68" customFormat="1" ht="12.3" x14ac:dyDescent="0.4">
      <c r="A1013" s="2" t="s">
        <v>1060</v>
      </c>
      <c r="B1013" s="2" t="s">
        <v>17505</v>
      </c>
      <c r="C1013" s="2" t="s">
        <v>17985</v>
      </c>
    </row>
    <row r="1014" spans="1:3" s="68" customFormat="1" ht="12.3" x14ac:dyDescent="0.4">
      <c r="A1014" s="2" t="s">
        <v>1060</v>
      </c>
      <c r="B1014" s="2" t="s">
        <v>17505</v>
      </c>
      <c r="C1014" s="2" t="s">
        <v>17986</v>
      </c>
    </row>
    <row r="1015" spans="1:3" s="68" customFormat="1" ht="12.3" x14ac:dyDescent="0.4">
      <c r="A1015" s="2" t="s">
        <v>1060</v>
      </c>
      <c r="B1015" s="2" t="s">
        <v>17505</v>
      </c>
      <c r="C1015" s="2" t="s">
        <v>17987</v>
      </c>
    </row>
    <row r="1016" spans="1:3" s="68" customFormat="1" ht="12.3" x14ac:dyDescent="0.4">
      <c r="A1016" s="2" t="s">
        <v>1060</v>
      </c>
      <c r="B1016" s="2" t="s">
        <v>17505</v>
      </c>
      <c r="C1016" s="2" t="s">
        <v>17988</v>
      </c>
    </row>
    <row r="1017" spans="1:3" s="68" customFormat="1" ht="12.3" x14ac:dyDescent="0.4">
      <c r="A1017" s="2" t="s">
        <v>1060</v>
      </c>
      <c r="B1017" s="2" t="s">
        <v>17505</v>
      </c>
      <c r="C1017" s="2" t="s">
        <v>17989</v>
      </c>
    </row>
    <row r="1018" spans="1:3" s="68" customFormat="1" ht="12.3" x14ac:dyDescent="0.4">
      <c r="A1018" s="2" t="s">
        <v>1060</v>
      </c>
      <c r="B1018" s="2" t="s">
        <v>17505</v>
      </c>
      <c r="C1018" s="2" t="s">
        <v>17990</v>
      </c>
    </row>
    <row r="1019" spans="1:3" s="68" customFormat="1" ht="12.3" x14ac:dyDescent="0.4">
      <c r="A1019" s="2" t="s">
        <v>1060</v>
      </c>
      <c r="B1019" s="2" t="s">
        <v>17506</v>
      </c>
      <c r="C1019" s="2" t="s">
        <v>17991</v>
      </c>
    </row>
    <row r="1020" spans="1:3" s="68" customFormat="1" ht="12.3" x14ac:dyDescent="0.4">
      <c r="A1020" s="2" t="s">
        <v>1060</v>
      </c>
      <c r="B1020" s="2" t="s">
        <v>17507</v>
      </c>
      <c r="C1020" s="2" t="s">
        <v>17992</v>
      </c>
    </row>
    <row r="1021" spans="1:3" s="68" customFormat="1" ht="12.3" x14ac:dyDescent="0.4">
      <c r="A1021" s="2" t="s">
        <v>1060</v>
      </c>
      <c r="B1021" s="2" t="s">
        <v>17507</v>
      </c>
      <c r="C1021" s="2" t="s">
        <v>17993</v>
      </c>
    </row>
    <row r="1022" spans="1:3" s="68" customFormat="1" ht="12.3" x14ac:dyDescent="0.4">
      <c r="A1022" s="2" t="s">
        <v>1060</v>
      </c>
      <c r="B1022" s="2" t="s">
        <v>17524</v>
      </c>
      <c r="C1022" s="2" t="s">
        <v>17994</v>
      </c>
    </row>
    <row r="1023" spans="1:3" s="68" customFormat="1" ht="12.3" x14ac:dyDescent="0.4">
      <c r="A1023" s="2" t="s">
        <v>1060</v>
      </c>
      <c r="B1023" s="2" t="s">
        <v>17525</v>
      </c>
      <c r="C1023" s="2" t="s">
        <v>17995</v>
      </c>
    </row>
    <row r="1024" spans="1:3" s="68" customFormat="1" ht="12.3" x14ac:dyDescent="0.4">
      <c r="A1024" s="2" t="s">
        <v>1060</v>
      </c>
      <c r="B1024" s="2" t="s">
        <v>17525</v>
      </c>
      <c r="C1024" s="2" t="s">
        <v>17996</v>
      </c>
    </row>
    <row r="1025" spans="1:3" s="68" customFormat="1" ht="12.3" x14ac:dyDescent="0.4">
      <c r="A1025" s="2" t="s">
        <v>1060</v>
      </c>
      <c r="B1025" s="2" t="s">
        <v>17525</v>
      </c>
      <c r="C1025" s="2" t="s">
        <v>17997</v>
      </c>
    </row>
    <row r="1026" spans="1:3" s="68" customFormat="1" ht="12.3" x14ac:dyDescent="0.4">
      <c r="A1026" s="2" t="s">
        <v>1060</v>
      </c>
      <c r="B1026" s="2" t="s">
        <v>17525</v>
      </c>
      <c r="C1026" s="2" t="s">
        <v>17998</v>
      </c>
    </row>
    <row r="1027" spans="1:3" s="68" customFormat="1" ht="12.3" x14ac:dyDescent="0.4">
      <c r="A1027" s="2" t="s">
        <v>1060</v>
      </c>
      <c r="B1027" s="2" t="s">
        <v>17525</v>
      </c>
      <c r="C1027" s="2" t="s">
        <v>17999</v>
      </c>
    </row>
    <row r="1028" spans="1:3" s="68" customFormat="1" ht="12.3" x14ac:dyDescent="0.4">
      <c r="A1028" s="2" t="s">
        <v>1060</v>
      </c>
      <c r="B1028" s="2" t="s">
        <v>17525</v>
      </c>
      <c r="C1028" s="2" t="s">
        <v>18000</v>
      </c>
    </row>
    <row r="1029" spans="1:3" s="68" customFormat="1" ht="12.3" x14ac:dyDescent="0.4">
      <c r="A1029" s="2" t="s">
        <v>1060</v>
      </c>
      <c r="B1029" s="2" t="s">
        <v>17525</v>
      </c>
      <c r="C1029" s="2" t="s">
        <v>18001</v>
      </c>
    </row>
    <row r="1030" spans="1:3" s="68" customFormat="1" ht="12.3" x14ac:dyDescent="0.4">
      <c r="A1030" s="2" t="s">
        <v>1060</v>
      </c>
      <c r="B1030" s="2" t="s">
        <v>17525</v>
      </c>
      <c r="C1030" s="2" t="s">
        <v>18002</v>
      </c>
    </row>
    <row r="1031" spans="1:3" s="68" customFormat="1" ht="12.3" x14ac:dyDescent="0.4">
      <c r="A1031" s="2" t="s">
        <v>1060</v>
      </c>
      <c r="B1031" s="2" t="s">
        <v>17525</v>
      </c>
      <c r="C1031" s="2" t="s">
        <v>18003</v>
      </c>
    </row>
    <row r="1032" spans="1:3" s="68" customFormat="1" ht="12.3" x14ac:dyDescent="0.4">
      <c r="A1032" s="2" t="s">
        <v>1060</v>
      </c>
      <c r="B1032" s="2" t="s">
        <v>17525</v>
      </c>
      <c r="C1032" s="2" t="s">
        <v>18004</v>
      </c>
    </row>
    <row r="1033" spans="1:3" s="68" customFormat="1" ht="12.3" x14ac:dyDescent="0.4">
      <c r="A1033" s="2" t="s">
        <v>1060</v>
      </c>
      <c r="B1033" s="2" t="s">
        <v>17526</v>
      </c>
      <c r="C1033" s="2" t="s">
        <v>18005</v>
      </c>
    </row>
    <row r="1034" spans="1:3" s="68" customFormat="1" ht="12.3" x14ac:dyDescent="0.4">
      <c r="A1034" s="2" t="s">
        <v>1060</v>
      </c>
      <c r="B1034" s="2" t="s">
        <v>17526</v>
      </c>
      <c r="C1034" s="2" t="s">
        <v>18006</v>
      </c>
    </row>
    <row r="1035" spans="1:3" s="68" customFormat="1" ht="12.3" x14ac:dyDescent="0.4">
      <c r="A1035" s="2" t="s">
        <v>1060</v>
      </c>
      <c r="B1035" s="2" t="s">
        <v>17526</v>
      </c>
      <c r="C1035" s="2" t="s">
        <v>18007</v>
      </c>
    </row>
    <row r="1036" spans="1:3" s="68" customFormat="1" ht="12.3" x14ac:dyDescent="0.4">
      <c r="A1036" s="2" t="s">
        <v>1060</v>
      </c>
      <c r="B1036" s="2" t="s">
        <v>17526</v>
      </c>
      <c r="C1036" s="2" t="s">
        <v>18008</v>
      </c>
    </row>
    <row r="1037" spans="1:3" s="68" customFormat="1" ht="12.3" x14ac:dyDescent="0.4">
      <c r="A1037" s="2" t="s">
        <v>1060</v>
      </c>
      <c r="B1037" s="2" t="s">
        <v>17526</v>
      </c>
      <c r="C1037" s="2" t="s">
        <v>18009</v>
      </c>
    </row>
    <row r="1038" spans="1:3" s="68" customFormat="1" ht="12.3" x14ac:dyDescent="0.4">
      <c r="A1038" s="2" t="s">
        <v>1060</v>
      </c>
      <c r="B1038" s="2" t="s">
        <v>17526</v>
      </c>
      <c r="C1038" s="2" t="s">
        <v>18010</v>
      </c>
    </row>
    <row r="1039" spans="1:3" s="68" customFormat="1" ht="12.3" x14ac:dyDescent="0.4">
      <c r="A1039" s="2" t="s">
        <v>1060</v>
      </c>
      <c r="B1039" s="2" t="s">
        <v>17526</v>
      </c>
      <c r="C1039" s="2" t="s">
        <v>18011</v>
      </c>
    </row>
    <row r="1040" spans="1:3" s="68" customFormat="1" ht="12.3" x14ac:dyDescent="0.4">
      <c r="A1040" s="2" t="s">
        <v>1060</v>
      </c>
      <c r="B1040" s="2" t="s">
        <v>17526</v>
      </c>
      <c r="C1040" s="2" t="s">
        <v>18012</v>
      </c>
    </row>
    <row r="1041" spans="1:3" s="68" customFormat="1" ht="12.3" x14ac:dyDescent="0.4">
      <c r="A1041" s="2" t="s">
        <v>1060</v>
      </c>
      <c r="B1041" s="2" t="s">
        <v>17526</v>
      </c>
      <c r="C1041" s="2" t="s">
        <v>18013</v>
      </c>
    </row>
    <row r="1042" spans="1:3" s="68" customFormat="1" ht="12.3" x14ac:dyDescent="0.4">
      <c r="A1042" s="2" t="s">
        <v>1060</v>
      </c>
      <c r="B1042" s="2" t="s">
        <v>17526</v>
      </c>
      <c r="C1042" s="2" t="s">
        <v>18014</v>
      </c>
    </row>
    <row r="1043" spans="1:3" s="68" customFormat="1" ht="12.3" x14ac:dyDescent="0.4">
      <c r="A1043" s="2" t="s">
        <v>1060</v>
      </c>
      <c r="B1043" s="2" t="s">
        <v>17526</v>
      </c>
      <c r="C1043" s="2" t="s">
        <v>18015</v>
      </c>
    </row>
    <row r="1044" spans="1:3" s="68" customFormat="1" ht="12.3" x14ac:dyDescent="0.4">
      <c r="A1044" s="2" t="s">
        <v>1060</v>
      </c>
      <c r="B1044" s="2" t="s">
        <v>17526</v>
      </c>
      <c r="C1044" s="2" t="s">
        <v>18016</v>
      </c>
    </row>
    <row r="1045" spans="1:3" s="68" customFormat="1" ht="12.3" x14ac:dyDescent="0.4">
      <c r="A1045" s="2" t="s">
        <v>1060</v>
      </c>
      <c r="B1045" s="2" t="s">
        <v>17526</v>
      </c>
      <c r="C1045" s="2" t="s">
        <v>18017</v>
      </c>
    </row>
    <row r="1046" spans="1:3" s="68" customFormat="1" ht="12.3" x14ac:dyDescent="0.4">
      <c r="A1046" s="2" t="s">
        <v>1060</v>
      </c>
      <c r="B1046" s="2" t="s">
        <v>17527</v>
      </c>
      <c r="C1046" s="2" t="s">
        <v>18018</v>
      </c>
    </row>
    <row r="1047" spans="1:3" s="68" customFormat="1" ht="12.3" x14ac:dyDescent="0.4">
      <c r="A1047" s="2" t="s">
        <v>1060</v>
      </c>
      <c r="B1047" s="2" t="s">
        <v>17527</v>
      </c>
      <c r="C1047" s="2" t="s">
        <v>18019</v>
      </c>
    </row>
    <row r="1048" spans="1:3" s="68" customFormat="1" ht="12.3" x14ac:dyDescent="0.4">
      <c r="A1048" s="2" t="s">
        <v>1060</v>
      </c>
      <c r="B1048" s="2" t="s">
        <v>17529</v>
      </c>
      <c r="C1048" s="2" t="s">
        <v>18020</v>
      </c>
    </row>
    <row r="1049" spans="1:3" s="68" customFormat="1" ht="12.3" x14ac:dyDescent="0.4">
      <c r="A1049" s="2" t="s">
        <v>1060</v>
      </c>
      <c r="B1049" s="2" t="s">
        <v>17530</v>
      </c>
      <c r="C1049" s="2" t="s">
        <v>18021</v>
      </c>
    </row>
    <row r="1050" spans="1:3" s="68" customFormat="1" ht="12.3" x14ac:dyDescent="0.4">
      <c r="A1050" s="2" t="s">
        <v>1060</v>
      </c>
      <c r="B1050" s="2" t="s">
        <v>17530</v>
      </c>
      <c r="C1050" s="2" t="s">
        <v>18022</v>
      </c>
    </row>
    <row r="1051" spans="1:3" s="68" customFormat="1" ht="12.3" x14ac:dyDescent="0.4">
      <c r="A1051" s="2" t="s">
        <v>1060</v>
      </c>
      <c r="B1051" s="2" t="s">
        <v>17530</v>
      </c>
      <c r="C1051" s="2" t="s">
        <v>18023</v>
      </c>
    </row>
    <row r="1052" spans="1:3" s="68" customFormat="1" ht="12.3" x14ac:dyDescent="0.4">
      <c r="A1052" s="2" t="s">
        <v>1060</v>
      </c>
      <c r="B1052" s="2" t="s">
        <v>17530</v>
      </c>
      <c r="C1052" s="2" t="s">
        <v>18024</v>
      </c>
    </row>
    <row r="1053" spans="1:3" s="68" customFormat="1" ht="12.3" x14ac:dyDescent="0.4">
      <c r="A1053" s="2" t="s">
        <v>1060</v>
      </c>
      <c r="B1053" s="2" t="s">
        <v>17531</v>
      </c>
      <c r="C1053" s="2" t="s">
        <v>18025</v>
      </c>
    </row>
    <row r="1054" spans="1:3" s="68" customFormat="1" ht="12.3" x14ac:dyDescent="0.4">
      <c r="A1054" s="2" t="s">
        <v>1060</v>
      </c>
      <c r="B1054" s="2" t="s">
        <v>17531</v>
      </c>
      <c r="C1054" s="2" t="s">
        <v>18026</v>
      </c>
    </row>
    <row r="1055" spans="1:3" s="68" customFormat="1" ht="12.3" x14ac:dyDescent="0.4">
      <c r="A1055" s="2" t="s">
        <v>1060</v>
      </c>
      <c r="B1055" s="2" t="s">
        <v>17531</v>
      </c>
      <c r="C1055" s="2" t="s">
        <v>18027</v>
      </c>
    </row>
    <row r="1056" spans="1:3" s="68" customFormat="1" ht="12.3" x14ac:dyDescent="0.4">
      <c r="A1056" s="2" t="s">
        <v>1060</v>
      </c>
      <c r="B1056" s="2" t="s">
        <v>17531</v>
      </c>
      <c r="C1056" s="2" t="s">
        <v>18028</v>
      </c>
    </row>
    <row r="1057" spans="1:3" s="68" customFormat="1" ht="12.3" x14ac:dyDescent="0.4">
      <c r="A1057" s="2" t="s">
        <v>1060</v>
      </c>
      <c r="B1057" s="2" t="s">
        <v>17531</v>
      </c>
      <c r="C1057" s="2" t="s">
        <v>18029</v>
      </c>
    </row>
    <row r="1058" spans="1:3" s="68" customFormat="1" ht="12.3" x14ac:dyDescent="0.4">
      <c r="A1058" s="2" t="s">
        <v>1060</v>
      </c>
      <c r="B1058" s="2" t="s">
        <v>17531</v>
      </c>
      <c r="C1058" s="2" t="s">
        <v>18030</v>
      </c>
    </row>
    <row r="1059" spans="1:3" s="68" customFormat="1" ht="12.3" x14ac:dyDescent="0.4">
      <c r="A1059" s="2" t="s">
        <v>1060</v>
      </c>
      <c r="B1059" s="2" t="s">
        <v>17531</v>
      </c>
      <c r="C1059" s="2" t="s">
        <v>18031</v>
      </c>
    </row>
    <row r="1060" spans="1:3" s="68" customFormat="1" ht="12.3" x14ac:dyDescent="0.4">
      <c r="A1060" s="2" t="s">
        <v>1060</v>
      </c>
      <c r="B1060" s="2" t="s">
        <v>17531</v>
      </c>
      <c r="C1060" s="2" t="s">
        <v>18032</v>
      </c>
    </row>
    <row r="1061" spans="1:3" s="68" customFormat="1" ht="12.3" x14ac:dyDescent="0.4">
      <c r="A1061" s="2" t="s">
        <v>1060</v>
      </c>
      <c r="B1061" s="2" t="s">
        <v>17531</v>
      </c>
      <c r="C1061" s="2" t="s">
        <v>18033</v>
      </c>
    </row>
    <row r="1062" spans="1:3" s="68" customFormat="1" ht="12.3" x14ac:dyDescent="0.4">
      <c r="A1062" s="2" t="s">
        <v>1060</v>
      </c>
      <c r="B1062" s="2" t="s">
        <v>17531</v>
      </c>
      <c r="C1062" s="2" t="s">
        <v>18034</v>
      </c>
    </row>
    <row r="1063" spans="1:3" s="68" customFormat="1" ht="12.3" x14ac:dyDescent="0.4">
      <c r="A1063" s="2" t="s">
        <v>1060</v>
      </c>
      <c r="B1063" s="2" t="s">
        <v>17531</v>
      </c>
      <c r="C1063" s="2" t="s">
        <v>18035</v>
      </c>
    </row>
    <row r="1064" spans="1:3" s="68" customFormat="1" ht="12.3" x14ac:dyDescent="0.4">
      <c r="A1064" s="2" t="s">
        <v>1060</v>
      </c>
      <c r="B1064" s="2" t="s">
        <v>17531</v>
      </c>
      <c r="C1064" s="2" t="s">
        <v>18036</v>
      </c>
    </row>
    <row r="1065" spans="1:3" s="68" customFormat="1" ht="12.3" x14ac:dyDescent="0.4">
      <c r="A1065" s="2" t="s">
        <v>1060</v>
      </c>
      <c r="B1065" s="2" t="s">
        <v>17531</v>
      </c>
      <c r="C1065" s="2" t="s">
        <v>18037</v>
      </c>
    </row>
    <row r="1066" spans="1:3" s="68" customFormat="1" ht="12.3" x14ac:dyDescent="0.4">
      <c r="A1066" s="2" t="s">
        <v>1060</v>
      </c>
      <c r="B1066" s="2" t="s">
        <v>17531</v>
      </c>
      <c r="C1066" s="2" t="s">
        <v>18038</v>
      </c>
    </row>
    <row r="1067" spans="1:3" s="68" customFormat="1" ht="12.3" x14ac:dyDescent="0.4">
      <c r="A1067" s="2" t="s">
        <v>1060</v>
      </c>
      <c r="B1067" s="2" t="s">
        <v>17531</v>
      </c>
      <c r="C1067" s="2" t="s">
        <v>18039</v>
      </c>
    </row>
    <row r="1068" spans="1:3" s="68" customFormat="1" ht="12.3" x14ac:dyDescent="0.4">
      <c r="A1068" s="2" t="s">
        <v>1060</v>
      </c>
      <c r="B1068" s="2" t="s">
        <v>17531</v>
      </c>
      <c r="C1068" s="2" t="s">
        <v>18040</v>
      </c>
    </row>
    <row r="1069" spans="1:3" s="68" customFormat="1" ht="12.3" x14ac:dyDescent="0.4">
      <c r="A1069" s="2" t="s">
        <v>1060</v>
      </c>
      <c r="B1069" s="2" t="s">
        <v>17531</v>
      </c>
      <c r="C1069" s="2" t="s">
        <v>18041</v>
      </c>
    </row>
    <row r="1070" spans="1:3" s="68" customFormat="1" ht="12.3" x14ac:dyDescent="0.4">
      <c r="A1070" s="2" t="s">
        <v>1060</v>
      </c>
      <c r="B1070" s="2" t="s">
        <v>17531</v>
      </c>
      <c r="C1070" s="2" t="s">
        <v>18042</v>
      </c>
    </row>
    <row r="1071" spans="1:3" s="68" customFormat="1" ht="12.3" x14ac:dyDescent="0.4">
      <c r="A1071" s="2" t="s">
        <v>1060</v>
      </c>
      <c r="B1071" s="2" t="s">
        <v>17531</v>
      </c>
      <c r="C1071" s="2" t="s">
        <v>18043</v>
      </c>
    </row>
    <row r="1072" spans="1:3" s="68" customFormat="1" ht="12.3" x14ac:dyDescent="0.4">
      <c r="A1072" s="2" t="s">
        <v>1060</v>
      </c>
      <c r="B1072" s="2" t="s">
        <v>17531</v>
      </c>
      <c r="C1072" s="2" t="s">
        <v>18044</v>
      </c>
    </row>
    <row r="1073" spans="1:3" s="68" customFormat="1" ht="12.3" x14ac:dyDescent="0.4">
      <c r="A1073" s="2" t="s">
        <v>1060</v>
      </c>
      <c r="B1073" s="2" t="s">
        <v>17532</v>
      </c>
      <c r="C1073" s="2" t="s">
        <v>18045</v>
      </c>
    </row>
    <row r="1074" spans="1:3" s="68" customFormat="1" ht="12.3" x14ac:dyDescent="0.4">
      <c r="A1074" s="2" t="s">
        <v>1060</v>
      </c>
      <c r="B1074" s="2" t="s">
        <v>17532</v>
      </c>
      <c r="C1074" s="2" t="s">
        <v>18046</v>
      </c>
    </row>
    <row r="1075" spans="1:3" s="68" customFormat="1" ht="12.3" x14ac:dyDescent="0.4">
      <c r="A1075" s="2" t="s">
        <v>1060</v>
      </c>
      <c r="B1075" s="2" t="s">
        <v>17532</v>
      </c>
      <c r="C1075" s="2" t="s">
        <v>18047</v>
      </c>
    </row>
    <row r="1076" spans="1:3" s="68" customFormat="1" ht="12.3" x14ac:dyDescent="0.4">
      <c r="A1076" s="2" t="s">
        <v>1060</v>
      </c>
      <c r="B1076" s="2" t="s">
        <v>17532</v>
      </c>
      <c r="C1076" s="2" t="s">
        <v>18048</v>
      </c>
    </row>
    <row r="1077" spans="1:3" s="68" customFormat="1" ht="12.3" x14ac:dyDescent="0.4">
      <c r="A1077" s="2" t="s">
        <v>1060</v>
      </c>
      <c r="B1077" s="2" t="s">
        <v>17532</v>
      </c>
      <c r="C1077" s="2" t="s">
        <v>18049</v>
      </c>
    </row>
    <row r="1078" spans="1:3" s="68" customFormat="1" ht="12.3" x14ac:dyDescent="0.4">
      <c r="A1078" s="2" t="s">
        <v>1060</v>
      </c>
      <c r="B1078" s="2" t="s">
        <v>17532</v>
      </c>
      <c r="C1078" s="2" t="s">
        <v>18050</v>
      </c>
    </row>
    <row r="1079" spans="1:3" s="68" customFormat="1" ht="12.3" x14ac:dyDescent="0.4">
      <c r="A1079" s="2" t="s">
        <v>1060</v>
      </c>
      <c r="B1079" s="2" t="s">
        <v>17532</v>
      </c>
      <c r="C1079" s="2" t="s">
        <v>18051</v>
      </c>
    </row>
    <row r="1080" spans="1:3" s="68" customFormat="1" ht="12.3" x14ac:dyDescent="0.4">
      <c r="A1080" s="2" t="s">
        <v>1060</v>
      </c>
      <c r="B1080" s="2" t="s">
        <v>17532</v>
      </c>
      <c r="C1080" s="2" t="s">
        <v>18052</v>
      </c>
    </row>
    <row r="1081" spans="1:3" s="68" customFormat="1" ht="12.3" x14ac:dyDescent="0.4">
      <c r="A1081" s="2" t="s">
        <v>1060</v>
      </c>
      <c r="B1081" s="2" t="s">
        <v>17532</v>
      </c>
      <c r="C1081" s="2" t="s">
        <v>18053</v>
      </c>
    </row>
    <row r="1082" spans="1:3" s="68" customFormat="1" ht="12.3" x14ac:dyDescent="0.4">
      <c r="A1082" s="2" t="s">
        <v>1060</v>
      </c>
      <c r="B1082" s="2" t="s">
        <v>17532</v>
      </c>
      <c r="C1082" s="2" t="s">
        <v>18054</v>
      </c>
    </row>
    <row r="1083" spans="1:3" s="68" customFormat="1" ht="12.3" x14ac:dyDescent="0.4">
      <c r="A1083" s="2" t="s">
        <v>1060</v>
      </c>
      <c r="B1083" s="2" t="s">
        <v>17533</v>
      </c>
      <c r="C1083" s="2" t="s">
        <v>18055</v>
      </c>
    </row>
    <row r="1084" spans="1:3" s="68" customFormat="1" ht="12.3" x14ac:dyDescent="0.4">
      <c r="A1084" s="2" t="s">
        <v>1060</v>
      </c>
      <c r="B1084" s="2" t="s">
        <v>17533</v>
      </c>
      <c r="C1084" s="2" t="s">
        <v>18056</v>
      </c>
    </row>
    <row r="1085" spans="1:3" s="68" customFormat="1" ht="12.3" x14ac:dyDescent="0.4">
      <c r="A1085" s="2" t="s">
        <v>1060</v>
      </c>
      <c r="B1085" s="2" t="s">
        <v>17533</v>
      </c>
      <c r="C1085" s="2" t="s">
        <v>18057</v>
      </c>
    </row>
    <row r="1086" spans="1:3" s="68" customFormat="1" ht="12.3" x14ac:dyDescent="0.4">
      <c r="A1086" s="2" t="s">
        <v>1060</v>
      </c>
      <c r="B1086" s="2" t="s">
        <v>17533</v>
      </c>
      <c r="C1086" s="2" t="s">
        <v>18058</v>
      </c>
    </row>
    <row r="1087" spans="1:3" s="68" customFormat="1" ht="12.3" x14ac:dyDescent="0.4">
      <c r="A1087" s="2" t="s">
        <v>1060</v>
      </c>
      <c r="B1087" s="2" t="s">
        <v>17533</v>
      </c>
      <c r="C1087" s="2" t="s">
        <v>18059</v>
      </c>
    </row>
    <row r="1088" spans="1:3" s="68" customFormat="1" ht="12.3" x14ac:dyDescent="0.4">
      <c r="A1088" s="2" t="s">
        <v>1060</v>
      </c>
      <c r="B1088" s="2" t="s">
        <v>17533</v>
      </c>
      <c r="C1088" s="2" t="s">
        <v>18060</v>
      </c>
    </row>
    <row r="1089" spans="1:3" s="68" customFormat="1" ht="12.3" x14ac:dyDescent="0.4">
      <c r="A1089" s="2" t="s">
        <v>1060</v>
      </c>
      <c r="B1089" s="2" t="s">
        <v>17533</v>
      </c>
      <c r="C1089" s="2" t="s">
        <v>18061</v>
      </c>
    </row>
    <row r="1090" spans="1:3" s="68" customFormat="1" ht="12.3" x14ac:dyDescent="0.4">
      <c r="A1090" s="2" t="s">
        <v>1060</v>
      </c>
      <c r="B1090" s="2" t="s">
        <v>17533</v>
      </c>
      <c r="C1090" s="2" t="s">
        <v>18062</v>
      </c>
    </row>
    <row r="1091" spans="1:3" s="68" customFormat="1" ht="12.3" x14ac:dyDescent="0.4">
      <c r="A1091" s="2" t="s">
        <v>1060</v>
      </c>
      <c r="B1091" s="2" t="s">
        <v>17533</v>
      </c>
      <c r="C1091" s="2" t="s">
        <v>18063</v>
      </c>
    </row>
    <row r="1092" spans="1:3" s="68" customFormat="1" ht="12.3" x14ac:dyDescent="0.4">
      <c r="A1092" s="2" t="s">
        <v>1060</v>
      </c>
      <c r="B1092" s="2" t="s">
        <v>17534</v>
      </c>
      <c r="C1092" s="2" t="s">
        <v>18064</v>
      </c>
    </row>
    <row r="1093" spans="1:3" s="68" customFormat="1" ht="12.3" x14ac:dyDescent="0.4">
      <c r="A1093" s="2" t="s">
        <v>1060</v>
      </c>
      <c r="B1093" s="2" t="s">
        <v>17534</v>
      </c>
      <c r="C1093" s="2" t="s">
        <v>18065</v>
      </c>
    </row>
    <row r="1094" spans="1:3" s="68" customFormat="1" ht="12.3" x14ac:dyDescent="0.4">
      <c r="A1094" s="2" t="s">
        <v>1060</v>
      </c>
      <c r="B1094" s="2" t="s">
        <v>17534</v>
      </c>
      <c r="C1094" s="2" t="s">
        <v>18066</v>
      </c>
    </row>
    <row r="1095" spans="1:3" s="68" customFormat="1" ht="12.3" x14ac:dyDescent="0.4">
      <c r="A1095" s="2" t="s">
        <v>1060</v>
      </c>
      <c r="B1095" s="2" t="s">
        <v>17534</v>
      </c>
      <c r="C1095" s="2" t="s">
        <v>18067</v>
      </c>
    </row>
    <row r="1096" spans="1:3" s="68" customFormat="1" ht="12.3" x14ac:dyDescent="0.4">
      <c r="A1096" s="2" t="s">
        <v>1060</v>
      </c>
      <c r="B1096" s="2" t="s">
        <v>17534</v>
      </c>
      <c r="C1096" s="2" t="s">
        <v>18068</v>
      </c>
    </row>
    <row r="1097" spans="1:3" s="68" customFormat="1" ht="12.3" x14ac:dyDescent="0.4">
      <c r="A1097" s="2" t="s">
        <v>1060</v>
      </c>
      <c r="B1097" s="2" t="s">
        <v>17534</v>
      </c>
      <c r="C1097" s="2" t="s">
        <v>18069</v>
      </c>
    </row>
    <row r="1098" spans="1:3" s="68" customFormat="1" ht="12.3" x14ac:dyDescent="0.4">
      <c r="A1098" s="2" t="s">
        <v>1060</v>
      </c>
      <c r="B1098" s="2" t="s">
        <v>17534</v>
      </c>
      <c r="C1098" s="2" t="s">
        <v>18070</v>
      </c>
    </row>
    <row r="1099" spans="1:3" s="68" customFormat="1" ht="12.3" x14ac:dyDescent="0.4">
      <c r="A1099" s="2" t="s">
        <v>1060</v>
      </c>
      <c r="B1099" s="2" t="s">
        <v>17534</v>
      </c>
      <c r="C1099" s="2" t="s">
        <v>18071</v>
      </c>
    </row>
    <row r="1100" spans="1:3" s="68" customFormat="1" ht="12.3" x14ac:dyDescent="0.4">
      <c r="A1100" s="2" t="s">
        <v>1060</v>
      </c>
      <c r="B1100" s="2" t="s">
        <v>17534</v>
      </c>
      <c r="C1100" s="2" t="s">
        <v>18072</v>
      </c>
    </row>
    <row r="1101" spans="1:3" s="68" customFormat="1" ht="12.3" x14ac:dyDescent="0.4">
      <c r="A1101" s="2" t="s">
        <v>1060</v>
      </c>
      <c r="B1101" s="2" t="s">
        <v>17534</v>
      </c>
      <c r="C1101" s="2" t="s">
        <v>18073</v>
      </c>
    </row>
    <row r="1102" spans="1:3" s="68" customFormat="1" ht="12.3" x14ac:dyDescent="0.4">
      <c r="A1102" s="2" t="s">
        <v>1060</v>
      </c>
      <c r="B1102" s="2" t="s">
        <v>17535</v>
      </c>
      <c r="C1102" s="2" t="s">
        <v>18074</v>
      </c>
    </row>
    <row r="1103" spans="1:3" s="68" customFormat="1" ht="12.3" x14ac:dyDescent="0.4">
      <c r="A1103" s="2" t="s">
        <v>1060</v>
      </c>
      <c r="B1103" s="2" t="s">
        <v>17535</v>
      </c>
      <c r="C1103" s="2" t="s">
        <v>18075</v>
      </c>
    </row>
    <row r="1104" spans="1:3" s="68" customFormat="1" ht="12.3" x14ac:dyDescent="0.4">
      <c r="A1104" s="2" t="s">
        <v>1060</v>
      </c>
      <c r="B1104" s="2" t="s">
        <v>17535</v>
      </c>
      <c r="C1104" s="2" t="s">
        <v>18076</v>
      </c>
    </row>
    <row r="1105" spans="1:3" s="68" customFormat="1" ht="12.3" x14ac:dyDescent="0.4">
      <c r="A1105" s="2" t="s">
        <v>1060</v>
      </c>
      <c r="B1105" s="2" t="s">
        <v>17535</v>
      </c>
      <c r="C1105" s="2" t="s">
        <v>18077</v>
      </c>
    </row>
    <row r="1106" spans="1:3" s="68" customFormat="1" ht="12.3" x14ac:dyDescent="0.4">
      <c r="A1106" s="2" t="s">
        <v>1060</v>
      </c>
      <c r="B1106" s="2" t="s">
        <v>17535</v>
      </c>
      <c r="C1106" s="2" t="s">
        <v>18078</v>
      </c>
    </row>
    <row r="1107" spans="1:3" s="68" customFormat="1" ht="12.3" x14ac:dyDescent="0.4">
      <c r="A1107" s="2" t="s">
        <v>1060</v>
      </c>
      <c r="B1107" s="2" t="s">
        <v>17535</v>
      </c>
      <c r="C1107" s="2" t="s">
        <v>18079</v>
      </c>
    </row>
    <row r="1108" spans="1:3" s="68" customFormat="1" ht="12.3" x14ac:dyDescent="0.4">
      <c r="A1108" s="2" t="s">
        <v>1060</v>
      </c>
      <c r="B1108" s="2" t="s">
        <v>17535</v>
      </c>
      <c r="C1108" s="2" t="s">
        <v>18080</v>
      </c>
    </row>
    <row r="1109" spans="1:3" s="68" customFormat="1" ht="12.3" x14ac:dyDescent="0.4">
      <c r="A1109" s="2" t="s">
        <v>1060</v>
      </c>
      <c r="B1109" s="2" t="s">
        <v>17536</v>
      </c>
      <c r="C1109" s="2" t="s">
        <v>18081</v>
      </c>
    </row>
    <row r="1110" spans="1:3" s="68" customFormat="1" ht="12.3" x14ac:dyDescent="0.4">
      <c r="A1110" s="2" t="s">
        <v>1060</v>
      </c>
      <c r="B1110" s="2" t="s">
        <v>17536</v>
      </c>
      <c r="C1110" s="2" t="s">
        <v>18082</v>
      </c>
    </row>
    <row r="1111" spans="1:3" s="68" customFormat="1" ht="12.3" x14ac:dyDescent="0.4">
      <c r="A1111" s="2" t="s">
        <v>1060</v>
      </c>
      <c r="B1111" s="2" t="s">
        <v>17536</v>
      </c>
      <c r="C1111" s="2" t="s">
        <v>18083</v>
      </c>
    </row>
    <row r="1112" spans="1:3" s="68" customFormat="1" ht="12.3" x14ac:dyDescent="0.4">
      <c r="A1112" s="2" t="s">
        <v>1060</v>
      </c>
      <c r="B1112" s="2" t="s">
        <v>17536</v>
      </c>
      <c r="C1112" s="2" t="s">
        <v>18084</v>
      </c>
    </row>
    <row r="1113" spans="1:3" s="68" customFormat="1" ht="12.3" x14ac:dyDescent="0.4">
      <c r="A1113" s="2" t="s">
        <v>1060</v>
      </c>
      <c r="B1113" s="2" t="s">
        <v>17536</v>
      </c>
      <c r="C1113" s="2" t="s">
        <v>18085</v>
      </c>
    </row>
    <row r="1114" spans="1:3" s="68" customFormat="1" ht="12.3" x14ac:dyDescent="0.4">
      <c r="A1114" s="2" t="s">
        <v>1060</v>
      </c>
      <c r="B1114" s="2" t="s">
        <v>17536</v>
      </c>
      <c r="C1114" s="2" t="s">
        <v>18086</v>
      </c>
    </row>
    <row r="1115" spans="1:3" s="68" customFormat="1" ht="12.3" x14ac:dyDescent="0.4">
      <c r="A1115" s="2" t="s">
        <v>1060</v>
      </c>
      <c r="B1115" s="2" t="s">
        <v>17537</v>
      </c>
      <c r="C1115" s="2" t="s">
        <v>18087</v>
      </c>
    </row>
    <row r="1116" spans="1:3" s="68" customFormat="1" ht="12.3" x14ac:dyDescent="0.4">
      <c r="A1116" s="2" t="s">
        <v>1060</v>
      </c>
      <c r="B1116" s="2" t="s">
        <v>17537</v>
      </c>
      <c r="C1116" s="2" t="s">
        <v>18088</v>
      </c>
    </row>
    <row r="1117" spans="1:3" s="68" customFormat="1" ht="12.3" x14ac:dyDescent="0.4">
      <c r="A1117" s="2" t="s">
        <v>1060</v>
      </c>
      <c r="B1117" s="2" t="s">
        <v>17537</v>
      </c>
      <c r="C1117" s="2" t="s">
        <v>18089</v>
      </c>
    </row>
    <row r="1118" spans="1:3" s="68" customFormat="1" ht="12.3" x14ac:dyDescent="0.4">
      <c r="A1118" s="2" t="s">
        <v>1060</v>
      </c>
      <c r="B1118" s="2" t="s">
        <v>17537</v>
      </c>
      <c r="C1118" s="2" t="s">
        <v>18090</v>
      </c>
    </row>
    <row r="1119" spans="1:3" s="68" customFormat="1" ht="12.3" x14ac:dyDescent="0.4">
      <c r="A1119" s="2" t="s">
        <v>1060</v>
      </c>
      <c r="B1119" s="2" t="s">
        <v>17537</v>
      </c>
      <c r="C1119" s="2" t="s">
        <v>18091</v>
      </c>
    </row>
    <row r="1120" spans="1:3" s="68" customFormat="1" ht="12.3" x14ac:dyDescent="0.4">
      <c r="A1120" s="2" t="s">
        <v>1060</v>
      </c>
      <c r="B1120" s="2" t="s">
        <v>17537</v>
      </c>
      <c r="C1120" s="2" t="s">
        <v>18092</v>
      </c>
    </row>
    <row r="1121" spans="1:3" s="68" customFormat="1" ht="12.3" x14ac:dyDescent="0.4">
      <c r="A1121" s="2" t="s">
        <v>1060</v>
      </c>
      <c r="B1121" s="2" t="s">
        <v>17537</v>
      </c>
      <c r="C1121" s="2" t="s">
        <v>18093</v>
      </c>
    </row>
    <row r="1122" spans="1:3" s="68" customFormat="1" ht="12.3" x14ac:dyDescent="0.4">
      <c r="A1122" s="2" t="s">
        <v>1060</v>
      </c>
      <c r="B1122" s="2" t="s">
        <v>17537</v>
      </c>
      <c r="C1122" s="2" t="s">
        <v>18094</v>
      </c>
    </row>
    <row r="1123" spans="1:3" s="68" customFormat="1" ht="12.3" x14ac:dyDescent="0.4">
      <c r="A1123" s="2" t="s">
        <v>1060</v>
      </c>
      <c r="B1123" s="2" t="s">
        <v>17537</v>
      </c>
      <c r="C1123" s="2" t="s">
        <v>18095</v>
      </c>
    </row>
    <row r="1124" spans="1:3" s="68" customFormat="1" ht="12.3" x14ac:dyDescent="0.4">
      <c r="A1124" s="2" t="s">
        <v>1060</v>
      </c>
      <c r="B1124" s="2" t="s">
        <v>17537</v>
      </c>
      <c r="C1124" s="2" t="s">
        <v>18096</v>
      </c>
    </row>
    <row r="1125" spans="1:3" s="68" customFormat="1" ht="12.3" x14ac:dyDescent="0.4">
      <c r="A1125" s="2" t="s">
        <v>1060</v>
      </c>
      <c r="B1125" s="2" t="s">
        <v>17537</v>
      </c>
      <c r="C1125" s="2" t="s">
        <v>18097</v>
      </c>
    </row>
    <row r="1126" spans="1:3" s="68" customFormat="1" ht="12.3" x14ac:dyDescent="0.4">
      <c r="A1126" s="2" t="s">
        <v>1060</v>
      </c>
      <c r="B1126" s="2" t="s">
        <v>17537</v>
      </c>
      <c r="C1126" s="2" t="s">
        <v>18098</v>
      </c>
    </row>
    <row r="1127" spans="1:3" s="68" customFormat="1" ht="12.3" x14ac:dyDescent="0.4">
      <c r="A1127" s="2" t="s">
        <v>1060</v>
      </c>
      <c r="B1127" s="2" t="s">
        <v>17537</v>
      </c>
      <c r="C1127" s="2" t="s">
        <v>18099</v>
      </c>
    </row>
    <row r="1128" spans="1:3" s="68" customFormat="1" ht="12.3" x14ac:dyDescent="0.4">
      <c r="A1128" s="2" t="s">
        <v>1060</v>
      </c>
      <c r="B1128" s="2" t="s">
        <v>17537</v>
      </c>
      <c r="C1128" s="2" t="s">
        <v>18100</v>
      </c>
    </row>
    <row r="1129" spans="1:3" s="68" customFormat="1" ht="12.3" x14ac:dyDescent="0.4">
      <c r="A1129" s="2" t="s">
        <v>1060</v>
      </c>
      <c r="B1129" s="2" t="s">
        <v>17537</v>
      </c>
      <c r="C1129" s="2" t="s">
        <v>18101</v>
      </c>
    </row>
    <row r="1130" spans="1:3" s="68" customFormat="1" ht="12.3" x14ac:dyDescent="0.4">
      <c r="A1130" s="2" t="s">
        <v>1060</v>
      </c>
      <c r="B1130" s="2" t="s">
        <v>17537</v>
      </c>
      <c r="C1130" s="2" t="s">
        <v>18102</v>
      </c>
    </row>
    <row r="1131" spans="1:3" s="68" customFormat="1" ht="12.3" x14ac:dyDescent="0.4">
      <c r="A1131" s="2" t="s">
        <v>1060</v>
      </c>
      <c r="B1131" s="2" t="s">
        <v>17537</v>
      </c>
      <c r="C1131" s="2" t="s">
        <v>18103</v>
      </c>
    </row>
    <row r="1132" spans="1:3" s="68" customFormat="1" ht="12.3" x14ac:dyDescent="0.4">
      <c r="A1132" s="2" t="s">
        <v>1060</v>
      </c>
      <c r="B1132" s="2" t="s">
        <v>17537</v>
      </c>
      <c r="C1132" s="2" t="s">
        <v>18104</v>
      </c>
    </row>
    <row r="1133" spans="1:3" s="68" customFormat="1" ht="12.3" x14ac:dyDescent="0.4">
      <c r="A1133" s="2" t="s">
        <v>1060</v>
      </c>
      <c r="B1133" s="2" t="s">
        <v>17538</v>
      </c>
      <c r="C1133" s="2" t="s">
        <v>18105</v>
      </c>
    </row>
    <row r="1134" spans="1:3" s="68" customFormat="1" ht="12.3" x14ac:dyDescent="0.4">
      <c r="A1134" s="2" t="s">
        <v>1060</v>
      </c>
      <c r="B1134" s="2" t="s">
        <v>17538</v>
      </c>
      <c r="C1134" s="2" t="s">
        <v>18106</v>
      </c>
    </row>
    <row r="1135" spans="1:3" s="68" customFormat="1" ht="12.3" x14ac:dyDescent="0.4">
      <c r="A1135" s="2" t="s">
        <v>1060</v>
      </c>
      <c r="B1135" s="2" t="s">
        <v>17540</v>
      </c>
      <c r="C1135" s="2" t="s">
        <v>18107</v>
      </c>
    </row>
    <row r="1136" spans="1:3" s="68" customFormat="1" ht="12.3" x14ac:dyDescent="0.4">
      <c r="A1136" s="2" t="s">
        <v>1060</v>
      </c>
      <c r="B1136" s="2" t="s">
        <v>17541</v>
      </c>
      <c r="C1136" s="2" t="s">
        <v>18108</v>
      </c>
    </row>
    <row r="1137" spans="1:3" s="68" customFormat="1" ht="12.3" x14ac:dyDescent="0.4">
      <c r="A1137" s="2" t="s">
        <v>1060</v>
      </c>
      <c r="B1137" s="2" t="s">
        <v>17541</v>
      </c>
      <c r="C1137" s="2" t="s">
        <v>18109</v>
      </c>
    </row>
    <row r="1138" spans="1:3" s="68" customFormat="1" ht="12.3" x14ac:dyDescent="0.4">
      <c r="A1138" s="2" t="s">
        <v>1060</v>
      </c>
      <c r="B1138" s="2" t="s">
        <v>17541</v>
      </c>
      <c r="C1138" s="2" t="s">
        <v>18110</v>
      </c>
    </row>
    <row r="1139" spans="1:3" s="68" customFormat="1" ht="12.3" x14ac:dyDescent="0.4">
      <c r="A1139" s="2" t="s">
        <v>1060</v>
      </c>
      <c r="B1139" s="2" t="s">
        <v>17541</v>
      </c>
      <c r="C1139" s="2" t="s">
        <v>18111</v>
      </c>
    </row>
    <row r="1140" spans="1:3" s="68" customFormat="1" ht="12.3" x14ac:dyDescent="0.4">
      <c r="A1140" s="2" t="s">
        <v>1060</v>
      </c>
      <c r="B1140" s="2" t="s">
        <v>17541</v>
      </c>
      <c r="C1140" s="2" t="s">
        <v>18112</v>
      </c>
    </row>
    <row r="1141" spans="1:3" s="68" customFormat="1" ht="12.3" x14ac:dyDescent="0.4">
      <c r="A1141" s="2" t="s">
        <v>1060</v>
      </c>
      <c r="B1141" s="2" t="s">
        <v>17541</v>
      </c>
      <c r="C1141" s="2" t="s">
        <v>18113</v>
      </c>
    </row>
    <row r="1142" spans="1:3" s="68" customFormat="1" ht="12.3" x14ac:dyDescent="0.4">
      <c r="A1142" s="2" t="s">
        <v>1060</v>
      </c>
      <c r="B1142" s="2" t="s">
        <v>17541</v>
      </c>
      <c r="C1142" s="2" t="s">
        <v>18114</v>
      </c>
    </row>
    <row r="1143" spans="1:3" s="68" customFormat="1" ht="12.3" x14ac:dyDescent="0.4">
      <c r="A1143" s="2" t="s">
        <v>1060</v>
      </c>
      <c r="B1143" s="2" t="s">
        <v>17541</v>
      </c>
      <c r="C1143" s="2" t="s">
        <v>18115</v>
      </c>
    </row>
    <row r="1144" spans="1:3" s="68" customFormat="1" ht="12.3" x14ac:dyDescent="0.4">
      <c r="A1144" s="2" t="s">
        <v>1060</v>
      </c>
      <c r="B1144" s="2" t="s">
        <v>17542</v>
      </c>
      <c r="C1144" s="2" t="s">
        <v>18116</v>
      </c>
    </row>
    <row r="1145" spans="1:3" s="68" customFormat="1" ht="12.3" x14ac:dyDescent="0.4">
      <c r="A1145" s="2" t="s">
        <v>1060</v>
      </c>
      <c r="B1145" s="2" t="s">
        <v>17542</v>
      </c>
      <c r="C1145" s="2" t="s">
        <v>18117</v>
      </c>
    </row>
    <row r="1146" spans="1:3" s="68" customFormat="1" ht="12.3" x14ac:dyDescent="0.4">
      <c r="A1146" s="2" t="s">
        <v>1060</v>
      </c>
      <c r="B1146" s="2" t="s">
        <v>17542</v>
      </c>
      <c r="C1146" s="2" t="s">
        <v>18118</v>
      </c>
    </row>
    <row r="1147" spans="1:3" s="68" customFormat="1" ht="12.3" x14ac:dyDescent="0.4">
      <c r="A1147" s="2" t="s">
        <v>1060</v>
      </c>
      <c r="B1147" s="2" t="s">
        <v>17543</v>
      </c>
      <c r="C1147" s="2" t="s">
        <v>18119</v>
      </c>
    </row>
    <row r="1148" spans="1:3" s="68" customFormat="1" ht="12.3" x14ac:dyDescent="0.4">
      <c r="A1148" s="2" t="s">
        <v>1060</v>
      </c>
      <c r="B1148" s="2" t="s">
        <v>17543</v>
      </c>
      <c r="C1148" s="2" t="s">
        <v>18120</v>
      </c>
    </row>
    <row r="1149" spans="1:3" s="68" customFormat="1" ht="12.3" x14ac:dyDescent="0.4">
      <c r="A1149" s="2" t="s">
        <v>1060</v>
      </c>
      <c r="B1149" s="2" t="s">
        <v>17543</v>
      </c>
      <c r="C1149" s="2" t="s">
        <v>18121</v>
      </c>
    </row>
    <row r="1150" spans="1:3" s="68" customFormat="1" ht="12.3" x14ac:dyDescent="0.4">
      <c r="A1150" s="2" t="s">
        <v>1060</v>
      </c>
      <c r="B1150" s="2" t="s">
        <v>17543</v>
      </c>
      <c r="C1150" s="2" t="s">
        <v>18122</v>
      </c>
    </row>
    <row r="1151" spans="1:3" s="68" customFormat="1" ht="12.3" x14ac:dyDescent="0.4">
      <c r="A1151" s="2" t="s">
        <v>1060</v>
      </c>
      <c r="B1151" s="2" t="s">
        <v>17543</v>
      </c>
      <c r="C1151" s="2" t="s">
        <v>18123</v>
      </c>
    </row>
    <row r="1152" spans="1:3" s="68" customFormat="1" ht="12.3" x14ac:dyDescent="0.4">
      <c r="A1152" s="2" t="s">
        <v>1060</v>
      </c>
      <c r="B1152" s="2" t="s">
        <v>17543</v>
      </c>
      <c r="C1152" s="2" t="s">
        <v>18124</v>
      </c>
    </row>
    <row r="1153" spans="1:3" s="68" customFormat="1" ht="12.3" x14ac:dyDescent="0.4">
      <c r="A1153" s="2" t="s">
        <v>1060</v>
      </c>
      <c r="B1153" s="2" t="s">
        <v>17543</v>
      </c>
      <c r="C1153" s="2" t="s">
        <v>18125</v>
      </c>
    </row>
    <row r="1154" spans="1:3" s="68" customFormat="1" ht="12.3" x14ac:dyDescent="0.4">
      <c r="A1154" s="2" t="s">
        <v>1060</v>
      </c>
      <c r="B1154" s="2" t="s">
        <v>17543</v>
      </c>
      <c r="C1154" s="2" t="s">
        <v>18126</v>
      </c>
    </row>
    <row r="1155" spans="1:3" s="68" customFormat="1" ht="12.3" x14ac:dyDescent="0.4">
      <c r="A1155" s="2" t="s">
        <v>1060</v>
      </c>
      <c r="B1155" s="2" t="s">
        <v>17543</v>
      </c>
      <c r="C1155" s="2" t="s">
        <v>18127</v>
      </c>
    </row>
    <row r="1156" spans="1:3" s="68" customFormat="1" ht="12.3" x14ac:dyDescent="0.4">
      <c r="A1156" s="2" t="s">
        <v>1060</v>
      </c>
      <c r="B1156" s="2" t="s">
        <v>17543</v>
      </c>
      <c r="C1156" s="2" t="s">
        <v>18128</v>
      </c>
    </row>
    <row r="1157" spans="1:3" s="68" customFormat="1" ht="12.3" x14ac:dyDescent="0.4">
      <c r="A1157" s="2" t="s">
        <v>1060</v>
      </c>
      <c r="B1157" s="2" t="s">
        <v>17543</v>
      </c>
      <c r="C1157" s="2" t="s">
        <v>18129</v>
      </c>
    </row>
    <row r="1158" spans="1:3" s="68" customFormat="1" ht="12.3" x14ac:dyDescent="0.4">
      <c r="A1158" s="2" t="s">
        <v>1060</v>
      </c>
      <c r="B1158" s="2" t="s">
        <v>17544</v>
      </c>
      <c r="C1158" s="2" t="s">
        <v>18130</v>
      </c>
    </row>
    <row r="1159" spans="1:3" s="68" customFormat="1" ht="12.3" x14ac:dyDescent="0.4">
      <c r="A1159" s="2" t="s">
        <v>1060</v>
      </c>
      <c r="B1159" s="2" t="s">
        <v>17544</v>
      </c>
      <c r="C1159" s="2" t="s">
        <v>18131</v>
      </c>
    </row>
    <row r="1160" spans="1:3" s="68" customFormat="1" ht="12.3" x14ac:dyDescent="0.4">
      <c r="A1160" s="2" t="s">
        <v>1060</v>
      </c>
      <c r="B1160" s="2" t="s">
        <v>17544</v>
      </c>
      <c r="C1160" s="2" t="s">
        <v>18132</v>
      </c>
    </row>
    <row r="1161" spans="1:3" s="68" customFormat="1" ht="12.3" x14ac:dyDescent="0.4">
      <c r="A1161" s="2" t="s">
        <v>1060</v>
      </c>
      <c r="B1161" s="2" t="s">
        <v>17544</v>
      </c>
      <c r="C1161" s="2" t="s">
        <v>18133</v>
      </c>
    </row>
    <row r="1162" spans="1:3" s="68" customFormat="1" ht="12.3" x14ac:dyDescent="0.4">
      <c r="A1162" s="2" t="s">
        <v>1060</v>
      </c>
      <c r="B1162" s="2" t="s">
        <v>17544</v>
      </c>
      <c r="C1162" s="2" t="s">
        <v>18134</v>
      </c>
    </row>
    <row r="1163" spans="1:3" s="68" customFormat="1" ht="12.3" x14ac:dyDescent="0.4">
      <c r="A1163" s="2" t="s">
        <v>1060</v>
      </c>
      <c r="B1163" s="2" t="s">
        <v>17544</v>
      </c>
      <c r="C1163" s="2" t="s">
        <v>18135</v>
      </c>
    </row>
    <row r="1164" spans="1:3" s="68" customFormat="1" ht="12.3" x14ac:dyDescent="0.4">
      <c r="A1164" s="2" t="s">
        <v>1060</v>
      </c>
      <c r="B1164" s="2" t="s">
        <v>17544</v>
      </c>
      <c r="C1164" s="2" t="s">
        <v>18136</v>
      </c>
    </row>
    <row r="1165" spans="1:3" s="68" customFormat="1" ht="12.3" x14ac:dyDescent="0.4">
      <c r="A1165" s="2" t="s">
        <v>1060</v>
      </c>
      <c r="B1165" s="2" t="s">
        <v>17544</v>
      </c>
      <c r="C1165" s="2" t="s">
        <v>18137</v>
      </c>
    </row>
    <row r="1166" spans="1:3" s="68" customFormat="1" ht="12.3" x14ac:dyDescent="0.4">
      <c r="A1166" s="2" t="s">
        <v>1060</v>
      </c>
      <c r="B1166" s="2" t="s">
        <v>17545</v>
      </c>
      <c r="C1166" s="2" t="s">
        <v>18138</v>
      </c>
    </row>
    <row r="1167" spans="1:3" s="68" customFormat="1" ht="12.3" x14ac:dyDescent="0.4">
      <c r="A1167" s="2" t="s">
        <v>1060</v>
      </c>
      <c r="B1167" s="2" t="s">
        <v>17545</v>
      </c>
      <c r="C1167" s="2" t="s">
        <v>18139</v>
      </c>
    </row>
    <row r="1168" spans="1:3" s="68" customFormat="1" ht="12.3" x14ac:dyDescent="0.4">
      <c r="A1168" s="2" t="s">
        <v>1060</v>
      </c>
      <c r="B1168" s="2" t="s">
        <v>17545</v>
      </c>
      <c r="C1168" s="2" t="s">
        <v>18140</v>
      </c>
    </row>
    <row r="1169" spans="1:3" s="68" customFormat="1" ht="12.3" x14ac:dyDescent="0.4">
      <c r="A1169" s="2" t="s">
        <v>1060</v>
      </c>
      <c r="B1169" s="2" t="s">
        <v>17546</v>
      </c>
      <c r="C1169" s="2" t="s">
        <v>18141</v>
      </c>
    </row>
    <row r="1170" spans="1:3" s="68" customFormat="1" ht="12.3" x14ac:dyDescent="0.4">
      <c r="A1170" s="2" t="s">
        <v>1060</v>
      </c>
      <c r="B1170" s="2" t="s">
        <v>17546</v>
      </c>
      <c r="C1170" s="2" t="s">
        <v>18142</v>
      </c>
    </row>
    <row r="1171" spans="1:3" s="68" customFormat="1" ht="12.3" x14ac:dyDescent="0.4">
      <c r="A1171" s="2" t="s">
        <v>1060</v>
      </c>
      <c r="B1171" s="2" t="s">
        <v>17548</v>
      </c>
      <c r="C1171" s="2" t="s">
        <v>18143</v>
      </c>
    </row>
    <row r="1172" spans="1:3" s="68" customFormat="1" ht="12.3" x14ac:dyDescent="0.4">
      <c r="A1172" s="2" t="s">
        <v>1060</v>
      </c>
      <c r="B1172" s="2" t="s">
        <v>17549</v>
      </c>
      <c r="C1172" s="2" t="s">
        <v>18144</v>
      </c>
    </row>
    <row r="1173" spans="1:3" s="68" customFormat="1" ht="12.3" x14ac:dyDescent="0.4">
      <c r="A1173" s="2" t="s">
        <v>1060</v>
      </c>
      <c r="B1173" s="2" t="s">
        <v>17549</v>
      </c>
      <c r="C1173" s="2" t="s">
        <v>18145</v>
      </c>
    </row>
    <row r="1174" spans="1:3" s="68" customFormat="1" ht="12.3" x14ac:dyDescent="0.4">
      <c r="A1174" s="2" t="s">
        <v>1060</v>
      </c>
      <c r="B1174" s="2" t="s">
        <v>17549</v>
      </c>
      <c r="C1174" s="2" t="s">
        <v>18146</v>
      </c>
    </row>
    <row r="1175" spans="1:3" s="68" customFormat="1" ht="12.3" x14ac:dyDescent="0.4">
      <c r="A1175" s="2" t="s">
        <v>1060</v>
      </c>
      <c r="B1175" s="2" t="s">
        <v>17549</v>
      </c>
      <c r="C1175" s="2" t="s">
        <v>18147</v>
      </c>
    </row>
    <row r="1176" spans="1:3" s="68" customFormat="1" ht="12.3" x14ac:dyDescent="0.4">
      <c r="A1176" s="2" t="s">
        <v>1060</v>
      </c>
      <c r="B1176" s="2" t="s">
        <v>17549</v>
      </c>
      <c r="C1176" s="2" t="s">
        <v>18148</v>
      </c>
    </row>
    <row r="1177" spans="1:3" s="68" customFormat="1" ht="12.3" x14ac:dyDescent="0.4">
      <c r="A1177" s="2" t="s">
        <v>1060</v>
      </c>
      <c r="B1177" s="2" t="s">
        <v>17549</v>
      </c>
      <c r="C1177" s="2" t="s">
        <v>18149</v>
      </c>
    </row>
    <row r="1178" spans="1:3" s="68" customFormat="1" ht="12.3" x14ac:dyDescent="0.4">
      <c r="A1178" s="2" t="s">
        <v>1060</v>
      </c>
      <c r="B1178" s="2" t="s">
        <v>17549</v>
      </c>
      <c r="C1178" s="2" t="s">
        <v>18150</v>
      </c>
    </row>
    <row r="1179" spans="1:3" s="68" customFormat="1" ht="12.3" x14ac:dyDescent="0.4">
      <c r="A1179" s="2" t="s">
        <v>1060</v>
      </c>
      <c r="B1179" s="2" t="s">
        <v>17549</v>
      </c>
      <c r="C1179" s="2" t="s">
        <v>18151</v>
      </c>
    </row>
    <row r="1180" spans="1:3" s="68" customFormat="1" ht="12.3" x14ac:dyDescent="0.4">
      <c r="A1180" s="2" t="s">
        <v>1060</v>
      </c>
      <c r="B1180" s="2" t="s">
        <v>17549</v>
      </c>
      <c r="C1180" s="2" t="s">
        <v>18152</v>
      </c>
    </row>
    <row r="1181" spans="1:3" s="68" customFormat="1" ht="12.3" x14ac:dyDescent="0.4">
      <c r="A1181" s="2" t="s">
        <v>1060</v>
      </c>
      <c r="B1181" s="2" t="s">
        <v>17549</v>
      </c>
      <c r="C1181" s="2" t="s">
        <v>18153</v>
      </c>
    </row>
    <row r="1182" spans="1:3" s="68" customFormat="1" ht="12.3" x14ac:dyDescent="0.4">
      <c r="A1182" s="2" t="s">
        <v>1060</v>
      </c>
      <c r="B1182" s="2" t="s">
        <v>17550</v>
      </c>
      <c r="C1182" s="2" t="s">
        <v>18154</v>
      </c>
    </row>
    <row r="1183" spans="1:3" s="68" customFormat="1" ht="12.3" x14ac:dyDescent="0.4">
      <c r="A1183" s="2" t="s">
        <v>1060</v>
      </c>
      <c r="B1183" s="2" t="s">
        <v>17550</v>
      </c>
      <c r="C1183" s="2" t="s">
        <v>18155</v>
      </c>
    </row>
    <row r="1184" spans="1:3" s="68" customFormat="1" ht="12.3" x14ac:dyDescent="0.4">
      <c r="A1184" s="2" t="s">
        <v>1060</v>
      </c>
      <c r="B1184" s="2" t="s">
        <v>17550</v>
      </c>
      <c r="C1184" s="2" t="s">
        <v>18156</v>
      </c>
    </row>
    <row r="1185" spans="1:3" s="68" customFormat="1" ht="12.3" x14ac:dyDescent="0.4">
      <c r="A1185" s="2" t="s">
        <v>1060</v>
      </c>
      <c r="B1185" s="2" t="s">
        <v>17550</v>
      </c>
      <c r="C1185" s="2" t="s">
        <v>18157</v>
      </c>
    </row>
    <row r="1186" spans="1:3" s="68" customFormat="1" ht="12.3" x14ac:dyDescent="0.4">
      <c r="A1186" s="2" t="s">
        <v>1060</v>
      </c>
      <c r="B1186" s="2" t="s">
        <v>17551</v>
      </c>
      <c r="C1186" s="2" t="s">
        <v>18158</v>
      </c>
    </row>
    <row r="1187" spans="1:3" s="68" customFormat="1" ht="12.3" x14ac:dyDescent="0.4">
      <c r="A1187" s="2" t="s">
        <v>1060</v>
      </c>
      <c r="B1187" s="2" t="s">
        <v>17551</v>
      </c>
      <c r="C1187" s="2" t="s">
        <v>18159</v>
      </c>
    </row>
    <row r="1188" spans="1:3" s="68" customFormat="1" ht="12.3" x14ac:dyDescent="0.4">
      <c r="A1188" s="2" t="s">
        <v>1060</v>
      </c>
      <c r="B1188" s="2" t="s">
        <v>17551</v>
      </c>
      <c r="C1188" s="2" t="s">
        <v>18160</v>
      </c>
    </row>
    <row r="1189" spans="1:3" s="68" customFormat="1" ht="12.3" x14ac:dyDescent="0.4">
      <c r="A1189" s="2" t="s">
        <v>1060</v>
      </c>
      <c r="B1189" s="2" t="s">
        <v>17551</v>
      </c>
      <c r="C1189" s="2" t="s">
        <v>18161</v>
      </c>
    </row>
    <row r="1190" spans="1:3" s="68" customFormat="1" ht="12.3" x14ac:dyDescent="0.4">
      <c r="A1190" s="2" t="s">
        <v>1060</v>
      </c>
      <c r="B1190" s="2" t="s">
        <v>17551</v>
      </c>
      <c r="C1190" s="2" t="s">
        <v>18162</v>
      </c>
    </row>
    <row r="1191" spans="1:3" s="68" customFormat="1" ht="12.3" x14ac:dyDescent="0.4">
      <c r="A1191" s="2" t="s">
        <v>1060</v>
      </c>
      <c r="B1191" s="2" t="s">
        <v>17551</v>
      </c>
      <c r="C1191" s="2" t="s">
        <v>18163</v>
      </c>
    </row>
    <row r="1192" spans="1:3" s="68" customFormat="1" ht="12.3" x14ac:dyDescent="0.4">
      <c r="A1192" s="2" t="s">
        <v>1060</v>
      </c>
      <c r="B1192" s="2" t="s">
        <v>17551</v>
      </c>
      <c r="C1192" s="2" t="s">
        <v>18164</v>
      </c>
    </row>
    <row r="1193" spans="1:3" s="68" customFormat="1" ht="12.3" x14ac:dyDescent="0.4">
      <c r="A1193" s="2" t="s">
        <v>1060</v>
      </c>
      <c r="B1193" s="2" t="s">
        <v>17551</v>
      </c>
      <c r="C1193" s="2" t="s">
        <v>18165</v>
      </c>
    </row>
    <row r="1194" spans="1:3" s="68" customFormat="1" ht="12.3" x14ac:dyDescent="0.4">
      <c r="A1194" s="2" t="s">
        <v>1060</v>
      </c>
      <c r="B1194" s="2" t="s">
        <v>17551</v>
      </c>
      <c r="C1194" s="2" t="s">
        <v>18166</v>
      </c>
    </row>
    <row r="1195" spans="1:3" s="68" customFormat="1" ht="12.3" x14ac:dyDescent="0.4">
      <c r="A1195" s="2" t="s">
        <v>1060</v>
      </c>
      <c r="B1195" s="2" t="s">
        <v>17551</v>
      </c>
      <c r="C1195" s="2" t="s">
        <v>18167</v>
      </c>
    </row>
    <row r="1196" spans="1:3" s="68" customFormat="1" ht="12.3" x14ac:dyDescent="0.4">
      <c r="A1196" s="2" t="s">
        <v>1060</v>
      </c>
      <c r="B1196" s="2" t="s">
        <v>17551</v>
      </c>
      <c r="C1196" s="2" t="s">
        <v>18168</v>
      </c>
    </row>
    <row r="1197" spans="1:3" s="68" customFormat="1" ht="12.3" x14ac:dyDescent="0.4">
      <c r="A1197" s="2" t="s">
        <v>1060</v>
      </c>
      <c r="B1197" s="2" t="s">
        <v>17551</v>
      </c>
      <c r="C1197" s="2" t="s">
        <v>18169</v>
      </c>
    </row>
    <row r="1198" spans="1:3" s="68" customFormat="1" ht="12.3" x14ac:dyDescent="0.4">
      <c r="A1198" s="2" t="s">
        <v>1060</v>
      </c>
      <c r="B1198" s="2" t="s">
        <v>17551</v>
      </c>
      <c r="C1198" s="2" t="s">
        <v>18170</v>
      </c>
    </row>
    <row r="1199" spans="1:3" s="68" customFormat="1" ht="12.3" x14ac:dyDescent="0.4">
      <c r="A1199" s="2" t="s">
        <v>1060</v>
      </c>
      <c r="B1199" s="2" t="s">
        <v>17552</v>
      </c>
      <c r="C1199" s="2" t="s">
        <v>18171</v>
      </c>
    </row>
    <row r="1200" spans="1:3" s="68" customFormat="1" ht="12.3" x14ac:dyDescent="0.4">
      <c r="A1200" s="2" t="s">
        <v>1060</v>
      </c>
      <c r="B1200" s="2" t="s">
        <v>17552</v>
      </c>
      <c r="C1200" s="2" t="s">
        <v>18172</v>
      </c>
    </row>
    <row r="1201" spans="1:3" s="68" customFormat="1" ht="12.3" x14ac:dyDescent="0.4">
      <c r="A1201" s="2" t="s">
        <v>1060</v>
      </c>
      <c r="B1201" s="2" t="s">
        <v>17552</v>
      </c>
      <c r="C1201" s="2" t="s">
        <v>18173</v>
      </c>
    </row>
    <row r="1202" spans="1:3" s="68" customFormat="1" ht="12.3" x14ac:dyDescent="0.4">
      <c r="A1202" s="2" t="s">
        <v>1060</v>
      </c>
      <c r="B1202" s="2" t="s">
        <v>17552</v>
      </c>
      <c r="C1202" s="2" t="s">
        <v>18174</v>
      </c>
    </row>
    <row r="1203" spans="1:3" s="68" customFormat="1" ht="12.3" x14ac:dyDescent="0.4">
      <c r="A1203" s="2" t="s">
        <v>1060</v>
      </c>
      <c r="B1203" s="2" t="s">
        <v>17552</v>
      </c>
      <c r="C1203" s="2" t="s">
        <v>18175</v>
      </c>
    </row>
    <row r="1204" spans="1:3" s="68" customFormat="1" ht="12.3" x14ac:dyDescent="0.4">
      <c r="A1204" s="2" t="s">
        <v>1060</v>
      </c>
      <c r="B1204" s="2" t="s">
        <v>17552</v>
      </c>
      <c r="C1204" s="2" t="s">
        <v>18176</v>
      </c>
    </row>
    <row r="1205" spans="1:3" s="68" customFormat="1" ht="12.3" x14ac:dyDescent="0.4">
      <c r="A1205" s="2" t="s">
        <v>1060</v>
      </c>
      <c r="B1205" s="2" t="s">
        <v>17552</v>
      </c>
      <c r="C1205" s="2" t="s">
        <v>18177</v>
      </c>
    </row>
    <row r="1206" spans="1:3" s="68" customFormat="1" ht="12.3" x14ac:dyDescent="0.4">
      <c r="A1206" s="2" t="s">
        <v>1060</v>
      </c>
      <c r="B1206" s="2" t="s">
        <v>17552</v>
      </c>
      <c r="C1206" s="2" t="s">
        <v>18178</v>
      </c>
    </row>
    <row r="1207" spans="1:3" s="68" customFormat="1" ht="12.3" x14ac:dyDescent="0.4">
      <c r="A1207" s="2" t="s">
        <v>1060</v>
      </c>
      <c r="B1207" s="2" t="s">
        <v>17552</v>
      </c>
      <c r="C1207" s="2" t="s">
        <v>18179</v>
      </c>
    </row>
    <row r="1208" spans="1:3" s="68" customFormat="1" ht="12.3" x14ac:dyDescent="0.4">
      <c r="A1208" s="2" t="s">
        <v>1060</v>
      </c>
      <c r="B1208" s="2" t="s">
        <v>17552</v>
      </c>
      <c r="C1208" s="2" t="s">
        <v>18180</v>
      </c>
    </row>
    <row r="1209" spans="1:3" s="68" customFormat="1" ht="12.3" x14ac:dyDescent="0.4">
      <c r="A1209" s="2" t="s">
        <v>1060</v>
      </c>
      <c r="B1209" s="2" t="s">
        <v>17552</v>
      </c>
      <c r="C1209" s="2" t="s">
        <v>18181</v>
      </c>
    </row>
    <row r="1210" spans="1:3" s="68" customFormat="1" ht="12.3" x14ac:dyDescent="0.4">
      <c r="A1210" s="2" t="s">
        <v>1060</v>
      </c>
      <c r="B1210" s="2" t="s">
        <v>17553</v>
      </c>
      <c r="C1210" s="2" t="s">
        <v>18182</v>
      </c>
    </row>
    <row r="1211" spans="1:3" s="68" customFormat="1" ht="12.3" x14ac:dyDescent="0.4">
      <c r="A1211" s="2" t="s">
        <v>1060</v>
      </c>
      <c r="B1211" s="2" t="s">
        <v>17553</v>
      </c>
      <c r="C1211" s="2" t="s">
        <v>18183</v>
      </c>
    </row>
    <row r="1212" spans="1:3" s="68" customFormat="1" ht="12.3" x14ac:dyDescent="0.4">
      <c r="A1212" s="2" t="s">
        <v>1060</v>
      </c>
      <c r="B1212" s="2" t="s">
        <v>17553</v>
      </c>
      <c r="C1212" s="2" t="s">
        <v>18184</v>
      </c>
    </row>
    <row r="1213" spans="1:3" s="68" customFormat="1" ht="12.3" x14ac:dyDescent="0.4">
      <c r="A1213" s="2" t="s">
        <v>1060</v>
      </c>
      <c r="B1213" s="2" t="s">
        <v>17553</v>
      </c>
      <c r="C1213" s="2" t="s">
        <v>18185</v>
      </c>
    </row>
    <row r="1214" spans="1:3" s="68" customFormat="1" ht="12.3" x14ac:dyDescent="0.4">
      <c r="A1214" s="2" t="s">
        <v>1060</v>
      </c>
      <c r="B1214" s="2" t="s">
        <v>17553</v>
      </c>
      <c r="C1214" s="2" t="s">
        <v>18186</v>
      </c>
    </row>
    <row r="1215" spans="1:3" s="68" customFormat="1" ht="12.3" x14ac:dyDescent="0.4">
      <c r="A1215" s="2" t="s">
        <v>1060</v>
      </c>
      <c r="B1215" s="2" t="s">
        <v>17553</v>
      </c>
      <c r="C1215" s="2" t="s">
        <v>18187</v>
      </c>
    </row>
    <row r="1216" spans="1:3" s="68" customFormat="1" ht="12.3" x14ac:dyDescent="0.4">
      <c r="A1216" s="2" t="s">
        <v>1060</v>
      </c>
      <c r="B1216" s="2" t="s">
        <v>17553</v>
      </c>
      <c r="C1216" s="2" t="s">
        <v>18188</v>
      </c>
    </row>
    <row r="1217" spans="1:3" s="68" customFormat="1" ht="12.3" x14ac:dyDescent="0.4">
      <c r="A1217" s="2" t="s">
        <v>1060</v>
      </c>
      <c r="B1217" s="2" t="s">
        <v>17553</v>
      </c>
      <c r="C1217" s="2" t="s">
        <v>18189</v>
      </c>
    </row>
    <row r="1218" spans="1:3" s="68" customFormat="1" ht="12.3" x14ac:dyDescent="0.4">
      <c r="A1218" s="2" t="s">
        <v>1060</v>
      </c>
      <c r="B1218" s="2" t="s">
        <v>17553</v>
      </c>
      <c r="C1218" s="2" t="s">
        <v>18190</v>
      </c>
    </row>
    <row r="1219" spans="1:3" s="68" customFormat="1" ht="12.3" x14ac:dyDescent="0.4">
      <c r="A1219" s="2" t="s">
        <v>1060</v>
      </c>
      <c r="B1219" s="2" t="s">
        <v>17553</v>
      </c>
      <c r="C1219" s="2" t="s">
        <v>18191</v>
      </c>
    </row>
    <row r="1220" spans="1:3" s="68" customFormat="1" ht="12.3" x14ac:dyDescent="0.4">
      <c r="A1220" s="2" t="s">
        <v>1060</v>
      </c>
      <c r="B1220" s="2" t="s">
        <v>17553</v>
      </c>
      <c r="C1220" s="2" t="s">
        <v>18192</v>
      </c>
    </row>
    <row r="1221" spans="1:3" s="68" customFormat="1" ht="12.3" x14ac:dyDescent="0.4">
      <c r="A1221" s="2" t="s">
        <v>1060</v>
      </c>
      <c r="B1221" s="2" t="s">
        <v>17553</v>
      </c>
      <c r="C1221" s="2" t="s">
        <v>18193</v>
      </c>
    </row>
    <row r="1222" spans="1:3" s="68" customFormat="1" ht="12.3" x14ac:dyDescent="0.4">
      <c r="A1222" s="2" t="s">
        <v>1060</v>
      </c>
      <c r="B1222" s="2" t="s">
        <v>17553</v>
      </c>
      <c r="C1222" s="2" t="s">
        <v>18194</v>
      </c>
    </row>
    <row r="1223" spans="1:3" s="68" customFormat="1" ht="12.3" x14ac:dyDescent="0.4">
      <c r="A1223" s="2" t="s">
        <v>1060</v>
      </c>
      <c r="B1223" s="2" t="s">
        <v>17553</v>
      </c>
      <c r="C1223" s="2" t="s">
        <v>18195</v>
      </c>
    </row>
    <row r="1224" spans="1:3" s="68" customFormat="1" ht="12.3" x14ac:dyDescent="0.4">
      <c r="A1224" s="2" t="s">
        <v>1060</v>
      </c>
      <c r="B1224" s="2" t="s">
        <v>17553</v>
      </c>
      <c r="C1224" s="2" t="s">
        <v>18196</v>
      </c>
    </row>
    <row r="1225" spans="1:3" s="68" customFormat="1" ht="12.3" x14ac:dyDescent="0.4">
      <c r="A1225" s="2" t="s">
        <v>1060</v>
      </c>
      <c r="B1225" s="2" t="s">
        <v>17553</v>
      </c>
      <c r="C1225" s="2" t="s">
        <v>18197</v>
      </c>
    </row>
    <row r="1226" spans="1:3" s="68" customFormat="1" ht="12.3" x14ac:dyDescent="0.4">
      <c r="A1226" s="2" t="s">
        <v>1060</v>
      </c>
      <c r="B1226" s="2" t="s">
        <v>17553</v>
      </c>
      <c r="C1226" s="2" t="s">
        <v>18198</v>
      </c>
    </row>
    <row r="1227" spans="1:3" s="68" customFormat="1" ht="12.3" x14ac:dyDescent="0.4">
      <c r="A1227" s="2" t="s">
        <v>1060</v>
      </c>
      <c r="B1227" s="2" t="s">
        <v>17553</v>
      </c>
      <c r="C1227" s="2" t="s">
        <v>18199</v>
      </c>
    </row>
    <row r="1228" spans="1:3" s="68" customFormat="1" ht="12.3" x14ac:dyDescent="0.4">
      <c r="A1228" s="2" t="s">
        <v>1060</v>
      </c>
      <c r="B1228" s="2" t="s">
        <v>17554</v>
      </c>
      <c r="C1228" s="2" t="s">
        <v>18200</v>
      </c>
    </row>
    <row r="1229" spans="1:3" s="68" customFormat="1" ht="12.3" x14ac:dyDescent="0.4">
      <c r="A1229" s="2" t="s">
        <v>1060</v>
      </c>
      <c r="B1229" s="2" t="s">
        <v>17554</v>
      </c>
      <c r="C1229" s="2" t="s">
        <v>18201</v>
      </c>
    </row>
    <row r="1230" spans="1:3" s="68" customFormat="1" ht="12.3" x14ac:dyDescent="0.4">
      <c r="A1230" s="2" t="s">
        <v>1060</v>
      </c>
      <c r="B1230" s="2" t="s">
        <v>17554</v>
      </c>
      <c r="C1230" s="2" t="s">
        <v>18202</v>
      </c>
    </row>
    <row r="1231" spans="1:3" s="68" customFormat="1" ht="12.3" x14ac:dyDescent="0.4">
      <c r="A1231" s="2" t="s">
        <v>1060</v>
      </c>
      <c r="B1231" s="2" t="s">
        <v>17554</v>
      </c>
      <c r="C1231" s="2" t="s">
        <v>18203</v>
      </c>
    </row>
    <row r="1232" spans="1:3" s="68" customFormat="1" ht="12.3" x14ac:dyDescent="0.4">
      <c r="A1232" s="2" t="s">
        <v>1060</v>
      </c>
      <c r="B1232" s="2" t="s">
        <v>17554</v>
      </c>
      <c r="C1232" s="2" t="s">
        <v>18204</v>
      </c>
    </row>
    <row r="1233" spans="1:3" s="68" customFormat="1" ht="12.3" x14ac:dyDescent="0.4">
      <c r="A1233" s="2" t="s">
        <v>1060</v>
      </c>
      <c r="B1233" s="2" t="s">
        <v>17554</v>
      </c>
      <c r="C1233" s="2" t="s">
        <v>18205</v>
      </c>
    </row>
    <row r="1234" spans="1:3" s="68" customFormat="1" ht="12.3" x14ac:dyDescent="0.4">
      <c r="A1234" s="2" t="s">
        <v>1060</v>
      </c>
      <c r="B1234" s="2" t="s">
        <v>17554</v>
      </c>
      <c r="C1234" s="2" t="s">
        <v>18206</v>
      </c>
    </row>
    <row r="1235" spans="1:3" s="68" customFormat="1" ht="12.3" x14ac:dyDescent="0.4">
      <c r="A1235" s="2" t="s">
        <v>1060</v>
      </c>
      <c r="B1235" s="2" t="s">
        <v>17555</v>
      </c>
      <c r="C1235" s="2" t="s">
        <v>18207</v>
      </c>
    </row>
    <row r="1236" spans="1:3" s="68" customFormat="1" ht="12.3" x14ac:dyDescent="0.4">
      <c r="A1236" s="2" t="s">
        <v>1060</v>
      </c>
      <c r="B1236" s="2" t="s">
        <v>17555</v>
      </c>
      <c r="C1236" s="2" t="s">
        <v>18208</v>
      </c>
    </row>
    <row r="1237" spans="1:3" s="68" customFormat="1" ht="12.3" x14ac:dyDescent="0.4">
      <c r="A1237" s="2" t="s">
        <v>1060</v>
      </c>
      <c r="B1237" s="2" t="s">
        <v>17555</v>
      </c>
      <c r="C1237" s="2" t="s">
        <v>18209</v>
      </c>
    </row>
    <row r="1238" spans="1:3" s="68" customFormat="1" ht="12.3" x14ac:dyDescent="0.4">
      <c r="A1238" s="2" t="s">
        <v>1060</v>
      </c>
      <c r="B1238" s="2" t="s">
        <v>17555</v>
      </c>
      <c r="C1238" s="2" t="s">
        <v>18210</v>
      </c>
    </row>
    <row r="1239" spans="1:3" s="68" customFormat="1" ht="12.3" x14ac:dyDescent="0.4">
      <c r="A1239" s="2" t="s">
        <v>1060</v>
      </c>
      <c r="B1239" s="2" t="s">
        <v>17555</v>
      </c>
      <c r="C1239" s="2" t="s">
        <v>18211</v>
      </c>
    </row>
    <row r="1240" spans="1:3" s="68" customFormat="1" ht="12.3" x14ac:dyDescent="0.4">
      <c r="A1240" s="2" t="s">
        <v>1060</v>
      </c>
      <c r="B1240" s="2" t="s">
        <v>17555</v>
      </c>
      <c r="C1240" s="2" t="s">
        <v>18212</v>
      </c>
    </row>
    <row r="1241" spans="1:3" s="68" customFormat="1" ht="12.3" x14ac:dyDescent="0.4">
      <c r="A1241" s="2" t="s">
        <v>1060</v>
      </c>
      <c r="B1241" s="2" t="s">
        <v>17555</v>
      </c>
      <c r="C1241" s="2" t="s">
        <v>18213</v>
      </c>
    </row>
    <row r="1242" spans="1:3" s="68" customFormat="1" ht="12.3" x14ac:dyDescent="0.4">
      <c r="A1242" s="2" t="s">
        <v>1060</v>
      </c>
      <c r="B1242" s="2" t="s">
        <v>17556</v>
      </c>
      <c r="C1242" s="2" t="s">
        <v>18214</v>
      </c>
    </row>
    <row r="1243" spans="1:3" s="68" customFormat="1" ht="12.3" x14ac:dyDescent="0.4">
      <c r="A1243" s="2" t="s">
        <v>1060</v>
      </c>
      <c r="B1243" s="2" t="s">
        <v>17556</v>
      </c>
      <c r="C1243" s="2" t="s">
        <v>18215</v>
      </c>
    </row>
    <row r="1244" spans="1:3" s="68" customFormat="1" ht="12.3" x14ac:dyDescent="0.4">
      <c r="A1244" s="2" t="s">
        <v>1060</v>
      </c>
      <c r="B1244" s="2" t="s">
        <v>17556</v>
      </c>
      <c r="C1244" s="2" t="s">
        <v>18216</v>
      </c>
    </row>
    <row r="1245" spans="1:3" s="68" customFormat="1" ht="12.3" x14ac:dyDescent="0.4">
      <c r="A1245" s="2" t="s">
        <v>1060</v>
      </c>
      <c r="B1245" s="2" t="s">
        <v>17557</v>
      </c>
      <c r="C1245" s="2" t="s">
        <v>18217</v>
      </c>
    </row>
    <row r="1246" spans="1:3" s="68" customFormat="1" ht="12.3" x14ac:dyDescent="0.4">
      <c r="A1246" s="2" t="s">
        <v>1060</v>
      </c>
      <c r="B1246" s="2" t="s">
        <v>17557</v>
      </c>
      <c r="C1246" s="2" t="s">
        <v>18218</v>
      </c>
    </row>
    <row r="1247" spans="1:3" s="68" customFormat="1" ht="12.3" x14ac:dyDescent="0.4">
      <c r="A1247" s="2" t="s">
        <v>1060</v>
      </c>
      <c r="B1247" s="2" t="s">
        <v>17557</v>
      </c>
      <c r="C1247" s="2" t="s">
        <v>18219</v>
      </c>
    </row>
    <row r="1248" spans="1:3" s="68" customFormat="1" ht="12.3" x14ac:dyDescent="0.4">
      <c r="A1248" s="2" t="s">
        <v>1060</v>
      </c>
      <c r="B1248" s="2" t="s">
        <v>17557</v>
      </c>
      <c r="C1248" s="2" t="s">
        <v>18220</v>
      </c>
    </row>
    <row r="1249" spans="1:3" s="68" customFormat="1" ht="12.3" x14ac:dyDescent="0.4">
      <c r="A1249" s="2" t="s">
        <v>1060</v>
      </c>
      <c r="B1249" s="2" t="s">
        <v>17558</v>
      </c>
      <c r="C1249" s="2" t="s">
        <v>18221</v>
      </c>
    </row>
    <row r="1250" spans="1:3" s="68" customFormat="1" ht="12.3" x14ac:dyDescent="0.4">
      <c r="A1250" s="2" t="s">
        <v>1060</v>
      </c>
      <c r="B1250" s="2" t="s">
        <v>17558</v>
      </c>
      <c r="C1250" s="2" t="s">
        <v>18222</v>
      </c>
    </row>
    <row r="1251" spans="1:3" s="68" customFormat="1" ht="12.3" x14ac:dyDescent="0.4">
      <c r="A1251" s="2" t="s">
        <v>1060</v>
      </c>
      <c r="B1251" s="2" t="s">
        <v>17558</v>
      </c>
      <c r="C1251" s="2" t="s">
        <v>18223</v>
      </c>
    </row>
    <row r="1252" spans="1:3" s="68" customFormat="1" ht="12.3" x14ac:dyDescent="0.4">
      <c r="A1252" s="2" t="s">
        <v>1060</v>
      </c>
      <c r="B1252" s="2" t="s">
        <v>17558</v>
      </c>
      <c r="C1252" s="2" t="s">
        <v>18224</v>
      </c>
    </row>
    <row r="1253" spans="1:3" s="68" customFormat="1" ht="12.3" x14ac:dyDescent="0.4">
      <c r="A1253" s="2" t="s">
        <v>1060</v>
      </c>
      <c r="B1253" s="2" t="s">
        <v>17558</v>
      </c>
      <c r="C1253" s="2" t="s">
        <v>18225</v>
      </c>
    </row>
    <row r="1254" spans="1:3" s="68" customFormat="1" ht="12.3" x14ac:dyDescent="0.4">
      <c r="A1254" s="2" t="s">
        <v>1060</v>
      </c>
      <c r="B1254" s="2" t="s">
        <v>17559</v>
      </c>
      <c r="C1254" s="2" t="s">
        <v>18226</v>
      </c>
    </row>
    <row r="1255" spans="1:3" s="68" customFormat="1" ht="12.3" x14ac:dyDescent="0.4">
      <c r="A1255" s="2" t="s">
        <v>1060</v>
      </c>
      <c r="B1255" s="2" t="s">
        <v>17559</v>
      </c>
      <c r="C1255" s="2" t="s">
        <v>18227</v>
      </c>
    </row>
    <row r="1256" spans="1:3" s="68" customFormat="1" ht="12.3" x14ac:dyDescent="0.4">
      <c r="A1256" s="2" t="s">
        <v>1060</v>
      </c>
      <c r="B1256" s="2" t="s">
        <v>17559</v>
      </c>
      <c r="C1256" s="2" t="s">
        <v>18228</v>
      </c>
    </row>
    <row r="1257" spans="1:3" s="68" customFormat="1" ht="12.3" x14ac:dyDescent="0.4">
      <c r="A1257" s="2" t="s">
        <v>1060</v>
      </c>
      <c r="B1257" s="2" t="s">
        <v>17559</v>
      </c>
      <c r="C1257" s="2" t="s">
        <v>18229</v>
      </c>
    </row>
    <row r="1258" spans="1:3" s="68" customFormat="1" ht="12.3" x14ac:dyDescent="0.4">
      <c r="A1258" s="2" t="s">
        <v>1060</v>
      </c>
      <c r="B1258" s="2" t="s">
        <v>17559</v>
      </c>
      <c r="C1258" s="2" t="s">
        <v>18230</v>
      </c>
    </row>
    <row r="1259" spans="1:3" s="68" customFormat="1" ht="12.3" x14ac:dyDescent="0.4">
      <c r="A1259" s="2" t="s">
        <v>1060</v>
      </c>
      <c r="B1259" s="2" t="s">
        <v>17560</v>
      </c>
      <c r="C1259" s="2" t="s">
        <v>18231</v>
      </c>
    </row>
    <row r="1260" spans="1:3" s="68" customFormat="1" ht="12.3" x14ac:dyDescent="0.4">
      <c r="A1260" s="2" t="s">
        <v>1060</v>
      </c>
      <c r="B1260" s="2" t="s">
        <v>17560</v>
      </c>
      <c r="C1260" s="2" t="s">
        <v>18232</v>
      </c>
    </row>
    <row r="1261" spans="1:3" s="68" customFormat="1" ht="12.3" x14ac:dyDescent="0.4">
      <c r="A1261" s="2" t="s">
        <v>1060</v>
      </c>
      <c r="B1261" s="2" t="s">
        <v>17560</v>
      </c>
      <c r="C1261" s="2" t="s">
        <v>18233</v>
      </c>
    </row>
    <row r="1262" spans="1:3" s="68" customFormat="1" ht="12.3" x14ac:dyDescent="0.4">
      <c r="A1262" s="2" t="s">
        <v>1060</v>
      </c>
      <c r="B1262" s="2" t="s">
        <v>17560</v>
      </c>
      <c r="C1262" s="2" t="s">
        <v>18234</v>
      </c>
    </row>
    <row r="1263" spans="1:3" s="68" customFormat="1" ht="12.3" x14ac:dyDescent="0.4">
      <c r="A1263" s="2" t="s">
        <v>1060</v>
      </c>
      <c r="B1263" s="2" t="s">
        <v>17560</v>
      </c>
      <c r="C1263" s="2" t="s">
        <v>18235</v>
      </c>
    </row>
    <row r="1264" spans="1:3" s="68" customFormat="1" ht="12.3" x14ac:dyDescent="0.4">
      <c r="A1264" s="2" t="s">
        <v>1060</v>
      </c>
      <c r="B1264" s="2" t="s">
        <v>17561</v>
      </c>
      <c r="C1264" s="2" t="s">
        <v>18236</v>
      </c>
    </row>
    <row r="1265" spans="1:3" s="68" customFormat="1" ht="12.3" x14ac:dyDescent="0.4">
      <c r="A1265" s="2" t="s">
        <v>1060</v>
      </c>
      <c r="B1265" s="2" t="s">
        <v>17561</v>
      </c>
      <c r="C1265" s="2" t="s">
        <v>18237</v>
      </c>
    </row>
    <row r="1266" spans="1:3" s="68" customFormat="1" ht="12.3" x14ac:dyDescent="0.4">
      <c r="A1266" s="2" t="s">
        <v>1060</v>
      </c>
      <c r="B1266" s="2" t="s">
        <v>17561</v>
      </c>
      <c r="C1266" s="2" t="s">
        <v>18238</v>
      </c>
    </row>
    <row r="1267" spans="1:3" s="68" customFormat="1" ht="12.3" x14ac:dyDescent="0.4">
      <c r="A1267" s="2" t="s">
        <v>1060</v>
      </c>
      <c r="B1267" s="2" t="s">
        <v>17561</v>
      </c>
      <c r="C1267" s="2" t="s">
        <v>18239</v>
      </c>
    </row>
    <row r="1268" spans="1:3" s="68" customFormat="1" ht="12.3" x14ac:dyDescent="0.4">
      <c r="A1268" s="2" t="s">
        <v>1060</v>
      </c>
      <c r="B1268" s="2" t="s">
        <v>17561</v>
      </c>
      <c r="C1268" s="2" t="s">
        <v>18240</v>
      </c>
    </row>
    <row r="1269" spans="1:3" s="68" customFormat="1" ht="12.3" x14ac:dyDescent="0.4">
      <c r="A1269" s="2" t="s">
        <v>1060</v>
      </c>
      <c r="B1269" s="2" t="s">
        <v>17561</v>
      </c>
      <c r="C1269" s="2" t="s">
        <v>18241</v>
      </c>
    </row>
    <row r="1270" spans="1:3" s="68" customFormat="1" ht="12.3" x14ac:dyDescent="0.4">
      <c r="A1270" s="2" t="s">
        <v>1060</v>
      </c>
      <c r="B1270" s="2" t="s">
        <v>17562</v>
      </c>
      <c r="C1270" s="2" t="s">
        <v>18242</v>
      </c>
    </row>
    <row r="1271" spans="1:3" s="68" customFormat="1" ht="12.3" x14ac:dyDescent="0.4">
      <c r="A1271" s="2" t="s">
        <v>1060</v>
      </c>
      <c r="B1271" s="2" t="s">
        <v>17562</v>
      </c>
      <c r="C1271" s="2" t="s">
        <v>18243</v>
      </c>
    </row>
    <row r="1272" spans="1:3" s="68" customFormat="1" ht="12.3" x14ac:dyDescent="0.4">
      <c r="A1272" s="2" t="s">
        <v>1060</v>
      </c>
      <c r="B1272" s="2" t="s">
        <v>17562</v>
      </c>
      <c r="C1272" s="2" t="s">
        <v>18244</v>
      </c>
    </row>
    <row r="1273" spans="1:3" s="68" customFormat="1" ht="12.3" x14ac:dyDescent="0.4">
      <c r="A1273" s="2" t="s">
        <v>1060</v>
      </c>
      <c r="B1273" s="2" t="s">
        <v>17562</v>
      </c>
      <c r="C1273" s="2" t="s">
        <v>18245</v>
      </c>
    </row>
    <row r="1274" spans="1:3" s="68" customFormat="1" ht="12.3" x14ac:dyDescent="0.4">
      <c r="A1274" s="2" t="s">
        <v>1060</v>
      </c>
      <c r="B1274" s="2" t="s">
        <v>17562</v>
      </c>
      <c r="C1274" s="2" t="s">
        <v>18246</v>
      </c>
    </row>
    <row r="1275" spans="1:3" s="68" customFormat="1" ht="12.3" x14ac:dyDescent="0.4">
      <c r="A1275" s="2" t="s">
        <v>1060</v>
      </c>
      <c r="B1275" s="2" t="s">
        <v>17562</v>
      </c>
      <c r="C1275" s="2" t="s">
        <v>18247</v>
      </c>
    </row>
    <row r="1276" spans="1:3" s="68" customFormat="1" ht="12.3" x14ac:dyDescent="0.4">
      <c r="A1276" s="2" t="s">
        <v>1060</v>
      </c>
      <c r="B1276" s="2" t="s">
        <v>17563</v>
      </c>
      <c r="C1276" s="2" t="s">
        <v>18248</v>
      </c>
    </row>
    <row r="1277" spans="1:3" s="68" customFormat="1" ht="12.3" x14ac:dyDescent="0.4">
      <c r="A1277" s="2" t="s">
        <v>1060</v>
      </c>
      <c r="B1277" s="2" t="s">
        <v>17563</v>
      </c>
      <c r="C1277" s="2" t="s">
        <v>18249</v>
      </c>
    </row>
    <row r="1278" spans="1:3" s="68" customFormat="1" ht="12.3" x14ac:dyDescent="0.4">
      <c r="A1278" s="2" t="s">
        <v>1060</v>
      </c>
      <c r="B1278" s="2" t="s">
        <v>17563</v>
      </c>
      <c r="C1278" s="2" t="s">
        <v>18250</v>
      </c>
    </row>
    <row r="1279" spans="1:3" s="68" customFormat="1" ht="12.3" x14ac:dyDescent="0.4">
      <c r="A1279" s="2" t="s">
        <v>1060</v>
      </c>
      <c r="B1279" s="2" t="s">
        <v>17563</v>
      </c>
      <c r="C1279" s="2" t="s">
        <v>18251</v>
      </c>
    </row>
    <row r="1280" spans="1:3" s="68" customFormat="1" ht="12.3" x14ac:dyDescent="0.4">
      <c r="A1280" s="2" t="s">
        <v>1060</v>
      </c>
      <c r="B1280" s="2" t="s">
        <v>17563</v>
      </c>
      <c r="C1280" s="2" t="s">
        <v>18252</v>
      </c>
    </row>
    <row r="1281" spans="1:3" s="68" customFormat="1" ht="12.3" x14ac:dyDescent="0.4">
      <c r="A1281" s="2" t="s">
        <v>1060</v>
      </c>
      <c r="B1281" s="2" t="s">
        <v>17563</v>
      </c>
      <c r="C1281" s="2" t="s">
        <v>18253</v>
      </c>
    </row>
    <row r="1282" spans="1:3" s="68" customFormat="1" ht="12.3" x14ac:dyDescent="0.4">
      <c r="A1282" s="2" t="s">
        <v>1060</v>
      </c>
      <c r="B1282" s="2" t="s">
        <v>17563</v>
      </c>
      <c r="C1282" s="2" t="s">
        <v>18254</v>
      </c>
    </row>
    <row r="1283" spans="1:3" s="68" customFormat="1" ht="12.3" x14ac:dyDescent="0.4">
      <c r="A1283" s="2" t="s">
        <v>1060</v>
      </c>
      <c r="B1283" s="2" t="s">
        <v>17563</v>
      </c>
      <c r="C1283" s="2" t="s">
        <v>18255</v>
      </c>
    </row>
    <row r="1284" spans="1:3" s="68" customFormat="1" ht="12.3" x14ac:dyDescent="0.4">
      <c r="A1284" s="2" t="s">
        <v>1060</v>
      </c>
      <c r="B1284" s="2" t="s">
        <v>17563</v>
      </c>
      <c r="C1284" s="2" t="s">
        <v>18256</v>
      </c>
    </row>
    <row r="1285" spans="1:3" s="68" customFormat="1" ht="12.3" x14ac:dyDescent="0.4">
      <c r="A1285" s="2" t="s">
        <v>1060</v>
      </c>
      <c r="B1285" s="2" t="s">
        <v>17563</v>
      </c>
      <c r="C1285" s="2" t="s">
        <v>18257</v>
      </c>
    </row>
    <row r="1286" spans="1:3" s="68" customFormat="1" ht="12.3" x14ac:dyDescent="0.4">
      <c r="A1286" s="2" t="s">
        <v>1060</v>
      </c>
      <c r="B1286" s="2" t="s">
        <v>17563</v>
      </c>
      <c r="C1286" s="2" t="s">
        <v>18258</v>
      </c>
    </row>
    <row r="1287" spans="1:3" s="68" customFormat="1" ht="12.3" x14ac:dyDescent="0.4">
      <c r="A1287" s="2" t="s">
        <v>1060</v>
      </c>
      <c r="B1287" s="2" t="s">
        <v>17563</v>
      </c>
      <c r="C1287" s="2" t="s">
        <v>18259</v>
      </c>
    </row>
    <row r="1288" spans="1:3" s="68" customFormat="1" ht="12.3" x14ac:dyDescent="0.4">
      <c r="A1288" s="2" t="s">
        <v>1060</v>
      </c>
      <c r="B1288" s="2" t="s">
        <v>17563</v>
      </c>
      <c r="C1288" s="2" t="s">
        <v>18260</v>
      </c>
    </row>
    <row r="1289" spans="1:3" s="68" customFormat="1" ht="12.3" x14ac:dyDescent="0.4">
      <c r="A1289" s="2" t="s">
        <v>1060</v>
      </c>
      <c r="B1289" s="2" t="s">
        <v>17563</v>
      </c>
      <c r="C1289" s="2" t="s">
        <v>18261</v>
      </c>
    </row>
    <row r="1290" spans="1:3" s="68" customFormat="1" ht="12.3" x14ac:dyDescent="0.4">
      <c r="A1290" s="2" t="s">
        <v>1060</v>
      </c>
      <c r="B1290" s="2" t="s">
        <v>17563</v>
      </c>
      <c r="C1290" s="2" t="s">
        <v>18262</v>
      </c>
    </row>
    <row r="1291" spans="1:3" s="68" customFormat="1" ht="12.3" x14ac:dyDescent="0.4">
      <c r="A1291" s="2" t="s">
        <v>1060</v>
      </c>
      <c r="B1291" s="2" t="s">
        <v>17563</v>
      </c>
      <c r="C1291" s="2" t="s">
        <v>18263</v>
      </c>
    </row>
    <row r="1292" spans="1:3" s="68" customFormat="1" ht="12.3" x14ac:dyDescent="0.4">
      <c r="A1292" s="2" t="s">
        <v>1060</v>
      </c>
      <c r="B1292" s="2" t="s">
        <v>17563</v>
      </c>
      <c r="C1292" s="2" t="s">
        <v>18264</v>
      </c>
    </row>
    <row r="1293" spans="1:3" s="68" customFormat="1" ht="12.3" x14ac:dyDescent="0.4">
      <c r="A1293" s="2" t="s">
        <v>1060</v>
      </c>
      <c r="B1293" s="2" t="s">
        <v>17564</v>
      </c>
      <c r="C1293" s="2" t="s">
        <v>18265</v>
      </c>
    </row>
    <row r="1294" spans="1:3" s="68" customFormat="1" ht="12.3" x14ac:dyDescent="0.4">
      <c r="A1294" s="2" t="s">
        <v>1060</v>
      </c>
      <c r="B1294" s="2" t="s">
        <v>17564</v>
      </c>
      <c r="C1294" s="2" t="s">
        <v>18266</v>
      </c>
    </row>
    <row r="1295" spans="1:3" s="68" customFormat="1" ht="12.3" x14ac:dyDescent="0.4">
      <c r="A1295" s="2" t="s">
        <v>1060</v>
      </c>
      <c r="B1295" s="2" t="s">
        <v>17564</v>
      </c>
      <c r="C1295" s="2" t="s">
        <v>18267</v>
      </c>
    </row>
    <row r="1296" spans="1:3" s="68" customFormat="1" ht="12.3" x14ac:dyDescent="0.4">
      <c r="A1296" s="2" t="s">
        <v>1060</v>
      </c>
      <c r="B1296" s="2" t="s">
        <v>17564</v>
      </c>
      <c r="C1296" s="2" t="s">
        <v>18268</v>
      </c>
    </row>
    <row r="1297" spans="1:3" s="68" customFormat="1" ht="12.3" x14ac:dyDescent="0.4">
      <c r="A1297" s="2" t="s">
        <v>1060</v>
      </c>
      <c r="B1297" s="2" t="s">
        <v>17564</v>
      </c>
      <c r="C1297" s="2" t="s">
        <v>18269</v>
      </c>
    </row>
    <row r="1298" spans="1:3" s="68" customFormat="1" ht="12.3" x14ac:dyDescent="0.4">
      <c r="A1298" s="2" t="s">
        <v>1060</v>
      </c>
      <c r="B1298" s="2" t="s">
        <v>17564</v>
      </c>
      <c r="C1298" s="2" t="s">
        <v>18270</v>
      </c>
    </row>
    <row r="1299" spans="1:3" s="68" customFormat="1" ht="12.3" x14ac:dyDescent="0.4">
      <c r="A1299" s="2" t="s">
        <v>1060</v>
      </c>
      <c r="B1299" s="2" t="s">
        <v>17564</v>
      </c>
      <c r="C1299" s="2" t="s">
        <v>18271</v>
      </c>
    </row>
    <row r="1300" spans="1:3" s="68" customFormat="1" ht="12.3" x14ac:dyDescent="0.4">
      <c r="A1300" s="2" t="s">
        <v>1060</v>
      </c>
      <c r="B1300" s="2" t="s">
        <v>17564</v>
      </c>
      <c r="C1300" s="2" t="s">
        <v>18272</v>
      </c>
    </row>
    <row r="1301" spans="1:3" s="68" customFormat="1" ht="12.3" x14ac:dyDescent="0.4">
      <c r="A1301" s="2" t="s">
        <v>1060</v>
      </c>
      <c r="B1301" s="2" t="s">
        <v>17564</v>
      </c>
      <c r="C1301" s="2" t="s">
        <v>18273</v>
      </c>
    </row>
    <row r="1302" spans="1:3" s="68" customFormat="1" ht="12.3" x14ac:dyDescent="0.4">
      <c r="A1302" s="2" t="s">
        <v>1060</v>
      </c>
      <c r="B1302" s="2" t="s">
        <v>17564</v>
      </c>
      <c r="C1302" s="2" t="s">
        <v>18274</v>
      </c>
    </row>
    <row r="1303" spans="1:3" s="68" customFormat="1" ht="12.3" x14ac:dyDescent="0.4">
      <c r="A1303" s="2" t="s">
        <v>1060</v>
      </c>
      <c r="B1303" s="2" t="s">
        <v>17564</v>
      </c>
      <c r="C1303" s="2" t="s">
        <v>18275</v>
      </c>
    </row>
    <row r="1304" spans="1:3" s="68" customFormat="1" ht="12.3" x14ac:dyDescent="0.4">
      <c r="A1304" s="2" t="s">
        <v>1060</v>
      </c>
      <c r="B1304" s="2" t="s">
        <v>17564</v>
      </c>
      <c r="C1304" s="2" t="s">
        <v>18276</v>
      </c>
    </row>
    <row r="1305" spans="1:3" s="68" customFormat="1" ht="12.3" x14ac:dyDescent="0.4">
      <c r="A1305" s="2" t="s">
        <v>1060</v>
      </c>
      <c r="B1305" s="2" t="s">
        <v>17564</v>
      </c>
      <c r="C1305" s="2" t="s">
        <v>18277</v>
      </c>
    </row>
    <row r="1306" spans="1:3" s="68" customFormat="1" ht="12.3" x14ac:dyDescent="0.4">
      <c r="A1306" s="2" t="s">
        <v>1060</v>
      </c>
      <c r="B1306" s="2" t="s">
        <v>17564</v>
      </c>
      <c r="C1306" s="2" t="s">
        <v>18278</v>
      </c>
    </row>
    <row r="1307" spans="1:3" s="68" customFormat="1" ht="12.3" x14ac:dyDescent="0.4">
      <c r="A1307" s="2" t="s">
        <v>1060</v>
      </c>
      <c r="B1307" s="2" t="s">
        <v>17564</v>
      </c>
      <c r="C1307" s="2" t="s">
        <v>18279</v>
      </c>
    </row>
    <row r="1308" spans="1:3" s="68" customFormat="1" ht="12.3" x14ac:dyDescent="0.4">
      <c r="A1308" s="2" t="s">
        <v>1060</v>
      </c>
      <c r="B1308" s="2" t="s">
        <v>17564</v>
      </c>
      <c r="C1308" s="2" t="s">
        <v>18280</v>
      </c>
    </row>
    <row r="1309" spans="1:3" s="68" customFormat="1" ht="12.3" x14ac:dyDescent="0.4">
      <c r="A1309" s="2" t="s">
        <v>1060</v>
      </c>
      <c r="B1309" s="2" t="s">
        <v>17564</v>
      </c>
      <c r="C1309" s="2" t="s">
        <v>18281</v>
      </c>
    </row>
    <row r="1310" spans="1:3" s="68" customFormat="1" ht="12.3" x14ac:dyDescent="0.4">
      <c r="A1310" s="2" t="s">
        <v>1060</v>
      </c>
      <c r="B1310" s="2" t="s">
        <v>17564</v>
      </c>
      <c r="C1310" s="2" t="s">
        <v>18282</v>
      </c>
    </row>
    <row r="1311" spans="1:3" s="68" customFormat="1" ht="12.3" x14ac:dyDescent="0.4">
      <c r="A1311" s="2" t="s">
        <v>1060</v>
      </c>
      <c r="B1311" s="2" t="s">
        <v>17564</v>
      </c>
      <c r="C1311" s="2" t="s">
        <v>18283</v>
      </c>
    </row>
    <row r="1312" spans="1:3" s="68" customFormat="1" ht="12.3" x14ac:dyDescent="0.4">
      <c r="A1312" s="2" t="s">
        <v>1060</v>
      </c>
      <c r="B1312" s="2" t="s">
        <v>17564</v>
      </c>
      <c r="C1312" s="2" t="s">
        <v>18284</v>
      </c>
    </row>
    <row r="1313" spans="1:3" s="68" customFormat="1" ht="12.3" x14ac:dyDescent="0.4">
      <c r="A1313" s="2" t="s">
        <v>1060</v>
      </c>
      <c r="B1313" s="2" t="s">
        <v>17564</v>
      </c>
      <c r="C1313" s="2" t="s">
        <v>18285</v>
      </c>
    </row>
    <row r="1314" spans="1:3" s="68" customFormat="1" ht="12.3" x14ac:dyDescent="0.4">
      <c r="A1314" s="2" t="s">
        <v>1060</v>
      </c>
      <c r="B1314" s="2" t="s">
        <v>17564</v>
      </c>
      <c r="C1314" s="2" t="s">
        <v>18286</v>
      </c>
    </row>
    <row r="1315" spans="1:3" s="68" customFormat="1" ht="12.3" x14ac:dyDescent="0.4">
      <c r="A1315" s="2" t="s">
        <v>1060</v>
      </c>
      <c r="B1315" s="2" t="s">
        <v>17564</v>
      </c>
      <c r="C1315" s="2" t="s">
        <v>18287</v>
      </c>
    </row>
    <row r="1316" spans="1:3" s="68" customFormat="1" ht="12.3" x14ac:dyDescent="0.4">
      <c r="A1316" s="2" t="s">
        <v>1060</v>
      </c>
      <c r="B1316" s="2" t="s">
        <v>17565</v>
      </c>
      <c r="C1316" s="2" t="s">
        <v>18288</v>
      </c>
    </row>
    <row r="1317" spans="1:3" s="68" customFormat="1" ht="12.3" x14ac:dyDescent="0.4">
      <c r="A1317" s="2" t="s">
        <v>1060</v>
      </c>
      <c r="B1317" s="2" t="s">
        <v>17566</v>
      </c>
      <c r="C1317" s="2" t="s">
        <v>18289</v>
      </c>
    </row>
    <row r="1318" spans="1:3" s="68" customFormat="1" ht="12.3" x14ac:dyDescent="0.4">
      <c r="A1318" s="2" t="s">
        <v>1060</v>
      </c>
      <c r="B1318" s="2" t="s">
        <v>17566</v>
      </c>
      <c r="C1318" s="2" t="s">
        <v>18290</v>
      </c>
    </row>
    <row r="1319" spans="1:3" s="68" customFormat="1" ht="12.3" x14ac:dyDescent="0.4">
      <c r="A1319" s="2" t="s">
        <v>1060</v>
      </c>
      <c r="B1319" s="2" t="s">
        <v>17566</v>
      </c>
      <c r="C1319" s="2" t="s">
        <v>18291</v>
      </c>
    </row>
    <row r="1320" spans="1:3" s="68" customFormat="1" ht="12.3" x14ac:dyDescent="0.4">
      <c r="A1320" s="2" t="s">
        <v>1060</v>
      </c>
      <c r="B1320" s="2" t="s">
        <v>17566</v>
      </c>
      <c r="C1320" s="2" t="s">
        <v>18292</v>
      </c>
    </row>
    <row r="1321" spans="1:3" s="68" customFormat="1" ht="12.3" x14ac:dyDescent="0.4">
      <c r="A1321" s="2" t="s">
        <v>1060</v>
      </c>
      <c r="B1321" s="2" t="s">
        <v>17566</v>
      </c>
      <c r="C1321" s="2" t="s">
        <v>18293</v>
      </c>
    </row>
    <row r="1322" spans="1:3" s="68" customFormat="1" ht="12.3" x14ac:dyDescent="0.4">
      <c r="A1322" s="2" t="s">
        <v>1060</v>
      </c>
      <c r="B1322" s="2" t="s">
        <v>17566</v>
      </c>
      <c r="C1322" s="2" t="s">
        <v>18294</v>
      </c>
    </row>
    <row r="1323" spans="1:3" s="68" customFormat="1" ht="12.3" x14ac:dyDescent="0.4">
      <c r="A1323" s="2" t="s">
        <v>1060</v>
      </c>
      <c r="B1323" s="2" t="s">
        <v>17566</v>
      </c>
      <c r="C1323" s="2" t="s">
        <v>18295</v>
      </c>
    </row>
    <row r="1324" spans="1:3" s="68" customFormat="1" ht="12.3" x14ac:dyDescent="0.4">
      <c r="A1324" s="2" t="s">
        <v>1060</v>
      </c>
      <c r="B1324" s="2" t="s">
        <v>17567</v>
      </c>
      <c r="C1324" s="2" t="s">
        <v>18296</v>
      </c>
    </row>
    <row r="1325" spans="1:3" s="68" customFormat="1" ht="12.3" x14ac:dyDescent="0.4">
      <c r="A1325" s="2" t="s">
        <v>1060</v>
      </c>
      <c r="B1325" s="2" t="s">
        <v>17567</v>
      </c>
      <c r="C1325" s="2" t="s">
        <v>18297</v>
      </c>
    </row>
    <row r="1326" spans="1:3" s="68" customFormat="1" ht="12.3" x14ac:dyDescent="0.4">
      <c r="A1326" s="2" t="s">
        <v>1060</v>
      </c>
      <c r="B1326" s="2" t="s">
        <v>17567</v>
      </c>
      <c r="C1326" s="2" t="s">
        <v>18298</v>
      </c>
    </row>
    <row r="1327" spans="1:3" s="68" customFormat="1" ht="12.3" x14ac:dyDescent="0.4">
      <c r="A1327" s="2" t="s">
        <v>1060</v>
      </c>
      <c r="B1327" s="2" t="s">
        <v>17567</v>
      </c>
      <c r="C1327" s="2" t="s">
        <v>18299</v>
      </c>
    </row>
    <row r="1328" spans="1:3" s="68" customFormat="1" ht="12.3" x14ac:dyDescent="0.4">
      <c r="A1328" s="2" t="s">
        <v>1060</v>
      </c>
      <c r="B1328" s="2" t="s">
        <v>17567</v>
      </c>
      <c r="C1328" s="2" t="s">
        <v>18300</v>
      </c>
    </row>
    <row r="1329" spans="1:3" s="68" customFormat="1" ht="12.3" x14ac:dyDescent="0.4">
      <c r="A1329" s="2" t="s">
        <v>1060</v>
      </c>
      <c r="B1329" s="2" t="s">
        <v>17568</v>
      </c>
      <c r="C1329" s="2" t="s">
        <v>18301</v>
      </c>
    </row>
    <row r="1330" spans="1:3" s="68" customFormat="1" ht="12.3" x14ac:dyDescent="0.4">
      <c r="A1330" s="2" t="s">
        <v>1060</v>
      </c>
      <c r="B1330" s="2" t="s">
        <v>17568</v>
      </c>
      <c r="C1330" s="2" t="s">
        <v>18302</v>
      </c>
    </row>
    <row r="1331" spans="1:3" s="68" customFormat="1" ht="12.3" x14ac:dyDescent="0.4">
      <c r="A1331" s="2" t="s">
        <v>1060</v>
      </c>
      <c r="B1331" s="2" t="s">
        <v>17568</v>
      </c>
      <c r="C1331" s="2" t="s">
        <v>18303</v>
      </c>
    </row>
    <row r="1332" spans="1:3" s="68" customFormat="1" ht="12.3" x14ac:dyDescent="0.4">
      <c r="A1332" s="2" t="s">
        <v>1060</v>
      </c>
      <c r="B1332" s="2" t="s">
        <v>17568</v>
      </c>
      <c r="C1332" s="2" t="s">
        <v>18304</v>
      </c>
    </row>
    <row r="1333" spans="1:3" s="68" customFormat="1" ht="12.3" x14ac:dyDescent="0.4">
      <c r="A1333" s="2" t="s">
        <v>1060</v>
      </c>
      <c r="B1333" s="2" t="s">
        <v>17568</v>
      </c>
      <c r="C1333" s="2" t="s">
        <v>18305</v>
      </c>
    </row>
    <row r="1334" spans="1:3" s="68" customFormat="1" ht="12.3" x14ac:dyDescent="0.4">
      <c r="A1334" s="2" t="s">
        <v>1060</v>
      </c>
      <c r="B1334" s="2" t="s">
        <v>17569</v>
      </c>
      <c r="C1334" s="2" t="s">
        <v>18306</v>
      </c>
    </row>
    <row r="1335" spans="1:3" s="68" customFormat="1" ht="12.3" x14ac:dyDescent="0.4">
      <c r="A1335" s="2" t="s">
        <v>1060</v>
      </c>
      <c r="B1335" s="2" t="s">
        <v>17569</v>
      </c>
      <c r="C1335" s="2" t="s">
        <v>18307</v>
      </c>
    </row>
    <row r="1336" spans="1:3" s="68" customFormat="1" ht="12.3" x14ac:dyDescent="0.4">
      <c r="A1336" s="2" t="s">
        <v>1060</v>
      </c>
      <c r="B1336" s="2" t="s">
        <v>17569</v>
      </c>
      <c r="C1336" s="2" t="s">
        <v>18308</v>
      </c>
    </row>
    <row r="1337" spans="1:3" s="68" customFormat="1" ht="12.3" x14ac:dyDescent="0.4">
      <c r="A1337" s="2" t="s">
        <v>1060</v>
      </c>
      <c r="B1337" s="2" t="s">
        <v>17569</v>
      </c>
      <c r="C1337" s="2" t="s">
        <v>18309</v>
      </c>
    </row>
    <row r="1338" spans="1:3" s="68" customFormat="1" ht="12.3" x14ac:dyDescent="0.4">
      <c r="A1338" s="2" t="s">
        <v>1060</v>
      </c>
      <c r="B1338" s="2" t="s">
        <v>17569</v>
      </c>
      <c r="C1338" s="2" t="s">
        <v>18310</v>
      </c>
    </row>
    <row r="1339" spans="1:3" s="68" customFormat="1" ht="12.3" x14ac:dyDescent="0.4">
      <c r="A1339" s="2" t="s">
        <v>1060</v>
      </c>
      <c r="B1339" s="2" t="s">
        <v>17569</v>
      </c>
      <c r="C1339" s="2" t="s">
        <v>18311</v>
      </c>
    </row>
    <row r="1340" spans="1:3" s="68" customFormat="1" ht="12.3" x14ac:dyDescent="0.4">
      <c r="A1340" s="2" t="s">
        <v>1060</v>
      </c>
      <c r="B1340" s="2" t="s">
        <v>17569</v>
      </c>
      <c r="C1340" s="2" t="s">
        <v>18312</v>
      </c>
    </row>
    <row r="1341" spans="1:3" s="68" customFormat="1" ht="12.3" x14ac:dyDescent="0.4">
      <c r="A1341" s="2" t="s">
        <v>1060</v>
      </c>
      <c r="B1341" s="2" t="s">
        <v>17569</v>
      </c>
      <c r="C1341" s="2" t="s">
        <v>18313</v>
      </c>
    </row>
    <row r="1342" spans="1:3" s="68" customFormat="1" ht="12.3" x14ac:dyDescent="0.4">
      <c r="A1342" s="2" t="s">
        <v>1060</v>
      </c>
      <c r="B1342" s="2" t="s">
        <v>17569</v>
      </c>
      <c r="C1342" s="2" t="s">
        <v>18314</v>
      </c>
    </row>
    <row r="1343" spans="1:3" s="68" customFormat="1" ht="12.3" x14ac:dyDescent="0.4">
      <c r="A1343" s="2" t="s">
        <v>1060</v>
      </c>
      <c r="B1343" s="2" t="s">
        <v>17569</v>
      </c>
      <c r="C1343" s="2" t="s">
        <v>18315</v>
      </c>
    </row>
    <row r="1344" spans="1:3" s="68" customFormat="1" ht="12.3" x14ac:dyDescent="0.4">
      <c r="A1344" s="2" t="s">
        <v>1060</v>
      </c>
      <c r="B1344" s="2" t="s">
        <v>17569</v>
      </c>
      <c r="C1344" s="2" t="s">
        <v>18316</v>
      </c>
    </row>
    <row r="1345" spans="1:3" s="68" customFormat="1" ht="12.3" x14ac:dyDescent="0.4">
      <c r="A1345" s="2" t="s">
        <v>1060</v>
      </c>
      <c r="B1345" s="2" t="s">
        <v>17569</v>
      </c>
      <c r="C1345" s="2" t="s">
        <v>18317</v>
      </c>
    </row>
    <row r="1346" spans="1:3" s="68" customFormat="1" ht="12.3" x14ac:dyDescent="0.4">
      <c r="A1346" s="2" t="s">
        <v>1060</v>
      </c>
      <c r="B1346" s="2" t="s">
        <v>17569</v>
      </c>
      <c r="C1346" s="2" t="s">
        <v>18318</v>
      </c>
    </row>
    <row r="1347" spans="1:3" s="68" customFormat="1" ht="12.3" x14ac:dyDescent="0.4">
      <c r="A1347" s="2" t="s">
        <v>1060</v>
      </c>
      <c r="B1347" s="2" t="s">
        <v>17569</v>
      </c>
      <c r="C1347" s="2" t="s">
        <v>18319</v>
      </c>
    </row>
    <row r="1348" spans="1:3" s="68" customFormat="1" ht="12.3" x14ac:dyDescent="0.4">
      <c r="A1348" s="2" t="s">
        <v>1060</v>
      </c>
      <c r="B1348" s="2" t="s">
        <v>17569</v>
      </c>
      <c r="C1348" s="2" t="s">
        <v>18320</v>
      </c>
    </row>
    <row r="1349" spans="1:3" s="68" customFormat="1" ht="12.3" x14ac:dyDescent="0.4">
      <c r="A1349" s="2" t="s">
        <v>1060</v>
      </c>
      <c r="B1349" s="2" t="s">
        <v>17569</v>
      </c>
      <c r="C1349" s="2" t="s">
        <v>18321</v>
      </c>
    </row>
    <row r="1350" spans="1:3" s="68" customFormat="1" ht="12.3" x14ac:dyDescent="0.4">
      <c r="A1350" s="2" t="s">
        <v>1060</v>
      </c>
      <c r="B1350" s="2" t="s">
        <v>17569</v>
      </c>
      <c r="C1350" s="2" t="s">
        <v>18322</v>
      </c>
    </row>
    <row r="1351" spans="1:3" s="68" customFormat="1" ht="12.3" x14ac:dyDescent="0.4">
      <c r="A1351" s="2" t="s">
        <v>1060</v>
      </c>
      <c r="B1351" s="2" t="s">
        <v>17569</v>
      </c>
      <c r="C1351" s="2" t="s">
        <v>18323</v>
      </c>
    </row>
    <row r="1352" spans="1:3" s="68" customFormat="1" ht="12.3" x14ac:dyDescent="0.4">
      <c r="A1352" s="2" t="s">
        <v>1060</v>
      </c>
      <c r="B1352" s="2" t="s">
        <v>17569</v>
      </c>
      <c r="C1352" s="2" t="s">
        <v>18324</v>
      </c>
    </row>
    <row r="1353" spans="1:3" s="68" customFormat="1" ht="12.3" x14ac:dyDescent="0.4">
      <c r="A1353" s="2" t="s">
        <v>1060</v>
      </c>
      <c r="B1353" s="2" t="s">
        <v>17569</v>
      </c>
      <c r="C1353" s="2" t="s">
        <v>18325</v>
      </c>
    </row>
    <row r="1354" spans="1:3" s="68" customFormat="1" ht="12.3" x14ac:dyDescent="0.4">
      <c r="A1354" s="2" t="s">
        <v>1060</v>
      </c>
      <c r="B1354" s="2" t="s">
        <v>17570</v>
      </c>
      <c r="C1354" s="2" t="s">
        <v>18326</v>
      </c>
    </row>
    <row r="1355" spans="1:3" s="68" customFormat="1" ht="12.3" x14ac:dyDescent="0.4">
      <c r="A1355" s="2" t="s">
        <v>1060</v>
      </c>
      <c r="B1355" s="2" t="s">
        <v>17570</v>
      </c>
      <c r="C1355" s="2" t="s">
        <v>18327</v>
      </c>
    </row>
    <row r="1356" spans="1:3" s="68" customFormat="1" ht="12.3" x14ac:dyDescent="0.4">
      <c r="A1356" s="2" t="s">
        <v>1060</v>
      </c>
      <c r="B1356" s="2" t="s">
        <v>17570</v>
      </c>
      <c r="C1356" s="2" t="s">
        <v>18328</v>
      </c>
    </row>
    <row r="1357" spans="1:3" s="68" customFormat="1" ht="12.3" x14ac:dyDescent="0.4">
      <c r="A1357" s="2" t="s">
        <v>1060</v>
      </c>
      <c r="B1357" s="2" t="s">
        <v>17570</v>
      </c>
      <c r="C1357" s="2" t="s">
        <v>18329</v>
      </c>
    </row>
    <row r="1358" spans="1:3" s="68" customFormat="1" ht="12.3" x14ac:dyDescent="0.4">
      <c r="A1358" s="2" t="s">
        <v>1060</v>
      </c>
      <c r="B1358" s="2" t="s">
        <v>17570</v>
      </c>
      <c r="C1358" s="2" t="s">
        <v>18330</v>
      </c>
    </row>
    <row r="1359" spans="1:3" s="68" customFormat="1" ht="12.3" x14ac:dyDescent="0.4">
      <c r="A1359" s="2" t="s">
        <v>1060</v>
      </c>
      <c r="B1359" s="2" t="s">
        <v>17570</v>
      </c>
      <c r="C1359" s="2" t="s">
        <v>18331</v>
      </c>
    </row>
    <row r="1360" spans="1:3" s="68" customFormat="1" ht="12.3" x14ac:dyDescent="0.4">
      <c r="A1360" s="2" t="s">
        <v>1060</v>
      </c>
      <c r="B1360" s="2" t="s">
        <v>17570</v>
      </c>
      <c r="C1360" s="2" t="s">
        <v>18332</v>
      </c>
    </row>
    <row r="1361" spans="1:3" s="68" customFormat="1" ht="12.3" x14ac:dyDescent="0.4">
      <c r="A1361" s="2" t="s">
        <v>1060</v>
      </c>
      <c r="B1361" s="2" t="s">
        <v>17570</v>
      </c>
      <c r="C1361" s="2" t="s">
        <v>18333</v>
      </c>
    </row>
    <row r="1362" spans="1:3" s="68" customFormat="1" ht="12.3" x14ac:dyDescent="0.4">
      <c r="A1362" s="2" t="s">
        <v>1060</v>
      </c>
      <c r="B1362" s="2" t="s">
        <v>17570</v>
      </c>
      <c r="C1362" s="2" t="s">
        <v>18334</v>
      </c>
    </row>
    <row r="1363" spans="1:3" s="68" customFormat="1" ht="12.3" x14ac:dyDescent="0.4">
      <c r="A1363" s="2" t="s">
        <v>1060</v>
      </c>
      <c r="B1363" s="2" t="s">
        <v>17570</v>
      </c>
      <c r="C1363" s="2" t="s">
        <v>18335</v>
      </c>
    </row>
    <row r="1364" spans="1:3" s="68" customFormat="1" ht="12.3" x14ac:dyDescent="0.4">
      <c r="A1364" s="2" t="s">
        <v>1060</v>
      </c>
      <c r="B1364" s="2" t="s">
        <v>17570</v>
      </c>
      <c r="C1364" s="2" t="s">
        <v>18336</v>
      </c>
    </row>
    <row r="1365" spans="1:3" s="68" customFormat="1" ht="12.3" x14ac:dyDescent="0.4">
      <c r="A1365" s="2" t="s">
        <v>1060</v>
      </c>
      <c r="B1365" s="2" t="s">
        <v>17571</v>
      </c>
      <c r="C1365" s="2" t="s">
        <v>18337</v>
      </c>
    </row>
    <row r="1366" spans="1:3" s="68" customFormat="1" ht="12.3" x14ac:dyDescent="0.4">
      <c r="A1366" s="2" t="s">
        <v>1060</v>
      </c>
      <c r="B1366" s="2" t="s">
        <v>17571</v>
      </c>
      <c r="C1366" s="2" t="s">
        <v>18338</v>
      </c>
    </row>
    <row r="1367" spans="1:3" s="68" customFormat="1" ht="12.3" x14ac:dyDescent="0.4">
      <c r="A1367" s="2" t="s">
        <v>1060</v>
      </c>
      <c r="B1367" s="2" t="s">
        <v>17571</v>
      </c>
      <c r="C1367" s="2" t="s">
        <v>18339</v>
      </c>
    </row>
    <row r="1368" spans="1:3" s="68" customFormat="1" ht="12.3" x14ac:dyDescent="0.4">
      <c r="A1368" s="2" t="s">
        <v>1060</v>
      </c>
      <c r="B1368" s="2" t="s">
        <v>17571</v>
      </c>
      <c r="C1368" s="2" t="s">
        <v>18340</v>
      </c>
    </row>
    <row r="1369" spans="1:3" s="68" customFormat="1" ht="12.3" x14ac:dyDescent="0.4">
      <c r="A1369" s="2" t="s">
        <v>1060</v>
      </c>
      <c r="B1369" s="2" t="s">
        <v>17571</v>
      </c>
      <c r="C1369" s="2" t="s">
        <v>18341</v>
      </c>
    </row>
    <row r="1370" spans="1:3" s="68" customFormat="1" ht="12.3" x14ac:dyDescent="0.4">
      <c r="A1370" s="2" t="s">
        <v>1060</v>
      </c>
      <c r="B1370" s="2" t="s">
        <v>17571</v>
      </c>
      <c r="C1370" s="2" t="s">
        <v>18342</v>
      </c>
    </row>
    <row r="1371" spans="1:3" s="68" customFormat="1" ht="12.3" x14ac:dyDescent="0.4">
      <c r="A1371" s="2" t="s">
        <v>1060</v>
      </c>
      <c r="B1371" s="2" t="s">
        <v>17571</v>
      </c>
      <c r="C1371" s="2" t="s">
        <v>18343</v>
      </c>
    </row>
    <row r="1372" spans="1:3" s="68" customFormat="1" ht="12.3" x14ac:dyDescent="0.4">
      <c r="A1372" s="2" t="s">
        <v>1060</v>
      </c>
      <c r="B1372" s="2" t="s">
        <v>17571</v>
      </c>
      <c r="C1372" s="2" t="s">
        <v>18344</v>
      </c>
    </row>
    <row r="1373" spans="1:3" s="68" customFormat="1" ht="12.3" x14ac:dyDescent="0.4">
      <c r="A1373" s="2" t="s">
        <v>1060</v>
      </c>
      <c r="B1373" s="2" t="s">
        <v>17571</v>
      </c>
      <c r="C1373" s="2" t="s">
        <v>18345</v>
      </c>
    </row>
    <row r="1374" spans="1:3" s="68" customFormat="1" ht="12.3" x14ac:dyDescent="0.4">
      <c r="A1374" s="2" t="s">
        <v>1060</v>
      </c>
      <c r="B1374" s="2" t="s">
        <v>17571</v>
      </c>
      <c r="C1374" s="2" t="s">
        <v>18346</v>
      </c>
    </row>
    <row r="1375" spans="1:3" s="68" customFormat="1" ht="12.3" x14ac:dyDescent="0.4">
      <c r="A1375" s="2" t="s">
        <v>1060</v>
      </c>
      <c r="B1375" s="2" t="s">
        <v>17571</v>
      </c>
      <c r="C1375" s="2" t="s">
        <v>18347</v>
      </c>
    </row>
    <row r="1376" spans="1:3" s="68" customFormat="1" ht="12.3" x14ac:dyDescent="0.4">
      <c r="A1376" s="2" t="s">
        <v>1060</v>
      </c>
      <c r="B1376" s="2" t="s">
        <v>17571</v>
      </c>
      <c r="C1376" s="2" t="s">
        <v>18348</v>
      </c>
    </row>
    <row r="1377" spans="1:3" s="68" customFormat="1" ht="12.3" x14ac:dyDescent="0.4">
      <c r="A1377" s="2" t="s">
        <v>1060</v>
      </c>
      <c r="B1377" s="2" t="s">
        <v>17571</v>
      </c>
      <c r="C1377" s="2" t="s">
        <v>18349</v>
      </c>
    </row>
    <row r="1378" spans="1:3" s="68" customFormat="1" ht="12.3" x14ac:dyDescent="0.4">
      <c r="A1378" s="2" t="s">
        <v>1060</v>
      </c>
      <c r="B1378" s="2" t="s">
        <v>17571</v>
      </c>
      <c r="C1378" s="2" t="s">
        <v>18350</v>
      </c>
    </row>
    <row r="1379" spans="1:3" s="68" customFormat="1" ht="12.3" x14ac:dyDescent="0.4">
      <c r="A1379" s="2" t="s">
        <v>1060</v>
      </c>
      <c r="B1379" s="2" t="s">
        <v>17571</v>
      </c>
      <c r="C1379" s="2" t="s">
        <v>18351</v>
      </c>
    </row>
    <row r="1380" spans="1:3" s="68" customFormat="1" ht="12.3" x14ac:dyDescent="0.4">
      <c r="A1380" s="2" t="s">
        <v>1060</v>
      </c>
      <c r="B1380" s="2" t="s">
        <v>17571</v>
      </c>
      <c r="C1380" s="2" t="s">
        <v>18352</v>
      </c>
    </row>
    <row r="1381" spans="1:3" s="68" customFormat="1" ht="12.3" x14ac:dyDescent="0.4">
      <c r="A1381" s="2" t="s">
        <v>1060</v>
      </c>
      <c r="B1381" s="2" t="s">
        <v>17571</v>
      </c>
      <c r="C1381" s="2" t="s">
        <v>18353</v>
      </c>
    </row>
    <row r="1382" spans="1:3" s="68" customFormat="1" ht="12.3" x14ac:dyDescent="0.4">
      <c r="A1382" s="2" t="s">
        <v>1060</v>
      </c>
      <c r="B1382" s="2" t="s">
        <v>17571</v>
      </c>
      <c r="C1382" s="2" t="s">
        <v>18354</v>
      </c>
    </row>
    <row r="1383" spans="1:3" s="68" customFormat="1" ht="12.3" x14ac:dyDescent="0.4">
      <c r="A1383" s="2" t="s">
        <v>1060</v>
      </c>
      <c r="B1383" s="2" t="s">
        <v>17571</v>
      </c>
      <c r="C1383" s="2" t="s">
        <v>18355</v>
      </c>
    </row>
    <row r="1384" spans="1:3" s="68" customFormat="1" ht="12.3" x14ac:dyDescent="0.4">
      <c r="A1384" s="2" t="s">
        <v>1060</v>
      </c>
      <c r="B1384" s="2" t="s">
        <v>17571</v>
      </c>
      <c r="C1384" s="2" t="s">
        <v>18356</v>
      </c>
    </row>
    <row r="1385" spans="1:3" s="68" customFormat="1" ht="12.3" x14ac:dyDescent="0.4">
      <c r="A1385" s="2" t="s">
        <v>1060</v>
      </c>
      <c r="B1385" s="2" t="s">
        <v>17572</v>
      </c>
      <c r="C1385" s="2" t="s">
        <v>18357</v>
      </c>
    </row>
    <row r="1386" spans="1:3" s="68" customFormat="1" ht="12.3" x14ac:dyDescent="0.4">
      <c r="A1386" s="2" t="s">
        <v>1060</v>
      </c>
      <c r="B1386" s="2" t="s">
        <v>17572</v>
      </c>
      <c r="C1386" s="2" t="s">
        <v>18358</v>
      </c>
    </row>
    <row r="1387" spans="1:3" s="68" customFormat="1" ht="12.3" x14ac:dyDescent="0.4">
      <c r="A1387" s="2" t="s">
        <v>1060</v>
      </c>
      <c r="B1387" s="2" t="s">
        <v>17572</v>
      </c>
      <c r="C1387" s="2" t="s">
        <v>18359</v>
      </c>
    </row>
    <row r="1388" spans="1:3" s="68" customFormat="1" ht="12.3" x14ac:dyDescent="0.4">
      <c r="A1388" s="2" t="s">
        <v>1060</v>
      </c>
      <c r="B1388" s="2" t="s">
        <v>17572</v>
      </c>
      <c r="C1388" s="2" t="s">
        <v>18360</v>
      </c>
    </row>
    <row r="1389" spans="1:3" s="68" customFormat="1" ht="12.3" x14ac:dyDescent="0.4">
      <c r="A1389" s="2" t="s">
        <v>1060</v>
      </c>
      <c r="B1389" s="2" t="s">
        <v>17572</v>
      </c>
      <c r="C1389" s="2" t="s">
        <v>18361</v>
      </c>
    </row>
    <row r="1390" spans="1:3" s="68" customFormat="1" ht="12.3" x14ac:dyDescent="0.4">
      <c r="A1390" s="2" t="s">
        <v>1060</v>
      </c>
      <c r="B1390" s="2" t="s">
        <v>17572</v>
      </c>
      <c r="C1390" s="2" t="s">
        <v>18362</v>
      </c>
    </row>
    <row r="1391" spans="1:3" s="68" customFormat="1" ht="12.3" x14ac:dyDescent="0.4">
      <c r="A1391" s="2" t="s">
        <v>1060</v>
      </c>
      <c r="B1391" s="2" t="s">
        <v>17572</v>
      </c>
      <c r="C1391" s="2" t="s">
        <v>18363</v>
      </c>
    </row>
    <row r="1392" spans="1:3" s="68" customFormat="1" ht="12.3" x14ac:dyDescent="0.4">
      <c r="A1392" s="2" t="s">
        <v>1060</v>
      </c>
      <c r="B1392" s="2" t="s">
        <v>17572</v>
      </c>
      <c r="C1392" s="2" t="s">
        <v>18364</v>
      </c>
    </row>
    <row r="1393" spans="1:3" s="68" customFormat="1" ht="12.3" x14ac:dyDescent="0.4">
      <c r="A1393" s="2" t="s">
        <v>1060</v>
      </c>
      <c r="B1393" s="2" t="s">
        <v>17572</v>
      </c>
      <c r="C1393" s="2" t="s">
        <v>18365</v>
      </c>
    </row>
    <row r="1394" spans="1:3" s="68" customFormat="1" ht="12.3" x14ac:dyDescent="0.4">
      <c r="A1394" s="2" t="s">
        <v>1060</v>
      </c>
      <c r="B1394" s="2" t="s">
        <v>17572</v>
      </c>
      <c r="C1394" s="2" t="s">
        <v>18366</v>
      </c>
    </row>
    <row r="1395" spans="1:3" s="68" customFormat="1" ht="12.3" x14ac:dyDescent="0.4">
      <c r="A1395" s="2" t="s">
        <v>1060</v>
      </c>
      <c r="B1395" s="2" t="s">
        <v>17572</v>
      </c>
      <c r="C1395" s="2" t="s">
        <v>18367</v>
      </c>
    </row>
    <row r="1396" spans="1:3" s="68" customFormat="1" ht="12.3" x14ac:dyDescent="0.4">
      <c r="A1396" s="2" t="s">
        <v>1060</v>
      </c>
      <c r="B1396" s="2" t="s">
        <v>17572</v>
      </c>
      <c r="C1396" s="2" t="s">
        <v>18368</v>
      </c>
    </row>
    <row r="1397" spans="1:3" s="68" customFormat="1" ht="12.3" x14ac:dyDescent="0.4">
      <c r="A1397" s="2" t="s">
        <v>1060</v>
      </c>
      <c r="B1397" s="2" t="s">
        <v>17572</v>
      </c>
      <c r="C1397" s="2" t="s">
        <v>18369</v>
      </c>
    </row>
    <row r="1398" spans="1:3" s="68" customFormat="1" ht="12.3" x14ac:dyDescent="0.4">
      <c r="A1398" s="2" t="s">
        <v>1060</v>
      </c>
      <c r="B1398" s="2" t="s">
        <v>17572</v>
      </c>
      <c r="C1398" s="2" t="s">
        <v>18370</v>
      </c>
    </row>
    <row r="1399" spans="1:3" s="68" customFormat="1" ht="12.3" x14ac:dyDescent="0.4">
      <c r="A1399" s="2" t="s">
        <v>1060</v>
      </c>
      <c r="B1399" s="2" t="s">
        <v>17572</v>
      </c>
      <c r="C1399" s="2" t="s">
        <v>18371</v>
      </c>
    </row>
    <row r="1400" spans="1:3" s="68" customFormat="1" ht="12.3" x14ac:dyDescent="0.4">
      <c r="A1400" s="2" t="s">
        <v>1060</v>
      </c>
      <c r="B1400" s="2" t="s">
        <v>17572</v>
      </c>
      <c r="C1400" s="2" t="s">
        <v>18372</v>
      </c>
    </row>
    <row r="1401" spans="1:3" s="68" customFormat="1" ht="12.3" x14ac:dyDescent="0.4">
      <c r="A1401" s="2" t="s">
        <v>1060</v>
      </c>
      <c r="B1401" s="2" t="s">
        <v>17572</v>
      </c>
      <c r="C1401" s="2" t="s">
        <v>18373</v>
      </c>
    </row>
    <row r="1402" spans="1:3" s="68" customFormat="1" ht="12.3" x14ac:dyDescent="0.4">
      <c r="A1402" s="2" t="s">
        <v>1060</v>
      </c>
      <c r="B1402" s="2" t="s">
        <v>17572</v>
      </c>
      <c r="C1402" s="2" t="s">
        <v>18374</v>
      </c>
    </row>
    <row r="1403" spans="1:3" s="68" customFormat="1" ht="12.3" x14ac:dyDescent="0.4">
      <c r="A1403" s="2" t="s">
        <v>1060</v>
      </c>
      <c r="B1403" s="2" t="s">
        <v>17572</v>
      </c>
      <c r="C1403" s="2" t="s">
        <v>18375</v>
      </c>
    </row>
    <row r="1404" spans="1:3" s="68" customFormat="1" ht="12.3" x14ac:dyDescent="0.4">
      <c r="A1404" s="2" t="s">
        <v>1060</v>
      </c>
      <c r="B1404" s="2" t="s">
        <v>17572</v>
      </c>
      <c r="C1404" s="2" t="s">
        <v>18376</v>
      </c>
    </row>
    <row r="1405" spans="1:3" s="68" customFormat="1" ht="12.3" x14ac:dyDescent="0.4">
      <c r="A1405" s="2" t="s">
        <v>1060</v>
      </c>
      <c r="B1405" s="2" t="s">
        <v>17572</v>
      </c>
      <c r="C1405" s="2" t="s">
        <v>18377</v>
      </c>
    </row>
    <row r="1406" spans="1:3" s="68" customFormat="1" ht="12.3" x14ac:dyDescent="0.4">
      <c r="A1406" s="2" t="s">
        <v>1060</v>
      </c>
      <c r="B1406" s="2" t="s">
        <v>17573</v>
      </c>
      <c r="C1406" s="2" t="s">
        <v>18378</v>
      </c>
    </row>
    <row r="1407" spans="1:3" s="68" customFormat="1" ht="12.3" x14ac:dyDescent="0.4">
      <c r="A1407" s="2" t="s">
        <v>1060</v>
      </c>
      <c r="B1407" s="2" t="s">
        <v>17573</v>
      </c>
      <c r="C1407" s="2" t="s">
        <v>18379</v>
      </c>
    </row>
    <row r="1408" spans="1:3" s="68" customFormat="1" ht="12.3" x14ac:dyDescent="0.4">
      <c r="A1408" s="2" t="s">
        <v>1060</v>
      </c>
      <c r="B1408" s="2" t="s">
        <v>17573</v>
      </c>
      <c r="C1408" s="2" t="s">
        <v>18380</v>
      </c>
    </row>
    <row r="1409" spans="1:3" s="68" customFormat="1" ht="12.3" x14ac:dyDescent="0.4">
      <c r="A1409" s="2" t="s">
        <v>1060</v>
      </c>
      <c r="B1409" s="2" t="s">
        <v>17573</v>
      </c>
      <c r="C1409" s="2" t="s">
        <v>18381</v>
      </c>
    </row>
    <row r="1410" spans="1:3" s="68" customFormat="1" ht="12.3" x14ac:dyDescent="0.4">
      <c r="A1410" s="2" t="s">
        <v>1060</v>
      </c>
      <c r="B1410" s="2" t="s">
        <v>17573</v>
      </c>
      <c r="C1410" s="2" t="s">
        <v>18382</v>
      </c>
    </row>
    <row r="1411" spans="1:3" s="68" customFormat="1" ht="12.3" x14ac:dyDescent="0.4">
      <c r="A1411" s="2" t="s">
        <v>1060</v>
      </c>
      <c r="B1411" s="2" t="s">
        <v>17573</v>
      </c>
      <c r="C1411" s="2" t="s">
        <v>18383</v>
      </c>
    </row>
    <row r="1412" spans="1:3" s="68" customFormat="1" ht="12.3" x14ac:dyDescent="0.4">
      <c r="A1412" s="2" t="s">
        <v>1060</v>
      </c>
      <c r="B1412" s="2" t="s">
        <v>17573</v>
      </c>
      <c r="C1412" s="2" t="s">
        <v>18384</v>
      </c>
    </row>
    <row r="1413" spans="1:3" s="68" customFormat="1" ht="12.3" x14ac:dyDescent="0.4">
      <c r="A1413" s="2" t="s">
        <v>1060</v>
      </c>
      <c r="B1413" s="2" t="s">
        <v>17573</v>
      </c>
      <c r="C1413" s="2" t="s">
        <v>18385</v>
      </c>
    </row>
    <row r="1414" spans="1:3" s="68" customFormat="1" ht="12.3" x14ac:dyDescent="0.4">
      <c r="A1414" s="2" t="s">
        <v>1060</v>
      </c>
      <c r="B1414" s="2" t="s">
        <v>17573</v>
      </c>
      <c r="C1414" s="2" t="s">
        <v>18386</v>
      </c>
    </row>
    <row r="1415" spans="1:3" s="68" customFormat="1" ht="12.3" x14ac:dyDescent="0.4">
      <c r="A1415" s="2" t="s">
        <v>1060</v>
      </c>
      <c r="B1415" s="2" t="s">
        <v>17573</v>
      </c>
      <c r="C1415" s="2" t="s">
        <v>18387</v>
      </c>
    </row>
    <row r="1416" spans="1:3" s="68" customFormat="1" ht="12.3" x14ac:dyDescent="0.4">
      <c r="A1416" s="2" t="s">
        <v>1060</v>
      </c>
      <c r="B1416" s="2" t="s">
        <v>17573</v>
      </c>
      <c r="C1416" s="2" t="s">
        <v>18388</v>
      </c>
    </row>
    <row r="1417" spans="1:3" s="68" customFormat="1" ht="12.3" x14ac:dyDescent="0.4">
      <c r="A1417" s="2" t="s">
        <v>1060</v>
      </c>
      <c r="B1417" s="2" t="s">
        <v>17573</v>
      </c>
      <c r="C1417" s="2" t="s">
        <v>18389</v>
      </c>
    </row>
    <row r="1418" spans="1:3" s="68" customFormat="1" ht="12.3" x14ac:dyDescent="0.4">
      <c r="A1418" s="2" t="s">
        <v>1060</v>
      </c>
      <c r="B1418" s="2" t="s">
        <v>17573</v>
      </c>
      <c r="C1418" s="2" t="s">
        <v>18390</v>
      </c>
    </row>
    <row r="1419" spans="1:3" s="68" customFormat="1" ht="12.3" x14ac:dyDescent="0.4">
      <c r="A1419" s="2" t="s">
        <v>1060</v>
      </c>
      <c r="B1419" s="2" t="s">
        <v>17573</v>
      </c>
      <c r="C1419" s="2" t="s">
        <v>18391</v>
      </c>
    </row>
    <row r="1420" spans="1:3" s="68" customFormat="1" ht="12.3" x14ac:dyDescent="0.4">
      <c r="A1420" s="2" t="s">
        <v>1060</v>
      </c>
      <c r="B1420" s="2" t="s">
        <v>17573</v>
      </c>
      <c r="C1420" s="2" t="s">
        <v>18392</v>
      </c>
    </row>
    <row r="1421" spans="1:3" s="68" customFormat="1" ht="12.3" x14ac:dyDescent="0.4">
      <c r="A1421" s="2" t="s">
        <v>1060</v>
      </c>
      <c r="B1421" s="2" t="s">
        <v>17573</v>
      </c>
      <c r="C1421" s="2" t="s">
        <v>18393</v>
      </c>
    </row>
    <row r="1422" spans="1:3" s="68" customFormat="1" ht="12.3" x14ac:dyDescent="0.4">
      <c r="A1422" s="2" t="s">
        <v>1060</v>
      </c>
      <c r="B1422" s="2" t="s">
        <v>17573</v>
      </c>
      <c r="C1422" s="2" t="s">
        <v>18394</v>
      </c>
    </row>
    <row r="1423" spans="1:3" s="68" customFormat="1" ht="12.3" x14ac:dyDescent="0.4">
      <c r="A1423" s="2" t="s">
        <v>1060</v>
      </c>
      <c r="B1423" s="2" t="s">
        <v>17574</v>
      </c>
      <c r="C1423" s="2" t="s">
        <v>18395</v>
      </c>
    </row>
    <row r="1424" spans="1:3" s="68" customFormat="1" ht="12.3" x14ac:dyDescent="0.4">
      <c r="A1424" s="2" t="s">
        <v>1060</v>
      </c>
      <c r="B1424" s="2" t="s">
        <v>17574</v>
      </c>
      <c r="C1424" s="2" t="s">
        <v>18396</v>
      </c>
    </row>
    <row r="1425" spans="1:3" s="68" customFormat="1" ht="12.3" x14ac:dyDescent="0.4">
      <c r="A1425" s="2" t="s">
        <v>1060</v>
      </c>
      <c r="B1425" s="2" t="s">
        <v>17574</v>
      </c>
      <c r="C1425" s="2" t="s">
        <v>18397</v>
      </c>
    </row>
    <row r="1426" spans="1:3" s="68" customFormat="1" ht="12.3" x14ac:dyDescent="0.4">
      <c r="A1426" s="2" t="s">
        <v>1060</v>
      </c>
      <c r="B1426" s="2" t="s">
        <v>17574</v>
      </c>
      <c r="C1426" s="2" t="s">
        <v>18398</v>
      </c>
    </row>
    <row r="1427" spans="1:3" s="68" customFormat="1" ht="12.3" x14ac:dyDescent="0.4">
      <c r="A1427" s="2" t="s">
        <v>1060</v>
      </c>
      <c r="B1427" s="2" t="s">
        <v>17574</v>
      </c>
      <c r="C1427" s="2" t="s">
        <v>18399</v>
      </c>
    </row>
    <row r="1428" spans="1:3" s="68" customFormat="1" ht="12.3" x14ac:dyDescent="0.4">
      <c r="A1428" s="2" t="s">
        <v>1060</v>
      </c>
      <c r="B1428" s="2" t="s">
        <v>17575</v>
      </c>
      <c r="C1428" s="2" t="s">
        <v>18400</v>
      </c>
    </row>
    <row r="1429" spans="1:3" s="68" customFormat="1" ht="12.3" x14ac:dyDescent="0.4">
      <c r="A1429" s="2" t="s">
        <v>1060</v>
      </c>
      <c r="B1429" s="2" t="s">
        <v>17575</v>
      </c>
      <c r="C1429" s="2" t="s">
        <v>18401</v>
      </c>
    </row>
    <row r="1430" spans="1:3" s="68" customFormat="1" ht="12.3" x14ac:dyDescent="0.4">
      <c r="A1430" s="2" t="s">
        <v>1060</v>
      </c>
      <c r="B1430" s="2" t="s">
        <v>17575</v>
      </c>
      <c r="C1430" s="2" t="s">
        <v>18402</v>
      </c>
    </row>
    <row r="1431" spans="1:3" s="68" customFormat="1" ht="12.3" x14ac:dyDescent="0.4">
      <c r="A1431" s="2" t="s">
        <v>1060</v>
      </c>
      <c r="B1431" s="2" t="s">
        <v>17575</v>
      </c>
      <c r="C1431" s="2" t="s">
        <v>18403</v>
      </c>
    </row>
    <row r="1432" spans="1:3" s="68" customFormat="1" ht="12.3" x14ac:dyDescent="0.4">
      <c r="A1432" s="2" t="s">
        <v>1060</v>
      </c>
      <c r="B1432" s="2" t="s">
        <v>17575</v>
      </c>
      <c r="C1432" s="2" t="s">
        <v>18404</v>
      </c>
    </row>
    <row r="1433" spans="1:3" s="68" customFormat="1" ht="12.3" x14ac:dyDescent="0.4">
      <c r="A1433" s="2" t="s">
        <v>1060</v>
      </c>
      <c r="B1433" s="2" t="s">
        <v>17577</v>
      </c>
      <c r="C1433" s="2" t="s">
        <v>18405</v>
      </c>
    </row>
    <row r="1434" spans="1:3" s="68" customFormat="1" ht="12.3" x14ac:dyDescent="0.4">
      <c r="A1434" s="2" t="s">
        <v>1060</v>
      </c>
      <c r="B1434" s="2" t="s">
        <v>17578</v>
      </c>
      <c r="C1434" s="2" t="s">
        <v>18406</v>
      </c>
    </row>
    <row r="1435" spans="1:3" s="68" customFormat="1" ht="12.3" x14ac:dyDescent="0.4">
      <c r="A1435" s="2" t="s">
        <v>1060</v>
      </c>
      <c r="B1435" s="2" t="s">
        <v>17578</v>
      </c>
      <c r="C1435" s="2" t="s">
        <v>18407</v>
      </c>
    </row>
    <row r="1436" spans="1:3" s="68" customFormat="1" ht="12.3" x14ac:dyDescent="0.4">
      <c r="A1436" s="2" t="s">
        <v>1060</v>
      </c>
      <c r="B1436" s="2" t="s">
        <v>17578</v>
      </c>
      <c r="C1436" s="2" t="s">
        <v>18408</v>
      </c>
    </row>
    <row r="1437" spans="1:3" s="68" customFormat="1" ht="12.3" x14ac:dyDescent="0.4">
      <c r="A1437" s="2" t="s">
        <v>1060</v>
      </c>
      <c r="B1437" s="2" t="s">
        <v>17578</v>
      </c>
      <c r="C1437" s="2" t="s">
        <v>18409</v>
      </c>
    </row>
    <row r="1438" spans="1:3" s="68" customFormat="1" ht="12.3" x14ac:dyDescent="0.4">
      <c r="A1438" s="2" t="s">
        <v>1060</v>
      </c>
      <c r="B1438" s="2" t="s">
        <v>17578</v>
      </c>
      <c r="C1438" s="2" t="s">
        <v>18410</v>
      </c>
    </row>
    <row r="1439" spans="1:3" s="68" customFormat="1" ht="12.3" x14ac:dyDescent="0.4">
      <c r="A1439" s="2" t="s">
        <v>1060</v>
      </c>
      <c r="B1439" s="2" t="s">
        <v>17578</v>
      </c>
      <c r="C1439" s="2" t="s">
        <v>18411</v>
      </c>
    </row>
    <row r="1440" spans="1:3" s="68" customFormat="1" ht="12.3" x14ac:dyDescent="0.4">
      <c r="A1440" s="2" t="s">
        <v>1060</v>
      </c>
      <c r="B1440" s="2" t="s">
        <v>17578</v>
      </c>
      <c r="C1440" s="2" t="s">
        <v>18412</v>
      </c>
    </row>
    <row r="1441" spans="1:3" s="68" customFormat="1" ht="12.3" x14ac:dyDescent="0.4">
      <c r="A1441" s="2" t="s">
        <v>1060</v>
      </c>
      <c r="B1441" s="2" t="s">
        <v>17578</v>
      </c>
      <c r="C1441" s="2" t="s">
        <v>18413</v>
      </c>
    </row>
    <row r="1442" spans="1:3" s="68" customFormat="1" ht="12.3" x14ac:dyDescent="0.4">
      <c r="A1442" s="2" t="s">
        <v>1060</v>
      </c>
      <c r="B1442" s="2" t="s">
        <v>17578</v>
      </c>
      <c r="C1442" s="2" t="s">
        <v>18414</v>
      </c>
    </row>
    <row r="1443" spans="1:3" s="68" customFormat="1" ht="12.3" x14ac:dyDescent="0.4">
      <c r="A1443" s="2" t="s">
        <v>1060</v>
      </c>
      <c r="B1443" s="2" t="s">
        <v>17578</v>
      </c>
      <c r="C1443" s="2" t="s">
        <v>18415</v>
      </c>
    </row>
    <row r="1444" spans="1:3" s="68" customFormat="1" ht="12.3" x14ac:dyDescent="0.4">
      <c r="A1444" s="2" t="s">
        <v>1060</v>
      </c>
      <c r="B1444" s="2" t="s">
        <v>17578</v>
      </c>
      <c r="C1444" s="2" t="s">
        <v>18416</v>
      </c>
    </row>
    <row r="1445" spans="1:3" s="68" customFormat="1" ht="12.3" x14ac:dyDescent="0.4">
      <c r="A1445" s="2" t="s">
        <v>1060</v>
      </c>
      <c r="B1445" s="2" t="s">
        <v>17578</v>
      </c>
      <c r="C1445" s="2" t="s">
        <v>18417</v>
      </c>
    </row>
    <row r="1446" spans="1:3" s="68" customFormat="1" ht="12.3" x14ac:dyDescent="0.4">
      <c r="A1446" s="2" t="s">
        <v>1060</v>
      </c>
      <c r="B1446" s="2" t="s">
        <v>17578</v>
      </c>
      <c r="C1446" s="2" t="s">
        <v>18418</v>
      </c>
    </row>
    <row r="1447" spans="1:3" s="68" customFormat="1" ht="12.3" x14ac:dyDescent="0.4">
      <c r="A1447" s="2" t="s">
        <v>1060</v>
      </c>
      <c r="B1447" s="2" t="s">
        <v>17578</v>
      </c>
      <c r="C1447" s="2" t="s">
        <v>18419</v>
      </c>
    </row>
    <row r="1448" spans="1:3" s="68" customFormat="1" ht="12.3" x14ac:dyDescent="0.4">
      <c r="A1448" s="2" t="s">
        <v>1060</v>
      </c>
      <c r="B1448" s="2" t="s">
        <v>17579</v>
      </c>
      <c r="C1448" s="2" t="s">
        <v>18420</v>
      </c>
    </row>
    <row r="1449" spans="1:3" s="68" customFormat="1" ht="12.3" x14ac:dyDescent="0.4">
      <c r="A1449" s="2" t="s">
        <v>1060</v>
      </c>
      <c r="B1449" s="2" t="s">
        <v>17579</v>
      </c>
      <c r="C1449" s="2" t="s">
        <v>18421</v>
      </c>
    </row>
    <row r="1450" spans="1:3" s="68" customFormat="1" ht="12.3" x14ac:dyDescent="0.4">
      <c r="A1450" s="2" t="s">
        <v>1060</v>
      </c>
      <c r="B1450" s="2" t="s">
        <v>17579</v>
      </c>
      <c r="C1450" s="2" t="s">
        <v>18422</v>
      </c>
    </row>
    <row r="1451" spans="1:3" s="68" customFormat="1" ht="12.3" x14ac:dyDescent="0.4">
      <c r="A1451" s="2" t="s">
        <v>1060</v>
      </c>
      <c r="B1451" s="2" t="s">
        <v>17579</v>
      </c>
      <c r="C1451" s="2" t="s">
        <v>18423</v>
      </c>
    </row>
    <row r="1452" spans="1:3" s="68" customFormat="1" ht="12.3" x14ac:dyDescent="0.4">
      <c r="A1452" s="2" t="s">
        <v>1060</v>
      </c>
      <c r="B1452" s="2" t="s">
        <v>17579</v>
      </c>
      <c r="C1452" s="2" t="s">
        <v>18424</v>
      </c>
    </row>
    <row r="1453" spans="1:3" s="68" customFormat="1" ht="12.3" x14ac:dyDescent="0.4">
      <c r="A1453" s="2" t="s">
        <v>1060</v>
      </c>
      <c r="B1453" s="2" t="s">
        <v>17579</v>
      </c>
      <c r="C1453" s="2" t="s">
        <v>18425</v>
      </c>
    </row>
    <row r="1454" spans="1:3" s="68" customFormat="1" ht="12.3" x14ac:dyDescent="0.4">
      <c r="A1454" s="2" t="s">
        <v>1060</v>
      </c>
      <c r="B1454" s="2" t="s">
        <v>17579</v>
      </c>
      <c r="C1454" s="2" t="s">
        <v>18426</v>
      </c>
    </row>
    <row r="1455" spans="1:3" s="68" customFormat="1" ht="12.3" x14ac:dyDescent="0.4">
      <c r="A1455" s="2" t="s">
        <v>1060</v>
      </c>
      <c r="B1455" s="2" t="s">
        <v>17579</v>
      </c>
      <c r="C1455" s="2" t="s">
        <v>18427</v>
      </c>
    </row>
    <row r="1456" spans="1:3" s="68" customFormat="1" ht="12.3" x14ac:dyDescent="0.4">
      <c r="A1456" s="2" t="s">
        <v>1060</v>
      </c>
      <c r="B1456" s="2" t="s">
        <v>17579</v>
      </c>
      <c r="C1456" s="2" t="s">
        <v>18428</v>
      </c>
    </row>
    <row r="1457" spans="1:3" s="68" customFormat="1" ht="12.3" x14ac:dyDescent="0.4">
      <c r="A1457" s="2" t="s">
        <v>1060</v>
      </c>
      <c r="B1457" s="2" t="s">
        <v>17579</v>
      </c>
      <c r="C1457" s="2" t="s">
        <v>18429</v>
      </c>
    </row>
    <row r="1458" spans="1:3" s="68" customFormat="1" ht="12.3" x14ac:dyDescent="0.4">
      <c r="A1458" s="2" t="s">
        <v>1060</v>
      </c>
      <c r="B1458" s="2" t="s">
        <v>17579</v>
      </c>
      <c r="C1458" s="2" t="s">
        <v>18430</v>
      </c>
    </row>
    <row r="1459" spans="1:3" s="68" customFormat="1" ht="12.3" x14ac:dyDescent="0.4">
      <c r="A1459" s="2" t="s">
        <v>1060</v>
      </c>
      <c r="B1459" s="2" t="s">
        <v>17579</v>
      </c>
      <c r="C1459" s="2" t="s">
        <v>18431</v>
      </c>
    </row>
    <row r="1460" spans="1:3" s="68" customFormat="1" ht="12.3" x14ac:dyDescent="0.4">
      <c r="A1460" s="2" t="s">
        <v>1060</v>
      </c>
      <c r="B1460" s="2" t="s">
        <v>17579</v>
      </c>
      <c r="C1460" s="2" t="s">
        <v>18432</v>
      </c>
    </row>
    <row r="1461" spans="1:3" s="68" customFormat="1" ht="12.3" x14ac:dyDescent="0.4">
      <c r="A1461" s="2" t="s">
        <v>1060</v>
      </c>
      <c r="B1461" s="2" t="s">
        <v>17579</v>
      </c>
      <c r="C1461" s="2" t="s">
        <v>18433</v>
      </c>
    </row>
    <row r="1462" spans="1:3" s="68" customFormat="1" ht="12.3" x14ac:dyDescent="0.4">
      <c r="A1462" s="2" t="s">
        <v>1060</v>
      </c>
      <c r="B1462" s="2" t="s">
        <v>17579</v>
      </c>
      <c r="C1462" s="2" t="s">
        <v>18434</v>
      </c>
    </row>
    <row r="1463" spans="1:3" s="68" customFormat="1" ht="12.3" x14ac:dyDescent="0.4">
      <c r="A1463" s="2" t="s">
        <v>1060</v>
      </c>
      <c r="B1463" s="2" t="s">
        <v>17579</v>
      </c>
      <c r="C1463" s="2" t="s">
        <v>18435</v>
      </c>
    </row>
    <row r="1464" spans="1:3" s="68" customFormat="1" ht="12.3" x14ac:dyDescent="0.4">
      <c r="A1464" s="2" t="s">
        <v>1060</v>
      </c>
      <c r="B1464" s="2" t="s">
        <v>17579</v>
      </c>
      <c r="C1464" s="2" t="s">
        <v>18436</v>
      </c>
    </row>
    <row r="1465" spans="1:3" s="68" customFormat="1" ht="12.3" x14ac:dyDescent="0.4">
      <c r="A1465" s="2" t="s">
        <v>1060</v>
      </c>
      <c r="B1465" s="2" t="s">
        <v>17579</v>
      </c>
      <c r="C1465" s="2" t="s">
        <v>18437</v>
      </c>
    </row>
    <row r="1466" spans="1:3" s="68" customFormat="1" ht="12.3" x14ac:dyDescent="0.4">
      <c r="A1466" s="2" t="s">
        <v>1060</v>
      </c>
      <c r="B1466" s="2" t="s">
        <v>17579</v>
      </c>
      <c r="C1466" s="2" t="s">
        <v>18438</v>
      </c>
    </row>
    <row r="1467" spans="1:3" s="68" customFormat="1" ht="12.3" x14ac:dyDescent="0.4">
      <c r="A1467" s="2" t="s">
        <v>1060</v>
      </c>
      <c r="B1467" s="2" t="s">
        <v>17579</v>
      </c>
      <c r="C1467" s="2" t="s">
        <v>18439</v>
      </c>
    </row>
    <row r="1468" spans="1:3" s="68" customFormat="1" ht="12.3" x14ac:dyDescent="0.4">
      <c r="A1468" s="2" t="s">
        <v>1060</v>
      </c>
      <c r="B1468" s="2" t="s">
        <v>17579</v>
      </c>
      <c r="C1468" s="2" t="s">
        <v>18440</v>
      </c>
    </row>
    <row r="1469" spans="1:3" s="68" customFormat="1" ht="12.3" x14ac:dyDescent="0.4">
      <c r="A1469" s="2" t="s">
        <v>1060</v>
      </c>
      <c r="B1469" s="2" t="s">
        <v>17579</v>
      </c>
      <c r="C1469" s="2" t="s">
        <v>18441</v>
      </c>
    </row>
    <row r="1470" spans="1:3" s="68" customFormat="1" ht="12.3" x14ac:dyDescent="0.4">
      <c r="A1470" s="2" t="s">
        <v>1060</v>
      </c>
      <c r="B1470" s="2" t="s">
        <v>17579</v>
      </c>
      <c r="C1470" s="2" t="s">
        <v>18442</v>
      </c>
    </row>
    <row r="1471" spans="1:3" s="68" customFormat="1" ht="12.3" x14ac:dyDescent="0.4">
      <c r="A1471" s="2" t="s">
        <v>1060</v>
      </c>
      <c r="B1471" s="2" t="s">
        <v>17579</v>
      </c>
      <c r="C1471" s="2" t="s">
        <v>18443</v>
      </c>
    </row>
    <row r="1472" spans="1:3" s="68" customFormat="1" ht="12.3" x14ac:dyDescent="0.4">
      <c r="A1472" s="2" t="s">
        <v>1060</v>
      </c>
      <c r="B1472" s="2" t="s">
        <v>17579</v>
      </c>
      <c r="C1472" s="2" t="s">
        <v>18444</v>
      </c>
    </row>
    <row r="1473" spans="1:3" s="68" customFormat="1" ht="12.3" x14ac:dyDescent="0.4">
      <c r="A1473" s="2" t="s">
        <v>1060</v>
      </c>
      <c r="B1473" s="2" t="s">
        <v>17579</v>
      </c>
      <c r="C1473" s="2" t="s">
        <v>18445</v>
      </c>
    </row>
    <row r="1474" spans="1:3" s="68" customFormat="1" ht="12.3" x14ac:dyDescent="0.4">
      <c r="A1474" s="2" t="s">
        <v>1060</v>
      </c>
      <c r="B1474" s="2" t="s">
        <v>17579</v>
      </c>
      <c r="C1474" s="2" t="s">
        <v>18446</v>
      </c>
    </row>
    <row r="1475" spans="1:3" s="68" customFormat="1" ht="12.3" x14ac:dyDescent="0.4">
      <c r="A1475" s="2" t="s">
        <v>1060</v>
      </c>
      <c r="B1475" s="2" t="s">
        <v>17579</v>
      </c>
      <c r="C1475" s="2" t="s">
        <v>18447</v>
      </c>
    </row>
    <row r="1476" spans="1:3" s="68" customFormat="1" ht="12.3" x14ac:dyDescent="0.4">
      <c r="A1476" s="2" t="s">
        <v>1060</v>
      </c>
      <c r="B1476" s="2" t="s">
        <v>17579</v>
      </c>
      <c r="C1476" s="2" t="s">
        <v>18448</v>
      </c>
    </row>
    <row r="1477" spans="1:3" s="68" customFormat="1" ht="12.3" x14ac:dyDescent="0.4">
      <c r="A1477" s="2" t="s">
        <v>1060</v>
      </c>
      <c r="B1477" s="2" t="s">
        <v>17579</v>
      </c>
      <c r="C1477" s="2" t="s">
        <v>18449</v>
      </c>
    </row>
    <row r="1478" spans="1:3" s="68" customFormat="1" ht="12.3" x14ac:dyDescent="0.4">
      <c r="A1478" s="2" t="s">
        <v>1060</v>
      </c>
      <c r="B1478" s="2" t="s">
        <v>17579</v>
      </c>
      <c r="C1478" s="2" t="s">
        <v>18450</v>
      </c>
    </row>
    <row r="1479" spans="1:3" s="68" customFormat="1" ht="12.3" x14ac:dyDescent="0.4">
      <c r="A1479" s="2" t="s">
        <v>1060</v>
      </c>
      <c r="B1479" s="2" t="s">
        <v>17579</v>
      </c>
      <c r="C1479" s="2" t="s">
        <v>18451</v>
      </c>
    </row>
    <row r="1480" spans="1:3" s="68" customFormat="1" ht="12.3" x14ac:dyDescent="0.4">
      <c r="A1480" s="2" t="s">
        <v>1060</v>
      </c>
      <c r="B1480" s="2" t="s">
        <v>17579</v>
      </c>
      <c r="C1480" s="2" t="s">
        <v>18452</v>
      </c>
    </row>
    <row r="1481" spans="1:3" s="68" customFormat="1" ht="12.3" x14ac:dyDescent="0.4">
      <c r="A1481" s="2" t="s">
        <v>1060</v>
      </c>
      <c r="B1481" s="2" t="s">
        <v>17579</v>
      </c>
      <c r="C1481" s="2" t="s">
        <v>18453</v>
      </c>
    </row>
    <row r="1482" spans="1:3" s="68" customFormat="1" ht="12.3" x14ac:dyDescent="0.4">
      <c r="A1482" s="2" t="s">
        <v>1060</v>
      </c>
      <c r="B1482" s="2" t="s">
        <v>17580</v>
      </c>
      <c r="C1482" s="2" t="s">
        <v>18454</v>
      </c>
    </row>
    <row r="1483" spans="1:3" s="68" customFormat="1" ht="12.3" x14ac:dyDescent="0.4">
      <c r="A1483" s="2" t="s">
        <v>1060</v>
      </c>
      <c r="B1483" s="2" t="s">
        <v>17580</v>
      </c>
      <c r="C1483" s="2" t="s">
        <v>18455</v>
      </c>
    </row>
    <row r="1484" spans="1:3" s="68" customFormat="1" ht="12.3" x14ac:dyDescent="0.4">
      <c r="A1484" s="2" t="s">
        <v>1060</v>
      </c>
      <c r="B1484" s="2" t="s">
        <v>17580</v>
      </c>
      <c r="C1484" s="2" t="s">
        <v>18456</v>
      </c>
    </row>
    <row r="1485" spans="1:3" s="68" customFormat="1" ht="12.3" x14ac:dyDescent="0.4">
      <c r="A1485" s="2" t="s">
        <v>1060</v>
      </c>
      <c r="B1485" s="2" t="s">
        <v>17580</v>
      </c>
      <c r="C1485" s="2" t="s">
        <v>18457</v>
      </c>
    </row>
    <row r="1486" spans="1:3" s="68" customFormat="1" ht="12.3" x14ac:dyDescent="0.4">
      <c r="A1486" s="2" t="s">
        <v>1060</v>
      </c>
      <c r="B1486" s="2" t="s">
        <v>17580</v>
      </c>
      <c r="C1486" s="2" t="s">
        <v>18458</v>
      </c>
    </row>
    <row r="1487" spans="1:3" s="68" customFormat="1" ht="12.3" x14ac:dyDescent="0.4">
      <c r="A1487" s="2" t="s">
        <v>1060</v>
      </c>
      <c r="B1487" s="2" t="s">
        <v>17580</v>
      </c>
      <c r="C1487" s="2" t="s">
        <v>18459</v>
      </c>
    </row>
    <row r="1488" spans="1:3" s="68" customFormat="1" ht="12.3" x14ac:dyDescent="0.4">
      <c r="A1488" s="2" t="s">
        <v>1060</v>
      </c>
      <c r="B1488" s="2" t="s">
        <v>17580</v>
      </c>
      <c r="C1488" s="2" t="s">
        <v>18460</v>
      </c>
    </row>
    <row r="1489" spans="1:3" s="68" customFormat="1" ht="12.3" x14ac:dyDescent="0.4">
      <c r="A1489" s="2" t="s">
        <v>1060</v>
      </c>
      <c r="B1489" s="2" t="s">
        <v>17580</v>
      </c>
      <c r="C1489" s="2" t="s">
        <v>18461</v>
      </c>
    </row>
    <row r="1490" spans="1:3" s="68" customFormat="1" ht="12.3" x14ac:dyDescent="0.4">
      <c r="A1490" s="2" t="s">
        <v>1060</v>
      </c>
      <c r="B1490" s="2" t="s">
        <v>17580</v>
      </c>
      <c r="C1490" s="2" t="s">
        <v>18462</v>
      </c>
    </row>
    <row r="1491" spans="1:3" s="68" customFormat="1" ht="12.3" x14ac:dyDescent="0.4">
      <c r="A1491" s="2" t="s">
        <v>1060</v>
      </c>
      <c r="B1491" s="2" t="s">
        <v>17580</v>
      </c>
      <c r="C1491" s="2" t="s">
        <v>18463</v>
      </c>
    </row>
    <row r="1492" spans="1:3" s="68" customFormat="1" ht="12.3" x14ac:dyDescent="0.4">
      <c r="A1492" s="2" t="s">
        <v>1060</v>
      </c>
      <c r="B1492" s="2" t="s">
        <v>17580</v>
      </c>
      <c r="C1492" s="2" t="s">
        <v>18464</v>
      </c>
    </row>
    <row r="1493" spans="1:3" s="68" customFormat="1" ht="12.3" x14ac:dyDescent="0.4">
      <c r="A1493" s="2" t="s">
        <v>1060</v>
      </c>
      <c r="B1493" s="2" t="s">
        <v>17580</v>
      </c>
      <c r="C1493" s="2" t="s">
        <v>18465</v>
      </c>
    </row>
    <row r="1494" spans="1:3" s="68" customFormat="1" ht="12.3" x14ac:dyDescent="0.4">
      <c r="A1494" s="2" t="s">
        <v>1060</v>
      </c>
      <c r="B1494" s="2" t="s">
        <v>17580</v>
      </c>
      <c r="C1494" s="2" t="s">
        <v>18466</v>
      </c>
    </row>
    <row r="1495" spans="1:3" s="68" customFormat="1" ht="12.3" x14ac:dyDescent="0.4">
      <c r="A1495" s="2" t="s">
        <v>1060</v>
      </c>
      <c r="B1495" s="2" t="s">
        <v>17580</v>
      </c>
      <c r="C1495" s="2" t="s">
        <v>18467</v>
      </c>
    </row>
    <row r="1496" spans="1:3" s="68" customFormat="1" ht="12.3" x14ac:dyDescent="0.4">
      <c r="A1496" s="2" t="s">
        <v>1060</v>
      </c>
      <c r="B1496" s="2" t="s">
        <v>17580</v>
      </c>
      <c r="C1496" s="2" t="s">
        <v>18468</v>
      </c>
    </row>
    <row r="1497" spans="1:3" s="68" customFormat="1" ht="12.3" x14ac:dyDescent="0.4">
      <c r="A1497" s="2" t="s">
        <v>1060</v>
      </c>
      <c r="B1497" s="2" t="s">
        <v>17580</v>
      </c>
      <c r="C1497" s="2" t="s">
        <v>18469</v>
      </c>
    </row>
    <row r="1498" spans="1:3" s="68" customFormat="1" ht="12.3" x14ac:dyDescent="0.4">
      <c r="A1498" s="2" t="s">
        <v>1060</v>
      </c>
      <c r="B1498" s="2" t="s">
        <v>17580</v>
      </c>
      <c r="C1498" s="2" t="s">
        <v>18470</v>
      </c>
    </row>
    <row r="1499" spans="1:3" s="68" customFormat="1" ht="12.3" x14ac:dyDescent="0.4">
      <c r="A1499" s="2" t="s">
        <v>1060</v>
      </c>
      <c r="B1499" s="2" t="s">
        <v>17580</v>
      </c>
      <c r="C1499" s="2" t="s">
        <v>18471</v>
      </c>
    </row>
    <row r="1500" spans="1:3" s="68" customFormat="1" ht="12.3" x14ac:dyDescent="0.4">
      <c r="A1500" s="2" t="s">
        <v>1060</v>
      </c>
      <c r="B1500" s="2" t="s">
        <v>17580</v>
      </c>
      <c r="C1500" s="2" t="s">
        <v>18472</v>
      </c>
    </row>
    <row r="1501" spans="1:3" s="68" customFormat="1" ht="12.3" x14ac:dyDescent="0.4">
      <c r="A1501" s="2" t="s">
        <v>1060</v>
      </c>
      <c r="B1501" s="2" t="s">
        <v>17581</v>
      </c>
      <c r="C1501" s="2" t="s">
        <v>18473</v>
      </c>
    </row>
    <row r="1502" spans="1:3" s="68" customFormat="1" ht="12.3" x14ac:dyDescent="0.4">
      <c r="A1502" s="2" t="s">
        <v>1060</v>
      </c>
      <c r="B1502" s="2" t="s">
        <v>17581</v>
      </c>
      <c r="C1502" s="2" t="s">
        <v>18474</v>
      </c>
    </row>
    <row r="1503" spans="1:3" s="68" customFormat="1" ht="12.3" x14ac:dyDescent="0.4">
      <c r="A1503" s="2" t="s">
        <v>1060</v>
      </c>
      <c r="B1503" s="2" t="s">
        <v>17581</v>
      </c>
      <c r="C1503" s="2" t="s">
        <v>18475</v>
      </c>
    </row>
    <row r="1504" spans="1:3" s="68" customFormat="1" ht="12.3" x14ac:dyDescent="0.4">
      <c r="A1504" s="2" t="s">
        <v>1060</v>
      </c>
      <c r="B1504" s="2" t="s">
        <v>17581</v>
      </c>
      <c r="C1504" s="2" t="s">
        <v>18476</v>
      </c>
    </row>
    <row r="1505" spans="1:3" s="68" customFormat="1" ht="12.3" x14ac:dyDescent="0.4">
      <c r="A1505" s="2" t="s">
        <v>1060</v>
      </c>
      <c r="B1505" s="2" t="s">
        <v>17581</v>
      </c>
      <c r="C1505" s="2" t="s">
        <v>18477</v>
      </c>
    </row>
    <row r="1506" spans="1:3" s="68" customFormat="1" ht="12.3" x14ac:dyDescent="0.4">
      <c r="A1506" s="2" t="s">
        <v>1060</v>
      </c>
      <c r="B1506" s="2" t="s">
        <v>17581</v>
      </c>
      <c r="C1506" s="2" t="s">
        <v>18478</v>
      </c>
    </row>
    <row r="1507" spans="1:3" s="68" customFormat="1" ht="12.3" x14ac:dyDescent="0.4">
      <c r="A1507" s="2" t="s">
        <v>1060</v>
      </c>
      <c r="B1507" s="2" t="s">
        <v>17581</v>
      </c>
      <c r="C1507" s="2" t="s">
        <v>18479</v>
      </c>
    </row>
    <row r="1508" spans="1:3" s="68" customFormat="1" ht="12.3" x14ac:dyDescent="0.4">
      <c r="A1508" s="2" t="s">
        <v>1060</v>
      </c>
      <c r="B1508" s="2" t="s">
        <v>17581</v>
      </c>
      <c r="C1508" s="2" t="s">
        <v>18480</v>
      </c>
    </row>
    <row r="1509" spans="1:3" s="68" customFormat="1" ht="12.3" x14ac:dyDescent="0.4">
      <c r="A1509" s="2" t="s">
        <v>1060</v>
      </c>
      <c r="B1509" s="2" t="s">
        <v>17581</v>
      </c>
      <c r="C1509" s="2" t="s">
        <v>18481</v>
      </c>
    </row>
    <row r="1510" spans="1:3" s="68" customFormat="1" ht="12.3" x14ac:dyDescent="0.4">
      <c r="A1510" s="2" t="s">
        <v>1060</v>
      </c>
      <c r="B1510" s="2" t="s">
        <v>17581</v>
      </c>
      <c r="C1510" s="2" t="s">
        <v>18482</v>
      </c>
    </row>
    <row r="1511" spans="1:3" s="68" customFormat="1" ht="12.3" x14ac:dyDescent="0.4">
      <c r="A1511" s="2" t="s">
        <v>1060</v>
      </c>
      <c r="B1511" s="2" t="s">
        <v>17581</v>
      </c>
      <c r="C1511" s="2" t="s">
        <v>18483</v>
      </c>
    </row>
    <row r="1512" spans="1:3" s="68" customFormat="1" ht="12.3" x14ac:dyDescent="0.4">
      <c r="A1512" s="2" t="s">
        <v>1060</v>
      </c>
      <c r="B1512" s="2" t="s">
        <v>17582</v>
      </c>
      <c r="C1512" s="2" t="s">
        <v>18484</v>
      </c>
    </row>
    <row r="1513" spans="1:3" s="68" customFormat="1" ht="12.3" x14ac:dyDescent="0.4">
      <c r="A1513" s="2" t="s">
        <v>1060</v>
      </c>
      <c r="B1513" s="2" t="s">
        <v>17582</v>
      </c>
      <c r="C1513" s="2" t="s">
        <v>18485</v>
      </c>
    </row>
    <row r="1514" spans="1:3" s="68" customFormat="1" ht="12.3" x14ac:dyDescent="0.4">
      <c r="A1514" s="2" t="s">
        <v>1060</v>
      </c>
      <c r="B1514" s="2" t="s">
        <v>17582</v>
      </c>
      <c r="C1514" s="2" t="s">
        <v>18486</v>
      </c>
    </row>
    <row r="1515" spans="1:3" s="68" customFormat="1" ht="12.3" x14ac:dyDescent="0.4">
      <c r="A1515" s="2" t="s">
        <v>1060</v>
      </c>
      <c r="B1515" s="2" t="s">
        <v>17582</v>
      </c>
      <c r="C1515" s="2" t="s">
        <v>18487</v>
      </c>
    </row>
    <row r="1516" spans="1:3" s="68" customFormat="1" ht="12.3" x14ac:dyDescent="0.4">
      <c r="A1516" s="2" t="s">
        <v>1060</v>
      </c>
      <c r="B1516" s="2" t="s">
        <v>17582</v>
      </c>
      <c r="C1516" s="2" t="s">
        <v>18488</v>
      </c>
    </row>
    <row r="1517" spans="1:3" s="68" customFormat="1" ht="12.3" x14ac:dyDescent="0.4">
      <c r="A1517" s="2" t="s">
        <v>1060</v>
      </c>
      <c r="B1517" s="2" t="s">
        <v>17582</v>
      </c>
      <c r="C1517" s="2" t="s">
        <v>18489</v>
      </c>
    </row>
    <row r="1518" spans="1:3" s="68" customFormat="1" ht="12.3" x14ac:dyDescent="0.4">
      <c r="A1518" s="2" t="s">
        <v>1060</v>
      </c>
      <c r="B1518" s="2" t="s">
        <v>17582</v>
      </c>
      <c r="C1518" s="2" t="s">
        <v>18490</v>
      </c>
    </row>
    <row r="1519" spans="1:3" s="68" customFormat="1" ht="12.3" x14ac:dyDescent="0.4">
      <c r="A1519" s="2" t="s">
        <v>1060</v>
      </c>
      <c r="B1519" s="2" t="s">
        <v>17582</v>
      </c>
      <c r="C1519" s="2" t="s">
        <v>18491</v>
      </c>
    </row>
    <row r="1520" spans="1:3" s="68" customFormat="1" ht="12.3" x14ac:dyDescent="0.4">
      <c r="A1520" s="2" t="s">
        <v>1060</v>
      </c>
      <c r="B1520" s="2" t="s">
        <v>17582</v>
      </c>
      <c r="C1520" s="2" t="s">
        <v>18492</v>
      </c>
    </row>
    <row r="1521" spans="1:3" s="68" customFormat="1" ht="12.3" x14ac:dyDescent="0.4">
      <c r="A1521" s="2" t="s">
        <v>1060</v>
      </c>
      <c r="B1521" s="2" t="s">
        <v>17583</v>
      </c>
      <c r="C1521" s="2" t="s">
        <v>18493</v>
      </c>
    </row>
    <row r="1522" spans="1:3" s="68" customFormat="1" ht="12.3" x14ac:dyDescent="0.4">
      <c r="A1522" s="2" t="s">
        <v>1060</v>
      </c>
      <c r="B1522" s="2" t="s">
        <v>17583</v>
      </c>
      <c r="C1522" s="2" t="s">
        <v>18494</v>
      </c>
    </row>
    <row r="1523" spans="1:3" s="68" customFormat="1" ht="12.3" x14ac:dyDescent="0.4">
      <c r="A1523" s="2" t="s">
        <v>1060</v>
      </c>
      <c r="B1523" s="2" t="s">
        <v>17583</v>
      </c>
      <c r="C1523" s="2" t="s">
        <v>18495</v>
      </c>
    </row>
    <row r="1524" spans="1:3" s="68" customFormat="1" ht="12.3" x14ac:dyDescent="0.4">
      <c r="A1524" s="2" t="s">
        <v>1060</v>
      </c>
      <c r="B1524" s="2" t="s">
        <v>17583</v>
      </c>
      <c r="C1524" s="2" t="s">
        <v>18496</v>
      </c>
    </row>
    <row r="1525" spans="1:3" s="68" customFormat="1" ht="12.3" x14ac:dyDescent="0.4">
      <c r="A1525" s="2" t="s">
        <v>1060</v>
      </c>
      <c r="B1525" s="2" t="s">
        <v>17583</v>
      </c>
      <c r="C1525" s="2" t="s">
        <v>18497</v>
      </c>
    </row>
    <row r="1526" spans="1:3" s="68" customFormat="1" ht="12.3" x14ac:dyDescent="0.4">
      <c r="A1526" s="2" t="s">
        <v>1060</v>
      </c>
      <c r="B1526" s="2" t="s">
        <v>17583</v>
      </c>
      <c r="C1526" s="2" t="s">
        <v>18498</v>
      </c>
    </row>
    <row r="1527" spans="1:3" s="68" customFormat="1" ht="12.3" x14ac:dyDescent="0.4">
      <c r="A1527" s="2" t="s">
        <v>1060</v>
      </c>
      <c r="B1527" s="2" t="s">
        <v>17583</v>
      </c>
      <c r="C1527" s="2" t="s">
        <v>18499</v>
      </c>
    </row>
    <row r="1528" spans="1:3" s="68" customFormat="1" ht="12.3" x14ac:dyDescent="0.4">
      <c r="A1528" s="2" t="s">
        <v>1060</v>
      </c>
      <c r="B1528" s="2" t="s">
        <v>17583</v>
      </c>
      <c r="C1528" s="2" t="s">
        <v>18500</v>
      </c>
    </row>
    <row r="1529" spans="1:3" s="68" customFormat="1" ht="12.3" x14ac:dyDescent="0.4">
      <c r="A1529" s="2" t="s">
        <v>1060</v>
      </c>
      <c r="B1529" s="2" t="s">
        <v>17583</v>
      </c>
      <c r="C1529" s="2" t="s">
        <v>18501</v>
      </c>
    </row>
    <row r="1530" spans="1:3" s="68" customFormat="1" ht="12.3" x14ac:dyDescent="0.4">
      <c r="A1530" s="2" t="s">
        <v>1060</v>
      </c>
      <c r="B1530" s="2" t="s">
        <v>17583</v>
      </c>
      <c r="C1530" s="2" t="s">
        <v>18502</v>
      </c>
    </row>
    <row r="1531" spans="1:3" s="68" customFormat="1" ht="12.3" x14ac:dyDescent="0.4">
      <c r="A1531" s="2" t="s">
        <v>1060</v>
      </c>
      <c r="B1531" s="2" t="s">
        <v>17583</v>
      </c>
      <c r="C1531" s="2" t="s">
        <v>18503</v>
      </c>
    </row>
    <row r="1532" spans="1:3" s="68" customFormat="1" ht="12.3" x14ac:dyDescent="0.4">
      <c r="A1532" s="2" t="s">
        <v>1060</v>
      </c>
      <c r="B1532" s="2" t="s">
        <v>17583</v>
      </c>
      <c r="C1532" s="2" t="s">
        <v>18504</v>
      </c>
    </row>
    <row r="1533" spans="1:3" s="68" customFormat="1" ht="12.3" x14ac:dyDescent="0.4">
      <c r="A1533" s="2" t="s">
        <v>1060</v>
      </c>
      <c r="B1533" s="2" t="s">
        <v>17583</v>
      </c>
      <c r="C1533" s="2" t="s">
        <v>18505</v>
      </c>
    </row>
    <row r="1534" spans="1:3" s="68" customFormat="1" ht="12.3" x14ac:dyDescent="0.4">
      <c r="A1534" s="2" t="s">
        <v>1060</v>
      </c>
      <c r="B1534" s="2" t="s">
        <v>17583</v>
      </c>
      <c r="C1534" s="2" t="s">
        <v>18506</v>
      </c>
    </row>
    <row r="1535" spans="1:3" s="68" customFormat="1" ht="12.3" x14ac:dyDescent="0.4">
      <c r="A1535" s="2" t="s">
        <v>1060</v>
      </c>
      <c r="B1535" s="2" t="s">
        <v>17583</v>
      </c>
      <c r="C1535" s="2" t="s">
        <v>18507</v>
      </c>
    </row>
    <row r="1536" spans="1:3" s="68" customFormat="1" ht="12.3" x14ac:dyDescent="0.4">
      <c r="A1536" s="2" t="s">
        <v>1060</v>
      </c>
      <c r="B1536" s="2" t="s">
        <v>17583</v>
      </c>
      <c r="C1536" s="2" t="s">
        <v>18508</v>
      </c>
    </row>
    <row r="1537" spans="1:3" s="68" customFormat="1" ht="12.3" x14ac:dyDescent="0.4">
      <c r="A1537" s="2" t="s">
        <v>1060</v>
      </c>
      <c r="B1537" s="2" t="s">
        <v>17583</v>
      </c>
      <c r="C1537" s="2" t="s">
        <v>18509</v>
      </c>
    </row>
    <row r="1538" spans="1:3" s="68" customFormat="1" ht="12.3" x14ac:dyDescent="0.4">
      <c r="A1538" s="2" t="s">
        <v>1060</v>
      </c>
      <c r="B1538" s="2" t="s">
        <v>17583</v>
      </c>
      <c r="C1538" s="2" t="s">
        <v>18510</v>
      </c>
    </row>
    <row r="1539" spans="1:3" s="68" customFormat="1" ht="12.3" x14ac:dyDescent="0.4">
      <c r="A1539" s="2" t="s">
        <v>1060</v>
      </c>
      <c r="B1539" s="2" t="s">
        <v>17583</v>
      </c>
      <c r="C1539" s="2" t="s">
        <v>18511</v>
      </c>
    </row>
    <row r="1540" spans="1:3" s="68" customFormat="1" ht="12.3" x14ac:dyDescent="0.4">
      <c r="A1540" s="2" t="s">
        <v>1060</v>
      </c>
      <c r="B1540" s="2" t="s">
        <v>17584</v>
      </c>
      <c r="C1540" s="2" t="s">
        <v>18512</v>
      </c>
    </row>
    <row r="1541" spans="1:3" s="68" customFormat="1" ht="12.3" x14ac:dyDescent="0.4">
      <c r="A1541" s="2" t="s">
        <v>1060</v>
      </c>
      <c r="B1541" s="2" t="s">
        <v>17584</v>
      </c>
      <c r="C1541" s="2" t="s">
        <v>18513</v>
      </c>
    </row>
    <row r="1542" spans="1:3" s="68" customFormat="1" ht="12.3" x14ac:dyDescent="0.4">
      <c r="A1542" s="2" t="s">
        <v>1060</v>
      </c>
      <c r="B1542" s="2" t="s">
        <v>17584</v>
      </c>
      <c r="C1542" s="2" t="s">
        <v>18514</v>
      </c>
    </row>
    <row r="1543" spans="1:3" s="68" customFormat="1" ht="12.3" x14ac:dyDescent="0.4">
      <c r="A1543" s="2" t="s">
        <v>1060</v>
      </c>
      <c r="B1543" s="2" t="s">
        <v>17584</v>
      </c>
      <c r="C1543" s="2" t="s">
        <v>18515</v>
      </c>
    </row>
    <row r="1544" spans="1:3" s="68" customFormat="1" ht="12.3" x14ac:dyDescent="0.4">
      <c r="A1544" s="2" t="s">
        <v>1060</v>
      </c>
      <c r="B1544" s="2" t="s">
        <v>17584</v>
      </c>
      <c r="C1544" s="2" t="s">
        <v>18516</v>
      </c>
    </row>
    <row r="1545" spans="1:3" s="68" customFormat="1" ht="12.3" x14ac:dyDescent="0.4">
      <c r="A1545" s="2" t="s">
        <v>1060</v>
      </c>
      <c r="B1545" s="2" t="s">
        <v>17584</v>
      </c>
      <c r="C1545" s="2" t="s">
        <v>18517</v>
      </c>
    </row>
    <row r="1546" spans="1:3" s="68" customFormat="1" ht="12.3" x14ac:dyDescent="0.4">
      <c r="A1546" s="2" t="s">
        <v>1060</v>
      </c>
      <c r="B1546" s="2" t="s">
        <v>17584</v>
      </c>
      <c r="C1546" s="2" t="s">
        <v>18518</v>
      </c>
    </row>
    <row r="1547" spans="1:3" s="68" customFormat="1" ht="12.3" x14ac:dyDescent="0.4">
      <c r="A1547" s="2" t="s">
        <v>1060</v>
      </c>
      <c r="B1547" s="2" t="s">
        <v>17585</v>
      </c>
      <c r="C1547" s="2" t="s">
        <v>18519</v>
      </c>
    </row>
    <row r="1548" spans="1:3" s="68" customFormat="1" ht="12.3" x14ac:dyDescent="0.4">
      <c r="A1548" s="2" t="s">
        <v>1060</v>
      </c>
      <c r="B1548" s="2" t="s">
        <v>17585</v>
      </c>
      <c r="C1548" s="2" t="s">
        <v>18520</v>
      </c>
    </row>
    <row r="1549" spans="1:3" s="68" customFormat="1" ht="12.3" x14ac:dyDescent="0.4">
      <c r="A1549" s="2" t="s">
        <v>1060</v>
      </c>
      <c r="B1549" s="2" t="s">
        <v>17587</v>
      </c>
      <c r="C1549" s="2" t="s">
        <v>18521</v>
      </c>
    </row>
    <row r="1550" spans="1:3" s="68" customFormat="1" ht="12.3" x14ac:dyDescent="0.4">
      <c r="A1550" s="2" t="s">
        <v>1060</v>
      </c>
      <c r="B1550" s="2" t="s">
        <v>17588</v>
      </c>
      <c r="C1550" s="2" t="s">
        <v>18522</v>
      </c>
    </row>
    <row r="1551" spans="1:3" s="68" customFormat="1" ht="12.3" x14ac:dyDescent="0.4">
      <c r="A1551" s="2" t="s">
        <v>1060</v>
      </c>
      <c r="B1551" s="2" t="s">
        <v>17588</v>
      </c>
      <c r="C1551" s="2" t="s">
        <v>18523</v>
      </c>
    </row>
    <row r="1552" spans="1:3" s="68" customFormat="1" ht="12.3" x14ac:dyDescent="0.4">
      <c r="A1552" s="2" t="s">
        <v>1060</v>
      </c>
      <c r="B1552" s="2" t="s">
        <v>17588</v>
      </c>
      <c r="C1552" s="2" t="s">
        <v>18524</v>
      </c>
    </row>
    <row r="1553" spans="1:3" s="68" customFormat="1" ht="12.3" x14ac:dyDescent="0.4">
      <c r="A1553" s="2" t="s">
        <v>1060</v>
      </c>
      <c r="B1553" s="2" t="s">
        <v>17588</v>
      </c>
      <c r="C1553" s="2" t="s">
        <v>18525</v>
      </c>
    </row>
    <row r="1554" spans="1:3" s="68" customFormat="1" ht="12.3" x14ac:dyDescent="0.4">
      <c r="A1554" s="2" t="s">
        <v>1060</v>
      </c>
      <c r="B1554" s="2" t="s">
        <v>17588</v>
      </c>
      <c r="C1554" s="2" t="s">
        <v>18526</v>
      </c>
    </row>
    <row r="1555" spans="1:3" s="68" customFormat="1" ht="12.3" x14ac:dyDescent="0.4">
      <c r="A1555" s="2" t="s">
        <v>1060</v>
      </c>
      <c r="B1555" s="2" t="s">
        <v>17588</v>
      </c>
      <c r="C1555" s="2" t="s">
        <v>18527</v>
      </c>
    </row>
    <row r="1556" spans="1:3" s="68" customFormat="1" ht="12.3" x14ac:dyDescent="0.4">
      <c r="A1556" s="2" t="s">
        <v>1060</v>
      </c>
      <c r="B1556" s="2" t="s">
        <v>17588</v>
      </c>
      <c r="C1556" s="2" t="s">
        <v>18528</v>
      </c>
    </row>
    <row r="1557" spans="1:3" s="68" customFormat="1" ht="12.3" x14ac:dyDescent="0.4">
      <c r="A1557" s="2" t="s">
        <v>1060</v>
      </c>
      <c r="B1557" s="2" t="s">
        <v>17588</v>
      </c>
      <c r="C1557" s="2" t="s">
        <v>18529</v>
      </c>
    </row>
    <row r="1558" spans="1:3" s="68" customFormat="1" ht="12.3" x14ac:dyDescent="0.4">
      <c r="A1558" s="2" t="s">
        <v>1060</v>
      </c>
      <c r="B1558" s="2" t="s">
        <v>17589</v>
      </c>
      <c r="C1558" s="2" t="s">
        <v>18530</v>
      </c>
    </row>
    <row r="1559" spans="1:3" s="68" customFormat="1" ht="12.3" x14ac:dyDescent="0.4">
      <c r="A1559" s="2" t="s">
        <v>1060</v>
      </c>
      <c r="B1559" s="2" t="s">
        <v>17589</v>
      </c>
      <c r="C1559" s="2" t="s">
        <v>18531</v>
      </c>
    </row>
    <row r="1560" spans="1:3" s="68" customFormat="1" ht="12.3" x14ac:dyDescent="0.4">
      <c r="A1560" s="2" t="s">
        <v>1060</v>
      </c>
      <c r="B1560" s="2" t="s">
        <v>17589</v>
      </c>
      <c r="C1560" s="2" t="s">
        <v>18532</v>
      </c>
    </row>
    <row r="1561" spans="1:3" s="68" customFormat="1" ht="12.3" x14ac:dyDescent="0.4">
      <c r="A1561" s="2" t="s">
        <v>1060</v>
      </c>
      <c r="B1561" s="2" t="s">
        <v>17589</v>
      </c>
      <c r="C1561" s="2" t="s">
        <v>18533</v>
      </c>
    </row>
    <row r="1562" spans="1:3" s="68" customFormat="1" ht="12.3" x14ac:dyDescent="0.4">
      <c r="A1562" s="2" t="s">
        <v>1060</v>
      </c>
      <c r="B1562" s="2" t="s">
        <v>17589</v>
      </c>
      <c r="C1562" s="2" t="s">
        <v>18534</v>
      </c>
    </row>
    <row r="1563" spans="1:3" s="68" customFormat="1" ht="12.3" x14ac:dyDescent="0.4">
      <c r="A1563" s="2" t="s">
        <v>1060</v>
      </c>
      <c r="B1563" s="2" t="s">
        <v>17589</v>
      </c>
      <c r="C1563" s="2" t="s">
        <v>18535</v>
      </c>
    </row>
    <row r="1564" spans="1:3" s="68" customFormat="1" ht="12.3" x14ac:dyDescent="0.4">
      <c r="A1564" s="2" t="s">
        <v>1060</v>
      </c>
      <c r="B1564" s="2" t="s">
        <v>17589</v>
      </c>
      <c r="C1564" s="2" t="s">
        <v>18536</v>
      </c>
    </row>
    <row r="1565" spans="1:3" s="68" customFormat="1" ht="12.3" x14ac:dyDescent="0.4">
      <c r="A1565" s="2" t="s">
        <v>1060</v>
      </c>
      <c r="B1565" s="2" t="s">
        <v>17589</v>
      </c>
      <c r="C1565" s="2" t="s">
        <v>18537</v>
      </c>
    </row>
    <row r="1566" spans="1:3" s="68" customFormat="1" ht="12.3" x14ac:dyDescent="0.4">
      <c r="A1566" s="2" t="s">
        <v>1060</v>
      </c>
      <c r="B1566" s="2" t="s">
        <v>17589</v>
      </c>
      <c r="C1566" s="2" t="s">
        <v>18538</v>
      </c>
    </row>
    <row r="1567" spans="1:3" s="68" customFormat="1" ht="12.3" x14ac:dyDescent="0.4">
      <c r="A1567" s="2" t="s">
        <v>1060</v>
      </c>
      <c r="B1567" s="2" t="s">
        <v>17589</v>
      </c>
      <c r="C1567" s="2" t="s">
        <v>18539</v>
      </c>
    </row>
    <row r="1568" spans="1:3" s="68" customFormat="1" ht="12.3" x14ac:dyDescent="0.4">
      <c r="A1568" s="2" t="s">
        <v>1060</v>
      </c>
      <c r="B1568" s="2" t="s">
        <v>17589</v>
      </c>
      <c r="C1568" s="2" t="s">
        <v>18540</v>
      </c>
    </row>
    <row r="1569" spans="1:3" s="68" customFormat="1" ht="12.3" x14ac:dyDescent="0.4">
      <c r="A1569" s="2" t="s">
        <v>1060</v>
      </c>
      <c r="B1569" s="2" t="s">
        <v>17589</v>
      </c>
      <c r="C1569" s="2" t="s">
        <v>18541</v>
      </c>
    </row>
    <row r="1570" spans="1:3" s="68" customFormat="1" ht="12.3" x14ac:dyDescent="0.4">
      <c r="A1570" s="2" t="s">
        <v>1060</v>
      </c>
      <c r="B1570" s="2" t="s">
        <v>17589</v>
      </c>
      <c r="C1570" s="2" t="s">
        <v>18542</v>
      </c>
    </row>
    <row r="1571" spans="1:3" s="68" customFormat="1" ht="12.3" x14ac:dyDescent="0.4">
      <c r="A1571" s="2" t="s">
        <v>1060</v>
      </c>
      <c r="B1571" s="2" t="s">
        <v>17589</v>
      </c>
      <c r="C1571" s="2" t="s">
        <v>18543</v>
      </c>
    </row>
    <row r="1572" spans="1:3" s="68" customFormat="1" ht="12.3" x14ac:dyDescent="0.4">
      <c r="A1572" s="2" t="s">
        <v>1060</v>
      </c>
      <c r="B1572" s="2" t="s">
        <v>17590</v>
      </c>
      <c r="C1572" s="2" t="s">
        <v>18544</v>
      </c>
    </row>
    <row r="1573" spans="1:3" s="68" customFormat="1" ht="12.3" x14ac:dyDescent="0.4">
      <c r="A1573" s="2" t="s">
        <v>1060</v>
      </c>
      <c r="B1573" s="2" t="s">
        <v>17590</v>
      </c>
      <c r="C1573" s="2" t="s">
        <v>18545</v>
      </c>
    </row>
    <row r="1574" spans="1:3" s="68" customFormat="1" ht="12.3" x14ac:dyDescent="0.4">
      <c r="A1574" s="2" t="s">
        <v>1060</v>
      </c>
      <c r="B1574" s="2" t="s">
        <v>17590</v>
      </c>
      <c r="C1574" s="2" t="s">
        <v>18546</v>
      </c>
    </row>
    <row r="1575" spans="1:3" s="68" customFormat="1" ht="12.3" x14ac:dyDescent="0.4">
      <c r="A1575" s="2" t="s">
        <v>1060</v>
      </c>
      <c r="B1575" s="2" t="s">
        <v>17590</v>
      </c>
      <c r="C1575" s="2" t="s">
        <v>18547</v>
      </c>
    </row>
    <row r="1576" spans="1:3" s="68" customFormat="1" ht="12.3" x14ac:dyDescent="0.4">
      <c r="A1576" s="2" t="s">
        <v>1060</v>
      </c>
      <c r="B1576" s="2" t="s">
        <v>17590</v>
      </c>
      <c r="C1576" s="2" t="s">
        <v>18548</v>
      </c>
    </row>
    <row r="1577" spans="1:3" s="68" customFormat="1" ht="12.3" x14ac:dyDescent="0.4">
      <c r="A1577" s="2" t="s">
        <v>1060</v>
      </c>
      <c r="B1577" s="2" t="s">
        <v>17590</v>
      </c>
      <c r="C1577" s="2" t="s">
        <v>18549</v>
      </c>
    </row>
    <row r="1578" spans="1:3" s="68" customFormat="1" ht="12.3" x14ac:dyDescent="0.4">
      <c r="A1578" s="2" t="s">
        <v>1060</v>
      </c>
      <c r="B1578" s="2" t="s">
        <v>17590</v>
      </c>
      <c r="C1578" s="2" t="s">
        <v>18550</v>
      </c>
    </row>
    <row r="1579" spans="1:3" s="68" customFormat="1" ht="12.3" x14ac:dyDescent="0.4">
      <c r="A1579" s="2" t="s">
        <v>1060</v>
      </c>
      <c r="B1579" s="2" t="s">
        <v>17590</v>
      </c>
      <c r="C1579" s="2" t="s">
        <v>18551</v>
      </c>
    </row>
    <row r="1580" spans="1:3" s="68" customFormat="1" ht="12.3" x14ac:dyDescent="0.4">
      <c r="A1580" s="2" t="s">
        <v>1060</v>
      </c>
      <c r="B1580" s="2" t="s">
        <v>17590</v>
      </c>
      <c r="C1580" s="2" t="s">
        <v>18552</v>
      </c>
    </row>
    <row r="1581" spans="1:3" s="68" customFormat="1" ht="12.3" x14ac:dyDescent="0.4">
      <c r="A1581" s="2" t="s">
        <v>1060</v>
      </c>
      <c r="B1581" s="2" t="s">
        <v>17590</v>
      </c>
      <c r="C1581" s="2" t="s">
        <v>18553</v>
      </c>
    </row>
    <row r="1582" spans="1:3" s="68" customFormat="1" ht="12.3" x14ac:dyDescent="0.4">
      <c r="A1582" s="2" t="s">
        <v>1060</v>
      </c>
      <c r="B1582" s="2" t="s">
        <v>17590</v>
      </c>
      <c r="C1582" s="2" t="s">
        <v>18554</v>
      </c>
    </row>
    <row r="1583" spans="1:3" s="68" customFormat="1" ht="12.3" x14ac:dyDescent="0.4">
      <c r="A1583" s="2" t="s">
        <v>1060</v>
      </c>
      <c r="B1583" s="2" t="s">
        <v>17590</v>
      </c>
      <c r="C1583" s="2" t="s">
        <v>18555</v>
      </c>
    </row>
    <row r="1584" spans="1:3" s="68" customFormat="1" ht="12.3" x14ac:dyDescent="0.4">
      <c r="A1584" s="2" t="s">
        <v>1060</v>
      </c>
      <c r="B1584" s="2" t="s">
        <v>17590</v>
      </c>
      <c r="C1584" s="2" t="s">
        <v>18556</v>
      </c>
    </row>
    <row r="1585" spans="1:3" s="68" customFormat="1" ht="12.3" x14ac:dyDescent="0.4">
      <c r="A1585" s="2" t="s">
        <v>1060</v>
      </c>
      <c r="B1585" s="2" t="s">
        <v>17590</v>
      </c>
      <c r="C1585" s="2" t="s">
        <v>18557</v>
      </c>
    </row>
    <row r="1586" spans="1:3" s="68" customFormat="1" ht="12.3" x14ac:dyDescent="0.4">
      <c r="A1586" s="2" t="s">
        <v>1060</v>
      </c>
      <c r="B1586" s="2" t="s">
        <v>17590</v>
      </c>
      <c r="C1586" s="2" t="s">
        <v>18558</v>
      </c>
    </row>
    <row r="1587" spans="1:3" s="68" customFormat="1" ht="12.3" x14ac:dyDescent="0.4">
      <c r="A1587" s="2" t="s">
        <v>1060</v>
      </c>
      <c r="B1587" s="2" t="s">
        <v>17590</v>
      </c>
      <c r="C1587" s="2" t="s">
        <v>18559</v>
      </c>
    </row>
    <row r="1588" spans="1:3" s="68" customFormat="1" ht="12.3" x14ac:dyDescent="0.4">
      <c r="A1588" s="2" t="s">
        <v>1060</v>
      </c>
      <c r="B1588" s="2" t="s">
        <v>17590</v>
      </c>
      <c r="C1588" s="2" t="s">
        <v>18560</v>
      </c>
    </row>
    <row r="1589" spans="1:3" s="68" customFormat="1" ht="12.3" x14ac:dyDescent="0.4">
      <c r="A1589" s="2" t="s">
        <v>1060</v>
      </c>
      <c r="B1589" s="2" t="s">
        <v>17590</v>
      </c>
      <c r="C1589" s="2" t="s">
        <v>18561</v>
      </c>
    </row>
    <row r="1590" spans="1:3" s="68" customFormat="1" ht="12.3" x14ac:dyDescent="0.4">
      <c r="A1590" s="2" t="s">
        <v>1060</v>
      </c>
      <c r="B1590" s="2" t="s">
        <v>17590</v>
      </c>
      <c r="C1590" s="2" t="s">
        <v>18562</v>
      </c>
    </row>
    <row r="1591" spans="1:3" s="68" customFormat="1" ht="12.3" x14ac:dyDescent="0.4">
      <c r="A1591" s="2" t="s">
        <v>1060</v>
      </c>
      <c r="B1591" s="2" t="s">
        <v>17590</v>
      </c>
      <c r="C1591" s="2" t="s">
        <v>18563</v>
      </c>
    </row>
    <row r="1592" spans="1:3" s="68" customFormat="1" ht="12.3" x14ac:dyDescent="0.4">
      <c r="A1592" s="2" t="s">
        <v>1060</v>
      </c>
      <c r="B1592" s="2" t="s">
        <v>17590</v>
      </c>
      <c r="C1592" s="2" t="s">
        <v>18564</v>
      </c>
    </row>
    <row r="1593" spans="1:3" s="68" customFormat="1" ht="12.3" x14ac:dyDescent="0.4">
      <c r="A1593" s="2" t="s">
        <v>1060</v>
      </c>
      <c r="B1593" s="2" t="s">
        <v>17590</v>
      </c>
      <c r="C1593" s="2" t="s">
        <v>18565</v>
      </c>
    </row>
    <row r="1594" spans="1:3" s="68" customFormat="1" ht="12.3" x14ac:dyDescent="0.4">
      <c r="A1594" s="2" t="s">
        <v>1060</v>
      </c>
      <c r="B1594" s="2" t="s">
        <v>17590</v>
      </c>
      <c r="C1594" s="2" t="s">
        <v>18566</v>
      </c>
    </row>
    <row r="1595" spans="1:3" s="68" customFormat="1" ht="12.3" x14ac:dyDescent="0.4">
      <c r="A1595" s="2" t="s">
        <v>1060</v>
      </c>
      <c r="B1595" s="2" t="s">
        <v>17590</v>
      </c>
      <c r="C1595" s="2" t="s">
        <v>18567</v>
      </c>
    </row>
    <row r="1596" spans="1:3" s="68" customFormat="1" ht="12.3" x14ac:dyDescent="0.4">
      <c r="A1596" s="2" t="s">
        <v>1060</v>
      </c>
      <c r="B1596" s="2" t="s">
        <v>17590</v>
      </c>
      <c r="C1596" s="2" t="s">
        <v>18568</v>
      </c>
    </row>
    <row r="1597" spans="1:3" s="68" customFormat="1" ht="12.3" x14ac:dyDescent="0.4">
      <c r="A1597" s="2" t="s">
        <v>1060</v>
      </c>
      <c r="B1597" s="2" t="s">
        <v>17590</v>
      </c>
      <c r="C1597" s="2" t="s">
        <v>18569</v>
      </c>
    </row>
    <row r="1598" spans="1:3" s="68" customFormat="1" ht="12.3" x14ac:dyDescent="0.4">
      <c r="A1598" s="2" t="s">
        <v>1060</v>
      </c>
      <c r="B1598" s="2" t="s">
        <v>17590</v>
      </c>
      <c r="C1598" s="2" t="s">
        <v>18570</v>
      </c>
    </row>
    <row r="1599" spans="1:3" s="68" customFormat="1" ht="12.3" x14ac:dyDescent="0.4">
      <c r="A1599" s="2" t="s">
        <v>1060</v>
      </c>
      <c r="B1599" s="2" t="s">
        <v>17590</v>
      </c>
      <c r="C1599" s="2" t="s">
        <v>18571</v>
      </c>
    </row>
    <row r="1600" spans="1:3" s="68" customFormat="1" ht="12.3" x14ac:dyDescent="0.4">
      <c r="A1600" s="2" t="s">
        <v>1060</v>
      </c>
      <c r="B1600" s="2" t="s">
        <v>17590</v>
      </c>
      <c r="C1600" s="2" t="s">
        <v>18572</v>
      </c>
    </row>
    <row r="1601" spans="1:3" s="68" customFormat="1" ht="12.3" x14ac:dyDescent="0.4">
      <c r="A1601" s="2" t="s">
        <v>1060</v>
      </c>
      <c r="B1601" s="2" t="s">
        <v>17590</v>
      </c>
      <c r="C1601" s="2" t="s">
        <v>18573</v>
      </c>
    </row>
    <row r="1602" spans="1:3" s="68" customFormat="1" ht="12.3" x14ac:dyDescent="0.4">
      <c r="A1602" s="2" t="s">
        <v>1060</v>
      </c>
      <c r="B1602" s="2" t="s">
        <v>17590</v>
      </c>
      <c r="C1602" s="2" t="s">
        <v>18574</v>
      </c>
    </row>
    <row r="1603" spans="1:3" s="68" customFormat="1" ht="12.3" x14ac:dyDescent="0.4">
      <c r="A1603" s="2" t="s">
        <v>1060</v>
      </c>
      <c r="B1603" s="2" t="s">
        <v>17590</v>
      </c>
      <c r="C1603" s="2" t="s">
        <v>18575</v>
      </c>
    </row>
    <row r="1604" spans="1:3" s="68" customFormat="1" ht="12.3" x14ac:dyDescent="0.4">
      <c r="A1604" s="2" t="s">
        <v>1060</v>
      </c>
      <c r="B1604" s="2" t="s">
        <v>17590</v>
      </c>
      <c r="C1604" s="2" t="s">
        <v>18576</v>
      </c>
    </row>
    <row r="1605" spans="1:3" s="68" customFormat="1" ht="12.3" x14ac:dyDescent="0.4">
      <c r="A1605" s="2" t="s">
        <v>1060</v>
      </c>
      <c r="B1605" s="2" t="s">
        <v>17590</v>
      </c>
      <c r="C1605" s="2" t="s">
        <v>18577</v>
      </c>
    </row>
    <row r="1606" spans="1:3" s="68" customFormat="1" ht="12.3" x14ac:dyDescent="0.4">
      <c r="A1606" s="2" t="s">
        <v>1060</v>
      </c>
      <c r="B1606" s="2" t="s">
        <v>17590</v>
      </c>
      <c r="C1606" s="2" t="s">
        <v>18578</v>
      </c>
    </row>
    <row r="1607" spans="1:3" s="68" customFormat="1" ht="12.3" x14ac:dyDescent="0.4">
      <c r="A1607" s="2" t="s">
        <v>1060</v>
      </c>
      <c r="B1607" s="2" t="s">
        <v>17590</v>
      </c>
      <c r="C1607" s="2" t="s">
        <v>18579</v>
      </c>
    </row>
    <row r="1608" spans="1:3" s="68" customFormat="1" ht="12.3" x14ac:dyDescent="0.4">
      <c r="A1608" s="2" t="s">
        <v>1060</v>
      </c>
      <c r="B1608" s="2" t="s">
        <v>17590</v>
      </c>
      <c r="C1608" s="2" t="s">
        <v>18580</v>
      </c>
    </row>
    <row r="1609" spans="1:3" s="68" customFormat="1" ht="12.3" x14ac:dyDescent="0.4">
      <c r="A1609" s="2" t="s">
        <v>1060</v>
      </c>
      <c r="B1609" s="2" t="s">
        <v>17590</v>
      </c>
      <c r="C1609" s="2" t="s">
        <v>18581</v>
      </c>
    </row>
    <row r="1610" spans="1:3" s="68" customFormat="1" ht="12.3" x14ac:dyDescent="0.4">
      <c r="A1610" s="2" t="s">
        <v>1060</v>
      </c>
      <c r="B1610" s="2" t="s">
        <v>17590</v>
      </c>
      <c r="C1610" s="2" t="s">
        <v>18582</v>
      </c>
    </row>
    <row r="1611" spans="1:3" s="68" customFormat="1" ht="12.3" x14ac:dyDescent="0.4">
      <c r="A1611" s="2" t="s">
        <v>1060</v>
      </c>
      <c r="B1611" s="2" t="s">
        <v>17590</v>
      </c>
      <c r="C1611" s="2" t="s">
        <v>18583</v>
      </c>
    </row>
    <row r="1612" spans="1:3" s="68" customFormat="1" ht="12.3" x14ac:dyDescent="0.4">
      <c r="A1612" s="2" t="s">
        <v>1060</v>
      </c>
      <c r="B1612" s="2" t="s">
        <v>17590</v>
      </c>
      <c r="C1612" s="2" t="s">
        <v>18584</v>
      </c>
    </row>
    <row r="1613" spans="1:3" s="68" customFormat="1" ht="12.3" x14ac:dyDescent="0.4">
      <c r="A1613" s="2" t="s">
        <v>1060</v>
      </c>
      <c r="B1613" s="2" t="s">
        <v>17590</v>
      </c>
      <c r="C1613" s="2" t="s">
        <v>18585</v>
      </c>
    </row>
    <row r="1614" spans="1:3" s="68" customFormat="1" ht="12.3" x14ac:dyDescent="0.4">
      <c r="A1614" s="2" t="s">
        <v>1060</v>
      </c>
      <c r="B1614" s="2" t="s">
        <v>17590</v>
      </c>
      <c r="C1614" s="2" t="s">
        <v>18586</v>
      </c>
    </row>
    <row r="1615" spans="1:3" s="68" customFormat="1" ht="12.3" x14ac:dyDescent="0.4">
      <c r="A1615" s="2" t="s">
        <v>1060</v>
      </c>
      <c r="B1615" s="2" t="s">
        <v>17590</v>
      </c>
      <c r="C1615" s="2" t="s">
        <v>18587</v>
      </c>
    </row>
    <row r="1616" spans="1:3" s="68" customFormat="1" ht="12.3" x14ac:dyDescent="0.4">
      <c r="A1616" s="2" t="s">
        <v>1060</v>
      </c>
      <c r="B1616" s="2" t="s">
        <v>17591</v>
      </c>
      <c r="C1616" s="2" t="s">
        <v>18588</v>
      </c>
    </row>
    <row r="1617" spans="1:3" s="68" customFormat="1" ht="12.3" x14ac:dyDescent="0.4">
      <c r="A1617" s="2" t="s">
        <v>1060</v>
      </c>
      <c r="B1617" s="2" t="s">
        <v>17591</v>
      </c>
      <c r="C1617" s="2" t="s">
        <v>18589</v>
      </c>
    </row>
    <row r="1618" spans="1:3" s="68" customFormat="1" ht="12.3" x14ac:dyDescent="0.4">
      <c r="A1618" s="2" t="s">
        <v>1060</v>
      </c>
      <c r="B1618" s="2" t="s">
        <v>17591</v>
      </c>
      <c r="C1618" s="2" t="s">
        <v>18590</v>
      </c>
    </row>
    <row r="1619" spans="1:3" s="68" customFormat="1" ht="12.3" x14ac:dyDescent="0.4">
      <c r="A1619" s="2" t="s">
        <v>1060</v>
      </c>
      <c r="B1619" s="2" t="s">
        <v>17591</v>
      </c>
      <c r="C1619" s="2" t="s">
        <v>18591</v>
      </c>
    </row>
    <row r="1620" spans="1:3" s="68" customFormat="1" ht="12.3" x14ac:dyDescent="0.4">
      <c r="A1620" s="2" t="s">
        <v>1060</v>
      </c>
      <c r="B1620" s="2" t="s">
        <v>17591</v>
      </c>
      <c r="C1620" s="2" t="s">
        <v>18592</v>
      </c>
    </row>
    <row r="1621" spans="1:3" s="68" customFormat="1" ht="12.3" x14ac:dyDescent="0.4">
      <c r="A1621" s="2" t="s">
        <v>1060</v>
      </c>
      <c r="B1621" s="2" t="s">
        <v>17591</v>
      </c>
      <c r="C1621" s="2" t="s">
        <v>18593</v>
      </c>
    </row>
    <row r="1622" spans="1:3" s="68" customFormat="1" ht="12.3" x14ac:dyDescent="0.4">
      <c r="A1622" s="2" t="s">
        <v>1060</v>
      </c>
      <c r="B1622" s="2" t="s">
        <v>17591</v>
      </c>
      <c r="C1622" s="2" t="s">
        <v>18594</v>
      </c>
    </row>
    <row r="1623" spans="1:3" s="68" customFormat="1" ht="12.3" x14ac:dyDescent="0.4">
      <c r="A1623" s="2" t="s">
        <v>1060</v>
      </c>
      <c r="B1623" s="2" t="s">
        <v>17591</v>
      </c>
      <c r="C1623" s="2" t="s">
        <v>18595</v>
      </c>
    </row>
    <row r="1624" spans="1:3" s="68" customFormat="1" ht="12.3" x14ac:dyDescent="0.4">
      <c r="A1624" s="2" t="s">
        <v>1060</v>
      </c>
      <c r="B1624" s="2" t="s">
        <v>17591</v>
      </c>
      <c r="C1624" s="2" t="s">
        <v>18596</v>
      </c>
    </row>
    <row r="1625" spans="1:3" s="68" customFormat="1" ht="12.3" x14ac:dyDescent="0.4">
      <c r="A1625" s="2" t="s">
        <v>1060</v>
      </c>
      <c r="B1625" s="2" t="s">
        <v>17591</v>
      </c>
      <c r="C1625" s="2" t="s">
        <v>18597</v>
      </c>
    </row>
    <row r="1626" spans="1:3" s="68" customFormat="1" ht="12.3" x14ac:dyDescent="0.4">
      <c r="A1626" s="2" t="s">
        <v>1060</v>
      </c>
      <c r="B1626" s="2" t="s">
        <v>17591</v>
      </c>
      <c r="C1626" s="2" t="s">
        <v>18598</v>
      </c>
    </row>
    <row r="1627" spans="1:3" s="68" customFormat="1" ht="12.3" x14ac:dyDescent="0.4">
      <c r="A1627" s="2" t="s">
        <v>1060</v>
      </c>
      <c r="B1627" s="2" t="s">
        <v>17591</v>
      </c>
      <c r="C1627" s="2" t="s">
        <v>18599</v>
      </c>
    </row>
    <row r="1628" spans="1:3" s="68" customFormat="1" ht="12.3" x14ac:dyDescent="0.4">
      <c r="A1628" s="2" t="s">
        <v>1060</v>
      </c>
      <c r="B1628" s="2" t="s">
        <v>17591</v>
      </c>
      <c r="C1628" s="2" t="s">
        <v>18600</v>
      </c>
    </row>
    <row r="1629" spans="1:3" s="68" customFormat="1" ht="12.3" x14ac:dyDescent="0.4">
      <c r="A1629" s="2" t="s">
        <v>1060</v>
      </c>
      <c r="B1629" s="2" t="s">
        <v>17591</v>
      </c>
      <c r="C1629" s="2" t="s">
        <v>18601</v>
      </c>
    </row>
    <row r="1630" spans="1:3" s="68" customFormat="1" ht="12.3" x14ac:dyDescent="0.4">
      <c r="A1630" s="2" t="s">
        <v>1060</v>
      </c>
      <c r="B1630" s="2" t="s">
        <v>17591</v>
      </c>
      <c r="C1630" s="2" t="s">
        <v>18602</v>
      </c>
    </row>
    <row r="1631" spans="1:3" s="68" customFormat="1" ht="12.3" x14ac:dyDescent="0.4">
      <c r="A1631" s="2" t="s">
        <v>1060</v>
      </c>
      <c r="B1631" s="2" t="s">
        <v>17591</v>
      </c>
      <c r="C1631" s="2" t="s">
        <v>18603</v>
      </c>
    </row>
    <row r="1632" spans="1:3" s="68" customFormat="1" ht="12.3" x14ac:dyDescent="0.4">
      <c r="A1632" s="2" t="s">
        <v>1060</v>
      </c>
      <c r="B1632" s="2" t="s">
        <v>17591</v>
      </c>
      <c r="C1632" s="2" t="s">
        <v>18604</v>
      </c>
    </row>
    <row r="1633" spans="1:3" s="68" customFormat="1" ht="12.3" x14ac:dyDescent="0.4">
      <c r="A1633" s="2" t="s">
        <v>1060</v>
      </c>
      <c r="B1633" s="2" t="s">
        <v>17591</v>
      </c>
      <c r="C1633" s="2" t="s">
        <v>18605</v>
      </c>
    </row>
    <row r="1634" spans="1:3" s="68" customFormat="1" ht="12.3" x14ac:dyDescent="0.4">
      <c r="A1634" s="2" t="s">
        <v>1060</v>
      </c>
      <c r="B1634" s="2" t="s">
        <v>17591</v>
      </c>
      <c r="C1634" s="2" t="s">
        <v>18606</v>
      </c>
    </row>
    <row r="1635" spans="1:3" s="68" customFormat="1" ht="12.3" x14ac:dyDescent="0.4">
      <c r="A1635" s="2" t="s">
        <v>1060</v>
      </c>
      <c r="B1635" s="2" t="s">
        <v>17592</v>
      </c>
      <c r="C1635" s="2" t="s">
        <v>18607</v>
      </c>
    </row>
    <row r="1636" spans="1:3" s="68" customFormat="1" ht="12.3" x14ac:dyDescent="0.4">
      <c r="A1636" s="2" t="s">
        <v>1060</v>
      </c>
      <c r="B1636" s="2" t="s">
        <v>17592</v>
      </c>
      <c r="C1636" s="2" t="s">
        <v>18608</v>
      </c>
    </row>
    <row r="1637" spans="1:3" s="68" customFormat="1" ht="12.3" x14ac:dyDescent="0.4">
      <c r="A1637" s="2" t="s">
        <v>1060</v>
      </c>
      <c r="B1637" s="2" t="s">
        <v>17592</v>
      </c>
      <c r="C1637" s="2" t="s">
        <v>18609</v>
      </c>
    </row>
    <row r="1638" spans="1:3" s="68" customFormat="1" ht="12.3" x14ac:dyDescent="0.4">
      <c r="A1638" s="2" t="s">
        <v>1060</v>
      </c>
      <c r="B1638" s="2" t="s">
        <v>17592</v>
      </c>
      <c r="C1638" s="2" t="s">
        <v>18610</v>
      </c>
    </row>
    <row r="1639" spans="1:3" s="68" customFormat="1" ht="12.3" x14ac:dyDescent="0.4">
      <c r="A1639" s="2" t="s">
        <v>1060</v>
      </c>
      <c r="B1639" s="2" t="s">
        <v>17592</v>
      </c>
      <c r="C1639" s="2" t="s">
        <v>18611</v>
      </c>
    </row>
    <row r="1640" spans="1:3" s="68" customFormat="1" ht="12.3" x14ac:dyDescent="0.4">
      <c r="A1640" s="2" t="s">
        <v>1060</v>
      </c>
      <c r="B1640" s="2" t="s">
        <v>17592</v>
      </c>
      <c r="C1640" s="2" t="s">
        <v>18612</v>
      </c>
    </row>
    <row r="1641" spans="1:3" s="68" customFormat="1" ht="12.3" x14ac:dyDescent="0.4">
      <c r="A1641" s="2" t="s">
        <v>1060</v>
      </c>
      <c r="B1641" s="2" t="s">
        <v>17592</v>
      </c>
      <c r="C1641" s="2" t="s">
        <v>18613</v>
      </c>
    </row>
    <row r="1642" spans="1:3" s="68" customFormat="1" ht="12.3" x14ac:dyDescent="0.4">
      <c r="A1642" s="2" t="s">
        <v>1060</v>
      </c>
      <c r="B1642" s="2" t="s">
        <v>17592</v>
      </c>
      <c r="C1642" s="2" t="s">
        <v>18614</v>
      </c>
    </row>
    <row r="1643" spans="1:3" s="68" customFormat="1" ht="12.3" x14ac:dyDescent="0.4">
      <c r="A1643" s="2" t="s">
        <v>1060</v>
      </c>
      <c r="B1643" s="2" t="s">
        <v>17592</v>
      </c>
      <c r="C1643" s="2" t="s">
        <v>18615</v>
      </c>
    </row>
    <row r="1644" spans="1:3" s="68" customFormat="1" ht="12.3" x14ac:dyDescent="0.4">
      <c r="A1644" s="2" t="s">
        <v>1060</v>
      </c>
      <c r="B1644" s="2" t="s">
        <v>17592</v>
      </c>
      <c r="C1644" s="2" t="s">
        <v>18616</v>
      </c>
    </row>
    <row r="1645" spans="1:3" s="68" customFormat="1" ht="12.3" x14ac:dyDescent="0.4">
      <c r="A1645" s="2" t="s">
        <v>1060</v>
      </c>
      <c r="B1645" s="2" t="s">
        <v>17592</v>
      </c>
      <c r="C1645" s="2" t="s">
        <v>18617</v>
      </c>
    </row>
    <row r="1646" spans="1:3" s="68" customFormat="1" ht="12.3" x14ac:dyDescent="0.4">
      <c r="A1646" s="2" t="s">
        <v>1060</v>
      </c>
      <c r="B1646" s="2" t="s">
        <v>17592</v>
      </c>
      <c r="C1646" s="2" t="s">
        <v>18618</v>
      </c>
    </row>
    <row r="1647" spans="1:3" s="68" customFormat="1" ht="12.3" x14ac:dyDescent="0.4">
      <c r="A1647" s="2" t="s">
        <v>1060</v>
      </c>
      <c r="B1647" s="2" t="s">
        <v>17592</v>
      </c>
      <c r="C1647" s="2" t="s">
        <v>18619</v>
      </c>
    </row>
    <row r="1648" spans="1:3" s="68" customFormat="1" ht="12.3" x14ac:dyDescent="0.4">
      <c r="A1648" s="2" t="s">
        <v>1060</v>
      </c>
      <c r="B1648" s="2" t="s">
        <v>17593</v>
      </c>
      <c r="C1648" s="2" t="s">
        <v>18620</v>
      </c>
    </row>
    <row r="1649" spans="1:3" s="68" customFormat="1" ht="12.3" x14ac:dyDescent="0.4">
      <c r="A1649" s="2" t="s">
        <v>1060</v>
      </c>
      <c r="B1649" s="2" t="s">
        <v>17593</v>
      </c>
      <c r="C1649" s="2" t="s">
        <v>18621</v>
      </c>
    </row>
    <row r="1650" spans="1:3" s="68" customFormat="1" ht="12.3" x14ac:dyDescent="0.4">
      <c r="A1650" s="2" t="s">
        <v>1060</v>
      </c>
      <c r="B1650" s="2" t="s">
        <v>17593</v>
      </c>
      <c r="C1650" s="2" t="s">
        <v>18622</v>
      </c>
    </row>
    <row r="1651" spans="1:3" s="68" customFormat="1" ht="12.3" x14ac:dyDescent="0.4">
      <c r="A1651" s="2" t="s">
        <v>1060</v>
      </c>
      <c r="B1651" s="2" t="s">
        <v>17593</v>
      </c>
      <c r="C1651" s="2" t="s">
        <v>18623</v>
      </c>
    </row>
    <row r="1652" spans="1:3" s="68" customFormat="1" ht="12.3" x14ac:dyDescent="0.4">
      <c r="A1652" s="2" t="s">
        <v>1060</v>
      </c>
      <c r="B1652" s="2" t="s">
        <v>17593</v>
      </c>
      <c r="C1652" s="2" t="s">
        <v>18624</v>
      </c>
    </row>
    <row r="1653" spans="1:3" s="68" customFormat="1" ht="12.3" x14ac:dyDescent="0.4">
      <c r="A1653" s="2" t="s">
        <v>1060</v>
      </c>
      <c r="B1653" s="2" t="s">
        <v>17593</v>
      </c>
      <c r="C1653" s="2" t="s">
        <v>18625</v>
      </c>
    </row>
    <row r="1654" spans="1:3" s="68" customFormat="1" ht="12.3" x14ac:dyDescent="0.4">
      <c r="A1654" s="2" t="s">
        <v>1060</v>
      </c>
      <c r="B1654" s="2" t="s">
        <v>17593</v>
      </c>
      <c r="C1654" s="2" t="s">
        <v>18626</v>
      </c>
    </row>
    <row r="1655" spans="1:3" s="68" customFormat="1" ht="12.3" x14ac:dyDescent="0.4">
      <c r="A1655" s="2" t="s">
        <v>1060</v>
      </c>
      <c r="B1655" s="2" t="s">
        <v>17593</v>
      </c>
      <c r="C1655" s="2" t="s">
        <v>18627</v>
      </c>
    </row>
    <row r="1656" spans="1:3" s="68" customFormat="1" ht="12.3" x14ac:dyDescent="0.4">
      <c r="A1656" s="2" t="s">
        <v>1060</v>
      </c>
      <c r="B1656" s="2" t="s">
        <v>17593</v>
      </c>
      <c r="C1656" s="2" t="s">
        <v>18628</v>
      </c>
    </row>
    <row r="1657" spans="1:3" s="68" customFormat="1" ht="12.3" x14ac:dyDescent="0.4">
      <c r="A1657" s="2" t="s">
        <v>1060</v>
      </c>
      <c r="B1657" s="2" t="s">
        <v>17593</v>
      </c>
      <c r="C1657" s="2" t="s">
        <v>18629</v>
      </c>
    </row>
    <row r="1658" spans="1:3" s="68" customFormat="1" ht="12.3" x14ac:dyDescent="0.4">
      <c r="A1658" s="2" t="s">
        <v>1060</v>
      </c>
      <c r="B1658" s="2" t="s">
        <v>17593</v>
      </c>
      <c r="C1658" s="2" t="s">
        <v>18630</v>
      </c>
    </row>
    <row r="1659" spans="1:3" s="68" customFormat="1" ht="12.3" x14ac:dyDescent="0.4">
      <c r="A1659" s="2" t="s">
        <v>1060</v>
      </c>
      <c r="B1659" s="2" t="s">
        <v>17593</v>
      </c>
      <c r="C1659" s="2" t="s">
        <v>18631</v>
      </c>
    </row>
    <row r="1660" spans="1:3" s="68" customFormat="1" ht="12.3" x14ac:dyDescent="0.4">
      <c r="A1660" s="2" t="s">
        <v>1060</v>
      </c>
      <c r="B1660" s="2" t="s">
        <v>17593</v>
      </c>
      <c r="C1660" s="2" t="s">
        <v>18632</v>
      </c>
    </row>
    <row r="1661" spans="1:3" s="68" customFormat="1" ht="12.3" x14ac:dyDescent="0.4">
      <c r="A1661" s="2" t="s">
        <v>1060</v>
      </c>
      <c r="B1661" s="2" t="s">
        <v>17594</v>
      </c>
      <c r="C1661" s="2" t="s">
        <v>18633</v>
      </c>
    </row>
    <row r="1662" spans="1:3" s="68" customFormat="1" ht="12.3" x14ac:dyDescent="0.4">
      <c r="A1662" s="2" t="s">
        <v>1060</v>
      </c>
      <c r="B1662" s="2" t="s">
        <v>17594</v>
      </c>
      <c r="C1662" s="2" t="s">
        <v>18634</v>
      </c>
    </row>
    <row r="1663" spans="1:3" s="68" customFormat="1" ht="12.3" x14ac:dyDescent="0.4">
      <c r="A1663" s="2" t="s">
        <v>1060</v>
      </c>
      <c r="B1663" s="2" t="s">
        <v>17594</v>
      </c>
      <c r="C1663" s="2" t="s">
        <v>18635</v>
      </c>
    </row>
    <row r="1664" spans="1:3" s="68" customFormat="1" ht="12.3" x14ac:dyDescent="0.4">
      <c r="A1664" s="2" t="s">
        <v>1060</v>
      </c>
      <c r="B1664" s="2" t="s">
        <v>17594</v>
      </c>
      <c r="C1664" s="2" t="s">
        <v>18636</v>
      </c>
    </row>
    <row r="1665" spans="1:3" s="68" customFormat="1" ht="12.3" x14ac:dyDescent="0.4">
      <c r="A1665" s="2" t="s">
        <v>1060</v>
      </c>
      <c r="B1665" s="2" t="s">
        <v>17594</v>
      </c>
      <c r="C1665" s="2" t="s">
        <v>18637</v>
      </c>
    </row>
    <row r="1666" spans="1:3" s="68" customFormat="1" ht="12.3" x14ac:dyDescent="0.4">
      <c r="A1666" s="2" t="s">
        <v>1060</v>
      </c>
      <c r="B1666" s="2" t="s">
        <v>17594</v>
      </c>
      <c r="C1666" s="2" t="s">
        <v>18638</v>
      </c>
    </row>
    <row r="1667" spans="1:3" s="68" customFormat="1" ht="12.3" x14ac:dyDescent="0.4">
      <c r="A1667" s="2" t="s">
        <v>1060</v>
      </c>
      <c r="B1667" s="2" t="s">
        <v>17594</v>
      </c>
      <c r="C1667" s="2" t="s">
        <v>18639</v>
      </c>
    </row>
    <row r="1668" spans="1:3" s="68" customFormat="1" ht="12.3" x14ac:dyDescent="0.4">
      <c r="A1668" s="2" t="s">
        <v>1060</v>
      </c>
      <c r="B1668" s="2" t="s">
        <v>17594</v>
      </c>
      <c r="C1668" s="2" t="s">
        <v>18640</v>
      </c>
    </row>
    <row r="1669" spans="1:3" s="68" customFormat="1" ht="12.3" x14ac:dyDescent="0.4">
      <c r="A1669" s="2" t="s">
        <v>1060</v>
      </c>
      <c r="B1669" s="2" t="s">
        <v>17594</v>
      </c>
      <c r="C1669" s="2" t="s">
        <v>18641</v>
      </c>
    </row>
    <row r="1670" spans="1:3" s="68" customFormat="1" ht="12.3" x14ac:dyDescent="0.4">
      <c r="A1670" s="2" t="s">
        <v>1060</v>
      </c>
      <c r="B1670" s="2" t="s">
        <v>17594</v>
      </c>
      <c r="C1670" s="2" t="s">
        <v>18642</v>
      </c>
    </row>
    <row r="1671" spans="1:3" s="68" customFormat="1" ht="12.3" x14ac:dyDescent="0.4">
      <c r="A1671" s="2" t="s">
        <v>1060</v>
      </c>
      <c r="B1671" s="2" t="s">
        <v>17594</v>
      </c>
      <c r="C1671" s="2" t="s">
        <v>18643</v>
      </c>
    </row>
    <row r="1672" spans="1:3" s="68" customFormat="1" ht="12.3" x14ac:dyDescent="0.4">
      <c r="A1672" s="2" t="s">
        <v>1060</v>
      </c>
      <c r="B1672" s="2" t="s">
        <v>17594</v>
      </c>
      <c r="C1672" s="2" t="s">
        <v>18644</v>
      </c>
    </row>
    <row r="1673" spans="1:3" s="68" customFormat="1" ht="12.3" x14ac:dyDescent="0.4">
      <c r="A1673" s="2" t="s">
        <v>1060</v>
      </c>
      <c r="B1673" s="2" t="s">
        <v>17594</v>
      </c>
      <c r="C1673" s="2" t="s">
        <v>18645</v>
      </c>
    </row>
    <row r="1674" spans="1:3" s="68" customFormat="1" ht="12.3" x14ac:dyDescent="0.4">
      <c r="A1674" s="2" t="s">
        <v>1060</v>
      </c>
      <c r="B1674" s="2" t="s">
        <v>17594</v>
      </c>
      <c r="C1674" s="2" t="s">
        <v>18646</v>
      </c>
    </row>
    <row r="1675" spans="1:3" s="68" customFormat="1" ht="12.3" x14ac:dyDescent="0.4">
      <c r="A1675" s="2" t="s">
        <v>1060</v>
      </c>
      <c r="B1675" s="2" t="s">
        <v>17594</v>
      </c>
      <c r="C1675" s="2" t="s">
        <v>18647</v>
      </c>
    </row>
    <row r="1676" spans="1:3" s="68" customFormat="1" ht="12.3" x14ac:dyDescent="0.4">
      <c r="A1676" s="2" t="s">
        <v>1060</v>
      </c>
      <c r="B1676" s="2" t="s">
        <v>17594</v>
      </c>
      <c r="C1676" s="2" t="s">
        <v>18648</v>
      </c>
    </row>
    <row r="1677" spans="1:3" s="68" customFormat="1" ht="12.3" x14ac:dyDescent="0.4">
      <c r="A1677" s="2" t="s">
        <v>1060</v>
      </c>
      <c r="B1677" s="2" t="s">
        <v>17594</v>
      </c>
      <c r="C1677" s="2" t="s">
        <v>18649</v>
      </c>
    </row>
    <row r="1678" spans="1:3" s="68" customFormat="1" ht="12.3" x14ac:dyDescent="0.4">
      <c r="A1678" s="2" t="s">
        <v>1060</v>
      </c>
      <c r="B1678" s="2" t="s">
        <v>17594</v>
      </c>
      <c r="C1678" s="2" t="s">
        <v>18650</v>
      </c>
    </row>
    <row r="1679" spans="1:3" s="68" customFormat="1" ht="12.3" x14ac:dyDescent="0.4">
      <c r="A1679" s="2" t="s">
        <v>1060</v>
      </c>
      <c r="B1679" s="2" t="s">
        <v>17594</v>
      </c>
      <c r="C1679" s="2" t="s">
        <v>18651</v>
      </c>
    </row>
    <row r="1680" spans="1:3" s="68" customFormat="1" ht="12.3" x14ac:dyDescent="0.4">
      <c r="A1680" s="2" t="s">
        <v>1060</v>
      </c>
      <c r="B1680" s="2" t="s">
        <v>17594</v>
      </c>
      <c r="C1680" s="2" t="s">
        <v>18652</v>
      </c>
    </row>
    <row r="1681" spans="1:3" s="68" customFormat="1" ht="12.3" x14ac:dyDescent="0.4">
      <c r="A1681" s="2" t="s">
        <v>1060</v>
      </c>
      <c r="B1681" s="2" t="s">
        <v>17594</v>
      </c>
      <c r="C1681" s="2" t="s">
        <v>18653</v>
      </c>
    </row>
    <row r="1682" spans="1:3" s="68" customFormat="1" ht="12.3" x14ac:dyDescent="0.4">
      <c r="A1682" s="2" t="s">
        <v>1060</v>
      </c>
      <c r="B1682" s="2" t="s">
        <v>17594</v>
      </c>
      <c r="C1682" s="2" t="s">
        <v>18654</v>
      </c>
    </row>
    <row r="1683" spans="1:3" s="68" customFormat="1" ht="12.3" x14ac:dyDescent="0.4">
      <c r="A1683" s="2" t="s">
        <v>1060</v>
      </c>
      <c r="B1683" s="2" t="s">
        <v>17594</v>
      </c>
      <c r="C1683" s="2" t="s">
        <v>18655</v>
      </c>
    </row>
    <row r="1684" spans="1:3" s="68" customFormat="1" ht="12.3" x14ac:dyDescent="0.4">
      <c r="A1684" s="2" t="s">
        <v>1060</v>
      </c>
      <c r="B1684" s="2" t="s">
        <v>17594</v>
      </c>
      <c r="C1684" s="2" t="s">
        <v>18656</v>
      </c>
    </row>
    <row r="1685" spans="1:3" s="68" customFormat="1" ht="12.3" x14ac:dyDescent="0.4">
      <c r="A1685" s="2" t="s">
        <v>1060</v>
      </c>
      <c r="B1685" s="2" t="s">
        <v>17594</v>
      </c>
      <c r="C1685" s="2" t="s">
        <v>18657</v>
      </c>
    </row>
    <row r="1686" spans="1:3" s="68" customFormat="1" ht="12.3" x14ac:dyDescent="0.4">
      <c r="A1686" s="2" t="s">
        <v>1060</v>
      </c>
      <c r="B1686" s="2" t="s">
        <v>17594</v>
      </c>
      <c r="C1686" s="2" t="s">
        <v>18658</v>
      </c>
    </row>
    <row r="1687" spans="1:3" s="68" customFormat="1" ht="12.3" x14ac:dyDescent="0.4">
      <c r="A1687" s="2" t="s">
        <v>1060</v>
      </c>
      <c r="B1687" s="2" t="s">
        <v>17594</v>
      </c>
      <c r="C1687" s="2" t="s">
        <v>18659</v>
      </c>
    </row>
    <row r="1688" spans="1:3" s="68" customFormat="1" ht="12.3" x14ac:dyDescent="0.4">
      <c r="A1688" s="2" t="s">
        <v>1060</v>
      </c>
      <c r="B1688" s="2" t="s">
        <v>17594</v>
      </c>
      <c r="C1688" s="2" t="s">
        <v>18660</v>
      </c>
    </row>
    <row r="1689" spans="1:3" s="68" customFormat="1" ht="12.3" x14ac:dyDescent="0.4">
      <c r="A1689" s="2" t="s">
        <v>1060</v>
      </c>
      <c r="B1689" s="2" t="s">
        <v>17594</v>
      </c>
      <c r="C1689" s="2" t="s">
        <v>18661</v>
      </c>
    </row>
    <row r="1690" spans="1:3" s="68" customFormat="1" ht="12.3" x14ac:dyDescent="0.4">
      <c r="A1690" s="2" t="s">
        <v>1060</v>
      </c>
      <c r="B1690" s="2" t="s">
        <v>17594</v>
      </c>
      <c r="C1690" s="2" t="s">
        <v>18662</v>
      </c>
    </row>
    <row r="1691" spans="1:3" s="68" customFormat="1" ht="12.3" x14ac:dyDescent="0.4">
      <c r="A1691" s="2" t="s">
        <v>1060</v>
      </c>
      <c r="B1691" s="2" t="s">
        <v>17595</v>
      </c>
      <c r="C1691" s="2" t="s">
        <v>18663</v>
      </c>
    </row>
    <row r="1692" spans="1:3" s="68" customFormat="1" ht="12.3" x14ac:dyDescent="0.4">
      <c r="A1692" s="2" t="s">
        <v>1060</v>
      </c>
      <c r="B1692" s="2" t="s">
        <v>17595</v>
      </c>
      <c r="C1692" s="2" t="s">
        <v>18664</v>
      </c>
    </row>
    <row r="1693" spans="1:3" s="68" customFormat="1" ht="12.3" x14ac:dyDescent="0.4">
      <c r="A1693" s="2" t="s">
        <v>1060</v>
      </c>
      <c r="B1693" s="2" t="s">
        <v>17595</v>
      </c>
      <c r="C1693" s="2" t="s">
        <v>18665</v>
      </c>
    </row>
    <row r="1694" spans="1:3" s="68" customFormat="1" ht="12.3" x14ac:dyDescent="0.4">
      <c r="A1694" s="2" t="s">
        <v>1060</v>
      </c>
      <c r="B1694" s="2" t="s">
        <v>17595</v>
      </c>
      <c r="C1694" s="2" t="s">
        <v>18666</v>
      </c>
    </row>
    <row r="1695" spans="1:3" s="68" customFormat="1" ht="12.3" x14ac:dyDescent="0.4">
      <c r="A1695" s="2" t="s">
        <v>1060</v>
      </c>
      <c r="B1695" s="2" t="s">
        <v>17595</v>
      </c>
      <c r="C1695" s="2" t="s">
        <v>18667</v>
      </c>
    </row>
    <row r="1696" spans="1:3" s="68" customFormat="1" ht="12.3" x14ac:dyDescent="0.4">
      <c r="A1696" s="2" t="s">
        <v>1060</v>
      </c>
      <c r="B1696" s="2" t="s">
        <v>17596</v>
      </c>
      <c r="C1696" s="2" t="s">
        <v>18668</v>
      </c>
    </row>
    <row r="1697" spans="1:3" s="68" customFormat="1" ht="12.3" x14ac:dyDescent="0.4">
      <c r="A1697" s="2" t="s">
        <v>1060</v>
      </c>
      <c r="B1697" s="2" t="s">
        <v>17596</v>
      </c>
      <c r="C1697" s="2" t="s">
        <v>18669</v>
      </c>
    </row>
    <row r="1698" spans="1:3" s="68" customFormat="1" ht="12.3" x14ac:dyDescent="0.4">
      <c r="A1698" s="2" t="s">
        <v>1060</v>
      </c>
      <c r="B1698" s="2" t="s">
        <v>17723</v>
      </c>
      <c r="C1698" s="2" t="s">
        <v>18670</v>
      </c>
    </row>
    <row r="1699" spans="1:3" s="68" customFormat="1" ht="12.3" x14ac:dyDescent="0.4">
      <c r="A1699" s="2" t="s">
        <v>1060</v>
      </c>
      <c r="B1699" s="2" t="s">
        <v>17724</v>
      </c>
      <c r="C1699" s="2" t="s">
        <v>18671</v>
      </c>
    </row>
    <row r="1700" spans="1:3" s="68" customFormat="1" ht="12.3" x14ac:dyDescent="0.4">
      <c r="A1700" s="2" t="s">
        <v>1060</v>
      </c>
      <c r="B1700" s="2" t="s">
        <v>17724</v>
      </c>
      <c r="C1700" s="2" t="s">
        <v>18672</v>
      </c>
    </row>
    <row r="1701" spans="1:3" s="68" customFormat="1" ht="12.3" x14ac:dyDescent="0.4">
      <c r="A1701" s="2" t="s">
        <v>1060</v>
      </c>
      <c r="B1701" s="2" t="s">
        <v>17724</v>
      </c>
      <c r="C1701" s="2" t="s">
        <v>18673</v>
      </c>
    </row>
    <row r="1702" spans="1:3" s="68" customFormat="1" ht="12.3" x14ac:dyDescent="0.4">
      <c r="A1702" s="2" t="s">
        <v>1060</v>
      </c>
      <c r="B1702" s="2" t="s">
        <v>17724</v>
      </c>
      <c r="C1702" s="2" t="s">
        <v>18674</v>
      </c>
    </row>
    <row r="1703" spans="1:3" s="68" customFormat="1" ht="12.3" x14ac:dyDescent="0.4">
      <c r="A1703" s="2" t="s">
        <v>1060</v>
      </c>
      <c r="B1703" s="2" t="s">
        <v>17724</v>
      </c>
      <c r="C1703" s="2" t="s">
        <v>18675</v>
      </c>
    </row>
    <row r="1704" spans="1:3" s="68" customFormat="1" ht="12.3" x14ac:dyDescent="0.4">
      <c r="A1704" s="2" t="s">
        <v>1060</v>
      </c>
      <c r="B1704" s="2" t="s">
        <v>17724</v>
      </c>
      <c r="C1704" s="2" t="s">
        <v>18676</v>
      </c>
    </row>
    <row r="1705" spans="1:3" s="68" customFormat="1" ht="12.3" x14ac:dyDescent="0.4">
      <c r="A1705" s="2" t="s">
        <v>1060</v>
      </c>
      <c r="B1705" s="2" t="s">
        <v>17724</v>
      </c>
      <c r="C1705" s="2" t="s">
        <v>18677</v>
      </c>
    </row>
    <row r="1706" spans="1:3" s="68" customFormat="1" ht="12.3" x14ac:dyDescent="0.4">
      <c r="A1706" s="2" t="s">
        <v>1060</v>
      </c>
      <c r="B1706" s="2" t="s">
        <v>17724</v>
      </c>
      <c r="C1706" s="2" t="s">
        <v>18678</v>
      </c>
    </row>
    <row r="1707" spans="1:3" s="68" customFormat="1" ht="12.3" x14ac:dyDescent="0.4">
      <c r="A1707" s="2" t="s">
        <v>1060</v>
      </c>
      <c r="B1707" s="2" t="s">
        <v>17724</v>
      </c>
      <c r="C1707" s="2" t="s">
        <v>18679</v>
      </c>
    </row>
    <row r="1708" spans="1:3" s="68" customFormat="1" ht="12.3" x14ac:dyDescent="0.4">
      <c r="A1708" s="2" t="s">
        <v>1060</v>
      </c>
      <c r="B1708" s="2" t="s">
        <v>17724</v>
      </c>
      <c r="C1708" s="2" t="s">
        <v>18680</v>
      </c>
    </row>
    <row r="1709" spans="1:3" s="68" customFormat="1" ht="12.3" x14ac:dyDescent="0.4">
      <c r="A1709" s="2" t="s">
        <v>1060</v>
      </c>
      <c r="B1709" s="2" t="s">
        <v>17724</v>
      </c>
      <c r="C1709" s="2" t="s">
        <v>18681</v>
      </c>
    </row>
    <row r="1710" spans="1:3" s="68" customFormat="1" ht="12.3" x14ac:dyDescent="0.4">
      <c r="A1710" s="2" t="s">
        <v>1060</v>
      </c>
      <c r="B1710" s="2" t="s">
        <v>17724</v>
      </c>
      <c r="C1710" s="2" t="s">
        <v>18682</v>
      </c>
    </row>
    <row r="1711" spans="1:3" s="68" customFormat="1" ht="12.3" x14ac:dyDescent="0.4">
      <c r="A1711" s="2" t="s">
        <v>1060</v>
      </c>
      <c r="B1711" s="2" t="s">
        <v>17724</v>
      </c>
      <c r="C1711" s="2" t="s">
        <v>18683</v>
      </c>
    </row>
    <row r="1712" spans="1:3" s="68" customFormat="1" ht="12.3" x14ac:dyDescent="0.4">
      <c r="A1712" s="2" t="s">
        <v>1060</v>
      </c>
      <c r="B1712" s="2" t="s">
        <v>17724</v>
      </c>
      <c r="C1712" s="2" t="s">
        <v>18684</v>
      </c>
    </row>
    <row r="1713" spans="1:3" s="68" customFormat="1" ht="12.3" x14ac:dyDescent="0.4">
      <c r="A1713" s="2" t="s">
        <v>1060</v>
      </c>
      <c r="B1713" s="2" t="s">
        <v>17724</v>
      </c>
      <c r="C1713" s="2" t="s">
        <v>18685</v>
      </c>
    </row>
    <row r="1714" spans="1:3" s="68" customFormat="1" ht="12.3" x14ac:dyDescent="0.4">
      <c r="A1714" s="2" t="s">
        <v>1060</v>
      </c>
      <c r="B1714" s="2" t="s">
        <v>17724</v>
      </c>
      <c r="C1714" s="2" t="s">
        <v>18686</v>
      </c>
    </row>
    <row r="1715" spans="1:3" s="68" customFormat="1" ht="12.3" x14ac:dyDescent="0.4">
      <c r="A1715" s="2" t="s">
        <v>1060</v>
      </c>
      <c r="B1715" s="2" t="s">
        <v>17724</v>
      </c>
      <c r="C1715" s="2" t="s">
        <v>18687</v>
      </c>
    </row>
    <row r="1716" spans="1:3" s="68" customFormat="1" ht="12.3" x14ac:dyDescent="0.4">
      <c r="A1716" s="2" t="s">
        <v>1060</v>
      </c>
      <c r="B1716" s="2" t="s">
        <v>17725</v>
      </c>
      <c r="C1716" s="2" t="s">
        <v>18688</v>
      </c>
    </row>
    <row r="1717" spans="1:3" s="68" customFormat="1" ht="12.3" x14ac:dyDescent="0.4">
      <c r="A1717" s="2" t="s">
        <v>1060</v>
      </c>
      <c r="B1717" s="2" t="s">
        <v>17725</v>
      </c>
      <c r="C1717" s="2" t="s">
        <v>18689</v>
      </c>
    </row>
    <row r="1718" spans="1:3" s="68" customFormat="1" ht="12.3" x14ac:dyDescent="0.4">
      <c r="A1718" s="2" t="s">
        <v>1060</v>
      </c>
      <c r="B1718" s="2" t="s">
        <v>17725</v>
      </c>
      <c r="C1718" s="2" t="s">
        <v>18690</v>
      </c>
    </row>
    <row r="1719" spans="1:3" s="68" customFormat="1" ht="12.3" x14ac:dyDescent="0.4">
      <c r="A1719" s="2" t="s">
        <v>1060</v>
      </c>
      <c r="B1719" s="2" t="s">
        <v>17725</v>
      </c>
      <c r="C1719" s="2" t="s">
        <v>18691</v>
      </c>
    </row>
    <row r="1720" spans="1:3" s="68" customFormat="1" ht="12.3" x14ac:dyDescent="0.4">
      <c r="A1720" s="2" t="s">
        <v>1060</v>
      </c>
      <c r="B1720" s="2" t="s">
        <v>17726</v>
      </c>
      <c r="C1720" s="2" t="s">
        <v>18692</v>
      </c>
    </row>
    <row r="1721" spans="1:3" s="68" customFormat="1" ht="12.3" x14ac:dyDescent="0.4">
      <c r="A1721" s="2" t="s">
        <v>1060</v>
      </c>
      <c r="B1721" s="2" t="s">
        <v>17726</v>
      </c>
      <c r="C1721" s="2" t="s">
        <v>18693</v>
      </c>
    </row>
    <row r="1722" spans="1:3" s="68" customFormat="1" ht="12.3" x14ac:dyDescent="0.4">
      <c r="A1722" s="2" t="s">
        <v>1060</v>
      </c>
      <c r="B1722" s="2" t="s">
        <v>17726</v>
      </c>
      <c r="C1722" s="2" t="s">
        <v>18694</v>
      </c>
    </row>
    <row r="1723" spans="1:3" s="68" customFormat="1" ht="12.3" x14ac:dyDescent="0.4">
      <c r="A1723" s="2" t="s">
        <v>1060</v>
      </c>
      <c r="B1723" s="2" t="s">
        <v>17726</v>
      </c>
      <c r="C1723" s="2" t="s">
        <v>18695</v>
      </c>
    </row>
    <row r="1724" spans="1:3" s="68" customFormat="1" ht="12.3" x14ac:dyDescent="0.4">
      <c r="A1724" s="2" t="s">
        <v>1060</v>
      </c>
      <c r="B1724" s="2" t="s">
        <v>17726</v>
      </c>
      <c r="C1724" s="2" t="s">
        <v>18696</v>
      </c>
    </row>
    <row r="1725" spans="1:3" s="68" customFormat="1" ht="12.3" x14ac:dyDescent="0.4">
      <c r="A1725" s="2" t="s">
        <v>1060</v>
      </c>
      <c r="B1725" s="2" t="s">
        <v>17726</v>
      </c>
      <c r="C1725" s="2" t="s">
        <v>18697</v>
      </c>
    </row>
    <row r="1726" spans="1:3" s="68" customFormat="1" ht="12.3" x14ac:dyDescent="0.4">
      <c r="A1726" s="2" t="s">
        <v>1060</v>
      </c>
      <c r="B1726" s="2" t="s">
        <v>17726</v>
      </c>
      <c r="C1726" s="2" t="s">
        <v>18698</v>
      </c>
    </row>
    <row r="1727" spans="1:3" s="68" customFormat="1" ht="12.3" x14ac:dyDescent="0.4">
      <c r="A1727" s="2" t="s">
        <v>1060</v>
      </c>
      <c r="B1727" s="2" t="s">
        <v>17726</v>
      </c>
      <c r="C1727" s="2" t="s">
        <v>18699</v>
      </c>
    </row>
    <row r="1728" spans="1:3" s="68" customFormat="1" ht="12.3" x14ac:dyDescent="0.4">
      <c r="A1728" s="2" t="s">
        <v>1060</v>
      </c>
      <c r="B1728" s="2" t="s">
        <v>17726</v>
      </c>
      <c r="C1728" s="2" t="s">
        <v>18700</v>
      </c>
    </row>
    <row r="1729" spans="1:3" s="68" customFormat="1" ht="12.3" x14ac:dyDescent="0.4">
      <c r="A1729" s="2" t="s">
        <v>1060</v>
      </c>
      <c r="B1729" s="2" t="s">
        <v>17726</v>
      </c>
      <c r="C1729" s="2" t="s">
        <v>18701</v>
      </c>
    </row>
    <row r="1730" spans="1:3" s="68" customFormat="1" ht="12.3" x14ac:dyDescent="0.4">
      <c r="A1730" s="2" t="s">
        <v>1060</v>
      </c>
      <c r="B1730" s="2" t="s">
        <v>17726</v>
      </c>
      <c r="C1730" s="2" t="s">
        <v>18702</v>
      </c>
    </row>
    <row r="1731" spans="1:3" s="68" customFormat="1" ht="12.3" x14ac:dyDescent="0.4">
      <c r="A1731" s="2" t="s">
        <v>1060</v>
      </c>
      <c r="B1731" s="2" t="s">
        <v>17727</v>
      </c>
      <c r="C1731" s="2" t="s">
        <v>18703</v>
      </c>
    </row>
    <row r="1732" spans="1:3" s="68" customFormat="1" ht="12.3" x14ac:dyDescent="0.4">
      <c r="A1732" s="2" t="s">
        <v>1060</v>
      </c>
      <c r="B1732" s="2" t="s">
        <v>17727</v>
      </c>
      <c r="C1732" s="2" t="s">
        <v>18704</v>
      </c>
    </row>
    <row r="1733" spans="1:3" s="68" customFormat="1" ht="12.3" x14ac:dyDescent="0.4">
      <c r="A1733" s="2" t="s">
        <v>1060</v>
      </c>
      <c r="B1733" s="2" t="s">
        <v>17780</v>
      </c>
      <c r="C1733" s="2" t="s">
        <v>18705</v>
      </c>
    </row>
    <row r="1734" spans="1:3" s="68" customFormat="1" ht="12.3" x14ac:dyDescent="0.4">
      <c r="A1734" s="2" t="s">
        <v>14386</v>
      </c>
      <c r="B1734" s="2" t="s">
        <v>95</v>
      </c>
      <c r="C1734" s="2" t="s">
        <v>21696</v>
      </c>
    </row>
    <row r="1735" spans="1:3" s="68" customFormat="1" ht="12.3" x14ac:dyDescent="0.4">
      <c r="A1735" s="2" t="s">
        <v>14386</v>
      </c>
      <c r="B1735" s="2" t="s">
        <v>95</v>
      </c>
      <c r="C1735" s="2" t="s">
        <v>21697</v>
      </c>
    </row>
    <row r="1736" spans="1:3" s="68" customFormat="1" ht="12.3" x14ac:dyDescent="0.4">
      <c r="A1736" s="2" t="s">
        <v>14386</v>
      </c>
      <c r="B1736" s="2" t="s">
        <v>95</v>
      </c>
      <c r="C1736" s="2" t="s">
        <v>21698</v>
      </c>
    </row>
    <row r="1737" spans="1:3" s="68" customFormat="1" ht="12.3" x14ac:dyDescent="0.4">
      <c r="A1737" s="2" t="s">
        <v>14386</v>
      </c>
      <c r="B1737" s="2" t="s">
        <v>95</v>
      </c>
      <c r="C1737" s="2" t="s">
        <v>21699</v>
      </c>
    </row>
    <row r="1738" spans="1:3" s="68" customFormat="1" ht="12.3" x14ac:dyDescent="0.4">
      <c r="A1738" s="2" t="s">
        <v>14386</v>
      </c>
      <c r="B1738" s="2" t="s">
        <v>95</v>
      </c>
      <c r="C1738" s="2" t="s">
        <v>21700</v>
      </c>
    </row>
    <row r="1739" spans="1:3" s="68" customFormat="1" ht="12.3" x14ac:dyDescent="0.4">
      <c r="A1739" s="2" t="s">
        <v>14386</v>
      </c>
      <c r="B1739" s="2" t="s">
        <v>95</v>
      </c>
      <c r="C1739" s="2" t="s">
        <v>21701</v>
      </c>
    </row>
    <row r="1740" spans="1:3" s="68" customFormat="1" ht="12.3" x14ac:dyDescent="0.4">
      <c r="A1740" s="2" t="s">
        <v>14386</v>
      </c>
      <c r="B1740" s="2" t="s">
        <v>95</v>
      </c>
      <c r="C1740" s="2" t="s">
        <v>21702</v>
      </c>
    </row>
    <row r="1741" spans="1:3" s="68" customFormat="1" ht="12.3" x14ac:dyDescent="0.4">
      <c r="A1741" s="2" t="s">
        <v>14386</v>
      </c>
      <c r="B1741" s="2" t="s">
        <v>95</v>
      </c>
      <c r="C1741" s="2" t="s">
        <v>21703</v>
      </c>
    </row>
    <row r="1742" spans="1:3" s="68" customFormat="1" ht="12.3" x14ac:dyDescent="0.4">
      <c r="A1742" s="2" t="s">
        <v>14386</v>
      </c>
      <c r="B1742" s="2" t="s">
        <v>95</v>
      </c>
      <c r="C1742" s="2" t="s">
        <v>21704</v>
      </c>
    </row>
    <row r="1743" spans="1:3" s="68" customFormat="1" ht="12.3" x14ac:dyDescent="0.4">
      <c r="A1743" s="2" t="s">
        <v>14386</v>
      </c>
      <c r="B1743" s="2" t="s">
        <v>95</v>
      </c>
      <c r="C1743" s="2" t="s">
        <v>21705</v>
      </c>
    </row>
    <row r="1744" spans="1:3" s="68" customFormat="1" ht="12.3" x14ac:dyDescent="0.4">
      <c r="A1744" s="2" t="s">
        <v>14386</v>
      </c>
      <c r="B1744" s="2" t="s">
        <v>95</v>
      </c>
      <c r="C1744" s="2" t="s">
        <v>21706</v>
      </c>
    </row>
    <row r="1745" spans="1:3" s="68" customFormat="1" ht="12.3" x14ac:dyDescent="0.4">
      <c r="A1745" s="2" t="s">
        <v>14386</v>
      </c>
      <c r="B1745" s="2" t="s">
        <v>95</v>
      </c>
      <c r="C1745" s="2" t="s">
        <v>21707</v>
      </c>
    </row>
    <row r="1746" spans="1:3" s="68" customFormat="1" ht="12.3" x14ac:dyDescent="0.4">
      <c r="A1746" s="2" t="s">
        <v>14386</v>
      </c>
      <c r="B1746" s="2" t="s">
        <v>95</v>
      </c>
      <c r="C1746" s="2" t="s">
        <v>21708</v>
      </c>
    </row>
    <row r="1747" spans="1:3" s="68" customFormat="1" ht="12.3" x14ac:dyDescent="0.4">
      <c r="A1747" s="2" t="s">
        <v>14386</v>
      </c>
      <c r="B1747" s="2" t="s">
        <v>95</v>
      </c>
      <c r="C1747" s="2" t="s">
        <v>21709</v>
      </c>
    </row>
    <row r="1748" spans="1:3" s="68" customFormat="1" ht="12.3" x14ac:dyDescent="0.4">
      <c r="A1748" s="2" t="s">
        <v>14386</v>
      </c>
      <c r="B1748" s="2" t="s">
        <v>95</v>
      </c>
      <c r="C1748" s="2" t="s">
        <v>21710</v>
      </c>
    </row>
    <row r="1749" spans="1:3" s="68" customFormat="1" ht="12.3" x14ac:dyDescent="0.4">
      <c r="A1749" s="2" t="s">
        <v>14386</v>
      </c>
      <c r="B1749" s="2" t="s">
        <v>95</v>
      </c>
      <c r="C1749" s="2" t="s">
        <v>21711</v>
      </c>
    </row>
    <row r="1750" spans="1:3" s="68" customFormat="1" ht="12.3" x14ac:dyDescent="0.4">
      <c r="A1750" s="2" t="s">
        <v>14386</v>
      </c>
      <c r="B1750" s="2" t="s">
        <v>95</v>
      </c>
      <c r="C1750" s="2" t="s">
        <v>21712</v>
      </c>
    </row>
    <row r="1751" spans="1:3" s="68" customFormat="1" ht="12.3" x14ac:dyDescent="0.4">
      <c r="A1751" s="2" t="s">
        <v>14386</v>
      </c>
      <c r="B1751" s="2" t="s">
        <v>95</v>
      </c>
      <c r="C1751" s="2" t="s">
        <v>21713</v>
      </c>
    </row>
    <row r="1752" spans="1:3" s="68" customFormat="1" ht="12.3" x14ac:dyDescent="0.4">
      <c r="A1752" s="2" t="s">
        <v>14386</v>
      </c>
      <c r="B1752" s="2" t="s">
        <v>95</v>
      </c>
      <c r="C1752" s="2" t="s">
        <v>21714</v>
      </c>
    </row>
    <row r="1753" spans="1:3" s="68" customFormat="1" ht="12.3" x14ac:dyDescent="0.4">
      <c r="A1753" s="2" t="s">
        <v>14386</v>
      </c>
      <c r="B1753" s="2" t="s">
        <v>95</v>
      </c>
      <c r="C1753" s="2" t="s">
        <v>21715</v>
      </c>
    </row>
    <row r="1754" spans="1:3" s="68" customFormat="1" ht="12.3" x14ac:dyDescent="0.4">
      <c r="A1754" s="2" t="s">
        <v>14386</v>
      </c>
      <c r="B1754" s="2" t="s">
        <v>95</v>
      </c>
      <c r="C1754" s="2" t="s">
        <v>21716</v>
      </c>
    </row>
    <row r="1755" spans="1:3" s="68" customFormat="1" ht="12.3" x14ac:dyDescent="0.4">
      <c r="A1755" s="2" t="s">
        <v>14386</v>
      </c>
      <c r="B1755" s="2" t="s">
        <v>95</v>
      </c>
      <c r="C1755" s="2" t="s">
        <v>21717</v>
      </c>
    </row>
    <row r="1756" spans="1:3" s="68" customFormat="1" ht="12.3" x14ac:dyDescent="0.4">
      <c r="A1756" s="2" t="s">
        <v>14386</v>
      </c>
      <c r="B1756" s="2" t="s">
        <v>95</v>
      </c>
      <c r="C1756" s="2" t="s">
        <v>21718</v>
      </c>
    </row>
    <row r="1757" spans="1:3" s="68" customFormat="1" ht="12.3" x14ac:dyDescent="0.4">
      <c r="A1757" s="2" t="s">
        <v>14386</v>
      </c>
      <c r="B1757" s="2" t="s">
        <v>95</v>
      </c>
      <c r="C1757" s="2" t="s">
        <v>21719</v>
      </c>
    </row>
    <row r="1758" spans="1:3" s="68" customFormat="1" ht="12.3" x14ac:dyDescent="0.4">
      <c r="A1758" s="2" t="s">
        <v>14386</v>
      </c>
      <c r="B1758" s="2" t="s">
        <v>95</v>
      </c>
      <c r="C1758" s="2" t="s">
        <v>21720</v>
      </c>
    </row>
    <row r="1759" spans="1:3" s="68" customFormat="1" ht="12.3" x14ac:dyDescent="0.4">
      <c r="A1759" s="2" t="s">
        <v>14386</v>
      </c>
      <c r="B1759" s="2" t="s">
        <v>95</v>
      </c>
      <c r="C1759" s="2" t="s">
        <v>21721</v>
      </c>
    </row>
    <row r="1760" spans="1:3" s="68" customFormat="1" ht="12.3" x14ac:dyDescent="0.4">
      <c r="A1760" s="2" t="s">
        <v>14386</v>
      </c>
      <c r="B1760" s="2" t="s">
        <v>95</v>
      </c>
      <c r="C1760" s="2" t="s">
        <v>21722</v>
      </c>
    </row>
    <row r="1761" spans="1:3" s="68" customFormat="1" ht="12.3" x14ac:dyDescent="0.4">
      <c r="A1761" s="2" t="s">
        <v>14386</v>
      </c>
      <c r="B1761" s="2" t="s">
        <v>95</v>
      </c>
      <c r="C1761" s="2" t="s">
        <v>21723</v>
      </c>
    </row>
    <row r="1762" spans="1:3" s="68" customFormat="1" ht="12.3" x14ac:dyDescent="0.4">
      <c r="A1762" s="2" t="s">
        <v>14386</v>
      </c>
      <c r="B1762" s="2" t="s">
        <v>95</v>
      </c>
      <c r="C1762" s="2" t="s">
        <v>21724</v>
      </c>
    </row>
    <row r="1763" spans="1:3" s="68" customFormat="1" ht="12.3" x14ac:dyDescent="0.4">
      <c r="A1763" s="2" t="s">
        <v>14386</v>
      </c>
      <c r="B1763" s="2" t="s">
        <v>95</v>
      </c>
      <c r="C1763" s="2" t="s">
        <v>21725</v>
      </c>
    </row>
    <row r="1764" spans="1:3" s="68" customFormat="1" ht="12.3" x14ac:dyDescent="0.4">
      <c r="A1764" s="2" t="s">
        <v>14386</v>
      </c>
      <c r="B1764" s="2" t="s">
        <v>95</v>
      </c>
      <c r="C1764" s="2" t="s">
        <v>21726</v>
      </c>
    </row>
    <row r="1765" spans="1:3" s="68" customFormat="1" ht="12.3" x14ac:dyDescent="0.4">
      <c r="A1765" s="2" t="s">
        <v>14386</v>
      </c>
      <c r="B1765" s="2" t="s">
        <v>95</v>
      </c>
      <c r="C1765" s="2" t="s">
        <v>21727</v>
      </c>
    </row>
    <row r="1766" spans="1:3" s="68" customFormat="1" ht="12.3" x14ac:dyDescent="0.4">
      <c r="A1766" s="2" t="s">
        <v>14386</v>
      </c>
      <c r="B1766" s="2" t="s">
        <v>95</v>
      </c>
      <c r="C1766" s="2" t="s">
        <v>21728</v>
      </c>
    </row>
    <row r="1767" spans="1:3" s="68" customFormat="1" ht="12.3" x14ac:dyDescent="0.4">
      <c r="A1767" s="2" t="s">
        <v>14386</v>
      </c>
      <c r="B1767" s="2" t="s">
        <v>95</v>
      </c>
      <c r="C1767" s="2" t="s">
        <v>21729</v>
      </c>
    </row>
    <row r="1768" spans="1:3" s="68" customFormat="1" ht="12.3" x14ac:dyDescent="0.4">
      <c r="A1768" s="2" t="s">
        <v>14386</v>
      </c>
      <c r="B1768" s="2" t="s">
        <v>95</v>
      </c>
      <c r="C1768" s="2" t="s">
        <v>21730</v>
      </c>
    </row>
    <row r="1769" spans="1:3" s="68" customFormat="1" ht="12.3" x14ac:dyDescent="0.4">
      <c r="A1769" s="2" t="s">
        <v>14386</v>
      </c>
      <c r="B1769" s="2" t="s">
        <v>95</v>
      </c>
      <c r="C1769" s="2" t="s">
        <v>21731</v>
      </c>
    </row>
    <row r="1770" spans="1:3" s="68" customFormat="1" ht="12.3" x14ac:dyDescent="0.4">
      <c r="A1770" s="2" t="s">
        <v>14386</v>
      </c>
      <c r="B1770" s="2" t="s">
        <v>95</v>
      </c>
      <c r="C1770" s="2" t="s">
        <v>21732</v>
      </c>
    </row>
    <row r="1771" spans="1:3" s="68" customFormat="1" ht="12.3" x14ac:dyDescent="0.4">
      <c r="A1771" s="2" t="s">
        <v>14386</v>
      </c>
      <c r="B1771" s="2" t="s">
        <v>95</v>
      </c>
      <c r="C1771" s="2" t="s">
        <v>21733</v>
      </c>
    </row>
    <row r="1772" spans="1:3" s="68" customFormat="1" ht="12.3" x14ac:dyDescent="0.4">
      <c r="A1772" s="2" t="s">
        <v>14386</v>
      </c>
      <c r="B1772" s="2" t="s">
        <v>95</v>
      </c>
      <c r="C1772" s="2" t="s">
        <v>21734</v>
      </c>
    </row>
    <row r="1773" spans="1:3" s="68" customFormat="1" ht="12.3" x14ac:dyDescent="0.4">
      <c r="A1773" s="2" t="s">
        <v>14386</v>
      </c>
      <c r="B1773" s="2" t="s">
        <v>95</v>
      </c>
      <c r="C1773" s="2" t="s">
        <v>21735</v>
      </c>
    </row>
    <row r="1774" spans="1:3" s="68" customFormat="1" ht="12.3" x14ac:dyDescent="0.4">
      <c r="A1774" s="2" t="s">
        <v>14386</v>
      </c>
      <c r="B1774" s="2" t="s">
        <v>95</v>
      </c>
      <c r="C1774" s="2" t="s">
        <v>21736</v>
      </c>
    </row>
    <row r="1775" spans="1:3" s="68" customFormat="1" ht="12.3" x14ac:dyDescent="0.4">
      <c r="A1775" s="2" t="s">
        <v>14386</v>
      </c>
      <c r="B1775" s="2" t="s">
        <v>95</v>
      </c>
      <c r="C1775" s="2" t="s">
        <v>21737</v>
      </c>
    </row>
    <row r="1776" spans="1:3" s="68" customFormat="1" ht="12.3" x14ac:dyDescent="0.4">
      <c r="A1776" s="2" t="s">
        <v>14386</v>
      </c>
      <c r="B1776" s="2" t="s">
        <v>95</v>
      </c>
      <c r="C1776" s="2" t="s">
        <v>21738</v>
      </c>
    </row>
    <row r="1777" spans="1:3" s="68" customFormat="1" ht="12.3" x14ac:dyDescent="0.4">
      <c r="A1777" s="2" t="s">
        <v>14386</v>
      </c>
      <c r="B1777" s="2" t="s">
        <v>95</v>
      </c>
      <c r="C1777" s="2" t="s">
        <v>21739</v>
      </c>
    </row>
    <row r="1778" spans="1:3" s="68" customFormat="1" ht="12.3" x14ac:dyDescent="0.4">
      <c r="A1778" s="2" t="s">
        <v>14386</v>
      </c>
      <c r="B1778" s="2" t="s">
        <v>95</v>
      </c>
      <c r="C1778" s="2" t="s">
        <v>21740</v>
      </c>
    </row>
    <row r="1779" spans="1:3" s="68" customFormat="1" ht="12.3" x14ac:dyDescent="0.4">
      <c r="A1779" s="2" t="s">
        <v>14386</v>
      </c>
      <c r="B1779" s="2" t="s">
        <v>95</v>
      </c>
      <c r="C1779" s="2" t="s">
        <v>21741</v>
      </c>
    </row>
    <row r="1780" spans="1:3" s="68" customFormat="1" ht="12.3" x14ac:dyDescent="0.4">
      <c r="A1780" s="2" t="s">
        <v>14386</v>
      </c>
      <c r="B1780" s="2" t="s">
        <v>95</v>
      </c>
      <c r="C1780" s="2" t="s">
        <v>21742</v>
      </c>
    </row>
    <row r="1781" spans="1:3" s="68" customFormat="1" ht="12.3" x14ac:dyDescent="0.4">
      <c r="A1781" s="2" t="s">
        <v>14386</v>
      </c>
      <c r="B1781" s="2" t="s">
        <v>95</v>
      </c>
      <c r="C1781" s="2" t="s">
        <v>21743</v>
      </c>
    </row>
    <row r="1782" spans="1:3" s="68" customFormat="1" ht="12.3" x14ac:dyDescent="0.4">
      <c r="A1782" s="2" t="s">
        <v>14386</v>
      </c>
      <c r="B1782" s="2" t="s">
        <v>95</v>
      </c>
      <c r="C1782" s="2" t="s">
        <v>21744</v>
      </c>
    </row>
    <row r="1783" spans="1:3" s="68" customFormat="1" ht="12.3" x14ac:dyDescent="0.4">
      <c r="A1783" s="2" t="s">
        <v>14386</v>
      </c>
      <c r="B1783" s="2" t="s">
        <v>14021</v>
      </c>
      <c r="C1783" s="2" t="s">
        <v>95</v>
      </c>
    </row>
    <row r="1784" spans="1:3" s="68" customFormat="1" ht="12.3" x14ac:dyDescent="0.4">
      <c r="A1784" s="2" t="s">
        <v>14386</v>
      </c>
      <c r="B1784" s="2" t="s">
        <v>14021</v>
      </c>
      <c r="C1784" s="2" t="s">
        <v>14017</v>
      </c>
    </row>
    <row r="1785" spans="1:3" s="68" customFormat="1" ht="12.3" x14ac:dyDescent="0.4">
      <c r="A1785" s="2" t="s">
        <v>14386</v>
      </c>
      <c r="B1785" s="2" t="s">
        <v>14021</v>
      </c>
      <c r="C1785" s="2" t="s">
        <v>14019</v>
      </c>
    </row>
    <row r="1786" spans="1:3" s="68" customFormat="1" ht="12.3" x14ac:dyDescent="0.4">
      <c r="A1786" s="2" t="s">
        <v>14386</v>
      </c>
      <c r="B1786" s="2" t="s">
        <v>14021</v>
      </c>
      <c r="C1786" s="2" t="s">
        <v>14018</v>
      </c>
    </row>
    <row r="1787" spans="1:3" s="68" customFormat="1" ht="12.3" x14ac:dyDescent="0.4">
      <c r="A1787" s="2" t="s">
        <v>14386</v>
      </c>
      <c r="B1787" s="2" t="s">
        <v>14021</v>
      </c>
      <c r="C1787" s="2" t="s">
        <v>14022</v>
      </c>
    </row>
    <row r="1788" spans="1:3" s="68" customFormat="1" ht="12.3" x14ac:dyDescent="0.4">
      <c r="A1788" s="2" t="s">
        <v>14386</v>
      </c>
      <c r="B1788" s="2" t="s">
        <v>14021</v>
      </c>
      <c r="C1788" s="2" t="s">
        <v>14468</v>
      </c>
    </row>
    <row r="1789" spans="1:3" s="68" customFormat="1" ht="12.3" x14ac:dyDescent="0.4">
      <c r="A1789" s="2" t="s">
        <v>14386</v>
      </c>
      <c r="B1789" s="2" t="s">
        <v>14021</v>
      </c>
      <c r="C1789" s="2" t="s">
        <v>14015</v>
      </c>
    </row>
    <row r="1790" spans="1:3" s="68" customFormat="1" ht="12.3" x14ac:dyDescent="0.4">
      <c r="A1790" s="2" t="s">
        <v>14386</v>
      </c>
      <c r="B1790" s="2" t="s">
        <v>14021</v>
      </c>
      <c r="C1790" s="2" t="s">
        <v>14016</v>
      </c>
    </row>
    <row r="1791" spans="1:3" s="68" customFormat="1" ht="12.3" x14ac:dyDescent="0.4">
      <c r="A1791" s="2" t="s">
        <v>14386</v>
      </c>
      <c r="B1791" s="2" t="s">
        <v>14017</v>
      </c>
      <c r="C1791" s="2" t="s">
        <v>20912</v>
      </c>
    </row>
    <row r="1792" spans="1:3" s="68" customFormat="1" ht="12.3" x14ac:dyDescent="0.4">
      <c r="A1792" s="2" t="s">
        <v>14386</v>
      </c>
      <c r="B1792" s="2" t="s">
        <v>14017</v>
      </c>
      <c r="C1792" s="2" t="s">
        <v>20913</v>
      </c>
    </row>
    <row r="1793" spans="1:3" s="68" customFormat="1" ht="12.3" x14ac:dyDescent="0.4">
      <c r="A1793" s="2" t="s">
        <v>14386</v>
      </c>
      <c r="B1793" s="2" t="s">
        <v>14017</v>
      </c>
      <c r="C1793" s="2" t="s">
        <v>20914</v>
      </c>
    </row>
    <row r="1794" spans="1:3" s="68" customFormat="1" ht="12.3" x14ac:dyDescent="0.4">
      <c r="A1794" s="2" t="s">
        <v>14386</v>
      </c>
      <c r="B1794" s="2" t="s">
        <v>14017</v>
      </c>
      <c r="C1794" s="2" t="s">
        <v>20915</v>
      </c>
    </row>
    <row r="1795" spans="1:3" s="68" customFormat="1" ht="12.3" x14ac:dyDescent="0.4">
      <c r="A1795" s="2" t="s">
        <v>14386</v>
      </c>
      <c r="B1795" s="2" t="s">
        <v>14017</v>
      </c>
      <c r="C1795" s="2" t="s">
        <v>20916</v>
      </c>
    </row>
    <row r="1796" spans="1:3" s="68" customFormat="1" ht="12.3" x14ac:dyDescent="0.4">
      <c r="A1796" s="2" t="s">
        <v>14386</v>
      </c>
      <c r="B1796" s="2" t="s">
        <v>14017</v>
      </c>
      <c r="C1796" s="2" t="s">
        <v>20917</v>
      </c>
    </row>
    <row r="1797" spans="1:3" s="68" customFormat="1" ht="12.3" x14ac:dyDescent="0.4">
      <c r="A1797" s="2" t="s">
        <v>14386</v>
      </c>
      <c r="B1797" s="2" t="s">
        <v>14017</v>
      </c>
      <c r="C1797" s="2" t="s">
        <v>20918</v>
      </c>
    </row>
    <row r="1798" spans="1:3" s="68" customFormat="1" ht="12.3" x14ac:dyDescent="0.4">
      <c r="A1798" s="2" t="s">
        <v>14386</v>
      </c>
      <c r="B1798" s="2" t="s">
        <v>14017</v>
      </c>
      <c r="C1798" s="2" t="s">
        <v>20919</v>
      </c>
    </row>
    <row r="1799" spans="1:3" s="68" customFormat="1" ht="12.3" x14ac:dyDescent="0.4">
      <c r="A1799" s="2" t="s">
        <v>14386</v>
      </c>
      <c r="B1799" s="2" t="s">
        <v>14017</v>
      </c>
      <c r="C1799" s="2" t="s">
        <v>20920</v>
      </c>
    </row>
    <row r="1800" spans="1:3" s="68" customFormat="1" ht="12.3" x14ac:dyDescent="0.4">
      <c r="A1800" s="2" t="s">
        <v>14386</v>
      </c>
      <c r="B1800" s="2" t="s">
        <v>14017</v>
      </c>
      <c r="C1800" s="2" t="s">
        <v>20921</v>
      </c>
    </row>
    <row r="1801" spans="1:3" s="68" customFormat="1" ht="12.3" x14ac:dyDescent="0.4">
      <c r="A1801" s="2" t="s">
        <v>14386</v>
      </c>
      <c r="B1801" s="2" t="s">
        <v>14017</v>
      </c>
      <c r="C1801" s="2" t="s">
        <v>20922</v>
      </c>
    </row>
    <row r="1802" spans="1:3" s="68" customFormat="1" ht="12.3" x14ac:dyDescent="0.4">
      <c r="A1802" s="2" t="s">
        <v>14386</v>
      </c>
      <c r="B1802" s="2" t="s">
        <v>14017</v>
      </c>
      <c r="C1802" s="2" t="s">
        <v>20923</v>
      </c>
    </row>
    <row r="1803" spans="1:3" s="68" customFormat="1" ht="12.3" x14ac:dyDescent="0.4">
      <c r="A1803" s="2" t="s">
        <v>14386</v>
      </c>
      <c r="B1803" s="2" t="s">
        <v>14017</v>
      </c>
      <c r="C1803" s="2" t="s">
        <v>20924</v>
      </c>
    </row>
    <row r="1804" spans="1:3" s="68" customFormat="1" ht="12.3" x14ac:dyDescent="0.4">
      <c r="A1804" s="2" t="s">
        <v>14386</v>
      </c>
      <c r="B1804" s="2" t="s">
        <v>14017</v>
      </c>
      <c r="C1804" s="2" t="s">
        <v>20925</v>
      </c>
    </row>
    <row r="1805" spans="1:3" s="68" customFormat="1" ht="12.3" x14ac:dyDescent="0.4">
      <c r="A1805" s="2" t="s">
        <v>14386</v>
      </c>
      <c r="B1805" s="2" t="s">
        <v>14017</v>
      </c>
      <c r="C1805" s="2" t="s">
        <v>20926</v>
      </c>
    </row>
    <row r="1806" spans="1:3" s="68" customFormat="1" ht="12.3" x14ac:dyDescent="0.4">
      <c r="A1806" s="2" t="s">
        <v>14386</v>
      </c>
      <c r="B1806" s="2" t="s">
        <v>14017</v>
      </c>
      <c r="C1806" s="2" t="s">
        <v>20927</v>
      </c>
    </row>
    <row r="1807" spans="1:3" s="68" customFormat="1" ht="12.3" x14ac:dyDescent="0.4">
      <c r="A1807" s="2" t="s">
        <v>14386</v>
      </c>
      <c r="B1807" s="2" t="s">
        <v>14017</v>
      </c>
      <c r="C1807" s="2" t="s">
        <v>20928</v>
      </c>
    </row>
    <row r="1808" spans="1:3" s="68" customFormat="1" ht="12.3" x14ac:dyDescent="0.4">
      <c r="A1808" s="2" t="s">
        <v>14386</v>
      </c>
      <c r="B1808" s="2" t="s">
        <v>14017</v>
      </c>
      <c r="C1808" s="2" t="s">
        <v>20929</v>
      </c>
    </row>
    <row r="1809" spans="1:3" s="68" customFormat="1" ht="12.3" x14ac:dyDescent="0.4">
      <c r="A1809" s="2" t="s">
        <v>14386</v>
      </c>
      <c r="B1809" s="2" t="s">
        <v>14017</v>
      </c>
      <c r="C1809" s="2" t="s">
        <v>20930</v>
      </c>
    </row>
    <row r="1810" spans="1:3" s="68" customFormat="1" ht="12.3" x14ac:dyDescent="0.4">
      <c r="A1810" s="2" t="s">
        <v>14386</v>
      </c>
      <c r="B1810" s="2" t="s">
        <v>14017</v>
      </c>
      <c r="C1810" s="2" t="s">
        <v>20931</v>
      </c>
    </row>
    <row r="1811" spans="1:3" s="68" customFormat="1" ht="12.3" x14ac:dyDescent="0.4">
      <c r="A1811" s="2" t="s">
        <v>14386</v>
      </c>
      <c r="B1811" s="2" t="s">
        <v>14017</v>
      </c>
      <c r="C1811" s="2" t="s">
        <v>20932</v>
      </c>
    </row>
    <row r="1812" spans="1:3" s="68" customFormat="1" ht="12.3" x14ac:dyDescent="0.4">
      <c r="A1812" s="2" t="s">
        <v>14386</v>
      </c>
      <c r="B1812" s="2" t="s">
        <v>14017</v>
      </c>
      <c r="C1812" s="2" t="s">
        <v>20933</v>
      </c>
    </row>
    <row r="1813" spans="1:3" s="68" customFormat="1" ht="12.3" x14ac:dyDescent="0.4">
      <c r="A1813" s="2" t="s">
        <v>14386</v>
      </c>
      <c r="B1813" s="2" t="s">
        <v>14017</v>
      </c>
      <c r="C1813" s="2" t="s">
        <v>20934</v>
      </c>
    </row>
    <row r="1814" spans="1:3" s="68" customFormat="1" ht="12.3" x14ac:dyDescent="0.4">
      <c r="A1814" s="2" t="s">
        <v>14386</v>
      </c>
      <c r="B1814" s="2" t="s">
        <v>14017</v>
      </c>
      <c r="C1814" s="2" t="s">
        <v>20935</v>
      </c>
    </row>
    <row r="1815" spans="1:3" s="68" customFormat="1" ht="12.3" x14ac:dyDescent="0.4">
      <c r="A1815" s="2" t="s">
        <v>14386</v>
      </c>
      <c r="B1815" s="2" t="s">
        <v>14017</v>
      </c>
      <c r="C1815" s="2" t="s">
        <v>20936</v>
      </c>
    </row>
    <row r="1816" spans="1:3" s="68" customFormat="1" ht="12.3" x14ac:dyDescent="0.4">
      <c r="A1816" s="2" t="s">
        <v>14386</v>
      </c>
      <c r="B1816" s="2" t="s">
        <v>14017</v>
      </c>
      <c r="C1816" s="2" t="s">
        <v>20937</v>
      </c>
    </row>
    <row r="1817" spans="1:3" s="68" customFormat="1" ht="12.3" x14ac:dyDescent="0.4">
      <c r="A1817" s="2" t="s">
        <v>14386</v>
      </c>
      <c r="B1817" s="2" t="s">
        <v>14017</v>
      </c>
      <c r="C1817" s="2" t="s">
        <v>20938</v>
      </c>
    </row>
    <row r="1818" spans="1:3" s="68" customFormat="1" ht="12.3" x14ac:dyDescent="0.4">
      <c r="A1818" s="2" t="s">
        <v>14386</v>
      </c>
      <c r="B1818" s="2" t="s">
        <v>14017</v>
      </c>
      <c r="C1818" s="2" t="s">
        <v>20939</v>
      </c>
    </row>
    <row r="1819" spans="1:3" s="68" customFormat="1" ht="12.3" x14ac:dyDescent="0.4">
      <c r="A1819" s="2" t="s">
        <v>14386</v>
      </c>
      <c r="B1819" s="2" t="s">
        <v>14017</v>
      </c>
      <c r="C1819" s="2" t="s">
        <v>20940</v>
      </c>
    </row>
    <row r="1820" spans="1:3" s="68" customFormat="1" ht="12.3" x14ac:dyDescent="0.4">
      <c r="A1820" s="2" t="s">
        <v>14386</v>
      </c>
      <c r="B1820" s="2" t="s">
        <v>14017</v>
      </c>
      <c r="C1820" s="2" t="s">
        <v>20941</v>
      </c>
    </row>
    <row r="1821" spans="1:3" s="68" customFormat="1" ht="12.3" x14ac:dyDescent="0.4">
      <c r="A1821" s="2" t="s">
        <v>14386</v>
      </c>
      <c r="B1821" s="2" t="s">
        <v>14017</v>
      </c>
      <c r="C1821" s="2" t="s">
        <v>20942</v>
      </c>
    </row>
    <row r="1822" spans="1:3" s="68" customFormat="1" ht="12.3" x14ac:dyDescent="0.4">
      <c r="A1822" s="2" t="s">
        <v>14386</v>
      </c>
      <c r="B1822" s="2" t="s">
        <v>14017</v>
      </c>
      <c r="C1822" s="2" t="s">
        <v>20943</v>
      </c>
    </row>
    <row r="1823" spans="1:3" s="68" customFormat="1" ht="12.3" x14ac:dyDescent="0.4">
      <c r="A1823" s="2" t="s">
        <v>14386</v>
      </c>
      <c r="B1823" s="2" t="s">
        <v>14017</v>
      </c>
      <c r="C1823" s="2" t="s">
        <v>20944</v>
      </c>
    </row>
    <row r="1824" spans="1:3" s="68" customFormat="1" ht="12.3" x14ac:dyDescent="0.4">
      <c r="A1824" s="2" t="s">
        <v>14386</v>
      </c>
      <c r="B1824" s="2" t="s">
        <v>14017</v>
      </c>
      <c r="C1824" s="2" t="s">
        <v>20945</v>
      </c>
    </row>
    <row r="1825" spans="1:3" s="68" customFormat="1" ht="12.3" x14ac:dyDescent="0.4">
      <c r="A1825" s="2" t="s">
        <v>14386</v>
      </c>
      <c r="B1825" s="2" t="s">
        <v>14017</v>
      </c>
      <c r="C1825" s="2" t="s">
        <v>20946</v>
      </c>
    </row>
    <row r="1826" spans="1:3" s="68" customFormat="1" ht="12.3" x14ac:dyDescent="0.4">
      <c r="A1826" s="2" t="s">
        <v>14386</v>
      </c>
      <c r="B1826" s="2" t="s">
        <v>14017</v>
      </c>
      <c r="C1826" s="2" t="s">
        <v>20947</v>
      </c>
    </row>
    <row r="1827" spans="1:3" s="68" customFormat="1" ht="12.3" x14ac:dyDescent="0.4">
      <c r="A1827" s="2" t="s">
        <v>14386</v>
      </c>
      <c r="B1827" s="2" t="s">
        <v>14017</v>
      </c>
      <c r="C1827" s="2" t="s">
        <v>20948</v>
      </c>
    </row>
    <row r="1828" spans="1:3" s="68" customFormat="1" ht="12.3" x14ac:dyDescent="0.4">
      <c r="A1828" s="2" t="s">
        <v>14386</v>
      </c>
      <c r="B1828" s="2" t="s">
        <v>14017</v>
      </c>
      <c r="C1828" s="2" t="s">
        <v>20949</v>
      </c>
    </row>
    <row r="1829" spans="1:3" s="68" customFormat="1" ht="12.3" x14ac:dyDescent="0.4">
      <c r="A1829" s="2" t="s">
        <v>14386</v>
      </c>
      <c r="B1829" s="2" t="s">
        <v>14017</v>
      </c>
      <c r="C1829" s="2" t="s">
        <v>20950</v>
      </c>
    </row>
    <row r="1830" spans="1:3" s="68" customFormat="1" ht="12.3" x14ac:dyDescent="0.4">
      <c r="A1830" s="2" t="s">
        <v>14386</v>
      </c>
      <c r="B1830" s="2" t="s">
        <v>14017</v>
      </c>
      <c r="C1830" s="2" t="s">
        <v>20951</v>
      </c>
    </row>
    <row r="1831" spans="1:3" s="68" customFormat="1" ht="12.3" x14ac:dyDescent="0.4">
      <c r="A1831" s="2" t="s">
        <v>14386</v>
      </c>
      <c r="B1831" s="2" t="s">
        <v>14017</v>
      </c>
      <c r="C1831" s="2" t="s">
        <v>20952</v>
      </c>
    </row>
    <row r="1832" spans="1:3" s="68" customFormat="1" ht="12.3" x14ac:dyDescent="0.4">
      <c r="A1832" s="2" t="s">
        <v>14386</v>
      </c>
      <c r="B1832" s="2" t="s">
        <v>14017</v>
      </c>
      <c r="C1832" s="2" t="s">
        <v>20953</v>
      </c>
    </row>
    <row r="1833" spans="1:3" s="68" customFormat="1" ht="12.3" x14ac:dyDescent="0.4">
      <c r="A1833" s="2" t="s">
        <v>14386</v>
      </c>
      <c r="B1833" s="2" t="s">
        <v>14017</v>
      </c>
      <c r="C1833" s="2" t="s">
        <v>20954</v>
      </c>
    </row>
    <row r="1834" spans="1:3" s="68" customFormat="1" ht="12.3" x14ac:dyDescent="0.4">
      <c r="A1834" s="2" t="s">
        <v>14386</v>
      </c>
      <c r="B1834" s="2" t="s">
        <v>14017</v>
      </c>
      <c r="C1834" s="2" t="s">
        <v>20955</v>
      </c>
    </row>
    <row r="1835" spans="1:3" s="68" customFormat="1" ht="12.3" x14ac:dyDescent="0.4">
      <c r="A1835" s="2" t="s">
        <v>14386</v>
      </c>
      <c r="B1835" s="2" t="s">
        <v>14017</v>
      </c>
      <c r="C1835" s="2" t="s">
        <v>20956</v>
      </c>
    </row>
    <row r="1836" spans="1:3" s="68" customFormat="1" ht="12.3" x14ac:dyDescent="0.4">
      <c r="A1836" s="2" t="s">
        <v>14386</v>
      </c>
      <c r="B1836" s="2" t="s">
        <v>14017</v>
      </c>
      <c r="C1836" s="2" t="s">
        <v>20957</v>
      </c>
    </row>
    <row r="1837" spans="1:3" s="68" customFormat="1" ht="12.3" x14ac:dyDescent="0.4">
      <c r="A1837" s="2" t="s">
        <v>14386</v>
      </c>
      <c r="B1837" s="2" t="s">
        <v>14017</v>
      </c>
      <c r="C1837" s="2" t="s">
        <v>20958</v>
      </c>
    </row>
    <row r="1838" spans="1:3" s="68" customFormat="1" ht="12.3" x14ac:dyDescent="0.4">
      <c r="A1838" s="2" t="s">
        <v>14386</v>
      </c>
      <c r="B1838" s="2" t="s">
        <v>14017</v>
      </c>
      <c r="C1838" s="2" t="s">
        <v>20959</v>
      </c>
    </row>
    <row r="1839" spans="1:3" s="68" customFormat="1" ht="12.3" x14ac:dyDescent="0.4">
      <c r="A1839" s="2" t="s">
        <v>14386</v>
      </c>
      <c r="B1839" s="2" t="s">
        <v>14017</v>
      </c>
      <c r="C1839" s="2" t="s">
        <v>20960</v>
      </c>
    </row>
    <row r="1840" spans="1:3" s="68" customFormat="1" ht="12.3" x14ac:dyDescent="0.4">
      <c r="A1840" s="2" t="s">
        <v>14386</v>
      </c>
      <c r="B1840" s="2" t="s">
        <v>14019</v>
      </c>
      <c r="C1840" s="2" t="s">
        <v>21010</v>
      </c>
    </row>
    <row r="1841" spans="1:3" s="68" customFormat="1" ht="12.3" x14ac:dyDescent="0.4">
      <c r="A1841" s="2" t="s">
        <v>14386</v>
      </c>
      <c r="B1841" s="2" t="s">
        <v>14019</v>
      </c>
      <c r="C1841" s="2" t="s">
        <v>21011</v>
      </c>
    </row>
    <row r="1842" spans="1:3" s="68" customFormat="1" ht="12.3" x14ac:dyDescent="0.4">
      <c r="A1842" s="2" t="s">
        <v>14386</v>
      </c>
      <c r="B1842" s="2" t="s">
        <v>14019</v>
      </c>
      <c r="C1842" s="2" t="s">
        <v>21012</v>
      </c>
    </row>
    <row r="1843" spans="1:3" s="68" customFormat="1" ht="12.3" x14ac:dyDescent="0.4">
      <c r="A1843" s="2" t="s">
        <v>14386</v>
      </c>
      <c r="B1843" s="2" t="s">
        <v>14019</v>
      </c>
      <c r="C1843" s="2" t="s">
        <v>21013</v>
      </c>
    </row>
    <row r="1844" spans="1:3" s="68" customFormat="1" ht="12.3" x14ac:dyDescent="0.4">
      <c r="A1844" s="2" t="s">
        <v>14386</v>
      </c>
      <c r="B1844" s="2" t="s">
        <v>14019</v>
      </c>
      <c r="C1844" s="2" t="s">
        <v>21014</v>
      </c>
    </row>
    <row r="1845" spans="1:3" s="68" customFormat="1" ht="12.3" x14ac:dyDescent="0.4">
      <c r="A1845" s="2" t="s">
        <v>14386</v>
      </c>
      <c r="B1845" s="2" t="s">
        <v>14019</v>
      </c>
      <c r="C1845" s="2" t="s">
        <v>21015</v>
      </c>
    </row>
    <row r="1846" spans="1:3" s="68" customFormat="1" ht="12.3" x14ac:dyDescent="0.4">
      <c r="A1846" s="2" t="s">
        <v>14386</v>
      </c>
      <c r="B1846" s="2" t="s">
        <v>14019</v>
      </c>
      <c r="C1846" s="2" t="s">
        <v>21016</v>
      </c>
    </row>
    <row r="1847" spans="1:3" s="68" customFormat="1" ht="12.3" x14ac:dyDescent="0.4">
      <c r="A1847" s="2" t="s">
        <v>14386</v>
      </c>
      <c r="B1847" s="2" t="s">
        <v>14019</v>
      </c>
      <c r="C1847" s="2" t="s">
        <v>21017</v>
      </c>
    </row>
    <row r="1848" spans="1:3" s="68" customFormat="1" ht="12.3" x14ac:dyDescent="0.4">
      <c r="A1848" s="2" t="s">
        <v>14386</v>
      </c>
      <c r="B1848" s="2" t="s">
        <v>14019</v>
      </c>
      <c r="C1848" s="2" t="s">
        <v>21018</v>
      </c>
    </row>
    <row r="1849" spans="1:3" s="68" customFormat="1" ht="12.3" x14ac:dyDescent="0.4">
      <c r="A1849" s="2" t="s">
        <v>14386</v>
      </c>
      <c r="B1849" s="2" t="s">
        <v>14019</v>
      </c>
      <c r="C1849" s="2" t="s">
        <v>21019</v>
      </c>
    </row>
    <row r="1850" spans="1:3" s="68" customFormat="1" ht="12.3" x14ac:dyDescent="0.4">
      <c r="A1850" s="2" t="s">
        <v>14386</v>
      </c>
      <c r="B1850" s="2" t="s">
        <v>14019</v>
      </c>
      <c r="C1850" s="2" t="s">
        <v>21020</v>
      </c>
    </row>
    <row r="1851" spans="1:3" s="68" customFormat="1" ht="12.3" x14ac:dyDescent="0.4">
      <c r="A1851" s="2" t="s">
        <v>14386</v>
      </c>
      <c r="B1851" s="2" t="s">
        <v>14019</v>
      </c>
      <c r="C1851" s="2" t="s">
        <v>21021</v>
      </c>
    </row>
    <row r="1852" spans="1:3" s="68" customFormat="1" ht="12.3" x14ac:dyDescent="0.4">
      <c r="A1852" s="2" t="s">
        <v>14386</v>
      </c>
      <c r="B1852" s="2" t="s">
        <v>14019</v>
      </c>
      <c r="C1852" s="2" t="s">
        <v>21022</v>
      </c>
    </row>
    <row r="1853" spans="1:3" s="68" customFormat="1" ht="12.3" x14ac:dyDescent="0.4">
      <c r="A1853" s="2" t="s">
        <v>14386</v>
      </c>
      <c r="B1853" s="2" t="s">
        <v>14019</v>
      </c>
      <c r="C1853" s="2" t="s">
        <v>21023</v>
      </c>
    </row>
    <row r="1854" spans="1:3" s="68" customFormat="1" ht="12.3" x14ac:dyDescent="0.4">
      <c r="A1854" s="2" t="s">
        <v>14386</v>
      </c>
      <c r="B1854" s="2" t="s">
        <v>14019</v>
      </c>
      <c r="C1854" s="2" t="s">
        <v>21024</v>
      </c>
    </row>
    <row r="1855" spans="1:3" s="68" customFormat="1" ht="12.3" x14ac:dyDescent="0.4">
      <c r="A1855" s="2" t="s">
        <v>14386</v>
      </c>
      <c r="B1855" s="2" t="s">
        <v>14019</v>
      </c>
      <c r="C1855" s="2" t="s">
        <v>21025</v>
      </c>
    </row>
    <row r="1856" spans="1:3" s="68" customFormat="1" ht="12.3" x14ac:dyDescent="0.4">
      <c r="A1856" s="2" t="s">
        <v>14386</v>
      </c>
      <c r="B1856" s="2" t="s">
        <v>14019</v>
      </c>
      <c r="C1856" s="2" t="s">
        <v>21026</v>
      </c>
    </row>
    <row r="1857" spans="1:3" s="68" customFormat="1" ht="12.3" x14ac:dyDescent="0.4">
      <c r="A1857" s="2" t="s">
        <v>14386</v>
      </c>
      <c r="B1857" s="2" t="s">
        <v>14019</v>
      </c>
      <c r="C1857" s="2" t="s">
        <v>21027</v>
      </c>
    </row>
    <row r="1858" spans="1:3" s="68" customFormat="1" ht="12.3" x14ac:dyDescent="0.4">
      <c r="A1858" s="2" t="s">
        <v>14386</v>
      </c>
      <c r="B1858" s="2" t="s">
        <v>14019</v>
      </c>
      <c r="C1858" s="2" t="s">
        <v>21028</v>
      </c>
    </row>
    <row r="1859" spans="1:3" s="68" customFormat="1" ht="12.3" x14ac:dyDescent="0.4">
      <c r="A1859" s="2" t="s">
        <v>14386</v>
      </c>
      <c r="B1859" s="2" t="s">
        <v>14019</v>
      </c>
      <c r="C1859" s="2" t="s">
        <v>21029</v>
      </c>
    </row>
    <row r="1860" spans="1:3" s="68" customFormat="1" ht="12.3" x14ac:dyDescent="0.4">
      <c r="A1860" s="2" t="s">
        <v>14386</v>
      </c>
      <c r="B1860" s="2" t="s">
        <v>14019</v>
      </c>
      <c r="C1860" s="2" t="s">
        <v>21030</v>
      </c>
    </row>
    <row r="1861" spans="1:3" s="68" customFormat="1" ht="12.3" x14ac:dyDescent="0.4">
      <c r="A1861" s="2" t="s">
        <v>14386</v>
      </c>
      <c r="B1861" s="2" t="s">
        <v>14019</v>
      </c>
      <c r="C1861" s="2" t="s">
        <v>21031</v>
      </c>
    </row>
    <row r="1862" spans="1:3" s="68" customFormat="1" ht="12.3" x14ac:dyDescent="0.4">
      <c r="A1862" s="2" t="s">
        <v>14386</v>
      </c>
      <c r="B1862" s="2" t="s">
        <v>14019</v>
      </c>
      <c r="C1862" s="2" t="s">
        <v>21032</v>
      </c>
    </row>
    <row r="1863" spans="1:3" s="68" customFormat="1" ht="12.3" x14ac:dyDescent="0.4">
      <c r="A1863" s="2" t="s">
        <v>14386</v>
      </c>
      <c r="B1863" s="2" t="s">
        <v>14019</v>
      </c>
      <c r="C1863" s="2" t="s">
        <v>21033</v>
      </c>
    </row>
    <row r="1864" spans="1:3" s="68" customFormat="1" ht="12.3" x14ac:dyDescent="0.4">
      <c r="A1864" s="2" t="s">
        <v>14386</v>
      </c>
      <c r="B1864" s="2" t="s">
        <v>14019</v>
      </c>
      <c r="C1864" s="2" t="s">
        <v>21034</v>
      </c>
    </row>
    <row r="1865" spans="1:3" s="68" customFormat="1" ht="12.3" x14ac:dyDescent="0.4">
      <c r="A1865" s="2" t="s">
        <v>14386</v>
      </c>
      <c r="B1865" s="2" t="s">
        <v>14019</v>
      </c>
      <c r="C1865" s="2" t="s">
        <v>21035</v>
      </c>
    </row>
    <row r="1866" spans="1:3" s="68" customFormat="1" ht="12.3" x14ac:dyDescent="0.4">
      <c r="A1866" s="2" t="s">
        <v>14386</v>
      </c>
      <c r="B1866" s="2" t="s">
        <v>14019</v>
      </c>
      <c r="C1866" s="2" t="s">
        <v>21036</v>
      </c>
    </row>
    <row r="1867" spans="1:3" s="68" customFormat="1" ht="12.3" x14ac:dyDescent="0.4">
      <c r="A1867" s="2" t="s">
        <v>14386</v>
      </c>
      <c r="B1867" s="2" t="s">
        <v>14019</v>
      </c>
      <c r="C1867" s="2" t="s">
        <v>21037</v>
      </c>
    </row>
    <row r="1868" spans="1:3" s="68" customFormat="1" ht="12.3" x14ac:dyDescent="0.4">
      <c r="A1868" s="2" t="s">
        <v>14386</v>
      </c>
      <c r="B1868" s="2" t="s">
        <v>14019</v>
      </c>
      <c r="C1868" s="2" t="s">
        <v>21038</v>
      </c>
    </row>
    <row r="1869" spans="1:3" s="68" customFormat="1" ht="12.3" x14ac:dyDescent="0.4">
      <c r="A1869" s="2" t="s">
        <v>14386</v>
      </c>
      <c r="B1869" s="2" t="s">
        <v>14019</v>
      </c>
      <c r="C1869" s="2" t="s">
        <v>21039</v>
      </c>
    </row>
    <row r="1870" spans="1:3" s="68" customFormat="1" ht="12.3" x14ac:dyDescent="0.4">
      <c r="A1870" s="2" t="s">
        <v>14386</v>
      </c>
      <c r="B1870" s="2" t="s">
        <v>14019</v>
      </c>
      <c r="C1870" s="2" t="s">
        <v>21040</v>
      </c>
    </row>
    <row r="1871" spans="1:3" s="68" customFormat="1" ht="12.3" x14ac:dyDescent="0.4">
      <c r="A1871" s="2" t="s">
        <v>14386</v>
      </c>
      <c r="B1871" s="2" t="s">
        <v>14019</v>
      </c>
      <c r="C1871" s="2" t="s">
        <v>21041</v>
      </c>
    </row>
    <row r="1872" spans="1:3" s="68" customFormat="1" ht="12.3" x14ac:dyDescent="0.4">
      <c r="A1872" s="2" t="s">
        <v>14386</v>
      </c>
      <c r="B1872" s="2" t="s">
        <v>14019</v>
      </c>
      <c r="C1872" s="2" t="s">
        <v>21042</v>
      </c>
    </row>
    <row r="1873" spans="1:3" s="68" customFormat="1" ht="12.3" x14ac:dyDescent="0.4">
      <c r="A1873" s="2" t="s">
        <v>14386</v>
      </c>
      <c r="B1873" s="2" t="s">
        <v>14019</v>
      </c>
      <c r="C1873" s="2" t="s">
        <v>21043</v>
      </c>
    </row>
    <row r="1874" spans="1:3" s="68" customFormat="1" ht="12.3" x14ac:dyDescent="0.4">
      <c r="A1874" s="2" t="s">
        <v>14386</v>
      </c>
      <c r="B1874" s="2" t="s">
        <v>14019</v>
      </c>
      <c r="C1874" s="2" t="s">
        <v>21044</v>
      </c>
    </row>
    <row r="1875" spans="1:3" s="68" customFormat="1" ht="12.3" x14ac:dyDescent="0.4">
      <c r="A1875" s="2" t="s">
        <v>14386</v>
      </c>
      <c r="B1875" s="2" t="s">
        <v>14019</v>
      </c>
      <c r="C1875" s="2" t="s">
        <v>21045</v>
      </c>
    </row>
    <row r="1876" spans="1:3" s="68" customFormat="1" ht="12.3" x14ac:dyDescent="0.4">
      <c r="A1876" s="2" t="s">
        <v>14386</v>
      </c>
      <c r="B1876" s="2" t="s">
        <v>14019</v>
      </c>
      <c r="C1876" s="2" t="s">
        <v>21046</v>
      </c>
    </row>
    <row r="1877" spans="1:3" s="68" customFormat="1" ht="12.3" x14ac:dyDescent="0.4">
      <c r="A1877" s="2" t="s">
        <v>14386</v>
      </c>
      <c r="B1877" s="2" t="s">
        <v>14019</v>
      </c>
      <c r="C1877" s="2" t="s">
        <v>21047</v>
      </c>
    </row>
    <row r="1878" spans="1:3" s="68" customFormat="1" ht="12.3" x14ac:dyDescent="0.4">
      <c r="A1878" s="2" t="s">
        <v>14386</v>
      </c>
      <c r="B1878" s="2" t="s">
        <v>14019</v>
      </c>
      <c r="C1878" s="2" t="s">
        <v>21048</v>
      </c>
    </row>
    <row r="1879" spans="1:3" s="68" customFormat="1" ht="12.3" x14ac:dyDescent="0.4">
      <c r="A1879" s="2" t="s">
        <v>14386</v>
      </c>
      <c r="B1879" s="2" t="s">
        <v>14019</v>
      </c>
      <c r="C1879" s="2" t="s">
        <v>21049</v>
      </c>
    </row>
    <row r="1880" spans="1:3" s="68" customFormat="1" ht="12.3" x14ac:dyDescent="0.4">
      <c r="A1880" s="2" t="s">
        <v>14386</v>
      </c>
      <c r="B1880" s="2" t="s">
        <v>14019</v>
      </c>
      <c r="C1880" s="2" t="s">
        <v>21050</v>
      </c>
    </row>
    <row r="1881" spans="1:3" s="68" customFormat="1" ht="12.3" x14ac:dyDescent="0.4">
      <c r="A1881" s="2" t="s">
        <v>14386</v>
      </c>
      <c r="B1881" s="2" t="s">
        <v>14019</v>
      </c>
      <c r="C1881" s="2" t="s">
        <v>21051</v>
      </c>
    </row>
    <row r="1882" spans="1:3" s="68" customFormat="1" ht="12.3" x14ac:dyDescent="0.4">
      <c r="A1882" s="2" t="s">
        <v>14386</v>
      </c>
      <c r="B1882" s="2" t="s">
        <v>14019</v>
      </c>
      <c r="C1882" s="2" t="s">
        <v>21052</v>
      </c>
    </row>
    <row r="1883" spans="1:3" s="68" customFormat="1" ht="12.3" x14ac:dyDescent="0.4">
      <c r="A1883" s="2" t="s">
        <v>14386</v>
      </c>
      <c r="B1883" s="2" t="s">
        <v>14019</v>
      </c>
      <c r="C1883" s="2" t="s">
        <v>21053</v>
      </c>
    </row>
    <row r="1884" spans="1:3" s="68" customFormat="1" ht="12.3" x14ac:dyDescent="0.4">
      <c r="A1884" s="2" t="s">
        <v>14386</v>
      </c>
      <c r="B1884" s="2" t="s">
        <v>14019</v>
      </c>
      <c r="C1884" s="2" t="s">
        <v>21054</v>
      </c>
    </row>
    <row r="1885" spans="1:3" s="68" customFormat="1" ht="12.3" x14ac:dyDescent="0.4">
      <c r="A1885" s="2" t="s">
        <v>14386</v>
      </c>
      <c r="B1885" s="2" t="s">
        <v>14019</v>
      </c>
      <c r="C1885" s="2" t="s">
        <v>21055</v>
      </c>
    </row>
    <row r="1886" spans="1:3" s="68" customFormat="1" ht="12.3" x14ac:dyDescent="0.4">
      <c r="A1886" s="2" t="s">
        <v>14386</v>
      </c>
      <c r="B1886" s="2" t="s">
        <v>14019</v>
      </c>
      <c r="C1886" s="2" t="s">
        <v>21056</v>
      </c>
    </row>
    <row r="1887" spans="1:3" s="68" customFormat="1" ht="12.3" x14ac:dyDescent="0.4">
      <c r="A1887" s="2" t="s">
        <v>14386</v>
      </c>
      <c r="B1887" s="2" t="s">
        <v>14019</v>
      </c>
      <c r="C1887" s="2" t="s">
        <v>21057</v>
      </c>
    </row>
    <row r="1888" spans="1:3" s="68" customFormat="1" ht="12.3" x14ac:dyDescent="0.4">
      <c r="A1888" s="2" t="s">
        <v>14386</v>
      </c>
      <c r="B1888" s="2" t="s">
        <v>14019</v>
      </c>
      <c r="C1888" s="2" t="s">
        <v>21058</v>
      </c>
    </row>
    <row r="1889" spans="1:3" s="68" customFormat="1" ht="12.3" x14ac:dyDescent="0.4">
      <c r="A1889" s="2" t="s">
        <v>14386</v>
      </c>
      <c r="B1889" s="2" t="s">
        <v>14018</v>
      </c>
      <c r="C1889" s="2" t="s">
        <v>21206</v>
      </c>
    </row>
    <row r="1890" spans="1:3" s="68" customFormat="1" ht="12.3" x14ac:dyDescent="0.4">
      <c r="A1890" s="2" t="s">
        <v>14386</v>
      </c>
      <c r="B1890" s="2" t="s">
        <v>14018</v>
      </c>
      <c r="C1890" s="2" t="s">
        <v>21207</v>
      </c>
    </row>
    <row r="1891" spans="1:3" s="68" customFormat="1" ht="12.3" x14ac:dyDescent="0.4">
      <c r="A1891" s="2" t="s">
        <v>14386</v>
      </c>
      <c r="B1891" s="2" t="s">
        <v>14018</v>
      </c>
      <c r="C1891" s="2" t="s">
        <v>21208</v>
      </c>
    </row>
    <row r="1892" spans="1:3" s="68" customFormat="1" ht="12.3" x14ac:dyDescent="0.4">
      <c r="A1892" s="2" t="s">
        <v>14386</v>
      </c>
      <c r="B1892" s="2" t="s">
        <v>14018</v>
      </c>
      <c r="C1892" s="2" t="s">
        <v>21209</v>
      </c>
    </row>
    <row r="1893" spans="1:3" s="68" customFormat="1" ht="12.3" x14ac:dyDescent="0.4">
      <c r="A1893" s="2" t="s">
        <v>14386</v>
      </c>
      <c r="B1893" s="2" t="s">
        <v>14018</v>
      </c>
      <c r="C1893" s="2" t="s">
        <v>21210</v>
      </c>
    </row>
    <row r="1894" spans="1:3" s="68" customFormat="1" ht="12.3" x14ac:dyDescent="0.4">
      <c r="A1894" s="2" t="s">
        <v>14386</v>
      </c>
      <c r="B1894" s="2" t="s">
        <v>14018</v>
      </c>
      <c r="C1894" s="2" t="s">
        <v>21211</v>
      </c>
    </row>
    <row r="1895" spans="1:3" s="68" customFormat="1" ht="12.3" x14ac:dyDescent="0.4">
      <c r="A1895" s="2" t="s">
        <v>14386</v>
      </c>
      <c r="B1895" s="2" t="s">
        <v>14018</v>
      </c>
      <c r="C1895" s="2" t="s">
        <v>21212</v>
      </c>
    </row>
    <row r="1896" spans="1:3" s="68" customFormat="1" ht="12.3" x14ac:dyDescent="0.4">
      <c r="A1896" s="2" t="s">
        <v>14386</v>
      </c>
      <c r="B1896" s="2" t="s">
        <v>14018</v>
      </c>
      <c r="C1896" s="2" t="s">
        <v>21213</v>
      </c>
    </row>
    <row r="1897" spans="1:3" s="68" customFormat="1" ht="12.3" x14ac:dyDescent="0.4">
      <c r="A1897" s="2" t="s">
        <v>14386</v>
      </c>
      <c r="B1897" s="2" t="s">
        <v>14018</v>
      </c>
      <c r="C1897" s="2" t="s">
        <v>21214</v>
      </c>
    </row>
    <row r="1898" spans="1:3" s="68" customFormat="1" ht="12.3" x14ac:dyDescent="0.4">
      <c r="A1898" s="2" t="s">
        <v>14386</v>
      </c>
      <c r="B1898" s="2" t="s">
        <v>14018</v>
      </c>
      <c r="C1898" s="2" t="s">
        <v>21215</v>
      </c>
    </row>
    <row r="1899" spans="1:3" s="68" customFormat="1" ht="12.3" x14ac:dyDescent="0.4">
      <c r="A1899" s="2" t="s">
        <v>14386</v>
      </c>
      <c r="B1899" s="2" t="s">
        <v>14018</v>
      </c>
      <c r="C1899" s="2" t="s">
        <v>21216</v>
      </c>
    </row>
    <row r="1900" spans="1:3" s="68" customFormat="1" ht="12.3" x14ac:dyDescent="0.4">
      <c r="A1900" s="2" t="s">
        <v>14386</v>
      </c>
      <c r="B1900" s="2" t="s">
        <v>14018</v>
      </c>
      <c r="C1900" s="2" t="s">
        <v>21217</v>
      </c>
    </row>
    <row r="1901" spans="1:3" s="68" customFormat="1" ht="12.3" x14ac:dyDescent="0.4">
      <c r="A1901" s="2" t="s">
        <v>14386</v>
      </c>
      <c r="B1901" s="2" t="s">
        <v>14018</v>
      </c>
      <c r="C1901" s="2" t="s">
        <v>21218</v>
      </c>
    </row>
    <row r="1902" spans="1:3" s="68" customFormat="1" ht="12.3" x14ac:dyDescent="0.4">
      <c r="A1902" s="2" t="s">
        <v>14386</v>
      </c>
      <c r="B1902" s="2" t="s">
        <v>14018</v>
      </c>
      <c r="C1902" s="2" t="s">
        <v>21219</v>
      </c>
    </row>
    <row r="1903" spans="1:3" s="68" customFormat="1" ht="12.3" x14ac:dyDescent="0.4">
      <c r="A1903" s="2" t="s">
        <v>14386</v>
      </c>
      <c r="B1903" s="2" t="s">
        <v>14018</v>
      </c>
      <c r="C1903" s="2" t="s">
        <v>21220</v>
      </c>
    </row>
    <row r="1904" spans="1:3" s="68" customFormat="1" ht="12.3" x14ac:dyDescent="0.4">
      <c r="A1904" s="2" t="s">
        <v>14386</v>
      </c>
      <c r="B1904" s="2" t="s">
        <v>14018</v>
      </c>
      <c r="C1904" s="2" t="s">
        <v>21221</v>
      </c>
    </row>
    <row r="1905" spans="1:3" s="68" customFormat="1" ht="12.3" x14ac:dyDescent="0.4">
      <c r="A1905" s="2" t="s">
        <v>14386</v>
      </c>
      <c r="B1905" s="2" t="s">
        <v>14018</v>
      </c>
      <c r="C1905" s="2" t="s">
        <v>21222</v>
      </c>
    </row>
    <row r="1906" spans="1:3" s="68" customFormat="1" ht="12.3" x14ac:dyDescent="0.4">
      <c r="A1906" s="2" t="s">
        <v>14386</v>
      </c>
      <c r="B1906" s="2" t="s">
        <v>14018</v>
      </c>
      <c r="C1906" s="2" t="s">
        <v>21223</v>
      </c>
    </row>
    <row r="1907" spans="1:3" s="68" customFormat="1" ht="12.3" x14ac:dyDescent="0.4">
      <c r="A1907" s="2" t="s">
        <v>14386</v>
      </c>
      <c r="B1907" s="2" t="s">
        <v>14018</v>
      </c>
      <c r="C1907" s="2" t="s">
        <v>21224</v>
      </c>
    </row>
    <row r="1908" spans="1:3" s="68" customFormat="1" ht="12.3" x14ac:dyDescent="0.4">
      <c r="A1908" s="2" t="s">
        <v>14386</v>
      </c>
      <c r="B1908" s="2" t="s">
        <v>14018</v>
      </c>
      <c r="C1908" s="2" t="s">
        <v>21225</v>
      </c>
    </row>
    <row r="1909" spans="1:3" s="68" customFormat="1" ht="12.3" x14ac:dyDescent="0.4">
      <c r="A1909" s="2" t="s">
        <v>14386</v>
      </c>
      <c r="B1909" s="2" t="s">
        <v>14018</v>
      </c>
      <c r="C1909" s="2" t="s">
        <v>21226</v>
      </c>
    </row>
    <row r="1910" spans="1:3" s="68" customFormat="1" ht="12.3" x14ac:dyDescent="0.4">
      <c r="A1910" s="2" t="s">
        <v>14386</v>
      </c>
      <c r="B1910" s="2" t="s">
        <v>14018</v>
      </c>
      <c r="C1910" s="2" t="s">
        <v>21227</v>
      </c>
    </row>
    <row r="1911" spans="1:3" s="68" customFormat="1" ht="12.3" x14ac:dyDescent="0.4">
      <c r="A1911" s="2" t="s">
        <v>14386</v>
      </c>
      <c r="B1911" s="2" t="s">
        <v>14018</v>
      </c>
      <c r="C1911" s="2" t="s">
        <v>21228</v>
      </c>
    </row>
    <row r="1912" spans="1:3" s="68" customFormat="1" ht="12.3" x14ac:dyDescent="0.4">
      <c r="A1912" s="2" t="s">
        <v>14386</v>
      </c>
      <c r="B1912" s="2" t="s">
        <v>14018</v>
      </c>
      <c r="C1912" s="2" t="s">
        <v>21229</v>
      </c>
    </row>
    <row r="1913" spans="1:3" s="68" customFormat="1" ht="12.3" x14ac:dyDescent="0.4">
      <c r="A1913" s="2" t="s">
        <v>14386</v>
      </c>
      <c r="B1913" s="2" t="s">
        <v>14018</v>
      </c>
      <c r="C1913" s="2" t="s">
        <v>21230</v>
      </c>
    </row>
    <row r="1914" spans="1:3" s="68" customFormat="1" ht="12.3" x14ac:dyDescent="0.4">
      <c r="A1914" s="2" t="s">
        <v>14386</v>
      </c>
      <c r="B1914" s="2" t="s">
        <v>14018</v>
      </c>
      <c r="C1914" s="2" t="s">
        <v>21231</v>
      </c>
    </row>
    <row r="1915" spans="1:3" s="68" customFormat="1" ht="12.3" x14ac:dyDescent="0.4">
      <c r="A1915" s="2" t="s">
        <v>14386</v>
      </c>
      <c r="B1915" s="2" t="s">
        <v>14018</v>
      </c>
      <c r="C1915" s="2" t="s">
        <v>21232</v>
      </c>
    </row>
    <row r="1916" spans="1:3" s="68" customFormat="1" ht="12.3" x14ac:dyDescent="0.4">
      <c r="A1916" s="2" t="s">
        <v>14386</v>
      </c>
      <c r="B1916" s="2" t="s">
        <v>14018</v>
      </c>
      <c r="C1916" s="2" t="s">
        <v>21233</v>
      </c>
    </row>
    <row r="1917" spans="1:3" s="68" customFormat="1" ht="12.3" x14ac:dyDescent="0.4">
      <c r="A1917" s="2" t="s">
        <v>14386</v>
      </c>
      <c r="B1917" s="2" t="s">
        <v>14018</v>
      </c>
      <c r="C1917" s="2" t="s">
        <v>21234</v>
      </c>
    </row>
    <row r="1918" spans="1:3" s="68" customFormat="1" ht="12.3" x14ac:dyDescent="0.4">
      <c r="A1918" s="2" t="s">
        <v>14386</v>
      </c>
      <c r="B1918" s="2" t="s">
        <v>14018</v>
      </c>
      <c r="C1918" s="2" t="s">
        <v>21235</v>
      </c>
    </row>
    <row r="1919" spans="1:3" s="68" customFormat="1" ht="12.3" x14ac:dyDescent="0.4">
      <c r="A1919" s="2" t="s">
        <v>14386</v>
      </c>
      <c r="B1919" s="2" t="s">
        <v>14018</v>
      </c>
      <c r="C1919" s="2" t="s">
        <v>21236</v>
      </c>
    </row>
    <row r="1920" spans="1:3" s="68" customFormat="1" ht="12.3" x14ac:dyDescent="0.4">
      <c r="A1920" s="2" t="s">
        <v>14386</v>
      </c>
      <c r="B1920" s="2" t="s">
        <v>14018</v>
      </c>
      <c r="C1920" s="2" t="s">
        <v>21237</v>
      </c>
    </row>
    <row r="1921" spans="1:3" s="68" customFormat="1" ht="12.3" x14ac:dyDescent="0.4">
      <c r="A1921" s="2" t="s">
        <v>14386</v>
      </c>
      <c r="B1921" s="2" t="s">
        <v>14018</v>
      </c>
      <c r="C1921" s="2" t="s">
        <v>21238</v>
      </c>
    </row>
    <row r="1922" spans="1:3" s="68" customFormat="1" ht="12.3" x14ac:dyDescent="0.4">
      <c r="A1922" s="2" t="s">
        <v>14386</v>
      </c>
      <c r="B1922" s="2" t="s">
        <v>14018</v>
      </c>
      <c r="C1922" s="2" t="s">
        <v>21239</v>
      </c>
    </row>
    <row r="1923" spans="1:3" s="68" customFormat="1" ht="12.3" x14ac:dyDescent="0.4">
      <c r="A1923" s="2" t="s">
        <v>14386</v>
      </c>
      <c r="B1923" s="2" t="s">
        <v>14018</v>
      </c>
      <c r="C1923" s="2" t="s">
        <v>21240</v>
      </c>
    </row>
    <row r="1924" spans="1:3" s="68" customFormat="1" ht="12.3" x14ac:dyDescent="0.4">
      <c r="A1924" s="2" t="s">
        <v>14386</v>
      </c>
      <c r="B1924" s="2" t="s">
        <v>14018</v>
      </c>
      <c r="C1924" s="2" t="s">
        <v>21241</v>
      </c>
    </row>
    <row r="1925" spans="1:3" s="68" customFormat="1" ht="12.3" x14ac:dyDescent="0.4">
      <c r="A1925" s="2" t="s">
        <v>14386</v>
      </c>
      <c r="B1925" s="2" t="s">
        <v>14018</v>
      </c>
      <c r="C1925" s="2" t="s">
        <v>21242</v>
      </c>
    </row>
    <row r="1926" spans="1:3" s="68" customFormat="1" ht="12.3" x14ac:dyDescent="0.4">
      <c r="A1926" s="2" t="s">
        <v>14386</v>
      </c>
      <c r="B1926" s="2" t="s">
        <v>14018</v>
      </c>
      <c r="C1926" s="2" t="s">
        <v>21243</v>
      </c>
    </row>
    <row r="1927" spans="1:3" s="68" customFormat="1" ht="12.3" x14ac:dyDescent="0.4">
      <c r="A1927" s="2" t="s">
        <v>14386</v>
      </c>
      <c r="B1927" s="2" t="s">
        <v>14018</v>
      </c>
      <c r="C1927" s="2" t="s">
        <v>21244</v>
      </c>
    </row>
    <row r="1928" spans="1:3" s="68" customFormat="1" ht="12.3" x14ac:dyDescent="0.4">
      <c r="A1928" s="2" t="s">
        <v>14386</v>
      </c>
      <c r="B1928" s="2" t="s">
        <v>14018</v>
      </c>
      <c r="C1928" s="2" t="s">
        <v>21245</v>
      </c>
    </row>
    <row r="1929" spans="1:3" s="68" customFormat="1" ht="12.3" x14ac:dyDescent="0.4">
      <c r="A1929" s="2" t="s">
        <v>14386</v>
      </c>
      <c r="B1929" s="2" t="s">
        <v>14018</v>
      </c>
      <c r="C1929" s="2" t="s">
        <v>21246</v>
      </c>
    </row>
    <row r="1930" spans="1:3" s="68" customFormat="1" ht="12.3" x14ac:dyDescent="0.4">
      <c r="A1930" s="2" t="s">
        <v>14386</v>
      </c>
      <c r="B1930" s="2" t="s">
        <v>14018</v>
      </c>
      <c r="C1930" s="2" t="s">
        <v>21247</v>
      </c>
    </row>
    <row r="1931" spans="1:3" s="68" customFormat="1" ht="12.3" x14ac:dyDescent="0.4">
      <c r="A1931" s="2" t="s">
        <v>14386</v>
      </c>
      <c r="B1931" s="2" t="s">
        <v>14018</v>
      </c>
      <c r="C1931" s="2" t="s">
        <v>21248</v>
      </c>
    </row>
    <row r="1932" spans="1:3" s="68" customFormat="1" ht="12.3" x14ac:dyDescent="0.4">
      <c r="A1932" s="2" t="s">
        <v>14386</v>
      </c>
      <c r="B1932" s="2" t="s">
        <v>14018</v>
      </c>
      <c r="C1932" s="2" t="s">
        <v>21249</v>
      </c>
    </row>
    <row r="1933" spans="1:3" s="68" customFormat="1" ht="12.3" x14ac:dyDescent="0.4">
      <c r="A1933" s="2" t="s">
        <v>14386</v>
      </c>
      <c r="B1933" s="2" t="s">
        <v>14018</v>
      </c>
      <c r="C1933" s="2" t="s">
        <v>21250</v>
      </c>
    </row>
    <row r="1934" spans="1:3" s="68" customFormat="1" ht="12.3" x14ac:dyDescent="0.4">
      <c r="A1934" s="2" t="s">
        <v>14386</v>
      </c>
      <c r="B1934" s="2" t="s">
        <v>14018</v>
      </c>
      <c r="C1934" s="2" t="s">
        <v>21251</v>
      </c>
    </row>
    <row r="1935" spans="1:3" s="68" customFormat="1" ht="12.3" x14ac:dyDescent="0.4">
      <c r="A1935" s="2" t="s">
        <v>14386</v>
      </c>
      <c r="B1935" s="2" t="s">
        <v>14018</v>
      </c>
      <c r="C1935" s="2" t="s">
        <v>21252</v>
      </c>
    </row>
    <row r="1936" spans="1:3" s="68" customFormat="1" ht="12.3" x14ac:dyDescent="0.4">
      <c r="A1936" s="2" t="s">
        <v>14386</v>
      </c>
      <c r="B1936" s="2" t="s">
        <v>14018</v>
      </c>
      <c r="C1936" s="2" t="s">
        <v>21253</v>
      </c>
    </row>
    <row r="1937" spans="1:3" s="68" customFormat="1" ht="12.3" x14ac:dyDescent="0.4">
      <c r="A1937" s="2" t="s">
        <v>14386</v>
      </c>
      <c r="B1937" s="2" t="s">
        <v>14018</v>
      </c>
      <c r="C1937" s="2" t="s">
        <v>21254</v>
      </c>
    </row>
    <row r="1938" spans="1:3" s="68" customFormat="1" ht="12.3" x14ac:dyDescent="0.4">
      <c r="A1938" s="2" t="s">
        <v>14386</v>
      </c>
      <c r="B1938" s="2" t="s">
        <v>14022</v>
      </c>
      <c r="C1938" s="2" t="s">
        <v>21108</v>
      </c>
    </row>
    <row r="1939" spans="1:3" s="68" customFormat="1" ht="12.3" x14ac:dyDescent="0.4">
      <c r="A1939" s="2" t="s">
        <v>14386</v>
      </c>
      <c r="B1939" s="2" t="s">
        <v>14022</v>
      </c>
      <c r="C1939" s="2" t="s">
        <v>21109</v>
      </c>
    </row>
    <row r="1940" spans="1:3" s="68" customFormat="1" ht="12.3" x14ac:dyDescent="0.4">
      <c r="A1940" s="2" t="s">
        <v>14386</v>
      </c>
      <c r="B1940" s="2" t="s">
        <v>14022</v>
      </c>
      <c r="C1940" s="2" t="s">
        <v>21110</v>
      </c>
    </row>
    <row r="1941" spans="1:3" s="68" customFormat="1" ht="12.3" x14ac:dyDescent="0.4">
      <c r="A1941" s="2" t="s">
        <v>14386</v>
      </c>
      <c r="B1941" s="2" t="s">
        <v>14022</v>
      </c>
      <c r="C1941" s="2" t="s">
        <v>21111</v>
      </c>
    </row>
    <row r="1942" spans="1:3" s="68" customFormat="1" ht="12.3" x14ac:dyDescent="0.4">
      <c r="A1942" s="2" t="s">
        <v>14386</v>
      </c>
      <c r="B1942" s="2" t="s">
        <v>14022</v>
      </c>
      <c r="C1942" s="2" t="s">
        <v>21112</v>
      </c>
    </row>
    <row r="1943" spans="1:3" s="68" customFormat="1" ht="12.3" x14ac:dyDescent="0.4">
      <c r="A1943" s="2" t="s">
        <v>14386</v>
      </c>
      <c r="B1943" s="2" t="s">
        <v>14022</v>
      </c>
      <c r="C1943" s="2" t="s">
        <v>21113</v>
      </c>
    </row>
    <row r="1944" spans="1:3" s="68" customFormat="1" ht="12.3" x14ac:dyDescent="0.4">
      <c r="A1944" s="2" t="s">
        <v>14386</v>
      </c>
      <c r="B1944" s="2" t="s">
        <v>14022</v>
      </c>
      <c r="C1944" s="2" t="s">
        <v>21114</v>
      </c>
    </row>
    <row r="1945" spans="1:3" s="68" customFormat="1" ht="12.3" x14ac:dyDescent="0.4">
      <c r="A1945" s="2" t="s">
        <v>14386</v>
      </c>
      <c r="B1945" s="2" t="s">
        <v>14022</v>
      </c>
      <c r="C1945" s="2" t="s">
        <v>21115</v>
      </c>
    </row>
    <row r="1946" spans="1:3" s="68" customFormat="1" ht="12.3" x14ac:dyDescent="0.4">
      <c r="A1946" s="2" t="s">
        <v>14386</v>
      </c>
      <c r="B1946" s="2" t="s">
        <v>14022</v>
      </c>
      <c r="C1946" s="2" t="s">
        <v>21116</v>
      </c>
    </row>
    <row r="1947" spans="1:3" s="68" customFormat="1" ht="12.3" x14ac:dyDescent="0.4">
      <c r="A1947" s="2" t="s">
        <v>14386</v>
      </c>
      <c r="B1947" s="2" t="s">
        <v>14022</v>
      </c>
      <c r="C1947" s="2" t="s">
        <v>21117</v>
      </c>
    </row>
    <row r="1948" spans="1:3" s="68" customFormat="1" ht="12.3" x14ac:dyDescent="0.4">
      <c r="A1948" s="2" t="s">
        <v>14386</v>
      </c>
      <c r="B1948" s="2" t="s">
        <v>14022</v>
      </c>
      <c r="C1948" s="2" t="s">
        <v>21118</v>
      </c>
    </row>
    <row r="1949" spans="1:3" s="68" customFormat="1" ht="12.3" x14ac:dyDescent="0.4">
      <c r="A1949" s="2" t="s">
        <v>14386</v>
      </c>
      <c r="B1949" s="2" t="s">
        <v>14022</v>
      </c>
      <c r="C1949" s="2" t="s">
        <v>21119</v>
      </c>
    </row>
    <row r="1950" spans="1:3" s="68" customFormat="1" ht="12.3" x14ac:dyDescent="0.4">
      <c r="A1950" s="2" t="s">
        <v>14386</v>
      </c>
      <c r="B1950" s="2" t="s">
        <v>14022</v>
      </c>
      <c r="C1950" s="2" t="s">
        <v>21120</v>
      </c>
    </row>
    <row r="1951" spans="1:3" s="68" customFormat="1" ht="12.3" x14ac:dyDescent="0.4">
      <c r="A1951" s="2" t="s">
        <v>14386</v>
      </c>
      <c r="B1951" s="2" t="s">
        <v>14022</v>
      </c>
      <c r="C1951" s="2" t="s">
        <v>21121</v>
      </c>
    </row>
    <row r="1952" spans="1:3" s="68" customFormat="1" ht="12.3" x14ac:dyDescent="0.4">
      <c r="A1952" s="2" t="s">
        <v>14386</v>
      </c>
      <c r="B1952" s="2" t="s">
        <v>14022</v>
      </c>
      <c r="C1952" s="2" t="s">
        <v>21122</v>
      </c>
    </row>
    <row r="1953" spans="1:3" s="68" customFormat="1" ht="12.3" x14ac:dyDescent="0.4">
      <c r="A1953" s="2" t="s">
        <v>14386</v>
      </c>
      <c r="B1953" s="2" t="s">
        <v>14022</v>
      </c>
      <c r="C1953" s="2" t="s">
        <v>21123</v>
      </c>
    </row>
    <row r="1954" spans="1:3" s="68" customFormat="1" ht="12.3" x14ac:dyDescent="0.4">
      <c r="A1954" s="2" t="s">
        <v>14386</v>
      </c>
      <c r="B1954" s="2" t="s">
        <v>14022</v>
      </c>
      <c r="C1954" s="2" t="s">
        <v>21124</v>
      </c>
    </row>
    <row r="1955" spans="1:3" s="68" customFormat="1" ht="12.3" x14ac:dyDescent="0.4">
      <c r="A1955" s="2" t="s">
        <v>14386</v>
      </c>
      <c r="B1955" s="2" t="s">
        <v>14022</v>
      </c>
      <c r="C1955" s="2" t="s">
        <v>21125</v>
      </c>
    </row>
    <row r="1956" spans="1:3" s="68" customFormat="1" ht="12.3" x14ac:dyDescent="0.4">
      <c r="A1956" s="2" t="s">
        <v>14386</v>
      </c>
      <c r="B1956" s="2" t="s">
        <v>14022</v>
      </c>
      <c r="C1956" s="2" t="s">
        <v>21126</v>
      </c>
    </row>
    <row r="1957" spans="1:3" s="68" customFormat="1" ht="12.3" x14ac:dyDescent="0.4">
      <c r="A1957" s="2" t="s">
        <v>14386</v>
      </c>
      <c r="B1957" s="2" t="s">
        <v>14022</v>
      </c>
      <c r="C1957" s="2" t="s">
        <v>21127</v>
      </c>
    </row>
    <row r="1958" spans="1:3" s="68" customFormat="1" ht="12.3" x14ac:dyDescent="0.4">
      <c r="A1958" s="2" t="s">
        <v>14386</v>
      </c>
      <c r="B1958" s="2" t="s">
        <v>14022</v>
      </c>
      <c r="C1958" s="2" t="s">
        <v>21128</v>
      </c>
    </row>
    <row r="1959" spans="1:3" s="68" customFormat="1" ht="12.3" x14ac:dyDescent="0.4">
      <c r="A1959" s="2" t="s">
        <v>14386</v>
      </c>
      <c r="B1959" s="2" t="s">
        <v>14022</v>
      </c>
      <c r="C1959" s="2" t="s">
        <v>21129</v>
      </c>
    </row>
    <row r="1960" spans="1:3" s="68" customFormat="1" ht="12.3" x14ac:dyDescent="0.4">
      <c r="A1960" s="2" t="s">
        <v>14386</v>
      </c>
      <c r="B1960" s="2" t="s">
        <v>14022</v>
      </c>
      <c r="C1960" s="2" t="s">
        <v>21130</v>
      </c>
    </row>
    <row r="1961" spans="1:3" s="68" customFormat="1" ht="12.3" x14ac:dyDescent="0.4">
      <c r="A1961" s="2" t="s">
        <v>14386</v>
      </c>
      <c r="B1961" s="2" t="s">
        <v>14022</v>
      </c>
      <c r="C1961" s="2" t="s">
        <v>21131</v>
      </c>
    </row>
    <row r="1962" spans="1:3" s="68" customFormat="1" ht="12.3" x14ac:dyDescent="0.4">
      <c r="A1962" s="2" t="s">
        <v>14386</v>
      </c>
      <c r="B1962" s="2" t="s">
        <v>14022</v>
      </c>
      <c r="C1962" s="2" t="s">
        <v>21132</v>
      </c>
    </row>
    <row r="1963" spans="1:3" s="68" customFormat="1" ht="12.3" x14ac:dyDescent="0.4">
      <c r="A1963" s="2" t="s">
        <v>14386</v>
      </c>
      <c r="B1963" s="2" t="s">
        <v>14022</v>
      </c>
      <c r="C1963" s="2" t="s">
        <v>21133</v>
      </c>
    </row>
    <row r="1964" spans="1:3" s="68" customFormat="1" ht="12.3" x14ac:dyDescent="0.4">
      <c r="A1964" s="2" t="s">
        <v>14386</v>
      </c>
      <c r="B1964" s="2" t="s">
        <v>14022</v>
      </c>
      <c r="C1964" s="2" t="s">
        <v>21134</v>
      </c>
    </row>
    <row r="1965" spans="1:3" s="68" customFormat="1" ht="12.3" x14ac:dyDescent="0.4">
      <c r="A1965" s="2" t="s">
        <v>14386</v>
      </c>
      <c r="B1965" s="2" t="s">
        <v>14022</v>
      </c>
      <c r="C1965" s="2" t="s">
        <v>21135</v>
      </c>
    </row>
    <row r="1966" spans="1:3" s="68" customFormat="1" ht="12.3" x14ac:dyDescent="0.4">
      <c r="A1966" s="2" t="s">
        <v>14386</v>
      </c>
      <c r="B1966" s="2" t="s">
        <v>14022</v>
      </c>
      <c r="C1966" s="2" t="s">
        <v>21136</v>
      </c>
    </row>
    <row r="1967" spans="1:3" s="68" customFormat="1" ht="12.3" x14ac:dyDescent="0.4">
      <c r="A1967" s="2" t="s">
        <v>14386</v>
      </c>
      <c r="B1967" s="2" t="s">
        <v>14022</v>
      </c>
      <c r="C1967" s="2" t="s">
        <v>21137</v>
      </c>
    </row>
    <row r="1968" spans="1:3" s="68" customFormat="1" ht="12.3" x14ac:dyDescent="0.4">
      <c r="A1968" s="2" t="s">
        <v>14386</v>
      </c>
      <c r="B1968" s="2" t="s">
        <v>14022</v>
      </c>
      <c r="C1968" s="2" t="s">
        <v>21138</v>
      </c>
    </row>
    <row r="1969" spans="1:3" s="68" customFormat="1" ht="12.3" x14ac:dyDescent="0.4">
      <c r="A1969" s="2" t="s">
        <v>14386</v>
      </c>
      <c r="B1969" s="2" t="s">
        <v>14022</v>
      </c>
      <c r="C1969" s="2" t="s">
        <v>21139</v>
      </c>
    </row>
    <row r="1970" spans="1:3" s="68" customFormat="1" ht="12.3" x14ac:dyDescent="0.4">
      <c r="A1970" s="2" t="s">
        <v>14386</v>
      </c>
      <c r="B1970" s="2" t="s">
        <v>14022</v>
      </c>
      <c r="C1970" s="2" t="s">
        <v>21140</v>
      </c>
    </row>
    <row r="1971" spans="1:3" s="68" customFormat="1" ht="12.3" x14ac:dyDescent="0.4">
      <c r="A1971" s="2" t="s">
        <v>14386</v>
      </c>
      <c r="B1971" s="2" t="s">
        <v>14022</v>
      </c>
      <c r="C1971" s="2" t="s">
        <v>21141</v>
      </c>
    </row>
    <row r="1972" spans="1:3" s="68" customFormat="1" ht="12.3" x14ac:dyDescent="0.4">
      <c r="A1972" s="2" t="s">
        <v>14386</v>
      </c>
      <c r="B1972" s="2" t="s">
        <v>14022</v>
      </c>
      <c r="C1972" s="2" t="s">
        <v>21142</v>
      </c>
    </row>
    <row r="1973" spans="1:3" s="68" customFormat="1" ht="12.3" x14ac:dyDescent="0.4">
      <c r="A1973" s="2" t="s">
        <v>14386</v>
      </c>
      <c r="B1973" s="2" t="s">
        <v>14022</v>
      </c>
      <c r="C1973" s="2" t="s">
        <v>21143</v>
      </c>
    </row>
    <row r="1974" spans="1:3" s="68" customFormat="1" ht="12.3" x14ac:dyDescent="0.4">
      <c r="A1974" s="2" t="s">
        <v>14386</v>
      </c>
      <c r="B1974" s="2" t="s">
        <v>14022</v>
      </c>
      <c r="C1974" s="2" t="s">
        <v>21144</v>
      </c>
    </row>
    <row r="1975" spans="1:3" s="68" customFormat="1" ht="12.3" x14ac:dyDescent="0.4">
      <c r="A1975" s="2" t="s">
        <v>14386</v>
      </c>
      <c r="B1975" s="2" t="s">
        <v>14022</v>
      </c>
      <c r="C1975" s="2" t="s">
        <v>21145</v>
      </c>
    </row>
    <row r="1976" spans="1:3" s="68" customFormat="1" ht="12.3" x14ac:dyDescent="0.4">
      <c r="A1976" s="2" t="s">
        <v>14386</v>
      </c>
      <c r="B1976" s="2" t="s">
        <v>14022</v>
      </c>
      <c r="C1976" s="2" t="s">
        <v>21146</v>
      </c>
    </row>
    <row r="1977" spans="1:3" s="68" customFormat="1" ht="12.3" x14ac:dyDescent="0.4">
      <c r="A1977" s="2" t="s">
        <v>14386</v>
      </c>
      <c r="B1977" s="2" t="s">
        <v>14022</v>
      </c>
      <c r="C1977" s="2" t="s">
        <v>21147</v>
      </c>
    </row>
    <row r="1978" spans="1:3" s="68" customFormat="1" ht="12.3" x14ac:dyDescent="0.4">
      <c r="A1978" s="2" t="s">
        <v>14386</v>
      </c>
      <c r="B1978" s="2" t="s">
        <v>14022</v>
      </c>
      <c r="C1978" s="2" t="s">
        <v>21148</v>
      </c>
    </row>
    <row r="1979" spans="1:3" s="68" customFormat="1" ht="12.3" x14ac:dyDescent="0.4">
      <c r="A1979" s="2" t="s">
        <v>14386</v>
      </c>
      <c r="B1979" s="2" t="s">
        <v>14022</v>
      </c>
      <c r="C1979" s="2" t="s">
        <v>21149</v>
      </c>
    </row>
    <row r="1980" spans="1:3" s="68" customFormat="1" ht="12.3" x14ac:dyDescent="0.4">
      <c r="A1980" s="2" t="s">
        <v>14386</v>
      </c>
      <c r="B1980" s="2" t="s">
        <v>14022</v>
      </c>
      <c r="C1980" s="2" t="s">
        <v>21150</v>
      </c>
    </row>
    <row r="1981" spans="1:3" s="68" customFormat="1" ht="12.3" x14ac:dyDescent="0.4">
      <c r="A1981" s="2" t="s">
        <v>14386</v>
      </c>
      <c r="B1981" s="2" t="s">
        <v>14022</v>
      </c>
      <c r="C1981" s="2" t="s">
        <v>21151</v>
      </c>
    </row>
    <row r="1982" spans="1:3" s="68" customFormat="1" ht="12.3" x14ac:dyDescent="0.4">
      <c r="A1982" s="2" t="s">
        <v>14386</v>
      </c>
      <c r="B1982" s="2" t="s">
        <v>14022</v>
      </c>
      <c r="C1982" s="2" t="s">
        <v>21152</v>
      </c>
    </row>
    <row r="1983" spans="1:3" s="68" customFormat="1" ht="12.3" x14ac:dyDescent="0.4">
      <c r="A1983" s="2" t="s">
        <v>14386</v>
      </c>
      <c r="B1983" s="2" t="s">
        <v>14022</v>
      </c>
      <c r="C1983" s="2" t="s">
        <v>21153</v>
      </c>
    </row>
    <row r="1984" spans="1:3" s="68" customFormat="1" ht="12.3" x14ac:dyDescent="0.4">
      <c r="A1984" s="2" t="s">
        <v>14386</v>
      </c>
      <c r="B1984" s="2" t="s">
        <v>14022</v>
      </c>
      <c r="C1984" s="2" t="s">
        <v>21154</v>
      </c>
    </row>
    <row r="1985" spans="1:3" s="68" customFormat="1" ht="12.3" x14ac:dyDescent="0.4">
      <c r="A1985" s="2" t="s">
        <v>14386</v>
      </c>
      <c r="B1985" s="2" t="s">
        <v>14022</v>
      </c>
      <c r="C1985" s="2" t="s">
        <v>21155</v>
      </c>
    </row>
    <row r="1986" spans="1:3" s="68" customFormat="1" ht="12.3" x14ac:dyDescent="0.4">
      <c r="A1986" s="2" t="s">
        <v>14386</v>
      </c>
      <c r="B1986" s="2" t="s">
        <v>14022</v>
      </c>
      <c r="C1986" s="2" t="s">
        <v>21156</v>
      </c>
    </row>
    <row r="1987" spans="1:3" s="68" customFormat="1" ht="12.3" x14ac:dyDescent="0.4">
      <c r="A1987" s="2" t="s">
        <v>14386</v>
      </c>
      <c r="B1987" s="2" t="s">
        <v>97</v>
      </c>
      <c r="C1987" s="2" t="s">
        <v>21598</v>
      </c>
    </row>
    <row r="1988" spans="1:3" s="68" customFormat="1" ht="12.3" x14ac:dyDescent="0.4">
      <c r="A1988" s="2" t="s">
        <v>14386</v>
      </c>
      <c r="B1988" s="2" t="s">
        <v>97</v>
      </c>
      <c r="C1988" s="2" t="s">
        <v>21599</v>
      </c>
    </row>
    <row r="1989" spans="1:3" s="68" customFormat="1" ht="12.3" x14ac:dyDescent="0.4">
      <c r="A1989" s="2" t="s">
        <v>14386</v>
      </c>
      <c r="B1989" s="2" t="s">
        <v>97</v>
      </c>
      <c r="C1989" s="2" t="s">
        <v>21600</v>
      </c>
    </row>
    <row r="1990" spans="1:3" s="68" customFormat="1" ht="12.3" x14ac:dyDescent="0.4">
      <c r="A1990" s="2" t="s">
        <v>14386</v>
      </c>
      <c r="B1990" s="2" t="s">
        <v>97</v>
      </c>
      <c r="C1990" s="2" t="s">
        <v>21601</v>
      </c>
    </row>
    <row r="1991" spans="1:3" s="68" customFormat="1" ht="12.3" x14ac:dyDescent="0.4">
      <c r="A1991" s="2" t="s">
        <v>14386</v>
      </c>
      <c r="B1991" s="2" t="s">
        <v>97</v>
      </c>
      <c r="C1991" s="2" t="s">
        <v>21602</v>
      </c>
    </row>
    <row r="1992" spans="1:3" s="68" customFormat="1" ht="12.3" x14ac:dyDescent="0.4">
      <c r="A1992" s="2" t="s">
        <v>14386</v>
      </c>
      <c r="B1992" s="2" t="s">
        <v>97</v>
      </c>
      <c r="C1992" s="2" t="s">
        <v>21603</v>
      </c>
    </row>
    <row r="1993" spans="1:3" s="68" customFormat="1" ht="12.3" x14ac:dyDescent="0.4">
      <c r="A1993" s="2" t="s">
        <v>14386</v>
      </c>
      <c r="B1993" s="2" t="s">
        <v>97</v>
      </c>
      <c r="C1993" s="2" t="s">
        <v>21604</v>
      </c>
    </row>
    <row r="1994" spans="1:3" s="68" customFormat="1" ht="12.3" x14ac:dyDescent="0.4">
      <c r="A1994" s="2" t="s">
        <v>14386</v>
      </c>
      <c r="B1994" s="2" t="s">
        <v>97</v>
      </c>
      <c r="C1994" s="2" t="s">
        <v>21605</v>
      </c>
    </row>
    <row r="1995" spans="1:3" s="68" customFormat="1" ht="12.3" x14ac:dyDescent="0.4">
      <c r="A1995" s="2" t="s">
        <v>14386</v>
      </c>
      <c r="B1995" s="2" t="s">
        <v>97</v>
      </c>
      <c r="C1995" s="2" t="s">
        <v>21606</v>
      </c>
    </row>
    <row r="1996" spans="1:3" s="68" customFormat="1" ht="12.3" x14ac:dyDescent="0.4">
      <c r="A1996" s="2" t="s">
        <v>14386</v>
      </c>
      <c r="B1996" s="2" t="s">
        <v>97</v>
      </c>
      <c r="C1996" s="2" t="s">
        <v>21607</v>
      </c>
    </row>
    <row r="1997" spans="1:3" s="68" customFormat="1" ht="12.3" x14ac:dyDescent="0.4">
      <c r="A1997" s="2" t="s">
        <v>14386</v>
      </c>
      <c r="B1997" s="2" t="s">
        <v>97</v>
      </c>
      <c r="C1997" s="2" t="s">
        <v>21608</v>
      </c>
    </row>
    <row r="1998" spans="1:3" s="68" customFormat="1" ht="12.3" x14ac:dyDescent="0.4">
      <c r="A1998" s="2" t="s">
        <v>14386</v>
      </c>
      <c r="B1998" s="2" t="s">
        <v>97</v>
      </c>
      <c r="C1998" s="2" t="s">
        <v>21609</v>
      </c>
    </row>
    <row r="1999" spans="1:3" s="68" customFormat="1" ht="12.3" x14ac:dyDescent="0.4">
      <c r="A1999" s="2" t="s">
        <v>14386</v>
      </c>
      <c r="B1999" s="2" t="s">
        <v>97</v>
      </c>
      <c r="C1999" s="2" t="s">
        <v>21610</v>
      </c>
    </row>
    <row r="2000" spans="1:3" s="68" customFormat="1" ht="12.3" x14ac:dyDescent="0.4">
      <c r="A2000" s="2" t="s">
        <v>14386</v>
      </c>
      <c r="B2000" s="2" t="s">
        <v>97</v>
      </c>
      <c r="C2000" s="2" t="s">
        <v>21611</v>
      </c>
    </row>
    <row r="2001" spans="1:3" s="68" customFormat="1" ht="12.3" x14ac:dyDescent="0.4">
      <c r="A2001" s="2" t="s">
        <v>14386</v>
      </c>
      <c r="B2001" s="2" t="s">
        <v>97</v>
      </c>
      <c r="C2001" s="2" t="s">
        <v>21612</v>
      </c>
    </row>
    <row r="2002" spans="1:3" s="68" customFormat="1" ht="12.3" x14ac:dyDescent="0.4">
      <c r="A2002" s="2" t="s">
        <v>14386</v>
      </c>
      <c r="B2002" s="2" t="s">
        <v>97</v>
      </c>
      <c r="C2002" s="2" t="s">
        <v>21613</v>
      </c>
    </row>
    <row r="2003" spans="1:3" s="68" customFormat="1" ht="12.3" x14ac:dyDescent="0.4">
      <c r="A2003" s="2" t="s">
        <v>14386</v>
      </c>
      <c r="B2003" s="2" t="s">
        <v>97</v>
      </c>
      <c r="C2003" s="2" t="s">
        <v>21614</v>
      </c>
    </row>
    <row r="2004" spans="1:3" s="68" customFormat="1" ht="12.3" x14ac:dyDescent="0.4">
      <c r="A2004" s="2" t="s">
        <v>14386</v>
      </c>
      <c r="B2004" s="2" t="s">
        <v>97</v>
      </c>
      <c r="C2004" s="2" t="s">
        <v>21615</v>
      </c>
    </row>
    <row r="2005" spans="1:3" s="68" customFormat="1" ht="12.3" x14ac:dyDescent="0.4">
      <c r="A2005" s="2" t="s">
        <v>14386</v>
      </c>
      <c r="B2005" s="2" t="s">
        <v>97</v>
      </c>
      <c r="C2005" s="2" t="s">
        <v>21616</v>
      </c>
    </row>
    <row r="2006" spans="1:3" s="68" customFormat="1" ht="12.3" x14ac:dyDescent="0.4">
      <c r="A2006" s="2" t="s">
        <v>14386</v>
      </c>
      <c r="B2006" s="2" t="s">
        <v>97</v>
      </c>
      <c r="C2006" s="2" t="s">
        <v>21617</v>
      </c>
    </row>
    <row r="2007" spans="1:3" s="68" customFormat="1" ht="12.3" x14ac:dyDescent="0.4">
      <c r="A2007" s="2" t="s">
        <v>14386</v>
      </c>
      <c r="B2007" s="2" t="s">
        <v>97</v>
      </c>
      <c r="C2007" s="2" t="s">
        <v>21618</v>
      </c>
    </row>
    <row r="2008" spans="1:3" s="68" customFormat="1" ht="12.3" x14ac:dyDescent="0.4">
      <c r="A2008" s="2" t="s">
        <v>14386</v>
      </c>
      <c r="B2008" s="2" t="s">
        <v>97</v>
      </c>
      <c r="C2008" s="2" t="s">
        <v>21619</v>
      </c>
    </row>
    <row r="2009" spans="1:3" s="68" customFormat="1" ht="12.3" x14ac:dyDescent="0.4">
      <c r="A2009" s="2" t="s">
        <v>14386</v>
      </c>
      <c r="B2009" s="2" t="s">
        <v>97</v>
      </c>
      <c r="C2009" s="2" t="s">
        <v>21620</v>
      </c>
    </row>
    <row r="2010" spans="1:3" s="68" customFormat="1" ht="12.3" x14ac:dyDescent="0.4">
      <c r="A2010" s="2" t="s">
        <v>14386</v>
      </c>
      <c r="B2010" s="2" t="s">
        <v>97</v>
      </c>
      <c r="C2010" s="2" t="s">
        <v>21621</v>
      </c>
    </row>
    <row r="2011" spans="1:3" s="68" customFormat="1" ht="12.3" x14ac:dyDescent="0.4">
      <c r="A2011" s="2" t="s">
        <v>14386</v>
      </c>
      <c r="B2011" s="2" t="s">
        <v>97</v>
      </c>
      <c r="C2011" s="2" t="s">
        <v>21622</v>
      </c>
    </row>
    <row r="2012" spans="1:3" s="68" customFormat="1" ht="12.3" x14ac:dyDescent="0.4">
      <c r="A2012" s="2" t="s">
        <v>14386</v>
      </c>
      <c r="B2012" s="2" t="s">
        <v>97</v>
      </c>
      <c r="C2012" s="2" t="s">
        <v>21623</v>
      </c>
    </row>
    <row r="2013" spans="1:3" s="68" customFormat="1" ht="12.3" x14ac:dyDescent="0.4">
      <c r="A2013" s="2" t="s">
        <v>14386</v>
      </c>
      <c r="B2013" s="2" t="s">
        <v>97</v>
      </c>
      <c r="C2013" s="2" t="s">
        <v>21624</v>
      </c>
    </row>
    <row r="2014" spans="1:3" s="68" customFormat="1" ht="12.3" x14ac:dyDescent="0.4">
      <c r="A2014" s="2" t="s">
        <v>14386</v>
      </c>
      <c r="B2014" s="2" t="s">
        <v>97</v>
      </c>
      <c r="C2014" s="2" t="s">
        <v>21625</v>
      </c>
    </row>
    <row r="2015" spans="1:3" s="68" customFormat="1" ht="12.3" x14ac:dyDescent="0.4">
      <c r="A2015" s="2" t="s">
        <v>14386</v>
      </c>
      <c r="B2015" s="2" t="s">
        <v>97</v>
      </c>
      <c r="C2015" s="2" t="s">
        <v>21626</v>
      </c>
    </row>
    <row r="2016" spans="1:3" s="68" customFormat="1" ht="12.3" x14ac:dyDescent="0.4">
      <c r="A2016" s="2" t="s">
        <v>14386</v>
      </c>
      <c r="B2016" s="2" t="s">
        <v>97</v>
      </c>
      <c r="C2016" s="2" t="s">
        <v>21627</v>
      </c>
    </row>
    <row r="2017" spans="1:3" s="68" customFormat="1" ht="12.3" x14ac:dyDescent="0.4">
      <c r="A2017" s="2" t="s">
        <v>14386</v>
      </c>
      <c r="B2017" s="2" t="s">
        <v>97</v>
      </c>
      <c r="C2017" s="2" t="s">
        <v>21628</v>
      </c>
    </row>
    <row r="2018" spans="1:3" s="68" customFormat="1" ht="12.3" x14ac:dyDescent="0.4">
      <c r="A2018" s="2" t="s">
        <v>14386</v>
      </c>
      <c r="B2018" s="2" t="s">
        <v>97</v>
      </c>
      <c r="C2018" s="2" t="s">
        <v>21629</v>
      </c>
    </row>
    <row r="2019" spans="1:3" s="68" customFormat="1" ht="12.3" x14ac:dyDescent="0.4">
      <c r="A2019" s="2" t="s">
        <v>14386</v>
      </c>
      <c r="B2019" s="2" t="s">
        <v>97</v>
      </c>
      <c r="C2019" s="2" t="s">
        <v>21630</v>
      </c>
    </row>
    <row r="2020" spans="1:3" s="68" customFormat="1" ht="12.3" x14ac:dyDescent="0.4">
      <c r="A2020" s="2" t="s">
        <v>14386</v>
      </c>
      <c r="B2020" s="2" t="s">
        <v>97</v>
      </c>
      <c r="C2020" s="2" t="s">
        <v>21631</v>
      </c>
    </row>
    <row r="2021" spans="1:3" s="68" customFormat="1" ht="12.3" x14ac:dyDescent="0.4">
      <c r="A2021" s="2" t="s">
        <v>14386</v>
      </c>
      <c r="B2021" s="2" t="s">
        <v>97</v>
      </c>
      <c r="C2021" s="2" t="s">
        <v>21632</v>
      </c>
    </row>
    <row r="2022" spans="1:3" s="68" customFormat="1" ht="12.3" x14ac:dyDescent="0.4">
      <c r="A2022" s="2" t="s">
        <v>14386</v>
      </c>
      <c r="B2022" s="2" t="s">
        <v>97</v>
      </c>
      <c r="C2022" s="2" t="s">
        <v>21633</v>
      </c>
    </row>
    <row r="2023" spans="1:3" s="68" customFormat="1" ht="12.3" x14ac:dyDescent="0.4">
      <c r="A2023" s="2" t="s">
        <v>14386</v>
      </c>
      <c r="B2023" s="2" t="s">
        <v>97</v>
      </c>
      <c r="C2023" s="2" t="s">
        <v>21634</v>
      </c>
    </row>
    <row r="2024" spans="1:3" s="68" customFormat="1" ht="12.3" x14ac:dyDescent="0.4">
      <c r="A2024" s="2" t="s">
        <v>14386</v>
      </c>
      <c r="B2024" s="2" t="s">
        <v>97</v>
      </c>
      <c r="C2024" s="2" t="s">
        <v>21635</v>
      </c>
    </row>
    <row r="2025" spans="1:3" s="68" customFormat="1" ht="12.3" x14ac:dyDescent="0.4">
      <c r="A2025" s="2" t="s">
        <v>14386</v>
      </c>
      <c r="B2025" s="2" t="s">
        <v>97</v>
      </c>
      <c r="C2025" s="2" t="s">
        <v>21636</v>
      </c>
    </row>
    <row r="2026" spans="1:3" s="68" customFormat="1" ht="12.3" x14ac:dyDescent="0.4">
      <c r="A2026" s="2" t="s">
        <v>14386</v>
      </c>
      <c r="B2026" s="2" t="s">
        <v>97</v>
      </c>
      <c r="C2026" s="2" t="s">
        <v>21637</v>
      </c>
    </row>
    <row r="2027" spans="1:3" s="68" customFormat="1" ht="12.3" x14ac:dyDescent="0.4">
      <c r="A2027" s="2" t="s">
        <v>14386</v>
      </c>
      <c r="B2027" s="2" t="s">
        <v>97</v>
      </c>
      <c r="C2027" s="2" t="s">
        <v>21638</v>
      </c>
    </row>
    <row r="2028" spans="1:3" s="68" customFormat="1" ht="12.3" x14ac:dyDescent="0.4">
      <c r="A2028" s="2" t="s">
        <v>14386</v>
      </c>
      <c r="B2028" s="2" t="s">
        <v>97</v>
      </c>
      <c r="C2028" s="2" t="s">
        <v>21639</v>
      </c>
    </row>
    <row r="2029" spans="1:3" s="68" customFormat="1" ht="12.3" x14ac:dyDescent="0.4">
      <c r="A2029" s="2" t="s">
        <v>14386</v>
      </c>
      <c r="B2029" s="2" t="s">
        <v>97</v>
      </c>
      <c r="C2029" s="2" t="s">
        <v>21640</v>
      </c>
    </row>
    <row r="2030" spans="1:3" s="68" customFormat="1" ht="12.3" x14ac:dyDescent="0.4">
      <c r="A2030" s="2" t="s">
        <v>14386</v>
      </c>
      <c r="B2030" s="2" t="s">
        <v>97</v>
      </c>
      <c r="C2030" s="2" t="s">
        <v>21641</v>
      </c>
    </row>
    <row r="2031" spans="1:3" s="68" customFormat="1" ht="12.3" x14ac:dyDescent="0.4">
      <c r="A2031" s="2" t="s">
        <v>14386</v>
      </c>
      <c r="B2031" s="2" t="s">
        <v>97</v>
      </c>
      <c r="C2031" s="2" t="s">
        <v>21642</v>
      </c>
    </row>
    <row r="2032" spans="1:3" s="68" customFormat="1" ht="12.3" x14ac:dyDescent="0.4">
      <c r="A2032" s="2" t="s">
        <v>14386</v>
      </c>
      <c r="B2032" s="2" t="s">
        <v>97</v>
      </c>
      <c r="C2032" s="2" t="s">
        <v>21643</v>
      </c>
    </row>
    <row r="2033" spans="1:3" s="68" customFormat="1" ht="12.3" x14ac:dyDescent="0.4">
      <c r="A2033" s="2" t="s">
        <v>14386</v>
      </c>
      <c r="B2033" s="2" t="s">
        <v>97</v>
      </c>
      <c r="C2033" s="2" t="s">
        <v>21644</v>
      </c>
    </row>
    <row r="2034" spans="1:3" s="68" customFormat="1" ht="12.3" x14ac:dyDescent="0.4">
      <c r="A2034" s="2" t="s">
        <v>14386</v>
      </c>
      <c r="B2034" s="2" t="s">
        <v>97</v>
      </c>
      <c r="C2034" s="2" t="s">
        <v>21645</v>
      </c>
    </row>
    <row r="2035" spans="1:3" s="68" customFormat="1" ht="12.3" x14ac:dyDescent="0.4">
      <c r="A2035" s="2" t="s">
        <v>14386</v>
      </c>
      <c r="B2035" s="2" t="s">
        <v>97</v>
      </c>
      <c r="C2035" s="2" t="s">
        <v>21646</v>
      </c>
    </row>
    <row r="2036" spans="1:3" s="68" customFormat="1" ht="12.3" x14ac:dyDescent="0.4">
      <c r="A2036" s="2" t="s">
        <v>14386</v>
      </c>
      <c r="B2036" s="2" t="s">
        <v>14468</v>
      </c>
      <c r="C2036" s="2" t="s">
        <v>14011</v>
      </c>
    </row>
    <row r="2037" spans="1:3" s="68" customFormat="1" ht="12.3" x14ac:dyDescent="0.4">
      <c r="A2037" s="2" t="s">
        <v>14386</v>
      </c>
      <c r="B2037" s="2" t="s">
        <v>14015</v>
      </c>
      <c r="C2037" s="2" t="s">
        <v>20716</v>
      </c>
    </row>
    <row r="2038" spans="1:3" s="68" customFormat="1" ht="12.3" x14ac:dyDescent="0.4">
      <c r="A2038" s="2" t="s">
        <v>14386</v>
      </c>
      <c r="B2038" s="2" t="s">
        <v>14015</v>
      </c>
      <c r="C2038" s="2" t="s">
        <v>20717</v>
      </c>
    </row>
    <row r="2039" spans="1:3" s="68" customFormat="1" ht="12.3" x14ac:dyDescent="0.4">
      <c r="A2039" s="2" t="s">
        <v>14386</v>
      </c>
      <c r="B2039" s="2" t="s">
        <v>14015</v>
      </c>
      <c r="C2039" s="2" t="s">
        <v>20718</v>
      </c>
    </row>
    <row r="2040" spans="1:3" s="68" customFormat="1" ht="12.3" x14ac:dyDescent="0.4">
      <c r="A2040" s="2" t="s">
        <v>14386</v>
      </c>
      <c r="B2040" s="2" t="s">
        <v>14015</v>
      </c>
      <c r="C2040" s="2" t="s">
        <v>20719</v>
      </c>
    </row>
    <row r="2041" spans="1:3" s="68" customFormat="1" ht="12.3" x14ac:dyDescent="0.4">
      <c r="A2041" s="2" t="s">
        <v>14386</v>
      </c>
      <c r="B2041" s="2" t="s">
        <v>14015</v>
      </c>
      <c r="C2041" s="2" t="s">
        <v>20720</v>
      </c>
    </row>
    <row r="2042" spans="1:3" s="68" customFormat="1" ht="12.3" x14ac:dyDescent="0.4">
      <c r="A2042" s="2" t="s">
        <v>14386</v>
      </c>
      <c r="B2042" s="2" t="s">
        <v>14015</v>
      </c>
      <c r="C2042" s="2" t="s">
        <v>20721</v>
      </c>
    </row>
    <row r="2043" spans="1:3" s="68" customFormat="1" ht="12.3" x14ac:dyDescent="0.4">
      <c r="A2043" s="2" t="s">
        <v>14386</v>
      </c>
      <c r="B2043" s="2" t="s">
        <v>14015</v>
      </c>
      <c r="C2043" s="2" t="s">
        <v>20722</v>
      </c>
    </row>
    <row r="2044" spans="1:3" s="68" customFormat="1" ht="12.3" x14ac:dyDescent="0.4">
      <c r="A2044" s="2" t="s">
        <v>14386</v>
      </c>
      <c r="B2044" s="2" t="s">
        <v>14015</v>
      </c>
      <c r="C2044" s="2" t="s">
        <v>20723</v>
      </c>
    </row>
    <row r="2045" spans="1:3" s="68" customFormat="1" ht="12.3" x14ac:dyDescent="0.4">
      <c r="A2045" s="2" t="s">
        <v>14386</v>
      </c>
      <c r="B2045" s="2" t="s">
        <v>14015</v>
      </c>
      <c r="C2045" s="2" t="s">
        <v>20724</v>
      </c>
    </row>
    <row r="2046" spans="1:3" s="68" customFormat="1" ht="12.3" x14ac:dyDescent="0.4">
      <c r="A2046" s="2" t="s">
        <v>14386</v>
      </c>
      <c r="B2046" s="2" t="s">
        <v>14015</v>
      </c>
      <c r="C2046" s="2" t="s">
        <v>20725</v>
      </c>
    </row>
    <row r="2047" spans="1:3" s="68" customFormat="1" ht="12.3" x14ac:dyDescent="0.4">
      <c r="A2047" s="2" t="s">
        <v>14386</v>
      </c>
      <c r="B2047" s="2" t="s">
        <v>14015</v>
      </c>
      <c r="C2047" s="2" t="s">
        <v>20726</v>
      </c>
    </row>
    <row r="2048" spans="1:3" s="68" customFormat="1" ht="12.3" x14ac:dyDescent="0.4">
      <c r="A2048" s="2" t="s">
        <v>14386</v>
      </c>
      <c r="B2048" s="2" t="s">
        <v>14015</v>
      </c>
      <c r="C2048" s="2" t="s">
        <v>20727</v>
      </c>
    </row>
    <row r="2049" spans="1:3" s="68" customFormat="1" ht="12.3" x14ac:dyDescent="0.4">
      <c r="A2049" s="2" t="s">
        <v>14386</v>
      </c>
      <c r="B2049" s="2" t="s">
        <v>14015</v>
      </c>
      <c r="C2049" s="2" t="s">
        <v>20728</v>
      </c>
    </row>
    <row r="2050" spans="1:3" s="68" customFormat="1" ht="12.3" x14ac:dyDescent="0.4">
      <c r="A2050" s="2" t="s">
        <v>14386</v>
      </c>
      <c r="B2050" s="2" t="s">
        <v>14015</v>
      </c>
      <c r="C2050" s="2" t="s">
        <v>20729</v>
      </c>
    </row>
    <row r="2051" spans="1:3" s="68" customFormat="1" ht="12.3" x14ac:dyDescent="0.4">
      <c r="A2051" s="2" t="s">
        <v>14386</v>
      </c>
      <c r="B2051" s="2" t="s">
        <v>14015</v>
      </c>
      <c r="C2051" s="2" t="s">
        <v>20730</v>
      </c>
    </row>
    <row r="2052" spans="1:3" s="68" customFormat="1" ht="12.3" x14ac:dyDescent="0.4">
      <c r="A2052" s="2" t="s">
        <v>14386</v>
      </c>
      <c r="B2052" s="2" t="s">
        <v>14015</v>
      </c>
      <c r="C2052" s="2" t="s">
        <v>20731</v>
      </c>
    </row>
    <row r="2053" spans="1:3" s="68" customFormat="1" ht="12.3" x14ac:dyDescent="0.4">
      <c r="A2053" s="2" t="s">
        <v>14386</v>
      </c>
      <c r="B2053" s="2" t="s">
        <v>14015</v>
      </c>
      <c r="C2053" s="2" t="s">
        <v>20732</v>
      </c>
    </row>
    <row r="2054" spans="1:3" s="68" customFormat="1" ht="12.3" x14ac:dyDescent="0.4">
      <c r="A2054" s="2" t="s">
        <v>14386</v>
      </c>
      <c r="B2054" s="2" t="s">
        <v>14015</v>
      </c>
      <c r="C2054" s="2" t="s">
        <v>20733</v>
      </c>
    </row>
    <row r="2055" spans="1:3" s="68" customFormat="1" ht="12.3" x14ac:dyDescent="0.4">
      <c r="A2055" s="2" t="s">
        <v>14386</v>
      </c>
      <c r="B2055" s="2" t="s">
        <v>14015</v>
      </c>
      <c r="C2055" s="2" t="s">
        <v>20734</v>
      </c>
    </row>
    <row r="2056" spans="1:3" s="68" customFormat="1" ht="12.3" x14ac:dyDescent="0.4">
      <c r="A2056" s="2" t="s">
        <v>14386</v>
      </c>
      <c r="B2056" s="2" t="s">
        <v>14015</v>
      </c>
      <c r="C2056" s="2" t="s">
        <v>20735</v>
      </c>
    </row>
    <row r="2057" spans="1:3" s="68" customFormat="1" ht="12.3" x14ac:dyDescent="0.4">
      <c r="A2057" s="2" t="s">
        <v>14386</v>
      </c>
      <c r="B2057" s="2" t="s">
        <v>14015</v>
      </c>
      <c r="C2057" s="2" t="s">
        <v>20736</v>
      </c>
    </row>
    <row r="2058" spans="1:3" s="68" customFormat="1" ht="12.3" x14ac:dyDescent="0.4">
      <c r="A2058" s="2" t="s">
        <v>14386</v>
      </c>
      <c r="B2058" s="2" t="s">
        <v>14015</v>
      </c>
      <c r="C2058" s="2" t="s">
        <v>20737</v>
      </c>
    </row>
    <row r="2059" spans="1:3" s="68" customFormat="1" ht="12.3" x14ac:dyDescent="0.4">
      <c r="A2059" s="2" t="s">
        <v>14386</v>
      </c>
      <c r="B2059" s="2" t="s">
        <v>14015</v>
      </c>
      <c r="C2059" s="2" t="s">
        <v>20738</v>
      </c>
    </row>
    <row r="2060" spans="1:3" s="68" customFormat="1" ht="12.3" x14ac:dyDescent="0.4">
      <c r="A2060" s="2" t="s">
        <v>14386</v>
      </c>
      <c r="B2060" s="2" t="s">
        <v>14015</v>
      </c>
      <c r="C2060" s="2" t="s">
        <v>20739</v>
      </c>
    </row>
    <row r="2061" spans="1:3" s="68" customFormat="1" ht="12.3" x14ac:dyDescent="0.4">
      <c r="A2061" s="2" t="s">
        <v>14386</v>
      </c>
      <c r="B2061" s="2" t="s">
        <v>14015</v>
      </c>
      <c r="C2061" s="2" t="s">
        <v>20740</v>
      </c>
    </row>
    <row r="2062" spans="1:3" s="68" customFormat="1" ht="12.3" x14ac:dyDescent="0.4">
      <c r="A2062" s="2" t="s">
        <v>14386</v>
      </c>
      <c r="B2062" s="2" t="s">
        <v>14015</v>
      </c>
      <c r="C2062" s="2" t="s">
        <v>20741</v>
      </c>
    </row>
    <row r="2063" spans="1:3" s="68" customFormat="1" ht="12.3" x14ac:dyDescent="0.4">
      <c r="A2063" s="2" t="s">
        <v>14386</v>
      </c>
      <c r="B2063" s="2" t="s">
        <v>14015</v>
      </c>
      <c r="C2063" s="2" t="s">
        <v>20742</v>
      </c>
    </row>
    <row r="2064" spans="1:3" s="68" customFormat="1" ht="12.3" x14ac:dyDescent="0.4">
      <c r="A2064" s="2" t="s">
        <v>14386</v>
      </c>
      <c r="B2064" s="2" t="s">
        <v>14015</v>
      </c>
      <c r="C2064" s="2" t="s">
        <v>20743</v>
      </c>
    </row>
    <row r="2065" spans="1:3" s="68" customFormat="1" ht="12.3" x14ac:dyDescent="0.4">
      <c r="A2065" s="2" t="s">
        <v>14386</v>
      </c>
      <c r="B2065" s="2" t="s">
        <v>14015</v>
      </c>
      <c r="C2065" s="2" t="s">
        <v>20744</v>
      </c>
    </row>
    <row r="2066" spans="1:3" s="68" customFormat="1" ht="12.3" x14ac:dyDescent="0.4">
      <c r="A2066" s="2" t="s">
        <v>14386</v>
      </c>
      <c r="B2066" s="2" t="s">
        <v>14015</v>
      </c>
      <c r="C2066" s="2" t="s">
        <v>20745</v>
      </c>
    </row>
    <row r="2067" spans="1:3" s="68" customFormat="1" ht="12.3" x14ac:dyDescent="0.4">
      <c r="A2067" s="2" t="s">
        <v>14386</v>
      </c>
      <c r="B2067" s="2" t="s">
        <v>14015</v>
      </c>
      <c r="C2067" s="2" t="s">
        <v>20746</v>
      </c>
    </row>
    <row r="2068" spans="1:3" s="68" customFormat="1" ht="12.3" x14ac:dyDescent="0.4">
      <c r="A2068" s="2" t="s">
        <v>14386</v>
      </c>
      <c r="B2068" s="2" t="s">
        <v>14015</v>
      </c>
      <c r="C2068" s="2" t="s">
        <v>20747</v>
      </c>
    </row>
    <row r="2069" spans="1:3" s="68" customFormat="1" ht="12.3" x14ac:dyDescent="0.4">
      <c r="A2069" s="2" t="s">
        <v>14386</v>
      </c>
      <c r="B2069" s="2" t="s">
        <v>14015</v>
      </c>
      <c r="C2069" s="2" t="s">
        <v>20748</v>
      </c>
    </row>
    <row r="2070" spans="1:3" s="68" customFormat="1" ht="12.3" x14ac:dyDescent="0.4">
      <c r="A2070" s="2" t="s">
        <v>14386</v>
      </c>
      <c r="B2070" s="2" t="s">
        <v>14015</v>
      </c>
      <c r="C2070" s="2" t="s">
        <v>20749</v>
      </c>
    </row>
    <row r="2071" spans="1:3" s="68" customFormat="1" ht="12.3" x14ac:dyDescent="0.4">
      <c r="A2071" s="2" t="s">
        <v>14386</v>
      </c>
      <c r="B2071" s="2" t="s">
        <v>14015</v>
      </c>
      <c r="C2071" s="2" t="s">
        <v>20750</v>
      </c>
    </row>
    <row r="2072" spans="1:3" s="68" customFormat="1" ht="12.3" x14ac:dyDescent="0.4">
      <c r="A2072" s="2" t="s">
        <v>14386</v>
      </c>
      <c r="B2072" s="2" t="s">
        <v>14015</v>
      </c>
      <c r="C2072" s="2" t="s">
        <v>20751</v>
      </c>
    </row>
    <row r="2073" spans="1:3" s="68" customFormat="1" ht="12.3" x14ac:dyDescent="0.4">
      <c r="A2073" s="2" t="s">
        <v>14386</v>
      </c>
      <c r="B2073" s="2" t="s">
        <v>14015</v>
      </c>
      <c r="C2073" s="2" t="s">
        <v>20752</v>
      </c>
    </row>
    <row r="2074" spans="1:3" s="68" customFormat="1" ht="12.3" x14ac:dyDescent="0.4">
      <c r="A2074" s="2" t="s">
        <v>14386</v>
      </c>
      <c r="B2074" s="2" t="s">
        <v>14015</v>
      </c>
      <c r="C2074" s="2" t="s">
        <v>20753</v>
      </c>
    </row>
    <row r="2075" spans="1:3" s="68" customFormat="1" ht="12.3" x14ac:dyDescent="0.4">
      <c r="A2075" s="2" t="s">
        <v>14386</v>
      </c>
      <c r="B2075" s="2" t="s">
        <v>14015</v>
      </c>
      <c r="C2075" s="2" t="s">
        <v>20754</v>
      </c>
    </row>
    <row r="2076" spans="1:3" s="68" customFormat="1" ht="12.3" x14ac:dyDescent="0.4">
      <c r="A2076" s="2" t="s">
        <v>14386</v>
      </c>
      <c r="B2076" s="2" t="s">
        <v>14015</v>
      </c>
      <c r="C2076" s="2" t="s">
        <v>20755</v>
      </c>
    </row>
    <row r="2077" spans="1:3" s="68" customFormat="1" ht="12.3" x14ac:dyDescent="0.4">
      <c r="A2077" s="2" t="s">
        <v>14386</v>
      </c>
      <c r="B2077" s="2" t="s">
        <v>14015</v>
      </c>
      <c r="C2077" s="2" t="s">
        <v>20756</v>
      </c>
    </row>
    <row r="2078" spans="1:3" s="68" customFormat="1" ht="12.3" x14ac:dyDescent="0.4">
      <c r="A2078" s="2" t="s">
        <v>14386</v>
      </c>
      <c r="B2078" s="2" t="s">
        <v>14015</v>
      </c>
      <c r="C2078" s="2" t="s">
        <v>20757</v>
      </c>
    </row>
    <row r="2079" spans="1:3" s="68" customFormat="1" ht="12.3" x14ac:dyDescent="0.4">
      <c r="A2079" s="2" t="s">
        <v>14386</v>
      </c>
      <c r="B2079" s="2" t="s">
        <v>14015</v>
      </c>
      <c r="C2079" s="2" t="s">
        <v>20758</v>
      </c>
    </row>
    <row r="2080" spans="1:3" s="68" customFormat="1" ht="12.3" x14ac:dyDescent="0.4">
      <c r="A2080" s="2" t="s">
        <v>14386</v>
      </c>
      <c r="B2080" s="2" t="s">
        <v>14015</v>
      </c>
      <c r="C2080" s="2" t="s">
        <v>20759</v>
      </c>
    </row>
    <row r="2081" spans="1:3" s="68" customFormat="1" ht="12.3" x14ac:dyDescent="0.4">
      <c r="A2081" s="2" t="s">
        <v>14386</v>
      </c>
      <c r="B2081" s="2" t="s">
        <v>14015</v>
      </c>
      <c r="C2081" s="2" t="s">
        <v>20760</v>
      </c>
    </row>
    <row r="2082" spans="1:3" s="68" customFormat="1" ht="12.3" x14ac:dyDescent="0.4">
      <c r="A2082" s="2" t="s">
        <v>14386</v>
      </c>
      <c r="B2082" s="2" t="s">
        <v>14015</v>
      </c>
      <c r="C2082" s="2" t="s">
        <v>20761</v>
      </c>
    </row>
    <row r="2083" spans="1:3" s="68" customFormat="1" ht="12.3" x14ac:dyDescent="0.4">
      <c r="A2083" s="2" t="s">
        <v>14386</v>
      </c>
      <c r="B2083" s="2" t="s">
        <v>14015</v>
      </c>
      <c r="C2083" s="2" t="s">
        <v>20762</v>
      </c>
    </row>
    <row r="2084" spans="1:3" s="68" customFormat="1" ht="12.3" x14ac:dyDescent="0.4">
      <c r="A2084" s="2" t="s">
        <v>14386</v>
      </c>
      <c r="B2084" s="2" t="s">
        <v>14015</v>
      </c>
      <c r="C2084" s="2" t="s">
        <v>20763</v>
      </c>
    </row>
    <row r="2085" spans="1:3" s="68" customFormat="1" ht="12.3" x14ac:dyDescent="0.4">
      <c r="A2085" s="2" t="s">
        <v>14386</v>
      </c>
      <c r="B2085" s="2" t="s">
        <v>14015</v>
      </c>
      <c r="C2085" s="2" t="s">
        <v>20764</v>
      </c>
    </row>
    <row r="2086" spans="1:3" s="68" customFormat="1" ht="12.3" x14ac:dyDescent="0.4">
      <c r="A2086" s="2" t="s">
        <v>14386</v>
      </c>
      <c r="B2086" s="2" t="s">
        <v>14016</v>
      </c>
      <c r="C2086" s="2" t="s">
        <v>20814</v>
      </c>
    </row>
    <row r="2087" spans="1:3" s="68" customFormat="1" ht="12.3" x14ac:dyDescent="0.4">
      <c r="A2087" s="2" t="s">
        <v>14386</v>
      </c>
      <c r="B2087" s="2" t="s">
        <v>14016</v>
      </c>
      <c r="C2087" s="2" t="s">
        <v>20815</v>
      </c>
    </row>
    <row r="2088" spans="1:3" s="68" customFormat="1" ht="12.3" x14ac:dyDescent="0.4">
      <c r="A2088" s="2" t="s">
        <v>14386</v>
      </c>
      <c r="B2088" s="2" t="s">
        <v>14016</v>
      </c>
      <c r="C2088" s="2" t="s">
        <v>20816</v>
      </c>
    </row>
    <row r="2089" spans="1:3" s="68" customFormat="1" ht="12.3" x14ac:dyDescent="0.4">
      <c r="A2089" s="2" t="s">
        <v>14386</v>
      </c>
      <c r="B2089" s="2" t="s">
        <v>14016</v>
      </c>
      <c r="C2089" s="2" t="s">
        <v>20817</v>
      </c>
    </row>
    <row r="2090" spans="1:3" s="68" customFormat="1" ht="12.3" x14ac:dyDescent="0.4">
      <c r="A2090" s="2" t="s">
        <v>14386</v>
      </c>
      <c r="B2090" s="2" t="s">
        <v>14016</v>
      </c>
      <c r="C2090" s="2" t="s">
        <v>20818</v>
      </c>
    </row>
    <row r="2091" spans="1:3" s="68" customFormat="1" ht="12.3" x14ac:dyDescent="0.4">
      <c r="A2091" s="2" t="s">
        <v>14386</v>
      </c>
      <c r="B2091" s="2" t="s">
        <v>14016</v>
      </c>
      <c r="C2091" s="2" t="s">
        <v>20819</v>
      </c>
    </row>
    <row r="2092" spans="1:3" s="68" customFormat="1" ht="12.3" x14ac:dyDescent="0.4">
      <c r="A2092" s="2" t="s">
        <v>14386</v>
      </c>
      <c r="B2092" s="2" t="s">
        <v>14016</v>
      </c>
      <c r="C2092" s="2" t="s">
        <v>20820</v>
      </c>
    </row>
    <row r="2093" spans="1:3" s="68" customFormat="1" ht="12.3" x14ac:dyDescent="0.4">
      <c r="A2093" s="2" t="s">
        <v>14386</v>
      </c>
      <c r="B2093" s="2" t="s">
        <v>14016</v>
      </c>
      <c r="C2093" s="2" t="s">
        <v>20821</v>
      </c>
    </row>
    <row r="2094" spans="1:3" s="68" customFormat="1" ht="12.3" x14ac:dyDescent="0.4">
      <c r="A2094" s="2" t="s">
        <v>14386</v>
      </c>
      <c r="B2094" s="2" t="s">
        <v>14016</v>
      </c>
      <c r="C2094" s="2" t="s">
        <v>20822</v>
      </c>
    </row>
    <row r="2095" spans="1:3" s="68" customFormat="1" ht="12.3" x14ac:dyDescent="0.4">
      <c r="A2095" s="2" t="s">
        <v>14386</v>
      </c>
      <c r="B2095" s="2" t="s">
        <v>14016</v>
      </c>
      <c r="C2095" s="2" t="s">
        <v>20823</v>
      </c>
    </row>
    <row r="2096" spans="1:3" s="68" customFormat="1" ht="12.3" x14ac:dyDescent="0.4">
      <c r="A2096" s="2" t="s">
        <v>14386</v>
      </c>
      <c r="B2096" s="2" t="s">
        <v>14016</v>
      </c>
      <c r="C2096" s="2" t="s">
        <v>20824</v>
      </c>
    </row>
    <row r="2097" spans="1:3" s="68" customFormat="1" ht="12.3" x14ac:dyDescent="0.4">
      <c r="A2097" s="2" t="s">
        <v>14386</v>
      </c>
      <c r="B2097" s="2" t="s">
        <v>14016</v>
      </c>
      <c r="C2097" s="2" t="s">
        <v>20825</v>
      </c>
    </row>
    <row r="2098" spans="1:3" s="68" customFormat="1" ht="12.3" x14ac:dyDescent="0.4">
      <c r="A2098" s="2" t="s">
        <v>14386</v>
      </c>
      <c r="B2098" s="2" t="s">
        <v>14016</v>
      </c>
      <c r="C2098" s="2" t="s">
        <v>20826</v>
      </c>
    </row>
    <row r="2099" spans="1:3" s="68" customFormat="1" ht="12.3" x14ac:dyDescent="0.4">
      <c r="A2099" s="2" t="s">
        <v>14386</v>
      </c>
      <c r="B2099" s="2" t="s">
        <v>14016</v>
      </c>
      <c r="C2099" s="2" t="s">
        <v>20827</v>
      </c>
    </row>
    <row r="2100" spans="1:3" s="68" customFormat="1" ht="12.3" x14ac:dyDescent="0.4">
      <c r="A2100" s="2" t="s">
        <v>14386</v>
      </c>
      <c r="B2100" s="2" t="s">
        <v>14016</v>
      </c>
      <c r="C2100" s="2" t="s">
        <v>20828</v>
      </c>
    </row>
    <row r="2101" spans="1:3" s="68" customFormat="1" ht="12.3" x14ac:dyDescent="0.4">
      <c r="A2101" s="2" t="s">
        <v>14386</v>
      </c>
      <c r="B2101" s="2" t="s">
        <v>14016</v>
      </c>
      <c r="C2101" s="2" t="s">
        <v>20829</v>
      </c>
    </row>
    <row r="2102" spans="1:3" s="68" customFormat="1" ht="12.3" x14ac:dyDescent="0.4">
      <c r="A2102" s="2" t="s">
        <v>14386</v>
      </c>
      <c r="B2102" s="2" t="s">
        <v>14016</v>
      </c>
      <c r="C2102" s="2" t="s">
        <v>20830</v>
      </c>
    </row>
    <row r="2103" spans="1:3" s="68" customFormat="1" ht="12.3" x14ac:dyDescent="0.4">
      <c r="A2103" s="2" t="s">
        <v>14386</v>
      </c>
      <c r="B2103" s="2" t="s">
        <v>14016</v>
      </c>
      <c r="C2103" s="2" t="s">
        <v>20831</v>
      </c>
    </row>
    <row r="2104" spans="1:3" s="68" customFormat="1" ht="12.3" x14ac:dyDescent="0.4">
      <c r="A2104" s="2" t="s">
        <v>14386</v>
      </c>
      <c r="B2104" s="2" t="s">
        <v>14016</v>
      </c>
      <c r="C2104" s="2" t="s">
        <v>20832</v>
      </c>
    </row>
    <row r="2105" spans="1:3" s="68" customFormat="1" ht="12.3" x14ac:dyDescent="0.4">
      <c r="A2105" s="2" t="s">
        <v>14386</v>
      </c>
      <c r="B2105" s="2" t="s">
        <v>14016</v>
      </c>
      <c r="C2105" s="2" t="s">
        <v>20833</v>
      </c>
    </row>
    <row r="2106" spans="1:3" s="68" customFormat="1" ht="12.3" x14ac:dyDescent="0.4">
      <c r="A2106" s="2" t="s">
        <v>14386</v>
      </c>
      <c r="B2106" s="2" t="s">
        <v>14016</v>
      </c>
      <c r="C2106" s="2" t="s">
        <v>20834</v>
      </c>
    </row>
    <row r="2107" spans="1:3" s="68" customFormat="1" ht="12.3" x14ac:dyDescent="0.4">
      <c r="A2107" s="2" t="s">
        <v>14386</v>
      </c>
      <c r="B2107" s="2" t="s">
        <v>14016</v>
      </c>
      <c r="C2107" s="2" t="s">
        <v>20835</v>
      </c>
    </row>
    <row r="2108" spans="1:3" s="68" customFormat="1" ht="12.3" x14ac:dyDescent="0.4">
      <c r="A2108" s="2" t="s">
        <v>14386</v>
      </c>
      <c r="B2108" s="2" t="s">
        <v>14016</v>
      </c>
      <c r="C2108" s="2" t="s">
        <v>20836</v>
      </c>
    </row>
    <row r="2109" spans="1:3" s="68" customFormat="1" ht="12.3" x14ac:dyDescent="0.4">
      <c r="A2109" s="2" t="s">
        <v>14386</v>
      </c>
      <c r="B2109" s="2" t="s">
        <v>14016</v>
      </c>
      <c r="C2109" s="2" t="s">
        <v>20837</v>
      </c>
    </row>
    <row r="2110" spans="1:3" s="68" customFormat="1" ht="12.3" x14ac:dyDescent="0.4">
      <c r="A2110" s="2" t="s">
        <v>14386</v>
      </c>
      <c r="B2110" s="2" t="s">
        <v>14016</v>
      </c>
      <c r="C2110" s="2" t="s">
        <v>20838</v>
      </c>
    </row>
    <row r="2111" spans="1:3" s="68" customFormat="1" ht="12.3" x14ac:dyDescent="0.4">
      <c r="A2111" s="2" t="s">
        <v>14386</v>
      </c>
      <c r="B2111" s="2" t="s">
        <v>14016</v>
      </c>
      <c r="C2111" s="2" t="s">
        <v>20839</v>
      </c>
    </row>
    <row r="2112" spans="1:3" s="68" customFormat="1" ht="12.3" x14ac:dyDescent="0.4">
      <c r="A2112" s="2" t="s">
        <v>14386</v>
      </c>
      <c r="B2112" s="2" t="s">
        <v>14016</v>
      </c>
      <c r="C2112" s="2" t="s">
        <v>20840</v>
      </c>
    </row>
    <row r="2113" spans="1:3" s="68" customFormat="1" ht="12.3" x14ac:dyDescent="0.4">
      <c r="A2113" s="2" t="s">
        <v>14386</v>
      </c>
      <c r="B2113" s="2" t="s">
        <v>14016</v>
      </c>
      <c r="C2113" s="2" t="s">
        <v>20841</v>
      </c>
    </row>
    <row r="2114" spans="1:3" s="68" customFormat="1" ht="12.3" x14ac:dyDescent="0.4">
      <c r="A2114" s="2" t="s">
        <v>14386</v>
      </c>
      <c r="B2114" s="2" t="s">
        <v>14016</v>
      </c>
      <c r="C2114" s="2" t="s">
        <v>20842</v>
      </c>
    </row>
    <row r="2115" spans="1:3" s="68" customFormat="1" ht="12.3" x14ac:dyDescent="0.4">
      <c r="A2115" s="2" t="s">
        <v>14386</v>
      </c>
      <c r="B2115" s="2" t="s">
        <v>14016</v>
      </c>
      <c r="C2115" s="2" t="s">
        <v>20843</v>
      </c>
    </row>
    <row r="2116" spans="1:3" s="68" customFormat="1" ht="12.3" x14ac:dyDescent="0.4">
      <c r="A2116" s="2" t="s">
        <v>14386</v>
      </c>
      <c r="B2116" s="2" t="s">
        <v>14016</v>
      </c>
      <c r="C2116" s="2" t="s">
        <v>20844</v>
      </c>
    </row>
    <row r="2117" spans="1:3" s="68" customFormat="1" ht="12.3" x14ac:dyDescent="0.4">
      <c r="A2117" s="2" t="s">
        <v>14386</v>
      </c>
      <c r="B2117" s="2" t="s">
        <v>14016</v>
      </c>
      <c r="C2117" s="2" t="s">
        <v>20845</v>
      </c>
    </row>
    <row r="2118" spans="1:3" s="68" customFormat="1" ht="12.3" x14ac:dyDescent="0.4">
      <c r="A2118" s="2" t="s">
        <v>14386</v>
      </c>
      <c r="B2118" s="2" t="s">
        <v>14016</v>
      </c>
      <c r="C2118" s="2" t="s">
        <v>20846</v>
      </c>
    </row>
    <row r="2119" spans="1:3" s="68" customFormat="1" ht="12.3" x14ac:dyDescent="0.4">
      <c r="A2119" s="2" t="s">
        <v>14386</v>
      </c>
      <c r="B2119" s="2" t="s">
        <v>14016</v>
      </c>
      <c r="C2119" s="2" t="s">
        <v>20847</v>
      </c>
    </row>
    <row r="2120" spans="1:3" s="68" customFormat="1" ht="12.3" x14ac:dyDescent="0.4">
      <c r="A2120" s="2" t="s">
        <v>14386</v>
      </c>
      <c r="B2120" s="2" t="s">
        <v>14016</v>
      </c>
      <c r="C2120" s="2" t="s">
        <v>20848</v>
      </c>
    </row>
    <row r="2121" spans="1:3" s="68" customFormat="1" ht="12.3" x14ac:dyDescent="0.4">
      <c r="A2121" s="2" t="s">
        <v>14386</v>
      </c>
      <c r="B2121" s="2" t="s">
        <v>14016</v>
      </c>
      <c r="C2121" s="2" t="s">
        <v>20849</v>
      </c>
    </row>
    <row r="2122" spans="1:3" s="68" customFormat="1" ht="12.3" x14ac:dyDescent="0.4">
      <c r="A2122" s="2" t="s">
        <v>14386</v>
      </c>
      <c r="B2122" s="2" t="s">
        <v>14016</v>
      </c>
      <c r="C2122" s="2" t="s">
        <v>20850</v>
      </c>
    </row>
    <row r="2123" spans="1:3" s="68" customFormat="1" ht="12.3" x14ac:dyDescent="0.4">
      <c r="A2123" s="2" t="s">
        <v>14386</v>
      </c>
      <c r="B2123" s="2" t="s">
        <v>14016</v>
      </c>
      <c r="C2123" s="2" t="s">
        <v>20851</v>
      </c>
    </row>
    <row r="2124" spans="1:3" s="68" customFormat="1" ht="12.3" x14ac:dyDescent="0.4">
      <c r="A2124" s="2" t="s">
        <v>14386</v>
      </c>
      <c r="B2124" s="2" t="s">
        <v>14016</v>
      </c>
      <c r="C2124" s="2" t="s">
        <v>20852</v>
      </c>
    </row>
    <row r="2125" spans="1:3" s="68" customFormat="1" ht="12.3" x14ac:dyDescent="0.4">
      <c r="A2125" s="2" t="s">
        <v>14386</v>
      </c>
      <c r="B2125" s="2" t="s">
        <v>14016</v>
      </c>
      <c r="C2125" s="2" t="s">
        <v>20853</v>
      </c>
    </row>
    <row r="2126" spans="1:3" s="68" customFormat="1" ht="12.3" x14ac:dyDescent="0.4">
      <c r="A2126" s="2" t="s">
        <v>14386</v>
      </c>
      <c r="B2126" s="2" t="s">
        <v>14016</v>
      </c>
      <c r="C2126" s="2" t="s">
        <v>20854</v>
      </c>
    </row>
    <row r="2127" spans="1:3" s="68" customFormat="1" ht="12.3" x14ac:dyDescent="0.4">
      <c r="A2127" s="2" t="s">
        <v>14386</v>
      </c>
      <c r="B2127" s="2" t="s">
        <v>14016</v>
      </c>
      <c r="C2127" s="2" t="s">
        <v>20855</v>
      </c>
    </row>
    <row r="2128" spans="1:3" s="68" customFormat="1" ht="12.3" x14ac:dyDescent="0.4">
      <c r="A2128" s="2" t="s">
        <v>14386</v>
      </c>
      <c r="B2128" s="2" t="s">
        <v>14016</v>
      </c>
      <c r="C2128" s="2" t="s">
        <v>20856</v>
      </c>
    </row>
    <row r="2129" spans="1:3" s="68" customFormat="1" ht="12.3" x14ac:dyDescent="0.4">
      <c r="A2129" s="2" t="s">
        <v>14386</v>
      </c>
      <c r="B2129" s="2" t="s">
        <v>14016</v>
      </c>
      <c r="C2129" s="2" t="s">
        <v>20857</v>
      </c>
    </row>
    <row r="2130" spans="1:3" s="68" customFormat="1" ht="12.3" x14ac:dyDescent="0.4">
      <c r="A2130" s="2" t="s">
        <v>14386</v>
      </c>
      <c r="B2130" s="2" t="s">
        <v>14016</v>
      </c>
      <c r="C2130" s="2" t="s">
        <v>20858</v>
      </c>
    </row>
    <row r="2131" spans="1:3" s="68" customFormat="1" ht="12.3" x14ac:dyDescent="0.4">
      <c r="A2131" s="2" t="s">
        <v>14386</v>
      </c>
      <c r="B2131" s="2" t="s">
        <v>14016</v>
      </c>
      <c r="C2131" s="2" t="s">
        <v>20859</v>
      </c>
    </row>
    <row r="2132" spans="1:3" s="68" customFormat="1" ht="12.3" x14ac:dyDescent="0.4">
      <c r="A2132" s="2" t="s">
        <v>14386</v>
      </c>
      <c r="B2132" s="2" t="s">
        <v>14016</v>
      </c>
      <c r="C2132" s="2" t="s">
        <v>20860</v>
      </c>
    </row>
    <row r="2133" spans="1:3" s="68" customFormat="1" ht="12.3" x14ac:dyDescent="0.4">
      <c r="A2133" s="2" t="s">
        <v>14386</v>
      </c>
      <c r="B2133" s="2" t="s">
        <v>14016</v>
      </c>
      <c r="C2133" s="2" t="s">
        <v>20861</v>
      </c>
    </row>
    <row r="2134" spans="1:3" s="68" customFormat="1" ht="12.3" x14ac:dyDescent="0.4">
      <c r="A2134" s="2" t="s">
        <v>14386</v>
      </c>
      <c r="B2134" s="2" t="s">
        <v>14016</v>
      </c>
      <c r="C2134" s="2" t="s">
        <v>20862</v>
      </c>
    </row>
    <row r="2135" spans="1:3" s="68" customFormat="1" ht="12.3" x14ac:dyDescent="0.4">
      <c r="A2135" s="2" t="s">
        <v>14386</v>
      </c>
      <c r="B2135" s="2" t="s">
        <v>14020</v>
      </c>
      <c r="C2135" s="2" t="s">
        <v>97</v>
      </c>
    </row>
    <row r="2136" spans="1:3" s="68" customFormat="1" ht="12.3" x14ac:dyDescent="0.4">
      <c r="A2136" s="2" t="s">
        <v>14386</v>
      </c>
      <c r="B2136" s="2" t="s">
        <v>14020</v>
      </c>
      <c r="C2136" s="2" t="s">
        <v>14014</v>
      </c>
    </row>
    <row r="2137" spans="1:3" s="68" customFormat="1" ht="12.3" x14ac:dyDescent="0.4">
      <c r="A2137" s="2" t="s">
        <v>14386</v>
      </c>
      <c r="B2137" s="2" t="s">
        <v>14020</v>
      </c>
      <c r="C2137" s="2" t="s">
        <v>14012</v>
      </c>
    </row>
    <row r="2138" spans="1:3" s="68" customFormat="1" ht="12.3" x14ac:dyDescent="0.4">
      <c r="A2138" s="2" t="s">
        <v>14386</v>
      </c>
      <c r="B2138" s="2" t="s">
        <v>14020</v>
      </c>
      <c r="C2138" s="2" t="s">
        <v>14013</v>
      </c>
    </row>
    <row r="2139" spans="1:3" s="68" customFormat="1" ht="12.3" x14ac:dyDescent="0.4">
      <c r="A2139" s="2" t="s">
        <v>14386</v>
      </c>
      <c r="B2139" s="2" t="s">
        <v>14020</v>
      </c>
      <c r="C2139" s="2" t="s">
        <v>14470</v>
      </c>
    </row>
    <row r="2140" spans="1:3" s="68" customFormat="1" ht="12.3" x14ac:dyDescent="0.4">
      <c r="A2140" s="2" t="s">
        <v>14386</v>
      </c>
      <c r="B2140" s="2" t="s">
        <v>14020</v>
      </c>
      <c r="C2140" s="2" t="s">
        <v>14469</v>
      </c>
    </row>
    <row r="2141" spans="1:3" s="68" customFormat="1" ht="12.3" x14ac:dyDescent="0.4">
      <c r="A2141" s="2" t="s">
        <v>14386</v>
      </c>
      <c r="B2141" s="2" t="s">
        <v>14014</v>
      </c>
      <c r="C2141" s="2" t="s">
        <v>21500</v>
      </c>
    </row>
    <row r="2142" spans="1:3" s="68" customFormat="1" ht="12.3" x14ac:dyDescent="0.4">
      <c r="A2142" s="2" t="s">
        <v>14386</v>
      </c>
      <c r="B2142" s="2" t="s">
        <v>14014</v>
      </c>
      <c r="C2142" s="2" t="s">
        <v>21501</v>
      </c>
    </row>
    <row r="2143" spans="1:3" s="68" customFormat="1" ht="12.3" x14ac:dyDescent="0.4">
      <c r="A2143" s="2" t="s">
        <v>14386</v>
      </c>
      <c r="B2143" s="2" t="s">
        <v>14014</v>
      </c>
      <c r="C2143" s="2" t="s">
        <v>21502</v>
      </c>
    </row>
    <row r="2144" spans="1:3" s="68" customFormat="1" ht="12.3" x14ac:dyDescent="0.4">
      <c r="A2144" s="2" t="s">
        <v>14386</v>
      </c>
      <c r="B2144" s="2" t="s">
        <v>14014</v>
      </c>
      <c r="C2144" s="2" t="s">
        <v>21503</v>
      </c>
    </row>
    <row r="2145" spans="1:3" s="68" customFormat="1" ht="12.3" x14ac:dyDescent="0.4">
      <c r="A2145" s="2" t="s">
        <v>14386</v>
      </c>
      <c r="B2145" s="2" t="s">
        <v>14014</v>
      </c>
      <c r="C2145" s="2" t="s">
        <v>21504</v>
      </c>
    </row>
    <row r="2146" spans="1:3" s="68" customFormat="1" ht="12.3" x14ac:dyDescent="0.4">
      <c r="A2146" s="2" t="s">
        <v>14386</v>
      </c>
      <c r="B2146" s="2" t="s">
        <v>14014</v>
      </c>
      <c r="C2146" s="2" t="s">
        <v>21505</v>
      </c>
    </row>
    <row r="2147" spans="1:3" s="68" customFormat="1" ht="12.3" x14ac:dyDescent="0.4">
      <c r="A2147" s="2" t="s">
        <v>14386</v>
      </c>
      <c r="B2147" s="2" t="s">
        <v>14014</v>
      </c>
      <c r="C2147" s="2" t="s">
        <v>21506</v>
      </c>
    </row>
    <row r="2148" spans="1:3" s="68" customFormat="1" ht="12.3" x14ac:dyDescent="0.4">
      <c r="A2148" s="2" t="s">
        <v>14386</v>
      </c>
      <c r="B2148" s="2" t="s">
        <v>14014</v>
      </c>
      <c r="C2148" s="2" t="s">
        <v>21507</v>
      </c>
    </row>
    <row r="2149" spans="1:3" s="68" customFormat="1" ht="12.3" x14ac:dyDescent="0.4">
      <c r="A2149" s="2" t="s">
        <v>14386</v>
      </c>
      <c r="B2149" s="2" t="s">
        <v>14014</v>
      </c>
      <c r="C2149" s="2" t="s">
        <v>21508</v>
      </c>
    </row>
    <row r="2150" spans="1:3" s="68" customFormat="1" ht="12.3" x14ac:dyDescent="0.4">
      <c r="A2150" s="2" t="s">
        <v>14386</v>
      </c>
      <c r="B2150" s="2" t="s">
        <v>14014</v>
      </c>
      <c r="C2150" s="2" t="s">
        <v>21509</v>
      </c>
    </row>
    <row r="2151" spans="1:3" s="68" customFormat="1" ht="12.3" x14ac:dyDescent="0.4">
      <c r="A2151" s="2" t="s">
        <v>14386</v>
      </c>
      <c r="B2151" s="2" t="s">
        <v>14014</v>
      </c>
      <c r="C2151" s="2" t="s">
        <v>21510</v>
      </c>
    </row>
    <row r="2152" spans="1:3" s="68" customFormat="1" ht="12.3" x14ac:dyDescent="0.4">
      <c r="A2152" s="2" t="s">
        <v>14386</v>
      </c>
      <c r="B2152" s="2" t="s">
        <v>14014</v>
      </c>
      <c r="C2152" s="2" t="s">
        <v>21511</v>
      </c>
    </row>
    <row r="2153" spans="1:3" s="68" customFormat="1" ht="12.3" x14ac:dyDescent="0.4">
      <c r="A2153" s="2" t="s">
        <v>14386</v>
      </c>
      <c r="B2153" s="2" t="s">
        <v>14014</v>
      </c>
      <c r="C2153" s="2" t="s">
        <v>21512</v>
      </c>
    </row>
    <row r="2154" spans="1:3" s="68" customFormat="1" ht="12.3" x14ac:dyDescent="0.4">
      <c r="A2154" s="2" t="s">
        <v>14386</v>
      </c>
      <c r="B2154" s="2" t="s">
        <v>14014</v>
      </c>
      <c r="C2154" s="2" t="s">
        <v>21513</v>
      </c>
    </row>
    <row r="2155" spans="1:3" s="68" customFormat="1" ht="12.3" x14ac:dyDescent="0.4">
      <c r="A2155" s="2" t="s">
        <v>14386</v>
      </c>
      <c r="B2155" s="2" t="s">
        <v>14014</v>
      </c>
      <c r="C2155" s="2" t="s">
        <v>21514</v>
      </c>
    </row>
    <row r="2156" spans="1:3" s="68" customFormat="1" ht="12.3" x14ac:dyDescent="0.4">
      <c r="A2156" s="2" t="s">
        <v>14386</v>
      </c>
      <c r="B2156" s="2" t="s">
        <v>14014</v>
      </c>
      <c r="C2156" s="2" t="s">
        <v>21515</v>
      </c>
    </row>
    <row r="2157" spans="1:3" s="68" customFormat="1" ht="12.3" x14ac:dyDescent="0.4">
      <c r="A2157" s="2" t="s">
        <v>14386</v>
      </c>
      <c r="B2157" s="2" t="s">
        <v>14014</v>
      </c>
      <c r="C2157" s="2" t="s">
        <v>21516</v>
      </c>
    </row>
    <row r="2158" spans="1:3" s="68" customFormat="1" ht="12.3" x14ac:dyDescent="0.4">
      <c r="A2158" s="2" t="s">
        <v>14386</v>
      </c>
      <c r="B2158" s="2" t="s">
        <v>14014</v>
      </c>
      <c r="C2158" s="2" t="s">
        <v>21517</v>
      </c>
    </row>
    <row r="2159" spans="1:3" s="68" customFormat="1" ht="12.3" x14ac:dyDescent="0.4">
      <c r="A2159" s="2" t="s">
        <v>14386</v>
      </c>
      <c r="B2159" s="2" t="s">
        <v>14014</v>
      </c>
      <c r="C2159" s="2" t="s">
        <v>21518</v>
      </c>
    </row>
    <row r="2160" spans="1:3" s="68" customFormat="1" ht="12.3" x14ac:dyDescent="0.4">
      <c r="A2160" s="2" t="s">
        <v>14386</v>
      </c>
      <c r="B2160" s="2" t="s">
        <v>14014</v>
      </c>
      <c r="C2160" s="2" t="s">
        <v>21519</v>
      </c>
    </row>
    <row r="2161" spans="1:3" s="68" customFormat="1" ht="12.3" x14ac:dyDescent="0.4">
      <c r="A2161" s="2" t="s">
        <v>14386</v>
      </c>
      <c r="B2161" s="2" t="s">
        <v>14014</v>
      </c>
      <c r="C2161" s="2" t="s">
        <v>21520</v>
      </c>
    </row>
    <row r="2162" spans="1:3" s="68" customFormat="1" ht="12.3" x14ac:dyDescent="0.4">
      <c r="A2162" s="2" t="s">
        <v>14386</v>
      </c>
      <c r="B2162" s="2" t="s">
        <v>14014</v>
      </c>
      <c r="C2162" s="2" t="s">
        <v>21521</v>
      </c>
    </row>
    <row r="2163" spans="1:3" s="68" customFormat="1" ht="12.3" x14ac:dyDescent="0.4">
      <c r="A2163" s="2" t="s">
        <v>14386</v>
      </c>
      <c r="B2163" s="2" t="s">
        <v>14014</v>
      </c>
      <c r="C2163" s="2" t="s">
        <v>21522</v>
      </c>
    </row>
    <row r="2164" spans="1:3" s="68" customFormat="1" ht="12.3" x14ac:dyDescent="0.4">
      <c r="A2164" s="2" t="s">
        <v>14386</v>
      </c>
      <c r="B2164" s="2" t="s">
        <v>14014</v>
      </c>
      <c r="C2164" s="2" t="s">
        <v>21523</v>
      </c>
    </row>
    <row r="2165" spans="1:3" s="68" customFormat="1" ht="12.3" x14ac:dyDescent="0.4">
      <c r="A2165" s="2" t="s">
        <v>14386</v>
      </c>
      <c r="B2165" s="2" t="s">
        <v>14014</v>
      </c>
      <c r="C2165" s="2" t="s">
        <v>21524</v>
      </c>
    </row>
    <row r="2166" spans="1:3" s="68" customFormat="1" ht="12.3" x14ac:dyDescent="0.4">
      <c r="A2166" s="2" t="s">
        <v>14386</v>
      </c>
      <c r="B2166" s="2" t="s">
        <v>14014</v>
      </c>
      <c r="C2166" s="2" t="s">
        <v>21525</v>
      </c>
    </row>
    <row r="2167" spans="1:3" s="68" customFormat="1" ht="12.3" x14ac:dyDescent="0.4">
      <c r="A2167" s="2" t="s">
        <v>14386</v>
      </c>
      <c r="B2167" s="2" t="s">
        <v>14014</v>
      </c>
      <c r="C2167" s="2" t="s">
        <v>21526</v>
      </c>
    </row>
    <row r="2168" spans="1:3" s="68" customFormat="1" ht="12.3" x14ac:dyDescent="0.4">
      <c r="A2168" s="2" t="s">
        <v>14386</v>
      </c>
      <c r="B2168" s="2" t="s">
        <v>14014</v>
      </c>
      <c r="C2168" s="2" t="s">
        <v>21527</v>
      </c>
    </row>
    <row r="2169" spans="1:3" s="68" customFormat="1" ht="12.3" x14ac:dyDescent="0.4">
      <c r="A2169" s="2" t="s">
        <v>14386</v>
      </c>
      <c r="B2169" s="2" t="s">
        <v>14014</v>
      </c>
      <c r="C2169" s="2" t="s">
        <v>21528</v>
      </c>
    </row>
    <row r="2170" spans="1:3" s="68" customFormat="1" ht="12.3" x14ac:dyDescent="0.4">
      <c r="A2170" s="2" t="s">
        <v>14386</v>
      </c>
      <c r="B2170" s="2" t="s">
        <v>14014</v>
      </c>
      <c r="C2170" s="2" t="s">
        <v>21529</v>
      </c>
    </row>
    <row r="2171" spans="1:3" s="68" customFormat="1" ht="12.3" x14ac:dyDescent="0.4">
      <c r="A2171" s="2" t="s">
        <v>14386</v>
      </c>
      <c r="B2171" s="2" t="s">
        <v>14014</v>
      </c>
      <c r="C2171" s="2" t="s">
        <v>21530</v>
      </c>
    </row>
    <row r="2172" spans="1:3" s="68" customFormat="1" ht="12.3" x14ac:dyDescent="0.4">
      <c r="A2172" s="2" t="s">
        <v>14386</v>
      </c>
      <c r="B2172" s="2" t="s">
        <v>14014</v>
      </c>
      <c r="C2172" s="2" t="s">
        <v>21531</v>
      </c>
    </row>
    <row r="2173" spans="1:3" s="68" customFormat="1" ht="12.3" x14ac:dyDescent="0.4">
      <c r="A2173" s="2" t="s">
        <v>14386</v>
      </c>
      <c r="B2173" s="2" t="s">
        <v>14014</v>
      </c>
      <c r="C2173" s="2" t="s">
        <v>21532</v>
      </c>
    </row>
    <row r="2174" spans="1:3" s="68" customFormat="1" ht="12.3" x14ac:dyDescent="0.4">
      <c r="A2174" s="2" t="s">
        <v>14386</v>
      </c>
      <c r="B2174" s="2" t="s">
        <v>14014</v>
      </c>
      <c r="C2174" s="2" t="s">
        <v>21533</v>
      </c>
    </row>
    <row r="2175" spans="1:3" s="68" customFormat="1" ht="12.3" x14ac:dyDescent="0.4">
      <c r="A2175" s="2" t="s">
        <v>14386</v>
      </c>
      <c r="B2175" s="2" t="s">
        <v>14014</v>
      </c>
      <c r="C2175" s="2" t="s">
        <v>21534</v>
      </c>
    </row>
    <row r="2176" spans="1:3" s="68" customFormat="1" ht="12.3" x14ac:dyDescent="0.4">
      <c r="A2176" s="2" t="s">
        <v>14386</v>
      </c>
      <c r="B2176" s="2" t="s">
        <v>14014</v>
      </c>
      <c r="C2176" s="2" t="s">
        <v>21535</v>
      </c>
    </row>
    <row r="2177" spans="1:3" s="68" customFormat="1" ht="12.3" x14ac:dyDescent="0.4">
      <c r="A2177" s="2" t="s">
        <v>14386</v>
      </c>
      <c r="B2177" s="2" t="s">
        <v>14014</v>
      </c>
      <c r="C2177" s="2" t="s">
        <v>21536</v>
      </c>
    </row>
    <row r="2178" spans="1:3" s="68" customFormat="1" ht="12.3" x14ac:dyDescent="0.4">
      <c r="A2178" s="2" t="s">
        <v>14386</v>
      </c>
      <c r="B2178" s="2" t="s">
        <v>14014</v>
      </c>
      <c r="C2178" s="2" t="s">
        <v>21537</v>
      </c>
    </row>
    <row r="2179" spans="1:3" s="68" customFormat="1" ht="12.3" x14ac:dyDescent="0.4">
      <c r="A2179" s="2" t="s">
        <v>14386</v>
      </c>
      <c r="B2179" s="2" t="s">
        <v>14014</v>
      </c>
      <c r="C2179" s="2" t="s">
        <v>21538</v>
      </c>
    </row>
    <row r="2180" spans="1:3" s="68" customFormat="1" ht="12.3" x14ac:dyDescent="0.4">
      <c r="A2180" s="2" t="s">
        <v>14386</v>
      </c>
      <c r="B2180" s="2" t="s">
        <v>14014</v>
      </c>
      <c r="C2180" s="2" t="s">
        <v>21539</v>
      </c>
    </row>
    <row r="2181" spans="1:3" s="68" customFormat="1" ht="12.3" x14ac:dyDescent="0.4">
      <c r="A2181" s="2" t="s">
        <v>14386</v>
      </c>
      <c r="B2181" s="2" t="s">
        <v>14014</v>
      </c>
      <c r="C2181" s="2" t="s">
        <v>21540</v>
      </c>
    </row>
    <row r="2182" spans="1:3" s="68" customFormat="1" ht="12.3" x14ac:dyDescent="0.4">
      <c r="A2182" s="2" t="s">
        <v>14386</v>
      </c>
      <c r="B2182" s="2" t="s">
        <v>14014</v>
      </c>
      <c r="C2182" s="2" t="s">
        <v>21541</v>
      </c>
    </row>
    <row r="2183" spans="1:3" s="68" customFormat="1" ht="12.3" x14ac:dyDescent="0.4">
      <c r="A2183" s="2" t="s">
        <v>14386</v>
      </c>
      <c r="B2183" s="2" t="s">
        <v>14014</v>
      </c>
      <c r="C2183" s="2" t="s">
        <v>21542</v>
      </c>
    </row>
    <row r="2184" spans="1:3" s="68" customFormat="1" ht="12.3" x14ac:dyDescent="0.4">
      <c r="A2184" s="2" t="s">
        <v>14386</v>
      </c>
      <c r="B2184" s="2" t="s">
        <v>14014</v>
      </c>
      <c r="C2184" s="2" t="s">
        <v>21543</v>
      </c>
    </row>
    <row r="2185" spans="1:3" s="68" customFormat="1" ht="12.3" x14ac:dyDescent="0.4">
      <c r="A2185" s="2" t="s">
        <v>14386</v>
      </c>
      <c r="B2185" s="2" t="s">
        <v>14014</v>
      </c>
      <c r="C2185" s="2" t="s">
        <v>21544</v>
      </c>
    </row>
    <row r="2186" spans="1:3" s="68" customFormat="1" ht="12.3" x14ac:dyDescent="0.4">
      <c r="A2186" s="2" t="s">
        <v>14386</v>
      </c>
      <c r="B2186" s="2" t="s">
        <v>14014</v>
      </c>
      <c r="C2186" s="2" t="s">
        <v>21545</v>
      </c>
    </row>
    <row r="2187" spans="1:3" s="68" customFormat="1" ht="12.3" x14ac:dyDescent="0.4">
      <c r="A2187" s="2" t="s">
        <v>14386</v>
      </c>
      <c r="B2187" s="2" t="s">
        <v>14014</v>
      </c>
      <c r="C2187" s="2" t="s">
        <v>21546</v>
      </c>
    </row>
    <row r="2188" spans="1:3" s="68" customFormat="1" ht="12.3" x14ac:dyDescent="0.4">
      <c r="A2188" s="2" t="s">
        <v>14386</v>
      </c>
      <c r="B2188" s="2" t="s">
        <v>14014</v>
      </c>
      <c r="C2188" s="2" t="s">
        <v>21547</v>
      </c>
    </row>
    <row r="2189" spans="1:3" s="68" customFormat="1" ht="12.3" x14ac:dyDescent="0.4">
      <c r="A2189" s="2" t="s">
        <v>14386</v>
      </c>
      <c r="B2189" s="2" t="s">
        <v>14014</v>
      </c>
      <c r="C2189" s="2" t="s">
        <v>21548</v>
      </c>
    </row>
    <row r="2190" spans="1:3" s="68" customFormat="1" ht="12.3" x14ac:dyDescent="0.4">
      <c r="A2190" s="2" t="s">
        <v>14386</v>
      </c>
      <c r="B2190" s="2" t="s">
        <v>14012</v>
      </c>
      <c r="C2190" s="2" t="s">
        <v>21304</v>
      </c>
    </row>
    <row r="2191" spans="1:3" s="68" customFormat="1" ht="12.3" x14ac:dyDescent="0.4">
      <c r="A2191" s="2" t="s">
        <v>14386</v>
      </c>
      <c r="B2191" s="2" t="s">
        <v>14012</v>
      </c>
      <c r="C2191" s="2" t="s">
        <v>21305</v>
      </c>
    </row>
    <row r="2192" spans="1:3" s="68" customFormat="1" ht="12.3" x14ac:dyDescent="0.4">
      <c r="A2192" s="2" t="s">
        <v>14386</v>
      </c>
      <c r="B2192" s="2" t="s">
        <v>14012</v>
      </c>
      <c r="C2192" s="2" t="s">
        <v>21306</v>
      </c>
    </row>
    <row r="2193" spans="1:3" s="68" customFormat="1" ht="12.3" x14ac:dyDescent="0.4">
      <c r="A2193" s="2" t="s">
        <v>14386</v>
      </c>
      <c r="B2193" s="2" t="s">
        <v>14012</v>
      </c>
      <c r="C2193" s="2" t="s">
        <v>21307</v>
      </c>
    </row>
    <row r="2194" spans="1:3" s="68" customFormat="1" ht="12.3" x14ac:dyDescent="0.4">
      <c r="A2194" s="2" t="s">
        <v>14386</v>
      </c>
      <c r="B2194" s="2" t="s">
        <v>14012</v>
      </c>
      <c r="C2194" s="2" t="s">
        <v>21308</v>
      </c>
    </row>
    <row r="2195" spans="1:3" s="68" customFormat="1" ht="12.3" x14ac:dyDescent="0.4">
      <c r="A2195" s="2" t="s">
        <v>14386</v>
      </c>
      <c r="B2195" s="2" t="s">
        <v>14012</v>
      </c>
      <c r="C2195" s="2" t="s">
        <v>21309</v>
      </c>
    </row>
    <row r="2196" spans="1:3" s="68" customFormat="1" ht="12.3" x14ac:dyDescent="0.4">
      <c r="A2196" s="2" t="s">
        <v>14386</v>
      </c>
      <c r="B2196" s="2" t="s">
        <v>14012</v>
      </c>
      <c r="C2196" s="2" t="s">
        <v>21310</v>
      </c>
    </row>
    <row r="2197" spans="1:3" s="68" customFormat="1" ht="12.3" x14ac:dyDescent="0.4">
      <c r="A2197" s="2" t="s">
        <v>14386</v>
      </c>
      <c r="B2197" s="2" t="s">
        <v>14012</v>
      </c>
      <c r="C2197" s="2" t="s">
        <v>21311</v>
      </c>
    </row>
    <row r="2198" spans="1:3" s="68" customFormat="1" ht="12.3" x14ac:dyDescent="0.4">
      <c r="A2198" s="2" t="s">
        <v>14386</v>
      </c>
      <c r="B2198" s="2" t="s">
        <v>14012</v>
      </c>
      <c r="C2198" s="2" t="s">
        <v>21312</v>
      </c>
    </row>
    <row r="2199" spans="1:3" s="68" customFormat="1" ht="12.3" x14ac:dyDescent="0.4">
      <c r="A2199" s="2" t="s">
        <v>14386</v>
      </c>
      <c r="B2199" s="2" t="s">
        <v>14012</v>
      </c>
      <c r="C2199" s="2" t="s">
        <v>21313</v>
      </c>
    </row>
    <row r="2200" spans="1:3" s="68" customFormat="1" ht="12.3" x14ac:dyDescent="0.4">
      <c r="A2200" s="2" t="s">
        <v>14386</v>
      </c>
      <c r="B2200" s="2" t="s">
        <v>14012</v>
      </c>
      <c r="C2200" s="2" t="s">
        <v>21314</v>
      </c>
    </row>
    <row r="2201" spans="1:3" s="68" customFormat="1" ht="12.3" x14ac:dyDescent="0.4">
      <c r="A2201" s="2" t="s">
        <v>14386</v>
      </c>
      <c r="B2201" s="2" t="s">
        <v>14012</v>
      </c>
      <c r="C2201" s="2" t="s">
        <v>21315</v>
      </c>
    </row>
    <row r="2202" spans="1:3" s="68" customFormat="1" ht="12.3" x14ac:dyDescent="0.4">
      <c r="A2202" s="2" t="s">
        <v>14386</v>
      </c>
      <c r="B2202" s="2" t="s">
        <v>14012</v>
      </c>
      <c r="C2202" s="2" t="s">
        <v>21316</v>
      </c>
    </row>
    <row r="2203" spans="1:3" s="68" customFormat="1" ht="12.3" x14ac:dyDescent="0.4">
      <c r="A2203" s="2" t="s">
        <v>14386</v>
      </c>
      <c r="B2203" s="2" t="s">
        <v>14012</v>
      </c>
      <c r="C2203" s="2" t="s">
        <v>21317</v>
      </c>
    </row>
    <row r="2204" spans="1:3" s="68" customFormat="1" ht="12.3" x14ac:dyDescent="0.4">
      <c r="A2204" s="2" t="s">
        <v>14386</v>
      </c>
      <c r="B2204" s="2" t="s">
        <v>14012</v>
      </c>
      <c r="C2204" s="2" t="s">
        <v>21318</v>
      </c>
    </row>
    <row r="2205" spans="1:3" s="68" customFormat="1" ht="12.3" x14ac:dyDescent="0.4">
      <c r="A2205" s="2" t="s">
        <v>14386</v>
      </c>
      <c r="B2205" s="2" t="s">
        <v>14012</v>
      </c>
      <c r="C2205" s="2" t="s">
        <v>21319</v>
      </c>
    </row>
    <row r="2206" spans="1:3" s="68" customFormat="1" ht="12.3" x14ac:dyDescent="0.4">
      <c r="A2206" s="2" t="s">
        <v>14386</v>
      </c>
      <c r="B2206" s="2" t="s">
        <v>14012</v>
      </c>
      <c r="C2206" s="2" t="s">
        <v>21320</v>
      </c>
    </row>
    <row r="2207" spans="1:3" s="68" customFormat="1" ht="12.3" x14ac:dyDescent="0.4">
      <c r="A2207" s="2" t="s">
        <v>14386</v>
      </c>
      <c r="B2207" s="2" t="s">
        <v>14012</v>
      </c>
      <c r="C2207" s="2" t="s">
        <v>21321</v>
      </c>
    </row>
    <row r="2208" spans="1:3" s="68" customFormat="1" ht="12.3" x14ac:dyDescent="0.4">
      <c r="A2208" s="2" t="s">
        <v>14386</v>
      </c>
      <c r="B2208" s="2" t="s">
        <v>14012</v>
      </c>
      <c r="C2208" s="2" t="s">
        <v>21322</v>
      </c>
    </row>
    <row r="2209" spans="1:3" s="68" customFormat="1" ht="12.3" x14ac:dyDescent="0.4">
      <c r="A2209" s="2" t="s">
        <v>14386</v>
      </c>
      <c r="B2209" s="2" t="s">
        <v>14012</v>
      </c>
      <c r="C2209" s="2" t="s">
        <v>21323</v>
      </c>
    </row>
    <row r="2210" spans="1:3" s="68" customFormat="1" ht="12.3" x14ac:dyDescent="0.4">
      <c r="A2210" s="2" t="s">
        <v>14386</v>
      </c>
      <c r="B2210" s="2" t="s">
        <v>14012</v>
      </c>
      <c r="C2210" s="2" t="s">
        <v>21324</v>
      </c>
    </row>
    <row r="2211" spans="1:3" s="68" customFormat="1" ht="12.3" x14ac:dyDescent="0.4">
      <c r="A2211" s="2" t="s">
        <v>14386</v>
      </c>
      <c r="B2211" s="2" t="s">
        <v>14012</v>
      </c>
      <c r="C2211" s="2" t="s">
        <v>21325</v>
      </c>
    </row>
    <row r="2212" spans="1:3" s="68" customFormat="1" ht="12.3" x14ac:dyDescent="0.4">
      <c r="A2212" s="2" t="s">
        <v>14386</v>
      </c>
      <c r="B2212" s="2" t="s">
        <v>14012</v>
      </c>
      <c r="C2212" s="2" t="s">
        <v>21326</v>
      </c>
    </row>
    <row r="2213" spans="1:3" s="68" customFormat="1" ht="12.3" x14ac:dyDescent="0.4">
      <c r="A2213" s="2" t="s">
        <v>14386</v>
      </c>
      <c r="B2213" s="2" t="s">
        <v>14012</v>
      </c>
      <c r="C2213" s="2" t="s">
        <v>21327</v>
      </c>
    </row>
    <row r="2214" spans="1:3" s="68" customFormat="1" ht="12.3" x14ac:dyDescent="0.4">
      <c r="A2214" s="2" t="s">
        <v>14386</v>
      </c>
      <c r="B2214" s="2" t="s">
        <v>14012</v>
      </c>
      <c r="C2214" s="2" t="s">
        <v>21328</v>
      </c>
    </row>
    <row r="2215" spans="1:3" s="68" customFormat="1" ht="12.3" x14ac:dyDescent="0.4">
      <c r="A2215" s="2" t="s">
        <v>14386</v>
      </c>
      <c r="B2215" s="2" t="s">
        <v>14012</v>
      </c>
      <c r="C2215" s="2" t="s">
        <v>21329</v>
      </c>
    </row>
    <row r="2216" spans="1:3" s="68" customFormat="1" ht="12.3" x14ac:dyDescent="0.4">
      <c r="A2216" s="2" t="s">
        <v>14386</v>
      </c>
      <c r="B2216" s="2" t="s">
        <v>14012</v>
      </c>
      <c r="C2216" s="2" t="s">
        <v>21330</v>
      </c>
    </row>
    <row r="2217" spans="1:3" s="68" customFormat="1" ht="12.3" x14ac:dyDescent="0.4">
      <c r="A2217" s="2" t="s">
        <v>14386</v>
      </c>
      <c r="B2217" s="2" t="s">
        <v>14012</v>
      </c>
      <c r="C2217" s="2" t="s">
        <v>21331</v>
      </c>
    </row>
    <row r="2218" spans="1:3" s="68" customFormat="1" ht="12.3" x14ac:dyDescent="0.4">
      <c r="A2218" s="2" t="s">
        <v>14386</v>
      </c>
      <c r="B2218" s="2" t="s">
        <v>14012</v>
      </c>
      <c r="C2218" s="2" t="s">
        <v>21332</v>
      </c>
    </row>
    <row r="2219" spans="1:3" s="68" customFormat="1" ht="12.3" x14ac:dyDescent="0.4">
      <c r="A2219" s="2" t="s">
        <v>14386</v>
      </c>
      <c r="B2219" s="2" t="s">
        <v>14012</v>
      </c>
      <c r="C2219" s="2" t="s">
        <v>21333</v>
      </c>
    </row>
    <row r="2220" spans="1:3" s="68" customFormat="1" ht="12.3" x14ac:dyDescent="0.4">
      <c r="A2220" s="2" t="s">
        <v>14386</v>
      </c>
      <c r="B2220" s="2" t="s">
        <v>14012</v>
      </c>
      <c r="C2220" s="2" t="s">
        <v>21334</v>
      </c>
    </row>
    <row r="2221" spans="1:3" s="68" customFormat="1" ht="12.3" x14ac:dyDescent="0.4">
      <c r="A2221" s="2" t="s">
        <v>14386</v>
      </c>
      <c r="B2221" s="2" t="s">
        <v>14012</v>
      </c>
      <c r="C2221" s="2" t="s">
        <v>21335</v>
      </c>
    </row>
    <row r="2222" spans="1:3" s="68" customFormat="1" ht="12.3" x14ac:dyDescent="0.4">
      <c r="A2222" s="2" t="s">
        <v>14386</v>
      </c>
      <c r="B2222" s="2" t="s">
        <v>14012</v>
      </c>
      <c r="C2222" s="2" t="s">
        <v>21336</v>
      </c>
    </row>
    <row r="2223" spans="1:3" s="68" customFormat="1" ht="12.3" x14ac:dyDescent="0.4">
      <c r="A2223" s="2" t="s">
        <v>14386</v>
      </c>
      <c r="B2223" s="2" t="s">
        <v>14012</v>
      </c>
      <c r="C2223" s="2" t="s">
        <v>21337</v>
      </c>
    </row>
    <row r="2224" spans="1:3" s="68" customFormat="1" ht="12.3" x14ac:dyDescent="0.4">
      <c r="A2224" s="2" t="s">
        <v>14386</v>
      </c>
      <c r="B2224" s="2" t="s">
        <v>14012</v>
      </c>
      <c r="C2224" s="2" t="s">
        <v>21338</v>
      </c>
    </row>
    <row r="2225" spans="1:3" s="68" customFormat="1" ht="12.3" x14ac:dyDescent="0.4">
      <c r="A2225" s="2" t="s">
        <v>14386</v>
      </c>
      <c r="B2225" s="2" t="s">
        <v>14012</v>
      </c>
      <c r="C2225" s="2" t="s">
        <v>21339</v>
      </c>
    </row>
    <row r="2226" spans="1:3" s="68" customFormat="1" ht="12.3" x14ac:dyDescent="0.4">
      <c r="A2226" s="2" t="s">
        <v>14386</v>
      </c>
      <c r="B2226" s="2" t="s">
        <v>14012</v>
      </c>
      <c r="C2226" s="2" t="s">
        <v>21340</v>
      </c>
    </row>
    <row r="2227" spans="1:3" s="68" customFormat="1" ht="12.3" x14ac:dyDescent="0.4">
      <c r="A2227" s="2" t="s">
        <v>14386</v>
      </c>
      <c r="B2227" s="2" t="s">
        <v>14012</v>
      </c>
      <c r="C2227" s="2" t="s">
        <v>21341</v>
      </c>
    </row>
    <row r="2228" spans="1:3" s="68" customFormat="1" ht="12.3" x14ac:dyDescent="0.4">
      <c r="A2228" s="2" t="s">
        <v>14386</v>
      </c>
      <c r="B2228" s="2" t="s">
        <v>14012</v>
      </c>
      <c r="C2228" s="2" t="s">
        <v>21342</v>
      </c>
    </row>
    <row r="2229" spans="1:3" s="68" customFormat="1" ht="12.3" x14ac:dyDescent="0.4">
      <c r="A2229" s="2" t="s">
        <v>14386</v>
      </c>
      <c r="B2229" s="2" t="s">
        <v>14012</v>
      </c>
      <c r="C2229" s="2" t="s">
        <v>21343</v>
      </c>
    </row>
    <row r="2230" spans="1:3" s="68" customFormat="1" ht="12.3" x14ac:dyDescent="0.4">
      <c r="A2230" s="2" t="s">
        <v>14386</v>
      </c>
      <c r="B2230" s="2" t="s">
        <v>14012</v>
      </c>
      <c r="C2230" s="2" t="s">
        <v>21344</v>
      </c>
    </row>
    <row r="2231" spans="1:3" s="68" customFormat="1" ht="12.3" x14ac:dyDescent="0.4">
      <c r="A2231" s="2" t="s">
        <v>14386</v>
      </c>
      <c r="B2231" s="2" t="s">
        <v>14012</v>
      </c>
      <c r="C2231" s="2" t="s">
        <v>21345</v>
      </c>
    </row>
    <row r="2232" spans="1:3" s="68" customFormat="1" ht="12.3" x14ac:dyDescent="0.4">
      <c r="A2232" s="2" t="s">
        <v>14386</v>
      </c>
      <c r="B2232" s="2" t="s">
        <v>14012</v>
      </c>
      <c r="C2232" s="2" t="s">
        <v>21346</v>
      </c>
    </row>
    <row r="2233" spans="1:3" s="68" customFormat="1" ht="12.3" x14ac:dyDescent="0.4">
      <c r="A2233" s="2" t="s">
        <v>14386</v>
      </c>
      <c r="B2233" s="2" t="s">
        <v>14012</v>
      </c>
      <c r="C2233" s="2" t="s">
        <v>21347</v>
      </c>
    </row>
    <row r="2234" spans="1:3" s="68" customFormat="1" ht="12.3" x14ac:dyDescent="0.4">
      <c r="A2234" s="2" t="s">
        <v>14386</v>
      </c>
      <c r="B2234" s="2" t="s">
        <v>14012</v>
      </c>
      <c r="C2234" s="2" t="s">
        <v>21348</v>
      </c>
    </row>
    <row r="2235" spans="1:3" s="68" customFormat="1" ht="12.3" x14ac:dyDescent="0.4">
      <c r="A2235" s="2" t="s">
        <v>14386</v>
      </c>
      <c r="B2235" s="2" t="s">
        <v>14012</v>
      </c>
      <c r="C2235" s="2" t="s">
        <v>21349</v>
      </c>
    </row>
    <row r="2236" spans="1:3" s="68" customFormat="1" ht="12.3" x14ac:dyDescent="0.4">
      <c r="A2236" s="2" t="s">
        <v>14386</v>
      </c>
      <c r="B2236" s="2" t="s">
        <v>14012</v>
      </c>
      <c r="C2236" s="2" t="s">
        <v>21350</v>
      </c>
    </row>
    <row r="2237" spans="1:3" s="68" customFormat="1" ht="12.3" x14ac:dyDescent="0.4">
      <c r="A2237" s="2" t="s">
        <v>14386</v>
      </c>
      <c r="B2237" s="2" t="s">
        <v>14012</v>
      </c>
      <c r="C2237" s="2" t="s">
        <v>21351</v>
      </c>
    </row>
    <row r="2238" spans="1:3" s="68" customFormat="1" ht="12.3" x14ac:dyDescent="0.4">
      <c r="A2238" s="2" t="s">
        <v>14386</v>
      </c>
      <c r="B2238" s="2" t="s">
        <v>14012</v>
      </c>
      <c r="C2238" s="2" t="s">
        <v>21352</v>
      </c>
    </row>
    <row r="2239" spans="1:3" s="68" customFormat="1" ht="12.3" x14ac:dyDescent="0.4">
      <c r="A2239" s="2" t="s">
        <v>14386</v>
      </c>
      <c r="B2239" s="2" t="s">
        <v>14013</v>
      </c>
      <c r="C2239" s="2" t="s">
        <v>21402</v>
      </c>
    </row>
    <row r="2240" spans="1:3" s="68" customFormat="1" ht="12.3" x14ac:dyDescent="0.4">
      <c r="A2240" s="2" t="s">
        <v>14386</v>
      </c>
      <c r="B2240" s="2" t="s">
        <v>14013</v>
      </c>
      <c r="C2240" s="2" t="s">
        <v>21403</v>
      </c>
    </row>
    <row r="2241" spans="1:3" s="68" customFormat="1" ht="12.3" x14ac:dyDescent="0.4">
      <c r="A2241" s="2" t="s">
        <v>14386</v>
      </c>
      <c r="B2241" s="2" t="s">
        <v>14013</v>
      </c>
      <c r="C2241" s="2" t="s">
        <v>21404</v>
      </c>
    </row>
    <row r="2242" spans="1:3" s="68" customFormat="1" ht="12.3" x14ac:dyDescent="0.4">
      <c r="A2242" s="2" t="s">
        <v>14386</v>
      </c>
      <c r="B2242" s="2" t="s">
        <v>14013</v>
      </c>
      <c r="C2242" s="2" t="s">
        <v>21405</v>
      </c>
    </row>
    <row r="2243" spans="1:3" s="68" customFormat="1" ht="12.3" x14ac:dyDescent="0.4">
      <c r="A2243" s="2" t="s">
        <v>14386</v>
      </c>
      <c r="B2243" s="2" t="s">
        <v>14013</v>
      </c>
      <c r="C2243" s="2" t="s">
        <v>21406</v>
      </c>
    </row>
    <row r="2244" spans="1:3" s="68" customFormat="1" ht="12.3" x14ac:dyDescent="0.4">
      <c r="A2244" s="2" t="s">
        <v>14386</v>
      </c>
      <c r="B2244" s="2" t="s">
        <v>14013</v>
      </c>
      <c r="C2244" s="2" t="s">
        <v>21407</v>
      </c>
    </row>
    <row r="2245" spans="1:3" s="68" customFormat="1" ht="12.3" x14ac:dyDescent="0.4">
      <c r="A2245" s="2" t="s">
        <v>14386</v>
      </c>
      <c r="B2245" s="2" t="s">
        <v>14013</v>
      </c>
      <c r="C2245" s="2" t="s">
        <v>21408</v>
      </c>
    </row>
    <row r="2246" spans="1:3" s="68" customFormat="1" ht="12.3" x14ac:dyDescent="0.4">
      <c r="A2246" s="2" t="s">
        <v>14386</v>
      </c>
      <c r="B2246" s="2" t="s">
        <v>14013</v>
      </c>
      <c r="C2246" s="2" t="s">
        <v>21409</v>
      </c>
    </row>
    <row r="2247" spans="1:3" s="68" customFormat="1" ht="12.3" x14ac:dyDescent="0.4">
      <c r="A2247" s="2" t="s">
        <v>14386</v>
      </c>
      <c r="B2247" s="2" t="s">
        <v>14013</v>
      </c>
      <c r="C2247" s="2" t="s">
        <v>21410</v>
      </c>
    </row>
    <row r="2248" spans="1:3" s="68" customFormat="1" ht="12.3" x14ac:dyDescent="0.4">
      <c r="A2248" s="2" t="s">
        <v>14386</v>
      </c>
      <c r="B2248" s="2" t="s">
        <v>14013</v>
      </c>
      <c r="C2248" s="2" t="s">
        <v>21411</v>
      </c>
    </row>
    <row r="2249" spans="1:3" s="68" customFormat="1" ht="12.3" x14ac:dyDescent="0.4">
      <c r="A2249" s="2" t="s">
        <v>14386</v>
      </c>
      <c r="B2249" s="2" t="s">
        <v>14013</v>
      </c>
      <c r="C2249" s="2" t="s">
        <v>21412</v>
      </c>
    </row>
    <row r="2250" spans="1:3" s="68" customFormat="1" ht="12.3" x14ac:dyDescent="0.4">
      <c r="A2250" s="2" t="s">
        <v>14386</v>
      </c>
      <c r="B2250" s="2" t="s">
        <v>14013</v>
      </c>
      <c r="C2250" s="2" t="s">
        <v>21413</v>
      </c>
    </row>
    <row r="2251" spans="1:3" s="68" customFormat="1" ht="12.3" x14ac:dyDescent="0.4">
      <c r="A2251" s="2" t="s">
        <v>14386</v>
      </c>
      <c r="B2251" s="2" t="s">
        <v>14013</v>
      </c>
      <c r="C2251" s="2" t="s">
        <v>21414</v>
      </c>
    </row>
    <row r="2252" spans="1:3" s="68" customFormat="1" ht="12.3" x14ac:dyDescent="0.4">
      <c r="A2252" s="2" t="s">
        <v>14386</v>
      </c>
      <c r="B2252" s="2" t="s">
        <v>14013</v>
      </c>
      <c r="C2252" s="2" t="s">
        <v>21415</v>
      </c>
    </row>
    <row r="2253" spans="1:3" s="68" customFormat="1" ht="12.3" x14ac:dyDescent="0.4">
      <c r="A2253" s="2" t="s">
        <v>14386</v>
      </c>
      <c r="B2253" s="2" t="s">
        <v>14013</v>
      </c>
      <c r="C2253" s="2" t="s">
        <v>21416</v>
      </c>
    </row>
    <row r="2254" spans="1:3" s="68" customFormat="1" ht="12.3" x14ac:dyDescent="0.4">
      <c r="A2254" s="2" t="s">
        <v>14386</v>
      </c>
      <c r="B2254" s="2" t="s">
        <v>14013</v>
      </c>
      <c r="C2254" s="2" t="s">
        <v>21417</v>
      </c>
    </row>
    <row r="2255" spans="1:3" s="68" customFormat="1" ht="12.3" x14ac:dyDescent="0.4">
      <c r="A2255" s="2" t="s">
        <v>14386</v>
      </c>
      <c r="B2255" s="2" t="s">
        <v>14013</v>
      </c>
      <c r="C2255" s="2" t="s">
        <v>21418</v>
      </c>
    </row>
    <row r="2256" spans="1:3" s="68" customFormat="1" ht="12.3" x14ac:dyDescent="0.4">
      <c r="A2256" s="2" t="s">
        <v>14386</v>
      </c>
      <c r="B2256" s="2" t="s">
        <v>14013</v>
      </c>
      <c r="C2256" s="2" t="s">
        <v>21419</v>
      </c>
    </row>
    <row r="2257" spans="1:3" s="68" customFormat="1" ht="12.3" x14ac:dyDescent="0.4">
      <c r="A2257" s="2" t="s">
        <v>14386</v>
      </c>
      <c r="B2257" s="2" t="s">
        <v>14013</v>
      </c>
      <c r="C2257" s="2" t="s">
        <v>21420</v>
      </c>
    </row>
    <row r="2258" spans="1:3" s="68" customFormat="1" ht="12.3" x14ac:dyDescent="0.4">
      <c r="A2258" s="2" t="s">
        <v>14386</v>
      </c>
      <c r="B2258" s="2" t="s">
        <v>14013</v>
      </c>
      <c r="C2258" s="2" t="s">
        <v>21421</v>
      </c>
    </row>
    <row r="2259" spans="1:3" s="68" customFormat="1" ht="12.3" x14ac:dyDescent="0.4">
      <c r="A2259" s="2" t="s">
        <v>14386</v>
      </c>
      <c r="B2259" s="2" t="s">
        <v>14013</v>
      </c>
      <c r="C2259" s="2" t="s">
        <v>21422</v>
      </c>
    </row>
    <row r="2260" spans="1:3" s="68" customFormat="1" ht="12.3" x14ac:dyDescent="0.4">
      <c r="A2260" s="2" t="s">
        <v>14386</v>
      </c>
      <c r="B2260" s="2" t="s">
        <v>14013</v>
      </c>
      <c r="C2260" s="2" t="s">
        <v>21423</v>
      </c>
    </row>
    <row r="2261" spans="1:3" s="68" customFormat="1" ht="12.3" x14ac:dyDescent="0.4">
      <c r="A2261" s="2" t="s">
        <v>14386</v>
      </c>
      <c r="B2261" s="2" t="s">
        <v>14013</v>
      </c>
      <c r="C2261" s="2" t="s">
        <v>21424</v>
      </c>
    </row>
    <row r="2262" spans="1:3" s="68" customFormat="1" ht="12.3" x14ac:dyDescent="0.4">
      <c r="A2262" s="2" t="s">
        <v>14386</v>
      </c>
      <c r="B2262" s="2" t="s">
        <v>14013</v>
      </c>
      <c r="C2262" s="2" t="s">
        <v>21425</v>
      </c>
    </row>
    <row r="2263" spans="1:3" s="68" customFormat="1" ht="12.3" x14ac:dyDescent="0.4">
      <c r="A2263" s="2" t="s">
        <v>14386</v>
      </c>
      <c r="B2263" s="2" t="s">
        <v>14013</v>
      </c>
      <c r="C2263" s="2" t="s">
        <v>21426</v>
      </c>
    </row>
    <row r="2264" spans="1:3" s="68" customFormat="1" ht="12.3" x14ac:dyDescent="0.4">
      <c r="A2264" s="2" t="s">
        <v>14386</v>
      </c>
      <c r="B2264" s="2" t="s">
        <v>14013</v>
      </c>
      <c r="C2264" s="2" t="s">
        <v>21427</v>
      </c>
    </row>
    <row r="2265" spans="1:3" s="68" customFormat="1" ht="12.3" x14ac:dyDescent="0.4">
      <c r="A2265" s="2" t="s">
        <v>14386</v>
      </c>
      <c r="B2265" s="2" t="s">
        <v>14013</v>
      </c>
      <c r="C2265" s="2" t="s">
        <v>21428</v>
      </c>
    </row>
    <row r="2266" spans="1:3" s="68" customFormat="1" ht="12.3" x14ac:dyDescent="0.4">
      <c r="A2266" s="2" t="s">
        <v>14386</v>
      </c>
      <c r="B2266" s="2" t="s">
        <v>14013</v>
      </c>
      <c r="C2266" s="2" t="s">
        <v>21429</v>
      </c>
    </row>
    <row r="2267" spans="1:3" s="68" customFormat="1" ht="12.3" x14ac:dyDescent="0.4">
      <c r="A2267" s="2" t="s">
        <v>14386</v>
      </c>
      <c r="B2267" s="2" t="s">
        <v>14013</v>
      </c>
      <c r="C2267" s="2" t="s">
        <v>21430</v>
      </c>
    </row>
    <row r="2268" spans="1:3" s="68" customFormat="1" ht="12.3" x14ac:dyDescent="0.4">
      <c r="A2268" s="2" t="s">
        <v>14386</v>
      </c>
      <c r="B2268" s="2" t="s">
        <v>14013</v>
      </c>
      <c r="C2268" s="2" t="s">
        <v>21431</v>
      </c>
    </row>
    <row r="2269" spans="1:3" s="68" customFormat="1" ht="12.3" x14ac:dyDescent="0.4">
      <c r="A2269" s="2" t="s">
        <v>14386</v>
      </c>
      <c r="B2269" s="2" t="s">
        <v>14013</v>
      </c>
      <c r="C2269" s="2" t="s">
        <v>21432</v>
      </c>
    </row>
    <row r="2270" spans="1:3" s="68" customFormat="1" ht="12.3" x14ac:dyDescent="0.4">
      <c r="A2270" s="2" t="s">
        <v>14386</v>
      </c>
      <c r="B2270" s="2" t="s">
        <v>14013</v>
      </c>
      <c r="C2270" s="2" t="s">
        <v>21433</v>
      </c>
    </row>
    <row r="2271" spans="1:3" s="68" customFormat="1" ht="12.3" x14ac:dyDescent="0.4">
      <c r="A2271" s="2" t="s">
        <v>14386</v>
      </c>
      <c r="B2271" s="2" t="s">
        <v>14013</v>
      </c>
      <c r="C2271" s="2" t="s">
        <v>21434</v>
      </c>
    </row>
    <row r="2272" spans="1:3" s="68" customFormat="1" ht="12.3" x14ac:dyDescent="0.4">
      <c r="A2272" s="2" t="s">
        <v>14386</v>
      </c>
      <c r="B2272" s="2" t="s">
        <v>14013</v>
      </c>
      <c r="C2272" s="2" t="s">
        <v>21435</v>
      </c>
    </row>
    <row r="2273" spans="1:3" s="68" customFormat="1" ht="12.3" x14ac:dyDescent="0.4">
      <c r="A2273" s="2" t="s">
        <v>14386</v>
      </c>
      <c r="B2273" s="2" t="s">
        <v>14013</v>
      </c>
      <c r="C2273" s="2" t="s">
        <v>21436</v>
      </c>
    </row>
    <row r="2274" spans="1:3" s="68" customFormat="1" ht="12.3" x14ac:dyDescent="0.4">
      <c r="A2274" s="2" t="s">
        <v>14386</v>
      </c>
      <c r="B2274" s="2" t="s">
        <v>14013</v>
      </c>
      <c r="C2274" s="2" t="s">
        <v>21437</v>
      </c>
    </row>
    <row r="2275" spans="1:3" s="68" customFormat="1" ht="12.3" x14ac:dyDescent="0.4">
      <c r="A2275" s="2" t="s">
        <v>14386</v>
      </c>
      <c r="B2275" s="2" t="s">
        <v>14013</v>
      </c>
      <c r="C2275" s="2" t="s">
        <v>21438</v>
      </c>
    </row>
    <row r="2276" spans="1:3" s="68" customFormat="1" ht="12.3" x14ac:dyDescent="0.4">
      <c r="A2276" s="2" t="s">
        <v>14386</v>
      </c>
      <c r="B2276" s="2" t="s">
        <v>14013</v>
      </c>
      <c r="C2276" s="2" t="s">
        <v>21439</v>
      </c>
    </row>
    <row r="2277" spans="1:3" s="68" customFormat="1" ht="12.3" x14ac:dyDescent="0.4">
      <c r="A2277" s="2" t="s">
        <v>14386</v>
      </c>
      <c r="B2277" s="2" t="s">
        <v>14013</v>
      </c>
      <c r="C2277" s="2" t="s">
        <v>21440</v>
      </c>
    </row>
    <row r="2278" spans="1:3" s="68" customFormat="1" ht="12.3" x14ac:dyDescent="0.4">
      <c r="A2278" s="2" t="s">
        <v>14386</v>
      </c>
      <c r="B2278" s="2" t="s">
        <v>14013</v>
      </c>
      <c r="C2278" s="2" t="s">
        <v>21441</v>
      </c>
    </row>
    <row r="2279" spans="1:3" s="68" customFormat="1" ht="12.3" x14ac:dyDescent="0.4">
      <c r="A2279" s="2" t="s">
        <v>14386</v>
      </c>
      <c r="B2279" s="2" t="s">
        <v>14013</v>
      </c>
      <c r="C2279" s="2" t="s">
        <v>21442</v>
      </c>
    </row>
    <row r="2280" spans="1:3" s="68" customFormat="1" ht="12.3" x14ac:dyDescent="0.4">
      <c r="A2280" s="2" t="s">
        <v>14386</v>
      </c>
      <c r="B2280" s="2" t="s">
        <v>14013</v>
      </c>
      <c r="C2280" s="2" t="s">
        <v>21443</v>
      </c>
    </row>
    <row r="2281" spans="1:3" s="68" customFormat="1" ht="12.3" x14ac:dyDescent="0.4">
      <c r="A2281" s="2" t="s">
        <v>14386</v>
      </c>
      <c r="B2281" s="2" t="s">
        <v>14013</v>
      </c>
      <c r="C2281" s="2" t="s">
        <v>21444</v>
      </c>
    </row>
    <row r="2282" spans="1:3" s="68" customFormat="1" ht="12.3" x14ac:dyDescent="0.4">
      <c r="A2282" s="2" t="s">
        <v>14386</v>
      </c>
      <c r="B2282" s="2" t="s">
        <v>14013</v>
      </c>
      <c r="C2282" s="2" t="s">
        <v>21445</v>
      </c>
    </row>
    <row r="2283" spans="1:3" s="68" customFormat="1" ht="12.3" x14ac:dyDescent="0.4">
      <c r="A2283" s="2" t="s">
        <v>14386</v>
      </c>
      <c r="B2283" s="2" t="s">
        <v>14013</v>
      </c>
      <c r="C2283" s="2" t="s">
        <v>21446</v>
      </c>
    </row>
    <row r="2284" spans="1:3" s="68" customFormat="1" ht="12.3" x14ac:dyDescent="0.4">
      <c r="A2284" s="2" t="s">
        <v>14386</v>
      </c>
      <c r="B2284" s="2" t="s">
        <v>14013</v>
      </c>
      <c r="C2284" s="2" t="s">
        <v>21447</v>
      </c>
    </row>
    <row r="2285" spans="1:3" s="68" customFormat="1" ht="12.3" x14ac:dyDescent="0.4">
      <c r="A2285" s="2" t="s">
        <v>14386</v>
      </c>
      <c r="B2285" s="2" t="s">
        <v>14013</v>
      </c>
      <c r="C2285" s="2" t="s">
        <v>21448</v>
      </c>
    </row>
    <row r="2286" spans="1:3" s="68" customFormat="1" ht="12.3" x14ac:dyDescent="0.4">
      <c r="A2286" s="2" t="s">
        <v>14386</v>
      </c>
      <c r="B2286" s="2" t="s">
        <v>14013</v>
      </c>
      <c r="C2286" s="2" t="s">
        <v>21449</v>
      </c>
    </row>
    <row r="2287" spans="1:3" s="68" customFormat="1" ht="12.3" x14ac:dyDescent="0.4">
      <c r="A2287" s="2" t="s">
        <v>14386</v>
      </c>
      <c r="B2287" s="2" t="s">
        <v>14013</v>
      </c>
      <c r="C2287" s="2" t="s">
        <v>21450</v>
      </c>
    </row>
    <row r="2288" spans="1:3" s="68" customFormat="1" ht="12.3" x14ac:dyDescent="0.4">
      <c r="A2288" s="2" t="s">
        <v>14386</v>
      </c>
      <c r="B2288" s="2" t="s">
        <v>14470</v>
      </c>
      <c r="C2288" s="2" t="s">
        <v>1394</v>
      </c>
    </row>
    <row r="2289" spans="1:3" s="68" customFormat="1" ht="12.3" x14ac:dyDescent="0.4">
      <c r="A2289" s="2" t="s">
        <v>14386</v>
      </c>
      <c r="B2289" s="2" t="s">
        <v>14469</v>
      </c>
      <c r="C2289" s="2" t="s">
        <v>1395</v>
      </c>
    </row>
    <row r="2290" spans="1:3" x14ac:dyDescent="0.35">
      <c r="A2290" s="2" t="s">
        <v>1056</v>
      </c>
      <c r="B2290" s="2" t="s">
        <v>18706</v>
      </c>
      <c r="C2290" s="2" t="s">
        <v>18707</v>
      </c>
    </row>
    <row r="2291" spans="1:3" x14ac:dyDescent="0.35">
      <c r="A2291" s="2" t="s">
        <v>1056</v>
      </c>
      <c r="B2291" s="2" t="s">
        <v>18706</v>
      </c>
      <c r="C2291" s="2" t="s">
        <v>18708</v>
      </c>
    </row>
    <row r="2292" spans="1:3" x14ac:dyDescent="0.35">
      <c r="A2292" s="2" t="s">
        <v>1056</v>
      </c>
      <c r="B2292" s="2" t="s">
        <v>18706</v>
      </c>
      <c r="C2292" s="2" t="s">
        <v>18709</v>
      </c>
    </row>
    <row r="2293" spans="1:3" x14ac:dyDescent="0.35">
      <c r="A2293" s="2" t="s">
        <v>1056</v>
      </c>
      <c r="B2293" s="2" t="s">
        <v>18706</v>
      </c>
      <c r="C2293" s="2" t="s">
        <v>18710</v>
      </c>
    </row>
    <row r="2294" spans="1:3" x14ac:dyDescent="0.35">
      <c r="A2294" s="2" t="s">
        <v>1056</v>
      </c>
      <c r="B2294" s="2" t="s">
        <v>18706</v>
      </c>
      <c r="C2294" s="2" t="s">
        <v>18711</v>
      </c>
    </row>
    <row r="2295" spans="1:3" x14ac:dyDescent="0.35">
      <c r="A2295" s="2" t="s">
        <v>1056</v>
      </c>
      <c r="B2295" s="2" t="s">
        <v>18706</v>
      </c>
      <c r="C2295" s="2" t="s">
        <v>18712</v>
      </c>
    </row>
    <row r="2296" spans="1:3" x14ac:dyDescent="0.35">
      <c r="A2296" s="2" t="s">
        <v>1056</v>
      </c>
      <c r="B2296" s="2" t="s">
        <v>18706</v>
      </c>
      <c r="C2296" s="2" t="s">
        <v>18713</v>
      </c>
    </row>
    <row r="2297" spans="1:3" x14ac:dyDescent="0.35">
      <c r="A2297" s="2" t="s">
        <v>1056</v>
      </c>
      <c r="B2297" s="2" t="s">
        <v>18706</v>
      </c>
      <c r="C2297" s="2" t="s">
        <v>18714</v>
      </c>
    </row>
    <row r="2298" spans="1:3" x14ac:dyDescent="0.35">
      <c r="A2298" s="2" t="s">
        <v>1056</v>
      </c>
      <c r="B2298" s="2" t="s">
        <v>18706</v>
      </c>
      <c r="C2298" s="2" t="s">
        <v>18715</v>
      </c>
    </row>
    <row r="2299" spans="1:3" x14ac:dyDescent="0.35">
      <c r="A2299" s="2" t="s">
        <v>1056</v>
      </c>
      <c r="B2299" s="2" t="s">
        <v>18706</v>
      </c>
      <c r="C2299" s="2" t="s">
        <v>18716</v>
      </c>
    </row>
    <row r="2300" spans="1:3" x14ac:dyDescent="0.35">
      <c r="A2300" s="2" t="s">
        <v>1056</v>
      </c>
      <c r="B2300" s="2" t="s">
        <v>18706</v>
      </c>
      <c r="C2300" s="2" t="s">
        <v>18717</v>
      </c>
    </row>
    <row r="2301" spans="1:3" x14ac:dyDescent="0.35">
      <c r="A2301" s="2" t="s">
        <v>1056</v>
      </c>
      <c r="B2301" s="2" t="s">
        <v>18706</v>
      </c>
      <c r="C2301" s="2" t="s">
        <v>18718</v>
      </c>
    </row>
    <row r="2302" spans="1:3" x14ac:dyDescent="0.35">
      <c r="A2302" s="2" t="s">
        <v>1056</v>
      </c>
      <c r="B2302" s="2" t="s">
        <v>18706</v>
      </c>
      <c r="C2302" s="2" t="s">
        <v>18719</v>
      </c>
    </row>
    <row r="2303" spans="1:3" x14ac:dyDescent="0.35">
      <c r="A2303" s="2" t="s">
        <v>1056</v>
      </c>
      <c r="B2303" s="2" t="s">
        <v>18707</v>
      </c>
      <c r="C2303" s="2" t="s">
        <v>18720</v>
      </c>
    </row>
    <row r="2304" spans="1:3" x14ac:dyDescent="0.35">
      <c r="A2304" s="2" t="s">
        <v>1056</v>
      </c>
      <c r="B2304" s="2" t="s">
        <v>18707</v>
      </c>
      <c r="C2304" s="2" t="s">
        <v>18721</v>
      </c>
    </row>
    <row r="2305" spans="1:3" x14ac:dyDescent="0.35">
      <c r="A2305" s="2" t="s">
        <v>1056</v>
      </c>
      <c r="B2305" s="2" t="s">
        <v>18707</v>
      </c>
      <c r="C2305" s="2" t="s">
        <v>18722</v>
      </c>
    </row>
    <row r="2306" spans="1:3" x14ac:dyDescent="0.35">
      <c r="A2306" s="2" t="s">
        <v>1056</v>
      </c>
      <c r="B2306" s="2" t="s">
        <v>18707</v>
      </c>
      <c r="C2306" s="2" t="s">
        <v>18723</v>
      </c>
    </row>
    <row r="2307" spans="1:3" x14ac:dyDescent="0.35">
      <c r="A2307" s="2" t="s">
        <v>1056</v>
      </c>
      <c r="B2307" s="2" t="s">
        <v>18707</v>
      </c>
      <c r="C2307" s="2" t="s">
        <v>18724</v>
      </c>
    </row>
    <row r="2308" spans="1:3" x14ac:dyDescent="0.35">
      <c r="A2308" s="2" t="s">
        <v>1056</v>
      </c>
      <c r="B2308" s="2" t="s">
        <v>18708</v>
      </c>
      <c r="C2308" s="2" t="s">
        <v>18725</v>
      </c>
    </row>
    <row r="2309" spans="1:3" x14ac:dyDescent="0.35">
      <c r="A2309" s="2" t="s">
        <v>1056</v>
      </c>
      <c r="B2309" s="2" t="s">
        <v>18708</v>
      </c>
      <c r="C2309" s="2" t="s">
        <v>18726</v>
      </c>
    </row>
    <row r="2310" spans="1:3" x14ac:dyDescent="0.35">
      <c r="A2310" s="2" t="s">
        <v>1056</v>
      </c>
      <c r="B2310" s="2" t="s">
        <v>18708</v>
      </c>
      <c r="C2310" s="2" t="s">
        <v>18727</v>
      </c>
    </row>
    <row r="2311" spans="1:3" x14ac:dyDescent="0.35">
      <c r="A2311" s="2" t="s">
        <v>1056</v>
      </c>
      <c r="B2311" s="2" t="s">
        <v>18708</v>
      </c>
      <c r="C2311" s="2" t="s">
        <v>18728</v>
      </c>
    </row>
    <row r="2312" spans="1:3" x14ac:dyDescent="0.35">
      <c r="A2312" s="2" t="s">
        <v>1056</v>
      </c>
      <c r="B2312" s="2" t="s">
        <v>18708</v>
      </c>
      <c r="C2312" s="2" t="s">
        <v>18729</v>
      </c>
    </row>
    <row r="2313" spans="1:3" x14ac:dyDescent="0.35">
      <c r="A2313" s="2" t="s">
        <v>1056</v>
      </c>
      <c r="B2313" s="2" t="s">
        <v>18708</v>
      </c>
      <c r="C2313" s="2" t="s">
        <v>18730</v>
      </c>
    </row>
    <row r="2314" spans="1:3" x14ac:dyDescent="0.35">
      <c r="A2314" s="2" t="s">
        <v>1056</v>
      </c>
      <c r="B2314" s="2" t="s">
        <v>18708</v>
      </c>
      <c r="C2314" s="2" t="s">
        <v>18731</v>
      </c>
    </row>
    <row r="2315" spans="1:3" x14ac:dyDescent="0.35">
      <c r="A2315" s="2" t="s">
        <v>1056</v>
      </c>
      <c r="B2315" s="2" t="s">
        <v>18708</v>
      </c>
      <c r="C2315" s="2" t="s">
        <v>18732</v>
      </c>
    </row>
    <row r="2316" spans="1:3" x14ac:dyDescent="0.35">
      <c r="A2316" s="2" t="s">
        <v>1056</v>
      </c>
      <c r="B2316" s="2" t="s">
        <v>18708</v>
      </c>
      <c r="C2316" s="2" t="s">
        <v>18733</v>
      </c>
    </row>
    <row r="2317" spans="1:3" x14ac:dyDescent="0.35">
      <c r="A2317" s="2" t="s">
        <v>1056</v>
      </c>
      <c r="B2317" s="2" t="s">
        <v>18708</v>
      </c>
      <c r="C2317" s="2" t="s">
        <v>18734</v>
      </c>
    </row>
    <row r="2318" spans="1:3" x14ac:dyDescent="0.35">
      <c r="A2318" s="2" t="s">
        <v>1056</v>
      </c>
      <c r="B2318" s="2" t="s">
        <v>18708</v>
      </c>
      <c r="C2318" s="2" t="s">
        <v>18735</v>
      </c>
    </row>
    <row r="2319" spans="1:3" x14ac:dyDescent="0.35">
      <c r="A2319" s="2" t="s">
        <v>1056</v>
      </c>
      <c r="B2319" s="2" t="s">
        <v>18708</v>
      </c>
      <c r="C2319" s="2" t="s">
        <v>18736</v>
      </c>
    </row>
    <row r="2320" spans="1:3" x14ac:dyDescent="0.35">
      <c r="A2320" s="2" t="s">
        <v>1056</v>
      </c>
      <c r="B2320" s="2" t="s">
        <v>18708</v>
      </c>
      <c r="C2320" s="2" t="s">
        <v>18737</v>
      </c>
    </row>
    <row r="2321" spans="1:3" x14ac:dyDescent="0.35">
      <c r="A2321" s="2" t="s">
        <v>1056</v>
      </c>
      <c r="B2321" s="2" t="s">
        <v>18710</v>
      </c>
      <c r="C2321" s="2" t="s">
        <v>18738</v>
      </c>
    </row>
    <row r="2322" spans="1:3" x14ac:dyDescent="0.35">
      <c r="A2322" s="2" t="s">
        <v>1056</v>
      </c>
      <c r="B2322" s="2" t="s">
        <v>18710</v>
      </c>
      <c r="C2322" s="2" t="s">
        <v>18739</v>
      </c>
    </row>
    <row r="2323" spans="1:3" x14ac:dyDescent="0.35">
      <c r="A2323" s="2" t="s">
        <v>1056</v>
      </c>
      <c r="B2323" s="2" t="s">
        <v>18710</v>
      </c>
      <c r="C2323" s="2" t="s">
        <v>18740</v>
      </c>
    </row>
    <row r="2324" spans="1:3" x14ac:dyDescent="0.35">
      <c r="A2324" s="2" t="s">
        <v>1056</v>
      </c>
      <c r="B2324" s="2" t="s">
        <v>18710</v>
      </c>
      <c r="C2324" s="2" t="s">
        <v>18741</v>
      </c>
    </row>
    <row r="2325" spans="1:3" x14ac:dyDescent="0.35">
      <c r="A2325" s="2" t="s">
        <v>1056</v>
      </c>
      <c r="B2325" s="2" t="s">
        <v>18710</v>
      </c>
      <c r="C2325" s="2" t="s">
        <v>18742</v>
      </c>
    </row>
    <row r="2326" spans="1:3" x14ac:dyDescent="0.35">
      <c r="A2326" s="2" t="s">
        <v>1056</v>
      </c>
      <c r="B2326" s="2" t="s">
        <v>18710</v>
      </c>
      <c r="C2326" s="2" t="s">
        <v>18743</v>
      </c>
    </row>
    <row r="2327" spans="1:3" x14ac:dyDescent="0.35">
      <c r="A2327" s="2" t="s">
        <v>1056</v>
      </c>
      <c r="B2327" s="2" t="s">
        <v>18710</v>
      </c>
      <c r="C2327" s="2" t="s">
        <v>18744</v>
      </c>
    </row>
    <row r="2328" spans="1:3" x14ac:dyDescent="0.35">
      <c r="A2328" s="2" t="s">
        <v>1056</v>
      </c>
      <c r="B2328" s="2" t="s">
        <v>18710</v>
      </c>
      <c r="C2328" s="2" t="s">
        <v>18745</v>
      </c>
    </row>
    <row r="2329" spans="1:3" x14ac:dyDescent="0.35">
      <c r="A2329" s="2" t="s">
        <v>1056</v>
      </c>
      <c r="B2329" s="2" t="s">
        <v>18711</v>
      </c>
      <c r="C2329" s="2" t="s">
        <v>18746</v>
      </c>
    </row>
    <row r="2330" spans="1:3" x14ac:dyDescent="0.35">
      <c r="A2330" s="2" t="s">
        <v>1056</v>
      </c>
      <c r="B2330" s="2" t="s">
        <v>18711</v>
      </c>
      <c r="C2330" s="2" t="s">
        <v>18747</v>
      </c>
    </row>
    <row r="2331" spans="1:3" x14ac:dyDescent="0.35">
      <c r="A2331" s="2" t="s">
        <v>1056</v>
      </c>
      <c r="B2331" s="2" t="s">
        <v>18711</v>
      </c>
      <c r="C2331" s="2" t="s">
        <v>18748</v>
      </c>
    </row>
    <row r="2332" spans="1:3" x14ac:dyDescent="0.35">
      <c r="A2332" s="2" t="s">
        <v>1056</v>
      </c>
      <c r="B2332" s="2" t="s">
        <v>18711</v>
      </c>
      <c r="C2332" s="2" t="s">
        <v>18749</v>
      </c>
    </row>
    <row r="2333" spans="1:3" x14ac:dyDescent="0.35">
      <c r="A2333" s="2" t="s">
        <v>1056</v>
      </c>
      <c r="B2333" s="2" t="s">
        <v>18711</v>
      </c>
      <c r="C2333" s="2" t="s">
        <v>18750</v>
      </c>
    </row>
    <row r="2334" spans="1:3" x14ac:dyDescent="0.35">
      <c r="A2334" s="2" t="s">
        <v>1056</v>
      </c>
      <c r="B2334" s="2" t="s">
        <v>18711</v>
      </c>
      <c r="C2334" s="2" t="s">
        <v>18751</v>
      </c>
    </row>
    <row r="2335" spans="1:3" x14ac:dyDescent="0.35">
      <c r="A2335" s="2" t="s">
        <v>1056</v>
      </c>
      <c r="B2335" s="2" t="s">
        <v>18711</v>
      </c>
      <c r="C2335" s="2" t="s">
        <v>18752</v>
      </c>
    </row>
    <row r="2336" spans="1:3" x14ac:dyDescent="0.35">
      <c r="A2336" s="2" t="s">
        <v>1056</v>
      </c>
      <c r="B2336" s="2" t="s">
        <v>18711</v>
      </c>
      <c r="C2336" s="2" t="s">
        <v>18753</v>
      </c>
    </row>
    <row r="2337" spans="1:3" x14ac:dyDescent="0.35">
      <c r="A2337" s="2" t="s">
        <v>1056</v>
      </c>
      <c r="B2337" s="2" t="s">
        <v>18711</v>
      </c>
      <c r="C2337" s="2" t="s">
        <v>18754</v>
      </c>
    </row>
    <row r="2338" spans="1:3" x14ac:dyDescent="0.35">
      <c r="A2338" s="2" t="s">
        <v>1056</v>
      </c>
      <c r="B2338" s="2" t="s">
        <v>18711</v>
      </c>
      <c r="C2338" s="2" t="s">
        <v>18755</v>
      </c>
    </row>
    <row r="2339" spans="1:3" x14ac:dyDescent="0.35">
      <c r="A2339" s="2" t="s">
        <v>1056</v>
      </c>
      <c r="B2339" s="2" t="s">
        <v>18711</v>
      </c>
      <c r="C2339" s="2" t="s">
        <v>18756</v>
      </c>
    </row>
    <row r="2340" spans="1:3" x14ac:dyDescent="0.35">
      <c r="A2340" s="2" t="s">
        <v>1056</v>
      </c>
      <c r="B2340" s="2" t="s">
        <v>18711</v>
      </c>
      <c r="C2340" s="2" t="s">
        <v>18757</v>
      </c>
    </row>
    <row r="2341" spans="1:3" x14ac:dyDescent="0.35">
      <c r="A2341" s="2" t="s">
        <v>1056</v>
      </c>
      <c r="B2341" s="2" t="s">
        <v>18711</v>
      </c>
      <c r="C2341" s="2" t="s">
        <v>18758</v>
      </c>
    </row>
    <row r="2342" spans="1:3" x14ac:dyDescent="0.35">
      <c r="A2342" s="2" t="s">
        <v>1056</v>
      </c>
      <c r="B2342" s="2" t="s">
        <v>18711</v>
      </c>
      <c r="C2342" s="2" t="s">
        <v>18759</v>
      </c>
    </row>
    <row r="2343" spans="1:3" x14ac:dyDescent="0.35">
      <c r="A2343" s="2" t="s">
        <v>1056</v>
      </c>
      <c r="B2343" s="2" t="s">
        <v>18711</v>
      </c>
      <c r="C2343" s="2" t="s">
        <v>18760</v>
      </c>
    </row>
    <row r="2344" spans="1:3" x14ac:dyDescent="0.35">
      <c r="A2344" s="2" t="s">
        <v>1056</v>
      </c>
      <c r="B2344" s="2" t="s">
        <v>18712</v>
      </c>
      <c r="C2344" s="2" t="s">
        <v>18761</v>
      </c>
    </row>
    <row r="2345" spans="1:3" x14ac:dyDescent="0.35">
      <c r="A2345" s="2" t="s">
        <v>1056</v>
      </c>
      <c r="B2345" s="2" t="s">
        <v>18712</v>
      </c>
      <c r="C2345" s="2" t="s">
        <v>18762</v>
      </c>
    </row>
    <row r="2346" spans="1:3" x14ac:dyDescent="0.35">
      <c r="A2346" s="2" t="s">
        <v>1056</v>
      </c>
      <c r="B2346" s="2" t="s">
        <v>18712</v>
      </c>
      <c r="C2346" s="2" t="s">
        <v>18763</v>
      </c>
    </row>
    <row r="2347" spans="1:3" x14ac:dyDescent="0.35">
      <c r="A2347" s="2" t="s">
        <v>1056</v>
      </c>
      <c r="B2347" s="2" t="s">
        <v>18712</v>
      </c>
      <c r="C2347" s="2" t="s">
        <v>18764</v>
      </c>
    </row>
    <row r="2348" spans="1:3" x14ac:dyDescent="0.35">
      <c r="A2348" s="2" t="s">
        <v>1056</v>
      </c>
      <c r="B2348" s="2" t="s">
        <v>18712</v>
      </c>
      <c r="C2348" s="2" t="s">
        <v>18765</v>
      </c>
    </row>
    <row r="2349" spans="1:3" x14ac:dyDescent="0.35">
      <c r="A2349" s="2" t="s">
        <v>1056</v>
      </c>
      <c r="B2349" s="2" t="s">
        <v>18712</v>
      </c>
      <c r="C2349" s="2" t="s">
        <v>18766</v>
      </c>
    </row>
    <row r="2350" spans="1:3" x14ac:dyDescent="0.35">
      <c r="A2350" s="2" t="s">
        <v>1056</v>
      </c>
      <c r="B2350" s="2" t="s">
        <v>18712</v>
      </c>
      <c r="C2350" s="2" t="s">
        <v>18767</v>
      </c>
    </row>
    <row r="2351" spans="1:3" x14ac:dyDescent="0.35">
      <c r="A2351" s="2" t="s">
        <v>1056</v>
      </c>
      <c r="B2351" s="2" t="s">
        <v>18712</v>
      </c>
      <c r="C2351" s="2" t="s">
        <v>18768</v>
      </c>
    </row>
    <row r="2352" spans="1:3" x14ac:dyDescent="0.35">
      <c r="A2352" s="2" t="s">
        <v>1056</v>
      </c>
      <c r="B2352" s="2" t="s">
        <v>18712</v>
      </c>
      <c r="C2352" s="2" t="s">
        <v>18769</v>
      </c>
    </row>
    <row r="2353" spans="1:3" x14ac:dyDescent="0.35">
      <c r="A2353" s="2" t="s">
        <v>1056</v>
      </c>
      <c r="B2353" s="2" t="s">
        <v>18712</v>
      </c>
      <c r="C2353" s="2" t="s">
        <v>18770</v>
      </c>
    </row>
    <row r="2354" spans="1:3" x14ac:dyDescent="0.35">
      <c r="A2354" s="2" t="s">
        <v>1056</v>
      </c>
      <c r="B2354" s="2" t="s">
        <v>18712</v>
      </c>
      <c r="C2354" s="2" t="s">
        <v>18771</v>
      </c>
    </row>
    <row r="2355" spans="1:3" x14ac:dyDescent="0.35">
      <c r="A2355" s="2" t="s">
        <v>1056</v>
      </c>
      <c r="B2355" s="2" t="s">
        <v>18712</v>
      </c>
      <c r="C2355" s="2" t="s">
        <v>18772</v>
      </c>
    </row>
    <row r="2356" spans="1:3" x14ac:dyDescent="0.35">
      <c r="A2356" s="2" t="s">
        <v>1056</v>
      </c>
      <c r="B2356" s="2" t="s">
        <v>18712</v>
      </c>
      <c r="C2356" s="2" t="s">
        <v>18773</v>
      </c>
    </row>
    <row r="2357" spans="1:3" x14ac:dyDescent="0.35">
      <c r="A2357" s="2" t="s">
        <v>1056</v>
      </c>
      <c r="B2357" s="2" t="s">
        <v>18712</v>
      </c>
      <c r="C2357" s="2" t="s">
        <v>18774</v>
      </c>
    </row>
    <row r="2358" spans="1:3" x14ac:dyDescent="0.35">
      <c r="A2358" s="2" t="s">
        <v>1056</v>
      </c>
      <c r="B2358" s="2" t="s">
        <v>18712</v>
      </c>
      <c r="C2358" s="2" t="s">
        <v>18775</v>
      </c>
    </row>
    <row r="2359" spans="1:3" x14ac:dyDescent="0.35">
      <c r="A2359" s="2" t="s">
        <v>1056</v>
      </c>
      <c r="B2359" s="2" t="s">
        <v>18712</v>
      </c>
      <c r="C2359" s="2" t="s">
        <v>18776</v>
      </c>
    </row>
    <row r="2360" spans="1:3" x14ac:dyDescent="0.35">
      <c r="A2360" s="2" t="s">
        <v>1056</v>
      </c>
      <c r="B2360" s="2" t="s">
        <v>18712</v>
      </c>
      <c r="C2360" s="2" t="s">
        <v>18777</v>
      </c>
    </row>
    <row r="2361" spans="1:3" x14ac:dyDescent="0.35">
      <c r="A2361" s="2" t="s">
        <v>1056</v>
      </c>
      <c r="B2361" s="2" t="s">
        <v>18712</v>
      </c>
      <c r="C2361" s="2" t="s">
        <v>18778</v>
      </c>
    </row>
    <row r="2362" spans="1:3" x14ac:dyDescent="0.35">
      <c r="A2362" s="2" t="s">
        <v>1056</v>
      </c>
      <c r="B2362" s="2" t="s">
        <v>18712</v>
      </c>
      <c r="C2362" s="2" t="s">
        <v>18779</v>
      </c>
    </row>
    <row r="2363" spans="1:3" x14ac:dyDescent="0.35">
      <c r="A2363" s="2" t="s">
        <v>1056</v>
      </c>
      <c r="B2363" s="2" t="s">
        <v>18712</v>
      </c>
      <c r="C2363" s="2" t="s">
        <v>18780</v>
      </c>
    </row>
    <row r="2364" spans="1:3" x14ac:dyDescent="0.35">
      <c r="A2364" s="2" t="s">
        <v>1056</v>
      </c>
      <c r="B2364" s="2" t="s">
        <v>18712</v>
      </c>
      <c r="C2364" s="2" t="s">
        <v>18781</v>
      </c>
    </row>
    <row r="2365" spans="1:3" x14ac:dyDescent="0.35">
      <c r="A2365" s="2" t="s">
        <v>1056</v>
      </c>
      <c r="B2365" s="2" t="s">
        <v>18712</v>
      </c>
      <c r="C2365" s="2" t="s">
        <v>18782</v>
      </c>
    </row>
    <row r="2366" spans="1:3" x14ac:dyDescent="0.35">
      <c r="A2366" s="2" t="s">
        <v>1056</v>
      </c>
      <c r="B2366" s="2" t="s">
        <v>18712</v>
      </c>
      <c r="C2366" s="2" t="s">
        <v>18783</v>
      </c>
    </row>
    <row r="2367" spans="1:3" x14ac:dyDescent="0.35">
      <c r="A2367" s="2" t="s">
        <v>1056</v>
      </c>
      <c r="B2367" s="2" t="s">
        <v>18712</v>
      </c>
      <c r="C2367" s="2" t="s">
        <v>18784</v>
      </c>
    </row>
    <row r="2368" spans="1:3" x14ac:dyDescent="0.35">
      <c r="A2368" s="2" t="s">
        <v>1056</v>
      </c>
      <c r="B2368" s="2" t="s">
        <v>18712</v>
      </c>
      <c r="C2368" s="2" t="s">
        <v>18785</v>
      </c>
    </row>
    <row r="2369" spans="1:3" x14ac:dyDescent="0.35">
      <c r="A2369" s="2" t="s">
        <v>1056</v>
      </c>
      <c r="B2369" s="2" t="s">
        <v>18712</v>
      </c>
      <c r="C2369" s="2" t="s">
        <v>18786</v>
      </c>
    </row>
    <row r="2370" spans="1:3" x14ac:dyDescent="0.35">
      <c r="A2370" s="2" t="s">
        <v>1056</v>
      </c>
      <c r="B2370" s="2" t="s">
        <v>18712</v>
      </c>
      <c r="C2370" s="2" t="s">
        <v>18787</v>
      </c>
    </row>
    <row r="2371" spans="1:3" x14ac:dyDescent="0.35">
      <c r="A2371" s="2" t="s">
        <v>1056</v>
      </c>
      <c r="B2371" s="2" t="s">
        <v>18712</v>
      </c>
      <c r="C2371" s="2" t="s">
        <v>18788</v>
      </c>
    </row>
    <row r="2372" spans="1:3" x14ac:dyDescent="0.35">
      <c r="A2372" s="2" t="s">
        <v>1056</v>
      </c>
      <c r="B2372" s="2" t="s">
        <v>18712</v>
      </c>
      <c r="C2372" s="2" t="s">
        <v>18789</v>
      </c>
    </row>
    <row r="2373" spans="1:3" x14ac:dyDescent="0.35">
      <c r="A2373" s="2" t="s">
        <v>1056</v>
      </c>
      <c r="B2373" s="2" t="s">
        <v>18712</v>
      </c>
      <c r="C2373" s="2" t="s">
        <v>18790</v>
      </c>
    </row>
    <row r="2374" spans="1:3" x14ac:dyDescent="0.35">
      <c r="A2374" s="2" t="s">
        <v>1056</v>
      </c>
      <c r="B2374" s="2" t="s">
        <v>18712</v>
      </c>
      <c r="C2374" s="2" t="s">
        <v>18791</v>
      </c>
    </row>
    <row r="2375" spans="1:3" x14ac:dyDescent="0.35">
      <c r="A2375" s="2" t="s">
        <v>1056</v>
      </c>
      <c r="B2375" s="2" t="s">
        <v>18712</v>
      </c>
      <c r="C2375" s="2" t="s">
        <v>18792</v>
      </c>
    </row>
    <row r="2376" spans="1:3" x14ac:dyDescent="0.35">
      <c r="A2376" s="2" t="s">
        <v>1056</v>
      </c>
      <c r="B2376" s="2" t="s">
        <v>18712</v>
      </c>
      <c r="C2376" s="2" t="s">
        <v>18793</v>
      </c>
    </row>
    <row r="2377" spans="1:3" x14ac:dyDescent="0.35">
      <c r="A2377" s="2" t="s">
        <v>1056</v>
      </c>
      <c r="B2377" s="2" t="s">
        <v>18712</v>
      </c>
      <c r="C2377" s="2" t="s">
        <v>18794</v>
      </c>
    </row>
    <row r="2378" spans="1:3" x14ac:dyDescent="0.35">
      <c r="A2378" s="2" t="s">
        <v>1056</v>
      </c>
      <c r="B2378" s="2" t="s">
        <v>18712</v>
      </c>
      <c r="C2378" s="2" t="s">
        <v>18795</v>
      </c>
    </row>
    <row r="2379" spans="1:3" x14ac:dyDescent="0.35">
      <c r="A2379" s="2" t="s">
        <v>1056</v>
      </c>
      <c r="B2379" s="2" t="s">
        <v>18712</v>
      </c>
      <c r="C2379" s="2" t="s">
        <v>18796</v>
      </c>
    </row>
    <row r="2380" spans="1:3" x14ac:dyDescent="0.35">
      <c r="A2380" s="2" t="s">
        <v>1056</v>
      </c>
      <c r="B2380" s="2" t="s">
        <v>18712</v>
      </c>
      <c r="C2380" s="2" t="s">
        <v>18797</v>
      </c>
    </row>
    <row r="2381" spans="1:3" x14ac:dyDescent="0.35">
      <c r="A2381" s="2" t="s">
        <v>1056</v>
      </c>
      <c r="B2381" s="2" t="s">
        <v>18712</v>
      </c>
      <c r="C2381" s="2" t="s">
        <v>18798</v>
      </c>
    </row>
    <row r="2382" spans="1:3" x14ac:dyDescent="0.35">
      <c r="A2382" s="2" t="s">
        <v>1056</v>
      </c>
      <c r="B2382" s="2" t="s">
        <v>18712</v>
      </c>
      <c r="C2382" s="2" t="s">
        <v>18799</v>
      </c>
    </row>
    <row r="2383" spans="1:3" x14ac:dyDescent="0.35">
      <c r="A2383" s="2" t="s">
        <v>1056</v>
      </c>
      <c r="B2383" s="2" t="s">
        <v>18712</v>
      </c>
      <c r="C2383" s="2" t="s">
        <v>18800</v>
      </c>
    </row>
    <row r="2384" spans="1:3" x14ac:dyDescent="0.35">
      <c r="A2384" s="2" t="s">
        <v>1056</v>
      </c>
      <c r="B2384" s="2" t="s">
        <v>18712</v>
      </c>
      <c r="C2384" s="2" t="s">
        <v>18801</v>
      </c>
    </row>
    <row r="2385" spans="1:3" x14ac:dyDescent="0.35">
      <c r="A2385" s="2" t="s">
        <v>1056</v>
      </c>
      <c r="B2385" s="2" t="s">
        <v>18712</v>
      </c>
      <c r="C2385" s="2" t="s">
        <v>18802</v>
      </c>
    </row>
    <row r="2386" spans="1:3" x14ac:dyDescent="0.35">
      <c r="A2386" s="2" t="s">
        <v>1056</v>
      </c>
      <c r="B2386" s="2" t="s">
        <v>18713</v>
      </c>
      <c r="C2386" s="2" t="s">
        <v>18803</v>
      </c>
    </row>
    <row r="2387" spans="1:3" x14ac:dyDescent="0.35">
      <c r="A2387" s="2" t="s">
        <v>1056</v>
      </c>
      <c r="B2387" s="2" t="s">
        <v>18713</v>
      </c>
      <c r="C2387" s="2" t="s">
        <v>18804</v>
      </c>
    </row>
    <row r="2388" spans="1:3" x14ac:dyDescent="0.35">
      <c r="A2388" s="2" t="s">
        <v>1056</v>
      </c>
      <c r="B2388" s="2" t="s">
        <v>18713</v>
      </c>
      <c r="C2388" s="2" t="s">
        <v>18805</v>
      </c>
    </row>
    <row r="2389" spans="1:3" x14ac:dyDescent="0.35">
      <c r="A2389" s="2" t="s">
        <v>1056</v>
      </c>
      <c r="B2389" s="2" t="s">
        <v>18713</v>
      </c>
      <c r="C2389" s="2" t="s">
        <v>18806</v>
      </c>
    </row>
    <row r="2390" spans="1:3" x14ac:dyDescent="0.35">
      <c r="A2390" s="2" t="s">
        <v>1056</v>
      </c>
      <c r="B2390" s="2" t="s">
        <v>18713</v>
      </c>
      <c r="C2390" s="2" t="s">
        <v>18807</v>
      </c>
    </row>
    <row r="2391" spans="1:3" x14ac:dyDescent="0.35">
      <c r="A2391" s="2" t="s">
        <v>1056</v>
      </c>
      <c r="B2391" s="2" t="s">
        <v>18713</v>
      </c>
      <c r="C2391" s="2" t="s">
        <v>18808</v>
      </c>
    </row>
    <row r="2392" spans="1:3" x14ac:dyDescent="0.35">
      <c r="A2392" s="2" t="s">
        <v>1056</v>
      </c>
      <c r="B2392" s="2" t="s">
        <v>18713</v>
      </c>
      <c r="C2392" s="2" t="s">
        <v>18809</v>
      </c>
    </row>
    <row r="2393" spans="1:3" x14ac:dyDescent="0.35">
      <c r="A2393" s="2" t="s">
        <v>1056</v>
      </c>
      <c r="B2393" s="2" t="s">
        <v>18713</v>
      </c>
      <c r="C2393" s="2" t="s">
        <v>18810</v>
      </c>
    </row>
    <row r="2394" spans="1:3" x14ac:dyDescent="0.35">
      <c r="A2394" s="2" t="s">
        <v>1056</v>
      </c>
      <c r="B2394" s="2" t="s">
        <v>18713</v>
      </c>
      <c r="C2394" s="2" t="s">
        <v>18811</v>
      </c>
    </row>
    <row r="2395" spans="1:3" x14ac:dyDescent="0.35">
      <c r="A2395" s="2" t="s">
        <v>1056</v>
      </c>
      <c r="B2395" s="2" t="s">
        <v>18713</v>
      </c>
      <c r="C2395" s="2" t="s">
        <v>18812</v>
      </c>
    </row>
    <row r="2396" spans="1:3" x14ac:dyDescent="0.35">
      <c r="A2396" s="2" t="s">
        <v>1056</v>
      </c>
      <c r="B2396" s="2" t="s">
        <v>18713</v>
      </c>
      <c r="C2396" s="2" t="s">
        <v>18813</v>
      </c>
    </row>
    <row r="2397" spans="1:3" x14ac:dyDescent="0.35">
      <c r="A2397" s="2" t="s">
        <v>1056</v>
      </c>
      <c r="B2397" s="2" t="s">
        <v>18713</v>
      </c>
      <c r="C2397" s="2" t="s">
        <v>18814</v>
      </c>
    </row>
    <row r="2398" spans="1:3" x14ac:dyDescent="0.35">
      <c r="A2398" s="2" t="s">
        <v>1056</v>
      </c>
      <c r="B2398" s="2" t="s">
        <v>18713</v>
      </c>
      <c r="C2398" s="2" t="s">
        <v>18815</v>
      </c>
    </row>
    <row r="2399" spans="1:3" x14ac:dyDescent="0.35">
      <c r="A2399" s="2" t="s">
        <v>1056</v>
      </c>
      <c r="B2399" s="2" t="s">
        <v>18713</v>
      </c>
      <c r="C2399" s="2" t="s">
        <v>18816</v>
      </c>
    </row>
    <row r="2400" spans="1:3" x14ac:dyDescent="0.35">
      <c r="A2400" s="2" t="s">
        <v>1056</v>
      </c>
      <c r="B2400" s="2" t="s">
        <v>18713</v>
      </c>
      <c r="C2400" s="2" t="s">
        <v>18817</v>
      </c>
    </row>
    <row r="2401" spans="1:3" x14ac:dyDescent="0.35">
      <c r="A2401" s="2" t="s">
        <v>1056</v>
      </c>
      <c r="B2401" s="2" t="s">
        <v>18713</v>
      </c>
      <c r="C2401" s="2" t="s">
        <v>18818</v>
      </c>
    </row>
    <row r="2402" spans="1:3" x14ac:dyDescent="0.35">
      <c r="A2402" s="2" t="s">
        <v>1056</v>
      </c>
      <c r="B2402" s="2" t="s">
        <v>18713</v>
      </c>
      <c r="C2402" s="2" t="s">
        <v>18819</v>
      </c>
    </row>
    <row r="2403" spans="1:3" x14ac:dyDescent="0.35">
      <c r="A2403" s="2" t="s">
        <v>1056</v>
      </c>
      <c r="B2403" s="2" t="s">
        <v>18713</v>
      </c>
      <c r="C2403" s="2" t="s">
        <v>18820</v>
      </c>
    </row>
    <row r="2404" spans="1:3" x14ac:dyDescent="0.35">
      <c r="A2404" s="2" t="s">
        <v>1056</v>
      </c>
      <c r="B2404" s="2" t="s">
        <v>18713</v>
      </c>
      <c r="C2404" s="2" t="s">
        <v>18821</v>
      </c>
    </row>
    <row r="2405" spans="1:3" x14ac:dyDescent="0.35">
      <c r="A2405" s="2" t="s">
        <v>1056</v>
      </c>
      <c r="B2405" s="2" t="s">
        <v>18713</v>
      </c>
      <c r="C2405" s="2" t="s">
        <v>18822</v>
      </c>
    </row>
    <row r="2406" spans="1:3" x14ac:dyDescent="0.35">
      <c r="A2406" s="2" t="s">
        <v>1056</v>
      </c>
      <c r="B2406" s="2" t="s">
        <v>18713</v>
      </c>
      <c r="C2406" s="2" t="s">
        <v>18823</v>
      </c>
    </row>
    <row r="2407" spans="1:3" x14ac:dyDescent="0.35">
      <c r="A2407" s="2" t="s">
        <v>1056</v>
      </c>
      <c r="B2407" s="2" t="s">
        <v>18713</v>
      </c>
      <c r="C2407" s="2" t="s">
        <v>18824</v>
      </c>
    </row>
    <row r="2408" spans="1:3" x14ac:dyDescent="0.35">
      <c r="A2408" s="2" t="s">
        <v>1056</v>
      </c>
      <c r="B2408" s="2" t="s">
        <v>18713</v>
      </c>
      <c r="C2408" s="2" t="s">
        <v>18825</v>
      </c>
    </row>
    <row r="2409" spans="1:3" x14ac:dyDescent="0.35">
      <c r="A2409" s="2" t="s">
        <v>1056</v>
      </c>
      <c r="B2409" s="2" t="s">
        <v>18713</v>
      </c>
      <c r="C2409" s="2" t="s">
        <v>18826</v>
      </c>
    </row>
    <row r="2410" spans="1:3" x14ac:dyDescent="0.35">
      <c r="A2410" s="2" t="s">
        <v>1056</v>
      </c>
      <c r="B2410" s="2" t="s">
        <v>18713</v>
      </c>
      <c r="C2410" s="2" t="s">
        <v>18827</v>
      </c>
    </row>
    <row r="2411" spans="1:3" x14ac:dyDescent="0.35">
      <c r="A2411" s="2" t="s">
        <v>1056</v>
      </c>
      <c r="B2411" s="2" t="s">
        <v>18713</v>
      </c>
      <c r="C2411" s="2" t="s">
        <v>18828</v>
      </c>
    </row>
    <row r="2412" spans="1:3" x14ac:dyDescent="0.35">
      <c r="A2412" s="2" t="s">
        <v>1056</v>
      </c>
      <c r="B2412" s="2" t="s">
        <v>18714</v>
      </c>
      <c r="C2412" s="2" t="s">
        <v>18829</v>
      </c>
    </row>
    <row r="2413" spans="1:3" x14ac:dyDescent="0.35">
      <c r="A2413" s="2" t="s">
        <v>1056</v>
      </c>
      <c r="B2413" s="2" t="s">
        <v>18714</v>
      </c>
      <c r="C2413" s="2" t="s">
        <v>18830</v>
      </c>
    </row>
    <row r="2414" spans="1:3" x14ac:dyDescent="0.35">
      <c r="A2414" s="2" t="s">
        <v>1056</v>
      </c>
      <c r="B2414" s="2" t="s">
        <v>18714</v>
      </c>
      <c r="C2414" s="2" t="s">
        <v>18831</v>
      </c>
    </row>
    <row r="2415" spans="1:3" x14ac:dyDescent="0.35">
      <c r="A2415" s="2" t="s">
        <v>1056</v>
      </c>
      <c r="B2415" s="2" t="s">
        <v>18714</v>
      </c>
      <c r="C2415" s="2" t="s">
        <v>18832</v>
      </c>
    </row>
    <row r="2416" spans="1:3" x14ac:dyDescent="0.35">
      <c r="A2416" s="2" t="s">
        <v>1056</v>
      </c>
      <c r="B2416" s="2" t="s">
        <v>18714</v>
      </c>
      <c r="C2416" s="2" t="s">
        <v>18833</v>
      </c>
    </row>
    <row r="2417" spans="1:3" x14ac:dyDescent="0.35">
      <c r="A2417" s="2" t="s">
        <v>1056</v>
      </c>
      <c r="B2417" s="2" t="s">
        <v>18714</v>
      </c>
      <c r="C2417" s="2" t="s">
        <v>18834</v>
      </c>
    </row>
    <row r="2418" spans="1:3" x14ac:dyDescent="0.35">
      <c r="A2418" s="2" t="s">
        <v>1056</v>
      </c>
      <c r="B2418" s="2" t="s">
        <v>18714</v>
      </c>
      <c r="C2418" s="2" t="s">
        <v>18835</v>
      </c>
    </row>
    <row r="2419" spans="1:3" x14ac:dyDescent="0.35">
      <c r="A2419" s="2" t="s">
        <v>1056</v>
      </c>
      <c r="B2419" s="2" t="s">
        <v>18714</v>
      </c>
      <c r="C2419" s="2" t="s">
        <v>18836</v>
      </c>
    </row>
    <row r="2420" spans="1:3" x14ac:dyDescent="0.35">
      <c r="A2420" s="2" t="s">
        <v>1056</v>
      </c>
      <c r="B2420" s="2" t="s">
        <v>18714</v>
      </c>
      <c r="C2420" s="2" t="s">
        <v>18837</v>
      </c>
    </row>
    <row r="2421" spans="1:3" x14ac:dyDescent="0.35">
      <c r="A2421" s="2" t="s">
        <v>1056</v>
      </c>
      <c r="B2421" s="2" t="s">
        <v>18714</v>
      </c>
      <c r="C2421" s="2" t="s">
        <v>18838</v>
      </c>
    </row>
    <row r="2422" spans="1:3" x14ac:dyDescent="0.35">
      <c r="A2422" s="2" t="s">
        <v>1056</v>
      </c>
      <c r="B2422" s="2" t="s">
        <v>18714</v>
      </c>
      <c r="C2422" s="2" t="s">
        <v>18839</v>
      </c>
    </row>
    <row r="2423" spans="1:3" x14ac:dyDescent="0.35">
      <c r="A2423" s="2" t="s">
        <v>1056</v>
      </c>
      <c r="B2423" s="2" t="s">
        <v>18714</v>
      </c>
      <c r="C2423" s="2" t="s">
        <v>18840</v>
      </c>
    </row>
    <row r="2424" spans="1:3" x14ac:dyDescent="0.35">
      <c r="A2424" s="2" t="s">
        <v>1056</v>
      </c>
      <c r="B2424" s="2" t="s">
        <v>18714</v>
      </c>
      <c r="C2424" s="2" t="s">
        <v>18841</v>
      </c>
    </row>
    <row r="2425" spans="1:3" x14ac:dyDescent="0.35">
      <c r="A2425" s="2" t="s">
        <v>1056</v>
      </c>
      <c r="B2425" s="2" t="s">
        <v>18714</v>
      </c>
      <c r="C2425" s="2" t="s">
        <v>18842</v>
      </c>
    </row>
    <row r="2426" spans="1:3" x14ac:dyDescent="0.35">
      <c r="A2426" s="2" t="s">
        <v>1056</v>
      </c>
      <c r="B2426" s="2" t="s">
        <v>18714</v>
      </c>
      <c r="C2426" s="2" t="s">
        <v>18843</v>
      </c>
    </row>
    <row r="2427" spans="1:3" x14ac:dyDescent="0.35">
      <c r="A2427" s="2" t="s">
        <v>1056</v>
      </c>
      <c r="B2427" s="2" t="s">
        <v>18714</v>
      </c>
      <c r="C2427" s="2" t="s">
        <v>18844</v>
      </c>
    </row>
    <row r="2428" spans="1:3" x14ac:dyDescent="0.35">
      <c r="A2428" s="2" t="s">
        <v>1056</v>
      </c>
      <c r="B2428" s="2" t="s">
        <v>18714</v>
      </c>
      <c r="C2428" s="2" t="s">
        <v>18845</v>
      </c>
    </row>
    <row r="2429" spans="1:3" x14ac:dyDescent="0.35">
      <c r="A2429" s="2" t="s">
        <v>1056</v>
      </c>
      <c r="B2429" s="2" t="s">
        <v>18714</v>
      </c>
      <c r="C2429" s="2" t="s">
        <v>18846</v>
      </c>
    </row>
    <row r="2430" spans="1:3" x14ac:dyDescent="0.35">
      <c r="A2430" s="2" t="s">
        <v>1056</v>
      </c>
      <c r="B2430" s="2" t="s">
        <v>18714</v>
      </c>
      <c r="C2430" s="2" t="s">
        <v>18847</v>
      </c>
    </row>
    <row r="2431" spans="1:3" x14ac:dyDescent="0.35">
      <c r="A2431" s="2" t="s">
        <v>1056</v>
      </c>
      <c r="B2431" s="2" t="s">
        <v>18714</v>
      </c>
      <c r="C2431" s="2" t="s">
        <v>18848</v>
      </c>
    </row>
    <row r="2432" spans="1:3" x14ac:dyDescent="0.35">
      <c r="A2432" s="2" t="s">
        <v>1056</v>
      </c>
      <c r="B2432" s="2" t="s">
        <v>18714</v>
      </c>
      <c r="C2432" s="2" t="s">
        <v>18849</v>
      </c>
    </row>
    <row r="2433" spans="1:3" x14ac:dyDescent="0.35">
      <c r="A2433" s="2" t="s">
        <v>1056</v>
      </c>
      <c r="B2433" s="2" t="s">
        <v>18714</v>
      </c>
      <c r="C2433" s="2" t="s">
        <v>18850</v>
      </c>
    </row>
    <row r="2434" spans="1:3" x14ac:dyDescent="0.35">
      <c r="A2434" s="2" t="s">
        <v>1056</v>
      </c>
      <c r="B2434" s="2" t="s">
        <v>18714</v>
      </c>
      <c r="C2434" s="2" t="s">
        <v>18851</v>
      </c>
    </row>
    <row r="2435" spans="1:3" x14ac:dyDescent="0.35">
      <c r="A2435" s="2" t="s">
        <v>1056</v>
      </c>
      <c r="B2435" s="2" t="s">
        <v>18714</v>
      </c>
      <c r="C2435" s="2" t="s">
        <v>18852</v>
      </c>
    </row>
    <row r="2436" spans="1:3" x14ac:dyDescent="0.35">
      <c r="A2436" s="2" t="s">
        <v>1056</v>
      </c>
      <c r="B2436" s="2" t="s">
        <v>18714</v>
      </c>
      <c r="C2436" s="2" t="s">
        <v>18853</v>
      </c>
    </row>
    <row r="2437" spans="1:3" x14ac:dyDescent="0.35">
      <c r="A2437" s="2" t="s">
        <v>1056</v>
      </c>
      <c r="B2437" s="2" t="s">
        <v>18714</v>
      </c>
      <c r="C2437" s="2" t="s">
        <v>18854</v>
      </c>
    </row>
    <row r="2438" spans="1:3" x14ac:dyDescent="0.35">
      <c r="A2438" s="2" t="s">
        <v>1056</v>
      </c>
      <c r="B2438" s="2" t="s">
        <v>18714</v>
      </c>
      <c r="C2438" s="2" t="s">
        <v>18855</v>
      </c>
    </row>
    <row r="2439" spans="1:3" x14ac:dyDescent="0.35">
      <c r="A2439" s="2" t="s">
        <v>1056</v>
      </c>
      <c r="B2439" s="2" t="s">
        <v>18715</v>
      </c>
      <c r="C2439" s="2" t="s">
        <v>18856</v>
      </c>
    </row>
    <row r="2440" spans="1:3" x14ac:dyDescent="0.35">
      <c r="A2440" s="2" t="s">
        <v>1056</v>
      </c>
      <c r="B2440" s="2" t="s">
        <v>18715</v>
      </c>
      <c r="C2440" s="2" t="s">
        <v>18857</v>
      </c>
    </row>
    <row r="2441" spans="1:3" x14ac:dyDescent="0.35">
      <c r="A2441" s="2" t="s">
        <v>1056</v>
      </c>
      <c r="B2441" s="2" t="s">
        <v>18715</v>
      </c>
      <c r="C2441" s="2" t="s">
        <v>18858</v>
      </c>
    </row>
    <row r="2442" spans="1:3" x14ac:dyDescent="0.35">
      <c r="A2442" s="2" t="s">
        <v>1056</v>
      </c>
      <c r="B2442" s="2" t="s">
        <v>18715</v>
      </c>
      <c r="C2442" s="2" t="s">
        <v>18859</v>
      </c>
    </row>
    <row r="2443" spans="1:3" x14ac:dyDescent="0.35">
      <c r="A2443" s="2" t="s">
        <v>1056</v>
      </c>
      <c r="B2443" s="2" t="s">
        <v>18715</v>
      </c>
      <c r="C2443" s="2" t="s">
        <v>18860</v>
      </c>
    </row>
    <row r="2444" spans="1:3" x14ac:dyDescent="0.35">
      <c r="A2444" s="2" t="s">
        <v>1056</v>
      </c>
      <c r="B2444" s="2" t="s">
        <v>18715</v>
      </c>
      <c r="C2444" s="2" t="s">
        <v>18861</v>
      </c>
    </row>
    <row r="2445" spans="1:3" x14ac:dyDescent="0.35">
      <c r="A2445" s="2" t="s">
        <v>1056</v>
      </c>
      <c r="B2445" s="2" t="s">
        <v>18715</v>
      </c>
      <c r="C2445" s="2" t="s">
        <v>18862</v>
      </c>
    </row>
    <row r="2446" spans="1:3" x14ac:dyDescent="0.35">
      <c r="A2446" s="2" t="s">
        <v>1056</v>
      </c>
      <c r="B2446" s="2" t="s">
        <v>18715</v>
      </c>
      <c r="C2446" s="2" t="s">
        <v>18863</v>
      </c>
    </row>
    <row r="2447" spans="1:3" x14ac:dyDescent="0.35">
      <c r="A2447" s="2" t="s">
        <v>1056</v>
      </c>
      <c r="B2447" s="2" t="s">
        <v>18715</v>
      </c>
      <c r="C2447" s="2" t="s">
        <v>18864</v>
      </c>
    </row>
    <row r="2448" spans="1:3" x14ac:dyDescent="0.35">
      <c r="A2448" s="2" t="s">
        <v>1056</v>
      </c>
      <c r="B2448" s="2" t="s">
        <v>18715</v>
      </c>
      <c r="C2448" s="2" t="s">
        <v>18865</v>
      </c>
    </row>
    <row r="2449" spans="1:3" x14ac:dyDescent="0.35">
      <c r="A2449" s="2" t="s">
        <v>1056</v>
      </c>
      <c r="B2449" s="2" t="s">
        <v>18715</v>
      </c>
      <c r="C2449" s="2" t="s">
        <v>18866</v>
      </c>
    </row>
    <row r="2450" spans="1:3" x14ac:dyDescent="0.35">
      <c r="A2450" s="2" t="s">
        <v>1056</v>
      </c>
      <c r="B2450" s="2" t="s">
        <v>18715</v>
      </c>
      <c r="C2450" s="2" t="s">
        <v>18867</v>
      </c>
    </row>
    <row r="2451" spans="1:3" x14ac:dyDescent="0.35">
      <c r="A2451" s="2" t="s">
        <v>1056</v>
      </c>
      <c r="B2451" s="2" t="s">
        <v>18715</v>
      </c>
      <c r="C2451" s="2" t="s">
        <v>18868</v>
      </c>
    </row>
    <row r="2452" spans="1:3" x14ac:dyDescent="0.35">
      <c r="A2452" s="2" t="s">
        <v>1056</v>
      </c>
      <c r="B2452" s="2" t="s">
        <v>18715</v>
      </c>
      <c r="C2452" s="2" t="s">
        <v>18869</v>
      </c>
    </row>
    <row r="2453" spans="1:3" x14ac:dyDescent="0.35">
      <c r="A2453" s="2" t="s">
        <v>1056</v>
      </c>
      <c r="B2453" s="2" t="s">
        <v>18715</v>
      </c>
      <c r="C2453" s="2" t="s">
        <v>18870</v>
      </c>
    </row>
    <row r="2454" spans="1:3" x14ac:dyDescent="0.35">
      <c r="A2454" s="2" t="s">
        <v>1056</v>
      </c>
      <c r="B2454" s="2" t="s">
        <v>18715</v>
      </c>
      <c r="C2454" s="2" t="s">
        <v>18871</v>
      </c>
    </row>
    <row r="2455" spans="1:3" x14ac:dyDescent="0.35">
      <c r="A2455" s="2" t="s">
        <v>1056</v>
      </c>
      <c r="B2455" s="2" t="s">
        <v>18715</v>
      </c>
      <c r="C2455" s="2" t="s">
        <v>18872</v>
      </c>
    </row>
    <row r="2456" spans="1:3" x14ac:dyDescent="0.35">
      <c r="A2456" s="2" t="s">
        <v>1056</v>
      </c>
      <c r="B2456" s="2" t="s">
        <v>18715</v>
      </c>
      <c r="C2456" s="2" t="s">
        <v>18873</v>
      </c>
    </row>
    <row r="2457" spans="1:3" x14ac:dyDescent="0.35">
      <c r="A2457" s="2" t="s">
        <v>1056</v>
      </c>
      <c r="B2457" s="2" t="s">
        <v>18715</v>
      </c>
      <c r="C2457" s="2" t="s">
        <v>18874</v>
      </c>
    </row>
    <row r="2458" spans="1:3" x14ac:dyDescent="0.35">
      <c r="A2458" s="2" t="s">
        <v>1056</v>
      </c>
      <c r="B2458" s="2" t="s">
        <v>18715</v>
      </c>
      <c r="C2458" s="2" t="s">
        <v>18875</v>
      </c>
    </row>
    <row r="2459" spans="1:3" x14ac:dyDescent="0.35">
      <c r="A2459" s="2" t="s">
        <v>1056</v>
      </c>
      <c r="B2459" s="2" t="s">
        <v>18715</v>
      </c>
      <c r="C2459" s="2" t="s">
        <v>18876</v>
      </c>
    </row>
    <row r="2460" spans="1:3" x14ac:dyDescent="0.35">
      <c r="A2460" s="2" t="s">
        <v>1056</v>
      </c>
      <c r="B2460" s="2" t="s">
        <v>18715</v>
      </c>
      <c r="C2460" s="2" t="s">
        <v>18877</v>
      </c>
    </row>
    <row r="2461" spans="1:3" x14ac:dyDescent="0.35">
      <c r="A2461" s="2" t="s">
        <v>1056</v>
      </c>
      <c r="B2461" s="2" t="s">
        <v>18715</v>
      </c>
      <c r="C2461" s="2" t="s">
        <v>18878</v>
      </c>
    </row>
    <row r="2462" spans="1:3" x14ac:dyDescent="0.35">
      <c r="A2462" s="2" t="s">
        <v>1056</v>
      </c>
      <c r="B2462" s="2" t="s">
        <v>18715</v>
      </c>
      <c r="C2462" s="2" t="s">
        <v>18879</v>
      </c>
    </row>
    <row r="2463" spans="1:3" x14ac:dyDescent="0.35">
      <c r="A2463" s="2" t="s">
        <v>1056</v>
      </c>
      <c r="B2463" s="2" t="s">
        <v>18715</v>
      </c>
      <c r="C2463" s="2" t="s">
        <v>18880</v>
      </c>
    </row>
    <row r="2464" spans="1:3" x14ac:dyDescent="0.35">
      <c r="A2464" s="2" t="s">
        <v>1056</v>
      </c>
      <c r="B2464" s="2" t="s">
        <v>18715</v>
      </c>
      <c r="C2464" s="2" t="s">
        <v>18881</v>
      </c>
    </row>
    <row r="2465" spans="1:3" x14ac:dyDescent="0.35">
      <c r="A2465" s="2" t="s">
        <v>1056</v>
      </c>
      <c r="B2465" s="2" t="s">
        <v>18715</v>
      </c>
      <c r="C2465" s="2" t="s">
        <v>18882</v>
      </c>
    </row>
    <row r="2466" spans="1:3" x14ac:dyDescent="0.35">
      <c r="A2466" s="2" t="s">
        <v>1056</v>
      </c>
      <c r="B2466" s="2" t="s">
        <v>18715</v>
      </c>
      <c r="C2466" s="2" t="s">
        <v>18883</v>
      </c>
    </row>
    <row r="2467" spans="1:3" x14ac:dyDescent="0.35">
      <c r="A2467" s="2" t="s">
        <v>1056</v>
      </c>
      <c r="B2467" s="2" t="s">
        <v>18715</v>
      </c>
      <c r="C2467" s="2" t="s">
        <v>18884</v>
      </c>
    </row>
    <row r="2468" spans="1:3" x14ac:dyDescent="0.35">
      <c r="A2468" s="2" t="s">
        <v>1056</v>
      </c>
      <c r="B2468" s="2" t="s">
        <v>18715</v>
      </c>
      <c r="C2468" s="2" t="s">
        <v>18885</v>
      </c>
    </row>
    <row r="2469" spans="1:3" x14ac:dyDescent="0.35">
      <c r="A2469" s="2" t="s">
        <v>1056</v>
      </c>
      <c r="B2469" s="2" t="s">
        <v>18715</v>
      </c>
      <c r="C2469" s="2" t="s">
        <v>18886</v>
      </c>
    </row>
    <row r="2470" spans="1:3" x14ac:dyDescent="0.35">
      <c r="A2470" s="2" t="s">
        <v>1056</v>
      </c>
      <c r="B2470" s="2" t="s">
        <v>18715</v>
      </c>
      <c r="C2470" s="2" t="s">
        <v>18887</v>
      </c>
    </row>
    <row r="2471" spans="1:3" x14ac:dyDescent="0.35">
      <c r="A2471" s="2" t="s">
        <v>1056</v>
      </c>
      <c r="B2471" s="2" t="s">
        <v>18715</v>
      </c>
      <c r="C2471" s="2" t="s">
        <v>18888</v>
      </c>
    </row>
    <row r="2472" spans="1:3" x14ac:dyDescent="0.35">
      <c r="A2472" s="2" t="s">
        <v>1056</v>
      </c>
      <c r="B2472" s="2" t="s">
        <v>18715</v>
      </c>
      <c r="C2472" s="2" t="s">
        <v>18889</v>
      </c>
    </row>
    <row r="2473" spans="1:3" x14ac:dyDescent="0.35">
      <c r="A2473" s="2" t="s">
        <v>1056</v>
      </c>
      <c r="B2473" s="2" t="s">
        <v>18715</v>
      </c>
      <c r="C2473" s="2" t="s">
        <v>18890</v>
      </c>
    </row>
    <row r="2474" spans="1:3" x14ac:dyDescent="0.35">
      <c r="A2474" s="2" t="s">
        <v>1056</v>
      </c>
      <c r="B2474" s="2" t="s">
        <v>18715</v>
      </c>
      <c r="C2474" s="2" t="s">
        <v>18891</v>
      </c>
    </row>
    <row r="2475" spans="1:3" x14ac:dyDescent="0.35">
      <c r="A2475" s="2" t="s">
        <v>1056</v>
      </c>
      <c r="B2475" s="2" t="s">
        <v>18715</v>
      </c>
      <c r="C2475" s="2" t="s">
        <v>18892</v>
      </c>
    </row>
    <row r="2476" spans="1:3" x14ac:dyDescent="0.35">
      <c r="A2476" s="2" t="s">
        <v>1056</v>
      </c>
      <c r="B2476" s="2" t="s">
        <v>18715</v>
      </c>
      <c r="C2476" s="2" t="s">
        <v>18893</v>
      </c>
    </row>
    <row r="2477" spans="1:3" x14ac:dyDescent="0.35">
      <c r="A2477" s="2" t="s">
        <v>1056</v>
      </c>
      <c r="B2477" s="2" t="s">
        <v>18715</v>
      </c>
      <c r="C2477" s="2" t="s">
        <v>18894</v>
      </c>
    </row>
    <row r="2478" spans="1:3" x14ac:dyDescent="0.35">
      <c r="A2478" s="2" t="s">
        <v>1056</v>
      </c>
      <c r="B2478" s="2" t="s">
        <v>18715</v>
      </c>
      <c r="C2478" s="2" t="s">
        <v>18895</v>
      </c>
    </row>
    <row r="2479" spans="1:3" x14ac:dyDescent="0.35">
      <c r="A2479" s="2" t="s">
        <v>1056</v>
      </c>
      <c r="B2479" s="2" t="s">
        <v>18715</v>
      </c>
      <c r="C2479" s="2" t="s">
        <v>18896</v>
      </c>
    </row>
    <row r="2480" spans="1:3" x14ac:dyDescent="0.35">
      <c r="A2480" s="2" t="s">
        <v>1056</v>
      </c>
      <c r="B2480" s="2" t="s">
        <v>18715</v>
      </c>
      <c r="C2480" s="2" t="s">
        <v>18897</v>
      </c>
    </row>
    <row r="2481" spans="1:3" x14ac:dyDescent="0.35">
      <c r="A2481" s="2" t="s">
        <v>1056</v>
      </c>
      <c r="B2481" s="2" t="s">
        <v>18715</v>
      </c>
      <c r="C2481" s="2" t="s">
        <v>18898</v>
      </c>
    </row>
    <row r="2482" spans="1:3" x14ac:dyDescent="0.35">
      <c r="A2482" s="2" t="s">
        <v>1056</v>
      </c>
      <c r="B2482" s="2" t="s">
        <v>18715</v>
      </c>
      <c r="C2482" s="2" t="s">
        <v>18899</v>
      </c>
    </row>
    <row r="2483" spans="1:3" x14ac:dyDescent="0.35">
      <c r="A2483" s="2" t="s">
        <v>1056</v>
      </c>
      <c r="B2483" s="2" t="s">
        <v>18716</v>
      </c>
      <c r="C2483" s="2" t="s">
        <v>18900</v>
      </c>
    </row>
    <row r="2484" spans="1:3" x14ac:dyDescent="0.35">
      <c r="A2484" s="2" t="s">
        <v>1056</v>
      </c>
      <c r="B2484" s="2" t="s">
        <v>18716</v>
      </c>
      <c r="C2484" s="2" t="s">
        <v>18901</v>
      </c>
    </row>
    <row r="2485" spans="1:3" x14ac:dyDescent="0.35">
      <c r="A2485" s="2" t="s">
        <v>1056</v>
      </c>
      <c r="B2485" s="2" t="s">
        <v>18716</v>
      </c>
      <c r="C2485" s="2" t="s">
        <v>18902</v>
      </c>
    </row>
    <row r="2486" spans="1:3" x14ac:dyDescent="0.35">
      <c r="A2486" s="2" t="s">
        <v>1056</v>
      </c>
      <c r="B2486" s="2" t="s">
        <v>18716</v>
      </c>
      <c r="C2486" s="2" t="s">
        <v>18903</v>
      </c>
    </row>
    <row r="2487" spans="1:3" x14ac:dyDescent="0.35">
      <c r="A2487" s="2" t="s">
        <v>1056</v>
      </c>
      <c r="B2487" s="2" t="s">
        <v>18716</v>
      </c>
      <c r="C2487" s="2" t="s">
        <v>18904</v>
      </c>
    </row>
    <row r="2488" spans="1:3" x14ac:dyDescent="0.35">
      <c r="A2488" s="2" t="s">
        <v>1056</v>
      </c>
      <c r="B2488" s="2" t="s">
        <v>18716</v>
      </c>
      <c r="C2488" s="2" t="s">
        <v>18905</v>
      </c>
    </row>
    <row r="2489" spans="1:3" x14ac:dyDescent="0.35">
      <c r="A2489" s="2" t="s">
        <v>1056</v>
      </c>
      <c r="B2489" s="2" t="s">
        <v>18716</v>
      </c>
      <c r="C2489" s="2" t="s">
        <v>18906</v>
      </c>
    </row>
    <row r="2490" spans="1:3" x14ac:dyDescent="0.35">
      <c r="A2490" s="2" t="s">
        <v>1056</v>
      </c>
      <c r="B2490" s="2" t="s">
        <v>18716</v>
      </c>
      <c r="C2490" s="2" t="s">
        <v>18907</v>
      </c>
    </row>
    <row r="2491" spans="1:3" x14ac:dyDescent="0.35">
      <c r="A2491" s="2" t="s">
        <v>1056</v>
      </c>
      <c r="B2491" s="2" t="s">
        <v>18716</v>
      </c>
      <c r="C2491" s="2" t="s">
        <v>18908</v>
      </c>
    </row>
    <row r="2492" spans="1:3" x14ac:dyDescent="0.35">
      <c r="A2492" s="2" t="s">
        <v>1056</v>
      </c>
      <c r="B2492" s="2" t="s">
        <v>18716</v>
      </c>
      <c r="C2492" s="2" t="s">
        <v>18909</v>
      </c>
    </row>
    <row r="2493" spans="1:3" x14ac:dyDescent="0.35">
      <c r="A2493" s="2" t="s">
        <v>1056</v>
      </c>
      <c r="B2493" s="2" t="s">
        <v>18716</v>
      </c>
      <c r="C2493" s="2" t="s">
        <v>18910</v>
      </c>
    </row>
    <row r="2494" spans="1:3" x14ac:dyDescent="0.35">
      <c r="A2494" s="2" t="s">
        <v>1056</v>
      </c>
      <c r="B2494" s="2" t="s">
        <v>18716</v>
      </c>
      <c r="C2494" s="2" t="s">
        <v>18911</v>
      </c>
    </row>
    <row r="2495" spans="1:3" x14ac:dyDescent="0.35">
      <c r="A2495" s="2" t="s">
        <v>1056</v>
      </c>
      <c r="B2495" s="2" t="s">
        <v>18716</v>
      </c>
      <c r="C2495" s="2" t="s">
        <v>18912</v>
      </c>
    </row>
    <row r="2496" spans="1:3" x14ac:dyDescent="0.35">
      <c r="A2496" s="2" t="s">
        <v>1056</v>
      </c>
      <c r="B2496" s="2" t="s">
        <v>18716</v>
      </c>
      <c r="C2496" s="2" t="s">
        <v>18913</v>
      </c>
    </row>
    <row r="2497" spans="1:3" x14ac:dyDescent="0.35">
      <c r="A2497" s="2" t="s">
        <v>1056</v>
      </c>
      <c r="B2497" s="2" t="s">
        <v>18716</v>
      </c>
      <c r="C2497" s="2" t="s">
        <v>18914</v>
      </c>
    </row>
    <row r="2498" spans="1:3" x14ac:dyDescent="0.35">
      <c r="A2498" s="2" t="s">
        <v>1056</v>
      </c>
      <c r="B2498" s="2" t="s">
        <v>18716</v>
      </c>
      <c r="C2498" s="2" t="s">
        <v>18915</v>
      </c>
    </row>
    <row r="2499" spans="1:3" x14ac:dyDescent="0.35">
      <c r="A2499" s="2" t="s">
        <v>1056</v>
      </c>
      <c r="B2499" s="2" t="s">
        <v>18716</v>
      </c>
      <c r="C2499" s="2" t="s">
        <v>18916</v>
      </c>
    </row>
    <row r="2500" spans="1:3" x14ac:dyDescent="0.35">
      <c r="A2500" s="2" t="s">
        <v>1056</v>
      </c>
      <c r="B2500" s="2" t="s">
        <v>18716</v>
      </c>
      <c r="C2500" s="2" t="s">
        <v>18917</v>
      </c>
    </row>
    <row r="2501" spans="1:3" x14ac:dyDescent="0.35">
      <c r="A2501" s="2" t="s">
        <v>1056</v>
      </c>
      <c r="B2501" s="2" t="s">
        <v>18717</v>
      </c>
      <c r="C2501" s="2" t="s">
        <v>18918</v>
      </c>
    </row>
    <row r="2502" spans="1:3" x14ac:dyDescent="0.35">
      <c r="A2502" s="2" t="s">
        <v>1056</v>
      </c>
      <c r="B2502" s="2" t="s">
        <v>18717</v>
      </c>
      <c r="C2502" s="2" t="s">
        <v>18919</v>
      </c>
    </row>
    <row r="2503" spans="1:3" x14ac:dyDescent="0.35">
      <c r="A2503" s="2" t="s">
        <v>1056</v>
      </c>
      <c r="B2503" s="2" t="s">
        <v>18718</v>
      </c>
      <c r="C2503" s="2" t="s">
        <v>18920</v>
      </c>
    </row>
    <row r="2504" spans="1:3" x14ac:dyDescent="0.35">
      <c r="A2504" s="2" t="s">
        <v>1056</v>
      </c>
      <c r="B2504" s="2" t="s">
        <v>18718</v>
      </c>
      <c r="C2504" s="2" t="s">
        <v>18921</v>
      </c>
    </row>
    <row r="2505" spans="1:3" x14ac:dyDescent="0.35">
      <c r="A2505" s="2" t="s">
        <v>1056</v>
      </c>
      <c r="B2505" s="2" t="s">
        <v>18718</v>
      </c>
      <c r="C2505" s="2" t="s">
        <v>18922</v>
      </c>
    </row>
    <row r="2506" spans="1:3" x14ac:dyDescent="0.35">
      <c r="A2506" s="2" t="s">
        <v>1056</v>
      </c>
      <c r="B2506" s="2" t="s">
        <v>18718</v>
      </c>
      <c r="C2506" s="2" t="s">
        <v>18923</v>
      </c>
    </row>
    <row r="2507" spans="1:3" x14ac:dyDescent="0.35">
      <c r="A2507" s="2" t="s">
        <v>1056</v>
      </c>
      <c r="B2507" s="2" t="s">
        <v>18718</v>
      </c>
      <c r="C2507" s="2" t="s">
        <v>18924</v>
      </c>
    </row>
    <row r="2508" spans="1:3" x14ac:dyDescent="0.35">
      <c r="A2508" s="2" t="s">
        <v>1056</v>
      </c>
      <c r="B2508" s="2" t="s">
        <v>18718</v>
      </c>
      <c r="C2508" s="2" t="s">
        <v>18925</v>
      </c>
    </row>
    <row r="2509" spans="1:3" x14ac:dyDescent="0.35">
      <c r="A2509" s="2" t="s">
        <v>1056</v>
      </c>
      <c r="B2509" s="2" t="s">
        <v>18718</v>
      </c>
      <c r="C2509" s="2" t="s">
        <v>18926</v>
      </c>
    </row>
    <row r="2510" spans="1:3" x14ac:dyDescent="0.35">
      <c r="A2510" s="2" t="s">
        <v>1056</v>
      </c>
      <c r="B2510" s="2" t="s">
        <v>18718</v>
      </c>
      <c r="C2510" s="2" t="s">
        <v>18927</v>
      </c>
    </row>
    <row r="2511" spans="1:3" x14ac:dyDescent="0.35">
      <c r="A2511" s="2" t="s">
        <v>1056</v>
      </c>
      <c r="B2511" s="2" t="s">
        <v>18718</v>
      </c>
      <c r="C2511" s="2" t="s">
        <v>18928</v>
      </c>
    </row>
    <row r="2512" spans="1:3" x14ac:dyDescent="0.35">
      <c r="A2512" s="2" t="s">
        <v>1056</v>
      </c>
      <c r="B2512" s="2" t="s">
        <v>18718</v>
      </c>
      <c r="C2512" s="2" t="s">
        <v>18929</v>
      </c>
    </row>
    <row r="2513" spans="1:3" x14ac:dyDescent="0.35">
      <c r="A2513" s="2" t="s">
        <v>1056</v>
      </c>
      <c r="B2513" s="2" t="s">
        <v>18719</v>
      </c>
      <c r="C2513" s="2" t="s">
        <v>18930</v>
      </c>
    </row>
    <row r="2514" spans="1:3" x14ac:dyDescent="0.35">
      <c r="A2514" s="2" t="s">
        <v>1056</v>
      </c>
      <c r="B2514" s="2" t="s">
        <v>18719</v>
      </c>
      <c r="C2514" s="2" t="s">
        <v>18931</v>
      </c>
    </row>
    <row r="2515" spans="1:3" x14ac:dyDescent="0.35">
      <c r="A2515" s="2" t="s">
        <v>1056</v>
      </c>
      <c r="B2515" s="2" t="s">
        <v>18719</v>
      </c>
      <c r="C2515" s="2" t="s">
        <v>18932</v>
      </c>
    </row>
    <row r="2516" spans="1:3" x14ac:dyDescent="0.35">
      <c r="A2516" s="2" t="s">
        <v>1056</v>
      </c>
      <c r="B2516" s="2" t="s">
        <v>18719</v>
      </c>
      <c r="C2516" s="2" t="s">
        <v>18933</v>
      </c>
    </row>
    <row r="2517" spans="1:3" x14ac:dyDescent="0.35">
      <c r="A2517" s="2" t="s">
        <v>1056</v>
      </c>
      <c r="B2517" s="2" t="s">
        <v>18719</v>
      </c>
      <c r="C2517" s="2" t="s">
        <v>18934</v>
      </c>
    </row>
    <row r="2518" spans="1:3" x14ac:dyDescent="0.35">
      <c r="A2518" s="2" t="s">
        <v>1056</v>
      </c>
      <c r="B2518" s="2" t="s">
        <v>18719</v>
      </c>
      <c r="C2518" s="2" t="s">
        <v>18935</v>
      </c>
    </row>
    <row r="2519" spans="1:3" x14ac:dyDescent="0.35">
      <c r="A2519" s="2" t="s">
        <v>1056</v>
      </c>
      <c r="B2519" s="2" t="s">
        <v>18719</v>
      </c>
      <c r="C2519" s="2" t="s">
        <v>18936</v>
      </c>
    </row>
    <row r="2520" spans="1:3" x14ac:dyDescent="0.35">
      <c r="A2520" s="2" t="s">
        <v>1056</v>
      </c>
      <c r="B2520" s="2" t="s">
        <v>18719</v>
      </c>
      <c r="C2520" s="2" t="s">
        <v>18937</v>
      </c>
    </row>
    <row r="2521" spans="1:3" x14ac:dyDescent="0.35">
      <c r="A2521" s="2" t="s">
        <v>1056</v>
      </c>
      <c r="B2521" s="2" t="s">
        <v>18719</v>
      </c>
      <c r="C2521" s="2" t="s">
        <v>18938</v>
      </c>
    </row>
    <row r="2522" spans="1:3" x14ac:dyDescent="0.35">
      <c r="A2522" s="2" t="s">
        <v>1056</v>
      </c>
      <c r="B2522" s="2" t="s">
        <v>18719</v>
      </c>
      <c r="C2522" s="2" t="s">
        <v>18939</v>
      </c>
    </row>
    <row r="2523" spans="1:3" x14ac:dyDescent="0.35">
      <c r="A2523" s="2" t="s">
        <v>1056</v>
      </c>
      <c r="B2523" s="2" t="s">
        <v>18719</v>
      </c>
      <c r="C2523" s="2" t="s">
        <v>18940</v>
      </c>
    </row>
    <row r="2524" spans="1:3" x14ac:dyDescent="0.35">
      <c r="A2524" s="2" t="s">
        <v>1056</v>
      </c>
      <c r="B2524" s="2" t="s">
        <v>18719</v>
      </c>
      <c r="C2524" s="2" t="s">
        <v>18941</v>
      </c>
    </row>
    <row r="2525" spans="1:3" x14ac:dyDescent="0.35">
      <c r="A2525" s="2" t="s">
        <v>1056</v>
      </c>
      <c r="B2525" s="2" t="s">
        <v>18719</v>
      </c>
      <c r="C2525" s="2" t="s">
        <v>18942</v>
      </c>
    </row>
    <row r="2526" spans="1:3" x14ac:dyDescent="0.35">
      <c r="A2526" s="2" t="s">
        <v>1056</v>
      </c>
      <c r="B2526" s="2" t="s">
        <v>18719</v>
      </c>
      <c r="C2526" s="2" t="s">
        <v>18943</v>
      </c>
    </row>
    <row r="2527" spans="1:3" x14ac:dyDescent="0.35">
      <c r="A2527" s="2" t="s">
        <v>1056</v>
      </c>
      <c r="B2527" s="2" t="s">
        <v>18719</v>
      </c>
      <c r="C2527" s="2" t="s">
        <v>18944</v>
      </c>
    </row>
    <row r="2528" spans="1:3" x14ac:dyDescent="0.35">
      <c r="A2528" s="2" t="s">
        <v>1056</v>
      </c>
      <c r="B2528" s="2" t="s">
        <v>18719</v>
      </c>
      <c r="C2528" s="2" t="s">
        <v>18945</v>
      </c>
    </row>
    <row r="2529" spans="1:3" x14ac:dyDescent="0.35">
      <c r="A2529" s="2" t="s">
        <v>1056</v>
      </c>
      <c r="B2529" s="2" t="s">
        <v>18719</v>
      </c>
      <c r="C2529" s="2" t="s">
        <v>18946</v>
      </c>
    </row>
    <row r="2530" spans="1:3" x14ac:dyDescent="0.35">
      <c r="A2530" s="2" t="s">
        <v>1056</v>
      </c>
      <c r="B2530" s="2" t="s">
        <v>18719</v>
      </c>
      <c r="C2530" s="2" t="s">
        <v>18947</v>
      </c>
    </row>
    <row r="2531" spans="1:3" x14ac:dyDescent="0.35">
      <c r="A2531" s="2" t="s">
        <v>1056</v>
      </c>
      <c r="B2531" s="2" t="s">
        <v>18719</v>
      </c>
      <c r="C2531" s="2" t="s">
        <v>18948</v>
      </c>
    </row>
    <row r="2532" spans="1:3" x14ac:dyDescent="0.35">
      <c r="A2532" s="2" t="s">
        <v>1056</v>
      </c>
      <c r="B2532" s="2" t="s">
        <v>18949</v>
      </c>
      <c r="C2532" s="2" t="s">
        <v>18950</v>
      </c>
    </row>
    <row r="2533" spans="1:3" x14ac:dyDescent="0.35">
      <c r="A2533" s="2" t="s">
        <v>1056</v>
      </c>
      <c r="B2533" s="2" t="s">
        <v>18949</v>
      </c>
      <c r="C2533" s="2" t="s">
        <v>18951</v>
      </c>
    </row>
    <row r="2534" spans="1:3" x14ac:dyDescent="0.35">
      <c r="A2534" s="2" t="s">
        <v>1056</v>
      </c>
      <c r="B2534" s="2" t="s">
        <v>18949</v>
      </c>
      <c r="C2534" s="2" t="s">
        <v>18952</v>
      </c>
    </row>
    <row r="2535" spans="1:3" x14ac:dyDescent="0.35">
      <c r="A2535" s="2" t="s">
        <v>1056</v>
      </c>
      <c r="B2535" s="2" t="s">
        <v>18949</v>
      </c>
      <c r="C2535" s="2" t="s">
        <v>18953</v>
      </c>
    </row>
    <row r="2536" spans="1:3" x14ac:dyDescent="0.35">
      <c r="A2536" s="2" t="s">
        <v>1056</v>
      </c>
      <c r="B2536" s="2" t="s">
        <v>18949</v>
      </c>
      <c r="C2536" s="2" t="s">
        <v>18954</v>
      </c>
    </row>
    <row r="2537" spans="1:3" x14ac:dyDescent="0.35">
      <c r="A2537" s="2" t="s">
        <v>1056</v>
      </c>
      <c r="B2537" s="2" t="s">
        <v>18949</v>
      </c>
      <c r="C2537" s="2" t="s">
        <v>18955</v>
      </c>
    </row>
    <row r="2538" spans="1:3" x14ac:dyDescent="0.35">
      <c r="A2538" s="2" t="s">
        <v>1056</v>
      </c>
      <c r="B2538" s="2" t="s">
        <v>18950</v>
      </c>
      <c r="C2538" s="2" t="s">
        <v>18956</v>
      </c>
    </row>
    <row r="2539" spans="1:3" x14ac:dyDescent="0.35">
      <c r="A2539" s="2" t="s">
        <v>1056</v>
      </c>
      <c r="B2539" s="2" t="s">
        <v>18950</v>
      </c>
      <c r="C2539" s="2" t="s">
        <v>18957</v>
      </c>
    </row>
    <row r="2540" spans="1:3" x14ac:dyDescent="0.35">
      <c r="A2540" s="2" t="s">
        <v>1056</v>
      </c>
      <c r="B2540" s="2" t="s">
        <v>18950</v>
      </c>
      <c r="C2540" s="2" t="s">
        <v>18958</v>
      </c>
    </row>
    <row r="2541" spans="1:3" x14ac:dyDescent="0.35">
      <c r="A2541" s="2" t="s">
        <v>1056</v>
      </c>
      <c r="B2541" s="2" t="s">
        <v>18950</v>
      </c>
      <c r="C2541" s="2" t="s">
        <v>18959</v>
      </c>
    </row>
    <row r="2542" spans="1:3" x14ac:dyDescent="0.35">
      <c r="A2542" s="2" t="s">
        <v>1056</v>
      </c>
      <c r="B2542" s="2" t="s">
        <v>18950</v>
      </c>
      <c r="C2542" s="2" t="s">
        <v>18960</v>
      </c>
    </row>
    <row r="2543" spans="1:3" x14ac:dyDescent="0.35">
      <c r="A2543" s="2" t="s">
        <v>1056</v>
      </c>
      <c r="B2543" s="2" t="s">
        <v>18950</v>
      </c>
      <c r="C2543" s="2" t="s">
        <v>18961</v>
      </c>
    </row>
    <row r="2544" spans="1:3" x14ac:dyDescent="0.35">
      <c r="A2544" s="2" t="s">
        <v>1056</v>
      </c>
      <c r="B2544" s="2" t="s">
        <v>18950</v>
      </c>
      <c r="C2544" s="2" t="s">
        <v>18962</v>
      </c>
    </row>
    <row r="2545" spans="1:3" x14ac:dyDescent="0.35">
      <c r="A2545" s="2" t="s">
        <v>1056</v>
      </c>
      <c r="B2545" s="2" t="s">
        <v>18950</v>
      </c>
      <c r="C2545" s="2" t="s">
        <v>18963</v>
      </c>
    </row>
    <row r="2546" spans="1:3" x14ac:dyDescent="0.35">
      <c r="A2546" s="2" t="s">
        <v>1056</v>
      </c>
      <c r="B2546" s="2" t="s">
        <v>18950</v>
      </c>
      <c r="C2546" s="2" t="s">
        <v>18964</v>
      </c>
    </row>
    <row r="2547" spans="1:3" x14ac:dyDescent="0.35">
      <c r="A2547" s="2" t="s">
        <v>1056</v>
      </c>
      <c r="B2547" s="2" t="s">
        <v>18950</v>
      </c>
      <c r="C2547" s="2" t="s">
        <v>18965</v>
      </c>
    </row>
    <row r="2548" spans="1:3" x14ac:dyDescent="0.35">
      <c r="A2548" s="2" t="s">
        <v>1056</v>
      </c>
      <c r="B2548" s="2" t="s">
        <v>18950</v>
      </c>
      <c r="C2548" s="2" t="s">
        <v>18966</v>
      </c>
    </row>
    <row r="2549" spans="1:3" x14ac:dyDescent="0.35">
      <c r="A2549" s="2" t="s">
        <v>1056</v>
      </c>
      <c r="B2549" s="2" t="s">
        <v>18950</v>
      </c>
      <c r="C2549" s="2" t="s">
        <v>18967</v>
      </c>
    </row>
    <row r="2550" spans="1:3" x14ac:dyDescent="0.35">
      <c r="A2550" s="2" t="s">
        <v>1056</v>
      </c>
      <c r="B2550" s="2" t="s">
        <v>18950</v>
      </c>
      <c r="C2550" s="2" t="s">
        <v>18968</v>
      </c>
    </row>
    <row r="2551" spans="1:3" x14ac:dyDescent="0.35">
      <c r="A2551" s="2" t="s">
        <v>1056</v>
      </c>
      <c r="B2551" s="2" t="s">
        <v>18950</v>
      </c>
      <c r="C2551" s="2" t="s">
        <v>18969</v>
      </c>
    </row>
    <row r="2552" spans="1:3" x14ac:dyDescent="0.35">
      <c r="A2552" s="2" t="s">
        <v>1056</v>
      </c>
      <c r="B2552" s="2" t="s">
        <v>18950</v>
      </c>
      <c r="C2552" s="2" t="s">
        <v>18970</v>
      </c>
    </row>
    <row r="2553" spans="1:3" x14ac:dyDescent="0.35">
      <c r="A2553" s="2" t="s">
        <v>1056</v>
      </c>
      <c r="B2553" s="2" t="s">
        <v>18950</v>
      </c>
      <c r="C2553" s="2" t="s">
        <v>18971</v>
      </c>
    </row>
    <row r="2554" spans="1:3" x14ac:dyDescent="0.35">
      <c r="A2554" s="2" t="s">
        <v>1056</v>
      </c>
      <c r="B2554" s="2" t="s">
        <v>18950</v>
      </c>
      <c r="C2554" s="2" t="s">
        <v>18972</v>
      </c>
    </row>
    <row r="2555" spans="1:3" x14ac:dyDescent="0.35">
      <c r="A2555" s="2" t="s">
        <v>1056</v>
      </c>
      <c r="B2555" s="2" t="s">
        <v>18950</v>
      </c>
      <c r="C2555" s="2" t="s">
        <v>18973</v>
      </c>
    </row>
    <row r="2556" spans="1:3" x14ac:dyDescent="0.35">
      <c r="A2556" s="2" t="s">
        <v>1056</v>
      </c>
      <c r="B2556" s="2" t="s">
        <v>18950</v>
      </c>
      <c r="C2556" s="2" t="s">
        <v>18974</v>
      </c>
    </row>
    <row r="2557" spans="1:3" x14ac:dyDescent="0.35">
      <c r="A2557" s="2" t="s">
        <v>1056</v>
      </c>
      <c r="B2557" s="2" t="s">
        <v>18950</v>
      </c>
      <c r="C2557" s="2" t="s">
        <v>18975</v>
      </c>
    </row>
    <row r="2558" spans="1:3" x14ac:dyDescent="0.35">
      <c r="A2558" s="2" t="s">
        <v>1056</v>
      </c>
      <c r="B2558" s="2" t="s">
        <v>18950</v>
      </c>
      <c r="C2558" s="2" t="s">
        <v>18976</v>
      </c>
    </row>
    <row r="2559" spans="1:3" x14ac:dyDescent="0.35">
      <c r="A2559" s="2" t="s">
        <v>1056</v>
      </c>
      <c r="B2559" s="2" t="s">
        <v>18950</v>
      </c>
      <c r="C2559" s="2" t="s">
        <v>18977</v>
      </c>
    </row>
    <row r="2560" spans="1:3" x14ac:dyDescent="0.35">
      <c r="A2560" s="2" t="s">
        <v>1056</v>
      </c>
      <c r="B2560" s="2" t="s">
        <v>18951</v>
      </c>
      <c r="C2560" s="2" t="s">
        <v>18978</v>
      </c>
    </row>
    <row r="2561" spans="1:3" x14ac:dyDescent="0.35">
      <c r="A2561" s="2" t="s">
        <v>1056</v>
      </c>
      <c r="B2561" s="2" t="s">
        <v>18951</v>
      </c>
      <c r="C2561" s="2" t="s">
        <v>18979</v>
      </c>
    </row>
    <row r="2562" spans="1:3" x14ac:dyDescent="0.35">
      <c r="A2562" s="2" t="s">
        <v>1056</v>
      </c>
      <c r="B2562" s="2" t="s">
        <v>18951</v>
      </c>
      <c r="C2562" s="2" t="s">
        <v>18980</v>
      </c>
    </row>
    <row r="2563" spans="1:3" x14ac:dyDescent="0.35">
      <c r="A2563" s="2" t="s">
        <v>1056</v>
      </c>
      <c r="B2563" s="2" t="s">
        <v>18951</v>
      </c>
      <c r="C2563" s="2" t="s">
        <v>18981</v>
      </c>
    </row>
    <row r="2564" spans="1:3" x14ac:dyDescent="0.35">
      <c r="A2564" s="2" t="s">
        <v>1056</v>
      </c>
      <c r="B2564" s="2" t="s">
        <v>18951</v>
      </c>
      <c r="C2564" s="2" t="s">
        <v>18982</v>
      </c>
    </row>
    <row r="2565" spans="1:3" x14ac:dyDescent="0.35">
      <c r="A2565" s="2" t="s">
        <v>1056</v>
      </c>
      <c r="B2565" s="2" t="s">
        <v>18951</v>
      </c>
      <c r="C2565" s="2" t="s">
        <v>18983</v>
      </c>
    </row>
    <row r="2566" spans="1:3" x14ac:dyDescent="0.35">
      <c r="A2566" s="2" t="s">
        <v>1056</v>
      </c>
      <c r="B2566" s="2" t="s">
        <v>18951</v>
      </c>
      <c r="C2566" s="2" t="s">
        <v>18984</v>
      </c>
    </row>
    <row r="2567" spans="1:3" x14ac:dyDescent="0.35">
      <c r="A2567" s="2" t="s">
        <v>1056</v>
      </c>
      <c r="B2567" s="2" t="s">
        <v>18951</v>
      </c>
      <c r="C2567" s="2" t="s">
        <v>18985</v>
      </c>
    </row>
    <row r="2568" spans="1:3" x14ac:dyDescent="0.35">
      <c r="A2568" s="2" t="s">
        <v>1056</v>
      </c>
      <c r="B2568" s="2" t="s">
        <v>18952</v>
      </c>
      <c r="C2568" s="2" t="s">
        <v>18986</v>
      </c>
    </row>
    <row r="2569" spans="1:3" x14ac:dyDescent="0.35">
      <c r="A2569" s="2" t="s">
        <v>1056</v>
      </c>
      <c r="B2569" s="2" t="s">
        <v>18952</v>
      </c>
      <c r="C2569" s="2" t="s">
        <v>18987</v>
      </c>
    </row>
    <row r="2570" spans="1:3" x14ac:dyDescent="0.35">
      <c r="A2570" s="2" t="s">
        <v>1056</v>
      </c>
      <c r="B2570" s="2" t="s">
        <v>18952</v>
      </c>
      <c r="C2570" s="2" t="s">
        <v>18988</v>
      </c>
    </row>
    <row r="2571" spans="1:3" x14ac:dyDescent="0.35">
      <c r="A2571" s="2" t="s">
        <v>1056</v>
      </c>
      <c r="B2571" s="2" t="s">
        <v>18952</v>
      </c>
      <c r="C2571" s="2" t="s">
        <v>18989</v>
      </c>
    </row>
    <row r="2572" spans="1:3" x14ac:dyDescent="0.35">
      <c r="A2572" s="2" t="s">
        <v>1056</v>
      </c>
      <c r="B2572" s="2" t="s">
        <v>18952</v>
      </c>
      <c r="C2572" s="2" t="s">
        <v>18990</v>
      </c>
    </row>
    <row r="2573" spans="1:3" x14ac:dyDescent="0.35">
      <c r="A2573" s="2" t="s">
        <v>1056</v>
      </c>
      <c r="B2573" s="2" t="s">
        <v>18952</v>
      </c>
      <c r="C2573" s="2" t="s">
        <v>18991</v>
      </c>
    </row>
    <row r="2574" spans="1:3" x14ac:dyDescent="0.35">
      <c r="A2574" s="2" t="s">
        <v>1056</v>
      </c>
      <c r="B2574" s="2" t="s">
        <v>18952</v>
      </c>
      <c r="C2574" s="2" t="s">
        <v>18992</v>
      </c>
    </row>
    <row r="2575" spans="1:3" x14ac:dyDescent="0.35">
      <c r="A2575" s="2" t="s">
        <v>1056</v>
      </c>
      <c r="B2575" s="2" t="s">
        <v>18952</v>
      </c>
      <c r="C2575" s="2" t="s">
        <v>18993</v>
      </c>
    </row>
    <row r="2576" spans="1:3" x14ac:dyDescent="0.35">
      <c r="A2576" s="2" t="s">
        <v>1056</v>
      </c>
      <c r="B2576" s="2" t="s">
        <v>18953</v>
      </c>
      <c r="C2576" s="2" t="s">
        <v>18994</v>
      </c>
    </row>
    <row r="2577" spans="1:3" x14ac:dyDescent="0.35">
      <c r="A2577" s="2" t="s">
        <v>1056</v>
      </c>
      <c r="B2577" s="2" t="s">
        <v>18953</v>
      </c>
      <c r="C2577" s="2" t="s">
        <v>18995</v>
      </c>
    </row>
    <row r="2578" spans="1:3" x14ac:dyDescent="0.35">
      <c r="A2578" s="2" t="s">
        <v>1056</v>
      </c>
      <c r="B2578" s="2" t="s">
        <v>18953</v>
      </c>
      <c r="C2578" s="2" t="s">
        <v>18996</v>
      </c>
    </row>
    <row r="2579" spans="1:3" x14ac:dyDescent="0.35">
      <c r="A2579" s="2" t="s">
        <v>1056</v>
      </c>
      <c r="B2579" s="2" t="s">
        <v>18953</v>
      </c>
      <c r="C2579" s="2" t="s">
        <v>18997</v>
      </c>
    </row>
    <row r="2580" spans="1:3" x14ac:dyDescent="0.35">
      <c r="A2580" s="2" t="s">
        <v>1056</v>
      </c>
      <c r="B2580" s="2" t="s">
        <v>18953</v>
      </c>
      <c r="C2580" s="2" t="s">
        <v>18998</v>
      </c>
    </row>
    <row r="2581" spans="1:3" x14ac:dyDescent="0.35">
      <c r="A2581" s="2" t="s">
        <v>1056</v>
      </c>
      <c r="B2581" s="2" t="s">
        <v>18953</v>
      </c>
      <c r="C2581" s="2" t="s">
        <v>18999</v>
      </c>
    </row>
    <row r="2582" spans="1:3" x14ac:dyDescent="0.35">
      <c r="A2582" s="2" t="s">
        <v>1056</v>
      </c>
      <c r="B2582" s="2" t="s">
        <v>18953</v>
      </c>
      <c r="C2582" s="2" t="s">
        <v>19000</v>
      </c>
    </row>
    <row r="2583" spans="1:3" x14ac:dyDescent="0.35">
      <c r="A2583" s="2" t="s">
        <v>1056</v>
      </c>
      <c r="B2583" s="2" t="s">
        <v>18954</v>
      </c>
      <c r="C2583" s="2" t="s">
        <v>19001</v>
      </c>
    </row>
    <row r="2584" spans="1:3" x14ac:dyDescent="0.35">
      <c r="A2584" s="2" t="s">
        <v>1056</v>
      </c>
      <c r="B2584" s="2" t="s">
        <v>18954</v>
      </c>
      <c r="C2584" s="2" t="s">
        <v>19002</v>
      </c>
    </row>
    <row r="2585" spans="1:3" x14ac:dyDescent="0.35">
      <c r="A2585" s="2" t="s">
        <v>1056</v>
      </c>
      <c r="B2585" s="2" t="s">
        <v>18954</v>
      </c>
      <c r="C2585" s="2" t="s">
        <v>19003</v>
      </c>
    </row>
    <row r="2586" spans="1:3" x14ac:dyDescent="0.35">
      <c r="A2586" s="2" t="s">
        <v>1056</v>
      </c>
      <c r="B2586" s="2" t="s">
        <v>18954</v>
      </c>
      <c r="C2586" s="2" t="s">
        <v>19004</v>
      </c>
    </row>
    <row r="2587" spans="1:3" x14ac:dyDescent="0.35">
      <c r="A2587" s="2" t="s">
        <v>1056</v>
      </c>
      <c r="B2587" s="2" t="s">
        <v>18955</v>
      </c>
      <c r="C2587" s="2" t="s">
        <v>19005</v>
      </c>
    </row>
    <row r="2588" spans="1:3" x14ac:dyDescent="0.35">
      <c r="A2588" s="2" t="s">
        <v>1056</v>
      </c>
      <c r="B2588" s="2" t="s">
        <v>18955</v>
      </c>
      <c r="C2588" s="2" t="s">
        <v>19006</v>
      </c>
    </row>
    <row r="2589" spans="1:3" x14ac:dyDescent="0.35">
      <c r="A2589" s="2" t="s">
        <v>1056</v>
      </c>
      <c r="B2589" s="2" t="s">
        <v>18955</v>
      </c>
      <c r="C2589" s="2" t="s">
        <v>19007</v>
      </c>
    </row>
    <row r="2590" spans="1:3" x14ac:dyDescent="0.35">
      <c r="A2590" s="2" t="s">
        <v>1056</v>
      </c>
      <c r="B2590" s="2" t="s">
        <v>19008</v>
      </c>
      <c r="C2590" s="2" t="s">
        <v>19009</v>
      </c>
    </row>
    <row r="2591" spans="1:3" x14ac:dyDescent="0.35">
      <c r="A2591" s="2" t="s">
        <v>1056</v>
      </c>
      <c r="B2591" s="2" t="s">
        <v>19008</v>
      </c>
      <c r="C2591" s="2" t="s">
        <v>19010</v>
      </c>
    </row>
    <row r="2592" spans="1:3" x14ac:dyDescent="0.35">
      <c r="A2592" s="2" t="s">
        <v>1056</v>
      </c>
      <c r="B2592" s="2" t="s">
        <v>19008</v>
      </c>
      <c r="C2592" s="2" t="s">
        <v>19011</v>
      </c>
    </row>
    <row r="2593" spans="1:3" x14ac:dyDescent="0.35">
      <c r="A2593" s="2" t="s">
        <v>1056</v>
      </c>
      <c r="B2593" s="2" t="s">
        <v>19008</v>
      </c>
      <c r="C2593" s="2" t="s">
        <v>19012</v>
      </c>
    </row>
    <row r="2594" spans="1:3" x14ac:dyDescent="0.35">
      <c r="A2594" s="2" t="s">
        <v>1056</v>
      </c>
      <c r="B2594" s="2" t="s">
        <v>19008</v>
      </c>
      <c r="C2594" s="2" t="s">
        <v>19013</v>
      </c>
    </row>
    <row r="2595" spans="1:3" x14ac:dyDescent="0.35">
      <c r="A2595" s="2" t="s">
        <v>1056</v>
      </c>
      <c r="B2595" s="2" t="s">
        <v>19009</v>
      </c>
      <c r="C2595" s="2" t="s">
        <v>19014</v>
      </c>
    </row>
    <row r="2596" spans="1:3" x14ac:dyDescent="0.35">
      <c r="A2596" s="2" t="s">
        <v>1056</v>
      </c>
      <c r="B2596" s="2" t="s">
        <v>19009</v>
      </c>
      <c r="C2596" s="2" t="s">
        <v>19015</v>
      </c>
    </row>
    <row r="2597" spans="1:3" x14ac:dyDescent="0.35">
      <c r="A2597" s="2" t="s">
        <v>1056</v>
      </c>
      <c r="B2597" s="2" t="s">
        <v>19009</v>
      </c>
      <c r="C2597" s="2" t="s">
        <v>19016</v>
      </c>
    </row>
    <row r="2598" spans="1:3" x14ac:dyDescent="0.35">
      <c r="A2598" s="2" t="s">
        <v>1056</v>
      </c>
      <c r="B2598" s="2" t="s">
        <v>19009</v>
      </c>
      <c r="C2598" s="2" t="s">
        <v>19017</v>
      </c>
    </row>
    <row r="2599" spans="1:3" x14ac:dyDescent="0.35">
      <c r="A2599" s="2" t="s">
        <v>1056</v>
      </c>
      <c r="B2599" s="2" t="s">
        <v>19009</v>
      </c>
      <c r="C2599" s="2" t="s">
        <v>19018</v>
      </c>
    </row>
    <row r="2600" spans="1:3" x14ac:dyDescent="0.35">
      <c r="A2600" s="2" t="s">
        <v>1056</v>
      </c>
      <c r="B2600" s="2" t="s">
        <v>19009</v>
      </c>
      <c r="C2600" s="2" t="s">
        <v>19019</v>
      </c>
    </row>
    <row r="2601" spans="1:3" x14ac:dyDescent="0.35">
      <c r="A2601" s="2" t="s">
        <v>1056</v>
      </c>
      <c r="B2601" s="2" t="s">
        <v>19009</v>
      </c>
      <c r="C2601" s="2" t="s">
        <v>19020</v>
      </c>
    </row>
    <row r="2602" spans="1:3" x14ac:dyDescent="0.35">
      <c r="A2602" s="2" t="s">
        <v>1056</v>
      </c>
      <c r="B2602" s="2" t="s">
        <v>19009</v>
      </c>
      <c r="C2602" s="2" t="s">
        <v>19021</v>
      </c>
    </row>
    <row r="2603" spans="1:3" x14ac:dyDescent="0.35">
      <c r="A2603" s="2" t="s">
        <v>1056</v>
      </c>
      <c r="B2603" s="2" t="s">
        <v>19010</v>
      </c>
      <c r="C2603" s="2" t="s">
        <v>19022</v>
      </c>
    </row>
    <row r="2604" spans="1:3" x14ac:dyDescent="0.35">
      <c r="A2604" s="2" t="s">
        <v>1056</v>
      </c>
      <c r="B2604" s="2" t="s">
        <v>19010</v>
      </c>
      <c r="C2604" s="2" t="s">
        <v>19023</v>
      </c>
    </row>
    <row r="2605" spans="1:3" x14ac:dyDescent="0.35">
      <c r="A2605" s="2" t="s">
        <v>1056</v>
      </c>
      <c r="B2605" s="2" t="s">
        <v>19010</v>
      </c>
      <c r="C2605" s="2" t="s">
        <v>19024</v>
      </c>
    </row>
    <row r="2606" spans="1:3" x14ac:dyDescent="0.35">
      <c r="A2606" s="2" t="s">
        <v>1056</v>
      </c>
      <c r="B2606" s="2" t="s">
        <v>19010</v>
      </c>
      <c r="C2606" s="2" t="s">
        <v>19025</v>
      </c>
    </row>
    <row r="2607" spans="1:3" x14ac:dyDescent="0.35">
      <c r="A2607" s="2" t="s">
        <v>1056</v>
      </c>
      <c r="B2607" s="2" t="s">
        <v>19010</v>
      </c>
      <c r="C2607" s="2" t="s">
        <v>19026</v>
      </c>
    </row>
    <row r="2608" spans="1:3" x14ac:dyDescent="0.35">
      <c r="A2608" s="2" t="s">
        <v>1056</v>
      </c>
      <c r="B2608" s="2" t="s">
        <v>19010</v>
      </c>
      <c r="C2608" s="2" t="s">
        <v>19027</v>
      </c>
    </row>
    <row r="2609" spans="1:3" x14ac:dyDescent="0.35">
      <c r="A2609" s="2" t="s">
        <v>1056</v>
      </c>
      <c r="B2609" s="2" t="s">
        <v>19010</v>
      </c>
      <c r="C2609" s="2" t="s">
        <v>19028</v>
      </c>
    </row>
    <row r="2610" spans="1:3" x14ac:dyDescent="0.35">
      <c r="A2610" s="2" t="s">
        <v>1056</v>
      </c>
      <c r="B2610" s="2" t="s">
        <v>19010</v>
      </c>
      <c r="C2610" s="2" t="s">
        <v>19029</v>
      </c>
    </row>
    <row r="2611" spans="1:3" x14ac:dyDescent="0.35">
      <c r="A2611" s="2" t="s">
        <v>1056</v>
      </c>
      <c r="B2611" s="2" t="s">
        <v>19010</v>
      </c>
      <c r="C2611" s="2" t="s">
        <v>19030</v>
      </c>
    </row>
    <row r="2612" spans="1:3" x14ac:dyDescent="0.35">
      <c r="A2612" s="2" t="s">
        <v>1056</v>
      </c>
      <c r="B2612" s="2" t="s">
        <v>19010</v>
      </c>
      <c r="C2612" s="2" t="s">
        <v>19031</v>
      </c>
    </row>
    <row r="2613" spans="1:3" x14ac:dyDescent="0.35">
      <c r="A2613" s="2" t="s">
        <v>1056</v>
      </c>
      <c r="B2613" s="2" t="s">
        <v>19010</v>
      </c>
      <c r="C2613" s="2" t="s">
        <v>19032</v>
      </c>
    </row>
    <row r="2614" spans="1:3" x14ac:dyDescent="0.35">
      <c r="A2614" s="2" t="s">
        <v>1056</v>
      </c>
      <c r="B2614" s="2" t="s">
        <v>19010</v>
      </c>
      <c r="C2614" s="2" t="s">
        <v>19033</v>
      </c>
    </row>
    <row r="2615" spans="1:3" x14ac:dyDescent="0.35">
      <c r="A2615" s="2" t="s">
        <v>1056</v>
      </c>
      <c r="B2615" s="2" t="s">
        <v>19010</v>
      </c>
      <c r="C2615" s="2" t="s">
        <v>19034</v>
      </c>
    </row>
    <row r="2616" spans="1:3" x14ac:dyDescent="0.35">
      <c r="A2616" s="2" t="s">
        <v>1056</v>
      </c>
      <c r="B2616" s="2" t="s">
        <v>19010</v>
      </c>
      <c r="C2616" s="2" t="s">
        <v>19035</v>
      </c>
    </row>
    <row r="2617" spans="1:3" x14ac:dyDescent="0.35">
      <c r="A2617" s="2" t="s">
        <v>1056</v>
      </c>
      <c r="B2617" s="2" t="s">
        <v>19010</v>
      </c>
      <c r="C2617" s="2" t="s">
        <v>19036</v>
      </c>
    </row>
    <row r="2618" spans="1:3" x14ac:dyDescent="0.35">
      <c r="A2618" s="2" t="s">
        <v>1056</v>
      </c>
      <c r="B2618" s="2" t="s">
        <v>19010</v>
      </c>
      <c r="C2618" s="2" t="s">
        <v>19037</v>
      </c>
    </row>
    <row r="2619" spans="1:3" x14ac:dyDescent="0.35">
      <c r="A2619" s="2" t="s">
        <v>1056</v>
      </c>
      <c r="B2619" s="2" t="s">
        <v>19010</v>
      </c>
      <c r="C2619" s="2" t="s">
        <v>19038</v>
      </c>
    </row>
    <row r="2620" spans="1:3" x14ac:dyDescent="0.35">
      <c r="A2620" s="2" t="s">
        <v>1056</v>
      </c>
      <c r="B2620" s="2" t="s">
        <v>19010</v>
      </c>
      <c r="C2620" s="2" t="s">
        <v>19039</v>
      </c>
    </row>
    <row r="2621" spans="1:3" x14ac:dyDescent="0.35">
      <c r="A2621" s="2" t="s">
        <v>1056</v>
      </c>
      <c r="B2621" s="2" t="s">
        <v>19010</v>
      </c>
      <c r="C2621" s="2" t="s">
        <v>19040</v>
      </c>
    </row>
    <row r="2622" spans="1:3" x14ac:dyDescent="0.35">
      <c r="A2622" s="2" t="s">
        <v>1056</v>
      </c>
      <c r="B2622" s="2" t="s">
        <v>19010</v>
      </c>
      <c r="C2622" s="2" t="s">
        <v>19041</v>
      </c>
    </row>
    <row r="2623" spans="1:3" x14ac:dyDescent="0.35">
      <c r="A2623" s="2" t="s">
        <v>1056</v>
      </c>
      <c r="B2623" s="2" t="s">
        <v>19010</v>
      </c>
      <c r="C2623" s="2" t="s">
        <v>19042</v>
      </c>
    </row>
    <row r="2624" spans="1:3" x14ac:dyDescent="0.35">
      <c r="A2624" s="2" t="s">
        <v>1056</v>
      </c>
      <c r="B2624" s="2" t="s">
        <v>19010</v>
      </c>
      <c r="C2624" s="2" t="s">
        <v>19043</v>
      </c>
    </row>
    <row r="2625" spans="1:3" x14ac:dyDescent="0.35">
      <c r="A2625" s="2" t="s">
        <v>1056</v>
      </c>
      <c r="B2625" s="2" t="s">
        <v>19010</v>
      </c>
      <c r="C2625" s="2" t="s">
        <v>19044</v>
      </c>
    </row>
    <row r="2626" spans="1:3" x14ac:dyDescent="0.35">
      <c r="A2626" s="2" t="s">
        <v>1056</v>
      </c>
      <c r="B2626" s="2" t="s">
        <v>19010</v>
      </c>
      <c r="C2626" s="2" t="s">
        <v>19045</v>
      </c>
    </row>
    <row r="2627" spans="1:3" x14ac:dyDescent="0.35">
      <c r="A2627" s="2" t="s">
        <v>1056</v>
      </c>
      <c r="B2627" s="2" t="s">
        <v>19010</v>
      </c>
      <c r="C2627" s="2" t="s">
        <v>19046</v>
      </c>
    </row>
    <row r="2628" spans="1:3" x14ac:dyDescent="0.35">
      <c r="A2628" s="2" t="s">
        <v>1056</v>
      </c>
      <c r="B2628" s="2" t="s">
        <v>19010</v>
      </c>
      <c r="C2628" s="2" t="s">
        <v>19047</v>
      </c>
    </row>
    <row r="2629" spans="1:3" x14ac:dyDescent="0.35">
      <c r="A2629" s="2" t="s">
        <v>1056</v>
      </c>
      <c r="B2629" s="2" t="s">
        <v>19010</v>
      </c>
      <c r="C2629" s="2" t="s">
        <v>19048</v>
      </c>
    </row>
    <row r="2630" spans="1:3" x14ac:dyDescent="0.35">
      <c r="A2630" s="2" t="s">
        <v>1056</v>
      </c>
      <c r="B2630" s="2" t="s">
        <v>19010</v>
      </c>
      <c r="C2630" s="2" t="s">
        <v>19049</v>
      </c>
    </row>
    <row r="2631" spans="1:3" x14ac:dyDescent="0.35">
      <c r="A2631" s="2" t="s">
        <v>1056</v>
      </c>
      <c r="B2631" s="2" t="s">
        <v>19010</v>
      </c>
      <c r="C2631" s="2" t="s">
        <v>19050</v>
      </c>
    </row>
    <row r="2632" spans="1:3" x14ac:dyDescent="0.35">
      <c r="A2632" s="2" t="s">
        <v>1056</v>
      </c>
      <c r="B2632" s="2" t="s">
        <v>19010</v>
      </c>
      <c r="C2632" s="2" t="s">
        <v>19051</v>
      </c>
    </row>
    <row r="2633" spans="1:3" x14ac:dyDescent="0.35">
      <c r="A2633" s="2" t="s">
        <v>1056</v>
      </c>
      <c r="B2633" s="2" t="s">
        <v>19010</v>
      </c>
      <c r="C2633" s="2" t="s">
        <v>19052</v>
      </c>
    </row>
    <row r="2634" spans="1:3" x14ac:dyDescent="0.35">
      <c r="A2634" s="2" t="s">
        <v>1056</v>
      </c>
      <c r="B2634" s="2" t="s">
        <v>19010</v>
      </c>
      <c r="C2634" s="2" t="s">
        <v>19053</v>
      </c>
    </row>
    <row r="2635" spans="1:3" x14ac:dyDescent="0.35">
      <c r="A2635" s="2" t="s">
        <v>1056</v>
      </c>
      <c r="B2635" s="2" t="s">
        <v>19010</v>
      </c>
      <c r="C2635" s="2" t="s">
        <v>19054</v>
      </c>
    </row>
    <row r="2636" spans="1:3" x14ac:dyDescent="0.35">
      <c r="A2636" s="2" t="s">
        <v>1056</v>
      </c>
      <c r="B2636" s="2" t="s">
        <v>19010</v>
      </c>
      <c r="C2636" s="2" t="s">
        <v>19055</v>
      </c>
    </row>
    <row r="2637" spans="1:3" x14ac:dyDescent="0.35">
      <c r="A2637" s="2" t="s">
        <v>1056</v>
      </c>
      <c r="B2637" s="2" t="s">
        <v>19010</v>
      </c>
      <c r="C2637" s="2" t="s">
        <v>19056</v>
      </c>
    </row>
    <row r="2638" spans="1:3" x14ac:dyDescent="0.35">
      <c r="A2638" s="2" t="s">
        <v>1056</v>
      </c>
      <c r="B2638" s="2" t="s">
        <v>19010</v>
      </c>
      <c r="C2638" s="2" t="s">
        <v>19057</v>
      </c>
    </row>
    <row r="2639" spans="1:3" x14ac:dyDescent="0.35">
      <c r="A2639" s="2" t="s">
        <v>1056</v>
      </c>
      <c r="B2639" s="2" t="s">
        <v>19010</v>
      </c>
      <c r="C2639" s="2" t="s">
        <v>19058</v>
      </c>
    </row>
    <row r="2640" spans="1:3" x14ac:dyDescent="0.35">
      <c r="A2640" s="2" t="s">
        <v>1056</v>
      </c>
      <c r="B2640" s="2" t="s">
        <v>19010</v>
      </c>
      <c r="C2640" s="2" t="s">
        <v>19059</v>
      </c>
    </row>
    <row r="2641" spans="1:3" x14ac:dyDescent="0.35">
      <c r="A2641" s="2" t="s">
        <v>1056</v>
      </c>
      <c r="B2641" s="2" t="s">
        <v>19010</v>
      </c>
      <c r="C2641" s="2" t="s">
        <v>19060</v>
      </c>
    </row>
    <row r="2642" spans="1:3" x14ac:dyDescent="0.35">
      <c r="A2642" s="2" t="s">
        <v>1056</v>
      </c>
      <c r="B2642" s="2" t="s">
        <v>19010</v>
      </c>
      <c r="C2642" s="2" t="s">
        <v>19061</v>
      </c>
    </row>
    <row r="2643" spans="1:3" x14ac:dyDescent="0.35">
      <c r="A2643" s="2" t="s">
        <v>1056</v>
      </c>
      <c r="B2643" s="2" t="s">
        <v>19010</v>
      </c>
      <c r="C2643" s="2" t="s">
        <v>19062</v>
      </c>
    </row>
    <row r="2644" spans="1:3" x14ac:dyDescent="0.35">
      <c r="A2644" s="2" t="s">
        <v>1056</v>
      </c>
      <c r="B2644" s="2" t="s">
        <v>19010</v>
      </c>
      <c r="C2644" s="2" t="s">
        <v>19063</v>
      </c>
    </row>
    <row r="2645" spans="1:3" x14ac:dyDescent="0.35">
      <c r="A2645" s="2" t="s">
        <v>1056</v>
      </c>
      <c r="B2645" s="2" t="s">
        <v>19010</v>
      </c>
      <c r="C2645" s="2" t="s">
        <v>19064</v>
      </c>
    </row>
    <row r="2646" spans="1:3" x14ac:dyDescent="0.35">
      <c r="A2646" s="2" t="s">
        <v>1056</v>
      </c>
      <c r="B2646" s="2" t="s">
        <v>19010</v>
      </c>
      <c r="C2646" s="2" t="s">
        <v>19065</v>
      </c>
    </row>
    <row r="2647" spans="1:3" x14ac:dyDescent="0.35">
      <c r="A2647" s="2" t="s">
        <v>1056</v>
      </c>
      <c r="B2647" s="2" t="s">
        <v>19010</v>
      </c>
      <c r="C2647" s="2" t="s">
        <v>19066</v>
      </c>
    </row>
    <row r="2648" spans="1:3" x14ac:dyDescent="0.35">
      <c r="A2648" s="2" t="s">
        <v>1056</v>
      </c>
      <c r="B2648" s="2" t="s">
        <v>19010</v>
      </c>
      <c r="C2648" s="2" t="s">
        <v>19067</v>
      </c>
    </row>
    <row r="2649" spans="1:3" x14ac:dyDescent="0.35">
      <c r="A2649" s="2" t="s">
        <v>1056</v>
      </c>
      <c r="B2649" s="2" t="s">
        <v>19010</v>
      </c>
      <c r="C2649" s="2" t="s">
        <v>19068</v>
      </c>
    </row>
    <row r="2650" spans="1:3" x14ac:dyDescent="0.35">
      <c r="A2650" s="2" t="s">
        <v>1056</v>
      </c>
      <c r="B2650" s="2" t="s">
        <v>19010</v>
      </c>
      <c r="C2650" s="2" t="s">
        <v>19069</v>
      </c>
    </row>
    <row r="2651" spans="1:3" x14ac:dyDescent="0.35">
      <c r="A2651" s="2" t="s">
        <v>1056</v>
      </c>
      <c r="B2651" s="2" t="s">
        <v>19010</v>
      </c>
      <c r="C2651" s="2" t="s">
        <v>19070</v>
      </c>
    </row>
    <row r="2652" spans="1:3" x14ac:dyDescent="0.35">
      <c r="A2652" s="2" t="s">
        <v>1056</v>
      </c>
      <c r="B2652" s="2" t="s">
        <v>19010</v>
      </c>
      <c r="C2652" s="2" t="s">
        <v>19071</v>
      </c>
    </row>
    <row r="2653" spans="1:3" x14ac:dyDescent="0.35">
      <c r="A2653" s="2" t="s">
        <v>1056</v>
      </c>
      <c r="B2653" s="2" t="s">
        <v>19010</v>
      </c>
      <c r="C2653" s="2" t="s">
        <v>19072</v>
      </c>
    </row>
    <row r="2654" spans="1:3" x14ac:dyDescent="0.35">
      <c r="A2654" s="2" t="s">
        <v>1056</v>
      </c>
      <c r="B2654" s="2" t="s">
        <v>19010</v>
      </c>
      <c r="C2654" s="2" t="s">
        <v>19073</v>
      </c>
    </row>
    <row r="2655" spans="1:3" x14ac:dyDescent="0.35">
      <c r="A2655" s="2" t="s">
        <v>1056</v>
      </c>
      <c r="B2655" s="2" t="s">
        <v>19010</v>
      </c>
      <c r="C2655" s="2" t="s">
        <v>19074</v>
      </c>
    </row>
    <row r="2656" spans="1:3" x14ac:dyDescent="0.35">
      <c r="A2656" s="2" t="s">
        <v>1056</v>
      </c>
      <c r="B2656" s="2" t="s">
        <v>19010</v>
      </c>
      <c r="C2656" s="2" t="s">
        <v>19075</v>
      </c>
    </row>
    <row r="2657" spans="1:3" x14ac:dyDescent="0.35">
      <c r="A2657" s="2" t="s">
        <v>1056</v>
      </c>
      <c r="B2657" s="2" t="s">
        <v>19010</v>
      </c>
      <c r="C2657" s="2" t="s">
        <v>19076</v>
      </c>
    </row>
    <row r="2658" spans="1:3" x14ac:dyDescent="0.35">
      <c r="A2658" s="2" t="s">
        <v>1056</v>
      </c>
      <c r="B2658" s="2" t="s">
        <v>19010</v>
      </c>
      <c r="C2658" s="2" t="s">
        <v>19077</v>
      </c>
    </row>
    <row r="2659" spans="1:3" x14ac:dyDescent="0.35">
      <c r="A2659" s="2" t="s">
        <v>1056</v>
      </c>
      <c r="B2659" s="2" t="s">
        <v>19010</v>
      </c>
      <c r="C2659" s="2" t="s">
        <v>19078</v>
      </c>
    </row>
    <row r="2660" spans="1:3" x14ac:dyDescent="0.35">
      <c r="A2660" s="2" t="s">
        <v>1056</v>
      </c>
      <c r="B2660" s="2" t="s">
        <v>19010</v>
      </c>
      <c r="C2660" s="2" t="s">
        <v>19079</v>
      </c>
    </row>
    <row r="2661" spans="1:3" x14ac:dyDescent="0.35">
      <c r="A2661" s="2" t="s">
        <v>1056</v>
      </c>
      <c r="B2661" s="2" t="s">
        <v>19010</v>
      </c>
      <c r="C2661" s="2" t="s">
        <v>19080</v>
      </c>
    </row>
    <row r="2662" spans="1:3" x14ac:dyDescent="0.35">
      <c r="A2662" s="2" t="s">
        <v>1056</v>
      </c>
      <c r="B2662" s="2" t="s">
        <v>19010</v>
      </c>
      <c r="C2662" s="2" t="s">
        <v>19081</v>
      </c>
    </row>
    <row r="2663" spans="1:3" x14ac:dyDescent="0.35">
      <c r="A2663" s="2" t="s">
        <v>1056</v>
      </c>
      <c r="B2663" s="2" t="s">
        <v>19010</v>
      </c>
      <c r="C2663" s="2" t="s">
        <v>19082</v>
      </c>
    </row>
    <row r="2664" spans="1:3" x14ac:dyDescent="0.35">
      <c r="A2664" s="2" t="s">
        <v>1056</v>
      </c>
      <c r="B2664" s="2" t="s">
        <v>19010</v>
      </c>
      <c r="C2664" s="2" t="s">
        <v>19083</v>
      </c>
    </row>
    <row r="2665" spans="1:3" x14ac:dyDescent="0.35">
      <c r="A2665" s="2" t="s">
        <v>1056</v>
      </c>
      <c r="B2665" s="2" t="s">
        <v>19010</v>
      </c>
      <c r="C2665" s="2" t="s">
        <v>19084</v>
      </c>
    </row>
    <row r="2666" spans="1:3" x14ac:dyDescent="0.35">
      <c r="A2666" s="2" t="s">
        <v>1056</v>
      </c>
      <c r="B2666" s="2" t="s">
        <v>19010</v>
      </c>
      <c r="C2666" s="2" t="s">
        <v>19085</v>
      </c>
    </row>
    <row r="2667" spans="1:3" x14ac:dyDescent="0.35">
      <c r="A2667" s="2" t="s">
        <v>1056</v>
      </c>
      <c r="B2667" s="2" t="s">
        <v>19010</v>
      </c>
      <c r="C2667" s="2" t="s">
        <v>19086</v>
      </c>
    </row>
    <row r="2668" spans="1:3" x14ac:dyDescent="0.35">
      <c r="A2668" s="2" t="s">
        <v>1056</v>
      </c>
      <c r="B2668" s="2" t="s">
        <v>19010</v>
      </c>
      <c r="C2668" s="2" t="s">
        <v>19087</v>
      </c>
    </row>
    <row r="2669" spans="1:3" x14ac:dyDescent="0.35">
      <c r="A2669" s="2" t="s">
        <v>1056</v>
      </c>
      <c r="B2669" s="2" t="s">
        <v>19010</v>
      </c>
      <c r="C2669" s="2" t="s">
        <v>19088</v>
      </c>
    </row>
    <row r="2670" spans="1:3" x14ac:dyDescent="0.35">
      <c r="A2670" s="2" t="s">
        <v>1056</v>
      </c>
      <c r="B2670" s="2" t="s">
        <v>19010</v>
      </c>
      <c r="C2670" s="2" t="s">
        <v>19089</v>
      </c>
    </row>
    <row r="2671" spans="1:3" x14ac:dyDescent="0.35">
      <c r="A2671" s="2" t="s">
        <v>1056</v>
      </c>
      <c r="B2671" s="2" t="s">
        <v>19010</v>
      </c>
      <c r="C2671" s="2" t="s">
        <v>19090</v>
      </c>
    </row>
    <row r="2672" spans="1:3" x14ac:dyDescent="0.35">
      <c r="A2672" s="2" t="s">
        <v>1056</v>
      </c>
      <c r="B2672" s="2" t="s">
        <v>19010</v>
      </c>
      <c r="C2672" s="2" t="s">
        <v>19091</v>
      </c>
    </row>
    <row r="2673" spans="1:3" x14ac:dyDescent="0.35">
      <c r="A2673" s="2" t="s">
        <v>1056</v>
      </c>
      <c r="B2673" s="2" t="s">
        <v>19010</v>
      </c>
      <c r="C2673" s="2" t="s">
        <v>19092</v>
      </c>
    </row>
    <row r="2674" spans="1:3" x14ac:dyDescent="0.35">
      <c r="A2674" s="2" t="s">
        <v>1056</v>
      </c>
      <c r="B2674" s="2" t="s">
        <v>19010</v>
      </c>
      <c r="C2674" s="2" t="s">
        <v>19093</v>
      </c>
    </row>
    <row r="2675" spans="1:3" x14ac:dyDescent="0.35">
      <c r="A2675" s="2" t="s">
        <v>1056</v>
      </c>
      <c r="B2675" s="2" t="s">
        <v>19010</v>
      </c>
      <c r="C2675" s="2" t="s">
        <v>19094</v>
      </c>
    </row>
    <row r="2676" spans="1:3" x14ac:dyDescent="0.35">
      <c r="A2676" s="2" t="s">
        <v>1056</v>
      </c>
      <c r="B2676" s="2" t="s">
        <v>19010</v>
      </c>
      <c r="C2676" s="2" t="s">
        <v>19095</v>
      </c>
    </row>
    <row r="2677" spans="1:3" x14ac:dyDescent="0.35">
      <c r="A2677" s="2" t="s">
        <v>1056</v>
      </c>
      <c r="B2677" s="2" t="s">
        <v>19010</v>
      </c>
      <c r="C2677" s="2" t="s">
        <v>19096</v>
      </c>
    </row>
    <row r="2678" spans="1:3" x14ac:dyDescent="0.35">
      <c r="A2678" s="2" t="s">
        <v>1056</v>
      </c>
      <c r="B2678" s="2" t="s">
        <v>19010</v>
      </c>
      <c r="C2678" s="2" t="s">
        <v>19097</v>
      </c>
    </row>
    <row r="2679" spans="1:3" x14ac:dyDescent="0.35">
      <c r="A2679" s="2" t="s">
        <v>1056</v>
      </c>
      <c r="B2679" s="2" t="s">
        <v>19010</v>
      </c>
      <c r="C2679" s="2" t="s">
        <v>19098</v>
      </c>
    </row>
    <row r="2680" spans="1:3" x14ac:dyDescent="0.35">
      <c r="A2680" s="2" t="s">
        <v>1056</v>
      </c>
      <c r="B2680" s="2" t="s">
        <v>19010</v>
      </c>
      <c r="C2680" s="2" t="s">
        <v>19099</v>
      </c>
    </row>
    <row r="2681" spans="1:3" x14ac:dyDescent="0.35">
      <c r="A2681" s="2" t="s">
        <v>1056</v>
      </c>
      <c r="B2681" s="2" t="s">
        <v>19010</v>
      </c>
      <c r="C2681" s="2" t="s">
        <v>19100</v>
      </c>
    </row>
    <row r="2682" spans="1:3" x14ac:dyDescent="0.35">
      <c r="A2682" s="2" t="s">
        <v>1056</v>
      </c>
      <c r="B2682" s="2" t="s">
        <v>19010</v>
      </c>
      <c r="C2682" s="2" t="s">
        <v>19101</v>
      </c>
    </row>
    <row r="2683" spans="1:3" x14ac:dyDescent="0.35">
      <c r="A2683" s="2" t="s">
        <v>1056</v>
      </c>
      <c r="B2683" s="2" t="s">
        <v>19010</v>
      </c>
      <c r="C2683" s="2" t="s">
        <v>19102</v>
      </c>
    </row>
    <row r="2684" spans="1:3" x14ac:dyDescent="0.35">
      <c r="A2684" s="2" t="s">
        <v>1056</v>
      </c>
      <c r="B2684" s="2" t="s">
        <v>19010</v>
      </c>
      <c r="C2684" s="2" t="s">
        <v>19103</v>
      </c>
    </row>
    <row r="2685" spans="1:3" x14ac:dyDescent="0.35">
      <c r="A2685" s="2" t="s">
        <v>1056</v>
      </c>
      <c r="B2685" s="2" t="s">
        <v>19010</v>
      </c>
      <c r="C2685" s="2" t="s">
        <v>19104</v>
      </c>
    </row>
    <row r="2686" spans="1:3" x14ac:dyDescent="0.35">
      <c r="A2686" s="2" t="s">
        <v>1056</v>
      </c>
      <c r="B2686" s="2" t="s">
        <v>19010</v>
      </c>
      <c r="C2686" s="2" t="s">
        <v>19105</v>
      </c>
    </row>
    <row r="2687" spans="1:3" x14ac:dyDescent="0.35">
      <c r="A2687" s="2" t="s">
        <v>1056</v>
      </c>
      <c r="B2687" s="2" t="s">
        <v>19010</v>
      </c>
      <c r="C2687" s="2" t="s">
        <v>19106</v>
      </c>
    </row>
    <row r="2688" spans="1:3" x14ac:dyDescent="0.35">
      <c r="A2688" s="2" t="s">
        <v>1056</v>
      </c>
      <c r="B2688" s="2" t="s">
        <v>19010</v>
      </c>
      <c r="C2688" s="2" t="s">
        <v>19107</v>
      </c>
    </row>
    <row r="2689" spans="1:3" x14ac:dyDescent="0.35">
      <c r="A2689" s="2" t="s">
        <v>1056</v>
      </c>
      <c r="B2689" s="2" t="s">
        <v>19010</v>
      </c>
      <c r="C2689" s="2" t="s">
        <v>19108</v>
      </c>
    </row>
    <row r="2690" spans="1:3" x14ac:dyDescent="0.35">
      <c r="A2690" s="2" t="s">
        <v>1056</v>
      </c>
      <c r="B2690" s="2" t="s">
        <v>19010</v>
      </c>
      <c r="C2690" s="2" t="s">
        <v>19109</v>
      </c>
    </row>
    <row r="2691" spans="1:3" x14ac:dyDescent="0.35">
      <c r="A2691" s="2" t="s">
        <v>1056</v>
      </c>
      <c r="B2691" s="2" t="s">
        <v>19010</v>
      </c>
      <c r="C2691" s="2" t="s">
        <v>19110</v>
      </c>
    </row>
    <row r="2692" spans="1:3" x14ac:dyDescent="0.35">
      <c r="A2692" s="2" t="s">
        <v>1056</v>
      </c>
      <c r="B2692" s="2" t="s">
        <v>19010</v>
      </c>
      <c r="C2692" s="2" t="s">
        <v>19111</v>
      </c>
    </row>
    <row r="2693" spans="1:3" x14ac:dyDescent="0.35">
      <c r="A2693" s="2" t="s">
        <v>1056</v>
      </c>
      <c r="B2693" s="2" t="s">
        <v>19010</v>
      </c>
      <c r="C2693" s="2" t="s">
        <v>19112</v>
      </c>
    </row>
    <row r="2694" spans="1:3" x14ac:dyDescent="0.35">
      <c r="A2694" s="2" t="s">
        <v>1056</v>
      </c>
      <c r="B2694" s="2" t="s">
        <v>19010</v>
      </c>
      <c r="C2694" s="2" t="s">
        <v>19113</v>
      </c>
    </row>
    <row r="2695" spans="1:3" x14ac:dyDescent="0.35">
      <c r="A2695" s="2" t="s">
        <v>1056</v>
      </c>
      <c r="B2695" s="2" t="s">
        <v>19010</v>
      </c>
      <c r="C2695" s="2" t="s">
        <v>19114</v>
      </c>
    </row>
    <row r="2696" spans="1:3" x14ac:dyDescent="0.35">
      <c r="A2696" s="2" t="s">
        <v>1056</v>
      </c>
      <c r="B2696" s="2" t="s">
        <v>19010</v>
      </c>
      <c r="C2696" s="2" t="s">
        <v>19115</v>
      </c>
    </row>
    <row r="2697" spans="1:3" x14ac:dyDescent="0.35">
      <c r="A2697" s="2" t="s">
        <v>1056</v>
      </c>
      <c r="B2697" s="2" t="s">
        <v>19010</v>
      </c>
      <c r="C2697" s="2" t="s">
        <v>19116</v>
      </c>
    </row>
    <row r="2698" spans="1:3" x14ac:dyDescent="0.35">
      <c r="A2698" s="2" t="s">
        <v>1056</v>
      </c>
      <c r="B2698" s="2" t="s">
        <v>19010</v>
      </c>
      <c r="C2698" s="2" t="s">
        <v>19117</v>
      </c>
    </row>
    <row r="2699" spans="1:3" x14ac:dyDescent="0.35">
      <c r="A2699" s="2" t="s">
        <v>1056</v>
      </c>
      <c r="B2699" s="2" t="s">
        <v>19010</v>
      </c>
      <c r="C2699" s="2" t="s">
        <v>19118</v>
      </c>
    </row>
    <row r="2700" spans="1:3" x14ac:dyDescent="0.35">
      <c r="A2700" s="2" t="s">
        <v>1056</v>
      </c>
      <c r="B2700" s="2" t="s">
        <v>19010</v>
      </c>
      <c r="C2700" s="2" t="s">
        <v>19119</v>
      </c>
    </row>
    <row r="2701" spans="1:3" x14ac:dyDescent="0.35">
      <c r="A2701" s="2" t="s">
        <v>1056</v>
      </c>
      <c r="B2701" s="2" t="s">
        <v>19010</v>
      </c>
      <c r="C2701" s="2" t="s">
        <v>19120</v>
      </c>
    </row>
    <row r="2702" spans="1:3" x14ac:dyDescent="0.35">
      <c r="A2702" s="2" t="s">
        <v>1056</v>
      </c>
      <c r="B2702" s="2" t="s">
        <v>19010</v>
      </c>
      <c r="C2702" s="2" t="s">
        <v>19121</v>
      </c>
    </row>
    <row r="2703" spans="1:3" x14ac:dyDescent="0.35">
      <c r="A2703" s="2" t="s">
        <v>1056</v>
      </c>
      <c r="B2703" s="2" t="s">
        <v>19010</v>
      </c>
      <c r="C2703" s="2" t="s">
        <v>19122</v>
      </c>
    </row>
    <row r="2704" spans="1:3" x14ac:dyDescent="0.35">
      <c r="A2704" s="2" t="s">
        <v>1056</v>
      </c>
      <c r="B2704" s="2" t="s">
        <v>19010</v>
      </c>
      <c r="C2704" s="2" t="s">
        <v>19123</v>
      </c>
    </row>
    <row r="2705" spans="1:3" x14ac:dyDescent="0.35">
      <c r="A2705" s="2" t="s">
        <v>1056</v>
      </c>
      <c r="B2705" s="2" t="s">
        <v>19010</v>
      </c>
      <c r="C2705" s="2" t="s">
        <v>19124</v>
      </c>
    </row>
    <row r="2706" spans="1:3" x14ac:dyDescent="0.35">
      <c r="A2706" s="2" t="s">
        <v>1056</v>
      </c>
      <c r="B2706" s="2" t="s">
        <v>19010</v>
      </c>
      <c r="C2706" s="2" t="s">
        <v>19125</v>
      </c>
    </row>
    <row r="2707" spans="1:3" x14ac:dyDescent="0.35">
      <c r="A2707" s="2" t="s">
        <v>1056</v>
      </c>
      <c r="B2707" s="2" t="s">
        <v>19010</v>
      </c>
      <c r="C2707" s="2" t="s">
        <v>19126</v>
      </c>
    </row>
    <row r="2708" spans="1:3" x14ac:dyDescent="0.35">
      <c r="A2708" s="2" t="s">
        <v>1056</v>
      </c>
      <c r="B2708" s="2" t="s">
        <v>19010</v>
      </c>
      <c r="C2708" s="2" t="s">
        <v>19127</v>
      </c>
    </row>
    <row r="2709" spans="1:3" x14ac:dyDescent="0.35">
      <c r="A2709" s="2" t="s">
        <v>1056</v>
      </c>
      <c r="B2709" s="2" t="s">
        <v>19010</v>
      </c>
      <c r="C2709" s="2" t="s">
        <v>19128</v>
      </c>
    </row>
    <row r="2710" spans="1:3" x14ac:dyDescent="0.35">
      <c r="A2710" s="2" t="s">
        <v>1056</v>
      </c>
      <c r="B2710" s="2" t="s">
        <v>19010</v>
      </c>
      <c r="C2710" s="2" t="s">
        <v>19129</v>
      </c>
    </row>
    <row r="2711" spans="1:3" x14ac:dyDescent="0.35">
      <c r="A2711" s="2" t="s">
        <v>1056</v>
      </c>
      <c r="B2711" s="2" t="s">
        <v>19010</v>
      </c>
      <c r="C2711" s="2" t="s">
        <v>19130</v>
      </c>
    </row>
    <row r="2712" spans="1:3" x14ac:dyDescent="0.35">
      <c r="A2712" s="2" t="s">
        <v>1056</v>
      </c>
      <c r="B2712" s="2" t="s">
        <v>19010</v>
      </c>
      <c r="C2712" s="2" t="s">
        <v>19131</v>
      </c>
    </row>
    <row r="2713" spans="1:3" x14ac:dyDescent="0.35">
      <c r="A2713" s="2" t="s">
        <v>1056</v>
      </c>
      <c r="B2713" s="2" t="s">
        <v>19010</v>
      </c>
      <c r="C2713" s="2" t="s">
        <v>19132</v>
      </c>
    </row>
    <row r="2714" spans="1:3" x14ac:dyDescent="0.35">
      <c r="A2714" s="2" t="s">
        <v>1056</v>
      </c>
      <c r="B2714" s="2" t="s">
        <v>19010</v>
      </c>
      <c r="C2714" s="2" t="s">
        <v>19133</v>
      </c>
    </row>
    <row r="2715" spans="1:3" x14ac:dyDescent="0.35">
      <c r="A2715" s="2" t="s">
        <v>1056</v>
      </c>
      <c r="B2715" s="2" t="s">
        <v>19010</v>
      </c>
      <c r="C2715" s="2" t="s">
        <v>19134</v>
      </c>
    </row>
    <row r="2716" spans="1:3" x14ac:dyDescent="0.35">
      <c r="A2716" s="2" t="s">
        <v>1056</v>
      </c>
      <c r="B2716" s="2" t="s">
        <v>19010</v>
      </c>
      <c r="C2716" s="2" t="s">
        <v>19135</v>
      </c>
    </row>
    <row r="2717" spans="1:3" x14ac:dyDescent="0.35">
      <c r="A2717" s="2" t="s">
        <v>1056</v>
      </c>
      <c r="B2717" s="2" t="s">
        <v>19010</v>
      </c>
      <c r="C2717" s="2" t="s">
        <v>19136</v>
      </c>
    </row>
    <row r="2718" spans="1:3" x14ac:dyDescent="0.35">
      <c r="A2718" s="2" t="s">
        <v>1056</v>
      </c>
      <c r="B2718" s="2" t="s">
        <v>19010</v>
      </c>
      <c r="C2718" s="2" t="s">
        <v>19137</v>
      </c>
    </row>
    <row r="2719" spans="1:3" x14ac:dyDescent="0.35">
      <c r="A2719" s="2" t="s">
        <v>1056</v>
      </c>
      <c r="B2719" s="2" t="s">
        <v>19010</v>
      </c>
      <c r="C2719" s="2" t="s">
        <v>19138</v>
      </c>
    </row>
    <row r="2720" spans="1:3" x14ac:dyDescent="0.35">
      <c r="A2720" s="2" t="s">
        <v>1056</v>
      </c>
      <c r="B2720" s="2" t="s">
        <v>19010</v>
      </c>
      <c r="C2720" s="2" t="s">
        <v>19139</v>
      </c>
    </row>
    <row r="2721" spans="1:3" x14ac:dyDescent="0.35">
      <c r="A2721" s="2" t="s">
        <v>1056</v>
      </c>
      <c r="B2721" s="2" t="s">
        <v>19010</v>
      </c>
      <c r="C2721" s="2" t="s">
        <v>19140</v>
      </c>
    </row>
    <row r="2722" spans="1:3" x14ac:dyDescent="0.35">
      <c r="A2722" s="2" t="s">
        <v>1056</v>
      </c>
      <c r="B2722" s="2" t="s">
        <v>19010</v>
      </c>
      <c r="C2722" s="2" t="s">
        <v>19141</v>
      </c>
    </row>
    <row r="2723" spans="1:3" x14ac:dyDescent="0.35">
      <c r="A2723" s="2" t="s">
        <v>1056</v>
      </c>
      <c r="B2723" s="2" t="s">
        <v>19010</v>
      </c>
      <c r="C2723" s="2" t="s">
        <v>19142</v>
      </c>
    </row>
    <row r="2724" spans="1:3" x14ac:dyDescent="0.35">
      <c r="A2724" s="2" t="s">
        <v>1056</v>
      </c>
      <c r="B2724" s="2" t="s">
        <v>19010</v>
      </c>
      <c r="C2724" s="2" t="s">
        <v>19143</v>
      </c>
    </row>
    <row r="2725" spans="1:3" x14ac:dyDescent="0.35">
      <c r="A2725" s="2" t="s">
        <v>1056</v>
      </c>
      <c r="B2725" s="2" t="s">
        <v>19010</v>
      </c>
      <c r="C2725" s="2" t="s">
        <v>19144</v>
      </c>
    </row>
    <row r="2726" spans="1:3" x14ac:dyDescent="0.35">
      <c r="A2726" s="2" t="s">
        <v>1056</v>
      </c>
      <c r="B2726" s="2" t="s">
        <v>19010</v>
      </c>
      <c r="C2726" s="2" t="s">
        <v>19145</v>
      </c>
    </row>
    <row r="2727" spans="1:3" x14ac:dyDescent="0.35">
      <c r="A2727" s="2" t="s">
        <v>1056</v>
      </c>
      <c r="B2727" s="2" t="s">
        <v>19010</v>
      </c>
      <c r="C2727" s="2" t="s">
        <v>19146</v>
      </c>
    </row>
    <row r="2728" spans="1:3" x14ac:dyDescent="0.35">
      <c r="A2728" s="2" t="s">
        <v>1056</v>
      </c>
      <c r="B2728" s="2" t="s">
        <v>19010</v>
      </c>
      <c r="C2728" s="2" t="s">
        <v>19147</v>
      </c>
    </row>
    <row r="2729" spans="1:3" x14ac:dyDescent="0.35">
      <c r="A2729" s="2" t="s">
        <v>1056</v>
      </c>
      <c r="B2729" s="2" t="s">
        <v>19010</v>
      </c>
      <c r="C2729" s="2" t="s">
        <v>19148</v>
      </c>
    </row>
    <row r="2730" spans="1:3" x14ac:dyDescent="0.35">
      <c r="A2730" s="2" t="s">
        <v>1056</v>
      </c>
      <c r="B2730" s="2" t="s">
        <v>19010</v>
      </c>
      <c r="C2730" s="2" t="s">
        <v>19149</v>
      </c>
    </row>
    <row r="2731" spans="1:3" x14ac:dyDescent="0.35">
      <c r="A2731" s="2" t="s">
        <v>1056</v>
      </c>
      <c r="B2731" s="2" t="s">
        <v>19010</v>
      </c>
      <c r="C2731" s="2" t="s">
        <v>19150</v>
      </c>
    </row>
    <row r="2732" spans="1:3" x14ac:dyDescent="0.35">
      <c r="A2732" s="2" t="s">
        <v>1056</v>
      </c>
      <c r="B2732" s="2" t="s">
        <v>19010</v>
      </c>
      <c r="C2732" s="2" t="s">
        <v>19151</v>
      </c>
    </row>
    <row r="2733" spans="1:3" x14ac:dyDescent="0.35">
      <c r="A2733" s="2" t="s">
        <v>1056</v>
      </c>
      <c r="B2733" s="2" t="s">
        <v>19010</v>
      </c>
      <c r="C2733" s="2" t="s">
        <v>19152</v>
      </c>
    </row>
    <row r="2734" spans="1:3" x14ac:dyDescent="0.35">
      <c r="A2734" s="2" t="s">
        <v>1056</v>
      </c>
      <c r="B2734" s="2" t="s">
        <v>19010</v>
      </c>
      <c r="C2734" s="2" t="s">
        <v>19153</v>
      </c>
    </row>
    <row r="2735" spans="1:3" x14ac:dyDescent="0.35">
      <c r="A2735" s="2" t="s">
        <v>1056</v>
      </c>
      <c r="B2735" s="2" t="s">
        <v>19010</v>
      </c>
      <c r="C2735" s="2" t="s">
        <v>19154</v>
      </c>
    </row>
    <row r="2736" spans="1:3" x14ac:dyDescent="0.35">
      <c r="A2736" s="2" t="s">
        <v>1056</v>
      </c>
      <c r="B2736" s="2" t="s">
        <v>19010</v>
      </c>
      <c r="C2736" s="2" t="s">
        <v>19155</v>
      </c>
    </row>
    <row r="2737" spans="1:3" x14ac:dyDescent="0.35">
      <c r="A2737" s="2" t="s">
        <v>1056</v>
      </c>
      <c r="B2737" s="2" t="s">
        <v>19010</v>
      </c>
      <c r="C2737" s="2" t="s">
        <v>19156</v>
      </c>
    </row>
    <row r="2738" spans="1:3" x14ac:dyDescent="0.35">
      <c r="A2738" s="2" t="s">
        <v>1056</v>
      </c>
      <c r="B2738" s="2" t="s">
        <v>19010</v>
      </c>
      <c r="C2738" s="2" t="s">
        <v>19157</v>
      </c>
    </row>
    <row r="2739" spans="1:3" x14ac:dyDescent="0.35">
      <c r="A2739" s="2" t="s">
        <v>1056</v>
      </c>
      <c r="B2739" s="2" t="s">
        <v>19010</v>
      </c>
      <c r="C2739" s="2" t="s">
        <v>19158</v>
      </c>
    </row>
    <row r="2740" spans="1:3" x14ac:dyDescent="0.35">
      <c r="A2740" s="2" t="s">
        <v>1056</v>
      </c>
      <c r="B2740" s="2" t="s">
        <v>19010</v>
      </c>
      <c r="C2740" s="2" t="s">
        <v>19159</v>
      </c>
    </row>
    <row r="2741" spans="1:3" x14ac:dyDescent="0.35">
      <c r="A2741" s="2" t="s">
        <v>1056</v>
      </c>
      <c r="B2741" s="2" t="s">
        <v>19010</v>
      </c>
      <c r="C2741" s="2" t="s">
        <v>19160</v>
      </c>
    </row>
    <row r="2742" spans="1:3" x14ac:dyDescent="0.35">
      <c r="A2742" s="2" t="s">
        <v>1056</v>
      </c>
      <c r="B2742" s="2" t="s">
        <v>19010</v>
      </c>
      <c r="C2742" s="2" t="s">
        <v>19161</v>
      </c>
    </row>
    <row r="2743" spans="1:3" x14ac:dyDescent="0.35">
      <c r="A2743" s="2" t="s">
        <v>1056</v>
      </c>
      <c r="B2743" s="2" t="s">
        <v>19010</v>
      </c>
      <c r="C2743" s="2" t="s">
        <v>19162</v>
      </c>
    </row>
    <row r="2744" spans="1:3" x14ac:dyDescent="0.35">
      <c r="A2744" s="2" t="s">
        <v>1056</v>
      </c>
      <c r="B2744" s="2" t="s">
        <v>19010</v>
      </c>
      <c r="C2744" s="2" t="s">
        <v>19163</v>
      </c>
    </row>
    <row r="2745" spans="1:3" x14ac:dyDescent="0.35">
      <c r="A2745" s="2" t="s">
        <v>1056</v>
      </c>
      <c r="B2745" s="2" t="s">
        <v>19010</v>
      </c>
      <c r="C2745" s="2" t="s">
        <v>19164</v>
      </c>
    </row>
    <row r="2746" spans="1:3" x14ac:dyDescent="0.35">
      <c r="A2746" s="2" t="s">
        <v>1056</v>
      </c>
      <c r="B2746" s="2" t="s">
        <v>19010</v>
      </c>
      <c r="C2746" s="2" t="s">
        <v>19165</v>
      </c>
    </row>
    <row r="2747" spans="1:3" x14ac:dyDescent="0.35">
      <c r="A2747" s="2" t="s">
        <v>1056</v>
      </c>
      <c r="B2747" s="2" t="s">
        <v>19010</v>
      </c>
      <c r="C2747" s="2" t="s">
        <v>19166</v>
      </c>
    </row>
    <row r="2748" spans="1:3" x14ac:dyDescent="0.35">
      <c r="A2748" s="2" t="s">
        <v>1056</v>
      </c>
      <c r="B2748" s="2" t="s">
        <v>19010</v>
      </c>
      <c r="C2748" s="2" t="s">
        <v>19167</v>
      </c>
    </row>
    <row r="2749" spans="1:3" x14ac:dyDescent="0.35">
      <c r="A2749" s="2" t="s">
        <v>1056</v>
      </c>
      <c r="B2749" s="2" t="s">
        <v>19010</v>
      </c>
      <c r="C2749" s="2" t="s">
        <v>19168</v>
      </c>
    </row>
    <row r="2750" spans="1:3" x14ac:dyDescent="0.35">
      <c r="A2750" s="2" t="s">
        <v>1056</v>
      </c>
      <c r="B2750" s="2" t="s">
        <v>19010</v>
      </c>
      <c r="C2750" s="2" t="s">
        <v>19169</v>
      </c>
    </row>
    <row r="2751" spans="1:3" x14ac:dyDescent="0.35">
      <c r="A2751" s="2" t="s">
        <v>1056</v>
      </c>
      <c r="B2751" s="2" t="s">
        <v>19010</v>
      </c>
      <c r="C2751" s="2" t="s">
        <v>19170</v>
      </c>
    </row>
    <row r="2752" spans="1:3" x14ac:dyDescent="0.35">
      <c r="A2752" s="2" t="s">
        <v>1056</v>
      </c>
      <c r="B2752" s="2" t="s">
        <v>19010</v>
      </c>
      <c r="C2752" s="2" t="s">
        <v>19171</v>
      </c>
    </row>
    <row r="2753" spans="1:3" x14ac:dyDescent="0.35">
      <c r="A2753" s="2" t="s">
        <v>1056</v>
      </c>
      <c r="B2753" s="2" t="s">
        <v>19010</v>
      </c>
      <c r="C2753" s="2" t="s">
        <v>19172</v>
      </c>
    </row>
    <row r="2754" spans="1:3" x14ac:dyDescent="0.35">
      <c r="A2754" s="2" t="s">
        <v>1056</v>
      </c>
      <c r="B2754" s="2" t="s">
        <v>19010</v>
      </c>
      <c r="C2754" s="2" t="s">
        <v>19173</v>
      </c>
    </row>
    <row r="2755" spans="1:3" x14ac:dyDescent="0.35">
      <c r="A2755" s="2" t="s">
        <v>1056</v>
      </c>
      <c r="B2755" s="2" t="s">
        <v>19010</v>
      </c>
      <c r="C2755" s="2" t="s">
        <v>19174</v>
      </c>
    </row>
    <row r="2756" spans="1:3" x14ac:dyDescent="0.35">
      <c r="A2756" s="2" t="s">
        <v>1056</v>
      </c>
      <c r="B2756" s="2" t="s">
        <v>19010</v>
      </c>
      <c r="C2756" s="2" t="s">
        <v>19175</v>
      </c>
    </row>
    <row r="2757" spans="1:3" x14ac:dyDescent="0.35">
      <c r="A2757" s="2" t="s">
        <v>1056</v>
      </c>
      <c r="B2757" s="2" t="s">
        <v>19010</v>
      </c>
      <c r="C2757" s="2" t="s">
        <v>19176</v>
      </c>
    </row>
    <row r="2758" spans="1:3" x14ac:dyDescent="0.35">
      <c r="A2758" s="2" t="s">
        <v>1056</v>
      </c>
      <c r="B2758" s="2" t="s">
        <v>19010</v>
      </c>
      <c r="C2758" s="2" t="s">
        <v>19177</v>
      </c>
    </row>
    <row r="2759" spans="1:3" x14ac:dyDescent="0.35">
      <c r="A2759" s="2" t="s">
        <v>1056</v>
      </c>
      <c r="B2759" s="2" t="s">
        <v>19010</v>
      </c>
      <c r="C2759" s="2" t="s">
        <v>19178</v>
      </c>
    </row>
    <row r="2760" spans="1:3" x14ac:dyDescent="0.35">
      <c r="A2760" s="2" t="s">
        <v>1056</v>
      </c>
      <c r="B2760" s="2" t="s">
        <v>19010</v>
      </c>
      <c r="C2760" s="2" t="s">
        <v>19179</v>
      </c>
    </row>
    <row r="2761" spans="1:3" x14ac:dyDescent="0.35">
      <c r="A2761" s="2" t="s">
        <v>1056</v>
      </c>
      <c r="B2761" s="2" t="s">
        <v>19010</v>
      </c>
      <c r="C2761" s="2" t="s">
        <v>19180</v>
      </c>
    </row>
    <row r="2762" spans="1:3" x14ac:dyDescent="0.35">
      <c r="A2762" s="2" t="s">
        <v>1056</v>
      </c>
      <c r="B2762" s="2" t="s">
        <v>19010</v>
      </c>
      <c r="C2762" s="2" t="s">
        <v>19181</v>
      </c>
    </row>
    <row r="2763" spans="1:3" x14ac:dyDescent="0.35">
      <c r="A2763" s="2" t="s">
        <v>1056</v>
      </c>
      <c r="B2763" s="2" t="s">
        <v>19010</v>
      </c>
      <c r="C2763" s="2" t="s">
        <v>19182</v>
      </c>
    </row>
    <row r="2764" spans="1:3" x14ac:dyDescent="0.35">
      <c r="A2764" s="2" t="s">
        <v>1056</v>
      </c>
      <c r="B2764" s="2" t="s">
        <v>19010</v>
      </c>
      <c r="C2764" s="2" t="s">
        <v>19183</v>
      </c>
    </row>
    <row r="2765" spans="1:3" x14ac:dyDescent="0.35">
      <c r="A2765" s="2" t="s">
        <v>1056</v>
      </c>
      <c r="B2765" s="2" t="s">
        <v>19010</v>
      </c>
      <c r="C2765" s="2" t="s">
        <v>19184</v>
      </c>
    </row>
    <row r="2766" spans="1:3" x14ac:dyDescent="0.35">
      <c r="A2766" s="2" t="s">
        <v>1056</v>
      </c>
      <c r="B2766" s="2" t="s">
        <v>19010</v>
      </c>
      <c r="C2766" s="2" t="s">
        <v>19185</v>
      </c>
    </row>
    <row r="2767" spans="1:3" x14ac:dyDescent="0.35">
      <c r="A2767" s="2" t="s">
        <v>1056</v>
      </c>
      <c r="B2767" s="2" t="s">
        <v>19010</v>
      </c>
      <c r="C2767" s="2" t="s">
        <v>19186</v>
      </c>
    </row>
    <row r="2768" spans="1:3" x14ac:dyDescent="0.35">
      <c r="A2768" s="2" t="s">
        <v>1056</v>
      </c>
      <c r="B2768" s="2" t="s">
        <v>19010</v>
      </c>
      <c r="C2768" s="2" t="s">
        <v>19187</v>
      </c>
    </row>
    <row r="2769" spans="1:3" x14ac:dyDescent="0.35">
      <c r="A2769" s="2" t="s">
        <v>1056</v>
      </c>
      <c r="B2769" s="2" t="s">
        <v>19010</v>
      </c>
      <c r="C2769" s="2" t="s">
        <v>19188</v>
      </c>
    </row>
    <row r="2770" spans="1:3" x14ac:dyDescent="0.35">
      <c r="A2770" s="2" t="s">
        <v>1056</v>
      </c>
      <c r="B2770" s="2" t="s">
        <v>19010</v>
      </c>
      <c r="C2770" s="2" t="s">
        <v>19189</v>
      </c>
    </row>
    <row r="2771" spans="1:3" x14ac:dyDescent="0.35">
      <c r="A2771" s="2" t="s">
        <v>1056</v>
      </c>
      <c r="B2771" s="2" t="s">
        <v>19010</v>
      </c>
      <c r="C2771" s="2" t="s">
        <v>19190</v>
      </c>
    </row>
    <row r="2772" spans="1:3" x14ac:dyDescent="0.35">
      <c r="A2772" s="2" t="s">
        <v>1056</v>
      </c>
      <c r="B2772" s="2" t="s">
        <v>19010</v>
      </c>
      <c r="C2772" s="2" t="s">
        <v>19191</v>
      </c>
    </row>
    <row r="2773" spans="1:3" x14ac:dyDescent="0.35">
      <c r="A2773" s="2" t="s">
        <v>1056</v>
      </c>
      <c r="B2773" s="2" t="s">
        <v>19010</v>
      </c>
      <c r="C2773" s="2" t="s">
        <v>19192</v>
      </c>
    </row>
    <row r="2774" spans="1:3" x14ac:dyDescent="0.35">
      <c r="A2774" s="2" t="s">
        <v>1056</v>
      </c>
      <c r="B2774" s="2" t="s">
        <v>19010</v>
      </c>
      <c r="C2774" s="2" t="s">
        <v>19193</v>
      </c>
    </row>
    <row r="2775" spans="1:3" x14ac:dyDescent="0.35">
      <c r="A2775" s="2" t="s">
        <v>1056</v>
      </c>
      <c r="B2775" s="2" t="s">
        <v>19010</v>
      </c>
      <c r="C2775" s="2" t="s">
        <v>19194</v>
      </c>
    </row>
    <row r="2776" spans="1:3" x14ac:dyDescent="0.35">
      <c r="A2776" s="2" t="s">
        <v>1056</v>
      </c>
      <c r="B2776" s="2" t="s">
        <v>19010</v>
      </c>
      <c r="C2776" s="2" t="s">
        <v>19195</v>
      </c>
    </row>
    <row r="2777" spans="1:3" x14ac:dyDescent="0.35">
      <c r="A2777" s="2" t="s">
        <v>1056</v>
      </c>
      <c r="B2777" s="2" t="s">
        <v>19010</v>
      </c>
      <c r="C2777" s="2" t="s">
        <v>19196</v>
      </c>
    </row>
    <row r="2778" spans="1:3" x14ac:dyDescent="0.35">
      <c r="A2778" s="2" t="s">
        <v>1056</v>
      </c>
      <c r="B2778" s="2" t="s">
        <v>19010</v>
      </c>
      <c r="C2778" s="2" t="s">
        <v>19197</v>
      </c>
    </row>
    <row r="2779" spans="1:3" x14ac:dyDescent="0.35">
      <c r="A2779" s="2" t="s">
        <v>1056</v>
      </c>
      <c r="B2779" s="2" t="s">
        <v>19010</v>
      </c>
      <c r="C2779" s="2" t="s">
        <v>19198</v>
      </c>
    </row>
    <row r="2780" spans="1:3" x14ac:dyDescent="0.35">
      <c r="A2780" s="2" t="s">
        <v>1056</v>
      </c>
      <c r="B2780" s="2" t="s">
        <v>19010</v>
      </c>
      <c r="C2780" s="2" t="s">
        <v>19199</v>
      </c>
    </row>
    <row r="2781" spans="1:3" x14ac:dyDescent="0.35">
      <c r="A2781" s="2" t="s">
        <v>1056</v>
      </c>
      <c r="B2781" s="2" t="s">
        <v>19010</v>
      </c>
      <c r="C2781" s="2" t="s">
        <v>19200</v>
      </c>
    </row>
    <row r="2782" spans="1:3" x14ac:dyDescent="0.35">
      <c r="A2782" s="2" t="s">
        <v>1056</v>
      </c>
      <c r="B2782" s="2" t="s">
        <v>19010</v>
      </c>
      <c r="C2782" s="2" t="s">
        <v>19201</v>
      </c>
    </row>
    <row r="2783" spans="1:3" x14ac:dyDescent="0.35">
      <c r="A2783" s="2" t="s">
        <v>1056</v>
      </c>
      <c r="B2783" s="2" t="s">
        <v>19010</v>
      </c>
      <c r="C2783" s="2" t="s">
        <v>19202</v>
      </c>
    </row>
    <row r="2784" spans="1:3" x14ac:dyDescent="0.35">
      <c r="A2784" s="2" t="s">
        <v>1056</v>
      </c>
      <c r="B2784" s="2" t="s">
        <v>19010</v>
      </c>
      <c r="C2784" s="2" t="s">
        <v>19203</v>
      </c>
    </row>
    <row r="2785" spans="1:3" x14ac:dyDescent="0.35">
      <c r="A2785" s="2" t="s">
        <v>1056</v>
      </c>
      <c r="B2785" s="2" t="s">
        <v>19010</v>
      </c>
      <c r="C2785" s="2" t="s">
        <v>19204</v>
      </c>
    </row>
    <row r="2786" spans="1:3" x14ac:dyDescent="0.35">
      <c r="A2786" s="2" t="s">
        <v>1056</v>
      </c>
      <c r="B2786" s="2" t="s">
        <v>19010</v>
      </c>
      <c r="C2786" s="2" t="s">
        <v>19205</v>
      </c>
    </row>
    <row r="2787" spans="1:3" x14ac:dyDescent="0.35">
      <c r="A2787" s="2" t="s">
        <v>1056</v>
      </c>
      <c r="B2787" s="2" t="s">
        <v>19010</v>
      </c>
      <c r="C2787" s="2" t="s">
        <v>19206</v>
      </c>
    </row>
    <row r="2788" spans="1:3" x14ac:dyDescent="0.35">
      <c r="A2788" s="2" t="s">
        <v>1056</v>
      </c>
      <c r="B2788" s="2" t="s">
        <v>19010</v>
      </c>
      <c r="C2788" s="2" t="s">
        <v>19207</v>
      </c>
    </row>
    <row r="2789" spans="1:3" x14ac:dyDescent="0.35">
      <c r="A2789" s="2" t="s">
        <v>1056</v>
      </c>
      <c r="B2789" s="2" t="s">
        <v>19010</v>
      </c>
      <c r="C2789" s="2" t="s">
        <v>19208</v>
      </c>
    </row>
    <row r="2790" spans="1:3" x14ac:dyDescent="0.35">
      <c r="A2790" s="2" t="s">
        <v>1056</v>
      </c>
      <c r="B2790" s="2" t="s">
        <v>19010</v>
      </c>
      <c r="C2790" s="2" t="s">
        <v>19209</v>
      </c>
    </row>
    <row r="2791" spans="1:3" x14ac:dyDescent="0.35">
      <c r="A2791" s="2" t="s">
        <v>1056</v>
      </c>
      <c r="B2791" s="2" t="s">
        <v>19010</v>
      </c>
      <c r="C2791" s="2" t="s">
        <v>19210</v>
      </c>
    </row>
    <row r="2792" spans="1:3" x14ac:dyDescent="0.35">
      <c r="A2792" s="2" t="s">
        <v>1056</v>
      </c>
      <c r="B2792" s="2" t="s">
        <v>19010</v>
      </c>
      <c r="C2792" s="2" t="s">
        <v>19211</v>
      </c>
    </row>
    <row r="2793" spans="1:3" x14ac:dyDescent="0.35">
      <c r="A2793" s="2" t="s">
        <v>1056</v>
      </c>
      <c r="B2793" s="2" t="s">
        <v>19010</v>
      </c>
      <c r="C2793" s="2" t="s">
        <v>19212</v>
      </c>
    </row>
    <row r="2794" spans="1:3" x14ac:dyDescent="0.35">
      <c r="A2794" s="2" t="s">
        <v>1056</v>
      </c>
      <c r="B2794" s="2" t="s">
        <v>19010</v>
      </c>
      <c r="C2794" s="2" t="s">
        <v>19213</v>
      </c>
    </row>
    <row r="2795" spans="1:3" x14ac:dyDescent="0.35">
      <c r="A2795" s="2" t="s">
        <v>1056</v>
      </c>
      <c r="B2795" s="2" t="s">
        <v>19010</v>
      </c>
      <c r="C2795" s="2" t="s">
        <v>19214</v>
      </c>
    </row>
    <row r="2796" spans="1:3" x14ac:dyDescent="0.35">
      <c r="A2796" s="2" t="s">
        <v>1056</v>
      </c>
      <c r="B2796" s="2" t="s">
        <v>19010</v>
      </c>
      <c r="C2796" s="2" t="s">
        <v>19215</v>
      </c>
    </row>
    <row r="2797" spans="1:3" x14ac:dyDescent="0.35">
      <c r="A2797" s="2" t="s">
        <v>1056</v>
      </c>
      <c r="B2797" s="2" t="s">
        <v>19010</v>
      </c>
      <c r="C2797" s="2" t="s">
        <v>19216</v>
      </c>
    </row>
    <row r="2798" spans="1:3" x14ac:dyDescent="0.35">
      <c r="A2798" s="2" t="s">
        <v>1056</v>
      </c>
      <c r="B2798" s="2" t="s">
        <v>19010</v>
      </c>
      <c r="C2798" s="2" t="s">
        <v>19217</v>
      </c>
    </row>
    <row r="2799" spans="1:3" x14ac:dyDescent="0.35">
      <c r="A2799" s="2" t="s">
        <v>1056</v>
      </c>
      <c r="B2799" s="2" t="s">
        <v>19010</v>
      </c>
      <c r="C2799" s="2" t="s">
        <v>19218</v>
      </c>
    </row>
    <row r="2800" spans="1:3" x14ac:dyDescent="0.35">
      <c r="A2800" s="2" t="s">
        <v>1056</v>
      </c>
      <c r="B2800" s="2" t="s">
        <v>19010</v>
      </c>
      <c r="C2800" s="2" t="s">
        <v>19219</v>
      </c>
    </row>
    <row r="2801" spans="1:3" x14ac:dyDescent="0.35">
      <c r="A2801" s="2" t="s">
        <v>1056</v>
      </c>
      <c r="B2801" s="2" t="s">
        <v>19010</v>
      </c>
      <c r="C2801" s="2" t="s">
        <v>19220</v>
      </c>
    </row>
    <row r="2802" spans="1:3" x14ac:dyDescent="0.35">
      <c r="A2802" s="2" t="s">
        <v>1056</v>
      </c>
      <c r="B2802" s="2" t="s">
        <v>19010</v>
      </c>
      <c r="C2802" s="2" t="s">
        <v>19221</v>
      </c>
    </row>
    <row r="2803" spans="1:3" x14ac:dyDescent="0.35">
      <c r="A2803" s="2" t="s">
        <v>1056</v>
      </c>
      <c r="B2803" s="2" t="s">
        <v>19010</v>
      </c>
      <c r="C2803" s="2" t="s">
        <v>19222</v>
      </c>
    </row>
    <row r="2804" spans="1:3" x14ac:dyDescent="0.35">
      <c r="A2804" s="2" t="s">
        <v>1056</v>
      </c>
      <c r="B2804" s="2" t="s">
        <v>19010</v>
      </c>
      <c r="C2804" s="2" t="s">
        <v>19223</v>
      </c>
    </row>
    <row r="2805" spans="1:3" x14ac:dyDescent="0.35">
      <c r="A2805" s="2" t="s">
        <v>1056</v>
      </c>
      <c r="B2805" s="2" t="s">
        <v>19010</v>
      </c>
      <c r="C2805" s="2" t="s">
        <v>19224</v>
      </c>
    </row>
    <row r="2806" spans="1:3" x14ac:dyDescent="0.35">
      <c r="A2806" s="2" t="s">
        <v>1056</v>
      </c>
      <c r="B2806" s="2" t="s">
        <v>19010</v>
      </c>
      <c r="C2806" s="2" t="s">
        <v>19225</v>
      </c>
    </row>
    <row r="2807" spans="1:3" x14ac:dyDescent="0.35">
      <c r="A2807" s="2" t="s">
        <v>1056</v>
      </c>
      <c r="B2807" s="2" t="s">
        <v>19010</v>
      </c>
      <c r="C2807" s="2" t="s">
        <v>19226</v>
      </c>
    </row>
    <row r="2808" spans="1:3" x14ac:dyDescent="0.35">
      <c r="A2808" s="2" t="s">
        <v>1056</v>
      </c>
      <c r="B2808" s="2" t="s">
        <v>19010</v>
      </c>
      <c r="C2808" s="2" t="s">
        <v>19227</v>
      </c>
    </row>
    <row r="2809" spans="1:3" x14ac:dyDescent="0.35">
      <c r="A2809" s="2" t="s">
        <v>1056</v>
      </c>
      <c r="B2809" s="2" t="s">
        <v>19010</v>
      </c>
      <c r="C2809" s="2" t="s">
        <v>19228</v>
      </c>
    </row>
    <row r="2810" spans="1:3" x14ac:dyDescent="0.35">
      <c r="A2810" s="2" t="s">
        <v>1056</v>
      </c>
      <c r="B2810" s="2" t="s">
        <v>19010</v>
      </c>
      <c r="C2810" s="2" t="s">
        <v>19229</v>
      </c>
    </row>
    <row r="2811" spans="1:3" x14ac:dyDescent="0.35">
      <c r="A2811" s="2" t="s">
        <v>1056</v>
      </c>
      <c r="B2811" s="2" t="s">
        <v>19010</v>
      </c>
      <c r="C2811" s="2" t="s">
        <v>19230</v>
      </c>
    </row>
    <row r="2812" spans="1:3" x14ac:dyDescent="0.35">
      <c r="A2812" s="2" t="s">
        <v>1056</v>
      </c>
      <c r="B2812" s="2" t="s">
        <v>19010</v>
      </c>
      <c r="C2812" s="2" t="s">
        <v>19231</v>
      </c>
    </row>
    <row r="2813" spans="1:3" x14ac:dyDescent="0.35">
      <c r="A2813" s="2" t="s">
        <v>1056</v>
      </c>
      <c r="B2813" s="2" t="s">
        <v>19010</v>
      </c>
      <c r="C2813" s="2" t="s">
        <v>19232</v>
      </c>
    </row>
    <row r="2814" spans="1:3" x14ac:dyDescent="0.35">
      <c r="A2814" s="2" t="s">
        <v>1056</v>
      </c>
      <c r="B2814" s="2" t="s">
        <v>19010</v>
      </c>
      <c r="C2814" s="2" t="s">
        <v>19233</v>
      </c>
    </row>
    <row r="2815" spans="1:3" x14ac:dyDescent="0.35">
      <c r="A2815" s="2" t="s">
        <v>1056</v>
      </c>
      <c r="B2815" s="2" t="s">
        <v>19010</v>
      </c>
      <c r="C2815" s="2" t="s">
        <v>19234</v>
      </c>
    </row>
    <row r="2816" spans="1:3" x14ac:dyDescent="0.35">
      <c r="A2816" s="2" t="s">
        <v>1056</v>
      </c>
      <c r="B2816" s="2" t="s">
        <v>19010</v>
      </c>
      <c r="C2816" s="2" t="s">
        <v>19235</v>
      </c>
    </row>
    <row r="2817" spans="1:3" x14ac:dyDescent="0.35">
      <c r="A2817" s="2" t="s">
        <v>1056</v>
      </c>
      <c r="B2817" s="2" t="s">
        <v>19010</v>
      </c>
      <c r="C2817" s="2" t="s">
        <v>19236</v>
      </c>
    </row>
    <row r="2818" spans="1:3" x14ac:dyDescent="0.35">
      <c r="A2818" s="2" t="s">
        <v>1056</v>
      </c>
      <c r="B2818" s="2" t="s">
        <v>19010</v>
      </c>
      <c r="C2818" s="2" t="s">
        <v>19237</v>
      </c>
    </row>
    <row r="2819" spans="1:3" x14ac:dyDescent="0.35">
      <c r="A2819" s="2" t="s">
        <v>1056</v>
      </c>
      <c r="B2819" s="2" t="s">
        <v>19010</v>
      </c>
      <c r="C2819" s="2" t="s">
        <v>19238</v>
      </c>
    </row>
    <row r="2820" spans="1:3" x14ac:dyDescent="0.35">
      <c r="A2820" s="2" t="s">
        <v>1056</v>
      </c>
      <c r="B2820" s="2" t="s">
        <v>19010</v>
      </c>
      <c r="C2820" s="2" t="s">
        <v>19239</v>
      </c>
    </row>
    <row r="2821" spans="1:3" x14ac:dyDescent="0.35">
      <c r="A2821" s="2" t="s">
        <v>1056</v>
      </c>
      <c r="B2821" s="2" t="s">
        <v>19010</v>
      </c>
      <c r="C2821" s="2" t="s">
        <v>19240</v>
      </c>
    </row>
    <row r="2822" spans="1:3" x14ac:dyDescent="0.35">
      <c r="A2822" s="2" t="s">
        <v>1056</v>
      </c>
      <c r="B2822" s="2" t="s">
        <v>19010</v>
      </c>
      <c r="C2822" s="2" t="s">
        <v>19241</v>
      </c>
    </row>
    <row r="2823" spans="1:3" x14ac:dyDescent="0.35">
      <c r="A2823" s="2" t="s">
        <v>1056</v>
      </c>
      <c r="B2823" s="2" t="s">
        <v>19010</v>
      </c>
      <c r="C2823" s="2" t="s">
        <v>19242</v>
      </c>
    </row>
    <row r="2824" spans="1:3" x14ac:dyDescent="0.35">
      <c r="A2824" s="2" t="s">
        <v>1056</v>
      </c>
      <c r="B2824" s="2" t="s">
        <v>19010</v>
      </c>
      <c r="C2824" s="2" t="s">
        <v>19243</v>
      </c>
    </row>
    <row r="2825" spans="1:3" x14ac:dyDescent="0.35">
      <c r="A2825" s="2" t="s">
        <v>1056</v>
      </c>
      <c r="B2825" s="2" t="s">
        <v>19010</v>
      </c>
      <c r="C2825" s="2" t="s">
        <v>19244</v>
      </c>
    </row>
    <row r="2826" spans="1:3" x14ac:dyDescent="0.35">
      <c r="A2826" s="2" t="s">
        <v>1056</v>
      </c>
      <c r="B2826" s="2" t="s">
        <v>19010</v>
      </c>
      <c r="C2826" s="2" t="s">
        <v>19245</v>
      </c>
    </row>
    <row r="2827" spans="1:3" x14ac:dyDescent="0.35">
      <c r="A2827" s="2" t="s">
        <v>1056</v>
      </c>
      <c r="B2827" s="2" t="s">
        <v>19010</v>
      </c>
      <c r="C2827" s="2" t="s">
        <v>19246</v>
      </c>
    </row>
    <row r="2828" spans="1:3" x14ac:dyDescent="0.35">
      <c r="A2828" s="2" t="s">
        <v>1056</v>
      </c>
      <c r="B2828" s="2" t="s">
        <v>19010</v>
      </c>
      <c r="C2828" s="2" t="s">
        <v>19247</v>
      </c>
    </row>
    <row r="2829" spans="1:3" x14ac:dyDescent="0.35">
      <c r="A2829" s="2" t="s">
        <v>1056</v>
      </c>
      <c r="B2829" s="2" t="s">
        <v>19010</v>
      </c>
      <c r="C2829" s="2" t="s">
        <v>19248</v>
      </c>
    </row>
    <row r="2830" spans="1:3" x14ac:dyDescent="0.35">
      <c r="A2830" s="2" t="s">
        <v>1056</v>
      </c>
      <c r="B2830" s="2" t="s">
        <v>19010</v>
      </c>
      <c r="C2830" s="2" t="s">
        <v>19249</v>
      </c>
    </row>
    <row r="2831" spans="1:3" x14ac:dyDescent="0.35">
      <c r="A2831" s="2" t="s">
        <v>1056</v>
      </c>
      <c r="B2831" s="2" t="s">
        <v>19010</v>
      </c>
      <c r="C2831" s="2" t="s">
        <v>19250</v>
      </c>
    </row>
    <row r="2832" spans="1:3" x14ac:dyDescent="0.35">
      <c r="A2832" s="2" t="s">
        <v>1056</v>
      </c>
      <c r="B2832" s="2" t="s">
        <v>19010</v>
      </c>
      <c r="C2832" s="2" t="s">
        <v>19251</v>
      </c>
    </row>
    <row r="2833" spans="1:3" x14ac:dyDescent="0.35">
      <c r="A2833" s="2" t="s">
        <v>1056</v>
      </c>
      <c r="B2833" s="2" t="s">
        <v>19010</v>
      </c>
      <c r="C2833" s="2" t="s">
        <v>19252</v>
      </c>
    </row>
    <row r="2834" spans="1:3" x14ac:dyDescent="0.35">
      <c r="A2834" s="2" t="s">
        <v>1056</v>
      </c>
      <c r="B2834" s="2" t="s">
        <v>19010</v>
      </c>
      <c r="C2834" s="2" t="s">
        <v>19253</v>
      </c>
    </row>
    <row r="2835" spans="1:3" x14ac:dyDescent="0.35">
      <c r="A2835" s="2" t="s">
        <v>1056</v>
      </c>
      <c r="B2835" s="2" t="s">
        <v>19010</v>
      </c>
      <c r="C2835" s="2" t="s">
        <v>19254</v>
      </c>
    </row>
    <row r="2836" spans="1:3" x14ac:dyDescent="0.35">
      <c r="A2836" s="2" t="s">
        <v>1056</v>
      </c>
      <c r="B2836" s="2" t="s">
        <v>19010</v>
      </c>
      <c r="C2836" s="2" t="s">
        <v>19255</v>
      </c>
    </row>
    <row r="2837" spans="1:3" x14ac:dyDescent="0.35">
      <c r="A2837" s="2" t="s">
        <v>1056</v>
      </c>
      <c r="B2837" s="2" t="s">
        <v>19010</v>
      </c>
      <c r="C2837" s="2" t="s">
        <v>19256</v>
      </c>
    </row>
    <row r="2838" spans="1:3" x14ac:dyDescent="0.35">
      <c r="A2838" s="2" t="s">
        <v>1056</v>
      </c>
      <c r="B2838" s="2" t="s">
        <v>19010</v>
      </c>
      <c r="C2838" s="2" t="s">
        <v>19257</v>
      </c>
    </row>
    <row r="2839" spans="1:3" x14ac:dyDescent="0.35">
      <c r="A2839" s="2" t="s">
        <v>1056</v>
      </c>
      <c r="B2839" s="2" t="s">
        <v>19010</v>
      </c>
      <c r="C2839" s="2" t="s">
        <v>19258</v>
      </c>
    </row>
    <row r="2840" spans="1:3" x14ac:dyDescent="0.35">
      <c r="A2840" s="2" t="s">
        <v>1056</v>
      </c>
      <c r="B2840" s="2" t="s">
        <v>19010</v>
      </c>
      <c r="C2840" s="2" t="s">
        <v>19259</v>
      </c>
    </row>
    <row r="2841" spans="1:3" x14ac:dyDescent="0.35">
      <c r="A2841" s="2" t="s">
        <v>1056</v>
      </c>
      <c r="B2841" s="2" t="s">
        <v>19011</v>
      </c>
      <c r="C2841" s="2" t="s">
        <v>19260</v>
      </c>
    </row>
    <row r="2842" spans="1:3" x14ac:dyDescent="0.35">
      <c r="A2842" s="2" t="s">
        <v>1056</v>
      </c>
      <c r="B2842" s="2" t="s">
        <v>19011</v>
      </c>
      <c r="C2842" s="2" t="s">
        <v>19261</v>
      </c>
    </row>
    <row r="2843" spans="1:3" x14ac:dyDescent="0.35">
      <c r="A2843" s="2" t="s">
        <v>1056</v>
      </c>
      <c r="B2843" s="2" t="s">
        <v>19011</v>
      </c>
      <c r="C2843" s="2" t="s">
        <v>19262</v>
      </c>
    </row>
    <row r="2844" spans="1:3" x14ac:dyDescent="0.35">
      <c r="A2844" s="2" t="s">
        <v>1056</v>
      </c>
      <c r="B2844" s="2" t="s">
        <v>19011</v>
      </c>
      <c r="C2844" s="2" t="s">
        <v>19263</v>
      </c>
    </row>
    <row r="2845" spans="1:3" x14ac:dyDescent="0.35">
      <c r="A2845" s="2" t="s">
        <v>1056</v>
      </c>
      <c r="B2845" s="2" t="s">
        <v>19011</v>
      </c>
      <c r="C2845" s="2" t="s">
        <v>19264</v>
      </c>
    </row>
    <row r="2846" spans="1:3" x14ac:dyDescent="0.35">
      <c r="A2846" s="2" t="s">
        <v>1056</v>
      </c>
      <c r="B2846" s="2" t="s">
        <v>19011</v>
      </c>
      <c r="C2846" s="2" t="s">
        <v>19265</v>
      </c>
    </row>
    <row r="2847" spans="1:3" x14ac:dyDescent="0.35">
      <c r="A2847" s="2" t="s">
        <v>1056</v>
      </c>
      <c r="B2847" s="2" t="s">
        <v>19011</v>
      </c>
      <c r="C2847" s="2" t="s">
        <v>19266</v>
      </c>
    </row>
    <row r="2848" spans="1:3" x14ac:dyDescent="0.35">
      <c r="A2848" s="2" t="s">
        <v>1056</v>
      </c>
      <c r="B2848" s="2" t="s">
        <v>19011</v>
      </c>
      <c r="C2848" s="2" t="s">
        <v>19267</v>
      </c>
    </row>
    <row r="2849" spans="1:3" x14ac:dyDescent="0.35">
      <c r="A2849" s="2" t="s">
        <v>1056</v>
      </c>
      <c r="B2849" s="2" t="s">
        <v>19011</v>
      </c>
      <c r="C2849" s="2" t="s">
        <v>19268</v>
      </c>
    </row>
    <row r="2850" spans="1:3" x14ac:dyDescent="0.35">
      <c r="A2850" s="2" t="s">
        <v>1056</v>
      </c>
      <c r="B2850" s="2" t="s">
        <v>19011</v>
      </c>
      <c r="C2850" s="2" t="s">
        <v>19269</v>
      </c>
    </row>
    <row r="2851" spans="1:3" x14ac:dyDescent="0.35">
      <c r="A2851" s="2" t="s">
        <v>1056</v>
      </c>
      <c r="B2851" s="2" t="s">
        <v>19011</v>
      </c>
      <c r="C2851" s="2" t="s">
        <v>19270</v>
      </c>
    </row>
    <row r="2852" spans="1:3" x14ac:dyDescent="0.35">
      <c r="A2852" s="2" t="s">
        <v>1056</v>
      </c>
      <c r="B2852" s="2" t="s">
        <v>19011</v>
      </c>
      <c r="C2852" s="2" t="s">
        <v>19271</v>
      </c>
    </row>
    <row r="2853" spans="1:3" x14ac:dyDescent="0.35">
      <c r="A2853" s="2" t="s">
        <v>1056</v>
      </c>
      <c r="B2853" s="2" t="s">
        <v>19011</v>
      </c>
      <c r="C2853" s="2" t="s">
        <v>19272</v>
      </c>
    </row>
    <row r="2854" spans="1:3" x14ac:dyDescent="0.35">
      <c r="A2854" s="2" t="s">
        <v>1056</v>
      </c>
      <c r="B2854" s="2" t="s">
        <v>19011</v>
      </c>
      <c r="C2854" s="2" t="s">
        <v>19273</v>
      </c>
    </row>
    <row r="2855" spans="1:3" x14ac:dyDescent="0.35">
      <c r="A2855" s="2" t="s">
        <v>1056</v>
      </c>
      <c r="B2855" s="2" t="s">
        <v>19011</v>
      </c>
      <c r="C2855" s="2" t="s">
        <v>19274</v>
      </c>
    </row>
    <row r="2856" spans="1:3" x14ac:dyDescent="0.35">
      <c r="A2856" s="2" t="s">
        <v>1056</v>
      </c>
      <c r="B2856" s="2" t="s">
        <v>19011</v>
      </c>
      <c r="C2856" s="2" t="s">
        <v>19275</v>
      </c>
    </row>
    <row r="2857" spans="1:3" x14ac:dyDescent="0.35">
      <c r="A2857" s="2" t="s">
        <v>1056</v>
      </c>
      <c r="B2857" s="2" t="s">
        <v>19011</v>
      </c>
      <c r="C2857" s="2" t="s">
        <v>19276</v>
      </c>
    </row>
    <row r="2858" spans="1:3" x14ac:dyDescent="0.35">
      <c r="A2858" s="2" t="s">
        <v>1056</v>
      </c>
      <c r="B2858" s="2" t="s">
        <v>19011</v>
      </c>
      <c r="C2858" s="2" t="s">
        <v>19277</v>
      </c>
    </row>
    <row r="2859" spans="1:3" x14ac:dyDescent="0.35">
      <c r="A2859" s="2" t="s">
        <v>1056</v>
      </c>
      <c r="B2859" s="2" t="s">
        <v>19011</v>
      </c>
      <c r="C2859" s="2" t="s">
        <v>19278</v>
      </c>
    </row>
    <row r="2860" spans="1:3" x14ac:dyDescent="0.35">
      <c r="A2860" s="2" t="s">
        <v>1056</v>
      </c>
      <c r="B2860" s="2" t="s">
        <v>19011</v>
      </c>
      <c r="C2860" s="2" t="s">
        <v>19279</v>
      </c>
    </row>
    <row r="2861" spans="1:3" x14ac:dyDescent="0.35">
      <c r="A2861" s="2" t="s">
        <v>1056</v>
      </c>
      <c r="B2861" s="2" t="s">
        <v>19011</v>
      </c>
      <c r="C2861" s="2" t="s">
        <v>19280</v>
      </c>
    </row>
    <row r="2862" spans="1:3" x14ac:dyDescent="0.35">
      <c r="A2862" s="2" t="s">
        <v>1056</v>
      </c>
      <c r="B2862" s="2" t="s">
        <v>19011</v>
      </c>
      <c r="C2862" s="2" t="s">
        <v>19281</v>
      </c>
    </row>
    <row r="2863" spans="1:3" x14ac:dyDescent="0.35">
      <c r="A2863" s="2" t="s">
        <v>1056</v>
      </c>
      <c r="B2863" s="2" t="s">
        <v>19011</v>
      </c>
      <c r="C2863" s="2" t="s">
        <v>19282</v>
      </c>
    </row>
    <row r="2864" spans="1:3" x14ac:dyDescent="0.35">
      <c r="A2864" s="2" t="s">
        <v>1056</v>
      </c>
      <c r="B2864" s="2" t="s">
        <v>19011</v>
      </c>
      <c r="C2864" s="2" t="s">
        <v>19283</v>
      </c>
    </row>
    <row r="2865" spans="1:3" x14ac:dyDescent="0.35">
      <c r="A2865" s="2" t="s">
        <v>1056</v>
      </c>
      <c r="B2865" s="2" t="s">
        <v>19011</v>
      </c>
      <c r="C2865" s="2" t="s">
        <v>19284</v>
      </c>
    </row>
    <row r="2866" spans="1:3" x14ac:dyDescent="0.35">
      <c r="A2866" s="2" t="s">
        <v>1056</v>
      </c>
      <c r="B2866" s="2" t="s">
        <v>19011</v>
      </c>
      <c r="C2866" s="2" t="s">
        <v>19285</v>
      </c>
    </row>
    <row r="2867" spans="1:3" x14ac:dyDescent="0.35">
      <c r="A2867" s="2" t="s">
        <v>1056</v>
      </c>
      <c r="B2867" s="2" t="s">
        <v>19011</v>
      </c>
      <c r="C2867" s="2" t="s">
        <v>19286</v>
      </c>
    </row>
    <row r="2868" spans="1:3" x14ac:dyDescent="0.35">
      <c r="A2868" s="2" t="s">
        <v>1056</v>
      </c>
      <c r="B2868" s="2" t="s">
        <v>19011</v>
      </c>
      <c r="C2868" s="2" t="s">
        <v>19287</v>
      </c>
    </row>
    <row r="2869" spans="1:3" x14ac:dyDescent="0.35">
      <c r="A2869" s="2" t="s">
        <v>1056</v>
      </c>
      <c r="B2869" s="2" t="s">
        <v>19011</v>
      </c>
      <c r="C2869" s="2" t="s">
        <v>19288</v>
      </c>
    </row>
    <row r="2870" spans="1:3" x14ac:dyDescent="0.35">
      <c r="A2870" s="2" t="s">
        <v>1056</v>
      </c>
      <c r="B2870" s="2" t="s">
        <v>19011</v>
      </c>
      <c r="C2870" s="2" t="s">
        <v>19289</v>
      </c>
    </row>
    <row r="2871" spans="1:3" x14ac:dyDescent="0.35">
      <c r="A2871" s="2" t="s">
        <v>1056</v>
      </c>
      <c r="B2871" s="2" t="s">
        <v>19011</v>
      </c>
      <c r="C2871" s="2" t="s">
        <v>19290</v>
      </c>
    </row>
    <row r="2872" spans="1:3" x14ac:dyDescent="0.35">
      <c r="A2872" s="2" t="s">
        <v>1056</v>
      </c>
      <c r="B2872" s="2" t="s">
        <v>19011</v>
      </c>
      <c r="C2872" s="2" t="s">
        <v>19291</v>
      </c>
    </row>
    <row r="2873" spans="1:3" x14ac:dyDescent="0.35">
      <c r="A2873" s="2" t="s">
        <v>1056</v>
      </c>
      <c r="B2873" s="2" t="s">
        <v>19011</v>
      </c>
      <c r="C2873" s="2" t="s">
        <v>19292</v>
      </c>
    </row>
    <row r="2874" spans="1:3" x14ac:dyDescent="0.35">
      <c r="A2874" s="2" t="s">
        <v>1056</v>
      </c>
      <c r="B2874" s="2" t="s">
        <v>19011</v>
      </c>
      <c r="C2874" s="2" t="s">
        <v>19293</v>
      </c>
    </row>
    <row r="2875" spans="1:3" x14ac:dyDescent="0.35">
      <c r="A2875" s="2" t="s">
        <v>1056</v>
      </c>
      <c r="B2875" s="2" t="s">
        <v>19011</v>
      </c>
      <c r="C2875" s="2" t="s">
        <v>19294</v>
      </c>
    </row>
    <row r="2876" spans="1:3" x14ac:dyDescent="0.35">
      <c r="A2876" s="2" t="s">
        <v>1056</v>
      </c>
      <c r="B2876" s="2" t="s">
        <v>19011</v>
      </c>
      <c r="C2876" s="2" t="s">
        <v>19295</v>
      </c>
    </row>
    <row r="2877" spans="1:3" x14ac:dyDescent="0.35">
      <c r="A2877" s="2" t="s">
        <v>1056</v>
      </c>
      <c r="B2877" s="2" t="s">
        <v>19011</v>
      </c>
      <c r="C2877" s="2" t="s">
        <v>19296</v>
      </c>
    </row>
    <row r="2878" spans="1:3" x14ac:dyDescent="0.35">
      <c r="A2878" s="2" t="s">
        <v>1056</v>
      </c>
      <c r="B2878" s="2" t="s">
        <v>19011</v>
      </c>
      <c r="C2878" s="2" t="s">
        <v>19297</v>
      </c>
    </row>
    <row r="2879" spans="1:3" x14ac:dyDescent="0.35">
      <c r="A2879" s="2" t="s">
        <v>1056</v>
      </c>
      <c r="B2879" s="2" t="s">
        <v>19011</v>
      </c>
      <c r="C2879" s="2" t="s">
        <v>19298</v>
      </c>
    </row>
    <row r="2880" spans="1:3" x14ac:dyDescent="0.35">
      <c r="A2880" s="2" t="s">
        <v>1056</v>
      </c>
      <c r="B2880" s="2" t="s">
        <v>19011</v>
      </c>
      <c r="C2880" s="2" t="s">
        <v>19299</v>
      </c>
    </row>
    <row r="2881" spans="1:3" x14ac:dyDescent="0.35">
      <c r="A2881" s="2" t="s">
        <v>1056</v>
      </c>
      <c r="B2881" s="2" t="s">
        <v>19011</v>
      </c>
      <c r="C2881" s="2" t="s">
        <v>19300</v>
      </c>
    </row>
    <row r="2882" spans="1:3" x14ac:dyDescent="0.35">
      <c r="A2882" s="2" t="s">
        <v>1056</v>
      </c>
      <c r="B2882" s="2" t="s">
        <v>19011</v>
      </c>
      <c r="C2882" s="2" t="s">
        <v>19301</v>
      </c>
    </row>
    <row r="2883" spans="1:3" x14ac:dyDescent="0.35">
      <c r="A2883" s="2" t="s">
        <v>1056</v>
      </c>
      <c r="B2883" s="2" t="s">
        <v>19011</v>
      </c>
      <c r="C2883" s="2" t="s">
        <v>19302</v>
      </c>
    </row>
    <row r="2884" spans="1:3" x14ac:dyDescent="0.35">
      <c r="A2884" s="2" t="s">
        <v>1056</v>
      </c>
      <c r="B2884" s="2" t="s">
        <v>19011</v>
      </c>
      <c r="C2884" s="2" t="s">
        <v>19303</v>
      </c>
    </row>
    <row r="2885" spans="1:3" x14ac:dyDescent="0.35">
      <c r="A2885" s="2" t="s">
        <v>1056</v>
      </c>
      <c r="B2885" s="2" t="s">
        <v>19011</v>
      </c>
      <c r="C2885" s="2" t="s">
        <v>19304</v>
      </c>
    </row>
    <row r="2886" spans="1:3" x14ac:dyDescent="0.35">
      <c r="A2886" s="2" t="s">
        <v>1056</v>
      </c>
      <c r="B2886" s="2" t="s">
        <v>19011</v>
      </c>
      <c r="C2886" s="2" t="s">
        <v>19305</v>
      </c>
    </row>
    <row r="2887" spans="1:3" x14ac:dyDescent="0.35">
      <c r="A2887" s="2" t="s">
        <v>1056</v>
      </c>
      <c r="B2887" s="2" t="s">
        <v>19011</v>
      </c>
      <c r="C2887" s="2" t="s">
        <v>19306</v>
      </c>
    </row>
    <row r="2888" spans="1:3" x14ac:dyDescent="0.35">
      <c r="A2888" s="2" t="s">
        <v>1056</v>
      </c>
      <c r="B2888" s="2" t="s">
        <v>19011</v>
      </c>
      <c r="C2888" s="2" t="s">
        <v>19307</v>
      </c>
    </row>
    <row r="2889" spans="1:3" x14ac:dyDescent="0.35">
      <c r="A2889" s="2" t="s">
        <v>1056</v>
      </c>
      <c r="B2889" s="2" t="s">
        <v>19011</v>
      </c>
      <c r="C2889" s="2" t="s">
        <v>19308</v>
      </c>
    </row>
    <row r="2890" spans="1:3" x14ac:dyDescent="0.35">
      <c r="A2890" s="2" t="s">
        <v>1056</v>
      </c>
      <c r="B2890" s="2" t="s">
        <v>19011</v>
      </c>
      <c r="C2890" s="2" t="s">
        <v>19309</v>
      </c>
    </row>
    <row r="2891" spans="1:3" x14ac:dyDescent="0.35">
      <c r="A2891" s="2" t="s">
        <v>1056</v>
      </c>
      <c r="B2891" s="2" t="s">
        <v>19011</v>
      </c>
      <c r="C2891" s="2" t="s">
        <v>19310</v>
      </c>
    </row>
    <row r="2892" spans="1:3" x14ac:dyDescent="0.35">
      <c r="A2892" s="2" t="s">
        <v>1056</v>
      </c>
      <c r="B2892" s="2" t="s">
        <v>19011</v>
      </c>
      <c r="C2892" s="2" t="s">
        <v>19311</v>
      </c>
    </row>
    <row r="2893" spans="1:3" x14ac:dyDescent="0.35">
      <c r="A2893" s="2" t="s">
        <v>1056</v>
      </c>
      <c r="B2893" s="2" t="s">
        <v>19011</v>
      </c>
      <c r="C2893" s="2" t="s">
        <v>19312</v>
      </c>
    </row>
    <row r="2894" spans="1:3" x14ac:dyDescent="0.35">
      <c r="A2894" s="2" t="s">
        <v>1056</v>
      </c>
      <c r="B2894" s="2" t="s">
        <v>19011</v>
      </c>
      <c r="C2894" s="2" t="s">
        <v>19313</v>
      </c>
    </row>
    <row r="2895" spans="1:3" x14ac:dyDescent="0.35">
      <c r="A2895" s="2" t="s">
        <v>1056</v>
      </c>
      <c r="B2895" s="2" t="s">
        <v>19011</v>
      </c>
      <c r="C2895" s="2" t="s">
        <v>19314</v>
      </c>
    </row>
    <row r="2896" spans="1:3" x14ac:dyDescent="0.35">
      <c r="A2896" s="2" t="s">
        <v>1056</v>
      </c>
      <c r="B2896" s="2" t="s">
        <v>19011</v>
      </c>
      <c r="C2896" s="2" t="s">
        <v>19315</v>
      </c>
    </row>
    <row r="2897" spans="1:3" x14ac:dyDescent="0.35">
      <c r="A2897" s="2" t="s">
        <v>1056</v>
      </c>
      <c r="B2897" s="2" t="s">
        <v>19011</v>
      </c>
      <c r="C2897" s="2" t="s">
        <v>19316</v>
      </c>
    </row>
    <row r="2898" spans="1:3" x14ac:dyDescent="0.35">
      <c r="A2898" s="2" t="s">
        <v>1056</v>
      </c>
      <c r="B2898" s="2" t="s">
        <v>19011</v>
      </c>
      <c r="C2898" s="2" t="s">
        <v>19317</v>
      </c>
    </row>
    <row r="2899" spans="1:3" x14ac:dyDescent="0.35">
      <c r="A2899" s="2" t="s">
        <v>1056</v>
      </c>
      <c r="B2899" s="2" t="s">
        <v>19011</v>
      </c>
      <c r="C2899" s="2" t="s">
        <v>19318</v>
      </c>
    </row>
    <row r="2900" spans="1:3" x14ac:dyDescent="0.35">
      <c r="A2900" s="2" t="s">
        <v>1056</v>
      </c>
      <c r="B2900" s="2" t="s">
        <v>19011</v>
      </c>
      <c r="C2900" s="2" t="s">
        <v>19319</v>
      </c>
    </row>
    <row r="2901" spans="1:3" x14ac:dyDescent="0.35">
      <c r="A2901" s="2" t="s">
        <v>1056</v>
      </c>
      <c r="B2901" s="2" t="s">
        <v>19011</v>
      </c>
      <c r="C2901" s="2" t="s">
        <v>19320</v>
      </c>
    </row>
    <row r="2902" spans="1:3" x14ac:dyDescent="0.35">
      <c r="A2902" s="2" t="s">
        <v>1056</v>
      </c>
      <c r="B2902" s="2" t="s">
        <v>19011</v>
      </c>
      <c r="C2902" s="2" t="s">
        <v>19321</v>
      </c>
    </row>
    <row r="2903" spans="1:3" x14ac:dyDescent="0.35">
      <c r="A2903" s="2" t="s">
        <v>1056</v>
      </c>
      <c r="B2903" s="2" t="s">
        <v>19011</v>
      </c>
      <c r="C2903" s="2" t="s">
        <v>19322</v>
      </c>
    </row>
    <row r="2904" spans="1:3" x14ac:dyDescent="0.35">
      <c r="A2904" s="2" t="s">
        <v>1056</v>
      </c>
      <c r="B2904" s="2" t="s">
        <v>19011</v>
      </c>
      <c r="C2904" s="2" t="s">
        <v>19323</v>
      </c>
    </row>
    <row r="2905" spans="1:3" x14ac:dyDescent="0.35">
      <c r="A2905" s="2" t="s">
        <v>1056</v>
      </c>
      <c r="B2905" s="2" t="s">
        <v>19011</v>
      </c>
      <c r="C2905" s="2" t="s">
        <v>19324</v>
      </c>
    </row>
    <row r="2906" spans="1:3" x14ac:dyDescent="0.35">
      <c r="A2906" s="2" t="s">
        <v>1056</v>
      </c>
      <c r="B2906" s="2" t="s">
        <v>19011</v>
      </c>
      <c r="C2906" s="2" t="s">
        <v>19325</v>
      </c>
    </row>
    <row r="2907" spans="1:3" x14ac:dyDescent="0.35">
      <c r="A2907" s="2" t="s">
        <v>1056</v>
      </c>
      <c r="B2907" s="2" t="s">
        <v>19011</v>
      </c>
      <c r="C2907" s="2" t="s">
        <v>19326</v>
      </c>
    </row>
    <row r="2908" spans="1:3" x14ac:dyDescent="0.35">
      <c r="A2908" s="2" t="s">
        <v>1056</v>
      </c>
      <c r="B2908" s="2" t="s">
        <v>19011</v>
      </c>
      <c r="C2908" s="2" t="s">
        <v>19327</v>
      </c>
    </row>
    <row r="2909" spans="1:3" x14ac:dyDescent="0.35">
      <c r="A2909" s="2" t="s">
        <v>1056</v>
      </c>
      <c r="B2909" s="2" t="s">
        <v>19011</v>
      </c>
      <c r="C2909" s="2" t="s">
        <v>19328</v>
      </c>
    </row>
    <row r="2910" spans="1:3" x14ac:dyDescent="0.35">
      <c r="A2910" s="2" t="s">
        <v>1056</v>
      </c>
      <c r="B2910" s="2" t="s">
        <v>19011</v>
      </c>
      <c r="C2910" s="2" t="s">
        <v>19329</v>
      </c>
    </row>
    <row r="2911" spans="1:3" x14ac:dyDescent="0.35">
      <c r="A2911" s="2" t="s">
        <v>1056</v>
      </c>
      <c r="B2911" s="2" t="s">
        <v>19011</v>
      </c>
      <c r="C2911" s="2" t="s">
        <v>19330</v>
      </c>
    </row>
    <row r="2912" spans="1:3" x14ac:dyDescent="0.35">
      <c r="A2912" s="2" t="s">
        <v>1056</v>
      </c>
      <c r="B2912" s="2" t="s">
        <v>19011</v>
      </c>
      <c r="C2912" s="2" t="s">
        <v>19331</v>
      </c>
    </row>
    <row r="2913" spans="1:3" x14ac:dyDescent="0.35">
      <c r="A2913" s="2" t="s">
        <v>1056</v>
      </c>
      <c r="B2913" s="2" t="s">
        <v>19011</v>
      </c>
      <c r="C2913" s="2" t="s">
        <v>19332</v>
      </c>
    </row>
    <row r="2914" spans="1:3" x14ac:dyDescent="0.35">
      <c r="A2914" s="2" t="s">
        <v>1056</v>
      </c>
      <c r="B2914" s="2" t="s">
        <v>19011</v>
      </c>
      <c r="C2914" s="2" t="s">
        <v>19333</v>
      </c>
    </row>
    <row r="2915" spans="1:3" x14ac:dyDescent="0.35">
      <c r="A2915" s="2" t="s">
        <v>1056</v>
      </c>
      <c r="B2915" s="2" t="s">
        <v>19011</v>
      </c>
      <c r="C2915" s="2" t="s">
        <v>19334</v>
      </c>
    </row>
    <row r="2916" spans="1:3" x14ac:dyDescent="0.35">
      <c r="A2916" s="2" t="s">
        <v>1056</v>
      </c>
      <c r="B2916" s="2" t="s">
        <v>19011</v>
      </c>
      <c r="C2916" s="2" t="s">
        <v>19335</v>
      </c>
    </row>
    <row r="2917" spans="1:3" x14ac:dyDescent="0.35">
      <c r="A2917" s="2" t="s">
        <v>1056</v>
      </c>
      <c r="B2917" s="2" t="s">
        <v>19011</v>
      </c>
      <c r="C2917" s="2" t="s">
        <v>19336</v>
      </c>
    </row>
    <row r="2918" spans="1:3" x14ac:dyDescent="0.35">
      <c r="A2918" s="2" t="s">
        <v>1056</v>
      </c>
      <c r="B2918" s="2" t="s">
        <v>19011</v>
      </c>
      <c r="C2918" s="2" t="s">
        <v>19337</v>
      </c>
    </row>
    <row r="2919" spans="1:3" x14ac:dyDescent="0.35">
      <c r="A2919" s="2" t="s">
        <v>1056</v>
      </c>
      <c r="B2919" s="2" t="s">
        <v>19011</v>
      </c>
      <c r="C2919" s="2" t="s">
        <v>19338</v>
      </c>
    </row>
    <row r="2920" spans="1:3" x14ac:dyDescent="0.35">
      <c r="A2920" s="2" t="s">
        <v>1056</v>
      </c>
      <c r="B2920" s="2" t="s">
        <v>19011</v>
      </c>
      <c r="C2920" s="2" t="s">
        <v>19339</v>
      </c>
    </row>
    <row r="2921" spans="1:3" x14ac:dyDescent="0.35">
      <c r="A2921" s="2" t="s">
        <v>1056</v>
      </c>
      <c r="B2921" s="2" t="s">
        <v>19011</v>
      </c>
      <c r="C2921" s="2" t="s">
        <v>19340</v>
      </c>
    </row>
    <row r="2922" spans="1:3" x14ac:dyDescent="0.35">
      <c r="A2922" s="2" t="s">
        <v>1056</v>
      </c>
      <c r="B2922" s="2" t="s">
        <v>19011</v>
      </c>
      <c r="C2922" s="2" t="s">
        <v>19341</v>
      </c>
    </row>
    <row r="2923" spans="1:3" x14ac:dyDescent="0.35">
      <c r="A2923" s="2" t="s">
        <v>1056</v>
      </c>
      <c r="B2923" s="2" t="s">
        <v>19011</v>
      </c>
      <c r="C2923" s="2" t="s">
        <v>19342</v>
      </c>
    </row>
    <row r="2924" spans="1:3" x14ac:dyDescent="0.35">
      <c r="A2924" s="2" t="s">
        <v>1056</v>
      </c>
      <c r="B2924" s="2" t="s">
        <v>19011</v>
      </c>
      <c r="C2924" s="2" t="s">
        <v>19343</v>
      </c>
    </row>
    <row r="2925" spans="1:3" x14ac:dyDescent="0.35">
      <c r="A2925" s="2" t="s">
        <v>1056</v>
      </c>
      <c r="B2925" s="2" t="s">
        <v>19011</v>
      </c>
      <c r="C2925" s="2" t="s">
        <v>19344</v>
      </c>
    </row>
    <row r="2926" spans="1:3" x14ac:dyDescent="0.35">
      <c r="A2926" s="2" t="s">
        <v>1056</v>
      </c>
      <c r="B2926" s="2" t="s">
        <v>19011</v>
      </c>
      <c r="C2926" s="2" t="s">
        <v>19345</v>
      </c>
    </row>
    <row r="2927" spans="1:3" x14ac:dyDescent="0.35">
      <c r="A2927" s="2" t="s">
        <v>1056</v>
      </c>
      <c r="B2927" s="2" t="s">
        <v>19011</v>
      </c>
      <c r="C2927" s="2" t="s">
        <v>19346</v>
      </c>
    </row>
    <row r="2928" spans="1:3" x14ac:dyDescent="0.35">
      <c r="A2928" s="2" t="s">
        <v>1056</v>
      </c>
      <c r="B2928" s="2" t="s">
        <v>19011</v>
      </c>
      <c r="C2928" s="2" t="s">
        <v>19347</v>
      </c>
    </row>
    <row r="2929" spans="1:3" x14ac:dyDescent="0.35">
      <c r="A2929" s="2" t="s">
        <v>1056</v>
      </c>
      <c r="B2929" s="2" t="s">
        <v>19011</v>
      </c>
      <c r="C2929" s="2" t="s">
        <v>19348</v>
      </c>
    </row>
    <row r="2930" spans="1:3" x14ac:dyDescent="0.35">
      <c r="A2930" s="2" t="s">
        <v>1056</v>
      </c>
      <c r="B2930" s="2" t="s">
        <v>19011</v>
      </c>
      <c r="C2930" s="2" t="s">
        <v>19349</v>
      </c>
    </row>
    <row r="2931" spans="1:3" x14ac:dyDescent="0.35">
      <c r="A2931" s="2" t="s">
        <v>1056</v>
      </c>
      <c r="B2931" s="2" t="s">
        <v>19011</v>
      </c>
      <c r="C2931" s="2" t="s">
        <v>19350</v>
      </c>
    </row>
    <row r="2932" spans="1:3" x14ac:dyDescent="0.35">
      <c r="A2932" s="2" t="s">
        <v>1056</v>
      </c>
      <c r="B2932" s="2" t="s">
        <v>19011</v>
      </c>
      <c r="C2932" s="2" t="s">
        <v>19351</v>
      </c>
    </row>
    <row r="2933" spans="1:3" x14ac:dyDescent="0.35">
      <c r="A2933" s="2" t="s">
        <v>1056</v>
      </c>
      <c r="B2933" s="2" t="s">
        <v>19011</v>
      </c>
      <c r="C2933" s="2" t="s">
        <v>19352</v>
      </c>
    </row>
    <row r="2934" spans="1:3" x14ac:dyDescent="0.35">
      <c r="A2934" s="2" t="s">
        <v>1056</v>
      </c>
      <c r="B2934" s="2" t="s">
        <v>19011</v>
      </c>
      <c r="C2934" s="2" t="s">
        <v>19353</v>
      </c>
    </row>
    <row r="2935" spans="1:3" x14ac:dyDescent="0.35">
      <c r="A2935" s="2" t="s">
        <v>1056</v>
      </c>
      <c r="B2935" s="2" t="s">
        <v>19011</v>
      </c>
      <c r="C2935" s="2" t="s">
        <v>19354</v>
      </c>
    </row>
    <row r="2936" spans="1:3" x14ac:dyDescent="0.35">
      <c r="A2936" s="2" t="s">
        <v>1056</v>
      </c>
      <c r="B2936" s="2" t="s">
        <v>19011</v>
      </c>
      <c r="C2936" s="2" t="s">
        <v>19355</v>
      </c>
    </row>
    <row r="2937" spans="1:3" x14ac:dyDescent="0.35">
      <c r="A2937" s="2" t="s">
        <v>1056</v>
      </c>
      <c r="B2937" s="2" t="s">
        <v>19011</v>
      </c>
      <c r="C2937" s="2" t="s">
        <v>19356</v>
      </c>
    </row>
    <row r="2938" spans="1:3" x14ac:dyDescent="0.35">
      <c r="A2938" s="2" t="s">
        <v>1056</v>
      </c>
      <c r="B2938" s="2" t="s">
        <v>19011</v>
      </c>
      <c r="C2938" s="2" t="s">
        <v>19357</v>
      </c>
    </row>
    <row r="2939" spans="1:3" x14ac:dyDescent="0.35">
      <c r="A2939" s="2" t="s">
        <v>1056</v>
      </c>
      <c r="B2939" s="2" t="s">
        <v>19011</v>
      </c>
      <c r="C2939" s="2" t="s">
        <v>19358</v>
      </c>
    </row>
    <row r="2940" spans="1:3" x14ac:dyDescent="0.35">
      <c r="A2940" s="2" t="s">
        <v>1056</v>
      </c>
      <c r="B2940" s="2" t="s">
        <v>19011</v>
      </c>
      <c r="C2940" s="2" t="s">
        <v>19359</v>
      </c>
    </row>
    <row r="2941" spans="1:3" x14ac:dyDescent="0.35">
      <c r="A2941" s="2" t="s">
        <v>1056</v>
      </c>
      <c r="B2941" s="2" t="s">
        <v>19011</v>
      </c>
      <c r="C2941" s="2" t="s">
        <v>19360</v>
      </c>
    </row>
    <row r="2942" spans="1:3" x14ac:dyDescent="0.35">
      <c r="A2942" s="2" t="s">
        <v>1056</v>
      </c>
      <c r="B2942" s="2" t="s">
        <v>19011</v>
      </c>
      <c r="C2942" s="2" t="s">
        <v>19361</v>
      </c>
    </row>
    <row r="2943" spans="1:3" x14ac:dyDescent="0.35">
      <c r="A2943" s="2" t="s">
        <v>1056</v>
      </c>
      <c r="B2943" s="2" t="s">
        <v>19011</v>
      </c>
      <c r="C2943" s="2" t="s">
        <v>19362</v>
      </c>
    </row>
    <row r="2944" spans="1:3" x14ac:dyDescent="0.35">
      <c r="A2944" s="2" t="s">
        <v>1056</v>
      </c>
      <c r="B2944" s="2" t="s">
        <v>19011</v>
      </c>
      <c r="C2944" s="2" t="s">
        <v>19363</v>
      </c>
    </row>
    <row r="2945" spans="1:3" x14ac:dyDescent="0.35">
      <c r="A2945" s="2" t="s">
        <v>1056</v>
      </c>
      <c r="B2945" s="2" t="s">
        <v>19011</v>
      </c>
      <c r="C2945" s="2" t="s">
        <v>19364</v>
      </c>
    </row>
    <row r="2946" spans="1:3" x14ac:dyDescent="0.35">
      <c r="A2946" s="2" t="s">
        <v>1056</v>
      </c>
      <c r="B2946" s="2" t="s">
        <v>19011</v>
      </c>
      <c r="C2946" s="2" t="s">
        <v>19365</v>
      </c>
    </row>
    <row r="2947" spans="1:3" x14ac:dyDescent="0.35">
      <c r="A2947" s="2" t="s">
        <v>1056</v>
      </c>
      <c r="B2947" s="2" t="s">
        <v>19011</v>
      </c>
      <c r="C2947" s="2" t="s">
        <v>19366</v>
      </c>
    </row>
    <row r="2948" spans="1:3" x14ac:dyDescent="0.35">
      <c r="A2948" s="2" t="s">
        <v>1056</v>
      </c>
      <c r="B2948" s="2" t="s">
        <v>19011</v>
      </c>
      <c r="C2948" s="2" t="s">
        <v>19367</v>
      </c>
    </row>
    <row r="2949" spans="1:3" x14ac:dyDescent="0.35">
      <c r="A2949" s="2" t="s">
        <v>1056</v>
      </c>
      <c r="B2949" s="2" t="s">
        <v>19011</v>
      </c>
      <c r="C2949" s="2" t="s">
        <v>19368</v>
      </c>
    </row>
    <row r="2950" spans="1:3" x14ac:dyDescent="0.35">
      <c r="A2950" s="2" t="s">
        <v>1056</v>
      </c>
      <c r="B2950" s="2" t="s">
        <v>19011</v>
      </c>
      <c r="C2950" s="2" t="s">
        <v>19369</v>
      </c>
    </row>
    <row r="2951" spans="1:3" x14ac:dyDescent="0.35">
      <c r="A2951" s="2" t="s">
        <v>1056</v>
      </c>
      <c r="B2951" s="2" t="s">
        <v>19011</v>
      </c>
      <c r="C2951" s="2" t="s">
        <v>19370</v>
      </c>
    </row>
    <row r="2952" spans="1:3" x14ac:dyDescent="0.35">
      <c r="A2952" s="2" t="s">
        <v>1056</v>
      </c>
      <c r="B2952" s="2" t="s">
        <v>19011</v>
      </c>
      <c r="C2952" s="2" t="s">
        <v>19371</v>
      </c>
    </row>
    <row r="2953" spans="1:3" x14ac:dyDescent="0.35">
      <c r="A2953" s="2" t="s">
        <v>1056</v>
      </c>
      <c r="B2953" s="2" t="s">
        <v>19011</v>
      </c>
      <c r="C2953" s="2" t="s">
        <v>19372</v>
      </c>
    </row>
    <row r="2954" spans="1:3" x14ac:dyDescent="0.35">
      <c r="A2954" s="2" t="s">
        <v>1056</v>
      </c>
      <c r="B2954" s="2" t="s">
        <v>19011</v>
      </c>
      <c r="C2954" s="2" t="s">
        <v>19373</v>
      </c>
    </row>
    <row r="2955" spans="1:3" x14ac:dyDescent="0.35">
      <c r="A2955" s="2" t="s">
        <v>1056</v>
      </c>
      <c r="B2955" s="2" t="s">
        <v>19011</v>
      </c>
      <c r="C2955" s="2" t="s">
        <v>19374</v>
      </c>
    </row>
    <row r="2956" spans="1:3" x14ac:dyDescent="0.35">
      <c r="A2956" s="2" t="s">
        <v>1056</v>
      </c>
      <c r="B2956" s="2" t="s">
        <v>19011</v>
      </c>
      <c r="C2956" s="2" t="s">
        <v>19375</v>
      </c>
    </row>
    <row r="2957" spans="1:3" x14ac:dyDescent="0.35">
      <c r="A2957" s="2" t="s">
        <v>1056</v>
      </c>
      <c r="B2957" s="2" t="s">
        <v>19011</v>
      </c>
      <c r="C2957" s="2" t="s">
        <v>19376</v>
      </c>
    </row>
    <row r="2958" spans="1:3" x14ac:dyDescent="0.35">
      <c r="A2958" s="2" t="s">
        <v>1056</v>
      </c>
      <c r="B2958" s="2" t="s">
        <v>19011</v>
      </c>
      <c r="C2958" s="2" t="s">
        <v>19377</v>
      </c>
    </row>
    <row r="2959" spans="1:3" x14ac:dyDescent="0.35">
      <c r="A2959" s="2" t="s">
        <v>1056</v>
      </c>
      <c r="B2959" s="2" t="s">
        <v>19011</v>
      </c>
      <c r="C2959" s="2" t="s">
        <v>19378</v>
      </c>
    </row>
    <row r="2960" spans="1:3" x14ac:dyDescent="0.35">
      <c r="A2960" s="2" t="s">
        <v>1056</v>
      </c>
      <c r="B2960" s="2" t="s">
        <v>19011</v>
      </c>
      <c r="C2960" s="2" t="s">
        <v>19379</v>
      </c>
    </row>
    <row r="2961" spans="1:3" x14ac:dyDescent="0.35">
      <c r="A2961" s="2" t="s">
        <v>1056</v>
      </c>
      <c r="B2961" s="2" t="s">
        <v>19011</v>
      </c>
      <c r="C2961" s="2" t="s">
        <v>19380</v>
      </c>
    </row>
    <row r="2962" spans="1:3" x14ac:dyDescent="0.35">
      <c r="A2962" s="2" t="s">
        <v>1056</v>
      </c>
      <c r="B2962" s="2" t="s">
        <v>19011</v>
      </c>
      <c r="C2962" s="2" t="s">
        <v>19381</v>
      </c>
    </row>
    <row r="2963" spans="1:3" x14ac:dyDescent="0.35">
      <c r="A2963" s="2" t="s">
        <v>1056</v>
      </c>
      <c r="B2963" s="2" t="s">
        <v>19011</v>
      </c>
      <c r="C2963" s="2" t="s">
        <v>19382</v>
      </c>
    </row>
    <row r="2964" spans="1:3" x14ac:dyDescent="0.35">
      <c r="A2964" s="2" t="s">
        <v>1056</v>
      </c>
      <c r="B2964" s="2" t="s">
        <v>19011</v>
      </c>
      <c r="C2964" s="2" t="s">
        <v>19383</v>
      </c>
    </row>
    <row r="2965" spans="1:3" x14ac:dyDescent="0.35">
      <c r="A2965" s="2" t="s">
        <v>1056</v>
      </c>
      <c r="B2965" s="2" t="s">
        <v>19011</v>
      </c>
      <c r="C2965" s="2" t="s">
        <v>19384</v>
      </c>
    </row>
    <row r="2966" spans="1:3" x14ac:dyDescent="0.35">
      <c r="A2966" s="2" t="s">
        <v>1056</v>
      </c>
      <c r="B2966" s="2" t="s">
        <v>19011</v>
      </c>
      <c r="C2966" s="2" t="s">
        <v>19385</v>
      </c>
    </row>
    <row r="2967" spans="1:3" x14ac:dyDescent="0.35">
      <c r="A2967" s="2" t="s">
        <v>1056</v>
      </c>
      <c r="B2967" s="2" t="s">
        <v>19011</v>
      </c>
      <c r="C2967" s="2" t="s">
        <v>19386</v>
      </c>
    </row>
    <row r="2968" spans="1:3" x14ac:dyDescent="0.35">
      <c r="A2968" s="2" t="s">
        <v>1056</v>
      </c>
      <c r="B2968" s="2" t="s">
        <v>19011</v>
      </c>
      <c r="C2968" s="2" t="s">
        <v>19387</v>
      </c>
    </row>
    <row r="2969" spans="1:3" x14ac:dyDescent="0.35">
      <c r="A2969" s="2" t="s">
        <v>1056</v>
      </c>
      <c r="B2969" s="2" t="s">
        <v>19011</v>
      </c>
      <c r="C2969" s="2" t="s">
        <v>19388</v>
      </c>
    </row>
    <row r="2970" spans="1:3" x14ac:dyDescent="0.35">
      <c r="A2970" s="2" t="s">
        <v>1056</v>
      </c>
      <c r="B2970" s="2" t="s">
        <v>19011</v>
      </c>
      <c r="C2970" s="2" t="s">
        <v>19389</v>
      </c>
    </row>
    <row r="2971" spans="1:3" x14ac:dyDescent="0.35">
      <c r="A2971" s="2" t="s">
        <v>1056</v>
      </c>
      <c r="B2971" s="2" t="s">
        <v>19011</v>
      </c>
      <c r="C2971" s="2" t="s">
        <v>19390</v>
      </c>
    </row>
    <row r="2972" spans="1:3" x14ac:dyDescent="0.35">
      <c r="A2972" s="2" t="s">
        <v>1056</v>
      </c>
      <c r="B2972" s="2" t="s">
        <v>19011</v>
      </c>
      <c r="C2972" s="2" t="s">
        <v>19391</v>
      </c>
    </row>
    <row r="2973" spans="1:3" x14ac:dyDescent="0.35">
      <c r="A2973" s="2" t="s">
        <v>1056</v>
      </c>
      <c r="B2973" s="2" t="s">
        <v>19011</v>
      </c>
      <c r="C2973" s="2" t="s">
        <v>19392</v>
      </c>
    </row>
    <row r="2974" spans="1:3" x14ac:dyDescent="0.35">
      <c r="A2974" s="2" t="s">
        <v>1056</v>
      </c>
      <c r="B2974" s="2" t="s">
        <v>19011</v>
      </c>
      <c r="C2974" s="2" t="s">
        <v>19393</v>
      </c>
    </row>
    <row r="2975" spans="1:3" x14ac:dyDescent="0.35">
      <c r="A2975" s="2" t="s">
        <v>1056</v>
      </c>
      <c r="B2975" s="2" t="s">
        <v>19011</v>
      </c>
      <c r="C2975" s="2" t="s">
        <v>19394</v>
      </c>
    </row>
    <row r="2976" spans="1:3" x14ac:dyDescent="0.35">
      <c r="A2976" s="2" t="s">
        <v>1056</v>
      </c>
      <c r="B2976" s="2" t="s">
        <v>19011</v>
      </c>
      <c r="C2976" s="2" t="s">
        <v>19395</v>
      </c>
    </row>
    <row r="2977" spans="1:3" x14ac:dyDescent="0.35">
      <c r="A2977" s="2" t="s">
        <v>1056</v>
      </c>
      <c r="B2977" s="2" t="s">
        <v>19011</v>
      </c>
      <c r="C2977" s="2" t="s">
        <v>19396</v>
      </c>
    </row>
    <row r="2978" spans="1:3" x14ac:dyDescent="0.35">
      <c r="A2978" s="2" t="s">
        <v>1056</v>
      </c>
      <c r="B2978" s="2" t="s">
        <v>19011</v>
      </c>
      <c r="C2978" s="2" t="s">
        <v>19397</v>
      </c>
    </row>
    <row r="2979" spans="1:3" x14ac:dyDescent="0.35">
      <c r="A2979" s="2" t="s">
        <v>1056</v>
      </c>
      <c r="B2979" s="2" t="s">
        <v>19011</v>
      </c>
      <c r="C2979" s="2" t="s">
        <v>19398</v>
      </c>
    </row>
    <row r="2980" spans="1:3" x14ac:dyDescent="0.35">
      <c r="A2980" s="2" t="s">
        <v>1056</v>
      </c>
      <c r="B2980" s="2" t="s">
        <v>19011</v>
      </c>
      <c r="C2980" s="2" t="s">
        <v>19399</v>
      </c>
    </row>
    <row r="2981" spans="1:3" x14ac:dyDescent="0.35">
      <c r="A2981" s="2" t="s">
        <v>1056</v>
      </c>
      <c r="B2981" s="2" t="s">
        <v>19011</v>
      </c>
      <c r="C2981" s="2" t="s">
        <v>19400</v>
      </c>
    </row>
    <row r="2982" spans="1:3" x14ac:dyDescent="0.35">
      <c r="A2982" s="2" t="s">
        <v>1056</v>
      </c>
      <c r="B2982" s="2" t="s">
        <v>19011</v>
      </c>
      <c r="C2982" s="2" t="s">
        <v>19401</v>
      </c>
    </row>
    <row r="2983" spans="1:3" x14ac:dyDescent="0.35">
      <c r="A2983" s="2" t="s">
        <v>1056</v>
      </c>
      <c r="B2983" s="2" t="s">
        <v>19011</v>
      </c>
      <c r="C2983" s="2" t="s">
        <v>19402</v>
      </c>
    </row>
    <row r="2984" spans="1:3" x14ac:dyDescent="0.35">
      <c r="A2984" s="2" t="s">
        <v>1056</v>
      </c>
      <c r="B2984" s="2" t="s">
        <v>19011</v>
      </c>
      <c r="C2984" s="2" t="s">
        <v>19403</v>
      </c>
    </row>
    <row r="2985" spans="1:3" x14ac:dyDescent="0.35">
      <c r="A2985" s="2" t="s">
        <v>1056</v>
      </c>
      <c r="B2985" s="2" t="s">
        <v>19011</v>
      </c>
      <c r="C2985" s="2" t="s">
        <v>19404</v>
      </c>
    </row>
    <row r="2986" spans="1:3" x14ac:dyDescent="0.35">
      <c r="A2986" s="2" t="s">
        <v>1056</v>
      </c>
      <c r="B2986" s="2" t="s">
        <v>19011</v>
      </c>
      <c r="C2986" s="2" t="s">
        <v>19405</v>
      </c>
    </row>
    <row r="2987" spans="1:3" x14ac:dyDescent="0.35">
      <c r="A2987" s="2" t="s">
        <v>1056</v>
      </c>
      <c r="B2987" s="2" t="s">
        <v>19011</v>
      </c>
      <c r="C2987" s="2" t="s">
        <v>19406</v>
      </c>
    </row>
    <row r="2988" spans="1:3" x14ac:dyDescent="0.35">
      <c r="A2988" s="2" t="s">
        <v>1056</v>
      </c>
      <c r="B2988" s="2" t="s">
        <v>19011</v>
      </c>
      <c r="C2988" s="2" t="s">
        <v>19407</v>
      </c>
    </row>
    <row r="2989" spans="1:3" x14ac:dyDescent="0.35">
      <c r="A2989" s="2" t="s">
        <v>1056</v>
      </c>
      <c r="B2989" s="2" t="s">
        <v>19011</v>
      </c>
      <c r="C2989" s="2" t="s">
        <v>19408</v>
      </c>
    </row>
    <row r="2990" spans="1:3" x14ac:dyDescent="0.35">
      <c r="A2990" s="2" t="s">
        <v>1056</v>
      </c>
      <c r="B2990" s="2" t="s">
        <v>19011</v>
      </c>
      <c r="C2990" s="2" t="s">
        <v>19409</v>
      </c>
    </row>
    <row r="2991" spans="1:3" x14ac:dyDescent="0.35">
      <c r="A2991" s="2" t="s">
        <v>1056</v>
      </c>
      <c r="B2991" s="2" t="s">
        <v>19011</v>
      </c>
      <c r="C2991" s="2" t="s">
        <v>19410</v>
      </c>
    </row>
    <row r="2992" spans="1:3" x14ac:dyDescent="0.35">
      <c r="A2992" s="2" t="s">
        <v>1056</v>
      </c>
      <c r="B2992" s="2" t="s">
        <v>19011</v>
      </c>
      <c r="C2992" s="2" t="s">
        <v>19411</v>
      </c>
    </row>
    <row r="2993" spans="1:3" x14ac:dyDescent="0.35">
      <c r="A2993" s="2" t="s">
        <v>1056</v>
      </c>
      <c r="B2993" s="2" t="s">
        <v>19011</v>
      </c>
      <c r="C2993" s="2" t="s">
        <v>19412</v>
      </c>
    </row>
    <row r="2994" spans="1:3" x14ac:dyDescent="0.35">
      <c r="A2994" s="2" t="s">
        <v>1056</v>
      </c>
      <c r="B2994" s="2" t="s">
        <v>19011</v>
      </c>
      <c r="C2994" s="2" t="s">
        <v>19413</v>
      </c>
    </row>
    <row r="2995" spans="1:3" x14ac:dyDescent="0.35">
      <c r="A2995" s="2" t="s">
        <v>1056</v>
      </c>
      <c r="B2995" s="2" t="s">
        <v>19011</v>
      </c>
      <c r="C2995" s="2" t="s">
        <v>19414</v>
      </c>
    </row>
    <row r="2996" spans="1:3" x14ac:dyDescent="0.35">
      <c r="A2996" s="2" t="s">
        <v>1056</v>
      </c>
      <c r="B2996" s="2" t="s">
        <v>19011</v>
      </c>
      <c r="C2996" s="2" t="s">
        <v>19415</v>
      </c>
    </row>
    <row r="2997" spans="1:3" x14ac:dyDescent="0.35">
      <c r="A2997" s="2" t="s">
        <v>1056</v>
      </c>
      <c r="B2997" s="2" t="s">
        <v>19011</v>
      </c>
      <c r="C2997" s="2" t="s">
        <v>19416</v>
      </c>
    </row>
    <row r="2998" spans="1:3" x14ac:dyDescent="0.35">
      <c r="A2998" s="2" t="s">
        <v>1056</v>
      </c>
      <c r="B2998" s="2" t="s">
        <v>19011</v>
      </c>
      <c r="C2998" s="2" t="s">
        <v>19417</v>
      </c>
    </row>
    <row r="2999" spans="1:3" x14ac:dyDescent="0.35">
      <c r="A2999" s="2" t="s">
        <v>1056</v>
      </c>
      <c r="B2999" s="2" t="s">
        <v>19011</v>
      </c>
      <c r="C2999" s="2" t="s">
        <v>19418</v>
      </c>
    </row>
    <row r="3000" spans="1:3" x14ac:dyDescent="0.35">
      <c r="A3000" s="2" t="s">
        <v>1056</v>
      </c>
      <c r="B3000" s="2" t="s">
        <v>19011</v>
      </c>
      <c r="C3000" s="2" t="s">
        <v>19419</v>
      </c>
    </row>
    <row r="3001" spans="1:3" x14ac:dyDescent="0.35">
      <c r="A3001" s="2" t="s">
        <v>1056</v>
      </c>
      <c r="B3001" s="2" t="s">
        <v>19011</v>
      </c>
      <c r="C3001" s="2" t="s">
        <v>19420</v>
      </c>
    </row>
    <row r="3002" spans="1:3" x14ac:dyDescent="0.35">
      <c r="A3002" s="2" t="s">
        <v>1056</v>
      </c>
      <c r="B3002" s="2" t="s">
        <v>19011</v>
      </c>
      <c r="C3002" s="2" t="s">
        <v>19421</v>
      </c>
    </row>
    <row r="3003" spans="1:3" x14ac:dyDescent="0.35">
      <c r="A3003" s="2" t="s">
        <v>1056</v>
      </c>
      <c r="B3003" s="2" t="s">
        <v>19011</v>
      </c>
      <c r="C3003" s="2" t="s">
        <v>19422</v>
      </c>
    </row>
    <row r="3004" spans="1:3" x14ac:dyDescent="0.35">
      <c r="A3004" s="2" t="s">
        <v>1056</v>
      </c>
      <c r="B3004" s="2" t="s">
        <v>19011</v>
      </c>
      <c r="C3004" s="2" t="s">
        <v>19423</v>
      </c>
    </row>
    <row r="3005" spans="1:3" x14ac:dyDescent="0.35">
      <c r="A3005" s="2" t="s">
        <v>1056</v>
      </c>
      <c r="B3005" s="2" t="s">
        <v>19011</v>
      </c>
      <c r="C3005" s="2" t="s">
        <v>19424</v>
      </c>
    </row>
    <row r="3006" spans="1:3" x14ac:dyDescent="0.35">
      <c r="A3006" s="2" t="s">
        <v>1056</v>
      </c>
      <c r="B3006" s="2" t="s">
        <v>19011</v>
      </c>
      <c r="C3006" s="2" t="s">
        <v>19425</v>
      </c>
    </row>
    <row r="3007" spans="1:3" x14ac:dyDescent="0.35">
      <c r="A3007" s="2" t="s">
        <v>1056</v>
      </c>
      <c r="B3007" s="2" t="s">
        <v>19011</v>
      </c>
      <c r="C3007" s="2" t="s">
        <v>19426</v>
      </c>
    </row>
    <row r="3008" spans="1:3" x14ac:dyDescent="0.35">
      <c r="A3008" s="2" t="s">
        <v>1056</v>
      </c>
      <c r="B3008" s="2" t="s">
        <v>19011</v>
      </c>
      <c r="C3008" s="2" t="s">
        <v>19427</v>
      </c>
    </row>
    <row r="3009" spans="1:3" x14ac:dyDescent="0.35">
      <c r="A3009" s="2" t="s">
        <v>1056</v>
      </c>
      <c r="B3009" s="2" t="s">
        <v>19011</v>
      </c>
      <c r="C3009" s="2" t="s">
        <v>19428</v>
      </c>
    </row>
    <row r="3010" spans="1:3" x14ac:dyDescent="0.35">
      <c r="A3010" s="2" t="s">
        <v>1056</v>
      </c>
      <c r="B3010" s="2" t="s">
        <v>19011</v>
      </c>
      <c r="C3010" s="2" t="s">
        <v>19429</v>
      </c>
    </row>
    <row r="3011" spans="1:3" x14ac:dyDescent="0.35">
      <c r="A3011" s="2" t="s">
        <v>1056</v>
      </c>
      <c r="B3011" s="2" t="s">
        <v>19011</v>
      </c>
      <c r="C3011" s="2" t="s">
        <v>19430</v>
      </c>
    </row>
    <row r="3012" spans="1:3" x14ac:dyDescent="0.35">
      <c r="A3012" s="2" t="s">
        <v>1056</v>
      </c>
      <c r="B3012" s="2" t="s">
        <v>19011</v>
      </c>
      <c r="C3012" s="2" t="s">
        <v>19431</v>
      </c>
    </row>
    <row r="3013" spans="1:3" x14ac:dyDescent="0.35">
      <c r="A3013" s="2" t="s">
        <v>1056</v>
      </c>
      <c r="B3013" s="2" t="s">
        <v>19011</v>
      </c>
      <c r="C3013" s="2" t="s">
        <v>19432</v>
      </c>
    </row>
    <row r="3014" spans="1:3" x14ac:dyDescent="0.35">
      <c r="A3014" s="2" t="s">
        <v>1056</v>
      </c>
      <c r="B3014" s="2" t="s">
        <v>19011</v>
      </c>
      <c r="C3014" s="2" t="s">
        <v>19433</v>
      </c>
    </row>
    <row r="3015" spans="1:3" x14ac:dyDescent="0.35">
      <c r="A3015" s="2" t="s">
        <v>1056</v>
      </c>
      <c r="B3015" s="2" t="s">
        <v>19011</v>
      </c>
      <c r="C3015" s="2" t="s">
        <v>19434</v>
      </c>
    </row>
    <row r="3016" spans="1:3" x14ac:dyDescent="0.35">
      <c r="A3016" s="2" t="s">
        <v>1056</v>
      </c>
      <c r="B3016" s="2" t="s">
        <v>19011</v>
      </c>
      <c r="C3016" s="2" t="s">
        <v>19435</v>
      </c>
    </row>
    <row r="3017" spans="1:3" x14ac:dyDescent="0.35">
      <c r="A3017" s="2" t="s">
        <v>1056</v>
      </c>
      <c r="B3017" s="2" t="s">
        <v>19011</v>
      </c>
      <c r="C3017" s="2" t="s">
        <v>19436</v>
      </c>
    </row>
    <row r="3018" spans="1:3" x14ac:dyDescent="0.35">
      <c r="A3018" s="2" t="s">
        <v>1056</v>
      </c>
      <c r="B3018" s="2" t="s">
        <v>19011</v>
      </c>
      <c r="C3018" s="2" t="s">
        <v>19437</v>
      </c>
    </row>
    <row r="3019" spans="1:3" x14ac:dyDescent="0.35">
      <c r="A3019" s="2" t="s">
        <v>1056</v>
      </c>
      <c r="B3019" s="2" t="s">
        <v>19011</v>
      </c>
      <c r="C3019" s="2" t="s">
        <v>19438</v>
      </c>
    </row>
    <row r="3020" spans="1:3" x14ac:dyDescent="0.35">
      <c r="A3020" s="2" t="s">
        <v>1056</v>
      </c>
      <c r="B3020" s="2" t="s">
        <v>19011</v>
      </c>
      <c r="C3020" s="2" t="s">
        <v>19439</v>
      </c>
    </row>
    <row r="3021" spans="1:3" x14ac:dyDescent="0.35">
      <c r="A3021" s="2" t="s">
        <v>1056</v>
      </c>
      <c r="B3021" s="2" t="s">
        <v>19011</v>
      </c>
      <c r="C3021" s="2" t="s">
        <v>19440</v>
      </c>
    </row>
    <row r="3022" spans="1:3" x14ac:dyDescent="0.35">
      <c r="A3022" s="2" t="s">
        <v>1056</v>
      </c>
      <c r="B3022" s="2" t="s">
        <v>19011</v>
      </c>
      <c r="C3022" s="2" t="s">
        <v>19441</v>
      </c>
    </row>
    <row r="3023" spans="1:3" x14ac:dyDescent="0.35">
      <c r="A3023" s="2" t="s">
        <v>1056</v>
      </c>
      <c r="B3023" s="2" t="s">
        <v>19011</v>
      </c>
      <c r="C3023" s="2" t="s">
        <v>19442</v>
      </c>
    </row>
    <row r="3024" spans="1:3" x14ac:dyDescent="0.35">
      <c r="A3024" s="2" t="s">
        <v>1056</v>
      </c>
      <c r="B3024" s="2" t="s">
        <v>19011</v>
      </c>
      <c r="C3024" s="2" t="s">
        <v>19443</v>
      </c>
    </row>
    <row r="3025" spans="1:3" x14ac:dyDescent="0.35">
      <c r="A3025" s="2" t="s">
        <v>1056</v>
      </c>
      <c r="B3025" s="2" t="s">
        <v>19011</v>
      </c>
      <c r="C3025" s="2" t="s">
        <v>19444</v>
      </c>
    </row>
    <row r="3026" spans="1:3" x14ac:dyDescent="0.35">
      <c r="A3026" s="2" t="s">
        <v>1056</v>
      </c>
      <c r="B3026" s="2" t="s">
        <v>19011</v>
      </c>
      <c r="C3026" s="2" t="s">
        <v>19445</v>
      </c>
    </row>
    <row r="3027" spans="1:3" x14ac:dyDescent="0.35">
      <c r="A3027" s="2" t="s">
        <v>1056</v>
      </c>
      <c r="B3027" s="2" t="s">
        <v>19011</v>
      </c>
      <c r="C3027" s="2" t="s">
        <v>19446</v>
      </c>
    </row>
    <row r="3028" spans="1:3" x14ac:dyDescent="0.35">
      <c r="A3028" s="2" t="s">
        <v>1056</v>
      </c>
      <c r="B3028" s="2" t="s">
        <v>19011</v>
      </c>
      <c r="C3028" s="2" t="s">
        <v>19447</v>
      </c>
    </row>
    <row r="3029" spans="1:3" x14ac:dyDescent="0.35">
      <c r="A3029" s="2" t="s">
        <v>1056</v>
      </c>
      <c r="B3029" s="2" t="s">
        <v>19011</v>
      </c>
      <c r="C3029" s="2" t="s">
        <v>19448</v>
      </c>
    </row>
    <row r="3030" spans="1:3" x14ac:dyDescent="0.35">
      <c r="A3030" s="2" t="s">
        <v>1056</v>
      </c>
      <c r="B3030" s="2" t="s">
        <v>19011</v>
      </c>
      <c r="C3030" s="2" t="s">
        <v>19449</v>
      </c>
    </row>
    <row r="3031" spans="1:3" x14ac:dyDescent="0.35">
      <c r="A3031" s="2" t="s">
        <v>1056</v>
      </c>
      <c r="B3031" s="2" t="s">
        <v>19011</v>
      </c>
      <c r="C3031" s="2" t="s">
        <v>19450</v>
      </c>
    </row>
    <row r="3032" spans="1:3" x14ac:dyDescent="0.35">
      <c r="A3032" s="2" t="s">
        <v>1056</v>
      </c>
      <c r="B3032" s="2" t="s">
        <v>19011</v>
      </c>
      <c r="C3032" s="2" t="s">
        <v>19451</v>
      </c>
    </row>
    <row r="3033" spans="1:3" x14ac:dyDescent="0.35">
      <c r="A3033" s="2" t="s">
        <v>1056</v>
      </c>
      <c r="B3033" s="2" t="s">
        <v>19011</v>
      </c>
      <c r="C3033" s="2" t="s">
        <v>19452</v>
      </c>
    </row>
    <row r="3034" spans="1:3" x14ac:dyDescent="0.35">
      <c r="A3034" s="2" t="s">
        <v>1056</v>
      </c>
      <c r="B3034" s="2" t="s">
        <v>19011</v>
      </c>
      <c r="C3034" s="2" t="s">
        <v>19453</v>
      </c>
    </row>
    <row r="3035" spans="1:3" x14ac:dyDescent="0.35">
      <c r="A3035" s="2" t="s">
        <v>1056</v>
      </c>
      <c r="B3035" s="2" t="s">
        <v>19011</v>
      </c>
      <c r="C3035" s="2" t="s">
        <v>19454</v>
      </c>
    </row>
    <row r="3036" spans="1:3" x14ac:dyDescent="0.35">
      <c r="A3036" s="2" t="s">
        <v>1056</v>
      </c>
      <c r="B3036" s="2" t="s">
        <v>19011</v>
      </c>
      <c r="C3036" s="2" t="s">
        <v>19455</v>
      </c>
    </row>
    <row r="3037" spans="1:3" x14ac:dyDescent="0.35">
      <c r="A3037" s="2" t="s">
        <v>1056</v>
      </c>
      <c r="B3037" s="2" t="s">
        <v>19011</v>
      </c>
      <c r="C3037" s="2" t="s">
        <v>19456</v>
      </c>
    </row>
    <row r="3038" spans="1:3" x14ac:dyDescent="0.35">
      <c r="A3038" s="2" t="s">
        <v>1056</v>
      </c>
      <c r="B3038" s="2" t="s">
        <v>19011</v>
      </c>
      <c r="C3038" s="2" t="s">
        <v>19457</v>
      </c>
    </row>
    <row r="3039" spans="1:3" x14ac:dyDescent="0.35">
      <c r="A3039" s="2" t="s">
        <v>1056</v>
      </c>
      <c r="B3039" s="2" t="s">
        <v>19011</v>
      </c>
      <c r="C3039" s="2" t="s">
        <v>19458</v>
      </c>
    </row>
    <row r="3040" spans="1:3" x14ac:dyDescent="0.35">
      <c r="A3040" s="2" t="s">
        <v>1056</v>
      </c>
      <c r="B3040" s="2" t="s">
        <v>19011</v>
      </c>
      <c r="C3040" s="2" t="s">
        <v>19459</v>
      </c>
    </row>
    <row r="3041" spans="1:3" x14ac:dyDescent="0.35">
      <c r="A3041" s="2" t="s">
        <v>1056</v>
      </c>
      <c r="B3041" s="2" t="s">
        <v>19011</v>
      </c>
      <c r="C3041" s="2" t="s">
        <v>19460</v>
      </c>
    </row>
    <row r="3042" spans="1:3" x14ac:dyDescent="0.35">
      <c r="A3042" s="2" t="s">
        <v>1056</v>
      </c>
      <c r="B3042" s="2" t="s">
        <v>19011</v>
      </c>
      <c r="C3042" s="2" t="s">
        <v>19461</v>
      </c>
    </row>
    <row r="3043" spans="1:3" x14ac:dyDescent="0.35">
      <c r="A3043" s="2" t="s">
        <v>1056</v>
      </c>
      <c r="B3043" s="2" t="s">
        <v>19011</v>
      </c>
      <c r="C3043" s="2" t="s">
        <v>19462</v>
      </c>
    </row>
    <row r="3044" spans="1:3" x14ac:dyDescent="0.35">
      <c r="A3044" s="2" t="s">
        <v>1056</v>
      </c>
      <c r="B3044" s="2" t="s">
        <v>19011</v>
      </c>
      <c r="C3044" s="2" t="s">
        <v>19463</v>
      </c>
    </row>
    <row r="3045" spans="1:3" x14ac:dyDescent="0.35">
      <c r="A3045" s="2" t="s">
        <v>1056</v>
      </c>
      <c r="B3045" s="2" t="s">
        <v>19011</v>
      </c>
      <c r="C3045" s="2" t="s">
        <v>19464</v>
      </c>
    </row>
    <row r="3046" spans="1:3" x14ac:dyDescent="0.35">
      <c r="A3046" s="2" t="s">
        <v>1056</v>
      </c>
      <c r="B3046" s="2" t="s">
        <v>19011</v>
      </c>
      <c r="C3046" s="2" t="s">
        <v>19465</v>
      </c>
    </row>
    <row r="3047" spans="1:3" x14ac:dyDescent="0.35">
      <c r="A3047" s="2" t="s">
        <v>1056</v>
      </c>
      <c r="B3047" s="2" t="s">
        <v>19011</v>
      </c>
      <c r="C3047" s="2" t="s">
        <v>19466</v>
      </c>
    </row>
    <row r="3048" spans="1:3" x14ac:dyDescent="0.35">
      <c r="A3048" s="2" t="s">
        <v>1056</v>
      </c>
      <c r="B3048" s="2" t="s">
        <v>19011</v>
      </c>
      <c r="C3048" s="2" t="s">
        <v>19467</v>
      </c>
    </row>
    <row r="3049" spans="1:3" x14ac:dyDescent="0.35">
      <c r="A3049" s="2" t="s">
        <v>1056</v>
      </c>
      <c r="B3049" s="2" t="s">
        <v>19011</v>
      </c>
      <c r="C3049" s="2" t="s">
        <v>19468</v>
      </c>
    </row>
    <row r="3050" spans="1:3" x14ac:dyDescent="0.35">
      <c r="A3050" s="2" t="s">
        <v>1056</v>
      </c>
      <c r="B3050" s="2" t="s">
        <v>19011</v>
      </c>
      <c r="C3050" s="2" t="s">
        <v>19469</v>
      </c>
    </row>
    <row r="3051" spans="1:3" x14ac:dyDescent="0.35">
      <c r="A3051" s="2" t="s">
        <v>1056</v>
      </c>
      <c r="B3051" s="2" t="s">
        <v>19011</v>
      </c>
      <c r="C3051" s="2" t="s">
        <v>19470</v>
      </c>
    </row>
    <row r="3052" spans="1:3" x14ac:dyDescent="0.35">
      <c r="A3052" s="2" t="s">
        <v>1056</v>
      </c>
      <c r="B3052" s="2" t="s">
        <v>19011</v>
      </c>
      <c r="C3052" s="2" t="s">
        <v>19471</v>
      </c>
    </row>
    <row r="3053" spans="1:3" x14ac:dyDescent="0.35">
      <c r="A3053" s="2" t="s">
        <v>1056</v>
      </c>
      <c r="B3053" s="2" t="s">
        <v>19011</v>
      </c>
      <c r="C3053" s="2" t="s">
        <v>19472</v>
      </c>
    </row>
    <row r="3054" spans="1:3" x14ac:dyDescent="0.35">
      <c r="A3054" s="2" t="s">
        <v>1056</v>
      </c>
      <c r="B3054" s="2" t="s">
        <v>19011</v>
      </c>
      <c r="C3054" s="2" t="s">
        <v>19473</v>
      </c>
    </row>
    <row r="3055" spans="1:3" x14ac:dyDescent="0.35">
      <c r="A3055" s="2" t="s">
        <v>1056</v>
      </c>
      <c r="B3055" s="2" t="s">
        <v>19011</v>
      </c>
      <c r="C3055" s="2" t="s">
        <v>19474</v>
      </c>
    </row>
    <row r="3056" spans="1:3" x14ac:dyDescent="0.35">
      <c r="A3056" s="2" t="s">
        <v>1056</v>
      </c>
      <c r="B3056" s="2" t="s">
        <v>19011</v>
      </c>
      <c r="C3056" s="2" t="s">
        <v>19475</v>
      </c>
    </row>
    <row r="3057" spans="1:3" x14ac:dyDescent="0.35">
      <c r="A3057" s="2" t="s">
        <v>1056</v>
      </c>
      <c r="B3057" s="2" t="s">
        <v>19011</v>
      </c>
      <c r="C3057" s="2" t="s">
        <v>19476</v>
      </c>
    </row>
    <row r="3058" spans="1:3" x14ac:dyDescent="0.35">
      <c r="A3058" s="2" t="s">
        <v>1056</v>
      </c>
      <c r="B3058" s="2" t="s">
        <v>19011</v>
      </c>
      <c r="C3058" s="2" t="s">
        <v>19477</v>
      </c>
    </row>
    <row r="3059" spans="1:3" x14ac:dyDescent="0.35">
      <c r="A3059" s="2" t="s">
        <v>1056</v>
      </c>
      <c r="B3059" s="2" t="s">
        <v>19011</v>
      </c>
      <c r="C3059" s="2" t="s">
        <v>19478</v>
      </c>
    </row>
    <row r="3060" spans="1:3" x14ac:dyDescent="0.35">
      <c r="A3060" s="2" t="s">
        <v>1056</v>
      </c>
      <c r="B3060" s="2" t="s">
        <v>19011</v>
      </c>
      <c r="C3060" s="2" t="s">
        <v>19479</v>
      </c>
    </row>
    <row r="3061" spans="1:3" x14ac:dyDescent="0.35">
      <c r="A3061" s="2" t="s">
        <v>1056</v>
      </c>
      <c r="B3061" s="2" t="s">
        <v>19011</v>
      </c>
      <c r="C3061" s="2" t="s">
        <v>19480</v>
      </c>
    </row>
    <row r="3062" spans="1:3" x14ac:dyDescent="0.35">
      <c r="A3062" s="2" t="s">
        <v>1056</v>
      </c>
      <c r="B3062" s="2" t="s">
        <v>19011</v>
      </c>
      <c r="C3062" s="2" t="s">
        <v>19481</v>
      </c>
    </row>
    <row r="3063" spans="1:3" x14ac:dyDescent="0.35">
      <c r="A3063" s="2" t="s">
        <v>1056</v>
      </c>
      <c r="B3063" s="2" t="s">
        <v>19011</v>
      </c>
      <c r="C3063" s="2" t="s">
        <v>19482</v>
      </c>
    </row>
    <row r="3064" spans="1:3" x14ac:dyDescent="0.35">
      <c r="A3064" s="2" t="s">
        <v>1056</v>
      </c>
      <c r="B3064" s="2" t="s">
        <v>19011</v>
      </c>
      <c r="C3064" s="2" t="s">
        <v>19483</v>
      </c>
    </row>
    <row r="3065" spans="1:3" x14ac:dyDescent="0.35">
      <c r="A3065" s="2" t="s">
        <v>1056</v>
      </c>
      <c r="B3065" s="2" t="s">
        <v>19011</v>
      </c>
      <c r="C3065" s="2" t="s">
        <v>19484</v>
      </c>
    </row>
    <row r="3066" spans="1:3" x14ac:dyDescent="0.35">
      <c r="A3066" s="2" t="s">
        <v>1056</v>
      </c>
      <c r="B3066" s="2" t="s">
        <v>19011</v>
      </c>
      <c r="C3066" s="2" t="s">
        <v>19485</v>
      </c>
    </row>
    <row r="3067" spans="1:3" x14ac:dyDescent="0.35">
      <c r="A3067" s="2" t="s">
        <v>1056</v>
      </c>
      <c r="B3067" s="2" t="s">
        <v>19011</v>
      </c>
      <c r="C3067" s="2" t="s">
        <v>19486</v>
      </c>
    </row>
    <row r="3068" spans="1:3" x14ac:dyDescent="0.35">
      <c r="A3068" s="2" t="s">
        <v>1056</v>
      </c>
      <c r="B3068" s="2" t="s">
        <v>19011</v>
      </c>
      <c r="C3068" s="2" t="s">
        <v>19487</v>
      </c>
    </row>
    <row r="3069" spans="1:3" x14ac:dyDescent="0.35">
      <c r="A3069" s="2" t="s">
        <v>1056</v>
      </c>
      <c r="B3069" s="2" t="s">
        <v>19011</v>
      </c>
      <c r="C3069" s="2" t="s">
        <v>19488</v>
      </c>
    </row>
    <row r="3070" spans="1:3" x14ac:dyDescent="0.35">
      <c r="A3070" s="2" t="s">
        <v>1056</v>
      </c>
      <c r="B3070" s="2" t="s">
        <v>19011</v>
      </c>
      <c r="C3070" s="2" t="s">
        <v>19489</v>
      </c>
    </row>
    <row r="3071" spans="1:3" x14ac:dyDescent="0.35">
      <c r="A3071" s="2" t="s">
        <v>1056</v>
      </c>
      <c r="B3071" s="2" t="s">
        <v>19011</v>
      </c>
      <c r="C3071" s="2" t="s">
        <v>19490</v>
      </c>
    </row>
    <row r="3072" spans="1:3" x14ac:dyDescent="0.35">
      <c r="A3072" s="2" t="s">
        <v>1056</v>
      </c>
      <c r="B3072" s="2" t="s">
        <v>19011</v>
      </c>
      <c r="C3072" s="2" t="s">
        <v>19491</v>
      </c>
    </row>
    <row r="3073" spans="1:3" x14ac:dyDescent="0.35">
      <c r="A3073" s="2" t="s">
        <v>1056</v>
      </c>
      <c r="B3073" s="2" t="s">
        <v>19011</v>
      </c>
      <c r="C3073" s="2" t="s">
        <v>19492</v>
      </c>
    </row>
    <row r="3074" spans="1:3" x14ac:dyDescent="0.35">
      <c r="A3074" s="2" t="s">
        <v>1056</v>
      </c>
      <c r="B3074" s="2" t="s">
        <v>19011</v>
      </c>
      <c r="C3074" s="2" t="s">
        <v>19493</v>
      </c>
    </row>
    <row r="3075" spans="1:3" x14ac:dyDescent="0.35">
      <c r="A3075" s="2" t="s">
        <v>1056</v>
      </c>
      <c r="B3075" s="2" t="s">
        <v>19011</v>
      </c>
      <c r="C3075" s="2" t="s">
        <v>19494</v>
      </c>
    </row>
    <row r="3076" spans="1:3" x14ac:dyDescent="0.35">
      <c r="A3076" s="2" t="s">
        <v>1056</v>
      </c>
      <c r="B3076" s="2" t="s">
        <v>19011</v>
      </c>
      <c r="C3076" s="2" t="s">
        <v>19495</v>
      </c>
    </row>
    <row r="3077" spans="1:3" x14ac:dyDescent="0.35">
      <c r="A3077" s="2" t="s">
        <v>1056</v>
      </c>
      <c r="B3077" s="2" t="s">
        <v>19011</v>
      </c>
      <c r="C3077" s="2" t="s">
        <v>19496</v>
      </c>
    </row>
    <row r="3078" spans="1:3" x14ac:dyDescent="0.35">
      <c r="A3078" s="2" t="s">
        <v>1056</v>
      </c>
      <c r="B3078" s="2" t="s">
        <v>19011</v>
      </c>
      <c r="C3078" s="2" t="s">
        <v>19497</v>
      </c>
    </row>
    <row r="3079" spans="1:3" x14ac:dyDescent="0.35">
      <c r="A3079" s="2" t="s">
        <v>1056</v>
      </c>
      <c r="B3079" s="2" t="s">
        <v>19011</v>
      </c>
      <c r="C3079" s="2" t="s">
        <v>19498</v>
      </c>
    </row>
    <row r="3080" spans="1:3" x14ac:dyDescent="0.35">
      <c r="A3080" s="2" t="s">
        <v>1056</v>
      </c>
      <c r="B3080" s="2" t="s">
        <v>19011</v>
      </c>
      <c r="C3080" s="2" t="s">
        <v>19499</v>
      </c>
    </row>
    <row r="3081" spans="1:3" x14ac:dyDescent="0.35">
      <c r="A3081" s="2" t="s">
        <v>1056</v>
      </c>
      <c r="B3081" s="2" t="s">
        <v>19011</v>
      </c>
      <c r="C3081" s="2" t="s">
        <v>19500</v>
      </c>
    </row>
    <row r="3082" spans="1:3" x14ac:dyDescent="0.35">
      <c r="A3082" s="2" t="s">
        <v>1056</v>
      </c>
      <c r="B3082" s="2" t="s">
        <v>19011</v>
      </c>
      <c r="C3082" s="2" t="s">
        <v>19501</v>
      </c>
    </row>
    <row r="3083" spans="1:3" x14ac:dyDescent="0.35">
      <c r="A3083" s="2" t="s">
        <v>1056</v>
      </c>
      <c r="B3083" s="2" t="s">
        <v>19011</v>
      </c>
      <c r="C3083" s="2" t="s">
        <v>19502</v>
      </c>
    </row>
    <row r="3084" spans="1:3" x14ac:dyDescent="0.35">
      <c r="A3084" s="2" t="s">
        <v>1056</v>
      </c>
      <c r="B3084" s="2" t="s">
        <v>19011</v>
      </c>
      <c r="C3084" s="2" t="s">
        <v>19503</v>
      </c>
    </row>
    <row r="3085" spans="1:3" x14ac:dyDescent="0.35">
      <c r="A3085" s="2" t="s">
        <v>1056</v>
      </c>
      <c r="B3085" s="2" t="s">
        <v>19011</v>
      </c>
      <c r="C3085" s="2" t="s">
        <v>19504</v>
      </c>
    </row>
    <row r="3086" spans="1:3" x14ac:dyDescent="0.35">
      <c r="A3086" s="2" t="s">
        <v>1056</v>
      </c>
      <c r="B3086" s="2" t="s">
        <v>19011</v>
      </c>
      <c r="C3086" s="2" t="s">
        <v>19505</v>
      </c>
    </row>
    <row r="3087" spans="1:3" x14ac:dyDescent="0.35">
      <c r="A3087" s="2" t="s">
        <v>1056</v>
      </c>
      <c r="B3087" s="2" t="s">
        <v>19011</v>
      </c>
      <c r="C3087" s="2" t="s">
        <v>19506</v>
      </c>
    </row>
    <row r="3088" spans="1:3" x14ac:dyDescent="0.35">
      <c r="A3088" s="2" t="s">
        <v>1056</v>
      </c>
      <c r="B3088" s="2" t="s">
        <v>19011</v>
      </c>
      <c r="C3088" s="2" t="s">
        <v>19507</v>
      </c>
    </row>
    <row r="3089" spans="1:3" x14ac:dyDescent="0.35">
      <c r="A3089" s="2" t="s">
        <v>1056</v>
      </c>
      <c r="B3089" s="2" t="s">
        <v>19011</v>
      </c>
      <c r="C3089" s="2" t="s">
        <v>19508</v>
      </c>
    </row>
    <row r="3090" spans="1:3" x14ac:dyDescent="0.35">
      <c r="A3090" s="2" t="s">
        <v>1056</v>
      </c>
      <c r="B3090" s="2" t="s">
        <v>19011</v>
      </c>
      <c r="C3090" s="2" t="s">
        <v>19509</v>
      </c>
    </row>
    <row r="3091" spans="1:3" x14ac:dyDescent="0.35">
      <c r="A3091" s="2" t="s">
        <v>1056</v>
      </c>
      <c r="B3091" s="2" t="s">
        <v>19011</v>
      </c>
      <c r="C3091" s="2" t="s">
        <v>19510</v>
      </c>
    </row>
    <row r="3092" spans="1:3" x14ac:dyDescent="0.35">
      <c r="A3092" s="2" t="s">
        <v>1056</v>
      </c>
      <c r="B3092" s="2" t="s">
        <v>19011</v>
      </c>
      <c r="C3092" s="2" t="s">
        <v>19511</v>
      </c>
    </row>
    <row r="3093" spans="1:3" x14ac:dyDescent="0.35">
      <c r="A3093" s="2" t="s">
        <v>1056</v>
      </c>
      <c r="B3093" s="2" t="s">
        <v>19011</v>
      </c>
      <c r="C3093" s="2" t="s">
        <v>19512</v>
      </c>
    </row>
    <row r="3094" spans="1:3" x14ac:dyDescent="0.35">
      <c r="A3094" s="2" t="s">
        <v>1056</v>
      </c>
      <c r="B3094" s="2" t="s">
        <v>19011</v>
      </c>
      <c r="C3094" s="2" t="s">
        <v>19513</v>
      </c>
    </row>
    <row r="3095" spans="1:3" x14ac:dyDescent="0.35">
      <c r="A3095" s="2" t="s">
        <v>1056</v>
      </c>
      <c r="B3095" s="2" t="s">
        <v>19011</v>
      </c>
      <c r="C3095" s="2" t="s">
        <v>19514</v>
      </c>
    </row>
    <row r="3096" spans="1:3" x14ac:dyDescent="0.35">
      <c r="A3096" s="2" t="s">
        <v>1056</v>
      </c>
      <c r="B3096" s="2" t="s">
        <v>19011</v>
      </c>
      <c r="C3096" s="2" t="s">
        <v>19515</v>
      </c>
    </row>
    <row r="3097" spans="1:3" x14ac:dyDescent="0.35">
      <c r="A3097" s="2" t="s">
        <v>1056</v>
      </c>
      <c r="B3097" s="2" t="s">
        <v>19011</v>
      </c>
      <c r="C3097" s="2" t="s">
        <v>19516</v>
      </c>
    </row>
    <row r="3098" spans="1:3" x14ac:dyDescent="0.35">
      <c r="A3098" s="2" t="s">
        <v>1056</v>
      </c>
      <c r="B3098" s="2" t="s">
        <v>19011</v>
      </c>
      <c r="C3098" s="2" t="s">
        <v>19517</v>
      </c>
    </row>
    <row r="3099" spans="1:3" x14ac:dyDescent="0.35">
      <c r="A3099" s="2" t="s">
        <v>1056</v>
      </c>
      <c r="B3099" s="2" t="s">
        <v>19011</v>
      </c>
      <c r="C3099" s="2" t="s">
        <v>19518</v>
      </c>
    </row>
    <row r="3100" spans="1:3" x14ac:dyDescent="0.35">
      <c r="A3100" s="2" t="s">
        <v>1056</v>
      </c>
      <c r="B3100" s="2" t="s">
        <v>19011</v>
      </c>
      <c r="C3100" s="2" t="s">
        <v>19519</v>
      </c>
    </row>
    <row r="3101" spans="1:3" x14ac:dyDescent="0.35">
      <c r="A3101" s="2" t="s">
        <v>1056</v>
      </c>
      <c r="B3101" s="2" t="s">
        <v>19011</v>
      </c>
      <c r="C3101" s="2" t="s">
        <v>19520</v>
      </c>
    </row>
    <row r="3102" spans="1:3" x14ac:dyDescent="0.35">
      <c r="A3102" s="2" t="s">
        <v>1056</v>
      </c>
      <c r="B3102" s="2" t="s">
        <v>19011</v>
      </c>
      <c r="C3102" s="2" t="s">
        <v>19521</v>
      </c>
    </row>
    <row r="3103" spans="1:3" x14ac:dyDescent="0.35">
      <c r="A3103" s="2" t="s">
        <v>1056</v>
      </c>
      <c r="B3103" s="2" t="s">
        <v>19011</v>
      </c>
      <c r="C3103" s="2" t="s">
        <v>19522</v>
      </c>
    </row>
    <row r="3104" spans="1:3" x14ac:dyDescent="0.35">
      <c r="A3104" s="2" t="s">
        <v>1056</v>
      </c>
      <c r="B3104" s="2" t="s">
        <v>19011</v>
      </c>
      <c r="C3104" s="2" t="s">
        <v>19523</v>
      </c>
    </row>
    <row r="3105" spans="1:3" x14ac:dyDescent="0.35">
      <c r="A3105" s="2" t="s">
        <v>1056</v>
      </c>
      <c r="B3105" s="2" t="s">
        <v>19011</v>
      </c>
      <c r="C3105" s="2" t="s">
        <v>19524</v>
      </c>
    </row>
    <row r="3106" spans="1:3" x14ac:dyDescent="0.35">
      <c r="A3106" s="2" t="s">
        <v>1056</v>
      </c>
      <c r="B3106" s="2" t="s">
        <v>19011</v>
      </c>
      <c r="C3106" s="2" t="s">
        <v>19525</v>
      </c>
    </row>
    <row r="3107" spans="1:3" x14ac:dyDescent="0.35">
      <c r="A3107" s="2" t="s">
        <v>1056</v>
      </c>
      <c r="B3107" s="2" t="s">
        <v>19011</v>
      </c>
      <c r="C3107" s="2" t="s">
        <v>19526</v>
      </c>
    </row>
    <row r="3108" spans="1:3" x14ac:dyDescent="0.35">
      <c r="A3108" s="2" t="s">
        <v>1056</v>
      </c>
      <c r="B3108" s="2" t="s">
        <v>19011</v>
      </c>
      <c r="C3108" s="2" t="s">
        <v>19527</v>
      </c>
    </row>
    <row r="3109" spans="1:3" x14ac:dyDescent="0.35">
      <c r="A3109" s="2" t="s">
        <v>1056</v>
      </c>
      <c r="B3109" s="2" t="s">
        <v>19011</v>
      </c>
      <c r="C3109" s="2" t="s">
        <v>19528</v>
      </c>
    </row>
    <row r="3110" spans="1:3" x14ac:dyDescent="0.35">
      <c r="A3110" s="2" t="s">
        <v>1056</v>
      </c>
      <c r="B3110" s="2" t="s">
        <v>19011</v>
      </c>
      <c r="C3110" s="2" t="s">
        <v>19529</v>
      </c>
    </row>
    <row r="3111" spans="1:3" x14ac:dyDescent="0.35">
      <c r="A3111" s="2" t="s">
        <v>1056</v>
      </c>
      <c r="B3111" s="2" t="s">
        <v>19011</v>
      </c>
      <c r="C3111" s="2" t="s">
        <v>19530</v>
      </c>
    </row>
    <row r="3112" spans="1:3" x14ac:dyDescent="0.35">
      <c r="A3112" s="2" t="s">
        <v>1056</v>
      </c>
      <c r="B3112" s="2" t="s">
        <v>19011</v>
      </c>
      <c r="C3112" s="2" t="s">
        <v>19531</v>
      </c>
    </row>
    <row r="3113" spans="1:3" x14ac:dyDescent="0.35">
      <c r="A3113" s="2" t="s">
        <v>1056</v>
      </c>
      <c r="B3113" s="2" t="s">
        <v>19011</v>
      </c>
      <c r="C3113" s="2" t="s">
        <v>19532</v>
      </c>
    </row>
    <row r="3114" spans="1:3" x14ac:dyDescent="0.35">
      <c r="A3114" s="2" t="s">
        <v>1056</v>
      </c>
      <c r="B3114" s="2" t="s">
        <v>19011</v>
      </c>
      <c r="C3114" s="2" t="s">
        <v>19533</v>
      </c>
    </row>
    <row r="3115" spans="1:3" x14ac:dyDescent="0.35">
      <c r="A3115" s="2" t="s">
        <v>1056</v>
      </c>
      <c r="B3115" s="2" t="s">
        <v>19011</v>
      </c>
      <c r="C3115" s="2" t="s">
        <v>19534</v>
      </c>
    </row>
    <row r="3116" spans="1:3" x14ac:dyDescent="0.35">
      <c r="A3116" s="2" t="s">
        <v>1056</v>
      </c>
      <c r="B3116" s="2" t="s">
        <v>19011</v>
      </c>
      <c r="C3116" s="2" t="s">
        <v>19535</v>
      </c>
    </row>
    <row r="3117" spans="1:3" x14ac:dyDescent="0.35">
      <c r="A3117" s="2" t="s">
        <v>1056</v>
      </c>
      <c r="B3117" s="2" t="s">
        <v>19011</v>
      </c>
      <c r="C3117" s="2" t="s">
        <v>19536</v>
      </c>
    </row>
    <row r="3118" spans="1:3" x14ac:dyDescent="0.35">
      <c r="A3118" s="2" t="s">
        <v>1056</v>
      </c>
      <c r="B3118" s="2" t="s">
        <v>19011</v>
      </c>
      <c r="C3118" s="2" t="s">
        <v>19537</v>
      </c>
    </row>
    <row r="3119" spans="1:3" x14ac:dyDescent="0.35">
      <c r="A3119" s="2" t="s">
        <v>1056</v>
      </c>
      <c r="B3119" s="2" t="s">
        <v>19011</v>
      </c>
      <c r="C3119" s="2" t="s">
        <v>19538</v>
      </c>
    </row>
    <row r="3120" spans="1:3" x14ac:dyDescent="0.35">
      <c r="A3120" s="2" t="s">
        <v>1056</v>
      </c>
      <c r="B3120" s="2" t="s">
        <v>19011</v>
      </c>
      <c r="C3120" s="2" t="s">
        <v>19539</v>
      </c>
    </row>
    <row r="3121" spans="1:3" x14ac:dyDescent="0.35">
      <c r="A3121" s="2" t="s">
        <v>1056</v>
      </c>
      <c r="B3121" s="2" t="s">
        <v>19011</v>
      </c>
      <c r="C3121" s="2" t="s">
        <v>19540</v>
      </c>
    </row>
    <row r="3122" spans="1:3" x14ac:dyDescent="0.35">
      <c r="A3122" s="2" t="s">
        <v>1056</v>
      </c>
      <c r="B3122" s="2" t="s">
        <v>19011</v>
      </c>
      <c r="C3122" s="2" t="s">
        <v>19541</v>
      </c>
    </row>
    <row r="3123" spans="1:3" x14ac:dyDescent="0.35">
      <c r="A3123" s="2" t="s">
        <v>1056</v>
      </c>
      <c r="B3123" s="2" t="s">
        <v>19011</v>
      </c>
      <c r="C3123" s="2" t="s">
        <v>19542</v>
      </c>
    </row>
    <row r="3124" spans="1:3" x14ac:dyDescent="0.35">
      <c r="A3124" s="2" t="s">
        <v>1056</v>
      </c>
      <c r="B3124" s="2" t="s">
        <v>19011</v>
      </c>
      <c r="C3124" s="2" t="s">
        <v>19543</v>
      </c>
    </row>
    <row r="3125" spans="1:3" x14ac:dyDescent="0.35">
      <c r="A3125" s="2" t="s">
        <v>1056</v>
      </c>
      <c r="B3125" s="2" t="s">
        <v>19011</v>
      </c>
      <c r="C3125" s="2" t="s">
        <v>19544</v>
      </c>
    </row>
    <row r="3126" spans="1:3" x14ac:dyDescent="0.35">
      <c r="A3126" s="2" t="s">
        <v>1056</v>
      </c>
      <c r="B3126" s="2" t="s">
        <v>19011</v>
      </c>
      <c r="C3126" s="2" t="s">
        <v>19545</v>
      </c>
    </row>
    <row r="3127" spans="1:3" x14ac:dyDescent="0.35">
      <c r="A3127" s="2" t="s">
        <v>1056</v>
      </c>
      <c r="B3127" s="2" t="s">
        <v>19011</v>
      </c>
      <c r="C3127" s="2" t="s">
        <v>19546</v>
      </c>
    </row>
    <row r="3128" spans="1:3" x14ac:dyDescent="0.35">
      <c r="A3128" s="2" t="s">
        <v>1056</v>
      </c>
      <c r="B3128" s="2" t="s">
        <v>19011</v>
      </c>
      <c r="C3128" s="2" t="s">
        <v>19547</v>
      </c>
    </row>
    <row r="3129" spans="1:3" x14ac:dyDescent="0.35">
      <c r="A3129" s="2" t="s">
        <v>1056</v>
      </c>
      <c r="B3129" s="2" t="s">
        <v>19011</v>
      </c>
      <c r="C3129" s="2" t="s">
        <v>19548</v>
      </c>
    </row>
    <row r="3130" spans="1:3" x14ac:dyDescent="0.35">
      <c r="A3130" s="2" t="s">
        <v>1056</v>
      </c>
      <c r="B3130" s="2" t="s">
        <v>19011</v>
      </c>
      <c r="C3130" s="2" t="s">
        <v>19549</v>
      </c>
    </row>
    <row r="3131" spans="1:3" x14ac:dyDescent="0.35">
      <c r="A3131" s="2" t="s">
        <v>1056</v>
      </c>
      <c r="B3131" s="2" t="s">
        <v>19011</v>
      </c>
      <c r="C3131" s="2" t="s">
        <v>19550</v>
      </c>
    </row>
    <row r="3132" spans="1:3" x14ac:dyDescent="0.35">
      <c r="A3132" s="2" t="s">
        <v>1056</v>
      </c>
      <c r="B3132" s="2" t="s">
        <v>19011</v>
      </c>
      <c r="C3132" s="2" t="s">
        <v>19551</v>
      </c>
    </row>
    <row r="3133" spans="1:3" x14ac:dyDescent="0.35">
      <c r="A3133" s="2" t="s">
        <v>1056</v>
      </c>
      <c r="B3133" s="2" t="s">
        <v>19011</v>
      </c>
      <c r="C3133" s="2" t="s">
        <v>19552</v>
      </c>
    </row>
    <row r="3134" spans="1:3" x14ac:dyDescent="0.35">
      <c r="A3134" s="2" t="s">
        <v>1056</v>
      </c>
      <c r="B3134" s="2" t="s">
        <v>19011</v>
      </c>
      <c r="C3134" s="2" t="s">
        <v>19553</v>
      </c>
    </row>
    <row r="3135" spans="1:3" x14ac:dyDescent="0.35">
      <c r="A3135" s="2" t="s">
        <v>1056</v>
      </c>
      <c r="B3135" s="2" t="s">
        <v>19011</v>
      </c>
      <c r="C3135" s="2" t="s">
        <v>19554</v>
      </c>
    </row>
    <row r="3136" spans="1:3" x14ac:dyDescent="0.35">
      <c r="A3136" s="2" t="s">
        <v>1056</v>
      </c>
      <c r="B3136" s="2" t="s">
        <v>19012</v>
      </c>
      <c r="C3136" s="2" t="s">
        <v>19555</v>
      </c>
    </row>
    <row r="3137" spans="1:3" x14ac:dyDescent="0.35">
      <c r="A3137" s="2" t="s">
        <v>1056</v>
      </c>
      <c r="B3137" s="2" t="s">
        <v>19012</v>
      </c>
      <c r="C3137" s="2" t="s">
        <v>19556</v>
      </c>
    </row>
    <row r="3138" spans="1:3" x14ac:dyDescent="0.35">
      <c r="A3138" s="2" t="s">
        <v>1056</v>
      </c>
      <c r="B3138" s="2" t="s">
        <v>19012</v>
      </c>
      <c r="C3138" s="2" t="s">
        <v>19557</v>
      </c>
    </row>
    <row r="3139" spans="1:3" x14ac:dyDescent="0.35">
      <c r="A3139" s="2" t="s">
        <v>1056</v>
      </c>
      <c r="B3139" s="2" t="s">
        <v>19012</v>
      </c>
      <c r="C3139" s="2" t="s">
        <v>19558</v>
      </c>
    </row>
    <row r="3140" spans="1:3" x14ac:dyDescent="0.35">
      <c r="A3140" s="2" t="s">
        <v>1056</v>
      </c>
      <c r="B3140" s="2" t="s">
        <v>19012</v>
      </c>
      <c r="C3140" s="2" t="s">
        <v>19559</v>
      </c>
    </row>
    <row r="3141" spans="1:3" x14ac:dyDescent="0.35">
      <c r="A3141" s="2" t="s">
        <v>1056</v>
      </c>
      <c r="B3141" s="2" t="s">
        <v>19012</v>
      </c>
      <c r="C3141" s="2" t="s">
        <v>19560</v>
      </c>
    </row>
    <row r="3142" spans="1:3" x14ac:dyDescent="0.35">
      <c r="A3142" s="2" t="s">
        <v>1056</v>
      </c>
      <c r="B3142" s="2" t="s">
        <v>19012</v>
      </c>
      <c r="C3142" s="2" t="s">
        <v>19561</v>
      </c>
    </row>
    <row r="3143" spans="1:3" x14ac:dyDescent="0.35">
      <c r="A3143" s="2" t="s">
        <v>1056</v>
      </c>
      <c r="B3143" s="2" t="s">
        <v>19012</v>
      </c>
      <c r="C3143" s="2" t="s">
        <v>19562</v>
      </c>
    </row>
    <row r="3144" spans="1:3" x14ac:dyDescent="0.35">
      <c r="A3144" s="2" t="s">
        <v>1056</v>
      </c>
      <c r="B3144" s="2" t="s">
        <v>19013</v>
      </c>
      <c r="C3144" s="2" t="s">
        <v>19563</v>
      </c>
    </row>
    <row r="3145" spans="1:3" x14ac:dyDescent="0.35">
      <c r="A3145" s="2" t="s">
        <v>1056</v>
      </c>
      <c r="B3145" s="2" t="s">
        <v>19013</v>
      </c>
      <c r="C3145" s="2" t="s">
        <v>19564</v>
      </c>
    </row>
    <row r="3146" spans="1:3" x14ac:dyDescent="0.35">
      <c r="A3146" s="2" t="s">
        <v>1056</v>
      </c>
      <c r="B3146" s="2" t="s">
        <v>19013</v>
      </c>
      <c r="C3146" s="2" t="s">
        <v>19565</v>
      </c>
    </row>
    <row r="3147" spans="1:3" x14ac:dyDescent="0.35">
      <c r="A3147" s="2" t="s">
        <v>1056</v>
      </c>
      <c r="B3147" s="2" t="s">
        <v>19013</v>
      </c>
      <c r="C3147" s="2" t="s">
        <v>19566</v>
      </c>
    </row>
    <row r="3148" spans="1:3" x14ac:dyDescent="0.35">
      <c r="A3148" s="2" t="s">
        <v>1056</v>
      </c>
      <c r="B3148" s="2" t="s">
        <v>19013</v>
      </c>
      <c r="C3148" s="2" t="s">
        <v>19567</v>
      </c>
    </row>
    <row r="3149" spans="1:3" x14ac:dyDescent="0.35">
      <c r="A3149" s="2" t="s">
        <v>1056</v>
      </c>
      <c r="B3149" s="2" t="s">
        <v>19568</v>
      </c>
      <c r="C3149" s="2" t="s">
        <v>19569</v>
      </c>
    </row>
    <row r="3150" spans="1:3" x14ac:dyDescent="0.35">
      <c r="A3150" s="2" t="s">
        <v>1056</v>
      </c>
      <c r="B3150" s="2" t="s">
        <v>19568</v>
      </c>
      <c r="C3150" s="2" t="s">
        <v>19570</v>
      </c>
    </row>
    <row r="3151" spans="1:3" x14ac:dyDescent="0.35">
      <c r="A3151" s="2" t="s">
        <v>1056</v>
      </c>
      <c r="B3151" s="2" t="s">
        <v>19568</v>
      </c>
      <c r="C3151" s="2" t="s">
        <v>19571</v>
      </c>
    </row>
    <row r="3152" spans="1:3" x14ac:dyDescent="0.35">
      <c r="A3152" s="2" t="s">
        <v>1056</v>
      </c>
      <c r="B3152" s="2" t="s">
        <v>19568</v>
      </c>
      <c r="C3152" s="2" t="s">
        <v>19572</v>
      </c>
    </row>
    <row r="3153" spans="1:3" x14ac:dyDescent="0.35">
      <c r="A3153" s="2" t="s">
        <v>1056</v>
      </c>
      <c r="B3153" s="2" t="s">
        <v>19568</v>
      </c>
      <c r="C3153" s="2" t="s">
        <v>19573</v>
      </c>
    </row>
    <row r="3154" spans="1:3" x14ac:dyDescent="0.35">
      <c r="A3154" s="2" t="s">
        <v>1056</v>
      </c>
      <c r="B3154" s="2" t="s">
        <v>19568</v>
      </c>
      <c r="C3154" s="2" t="s">
        <v>19574</v>
      </c>
    </row>
    <row r="3155" spans="1:3" x14ac:dyDescent="0.35">
      <c r="A3155" s="2" t="s">
        <v>1056</v>
      </c>
      <c r="B3155" s="2" t="s">
        <v>19569</v>
      </c>
      <c r="C3155" s="2" t="s">
        <v>19575</v>
      </c>
    </row>
    <row r="3156" spans="1:3" x14ac:dyDescent="0.35">
      <c r="A3156" s="2" t="s">
        <v>1056</v>
      </c>
      <c r="B3156" s="2" t="s">
        <v>19569</v>
      </c>
      <c r="C3156" s="2" t="s">
        <v>19576</v>
      </c>
    </row>
    <row r="3157" spans="1:3" x14ac:dyDescent="0.35">
      <c r="A3157" s="2" t="s">
        <v>1056</v>
      </c>
      <c r="B3157" s="2" t="s">
        <v>19569</v>
      </c>
      <c r="C3157" s="2" t="s">
        <v>19577</v>
      </c>
    </row>
    <row r="3158" spans="1:3" x14ac:dyDescent="0.35">
      <c r="A3158" s="2" t="s">
        <v>1056</v>
      </c>
      <c r="B3158" s="2" t="s">
        <v>19569</v>
      </c>
      <c r="C3158" s="2" t="s">
        <v>19578</v>
      </c>
    </row>
    <row r="3159" spans="1:3" x14ac:dyDescent="0.35">
      <c r="A3159" s="2" t="s">
        <v>1056</v>
      </c>
      <c r="B3159" s="2" t="s">
        <v>19570</v>
      </c>
      <c r="C3159" s="2" t="s">
        <v>19579</v>
      </c>
    </row>
    <row r="3160" spans="1:3" x14ac:dyDescent="0.35">
      <c r="A3160" s="2" t="s">
        <v>1056</v>
      </c>
      <c r="B3160" s="2" t="s">
        <v>19570</v>
      </c>
      <c r="C3160" s="2" t="s">
        <v>19580</v>
      </c>
    </row>
    <row r="3161" spans="1:3" x14ac:dyDescent="0.35">
      <c r="A3161" s="2" t="s">
        <v>1056</v>
      </c>
      <c r="B3161" s="2" t="s">
        <v>19570</v>
      </c>
      <c r="C3161" s="2" t="s">
        <v>19581</v>
      </c>
    </row>
    <row r="3162" spans="1:3" x14ac:dyDescent="0.35">
      <c r="A3162" s="2" t="s">
        <v>1056</v>
      </c>
      <c r="B3162" s="2" t="s">
        <v>19570</v>
      </c>
      <c r="C3162" s="2" t="s">
        <v>19582</v>
      </c>
    </row>
    <row r="3163" spans="1:3" x14ac:dyDescent="0.35">
      <c r="A3163" s="2" t="s">
        <v>1056</v>
      </c>
      <c r="B3163" s="2" t="s">
        <v>19570</v>
      </c>
      <c r="C3163" s="2" t="s">
        <v>19583</v>
      </c>
    </row>
    <row r="3164" spans="1:3" x14ac:dyDescent="0.35">
      <c r="A3164" s="2" t="s">
        <v>1056</v>
      </c>
      <c r="B3164" s="2" t="s">
        <v>19570</v>
      </c>
      <c r="C3164" s="2" t="s">
        <v>19584</v>
      </c>
    </row>
    <row r="3165" spans="1:3" x14ac:dyDescent="0.35">
      <c r="A3165" s="2" t="s">
        <v>1056</v>
      </c>
      <c r="B3165" s="2" t="s">
        <v>19570</v>
      </c>
      <c r="C3165" s="2" t="s">
        <v>19585</v>
      </c>
    </row>
    <row r="3166" spans="1:3" x14ac:dyDescent="0.35">
      <c r="A3166" s="2" t="s">
        <v>1056</v>
      </c>
      <c r="B3166" s="2" t="s">
        <v>19570</v>
      </c>
      <c r="C3166" s="2" t="s">
        <v>19586</v>
      </c>
    </row>
    <row r="3167" spans="1:3" x14ac:dyDescent="0.35">
      <c r="A3167" s="2" t="s">
        <v>1056</v>
      </c>
      <c r="B3167" s="2" t="s">
        <v>19570</v>
      </c>
      <c r="C3167" s="2" t="s">
        <v>19587</v>
      </c>
    </row>
    <row r="3168" spans="1:3" x14ac:dyDescent="0.35">
      <c r="A3168" s="2" t="s">
        <v>1056</v>
      </c>
      <c r="B3168" s="2" t="s">
        <v>19570</v>
      </c>
      <c r="C3168" s="2" t="s">
        <v>19588</v>
      </c>
    </row>
    <row r="3169" spans="1:3" x14ac:dyDescent="0.35">
      <c r="A3169" s="2" t="s">
        <v>1056</v>
      </c>
      <c r="B3169" s="2" t="s">
        <v>19570</v>
      </c>
      <c r="C3169" s="2" t="s">
        <v>19589</v>
      </c>
    </row>
    <row r="3170" spans="1:3" x14ac:dyDescent="0.35">
      <c r="A3170" s="2" t="s">
        <v>1056</v>
      </c>
      <c r="B3170" s="2" t="s">
        <v>19570</v>
      </c>
      <c r="C3170" s="2" t="s">
        <v>19590</v>
      </c>
    </row>
    <row r="3171" spans="1:3" x14ac:dyDescent="0.35">
      <c r="A3171" s="2" t="s">
        <v>1056</v>
      </c>
      <c r="B3171" s="2" t="s">
        <v>19570</v>
      </c>
      <c r="C3171" s="2" t="s">
        <v>19591</v>
      </c>
    </row>
    <row r="3172" spans="1:3" x14ac:dyDescent="0.35">
      <c r="A3172" s="2" t="s">
        <v>1056</v>
      </c>
      <c r="B3172" s="2" t="s">
        <v>19570</v>
      </c>
      <c r="C3172" s="2" t="s">
        <v>19592</v>
      </c>
    </row>
    <row r="3173" spans="1:3" x14ac:dyDescent="0.35">
      <c r="A3173" s="2" t="s">
        <v>1056</v>
      </c>
      <c r="B3173" s="2" t="s">
        <v>19570</v>
      </c>
      <c r="C3173" s="2" t="s">
        <v>19593</v>
      </c>
    </row>
    <row r="3174" spans="1:3" x14ac:dyDescent="0.35">
      <c r="A3174" s="2" t="s">
        <v>1056</v>
      </c>
      <c r="B3174" s="2" t="s">
        <v>19570</v>
      </c>
      <c r="C3174" s="2" t="s">
        <v>19594</v>
      </c>
    </row>
    <row r="3175" spans="1:3" x14ac:dyDescent="0.35">
      <c r="A3175" s="2" t="s">
        <v>1056</v>
      </c>
      <c r="B3175" s="2" t="s">
        <v>19570</v>
      </c>
      <c r="C3175" s="2" t="s">
        <v>19595</v>
      </c>
    </row>
    <row r="3176" spans="1:3" x14ac:dyDescent="0.35">
      <c r="A3176" s="2" t="s">
        <v>1056</v>
      </c>
      <c r="B3176" s="2" t="s">
        <v>19570</v>
      </c>
      <c r="C3176" s="2" t="s">
        <v>19596</v>
      </c>
    </row>
    <row r="3177" spans="1:3" x14ac:dyDescent="0.35">
      <c r="A3177" s="2" t="s">
        <v>1056</v>
      </c>
      <c r="B3177" s="2" t="s">
        <v>19570</v>
      </c>
      <c r="C3177" s="2" t="s">
        <v>19597</v>
      </c>
    </row>
    <row r="3178" spans="1:3" x14ac:dyDescent="0.35">
      <c r="A3178" s="2" t="s">
        <v>1056</v>
      </c>
      <c r="B3178" s="2" t="s">
        <v>19570</v>
      </c>
      <c r="C3178" s="2" t="s">
        <v>19598</v>
      </c>
    </row>
    <row r="3179" spans="1:3" x14ac:dyDescent="0.35">
      <c r="A3179" s="2" t="s">
        <v>1056</v>
      </c>
      <c r="B3179" s="2" t="s">
        <v>19570</v>
      </c>
      <c r="C3179" s="2" t="s">
        <v>19599</v>
      </c>
    </row>
    <row r="3180" spans="1:3" x14ac:dyDescent="0.35">
      <c r="A3180" s="2" t="s">
        <v>1056</v>
      </c>
      <c r="B3180" s="2" t="s">
        <v>19570</v>
      </c>
      <c r="C3180" s="2" t="s">
        <v>19600</v>
      </c>
    </row>
    <row r="3181" spans="1:3" x14ac:dyDescent="0.35">
      <c r="A3181" s="2" t="s">
        <v>1056</v>
      </c>
      <c r="B3181" s="2" t="s">
        <v>19570</v>
      </c>
      <c r="C3181" s="2" t="s">
        <v>19601</v>
      </c>
    </row>
    <row r="3182" spans="1:3" x14ac:dyDescent="0.35">
      <c r="A3182" s="2" t="s">
        <v>1056</v>
      </c>
      <c r="B3182" s="2" t="s">
        <v>19570</v>
      </c>
      <c r="C3182" s="2" t="s">
        <v>19602</v>
      </c>
    </row>
    <row r="3183" spans="1:3" x14ac:dyDescent="0.35">
      <c r="A3183" s="2" t="s">
        <v>1056</v>
      </c>
      <c r="B3183" s="2" t="s">
        <v>19570</v>
      </c>
      <c r="C3183" s="2" t="s">
        <v>19603</v>
      </c>
    </row>
    <row r="3184" spans="1:3" x14ac:dyDescent="0.35">
      <c r="A3184" s="2" t="s">
        <v>1056</v>
      </c>
      <c r="B3184" s="2" t="s">
        <v>19570</v>
      </c>
      <c r="C3184" s="2" t="s">
        <v>19604</v>
      </c>
    </row>
    <row r="3185" spans="1:3" x14ac:dyDescent="0.35">
      <c r="A3185" s="2" t="s">
        <v>1056</v>
      </c>
      <c r="B3185" s="2" t="s">
        <v>19570</v>
      </c>
      <c r="C3185" s="2" t="s">
        <v>19605</v>
      </c>
    </row>
    <row r="3186" spans="1:3" x14ac:dyDescent="0.35">
      <c r="A3186" s="2" t="s">
        <v>1056</v>
      </c>
      <c r="B3186" s="2" t="s">
        <v>19570</v>
      </c>
      <c r="C3186" s="2" t="s">
        <v>19606</v>
      </c>
    </row>
    <row r="3187" spans="1:3" x14ac:dyDescent="0.35">
      <c r="A3187" s="2" t="s">
        <v>1056</v>
      </c>
      <c r="B3187" s="2" t="s">
        <v>19570</v>
      </c>
      <c r="C3187" s="2" t="s">
        <v>19607</v>
      </c>
    </row>
    <row r="3188" spans="1:3" x14ac:dyDescent="0.35">
      <c r="A3188" s="2" t="s">
        <v>1056</v>
      </c>
      <c r="B3188" s="2" t="s">
        <v>19570</v>
      </c>
      <c r="C3188" s="2" t="s">
        <v>19608</v>
      </c>
    </row>
    <row r="3189" spans="1:3" x14ac:dyDescent="0.35">
      <c r="A3189" s="2" t="s">
        <v>1056</v>
      </c>
      <c r="B3189" s="2" t="s">
        <v>19570</v>
      </c>
      <c r="C3189" s="2" t="s">
        <v>19609</v>
      </c>
    </row>
    <row r="3190" spans="1:3" x14ac:dyDescent="0.35">
      <c r="A3190" s="2" t="s">
        <v>1056</v>
      </c>
      <c r="B3190" s="2" t="s">
        <v>19570</v>
      </c>
      <c r="C3190" s="2" t="s">
        <v>19610</v>
      </c>
    </row>
    <row r="3191" spans="1:3" x14ac:dyDescent="0.35">
      <c r="A3191" s="2" t="s">
        <v>1056</v>
      </c>
      <c r="B3191" s="2" t="s">
        <v>19570</v>
      </c>
      <c r="C3191" s="2" t="s">
        <v>19611</v>
      </c>
    </row>
    <row r="3192" spans="1:3" x14ac:dyDescent="0.35">
      <c r="A3192" s="2" t="s">
        <v>1056</v>
      </c>
      <c r="B3192" s="2" t="s">
        <v>19570</v>
      </c>
      <c r="C3192" s="2" t="s">
        <v>19612</v>
      </c>
    </row>
    <row r="3193" spans="1:3" x14ac:dyDescent="0.35">
      <c r="A3193" s="2" t="s">
        <v>1056</v>
      </c>
      <c r="B3193" s="2" t="s">
        <v>19570</v>
      </c>
      <c r="C3193" s="2" t="s">
        <v>19613</v>
      </c>
    </row>
    <row r="3194" spans="1:3" x14ac:dyDescent="0.35">
      <c r="A3194" s="2" t="s">
        <v>1056</v>
      </c>
      <c r="B3194" s="2" t="s">
        <v>19570</v>
      </c>
      <c r="C3194" s="2" t="s">
        <v>19614</v>
      </c>
    </row>
    <row r="3195" spans="1:3" x14ac:dyDescent="0.35">
      <c r="A3195" s="2" t="s">
        <v>1056</v>
      </c>
      <c r="B3195" s="2" t="s">
        <v>19570</v>
      </c>
      <c r="C3195" s="2" t="s">
        <v>19615</v>
      </c>
    </row>
    <row r="3196" spans="1:3" x14ac:dyDescent="0.35">
      <c r="A3196" s="2" t="s">
        <v>1056</v>
      </c>
      <c r="B3196" s="2" t="s">
        <v>19570</v>
      </c>
      <c r="C3196" s="2" t="s">
        <v>19616</v>
      </c>
    </row>
    <row r="3197" spans="1:3" x14ac:dyDescent="0.35">
      <c r="A3197" s="2" t="s">
        <v>1056</v>
      </c>
      <c r="B3197" s="2" t="s">
        <v>19570</v>
      </c>
      <c r="C3197" s="2" t="s">
        <v>19617</v>
      </c>
    </row>
    <row r="3198" spans="1:3" x14ac:dyDescent="0.35">
      <c r="A3198" s="2" t="s">
        <v>1056</v>
      </c>
      <c r="B3198" s="2" t="s">
        <v>19570</v>
      </c>
      <c r="C3198" s="2" t="s">
        <v>19618</v>
      </c>
    </row>
    <row r="3199" spans="1:3" x14ac:dyDescent="0.35">
      <c r="A3199" s="2" t="s">
        <v>1056</v>
      </c>
      <c r="B3199" s="2" t="s">
        <v>19570</v>
      </c>
      <c r="C3199" s="2" t="s">
        <v>19619</v>
      </c>
    </row>
    <row r="3200" spans="1:3" x14ac:dyDescent="0.35">
      <c r="A3200" s="2" t="s">
        <v>1056</v>
      </c>
      <c r="B3200" s="2" t="s">
        <v>19570</v>
      </c>
      <c r="C3200" s="2" t="s">
        <v>19620</v>
      </c>
    </row>
    <row r="3201" spans="1:3" x14ac:dyDescent="0.35">
      <c r="A3201" s="2" t="s">
        <v>1056</v>
      </c>
      <c r="B3201" s="2" t="s">
        <v>19570</v>
      </c>
      <c r="C3201" s="2" t="s">
        <v>19621</v>
      </c>
    </row>
    <row r="3202" spans="1:3" x14ac:dyDescent="0.35">
      <c r="A3202" s="2" t="s">
        <v>1056</v>
      </c>
      <c r="B3202" s="2" t="s">
        <v>19570</v>
      </c>
      <c r="C3202" s="2" t="s">
        <v>19622</v>
      </c>
    </row>
    <row r="3203" spans="1:3" x14ac:dyDescent="0.35">
      <c r="A3203" s="2" t="s">
        <v>1056</v>
      </c>
      <c r="B3203" s="2" t="s">
        <v>19570</v>
      </c>
      <c r="C3203" s="2" t="s">
        <v>19623</v>
      </c>
    </row>
    <row r="3204" spans="1:3" x14ac:dyDescent="0.35">
      <c r="A3204" s="2" t="s">
        <v>1056</v>
      </c>
      <c r="B3204" s="2" t="s">
        <v>19570</v>
      </c>
      <c r="C3204" s="2" t="s">
        <v>19624</v>
      </c>
    </row>
    <row r="3205" spans="1:3" x14ac:dyDescent="0.35">
      <c r="A3205" s="2" t="s">
        <v>1056</v>
      </c>
      <c r="B3205" s="2" t="s">
        <v>19570</v>
      </c>
      <c r="C3205" s="2" t="s">
        <v>19625</v>
      </c>
    </row>
    <row r="3206" spans="1:3" x14ac:dyDescent="0.35">
      <c r="A3206" s="2" t="s">
        <v>1056</v>
      </c>
      <c r="B3206" s="2" t="s">
        <v>19570</v>
      </c>
      <c r="C3206" s="2" t="s">
        <v>19626</v>
      </c>
    </row>
    <row r="3207" spans="1:3" x14ac:dyDescent="0.35">
      <c r="A3207" s="2" t="s">
        <v>1056</v>
      </c>
      <c r="B3207" s="2" t="s">
        <v>19570</v>
      </c>
      <c r="C3207" s="2" t="s">
        <v>19627</v>
      </c>
    </row>
    <row r="3208" spans="1:3" x14ac:dyDescent="0.35">
      <c r="A3208" s="2" t="s">
        <v>1056</v>
      </c>
      <c r="B3208" s="2" t="s">
        <v>19570</v>
      </c>
      <c r="C3208" s="2" t="s">
        <v>19628</v>
      </c>
    </row>
    <row r="3209" spans="1:3" x14ac:dyDescent="0.35">
      <c r="A3209" s="2" t="s">
        <v>1056</v>
      </c>
      <c r="B3209" s="2" t="s">
        <v>19570</v>
      </c>
      <c r="C3209" s="2" t="s">
        <v>19629</v>
      </c>
    </row>
    <row r="3210" spans="1:3" x14ac:dyDescent="0.35">
      <c r="A3210" s="2" t="s">
        <v>1056</v>
      </c>
      <c r="B3210" s="2" t="s">
        <v>19570</v>
      </c>
      <c r="C3210" s="2" t="s">
        <v>19630</v>
      </c>
    </row>
    <row r="3211" spans="1:3" x14ac:dyDescent="0.35">
      <c r="A3211" s="2" t="s">
        <v>1056</v>
      </c>
      <c r="B3211" s="2" t="s">
        <v>19570</v>
      </c>
      <c r="C3211" s="2" t="s">
        <v>19631</v>
      </c>
    </row>
    <row r="3212" spans="1:3" x14ac:dyDescent="0.35">
      <c r="A3212" s="2" t="s">
        <v>1056</v>
      </c>
      <c r="B3212" s="2" t="s">
        <v>19570</v>
      </c>
      <c r="C3212" s="2" t="s">
        <v>19632</v>
      </c>
    </row>
    <row r="3213" spans="1:3" x14ac:dyDescent="0.35">
      <c r="A3213" s="2" t="s">
        <v>1056</v>
      </c>
      <c r="B3213" s="2" t="s">
        <v>19570</v>
      </c>
      <c r="C3213" s="2" t="s">
        <v>19633</v>
      </c>
    </row>
    <row r="3214" spans="1:3" x14ac:dyDescent="0.35">
      <c r="A3214" s="2" t="s">
        <v>1056</v>
      </c>
      <c r="B3214" s="2" t="s">
        <v>19570</v>
      </c>
      <c r="C3214" s="2" t="s">
        <v>19634</v>
      </c>
    </row>
    <row r="3215" spans="1:3" x14ac:dyDescent="0.35">
      <c r="A3215" s="2" t="s">
        <v>1056</v>
      </c>
      <c r="B3215" s="2" t="s">
        <v>19570</v>
      </c>
      <c r="C3215" s="2" t="s">
        <v>19635</v>
      </c>
    </row>
    <row r="3216" spans="1:3" x14ac:dyDescent="0.35">
      <c r="A3216" s="2" t="s">
        <v>1056</v>
      </c>
      <c r="B3216" s="2" t="s">
        <v>19570</v>
      </c>
      <c r="C3216" s="2" t="s">
        <v>19636</v>
      </c>
    </row>
    <row r="3217" spans="1:3" x14ac:dyDescent="0.35">
      <c r="A3217" s="2" t="s">
        <v>1056</v>
      </c>
      <c r="B3217" s="2" t="s">
        <v>19570</v>
      </c>
      <c r="C3217" s="2" t="s">
        <v>19637</v>
      </c>
    </row>
    <row r="3218" spans="1:3" x14ac:dyDescent="0.35">
      <c r="A3218" s="2" t="s">
        <v>1056</v>
      </c>
      <c r="B3218" s="2" t="s">
        <v>19570</v>
      </c>
      <c r="C3218" s="2" t="s">
        <v>19638</v>
      </c>
    </row>
    <row r="3219" spans="1:3" x14ac:dyDescent="0.35">
      <c r="A3219" s="2" t="s">
        <v>1056</v>
      </c>
      <c r="B3219" s="2" t="s">
        <v>19570</v>
      </c>
      <c r="C3219" s="2" t="s">
        <v>19639</v>
      </c>
    </row>
    <row r="3220" spans="1:3" x14ac:dyDescent="0.35">
      <c r="A3220" s="2" t="s">
        <v>1056</v>
      </c>
      <c r="B3220" s="2" t="s">
        <v>19570</v>
      </c>
      <c r="C3220" s="2" t="s">
        <v>19640</v>
      </c>
    </row>
    <row r="3221" spans="1:3" x14ac:dyDescent="0.35">
      <c r="A3221" s="2" t="s">
        <v>1056</v>
      </c>
      <c r="B3221" s="2" t="s">
        <v>19570</v>
      </c>
      <c r="C3221" s="2" t="s">
        <v>19641</v>
      </c>
    </row>
    <row r="3222" spans="1:3" x14ac:dyDescent="0.35">
      <c r="A3222" s="2" t="s">
        <v>1056</v>
      </c>
      <c r="B3222" s="2" t="s">
        <v>19570</v>
      </c>
      <c r="C3222" s="2" t="s">
        <v>19642</v>
      </c>
    </row>
    <row r="3223" spans="1:3" x14ac:dyDescent="0.35">
      <c r="A3223" s="2" t="s">
        <v>1056</v>
      </c>
      <c r="B3223" s="2" t="s">
        <v>19570</v>
      </c>
      <c r="C3223" s="2" t="s">
        <v>19643</v>
      </c>
    </row>
    <row r="3224" spans="1:3" x14ac:dyDescent="0.35">
      <c r="A3224" s="2" t="s">
        <v>1056</v>
      </c>
      <c r="B3224" s="2" t="s">
        <v>19570</v>
      </c>
      <c r="C3224" s="2" t="s">
        <v>19644</v>
      </c>
    </row>
    <row r="3225" spans="1:3" x14ac:dyDescent="0.35">
      <c r="A3225" s="2" t="s">
        <v>1056</v>
      </c>
      <c r="B3225" s="2" t="s">
        <v>19571</v>
      </c>
      <c r="C3225" s="2" t="s">
        <v>19645</v>
      </c>
    </row>
    <row r="3226" spans="1:3" x14ac:dyDescent="0.35">
      <c r="A3226" s="2" t="s">
        <v>1056</v>
      </c>
      <c r="B3226" s="2" t="s">
        <v>19571</v>
      </c>
      <c r="C3226" s="2" t="s">
        <v>19646</v>
      </c>
    </row>
    <row r="3227" spans="1:3" x14ac:dyDescent="0.35">
      <c r="A3227" s="2" t="s">
        <v>1056</v>
      </c>
      <c r="B3227" s="2" t="s">
        <v>19571</v>
      </c>
      <c r="C3227" s="2" t="s">
        <v>19647</v>
      </c>
    </row>
    <row r="3228" spans="1:3" x14ac:dyDescent="0.35">
      <c r="A3228" s="2" t="s">
        <v>1056</v>
      </c>
      <c r="B3228" s="2" t="s">
        <v>19571</v>
      </c>
      <c r="C3228" s="2" t="s">
        <v>19648</v>
      </c>
    </row>
    <row r="3229" spans="1:3" x14ac:dyDescent="0.35">
      <c r="A3229" s="2" t="s">
        <v>1056</v>
      </c>
      <c r="B3229" s="2" t="s">
        <v>19571</v>
      </c>
      <c r="C3229" s="2" t="s">
        <v>19649</v>
      </c>
    </row>
    <row r="3230" spans="1:3" x14ac:dyDescent="0.35">
      <c r="A3230" s="2" t="s">
        <v>1056</v>
      </c>
      <c r="B3230" s="2" t="s">
        <v>19571</v>
      </c>
      <c r="C3230" s="2" t="s">
        <v>19650</v>
      </c>
    </row>
    <row r="3231" spans="1:3" x14ac:dyDescent="0.35">
      <c r="A3231" s="2" t="s">
        <v>1056</v>
      </c>
      <c r="B3231" s="2" t="s">
        <v>19571</v>
      </c>
      <c r="C3231" s="2" t="s">
        <v>19651</v>
      </c>
    </row>
    <row r="3232" spans="1:3" x14ac:dyDescent="0.35">
      <c r="A3232" s="2" t="s">
        <v>1056</v>
      </c>
      <c r="B3232" s="2" t="s">
        <v>19571</v>
      </c>
      <c r="C3232" s="2" t="s">
        <v>19652</v>
      </c>
    </row>
    <row r="3233" spans="1:3" x14ac:dyDescent="0.35">
      <c r="A3233" s="2" t="s">
        <v>1056</v>
      </c>
      <c r="B3233" s="2" t="s">
        <v>19571</v>
      </c>
      <c r="C3233" s="2" t="s">
        <v>19653</v>
      </c>
    </row>
    <row r="3234" spans="1:3" x14ac:dyDescent="0.35">
      <c r="A3234" s="2" t="s">
        <v>1056</v>
      </c>
      <c r="B3234" s="2" t="s">
        <v>19571</v>
      </c>
      <c r="C3234" s="2" t="s">
        <v>19654</v>
      </c>
    </row>
    <row r="3235" spans="1:3" x14ac:dyDescent="0.35">
      <c r="A3235" s="2" t="s">
        <v>1056</v>
      </c>
      <c r="B3235" s="2" t="s">
        <v>19571</v>
      </c>
      <c r="C3235" s="2" t="s">
        <v>19655</v>
      </c>
    </row>
    <row r="3236" spans="1:3" x14ac:dyDescent="0.35">
      <c r="A3236" s="2" t="s">
        <v>1056</v>
      </c>
      <c r="B3236" s="2" t="s">
        <v>19571</v>
      </c>
      <c r="C3236" s="2" t="s">
        <v>19656</v>
      </c>
    </row>
    <row r="3237" spans="1:3" x14ac:dyDescent="0.35">
      <c r="A3237" s="2" t="s">
        <v>1056</v>
      </c>
      <c r="B3237" s="2" t="s">
        <v>19571</v>
      </c>
      <c r="C3237" s="2" t="s">
        <v>19657</v>
      </c>
    </row>
    <row r="3238" spans="1:3" x14ac:dyDescent="0.35">
      <c r="A3238" s="2" t="s">
        <v>1056</v>
      </c>
      <c r="B3238" s="2" t="s">
        <v>19571</v>
      </c>
      <c r="C3238" s="2" t="s">
        <v>19658</v>
      </c>
    </row>
    <row r="3239" spans="1:3" x14ac:dyDescent="0.35">
      <c r="A3239" s="2" t="s">
        <v>1056</v>
      </c>
      <c r="B3239" s="2" t="s">
        <v>19571</v>
      </c>
      <c r="C3239" s="2" t="s">
        <v>19659</v>
      </c>
    </row>
    <row r="3240" spans="1:3" x14ac:dyDescent="0.35">
      <c r="A3240" s="2" t="s">
        <v>1056</v>
      </c>
      <c r="B3240" s="2" t="s">
        <v>19571</v>
      </c>
      <c r="C3240" s="2" t="s">
        <v>19660</v>
      </c>
    </row>
    <row r="3241" spans="1:3" x14ac:dyDescent="0.35">
      <c r="A3241" s="2" t="s">
        <v>1056</v>
      </c>
      <c r="B3241" s="2" t="s">
        <v>19571</v>
      </c>
      <c r="C3241" s="2" t="s">
        <v>19661</v>
      </c>
    </row>
    <row r="3242" spans="1:3" x14ac:dyDescent="0.35">
      <c r="A3242" s="2" t="s">
        <v>1056</v>
      </c>
      <c r="B3242" s="2" t="s">
        <v>19571</v>
      </c>
      <c r="C3242" s="2" t="s">
        <v>19662</v>
      </c>
    </row>
    <row r="3243" spans="1:3" x14ac:dyDescent="0.35">
      <c r="A3243" s="2" t="s">
        <v>1056</v>
      </c>
      <c r="B3243" s="2" t="s">
        <v>19571</v>
      </c>
      <c r="C3243" s="2" t="s">
        <v>19663</v>
      </c>
    </row>
    <row r="3244" spans="1:3" x14ac:dyDescent="0.35">
      <c r="A3244" s="2" t="s">
        <v>1056</v>
      </c>
      <c r="B3244" s="2" t="s">
        <v>19571</v>
      </c>
      <c r="C3244" s="2" t="s">
        <v>19664</v>
      </c>
    </row>
    <row r="3245" spans="1:3" x14ac:dyDescent="0.35">
      <c r="A3245" s="2" t="s">
        <v>1056</v>
      </c>
      <c r="B3245" s="2" t="s">
        <v>19571</v>
      </c>
      <c r="C3245" s="2" t="s">
        <v>19665</v>
      </c>
    </row>
    <row r="3246" spans="1:3" x14ac:dyDescent="0.35">
      <c r="A3246" s="2" t="s">
        <v>1056</v>
      </c>
      <c r="B3246" s="2" t="s">
        <v>19571</v>
      </c>
      <c r="C3246" s="2" t="s">
        <v>19666</v>
      </c>
    </row>
    <row r="3247" spans="1:3" x14ac:dyDescent="0.35">
      <c r="A3247" s="2" t="s">
        <v>1056</v>
      </c>
      <c r="B3247" s="2" t="s">
        <v>19571</v>
      </c>
      <c r="C3247" s="2" t="s">
        <v>19667</v>
      </c>
    </row>
    <row r="3248" spans="1:3" x14ac:dyDescent="0.35">
      <c r="A3248" s="2" t="s">
        <v>1056</v>
      </c>
      <c r="B3248" s="2" t="s">
        <v>19571</v>
      </c>
      <c r="C3248" s="2" t="s">
        <v>19668</v>
      </c>
    </row>
    <row r="3249" spans="1:3" x14ac:dyDescent="0.35">
      <c r="A3249" s="2" t="s">
        <v>1056</v>
      </c>
      <c r="B3249" s="2" t="s">
        <v>19571</v>
      </c>
      <c r="C3249" s="2" t="s">
        <v>19669</v>
      </c>
    </row>
    <row r="3250" spans="1:3" x14ac:dyDescent="0.35">
      <c r="A3250" s="2" t="s">
        <v>1056</v>
      </c>
      <c r="B3250" s="2" t="s">
        <v>19571</v>
      </c>
      <c r="C3250" s="2" t="s">
        <v>19670</v>
      </c>
    </row>
    <row r="3251" spans="1:3" x14ac:dyDescent="0.35">
      <c r="A3251" s="2" t="s">
        <v>1056</v>
      </c>
      <c r="B3251" s="2" t="s">
        <v>19571</v>
      </c>
      <c r="C3251" s="2" t="s">
        <v>19671</v>
      </c>
    </row>
    <row r="3252" spans="1:3" x14ac:dyDescent="0.35">
      <c r="A3252" s="2" t="s">
        <v>1056</v>
      </c>
      <c r="B3252" s="2" t="s">
        <v>19571</v>
      </c>
      <c r="C3252" s="2" t="s">
        <v>19672</v>
      </c>
    </row>
    <row r="3253" spans="1:3" x14ac:dyDescent="0.35">
      <c r="A3253" s="2" t="s">
        <v>1056</v>
      </c>
      <c r="B3253" s="2" t="s">
        <v>19571</v>
      </c>
      <c r="C3253" s="2" t="s">
        <v>19673</v>
      </c>
    </row>
    <row r="3254" spans="1:3" x14ac:dyDescent="0.35">
      <c r="A3254" s="2" t="s">
        <v>1056</v>
      </c>
      <c r="B3254" s="2" t="s">
        <v>19571</v>
      </c>
      <c r="C3254" s="2" t="s">
        <v>19674</v>
      </c>
    </row>
    <row r="3255" spans="1:3" x14ac:dyDescent="0.35">
      <c r="A3255" s="2" t="s">
        <v>1056</v>
      </c>
      <c r="B3255" s="2" t="s">
        <v>19571</v>
      </c>
      <c r="C3255" s="2" t="s">
        <v>19675</v>
      </c>
    </row>
    <row r="3256" spans="1:3" x14ac:dyDescent="0.35">
      <c r="A3256" s="2" t="s">
        <v>1056</v>
      </c>
      <c r="B3256" s="2" t="s">
        <v>19571</v>
      </c>
      <c r="C3256" s="2" t="s">
        <v>19676</v>
      </c>
    </row>
    <row r="3257" spans="1:3" x14ac:dyDescent="0.35">
      <c r="A3257" s="2" t="s">
        <v>1056</v>
      </c>
      <c r="B3257" s="2" t="s">
        <v>19571</v>
      </c>
      <c r="C3257" s="2" t="s">
        <v>19677</v>
      </c>
    </row>
    <row r="3258" spans="1:3" x14ac:dyDescent="0.35">
      <c r="A3258" s="2" t="s">
        <v>1056</v>
      </c>
      <c r="B3258" s="2" t="s">
        <v>19571</v>
      </c>
      <c r="C3258" s="2" t="s">
        <v>19678</v>
      </c>
    </row>
    <row r="3259" spans="1:3" x14ac:dyDescent="0.35">
      <c r="A3259" s="2" t="s">
        <v>1056</v>
      </c>
      <c r="B3259" s="2" t="s">
        <v>19571</v>
      </c>
      <c r="C3259" s="2" t="s">
        <v>19679</v>
      </c>
    </row>
    <row r="3260" spans="1:3" x14ac:dyDescent="0.35">
      <c r="A3260" s="2" t="s">
        <v>1056</v>
      </c>
      <c r="B3260" s="2" t="s">
        <v>19571</v>
      </c>
      <c r="C3260" s="2" t="s">
        <v>19680</v>
      </c>
    </row>
    <row r="3261" spans="1:3" x14ac:dyDescent="0.35">
      <c r="A3261" s="2" t="s">
        <v>1056</v>
      </c>
      <c r="B3261" s="2" t="s">
        <v>19572</v>
      </c>
      <c r="C3261" s="2" t="s">
        <v>19681</v>
      </c>
    </row>
    <row r="3262" spans="1:3" x14ac:dyDescent="0.35">
      <c r="A3262" s="2" t="s">
        <v>1056</v>
      </c>
      <c r="B3262" s="2" t="s">
        <v>19572</v>
      </c>
      <c r="C3262" s="2" t="s">
        <v>19682</v>
      </c>
    </row>
    <row r="3263" spans="1:3" x14ac:dyDescent="0.35">
      <c r="A3263" s="2" t="s">
        <v>1056</v>
      </c>
      <c r="B3263" s="2" t="s">
        <v>19572</v>
      </c>
      <c r="C3263" s="2" t="s">
        <v>19683</v>
      </c>
    </row>
    <row r="3264" spans="1:3" x14ac:dyDescent="0.35">
      <c r="A3264" s="2" t="s">
        <v>1056</v>
      </c>
      <c r="B3264" s="2" t="s">
        <v>19572</v>
      </c>
      <c r="C3264" s="2" t="s">
        <v>19684</v>
      </c>
    </row>
    <row r="3265" spans="1:3" x14ac:dyDescent="0.35">
      <c r="A3265" s="2" t="s">
        <v>1056</v>
      </c>
      <c r="B3265" s="2" t="s">
        <v>19572</v>
      </c>
      <c r="C3265" s="2" t="s">
        <v>19685</v>
      </c>
    </row>
    <row r="3266" spans="1:3" x14ac:dyDescent="0.35">
      <c r="A3266" s="2" t="s">
        <v>1056</v>
      </c>
      <c r="B3266" s="2" t="s">
        <v>19572</v>
      </c>
      <c r="C3266" s="2" t="s">
        <v>19686</v>
      </c>
    </row>
    <row r="3267" spans="1:3" x14ac:dyDescent="0.35">
      <c r="A3267" s="2" t="s">
        <v>1056</v>
      </c>
      <c r="B3267" s="2" t="s">
        <v>19572</v>
      </c>
      <c r="C3267" s="2" t="s">
        <v>19687</v>
      </c>
    </row>
    <row r="3268" spans="1:3" x14ac:dyDescent="0.35">
      <c r="A3268" s="2" t="s">
        <v>1056</v>
      </c>
      <c r="B3268" s="2" t="s">
        <v>19572</v>
      </c>
      <c r="C3268" s="2" t="s">
        <v>19688</v>
      </c>
    </row>
    <row r="3269" spans="1:3" x14ac:dyDescent="0.35">
      <c r="A3269" s="2" t="s">
        <v>1056</v>
      </c>
      <c r="B3269" s="2" t="s">
        <v>19572</v>
      </c>
      <c r="C3269" s="2" t="s">
        <v>19689</v>
      </c>
    </row>
    <row r="3270" spans="1:3" x14ac:dyDescent="0.35">
      <c r="A3270" s="2" t="s">
        <v>1056</v>
      </c>
      <c r="B3270" s="2" t="s">
        <v>19572</v>
      </c>
      <c r="C3270" s="2" t="s">
        <v>19690</v>
      </c>
    </row>
    <row r="3271" spans="1:3" x14ac:dyDescent="0.35">
      <c r="A3271" s="2" t="s">
        <v>1056</v>
      </c>
      <c r="B3271" s="2" t="s">
        <v>19572</v>
      </c>
      <c r="C3271" s="2" t="s">
        <v>19691</v>
      </c>
    </row>
    <row r="3272" spans="1:3" x14ac:dyDescent="0.35">
      <c r="A3272" s="2" t="s">
        <v>1056</v>
      </c>
      <c r="B3272" s="2" t="s">
        <v>19572</v>
      </c>
      <c r="C3272" s="2" t="s">
        <v>19692</v>
      </c>
    </row>
    <row r="3273" spans="1:3" x14ac:dyDescent="0.35">
      <c r="A3273" s="2" t="s">
        <v>1056</v>
      </c>
      <c r="B3273" s="2" t="s">
        <v>19572</v>
      </c>
      <c r="C3273" s="2" t="s">
        <v>19693</v>
      </c>
    </row>
    <row r="3274" spans="1:3" x14ac:dyDescent="0.35">
      <c r="A3274" s="2" t="s">
        <v>1056</v>
      </c>
      <c r="B3274" s="2" t="s">
        <v>19572</v>
      </c>
      <c r="C3274" s="2" t="s">
        <v>19694</v>
      </c>
    </row>
    <row r="3275" spans="1:3" x14ac:dyDescent="0.35">
      <c r="A3275" s="2" t="s">
        <v>1056</v>
      </c>
      <c r="B3275" s="2" t="s">
        <v>19572</v>
      </c>
      <c r="C3275" s="2" t="s">
        <v>19695</v>
      </c>
    </row>
    <row r="3276" spans="1:3" x14ac:dyDescent="0.35">
      <c r="A3276" s="2" t="s">
        <v>1056</v>
      </c>
      <c r="B3276" s="2" t="s">
        <v>19572</v>
      </c>
      <c r="C3276" s="2" t="s">
        <v>19696</v>
      </c>
    </row>
    <row r="3277" spans="1:3" x14ac:dyDescent="0.35">
      <c r="A3277" s="2" t="s">
        <v>1056</v>
      </c>
      <c r="B3277" s="2" t="s">
        <v>19572</v>
      </c>
      <c r="C3277" s="2" t="s">
        <v>19697</v>
      </c>
    </row>
    <row r="3278" spans="1:3" x14ac:dyDescent="0.35">
      <c r="A3278" s="2" t="s">
        <v>1056</v>
      </c>
      <c r="B3278" s="2" t="s">
        <v>19572</v>
      </c>
      <c r="C3278" s="2" t="s">
        <v>19698</v>
      </c>
    </row>
    <row r="3279" spans="1:3" x14ac:dyDescent="0.35">
      <c r="A3279" s="2" t="s">
        <v>1056</v>
      </c>
      <c r="B3279" s="2" t="s">
        <v>19572</v>
      </c>
      <c r="C3279" s="2" t="s">
        <v>19699</v>
      </c>
    </row>
    <row r="3280" spans="1:3" x14ac:dyDescent="0.35">
      <c r="A3280" s="2" t="s">
        <v>1056</v>
      </c>
      <c r="B3280" s="2" t="s">
        <v>19572</v>
      </c>
      <c r="C3280" s="2" t="s">
        <v>19700</v>
      </c>
    </row>
    <row r="3281" spans="1:3" x14ac:dyDescent="0.35">
      <c r="A3281" s="2" t="s">
        <v>1056</v>
      </c>
      <c r="B3281" s="2" t="s">
        <v>19572</v>
      </c>
      <c r="C3281" s="2" t="s">
        <v>19701</v>
      </c>
    </row>
    <row r="3282" spans="1:3" x14ac:dyDescent="0.35">
      <c r="A3282" s="2" t="s">
        <v>1056</v>
      </c>
      <c r="B3282" s="2" t="s">
        <v>19573</v>
      </c>
      <c r="C3282" s="2" t="s">
        <v>19702</v>
      </c>
    </row>
    <row r="3283" spans="1:3" x14ac:dyDescent="0.35">
      <c r="A3283" s="2" t="s">
        <v>1056</v>
      </c>
      <c r="B3283" s="2" t="s">
        <v>19573</v>
      </c>
      <c r="C3283" s="2" t="s">
        <v>19703</v>
      </c>
    </row>
    <row r="3284" spans="1:3" x14ac:dyDescent="0.35">
      <c r="A3284" s="2" t="s">
        <v>1056</v>
      </c>
      <c r="B3284" s="2" t="s">
        <v>19573</v>
      </c>
      <c r="C3284" s="2" t="s">
        <v>19704</v>
      </c>
    </row>
    <row r="3285" spans="1:3" x14ac:dyDescent="0.35">
      <c r="A3285" s="2" t="s">
        <v>1056</v>
      </c>
      <c r="B3285" s="2" t="s">
        <v>19573</v>
      </c>
      <c r="C3285" s="2" t="s">
        <v>19705</v>
      </c>
    </row>
    <row r="3286" spans="1:3" x14ac:dyDescent="0.35">
      <c r="A3286" s="2" t="s">
        <v>1056</v>
      </c>
      <c r="B3286" s="2" t="s">
        <v>19573</v>
      </c>
      <c r="C3286" s="2" t="s">
        <v>19706</v>
      </c>
    </row>
    <row r="3287" spans="1:3" x14ac:dyDescent="0.35">
      <c r="A3287" s="2" t="s">
        <v>1056</v>
      </c>
      <c r="B3287" s="2" t="s">
        <v>19573</v>
      </c>
      <c r="C3287" s="2" t="s">
        <v>19707</v>
      </c>
    </row>
    <row r="3288" spans="1:3" x14ac:dyDescent="0.35">
      <c r="A3288" s="2" t="s">
        <v>1056</v>
      </c>
      <c r="B3288" s="2" t="s">
        <v>19573</v>
      </c>
      <c r="C3288" s="2" t="s">
        <v>19708</v>
      </c>
    </row>
    <row r="3289" spans="1:3" x14ac:dyDescent="0.35">
      <c r="A3289" s="2" t="s">
        <v>1056</v>
      </c>
      <c r="B3289" s="2" t="s">
        <v>19573</v>
      </c>
      <c r="C3289" s="2" t="s">
        <v>19709</v>
      </c>
    </row>
    <row r="3290" spans="1:3" x14ac:dyDescent="0.35">
      <c r="A3290" s="2" t="s">
        <v>1056</v>
      </c>
      <c r="B3290" s="2" t="s">
        <v>19573</v>
      </c>
      <c r="C3290" s="2" t="s">
        <v>19710</v>
      </c>
    </row>
    <row r="3291" spans="1:3" x14ac:dyDescent="0.35">
      <c r="A3291" s="2" t="s">
        <v>1056</v>
      </c>
      <c r="B3291" s="2" t="s">
        <v>19573</v>
      </c>
      <c r="C3291" s="2" t="s">
        <v>19711</v>
      </c>
    </row>
    <row r="3292" spans="1:3" x14ac:dyDescent="0.35">
      <c r="A3292" s="2" t="s">
        <v>1056</v>
      </c>
      <c r="B3292" s="2" t="s">
        <v>19573</v>
      </c>
      <c r="C3292" s="2" t="s">
        <v>19712</v>
      </c>
    </row>
    <row r="3293" spans="1:3" x14ac:dyDescent="0.35">
      <c r="A3293" s="2" t="s">
        <v>1056</v>
      </c>
      <c r="B3293" s="2" t="s">
        <v>19573</v>
      </c>
      <c r="C3293" s="2" t="s">
        <v>19713</v>
      </c>
    </row>
    <row r="3294" spans="1:3" x14ac:dyDescent="0.35">
      <c r="A3294" s="2" t="s">
        <v>1056</v>
      </c>
      <c r="B3294" s="2" t="s">
        <v>19573</v>
      </c>
      <c r="C3294" s="2" t="s">
        <v>19714</v>
      </c>
    </row>
    <row r="3295" spans="1:3" x14ac:dyDescent="0.35">
      <c r="A3295" s="2" t="s">
        <v>1056</v>
      </c>
      <c r="B3295" s="2" t="s">
        <v>19573</v>
      </c>
      <c r="C3295" s="2" t="s">
        <v>19715</v>
      </c>
    </row>
    <row r="3296" spans="1:3" x14ac:dyDescent="0.35">
      <c r="A3296" s="2" t="s">
        <v>1056</v>
      </c>
      <c r="B3296" s="2" t="s">
        <v>19573</v>
      </c>
      <c r="C3296" s="2" t="s">
        <v>19716</v>
      </c>
    </row>
    <row r="3297" spans="1:3" x14ac:dyDescent="0.35">
      <c r="A3297" s="2" t="s">
        <v>1056</v>
      </c>
      <c r="B3297" s="2" t="s">
        <v>19573</v>
      </c>
      <c r="C3297" s="2" t="s">
        <v>19717</v>
      </c>
    </row>
    <row r="3298" spans="1:3" x14ac:dyDescent="0.35">
      <c r="A3298" s="2" t="s">
        <v>1056</v>
      </c>
      <c r="B3298" s="2" t="s">
        <v>19573</v>
      </c>
      <c r="C3298" s="2" t="s">
        <v>19718</v>
      </c>
    </row>
    <row r="3299" spans="1:3" x14ac:dyDescent="0.35">
      <c r="A3299" s="2" t="s">
        <v>1056</v>
      </c>
      <c r="B3299" s="2" t="s">
        <v>19573</v>
      </c>
      <c r="C3299" s="2" t="s">
        <v>19719</v>
      </c>
    </row>
    <row r="3300" spans="1:3" x14ac:dyDescent="0.35">
      <c r="A3300" s="2" t="s">
        <v>1056</v>
      </c>
      <c r="B3300" s="2" t="s">
        <v>19573</v>
      </c>
      <c r="C3300" s="2" t="s">
        <v>19720</v>
      </c>
    </row>
    <row r="3301" spans="1:3" x14ac:dyDescent="0.35">
      <c r="A3301" s="2" t="s">
        <v>1056</v>
      </c>
      <c r="B3301" s="2" t="s">
        <v>19573</v>
      </c>
      <c r="C3301" s="2" t="s">
        <v>19721</v>
      </c>
    </row>
    <row r="3302" spans="1:3" x14ac:dyDescent="0.35">
      <c r="A3302" s="2" t="s">
        <v>1056</v>
      </c>
      <c r="B3302" s="2" t="s">
        <v>19573</v>
      </c>
      <c r="C3302" s="2" t="s">
        <v>19722</v>
      </c>
    </row>
    <row r="3303" spans="1:3" x14ac:dyDescent="0.35">
      <c r="A3303" s="2" t="s">
        <v>1056</v>
      </c>
      <c r="B3303" s="2" t="s">
        <v>19573</v>
      </c>
      <c r="C3303" s="2" t="s">
        <v>19723</v>
      </c>
    </row>
    <row r="3304" spans="1:3" x14ac:dyDescent="0.35">
      <c r="A3304" s="2" t="s">
        <v>1056</v>
      </c>
      <c r="B3304" s="2" t="s">
        <v>19573</v>
      </c>
      <c r="C3304" s="2" t="s">
        <v>19724</v>
      </c>
    </row>
    <row r="3305" spans="1:3" x14ac:dyDescent="0.35">
      <c r="A3305" s="2" t="s">
        <v>1056</v>
      </c>
      <c r="B3305" s="2" t="s">
        <v>19573</v>
      </c>
      <c r="C3305" s="2" t="s">
        <v>19725</v>
      </c>
    </row>
    <row r="3306" spans="1:3" x14ac:dyDescent="0.35">
      <c r="A3306" s="2" t="s">
        <v>1056</v>
      </c>
      <c r="B3306" s="2" t="s">
        <v>19726</v>
      </c>
      <c r="C3306" s="2" t="s">
        <v>19727</v>
      </c>
    </row>
    <row r="3307" spans="1:3" x14ac:dyDescent="0.35">
      <c r="A3307" s="2" t="s">
        <v>1056</v>
      </c>
      <c r="B3307" s="2" t="s">
        <v>19726</v>
      </c>
      <c r="C3307" s="2" t="s">
        <v>19728</v>
      </c>
    </row>
    <row r="3308" spans="1:3" x14ac:dyDescent="0.35">
      <c r="A3308" s="2" t="s">
        <v>1056</v>
      </c>
      <c r="B3308" s="2" t="s">
        <v>19726</v>
      </c>
      <c r="C3308" s="2" t="s">
        <v>19729</v>
      </c>
    </row>
    <row r="3309" spans="1:3" x14ac:dyDescent="0.35">
      <c r="A3309" s="2" t="s">
        <v>1056</v>
      </c>
      <c r="B3309" s="2" t="s">
        <v>19726</v>
      </c>
      <c r="C3309" s="2" t="s">
        <v>19730</v>
      </c>
    </row>
    <row r="3310" spans="1:3" x14ac:dyDescent="0.35">
      <c r="A3310" s="2" t="s">
        <v>1056</v>
      </c>
      <c r="B3310" s="2" t="s">
        <v>19726</v>
      </c>
      <c r="C3310" s="2" t="s">
        <v>19731</v>
      </c>
    </row>
    <row r="3311" spans="1:3" x14ac:dyDescent="0.35">
      <c r="A3311" s="2" t="s">
        <v>1056</v>
      </c>
      <c r="B3311" s="2" t="s">
        <v>19727</v>
      </c>
      <c r="C3311" s="2" t="s">
        <v>19732</v>
      </c>
    </row>
    <row r="3312" spans="1:3" x14ac:dyDescent="0.35">
      <c r="A3312" s="2" t="s">
        <v>1056</v>
      </c>
      <c r="B3312" s="2" t="s">
        <v>19727</v>
      </c>
      <c r="C3312" s="2" t="s">
        <v>19733</v>
      </c>
    </row>
    <row r="3313" spans="1:3" x14ac:dyDescent="0.35">
      <c r="A3313" s="2" t="s">
        <v>1056</v>
      </c>
      <c r="B3313" s="2" t="s">
        <v>19727</v>
      </c>
      <c r="C3313" s="2" t="s">
        <v>19734</v>
      </c>
    </row>
    <row r="3314" spans="1:3" x14ac:dyDescent="0.35">
      <c r="A3314" s="2" t="s">
        <v>1056</v>
      </c>
      <c r="B3314" s="2" t="s">
        <v>19727</v>
      </c>
      <c r="C3314" s="2" t="s">
        <v>19735</v>
      </c>
    </row>
    <row r="3315" spans="1:3" x14ac:dyDescent="0.35">
      <c r="A3315" s="2" t="s">
        <v>1056</v>
      </c>
      <c r="B3315" s="2" t="s">
        <v>19727</v>
      </c>
      <c r="C3315" s="2" t="s">
        <v>19736</v>
      </c>
    </row>
    <row r="3316" spans="1:3" x14ac:dyDescent="0.35">
      <c r="A3316" s="2" t="s">
        <v>1056</v>
      </c>
      <c r="B3316" s="2" t="s">
        <v>19727</v>
      </c>
      <c r="C3316" s="2" t="s">
        <v>19737</v>
      </c>
    </row>
    <row r="3317" spans="1:3" x14ac:dyDescent="0.35">
      <c r="A3317" s="2" t="s">
        <v>1056</v>
      </c>
      <c r="B3317" s="2" t="s">
        <v>19727</v>
      </c>
      <c r="C3317" s="2" t="s">
        <v>19738</v>
      </c>
    </row>
    <row r="3318" spans="1:3" x14ac:dyDescent="0.35">
      <c r="A3318" s="2" t="s">
        <v>1056</v>
      </c>
      <c r="B3318" s="2" t="s">
        <v>19727</v>
      </c>
      <c r="C3318" s="2" t="s">
        <v>19739</v>
      </c>
    </row>
    <row r="3319" spans="1:3" x14ac:dyDescent="0.35">
      <c r="A3319" s="2" t="s">
        <v>1056</v>
      </c>
      <c r="B3319" s="2" t="s">
        <v>19727</v>
      </c>
      <c r="C3319" s="2" t="s">
        <v>19740</v>
      </c>
    </row>
    <row r="3320" spans="1:3" x14ac:dyDescent="0.35">
      <c r="A3320" s="2" t="s">
        <v>1056</v>
      </c>
      <c r="B3320" s="2" t="s">
        <v>19727</v>
      </c>
      <c r="C3320" s="2" t="s">
        <v>19741</v>
      </c>
    </row>
    <row r="3321" spans="1:3" x14ac:dyDescent="0.35">
      <c r="A3321" s="2" t="s">
        <v>1056</v>
      </c>
      <c r="B3321" s="2" t="s">
        <v>19727</v>
      </c>
      <c r="C3321" s="2" t="s">
        <v>19742</v>
      </c>
    </row>
    <row r="3322" spans="1:3" x14ac:dyDescent="0.35">
      <c r="A3322" s="2" t="s">
        <v>1056</v>
      </c>
      <c r="B3322" s="2" t="s">
        <v>19727</v>
      </c>
      <c r="C3322" s="2" t="s">
        <v>19743</v>
      </c>
    </row>
    <row r="3323" spans="1:3" x14ac:dyDescent="0.35">
      <c r="A3323" s="2" t="s">
        <v>1056</v>
      </c>
      <c r="B3323" s="2" t="s">
        <v>19727</v>
      </c>
      <c r="C3323" s="2" t="s">
        <v>19744</v>
      </c>
    </row>
    <row r="3324" spans="1:3" x14ac:dyDescent="0.35">
      <c r="A3324" s="2" t="s">
        <v>1056</v>
      </c>
      <c r="B3324" s="2" t="s">
        <v>19727</v>
      </c>
      <c r="C3324" s="2" t="s">
        <v>19745</v>
      </c>
    </row>
    <row r="3325" spans="1:3" x14ac:dyDescent="0.35">
      <c r="A3325" s="2" t="s">
        <v>1056</v>
      </c>
      <c r="B3325" s="2" t="s">
        <v>19727</v>
      </c>
      <c r="C3325" s="2" t="s">
        <v>19746</v>
      </c>
    </row>
    <row r="3326" spans="1:3" x14ac:dyDescent="0.35">
      <c r="A3326" s="2" t="s">
        <v>1056</v>
      </c>
      <c r="B3326" s="2" t="s">
        <v>19727</v>
      </c>
      <c r="C3326" s="2" t="s">
        <v>19747</v>
      </c>
    </row>
    <row r="3327" spans="1:3" x14ac:dyDescent="0.35">
      <c r="A3327" s="2" t="s">
        <v>1056</v>
      </c>
      <c r="B3327" s="2" t="s">
        <v>19727</v>
      </c>
      <c r="C3327" s="2" t="s">
        <v>19748</v>
      </c>
    </row>
    <row r="3328" spans="1:3" x14ac:dyDescent="0.35">
      <c r="A3328" s="2" t="s">
        <v>1056</v>
      </c>
      <c r="B3328" s="2" t="s">
        <v>19727</v>
      </c>
      <c r="C3328" s="2" t="s">
        <v>19749</v>
      </c>
    </row>
    <row r="3329" spans="1:3" x14ac:dyDescent="0.35">
      <c r="A3329" s="2" t="s">
        <v>1056</v>
      </c>
      <c r="B3329" s="2" t="s">
        <v>19727</v>
      </c>
      <c r="C3329" s="2" t="s">
        <v>19750</v>
      </c>
    </row>
    <row r="3330" spans="1:3" x14ac:dyDescent="0.35">
      <c r="A3330" s="2" t="s">
        <v>1056</v>
      </c>
      <c r="B3330" s="2" t="s">
        <v>19727</v>
      </c>
      <c r="C3330" s="2" t="s">
        <v>19751</v>
      </c>
    </row>
    <row r="3331" spans="1:3" x14ac:dyDescent="0.35">
      <c r="A3331" s="2" t="s">
        <v>1056</v>
      </c>
      <c r="B3331" s="2" t="s">
        <v>19727</v>
      </c>
      <c r="C3331" s="2" t="s">
        <v>19752</v>
      </c>
    </row>
    <row r="3332" spans="1:3" x14ac:dyDescent="0.35">
      <c r="A3332" s="2" t="s">
        <v>1056</v>
      </c>
      <c r="B3332" s="2" t="s">
        <v>19727</v>
      </c>
      <c r="C3332" s="2" t="s">
        <v>19753</v>
      </c>
    </row>
    <row r="3333" spans="1:3" x14ac:dyDescent="0.35">
      <c r="A3333" s="2" t="s">
        <v>1056</v>
      </c>
      <c r="B3333" s="2" t="s">
        <v>19727</v>
      </c>
      <c r="C3333" s="2" t="s">
        <v>19754</v>
      </c>
    </row>
    <row r="3334" spans="1:3" x14ac:dyDescent="0.35">
      <c r="A3334" s="2" t="s">
        <v>1056</v>
      </c>
      <c r="B3334" s="2" t="s">
        <v>19727</v>
      </c>
      <c r="C3334" s="2" t="s">
        <v>19755</v>
      </c>
    </row>
    <row r="3335" spans="1:3" x14ac:dyDescent="0.35">
      <c r="A3335" s="2" t="s">
        <v>1056</v>
      </c>
      <c r="B3335" s="2" t="s">
        <v>19727</v>
      </c>
      <c r="C3335" s="2" t="s">
        <v>19756</v>
      </c>
    </row>
    <row r="3336" spans="1:3" x14ac:dyDescent="0.35">
      <c r="A3336" s="2" t="s">
        <v>1056</v>
      </c>
      <c r="B3336" s="2" t="s">
        <v>19727</v>
      </c>
      <c r="C3336" s="2" t="s">
        <v>19757</v>
      </c>
    </row>
    <row r="3337" spans="1:3" x14ac:dyDescent="0.35">
      <c r="A3337" s="2" t="s">
        <v>1056</v>
      </c>
      <c r="B3337" s="2" t="s">
        <v>19727</v>
      </c>
      <c r="C3337" s="2" t="s">
        <v>19758</v>
      </c>
    </row>
    <row r="3338" spans="1:3" x14ac:dyDescent="0.35">
      <c r="A3338" s="2" t="s">
        <v>1056</v>
      </c>
      <c r="B3338" s="2" t="s">
        <v>19727</v>
      </c>
      <c r="C3338" s="2" t="s">
        <v>19759</v>
      </c>
    </row>
    <row r="3339" spans="1:3" x14ac:dyDescent="0.35">
      <c r="A3339" s="2" t="s">
        <v>1056</v>
      </c>
      <c r="B3339" s="2" t="s">
        <v>19727</v>
      </c>
      <c r="C3339" s="2" t="s">
        <v>19760</v>
      </c>
    </row>
    <row r="3340" spans="1:3" x14ac:dyDescent="0.35">
      <c r="A3340" s="2" t="s">
        <v>1056</v>
      </c>
      <c r="B3340" s="2" t="s">
        <v>19727</v>
      </c>
      <c r="C3340" s="2" t="s">
        <v>19761</v>
      </c>
    </row>
    <row r="3341" spans="1:3" x14ac:dyDescent="0.35">
      <c r="A3341" s="2" t="s">
        <v>1056</v>
      </c>
      <c r="B3341" s="2" t="s">
        <v>19727</v>
      </c>
      <c r="C3341" s="2" t="s">
        <v>19762</v>
      </c>
    </row>
    <row r="3342" spans="1:3" x14ac:dyDescent="0.35">
      <c r="A3342" s="2" t="s">
        <v>1056</v>
      </c>
      <c r="B3342" s="2" t="s">
        <v>19727</v>
      </c>
      <c r="C3342" s="2" t="s">
        <v>19763</v>
      </c>
    </row>
    <row r="3343" spans="1:3" x14ac:dyDescent="0.35">
      <c r="A3343" s="2" t="s">
        <v>1056</v>
      </c>
      <c r="B3343" s="2" t="s">
        <v>19727</v>
      </c>
      <c r="C3343" s="2" t="s">
        <v>19764</v>
      </c>
    </row>
    <row r="3344" spans="1:3" x14ac:dyDescent="0.35">
      <c r="A3344" s="2" t="s">
        <v>1056</v>
      </c>
      <c r="B3344" s="2" t="s">
        <v>19728</v>
      </c>
      <c r="C3344" s="2" t="s">
        <v>19765</v>
      </c>
    </row>
    <row r="3345" spans="1:3" x14ac:dyDescent="0.35">
      <c r="A3345" s="2" t="s">
        <v>1056</v>
      </c>
      <c r="B3345" s="2" t="s">
        <v>19728</v>
      </c>
      <c r="C3345" s="2" t="s">
        <v>19766</v>
      </c>
    </row>
    <row r="3346" spans="1:3" x14ac:dyDescent="0.35">
      <c r="A3346" s="2" t="s">
        <v>1056</v>
      </c>
      <c r="B3346" s="2" t="s">
        <v>19728</v>
      </c>
      <c r="C3346" s="2" t="s">
        <v>19767</v>
      </c>
    </row>
    <row r="3347" spans="1:3" x14ac:dyDescent="0.35">
      <c r="A3347" s="2" t="s">
        <v>1056</v>
      </c>
      <c r="B3347" s="2" t="s">
        <v>19728</v>
      </c>
      <c r="C3347" s="2" t="s">
        <v>19768</v>
      </c>
    </row>
    <row r="3348" spans="1:3" x14ac:dyDescent="0.35">
      <c r="A3348" s="2" t="s">
        <v>1056</v>
      </c>
      <c r="B3348" s="2" t="s">
        <v>19728</v>
      </c>
      <c r="C3348" s="2" t="s">
        <v>19769</v>
      </c>
    </row>
    <row r="3349" spans="1:3" x14ac:dyDescent="0.35">
      <c r="A3349" s="2" t="s">
        <v>1056</v>
      </c>
      <c r="B3349" s="2" t="s">
        <v>19728</v>
      </c>
      <c r="C3349" s="2" t="s">
        <v>19770</v>
      </c>
    </row>
    <row r="3350" spans="1:3" x14ac:dyDescent="0.35">
      <c r="A3350" s="2" t="s">
        <v>1056</v>
      </c>
      <c r="B3350" s="2" t="s">
        <v>19728</v>
      </c>
      <c r="C3350" s="2" t="s">
        <v>19771</v>
      </c>
    </row>
    <row r="3351" spans="1:3" x14ac:dyDescent="0.35">
      <c r="A3351" s="2" t="s">
        <v>1056</v>
      </c>
      <c r="B3351" s="2" t="s">
        <v>19728</v>
      </c>
      <c r="C3351" s="2" t="s">
        <v>19772</v>
      </c>
    </row>
    <row r="3352" spans="1:3" x14ac:dyDescent="0.35">
      <c r="A3352" s="2" t="s">
        <v>1056</v>
      </c>
      <c r="B3352" s="2" t="s">
        <v>19728</v>
      </c>
      <c r="C3352" s="2" t="s">
        <v>19773</v>
      </c>
    </row>
    <row r="3353" spans="1:3" x14ac:dyDescent="0.35">
      <c r="A3353" s="2" t="s">
        <v>1056</v>
      </c>
      <c r="B3353" s="2" t="s">
        <v>19728</v>
      </c>
      <c r="C3353" s="2" t="s">
        <v>19774</v>
      </c>
    </row>
    <row r="3354" spans="1:3" x14ac:dyDescent="0.35">
      <c r="A3354" s="2" t="s">
        <v>1056</v>
      </c>
      <c r="B3354" s="2" t="s">
        <v>19728</v>
      </c>
      <c r="C3354" s="2" t="s">
        <v>19775</v>
      </c>
    </row>
    <row r="3355" spans="1:3" x14ac:dyDescent="0.35">
      <c r="A3355" s="2" t="s">
        <v>1056</v>
      </c>
      <c r="B3355" s="2" t="s">
        <v>19728</v>
      </c>
      <c r="C3355" s="2" t="s">
        <v>19776</v>
      </c>
    </row>
    <row r="3356" spans="1:3" x14ac:dyDescent="0.35">
      <c r="A3356" s="2" t="s">
        <v>1056</v>
      </c>
      <c r="B3356" s="2" t="s">
        <v>19728</v>
      </c>
      <c r="C3356" s="2" t="s">
        <v>19777</v>
      </c>
    </row>
    <row r="3357" spans="1:3" x14ac:dyDescent="0.35">
      <c r="A3357" s="2" t="s">
        <v>1056</v>
      </c>
      <c r="B3357" s="2" t="s">
        <v>19728</v>
      </c>
      <c r="C3357" s="2" t="s">
        <v>19778</v>
      </c>
    </row>
    <row r="3358" spans="1:3" x14ac:dyDescent="0.35">
      <c r="A3358" s="2" t="s">
        <v>1056</v>
      </c>
      <c r="B3358" s="2" t="s">
        <v>19728</v>
      </c>
      <c r="C3358" s="2" t="s">
        <v>19779</v>
      </c>
    </row>
    <row r="3359" spans="1:3" x14ac:dyDescent="0.35">
      <c r="A3359" s="2" t="s">
        <v>1056</v>
      </c>
      <c r="B3359" s="2" t="s">
        <v>19728</v>
      </c>
      <c r="C3359" s="2" t="s">
        <v>19780</v>
      </c>
    </row>
    <row r="3360" spans="1:3" x14ac:dyDescent="0.35">
      <c r="A3360" s="2" t="s">
        <v>1056</v>
      </c>
      <c r="B3360" s="2" t="s">
        <v>19728</v>
      </c>
      <c r="C3360" s="2" t="s">
        <v>19781</v>
      </c>
    </row>
    <row r="3361" spans="1:3" x14ac:dyDescent="0.35">
      <c r="A3361" s="2" t="s">
        <v>1056</v>
      </c>
      <c r="B3361" s="2" t="s">
        <v>19728</v>
      </c>
      <c r="C3361" s="2" t="s">
        <v>19782</v>
      </c>
    </row>
    <row r="3362" spans="1:3" x14ac:dyDescent="0.35">
      <c r="A3362" s="2" t="s">
        <v>1056</v>
      </c>
      <c r="B3362" s="2" t="s">
        <v>19728</v>
      </c>
      <c r="C3362" s="2" t="s">
        <v>19783</v>
      </c>
    </row>
    <row r="3363" spans="1:3" x14ac:dyDescent="0.35">
      <c r="A3363" s="2" t="s">
        <v>1056</v>
      </c>
      <c r="B3363" s="2" t="s">
        <v>19728</v>
      </c>
      <c r="C3363" s="2" t="s">
        <v>19784</v>
      </c>
    </row>
    <row r="3364" spans="1:3" x14ac:dyDescent="0.35">
      <c r="A3364" s="2" t="s">
        <v>1056</v>
      </c>
      <c r="B3364" s="2" t="s">
        <v>19728</v>
      </c>
      <c r="C3364" s="2" t="s">
        <v>19785</v>
      </c>
    </row>
    <row r="3365" spans="1:3" x14ac:dyDescent="0.35">
      <c r="A3365" s="2" t="s">
        <v>1056</v>
      </c>
      <c r="B3365" s="2" t="s">
        <v>19728</v>
      </c>
      <c r="C3365" s="2" t="s">
        <v>19786</v>
      </c>
    </row>
    <row r="3366" spans="1:3" x14ac:dyDescent="0.35">
      <c r="A3366" s="2" t="s">
        <v>1056</v>
      </c>
      <c r="B3366" s="2" t="s">
        <v>19728</v>
      </c>
      <c r="C3366" s="2" t="s">
        <v>19787</v>
      </c>
    </row>
    <row r="3367" spans="1:3" x14ac:dyDescent="0.35">
      <c r="A3367" s="2" t="s">
        <v>1056</v>
      </c>
      <c r="B3367" s="2" t="s">
        <v>19728</v>
      </c>
      <c r="C3367" s="2" t="s">
        <v>19788</v>
      </c>
    </row>
    <row r="3368" spans="1:3" x14ac:dyDescent="0.35">
      <c r="A3368" s="2" t="s">
        <v>1056</v>
      </c>
      <c r="B3368" s="2" t="s">
        <v>19728</v>
      </c>
      <c r="C3368" s="2" t="s">
        <v>19789</v>
      </c>
    </row>
    <row r="3369" spans="1:3" x14ac:dyDescent="0.35">
      <c r="A3369" s="2" t="s">
        <v>1056</v>
      </c>
      <c r="B3369" s="2" t="s">
        <v>19728</v>
      </c>
      <c r="C3369" s="2" t="s">
        <v>19790</v>
      </c>
    </row>
    <row r="3370" spans="1:3" x14ac:dyDescent="0.35">
      <c r="A3370" s="2" t="s">
        <v>1056</v>
      </c>
      <c r="B3370" s="2" t="s">
        <v>19728</v>
      </c>
      <c r="C3370" s="2" t="s">
        <v>19791</v>
      </c>
    </row>
    <row r="3371" spans="1:3" x14ac:dyDescent="0.35">
      <c r="A3371" s="2" t="s">
        <v>1056</v>
      </c>
      <c r="B3371" s="2" t="s">
        <v>19729</v>
      </c>
      <c r="C3371" s="2" t="s">
        <v>19792</v>
      </c>
    </row>
    <row r="3372" spans="1:3" x14ac:dyDescent="0.35">
      <c r="A3372" s="2" t="s">
        <v>1056</v>
      </c>
      <c r="B3372" s="2" t="s">
        <v>19729</v>
      </c>
      <c r="C3372" s="2" t="s">
        <v>19793</v>
      </c>
    </row>
    <row r="3373" spans="1:3" x14ac:dyDescent="0.35">
      <c r="A3373" s="2" t="s">
        <v>1056</v>
      </c>
      <c r="B3373" s="2" t="s">
        <v>19729</v>
      </c>
      <c r="C3373" s="2" t="s">
        <v>19794</v>
      </c>
    </row>
    <row r="3374" spans="1:3" x14ac:dyDescent="0.35">
      <c r="A3374" s="2" t="s">
        <v>1056</v>
      </c>
      <c r="B3374" s="2" t="s">
        <v>19729</v>
      </c>
      <c r="C3374" s="2" t="s">
        <v>19795</v>
      </c>
    </row>
    <row r="3375" spans="1:3" x14ac:dyDescent="0.35">
      <c r="A3375" s="2" t="s">
        <v>1056</v>
      </c>
      <c r="B3375" s="2" t="s">
        <v>19729</v>
      </c>
      <c r="C3375" s="2" t="s">
        <v>19796</v>
      </c>
    </row>
    <row r="3376" spans="1:3" x14ac:dyDescent="0.35">
      <c r="A3376" s="2" t="s">
        <v>1056</v>
      </c>
      <c r="B3376" s="2" t="s">
        <v>19729</v>
      </c>
      <c r="C3376" s="2" t="s">
        <v>19797</v>
      </c>
    </row>
    <row r="3377" spans="1:3" x14ac:dyDescent="0.35">
      <c r="A3377" s="2" t="s">
        <v>1056</v>
      </c>
      <c r="B3377" s="2" t="s">
        <v>19729</v>
      </c>
      <c r="C3377" s="2" t="s">
        <v>19798</v>
      </c>
    </row>
    <row r="3378" spans="1:3" x14ac:dyDescent="0.35">
      <c r="A3378" s="2" t="s">
        <v>1056</v>
      </c>
      <c r="B3378" s="2" t="s">
        <v>19729</v>
      </c>
      <c r="C3378" s="2" t="s">
        <v>19799</v>
      </c>
    </row>
    <row r="3379" spans="1:3" x14ac:dyDescent="0.35">
      <c r="A3379" s="2" t="s">
        <v>1056</v>
      </c>
      <c r="B3379" s="2" t="s">
        <v>19729</v>
      </c>
      <c r="C3379" s="2" t="s">
        <v>19800</v>
      </c>
    </row>
    <row r="3380" spans="1:3" x14ac:dyDescent="0.35">
      <c r="A3380" s="2" t="s">
        <v>1056</v>
      </c>
      <c r="B3380" s="2" t="s">
        <v>19729</v>
      </c>
      <c r="C3380" s="2" t="s">
        <v>19801</v>
      </c>
    </row>
    <row r="3381" spans="1:3" x14ac:dyDescent="0.35">
      <c r="A3381" s="2" t="s">
        <v>1056</v>
      </c>
      <c r="B3381" s="2" t="s">
        <v>19729</v>
      </c>
      <c r="C3381" s="2" t="s">
        <v>19802</v>
      </c>
    </row>
    <row r="3382" spans="1:3" x14ac:dyDescent="0.35">
      <c r="A3382" s="2" t="s">
        <v>1056</v>
      </c>
      <c r="B3382" s="2" t="s">
        <v>19729</v>
      </c>
      <c r="C3382" s="2" t="s">
        <v>19803</v>
      </c>
    </row>
    <row r="3383" spans="1:3" x14ac:dyDescent="0.35">
      <c r="A3383" s="2" t="s">
        <v>1056</v>
      </c>
      <c r="B3383" s="2" t="s">
        <v>19729</v>
      </c>
      <c r="C3383" s="2" t="s">
        <v>19804</v>
      </c>
    </row>
    <row r="3384" spans="1:3" x14ac:dyDescent="0.35">
      <c r="A3384" s="2" t="s">
        <v>1056</v>
      </c>
      <c r="B3384" s="2" t="s">
        <v>19729</v>
      </c>
      <c r="C3384" s="2" t="s">
        <v>19805</v>
      </c>
    </row>
    <row r="3385" spans="1:3" x14ac:dyDescent="0.35">
      <c r="A3385" s="2" t="s">
        <v>1056</v>
      </c>
      <c r="B3385" s="2" t="s">
        <v>19729</v>
      </c>
      <c r="C3385" s="2" t="s">
        <v>19806</v>
      </c>
    </row>
    <row r="3386" spans="1:3" x14ac:dyDescent="0.35">
      <c r="A3386" s="2" t="s">
        <v>1056</v>
      </c>
      <c r="B3386" s="2" t="s">
        <v>19729</v>
      </c>
      <c r="C3386" s="2" t="s">
        <v>19807</v>
      </c>
    </row>
    <row r="3387" spans="1:3" x14ac:dyDescent="0.35">
      <c r="A3387" s="2" t="s">
        <v>1056</v>
      </c>
      <c r="B3387" s="2" t="s">
        <v>19729</v>
      </c>
      <c r="C3387" s="2" t="s">
        <v>19808</v>
      </c>
    </row>
    <row r="3388" spans="1:3" x14ac:dyDescent="0.35">
      <c r="A3388" s="2" t="s">
        <v>1056</v>
      </c>
      <c r="B3388" s="2" t="s">
        <v>19729</v>
      </c>
      <c r="C3388" s="2" t="s">
        <v>19809</v>
      </c>
    </row>
    <row r="3389" spans="1:3" x14ac:dyDescent="0.35">
      <c r="A3389" s="2" t="s">
        <v>1056</v>
      </c>
      <c r="B3389" s="2" t="s">
        <v>19729</v>
      </c>
      <c r="C3389" s="2" t="s">
        <v>19810</v>
      </c>
    </row>
    <row r="3390" spans="1:3" x14ac:dyDescent="0.35">
      <c r="A3390" s="2" t="s">
        <v>1056</v>
      </c>
      <c r="B3390" s="2" t="s">
        <v>19729</v>
      </c>
      <c r="C3390" s="2" t="s">
        <v>19811</v>
      </c>
    </row>
    <row r="3391" spans="1:3" x14ac:dyDescent="0.35">
      <c r="A3391" s="2" t="s">
        <v>1056</v>
      </c>
      <c r="B3391" s="2" t="s">
        <v>19729</v>
      </c>
      <c r="C3391" s="2" t="s">
        <v>19812</v>
      </c>
    </row>
    <row r="3392" spans="1:3" x14ac:dyDescent="0.35">
      <c r="A3392" s="2" t="s">
        <v>1056</v>
      </c>
      <c r="B3392" s="2" t="s">
        <v>19729</v>
      </c>
      <c r="C3392" s="2" t="s">
        <v>19813</v>
      </c>
    </row>
    <row r="3393" spans="1:3" x14ac:dyDescent="0.35">
      <c r="A3393" s="2" t="s">
        <v>1056</v>
      </c>
      <c r="B3393" s="2" t="s">
        <v>19729</v>
      </c>
      <c r="C3393" s="2" t="s">
        <v>19814</v>
      </c>
    </row>
    <row r="3394" spans="1:3" x14ac:dyDescent="0.35">
      <c r="A3394" s="2" t="s">
        <v>1056</v>
      </c>
      <c r="B3394" s="2" t="s">
        <v>19729</v>
      </c>
      <c r="C3394" s="2" t="s">
        <v>19815</v>
      </c>
    </row>
    <row r="3395" spans="1:3" x14ac:dyDescent="0.35">
      <c r="A3395" s="2" t="s">
        <v>1056</v>
      </c>
      <c r="B3395" s="2" t="s">
        <v>19729</v>
      </c>
      <c r="C3395" s="2" t="s">
        <v>19816</v>
      </c>
    </row>
    <row r="3396" spans="1:3" x14ac:dyDescent="0.35">
      <c r="A3396" s="2" t="s">
        <v>1056</v>
      </c>
      <c r="B3396" s="2" t="s">
        <v>19729</v>
      </c>
      <c r="C3396" s="2" t="s">
        <v>19817</v>
      </c>
    </row>
    <row r="3397" spans="1:3" x14ac:dyDescent="0.35">
      <c r="A3397" s="2" t="s">
        <v>1056</v>
      </c>
      <c r="B3397" s="2" t="s">
        <v>19729</v>
      </c>
      <c r="C3397" s="2" t="s">
        <v>19818</v>
      </c>
    </row>
    <row r="3398" spans="1:3" x14ac:dyDescent="0.35">
      <c r="A3398" s="2" t="s">
        <v>1056</v>
      </c>
      <c r="B3398" s="2" t="s">
        <v>19729</v>
      </c>
      <c r="C3398" s="2" t="s">
        <v>19819</v>
      </c>
    </row>
    <row r="3399" spans="1:3" x14ac:dyDescent="0.35">
      <c r="A3399" s="2" t="s">
        <v>1056</v>
      </c>
      <c r="B3399" s="2" t="s">
        <v>19729</v>
      </c>
      <c r="C3399" s="2" t="s">
        <v>19820</v>
      </c>
    </row>
    <row r="3400" spans="1:3" x14ac:dyDescent="0.35">
      <c r="A3400" s="2" t="s">
        <v>1056</v>
      </c>
      <c r="B3400" s="2" t="s">
        <v>19729</v>
      </c>
      <c r="C3400" s="2" t="s">
        <v>19821</v>
      </c>
    </row>
    <row r="3401" spans="1:3" x14ac:dyDescent="0.35">
      <c r="A3401" s="2" t="s">
        <v>1056</v>
      </c>
      <c r="B3401" s="2" t="s">
        <v>19729</v>
      </c>
      <c r="C3401" s="2" t="s">
        <v>19822</v>
      </c>
    </row>
    <row r="3402" spans="1:3" x14ac:dyDescent="0.35">
      <c r="A3402" s="2" t="s">
        <v>1056</v>
      </c>
      <c r="B3402" s="2" t="s">
        <v>19729</v>
      </c>
      <c r="C3402" s="2" t="s">
        <v>19823</v>
      </c>
    </row>
    <row r="3403" spans="1:3" x14ac:dyDescent="0.35">
      <c r="A3403" s="2" t="s">
        <v>1056</v>
      </c>
      <c r="B3403" s="2" t="s">
        <v>19729</v>
      </c>
      <c r="C3403" s="2" t="s">
        <v>19824</v>
      </c>
    </row>
    <row r="3404" spans="1:3" x14ac:dyDescent="0.35">
      <c r="A3404" s="2" t="s">
        <v>1056</v>
      </c>
      <c r="B3404" s="2" t="s">
        <v>19729</v>
      </c>
      <c r="C3404" s="2" t="s">
        <v>19825</v>
      </c>
    </row>
    <row r="3405" spans="1:3" x14ac:dyDescent="0.35">
      <c r="A3405" s="2" t="s">
        <v>1056</v>
      </c>
      <c r="B3405" s="2" t="s">
        <v>19729</v>
      </c>
      <c r="C3405" s="2" t="s">
        <v>19826</v>
      </c>
    </row>
    <row r="3406" spans="1:3" x14ac:dyDescent="0.35">
      <c r="A3406" s="2" t="s">
        <v>1056</v>
      </c>
      <c r="B3406" s="2" t="s">
        <v>19729</v>
      </c>
      <c r="C3406" s="2" t="s">
        <v>19827</v>
      </c>
    </row>
    <row r="3407" spans="1:3" x14ac:dyDescent="0.35">
      <c r="A3407" s="2" t="s">
        <v>1056</v>
      </c>
      <c r="B3407" s="2" t="s">
        <v>19729</v>
      </c>
      <c r="C3407" s="2" t="s">
        <v>19828</v>
      </c>
    </row>
    <row r="3408" spans="1:3" x14ac:dyDescent="0.35">
      <c r="A3408" s="2" t="s">
        <v>1056</v>
      </c>
      <c r="B3408" s="2" t="s">
        <v>19729</v>
      </c>
      <c r="C3408" s="2" t="s">
        <v>19829</v>
      </c>
    </row>
    <row r="3409" spans="1:3" x14ac:dyDescent="0.35">
      <c r="A3409" s="2" t="s">
        <v>1056</v>
      </c>
      <c r="B3409" s="2" t="s">
        <v>19729</v>
      </c>
      <c r="C3409" s="2" t="s">
        <v>19830</v>
      </c>
    </row>
    <row r="3410" spans="1:3" x14ac:dyDescent="0.35">
      <c r="A3410" s="2" t="s">
        <v>1056</v>
      </c>
      <c r="B3410" s="2" t="s">
        <v>19729</v>
      </c>
      <c r="C3410" s="2" t="s">
        <v>19831</v>
      </c>
    </row>
    <row r="3411" spans="1:3" x14ac:dyDescent="0.35">
      <c r="A3411" s="2" t="s">
        <v>1056</v>
      </c>
      <c r="B3411" s="2" t="s">
        <v>19729</v>
      </c>
      <c r="C3411" s="2" t="s">
        <v>19832</v>
      </c>
    </row>
    <row r="3412" spans="1:3" x14ac:dyDescent="0.35">
      <c r="A3412" s="2" t="s">
        <v>1056</v>
      </c>
      <c r="B3412" s="2" t="s">
        <v>19729</v>
      </c>
      <c r="C3412" s="2" t="s">
        <v>19833</v>
      </c>
    </row>
    <row r="3413" spans="1:3" x14ac:dyDescent="0.35">
      <c r="A3413" s="2" t="s">
        <v>1056</v>
      </c>
      <c r="B3413" s="2" t="s">
        <v>19729</v>
      </c>
      <c r="C3413" s="2" t="s">
        <v>19834</v>
      </c>
    </row>
    <row r="3414" spans="1:3" x14ac:dyDescent="0.35">
      <c r="A3414" s="2" t="s">
        <v>1056</v>
      </c>
      <c r="B3414" s="2" t="s">
        <v>19729</v>
      </c>
      <c r="C3414" s="2" t="s">
        <v>19835</v>
      </c>
    </row>
    <row r="3415" spans="1:3" x14ac:dyDescent="0.35">
      <c r="A3415" s="2" t="s">
        <v>1056</v>
      </c>
      <c r="B3415" s="2" t="s">
        <v>19729</v>
      </c>
      <c r="C3415" s="2" t="s">
        <v>19836</v>
      </c>
    </row>
    <row r="3416" spans="1:3" x14ac:dyDescent="0.35">
      <c r="A3416" s="2" t="s">
        <v>1056</v>
      </c>
      <c r="B3416" s="2" t="s">
        <v>19729</v>
      </c>
      <c r="C3416" s="2" t="s">
        <v>19837</v>
      </c>
    </row>
    <row r="3417" spans="1:3" x14ac:dyDescent="0.35">
      <c r="A3417" s="2" t="s">
        <v>1056</v>
      </c>
      <c r="B3417" s="2" t="s">
        <v>19729</v>
      </c>
      <c r="C3417" s="2" t="s">
        <v>19838</v>
      </c>
    </row>
    <row r="3418" spans="1:3" x14ac:dyDescent="0.35">
      <c r="A3418" s="2" t="s">
        <v>1056</v>
      </c>
      <c r="B3418" s="2" t="s">
        <v>19729</v>
      </c>
      <c r="C3418" s="2" t="s">
        <v>19839</v>
      </c>
    </row>
    <row r="3419" spans="1:3" x14ac:dyDescent="0.35">
      <c r="A3419" s="2" t="s">
        <v>1056</v>
      </c>
      <c r="B3419" s="2" t="s">
        <v>19729</v>
      </c>
      <c r="C3419" s="2" t="s">
        <v>19840</v>
      </c>
    </row>
    <row r="3420" spans="1:3" x14ac:dyDescent="0.35">
      <c r="A3420" s="2" t="s">
        <v>1056</v>
      </c>
      <c r="B3420" s="2" t="s">
        <v>19729</v>
      </c>
      <c r="C3420" s="2" t="s">
        <v>19841</v>
      </c>
    </row>
    <row r="3421" spans="1:3" x14ac:dyDescent="0.35">
      <c r="A3421" s="2" t="s">
        <v>1056</v>
      </c>
      <c r="B3421" s="2" t="s">
        <v>19729</v>
      </c>
      <c r="C3421" s="2" t="s">
        <v>19842</v>
      </c>
    </row>
    <row r="3422" spans="1:3" x14ac:dyDescent="0.35">
      <c r="A3422" s="2" t="s">
        <v>1056</v>
      </c>
      <c r="B3422" s="2" t="s">
        <v>19729</v>
      </c>
      <c r="C3422" s="2" t="s">
        <v>19843</v>
      </c>
    </row>
    <row r="3423" spans="1:3" x14ac:dyDescent="0.35">
      <c r="A3423" s="2" t="s">
        <v>1056</v>
      </c>
      <c r="B3423" s="2" t="s">
        <v>19729</v>
      </c>
      <c r="C3423" s="2" t="s">
        <v>19844</v>
      </c>
    </row>
    <row r="3424" spans="1:3" x14ac:dyDescent="0.35">
      <c r="A3424" s="2" t="s">
        <v>1056</v>
      </c>
      <c r="B3424" s="2" t="s">
        <v>19729</v>
      </c>
      <c r="C3424" s="2" t="s">
        <v>19845</v>
      </c>
    </row>
    <row r="3425" spans="1:3" x14ac:dyDescent="0.35">
      <c r="A3425" s="2" t="s">
        <v>1056</v>
      </c>
      <c r="B3425" s="2" t="s">
        <v>19729</v>
      </c>
      <c r="C3425" s="2" t="s">
        <v>19846</v>
      </c>
    </row>
    <row r="3426" spans="1:3" x14ac:dyDescent="0.35">
      <c r="A3426" s="2" t="s">
        <v>1056</v>
      </c>
      <c r="B3426" s="2" t="s">
        <v>19729</v>
      </c>
      <c r="C3426" s="2" t="s">
        <v>19847</v>
      </c>
    </row>
    <row r="3427" spans="1:3" x14ac:dyDescent="0.35">
      <c r="A3427" s="2" t="s">
        <v>1056</v>
      </c>
      <c r="B3427" s="2" t="s">
        <v>19729</v>
      </c>
      <c r="C3427" s="2" t="s">
        <v>19848</v>
      </c>
    </row>
    <row r="3428" spans="1:3" x14ac:dyDescent="0.35">
      <c r="A3428" s="2" t="s">
        <v>1056</v>
      </c>
      <c r="B3428" s="2" t="s">
        <v>19729</v>
      </c>
      <c r="C3428" s="2" t="s">
        <v>19849</v>
      </c>
    </row>
    <row r="3429" spans="1:3" x14ac:dyDescent="0.35">
      <c r="A3429" s="2" t="s">
        <v>1056</v>
      </c>
      <c r="B3429" s="2" t="s">
        <v>19729</v>
      </c>
      <c r="C3429" s="2" t="s">
        <v>19850</v>
      </c>
    </row>
    <row r="3430" spans="1:3" x14ac:dyDescent="0.35">
      <c r="A3430" s="2" t="s">
        <v>1056</v>
      </c>
      <c r="B3430" s="2" t="s">
        <v>19729</v>
      </c>
      <c r="C3430" s="2" t="s">
        <v>19851</v>
      </c>
    </row>
    <row r="3431" spans="1:3" x14ac:dyDescent="0.35">
      <c r="A3431" s="2" t="s">
        <v>1056</v>
      </c>
      <c r="B3431" s="2" t="s">
        <v>19729</v>
      </c>
      <c r="C3431" s="2" t="s">
        <v>19852</v>
      </c>
    </row>
    <row r="3432" spans="1:3" x14ac:dyDescent="0.35">
      <c r="A3432" s="2" t="s">
        <v>1056</v>
      </c>
      <c r="B3432" s="2" t="s">
        <v>19730</v>
      </c>
      <c r="C3432" s="2" t="s">
        <v>19853</v>
      </c>
    </row>
    <row r="3433" spans="1:3" x14ac:dyDescent="0.35">
      <c r="A3433" s="2" t="s">
        <v>1056</v>
      </c>
      <c r="B3433" s="2" t="s">
        <v>19731</v>
      </c>
      <c r="C3433" s="2" t="s">
        <v>19854</v>
      </c>
    </row>
    <row r="3434" spans="1:3" x14ac:dyDescent="0.35">
      <c r="A3434" s="2" t="s">
        <v>1056</v>
      </c>
      <c r="B3434" s="2" t="s">
        <v>19731</v>
      </c>
      <c r="C3434" s="2" t="s">
        <v>19855</v>
      </c>
    </row>
    <row r="3435" spans="1:3" x14ac:dyDescent="0.35">
      <c r="A3435" s="2" t="s">
        <v>1056</v>
      </c>
      <c r="B3435" s="2" t="s">
        <v>19731</v>
      </c>
      <c r="C3435" s="2" t="s">
        <v>19856</v>
      </c>
    </row>
    <row r="3436" spans="1:3" x14ac:dyDescent="0.35">
      <c r="A3436" s="2" t="s">
        <v>1056</v>
      </c>
      <c r="B3436" s="2" t="s">
        <v>19731</v>
      </c>
      <c r="C3436" s="2" t="s">
        <v>19857</v>
      </c>
    </row>
    <row r="3437" spans="1:3" x14ac:dyDescent="0.35">
      <c r="A3437" s="2" t="s">
        <v>1056</v>
      </c>
      <c r="B3437" s="2" t="s">
        <v>19731</v>
      </c>
      <c r="C3437" s="2" t="s">
        <v>19858</v>
      </c>
    </row>
    <row r="3438" spans="1:3" x14ac:dyDescent="0.35">
      <c r="A3438" s="2" t="s">
        <v>1056</v>
      </c>
      <c r="B3438" s="2" t="s">
        <v>19731</v>
      </c>
      <c r="C3438" s="2" t="s">
        <v>19859</v>
      </c>
    </row>
    <row r="3439" spans="1:3" x14ac:dyDescent="0.35">
      <c r="A3439" s="2" t="s">
        <v>1056</v>
      </c>
      <c r="B3439" s="2" t="s">
        <v>19731</v>
      </c>
      <c r="C3439" s="2" t="s">
        <v>19860</v>
      </c>
    </row>
    <row r="3440" spans="1:3" x14ac:dyDescent="0.35">
      <c r="A3440" s="2" t="s">
        <v>1056</v>
      </c>
      <c r="B3440" s="2" t="s">
        <v>19731</v>
      </c>
      <c r="C3440" s="2" t="s">
        <v>19861</v>
      </c>
    </row>
    <row r="3441" spans="1:3" x14ac:dyDescent="0.35">
      <c r="A3441" s="2" t="s">
        <v>1056</v>
      </c>
      <c r="B3441" s="2" t="s">
        <v>19731</v>
      </c>
      <c r="C3441" s="2" t="s">
        <v>19862</v>
      </c>
    </row>
    <row r="3442" spans="1:3" x14ac:dyDescent="0.35">
      <c r="A3442" s="2" t="s">
        <v>1056</v>
      </c>
      <c r="B3442" s="2" t="s">
        <v>19731</v>
      </c>
      <c r="C3442" s="2" t="s">
        <v>19863</v>
      </c>
    </row>
    <row r="3443" spans="1:3" x14ac:dyDescent="0.35">
      <c r="A3443" s="2" t="s">
        <v>1056</v>
      </c>
      <c r="B3443" s="2" t="s">
        <v>19731</v>
      </c>
      <c r="C3443" s="2" t="s">
        <v>19864</v>
      </c>
    </row>
    <row r="3444" spans="1:3" x14ac:dyDescent="0.35">
      <c r="A3444" s="2" t="s">
        <v>1056</v>
      </c>
      <c r="B3444" s="2" t="s">
        <v>19731</v>
      </c>
      <c r="C3444" s="2" t="s">
        <v>19865</v>
      </c>
    </row>
    <row r="3445" spans="1:3" x14ac:dyDescent="0.35">
      <c r="A3445" s="2" t="s">
        <v>1056</v>
      </c>
      <c r="B3445" s="2" t="s">
        <v>19731</v>
      </c>
      <c r="C3445" s="2" t="s">
        <v>19866</v>
      </c>
    </row>
    <row r="3446" spans="1:3" x14ac:dyDescent="0.35">
      <c r="A3446" s="2" t="s">
        <v>1056</v>
      </c>
      <c r="B3446" s="2" t="s">
        <v>19731</v>
      </c>
      <c r="C3446" s="2" t="s">
        <v>19867</v>
      </c>
    </row>
    <row r="3447" spans="1:3" x14ac:dyDescent="0.35">
      <c r="A3447" s="2" t="s">
        <v>1056</v>
      </c>
      <c r="B3447" s="2" t="s">
        <v>19731</v>
      </c>
      <c r="C3447" s="2" t="s">
        <v>19868</v>
      </c>
    </row>
    <row r="3448" spans="1:3" x14ac:dyDescent="0.35">
      <c r="A3448" s="2" t="s">
        <v>1056</v>
      </c>
      <c r="B3448" s="2" t="s">
        <v>19731</v>
      </c>
      <c r="C3448" s="2" t="s">
        <v>19869</v>
      </c>
    </row>
    <row r="3449" spans="1:3" x14ac:dyDescent="0.35">
      <c r="A3449" s="2" t="s">
        <v>1056</v>
      </c>
      <c r="B3449" s="2" t="s">
        <v>19731</v>
      </c>
      <c r="C3449" s="2" t="s">
        <v>19870</v>
      </c>
    </row>
    <row r="3450" spans="1:3" x14ac:dyDescent="0.35">
      <c r="A3450" s="2" t="s">
        <v>1056</v>
      </c>
      <c r="B3450" s="2" t="s">
        <v>19731</v>
      </c>
      <c r="C3450" s="2" t="s">
        <v>19871</v>
      </c>
    </row>
    <row r="3451" spans="1:3" x14ac:dyDescent="0.35">
      <c r="A3451" s="2" t="s">
        <v>1056</v>
      </c>
      <c r="B3451" s="2" t="s">
        <v>19731</v>
      </c>
      <c r="C3451" s="2" t="s">
        <v>19872</v>
      </c>
    </row>
    <row r="3452" spans="1:3" x14ac:dyDescent="0.35">
      <c r="A3452" s="2" t="s">
        <v>1056</v>
      </c>
      <c r="B3452" s="2" t="s">
        <v>19731</v>
      </c>
      <c r="C3452" s="2" t="s">
        <v>19873</v>
      </c>
    </row>
    <row r="3453" spans="1:3" x14ac:dyDescent="0.35">
      <c r="A3453" s="2" t="s">
        <v>1056</v>
      </c>
      <c r="B3453" s="2" t="s">
        <v>19731</v>
      </c>
      <c r="C3453" s="2" t="s">
        <v>19874</v>
      </c>
    </row>
    <row r="3454" spans="1:3" x14ac:dyDescent="0.35">
      <c r="A3454" s="2" t="s">
        <v>1056</v>
      </c>
      <c r="B3454" s="2" t="s">
        <v>19731</v>
      </c>
      <c r="C3454" s="2" t="s">
        <v>19875</v>
      </c>
    </row>
    <row r="3455" spans="1:3" x14ac:dyDescent="0.35">
      <c r="A3455" s="2" t="s">
        <v>1056</v>
      </c>
      <c r="B3455" s="2" t="s">
        <v>19731</v>
      </c>
      <c r="C3455" s="2" t="s">
        <v>19876</v>
      </c>
    </row>
    <row r="3456" spans="1:3" x14ac:dyDescent="0.35">
      <c r="A3456" s="2" t="s">
        <v>1056</v>
      </c>
      <c r="B3456" s="2" t="s">
        <v>19731</v>
      </c>
      <c r="C3456" s="2" t="s">
        <v>19877</v>
      </c>
    </row>
    <row r="3457" spans="1:3" x14ac:dyDescent="0.35">
      <c r="A3457" s="2" t="s">
        <v>1056</v>
      </c>
      <c r="B3457" s="2" t="s">
        <v>19731</v>
      </c>
      <c r="C3457" s="2" t="s">
        <v>19878</v>
      </c>
    </row>
    <row r="3458" spans="1:3" x14ac:dyDescent="0.35">
      <c r="A3458" s="2" t="s">
        <v>1056</v>
      </c>
      <c r="B3458" s="2" t="s">
        <v>19731</v>
      </c>
      <c r="C3458" s="2" t="s">
        <v>19879</v>
      </c>
    </row>
    <row r="3459" spans="1:3" x14ac:dyDescent="0.35">
      <c r="A3459" s="2" t="s">
        <v>1056</v>
      </c>
      <c r="B3459" s="2" t="s">
        <v>19731</v>
      </c>
      <c r="C3459" s="2" t="s">
        <v>19880</v>
      </c>
    </row>
    <row r="3460" spans="1:3" x14ac:dyDescent="0.35">
      <c r="A3460" s="2" t="s">
        <v>1056</v>
      </c>
      <c r="B3460" s="2" t="s">
        <v>19731</v>
      </c>
      <c r="C3460" s="2" t="s">
        <v>19881</v>
      </c>
    </row>
    <row r="3461" spans="1:3" x14ac:dyDescent="0.35">
      <c r="A3461" s="2" t="s">
        <v>1056</v>
      </c>
      <c r="B3461" s="2" t="s">
        <v>19731</v>
      </c>
      <c r="C3461" s="2" t="s">
        <v>19882</v>
      </c>
    </row>
    <row r="3462" spans="1:3" x14ac:dyDescent="0.35">
      <c r="A3462" s="2" t="s">
        <v>1056</v>
      </c>
      <c r="B3462" s="2" t="s">
        <v>19731</v>
      </c>
      <c r="C3462" s="2" t="s">
        <v>19883</v>
      </c>
    </row>
    <row r="3463" spans="1:3" x14ac:dyDescent="0.35">
      <c r="A3463" s="2" t="s">
        <v>1056</v>
      </c>
      <c r="B3463" s="2" t="s">
        <v>19731</v>
      </c>
      <c r="C3463" s="2" t="s">
        <v>19884</v>
      </c>
    </row>
    <row r="3464" spans="1:3" x14ac:dyDescent="0.35">
      <c r="A3464" s="2" t="s">
        <v>1056</v>
      </c>
      <c r="B3464" s="2" t="s">
        <v>19731</v>
      </c>
      <c r="C3464" s="2" t="s">
        <v>19885</v>
      </c>
    </row>
    <row r="3465" spans="1:3" x14ac:dyDescent="0.35">
      <c r="A3465" s="2" t="s">
        <v>1056</v>
      </c>
      <c r="B3465" s="2" t="s">
        <v>19731</v>
      </c>
      <c r="C3465" s="2" t="s">
        <v>19886</v>
      </c>
    </row>
    <row r="3466" spans="1:3" x14ac:dyDescent="0.35">
      <c r="A3466" s="2" t="s">
        <v>1056</v>
      </c>
      <c r="B3466" s="2" t="s">
        <v>19731</v>
      </c>
      <c r="C3466" s="2" t="s">
        <v>19887</v>
      </c>
    </row>
    <row r="3467" spans="1:3" x14ac:dyDescent="0.35">
      <c r="A3467" s="2" t="s">
        <v>1056</v>
      </c>
      <c r="B3467" s="2" t="s">
        <v>19731</v>
      </c>
      <c r="C3467" s="2" t="s">
        <v>19888</v>
      </c>
    </row>
    <row r="3468" spans="1:3" x14ac:dyDescent="0.35">
      <c r="A3468" s="2" t="s">
        <v>1056</v>
      </c>
      <c r="B3468" s="2" t="s">
        <v>19731</v>
      </c>
      <c r="C3468" s="2" t="s">
        <v>19889</v>
      </c>
    </row>
    <row r="3469" spans="1:3" x14ac:dyDescent="0.35">
      <c r="A3469" s="2" t="s">
        <v>1056</v>
      </c>
      <c r="B3469" s="2" t="s">
        <v>19890</v>
      </c>
      <c r="C3469" s="2" t="s">
        <v>19891</v>
      </c>
    </row>
    <row r="3470" spans="1:3" x14ac:dyDescent="0.35">
      <c r="A3470" s="2" t="s">
        <v>1056</v>
      </c>
      <c r="B3470" s="2" t="s">
        <v>19890</v>
      </c>
      <c r="C3470" s="2" t="s">
        <v>19892</v>
      </c>
    </row>
    <row r="3471" spans="1:3" x14ac:dyDescent="0.35">
      <c r="A3471" s="2" t="s">
        <v>1056</v>
      </c>
      <c r="B3471" s="2" t="s">
        <v>19890</v>
      </c>
      <c r="C3471" s="2" t="s">
        <v>19893</v>
      </c>
    </row>
    <row r="3472" spans="1:3" x14ac:dyDescent="0.35">
      <c r="A3472" s="2" t="s">
        <v>1056</v>
      </c>
      <c r="B3472" s="2" t="s">
        <v>19890</v>
      </c>
      <c r="C3472" s="2" t="s">
        <v>19894</v>
      </c>
    </row>
    <row r="3473" spans="1:3" x14ac:dyDescent="0.35">
      <c r="A3473" s="2" t="s">
        <v>1056</v>
      </c>
      <c r="B3473" s="2" t="s">
        <v>19890</v>
      </c>
      <c r="C3473" s="2" t="s">
        <v>19895</v>
      </c>
    </row>
    <row r="3474" spans="1:3" x14ac:dyDescent="0.35">
      <c r="A3474" s="2" t="s">
        <v>1056</v>
      </c>
      <c r="B3474" s="2" t="s">
        <v>19891</v>
      </c>
      <c r="C3474" s="2" t="s">
        <v>19896</v>
      </c>
    </row>
    <row r="3475" spans="1:3" x14ac:dyDescent="0.35">
      <c r="A3475" s="2" t="s">
        <v>1056</v>
      </c>
      <c r="B3475" s="2" t="s">
        <v>19891</v>
      </c>
      <c r="C3475" s="2" t="s">
        <v>19897</v>
      </c>
    </row>
    <row r="3476" spans="1:3" x14ac:dyDescent="0.35">
      <c r="A3476" s="2" t="s">
        <v>1056</v>
      </c>
      <c r="B3476" s="2" t="s">
        <v>19891</v>
      </c>
      <c r="C3476" s="2" t="s">
        <v>19898</v>
      </c>
    </row>
    <row r="3477" spans="1:3" x14ac:dyDescent="0.35">
      <c r="A3477" s="2" t="s">
        <v>1056</v>
      </c>
      <c r="B3477" s="2" t="s">
        <v>19891</v>
      </c>
      <c r="C3477" s="2" t="s">
        <v>19899</v>
      </c>
    </row>
    <row r="3478" spans="1:3" x14ac:dyDescent="0.35">
      <c r="A3478" s="2" t="s">
        <v>1056</v>
      </c>
      <c r="B3478" s="2" t="s">
        <v>19891</v>
      </c>
      <c r="C3478" s="2" t="s">
        <v>19900</v>
      </c>
    </row>
    <row r="3479" spans="1:3" x14ac:dyDescent="0.35">
      <c r="A3479" s="2" t="s">
        <v>1056</v>
      </c>
      <c r="B3479" s="2" t="s">
        <v>19891</v>
      </c>
      <c r="C3479" s="2" t="s">
        <v>19901</v>
      </c>
    </row>
    <row r="3480" spans="1:3" x14ac:dyDescent="0.35">
      <c r="A3480" s="2" t="s">
        <v>1056</v>
      </c>
      <c r="B3480" s="2" t="s">
        <v>19891</v>
      </c>
      <c r="C3480" s="2" t="s">
        <v>19902</v>
      </c>
    </row>
    <row r="3481" spans="1:3" x14ac:dyDescent="0.35">
      <c r="A3481" s="2" t="s">
        <v>1056</v>
      </c>
      <c r="B3481" s="2" t="s">
        <v>19891</v>
      </c>
      <c r="C3481" s="2" t="s">
        <v>19903</v>
      </c>
    </row>
    <row r="3482" spans="1:3" x14ac:dyDescent="0.35">
      <c r="A3482" s="2" t="s">
        <v>1056</v>
      </c>
      <c r="B3482" s="2" t="s">
        <v>19891</v>
      </c>
      <c r="C3482" s="2" t="s">
        <v>19904</v>
      </c>
    </row>
    <row r="3483" spans="1:3" x14ac:dyDescent="0.35">
      <c r="A3483" s="2" t="s">
        <v>1056</v>
      </c>
      <c r="B3483" s="2" t="s">
        <v>19891</v>
      </c>
      <c r="C3483" s="2" t="s">
        <v>19905</v>
      </c>
    </row>
    <row r="3484" spans="1:3" x14ac:dyDescent="0.35">
      <c r="A3484" s="2" t="s">
        <v>1056</v>
      </c>
      <c r="B3484" s="2" t="s">
        <v>19891</v>
      </c>
      <c r="C3484" s="2" t="s">
        <v>19906</v>
      </c>
    </row>
    <row r="3485" spans="1:3" x14ac:dyDescent="0.35">
      <c r="A3485" s="2" t="s">
        <v>1056</v>
      </c>
      <c r="B3485" s="2" t="s">
        <v>19891</v>
      </c>
      <c r="C3485" s="2" t="s">
        <v>19907</v>
      </c>
    </row>
    <row r="3486" spans="1:3" x14ac:dyDescent="0.35">
      <c r="A3486" s="2" t="s">
        <v>1056</v>
      </c>
      <c r="B3486" s="2" t="s">
        <v>19891</v>
      </c>
      <c r="C3486" s="2" t="s">
        <v>19908</v>
      </c>
    </row>
    <row r="3487" spans="1:3" x14ac:dyDescent="0.35">
      <c r="A3487" s="2" t="s">
        <v>1056</v>
      </c>
      <c r="B3487" s="2" t="s">
        <v>19891</v>
      </c>
      <c r="C3487" s="2" t="s">
        <v>19909</v>
      </c>
    </row>
    <row r="3488" spans="1:3" x14ac:dyDescent="0.35">
      <c r="A3488" s="2" t="s">
        <v>1056</v>
      </c>
      <c r="B3488" s="2" t="s">
        <v>19891</v>
      </c>
      <c r="C3488" s="2" t="s">
        <v>19910</v>
      </c>
    </row>
    <row r="3489" spans="1:3" x14ac:dyDescent="0.35">
      <c r="A3489" s="2" t="s">
        <v>1056</v>
      </c>
      <c r="B3489" s="2" t="s">
        <v>19891</v>
      </c>
      <c r="C3489" s="2" t="s">
        <v>19911</v>
      </c>
    </row>
    <row r="3490" spans="1:3" x14ac:dyDescent="0.35">
      <c r="A3490" s="2" t="s">
        <v>1056</v>
      </c>
      <c r="B3490" s="2" t="s">
        <v>19891</v>
      </c>
      <c r="C3490" s="2" t="s">
        <v>19912</v>
      </c>
    </row>
    <row r="3491" spans="1:3" x14ac:dyDescent="0.35">
      <c r="A3491" s="2" t="s">
        <v>1056</v>
      </c>
      <c r="B3491" s="2" t="s">
        <v>19891</v>
      </c>
      <c r="C3491" s="2" t="s">
        <v>19913</v>
      </c>
    </row>
    <row r="3492" spans="1:3" x14ac:dyDescent="0.35">
      <c r="A3492" s="2" t="s">
        <v>1056</v>
      </c>
      <c r="B3492" s="2" t="s">
        <v>19891</v>
      </c>
      <c r="C3492" s="2" t="s">
        <v>19914</v>
      </c>
    </row>
    <row r="3493" spans="1:3" x14ac:dyDescent="0.35">
      <c r="A3493" s="2" t="s">
        <v>1056</v>
      </c>
      <c r="B3493" s="2" t="s">
        <v>19891</v>
      </c>
      <c r="C3493" s="2" t="s">
        <v>19915</v>
      </c>
    </row>
    <row r="3494" spans="1:3" x14ac:dyDescent="0.35">
      <c r="A3494" s="2" t="s">
        <v>1056</v>
      </c>
      <c r="B3494" s="2" t="s">
        <v>19891</v>
      </c>
      <c r="C3494" s="2" t="s">
        <v>19916</v>
      </c>
    </row>
    <row r="3495" spans="1:3" x14ac:dyDescent="0.35">
      <c r="A3495" s="2" t="s">
        <v>1056</v>
      </c>
      <c r="B3495" s="2" t="s">
        <v>19892</v>
      </c>
      <c r="C3495" s="2" t="s">
        <v>19917</v>
      </c>
    </row>
    <row r="3496" spans="1:3" x14ac:dyDescent="0.35">
      <c r="A3496" s="2" t="s">
        <v>1056</v>
      </c>
      <c r="B3496" s="2" t="s">
        <v>19892</v>
      </c>
      <c r="C3496" s="2" t="s">
        <v>19918</v>
      </c>
    </row>
    <row r="3497" spans="1:3" x14ac:dyDescent="0.35">
      <c r="A3497" s="2" t="s">
        <v>1056</v>
      </c>
      <c r="B3497" s="2" t="s">
        <v>19892</v>
      </c>
      <c r="C3497" s="2" t="s">
        <v>19919</v>
      </c>
    </row>
    <row r="3498" spans="1:3" x14ac:dyDescent="0.35">
      <c r="A3498" s="2" t="s">
        <v>1056</v>
      </c>
      <c r="B3498" s="2" t="s">
        <v>19892</v>
      </c>
      <c r="C3498" s="2" t="s">
        <v>19920</v>
      </c>
    </row>
    <row r="3499" spans="1:3" x14ac:dyDescent="0.35">
      <c r="A3499" s="2" t="s">
        <v>1056</v>
      </c>
      <c r="B3499" s="2" t="s">
        <v>19892</v>
      </c>
      <c r="C3499" s="2" t="s">
        <v>19921</v>
      </c>
    </row>
    <row r="3500" spans="1:3" x14ac:dyDescent="0.35">
      <c r="A3500" s="2" t="s">
        <v>1056</v>
      </c>
      <c r="B3500" s="2" t="s">
        <v>19892</v>
      </c>
      <c r="C3500" s="2" t="s">
        <v>19922</v>
      </c>
    </row>
    <row r="3501" spans="1:3" x14ac:dyDescent="0.35">
      <c r="A3501" s="2" t="s">
        <v>1056</v>
      </c>
      <c r="B3501" s="2" t="s">
        <v>19892</v>
      </c>
      <c r="C3501" s="2" t="s">
        <v>19923</v>
      </c>
    </row>
    <row r="3502" spans="1:3" x14ac:dyDescent="0.35">
      <c r="A3502" s="2" t="s">
        <v>1056</v>
      </c>
      <c r="B3502" s="2" t="s">
        <v>19892</v>
      </c>
      <c r="C3502" s="2" t="s">
        <v>19924</v>
      </c>
    </row>
    <row r="3503" spans="1:3" x14ac:dyDescent="0.35">
      <c r="A3503" s="2" t="s">
        <v>1056</v>
      </c>
      <c r="B3503" s="2" t="s">
        <v>19892</v>
      </c>
      <c r="C3503" s="2" t="s">
        <v>19925</v>
      </c>
    </row>
    <row r="3504" spans="1:3" x14ac:dyDescent="0.35">
      <c r="A3504" s="2" t="s">
        <v>1056</v>
      </c>
      <c r="B3504" s="2" t="s">
        <v>19892</v>
      </c>
      <c r="C3504" s="2" t="s">
        <v>19926</v>
      </c>
    </row>
    <row r="3505" spans="1:3" x14ac:dyDescent="0.35">
      <c r="A3505" s="2" t="s">
        <v>1056</v>
      </c>
      <c r="B3505" s="2" t="s">
        <v>19892</v>
      </c>
      <c r="C3505" s="2" t="s">
        <v>19927</v>
      </c>
    </row>
    <row r="3506" spans="1:3" x14ac:dyDescent="0.35">
      <c r="A3506" s="2" t="s">
        <v>1056</v>
      </c>
      <c r="B3506" s="2" t="s">
        <v>19892</v>
      </c>
      <c r="C3506" s="2" t="s">
        <v>19928</v>
      </c>
    </row>
    <row r="3507" spans="1:3" x14ac:dyDescent="0.35">
      <c r="A3507" s="2" t="s">
        <v>1056</v>
      </c>
      <c r="B3507" s="2" t="s">
        <v>19892</v>
      </c>
      <c r="C3507" s="2" t="s">
        <v>19929</v>
      </c>
    </row>
    <row r="3508" spans="1:3" x14ac:dyDescent="0.35">
      <c r="A3508" s="2" t="s">
        <v>1056</v>
      </c>
      <c r="B3508" s="2" t="s">
        <v>19892</v>
      </c>
      <c r="C3508" s="2" t="s">
        <v>19930</v>
      </c>
    </row>
    <row r="3509" spans="1:3" x14ac:dyDescent="0.35">
      <c r="A3509" s="2" t="s">
        <v>1056</v>
      </c>
      <c r="B3509" s="2" t="s">
        <v>19892</v>
      </c>
      <c r="C3509" s="2" t="s">
        <v>19931</v>
      </c>
    </row>
    <row r="3510" spans="1:3" x14ac:dyDescent="0.35">
      <c r="A3510" s="2" t="s">
        <v>1056</v>
      </c>
      <c r="B3510" s="2" t="s">
        <v>19892</v>
      </c>
      <c r="C3510" s="2" t="s">
        <v>19932</v>
      </c>
    </row>
    <row r="3511" spans="1:3" x14ac:dyDescent="0.35">
      <c r="A3511" s="2" t="s">
        <v>1056</v>
      </c>
      <c r="B3511" s="2" t="s">
        <v>19892</v>
      </c>
      <c r="C3511" s="2" t="s">
        <v>19933</v>
      </c>
    </row>
    <row r="3512" spans="1:3" x14ac:dyDescent="0.35">
      <c r="A3512" s="2" t="s">
        <v>1056</v>
      </c>
      <c r="B3512" s="2" t="s">
        <v>19892</v>
      </c>
      <c r="C3512" s="2" t="s">
        <v>19934</v>
      </c>
    </row>
    <row r="3513" spans="1:3" x14ac:dyDescent="0.35">
      <c r="A3513" s="2" t="s">
        <v>1056</v>
      </c>
      <c r="B3513" s="2" t="s">
        <v>19892</v>
      </c>
      <c r="C3513" s="2" t="s">
        <v>19935</v>
      </c>
    </row>
    <row r="3514" spans="1:3" x14ac:dyDescent="0.35">
      <c r="A3514" s="2" t="s">
        <v>1056</v>
      </c>
      <c r="B3514" s="2" t="s">
        <v>19892</v>
      </c>
      <c r="C3514" s="2" t="s">
        <v>19936</v>
      </c>
    </row>
    <row r="3515" spans="1:3" x14ac:dyDescent="0.35">
      <c r="A3515" s="2" t="s">
        <v>1056</v>
      </c>
      <c r="B3515" s="2" t="s">
        <v>19892</v>
      </c>
      <c r="C3515" s="2" t="s">
        <v>19937</v>
      </c>
    </row>
    <row r="3516" spans="1:3" x14ac:dyDescent="0.35">
      <c r="A3516" s="2" t="s">
        <v>1056</v>
      </c>
      <c r="B3516" s="2" t="s">
        <v>19892</v>
      </c>
      <c r="C3516" s="2" t="s">
        <v>19938</v>
      </c>
    </row>
    <row r="3517" spans="1:3" x14ac:dyDescent="0.35">
      <c r="A3517" s="2" t="s">
        <v>1056</v>
      </c>
      <c r="B3517" s="2" t="s">
        <v>19892</v>
      </c>
      <c r="C3517" s="2" t="s">
        <v>19939</v>
      </c>
    </row>
    <row r="3518" spans="1:3" x14ac:dyDescent="0.35">
      <c r="A3518" s="2" t="s">
        <v>1056</v>
      </c>
      <c r="B3518" s="2" t="s">
        <v>19892</v>
      </c>
      <c r="C3518" s="2" t="s">
        <v>19940</v>
      </c>
    </row>
    <row r="3519" spans="1:3" x14ac:dyDescent="0.35">
      <c r="A3519" s="2" t="s">
        <v>1056</v>
      </c>
      <c r="B3519" s="2" t="s">
        <v>19892</v>
      </c>
      <c r="C3519" s="2" t="s">
        <v>19941</v>
      </c>
    </row>
    <row r="3520" spans="1:3" x14ac:dyDescent="0.35">
      <c r="A3520" s="2" t="s">
        <v>1056</v>
      </c>
      <c r="B3520" s="2" t="s">
        <v>19892</v>
      </c>
      <c r="C3520" s="2" t="s">
        <v>19942</v>
      </c>
    </row>
    <row r="3521" spans="1:3" x14ac:dyDescent="0.35">
      <c r="A3521" s="2" t="s">
        <v>1056</v>
      </c>
      <c r="B3521" s="2" t="s">
        <v>19892</v>
      </c>
      <c r="C3521" s="2" t="s">
        <v>19943</v>
      </c>
    </row>
    <row r="3522" spans="1:3" x14ac:dyDescent="0.35">
      <c r="A3522" s="2" t="s">
        <v>1056</v>
      </c>
      <c r="B3522" s="2" t="s">
        <v>19892</v>
      </c>
      <c r="C3522" s="2" t="s">
        <v>19944</v>
      </c>
    </row>
    <row r="3523" spans="1:3" x14ac:dyDescent="0.35">
      <c r="A3523" s="2" t="s">
        <v>1056</v>
      </c>
      <c r="B3523" s="2" t="s">
        <v>19892</v>
      </c>
      <c r="C3523" s="2" t="s">
        <v>19945</v>
      </c>
    </row>
    <row r="3524" spans="1:3" x14ac:dyDescent="0.35">
      <c r="A3524" s="2" t="s">
        <v>1056</v>
      </c>
      <c r="B3524" s="2" t="s">
        <v>19892</v>
      </c>
      <c r="C3524" s="2" t="s">
        <v>19946</v>
      </c>
    </row>
    <row r="3525" spans="1:3" x14ac:dyDescent="0.35">
      <c r="A3525" s="2" t="s">
        <v>1056</v>
      </c>
      <c r="B3525" s="2" t="s">
        <v>19892</v>
      </c>
      <c r="C3525" s="2" t="s">
        <v>19947</v>
      </c>
    </row>
    <row r="3526" spans="1:3" x14ac:dyDescent="0.35">
      <c r="A3526" s="2" t="s">
        <v>1056</v>
      </c>
      <c r="B3526" s="2" t="s">
        <v>19892</v>
      </c>
      <c r="C3526" s="2" t="s">
        <v>19948</v>
      </c>
    </row>
    <row r="3527" spans="1:3" x14ac:dyDescent="0.35">
      <c r="A3527" s="2" t="s">
        <v>1056</v>
      </c>
      <c r="B3527" s="2" t="s">
        <v>19892</v>
      </c>
      <c r="C3527" s="2" t="s">
        <v>19949</v>
      </c>
    </row>
    <row r="3528" spans="1:3" x14ac:dyDescent="0.35">
      <c r="A3528" s="2" t="s">
        <v>1056</v>
      </c>
      <c r="B3528" s="2" t="s">
        <v>19892</v>
      </c>
      <c r="C3528" s="2" t="s">
        <v>19950</v>
      </c>
    </row>
    <row r="3529" spans="1:3" x14ac:dyDescent="0.35">
      <c r="A3529" s="2" t="s">
        <v>1056</v>
      </c>
      <c r="B3529" s="2" t="s">
        <v>19892</v>
      </c>
      <c r="C3529" s="2" t="s">
        <v>19951</v>
      </c>
    </row>
    <row r="3530" spans="1:3" x14ac:dyDescent="0.35">
      <c r="A3530" s="2" t="s">
        <v>1056</v>
      </c>
      <c r="B3530" s="2" t="s">
        <v>19892</v>
      </c>
      <c r="C3530" s="2" t="s">
        <v>19952</v>
      </c>
    </row>
    <row r="3531" spans="1:3" x14ac:dyDescent="0.35">
      <c r="A3531" s="2" t="s">
        <v>1056</v>
      </c>
      <c r="B3531" s="2" t="s">
        <v>19892</v>
      </c>
      <c r="C3531" s="2" t="s">
        <v>19953</v>
      </c>
    </row>
    <row r="3532" spans="1:3" x14ac:dyDescent="0.35">
      <c r="A3532" s="2" t="s">
        <v>1056</v>
      </c>
      <c r="B3532" s="2" t="s">
        <v>19892</v>
      </c>
      <c r="C3532" s="2" t="s">
        <v>19954</v>
      </c>
    </row>
    <row r="3533" spans="1:3" x14ac:dyDescent="0.35">
      <c r="A3533" s="2" t="s">
        <v>1056</v>
      </c>
      <c r="B3533" s="2" t="s">
        <v>19892</v>
      </c>
      <c r="C3533" s="2" t="s">
        <v>19955</v>
      </c>
    </row>
    <row r="3534" spans="1:3" x14ac:dyDescent="0.35">
      <c r="A3534" s="2" t="s">
        <v>1056</v>
      </c>
      <c r="B3534" s="2" t="s">
        <v>19892</v>
      </c>
      <c r="C3534" s="2" t="s">
        <v>19956</v>
      </c>
    </row>
    <row r="3535" spans="1:3" x14ac:dyDescent="0.35">
      <c r="A3535" s="2" t="s">
        <v>1056</v>
      </c>
      <c r="B3535" s="2" t="s">
        <v>19892</v>
      </c>
      <c r="C3535" s="2" t="s">
        <v>19957</v>
      </c>
    </row>
    <row r="3536" spans="1:3" x14ac:dyDescent="0.35">
      <c r="A3536" s="2" t="s">
        <v>1056</v>
      </c>
      <c r="B3536" s="2" t="s">
        <v>19892</v>
      </c>
      <c r="C3536" s="2" t="s">
        <v>19958</v>
      </c>
    </row>
    <row r="3537" spans="1:3" x14ac:dyDescent="0.35">
      <c r="A3537" s="2" t="s">
        <v>1056</v>
      </c>
      <c r="B3537" s="2" t="s">
        <v>19892</v>
      </c>
      <c r="C3537" s="2" t="s">
        <v>19959</v>
      </c>
    </row>
    <row r="3538" spans="1:3" x14ac:dyDescent="0.35">
      <c r="A3538" s="2" t="s">
        <v>1056</v>
      </c>
      <c r="B3538" s="2" t="s">
        <v>19892</v>
      </c>
      <c r="C3538" s="2" t="s">
        <v>19960</v>
      </c>
    </row>
    <row r="3539" spans="1:3" x14ac:dyDescent="0.35">
      <c r="A3539" s="2" t="s">
        <v>1056</v>
      </c>
      <c r="B3539" s="2" t="s">
        <v>19892</v>
      </c>
      <c r="C3539" s="2" t="s">
        <v>19961</v>
      </c>
    </row>
    <row r="3540" spans="1:3" x14ac:dyDescent="0.35">
      <c r="A3540" s="2" t="s">
        <v>1056</v>
      </c>
      <c r="B3540" s="2" t="s">
        <v>19892</v>
      </c>
      <c r="C3540" s="2" t="s">
        <v>19962</v>
      </c>
    </row>
    <row r="3541" spans="1:3" x14ac:dyDescent="0.35">
      <c r="A3541" s="2" t="s">
        <v>1056</v>
      </c>
      <c r="B3541" s="2" t="s">
        <v>19892</v>
      </c>
      <c r="C3541" s="2" t="s">
        <v>19963</v>
      </c>
    </row>
    <row r="3542" spans="1:3" x14ac:dyDescent="0.35">
      <c r="A3542" s="2" t="s">
        <v>1056</v>
      </c>
      <c r="B3542" s="2" t="s">
        <v>19892</v>
      </c>
      <c r="C3542" s="2" t="s">
        <v>19964</v>
      </c>
    </row>
    <row r="3543" spans="1:3" x14ac:dyDescent="0.35">
      <c r="A3543" s="2" t="s">
        <v>1056</v>
      </c>
      <c r="B3543" s="2" t="s">
        <v>19893</v>
      </c>
      <c r="C3543" s="2" t="s">
        <v>19965</v>
      </c>
    </row>
    <row r="3544" spans="1:3" x14ac:dyDescent="0.35">
      <c r="A3544" s="2" t="s">
        <v>1056</v>
      </c>
      <c r="B3544" s="2" t="s">
        <v>19893</v>
      </c>
      <c r="C3544" s="2" t="s">
        <v>19966</v>
      </c>
    </row>
    <row r="3545" spans="1:3" x14ac:dyDescent="0.35">
      <c r="A3545" s="2" t="s">
        <v>1056</v>
      </c>
      <c r="B3545" s="2" t="s">
        <v>19893</v>
      </c>
      <c r="C3545" s="2" t="s">
        <v>19967</v>
      </c>
    </row>
    <row r="3546" spans="1:3" x14ac:dyDescent="0.35">
      <c r="A3546" s="2" t="s">
        <v>1056</v>
      </c>
      <c r="B3546" s="2" t="s">
        <v>19893</v>
      </c>
      <c r="C3546" s="2" t="s">
        <v>19968</v>
      </c>
    </row>
    <row r="3547" spans="1:3" x14ac:dyDescent="0.35">
      <c r="A3547" s="2" t="s">
        <v>1056</v>
      </c>
      <c r="B3547" s="2" t="s">
        <v>19893</v>
      </c>
      <c r="C3547" s="2" t="s">
        <v>19969</v>
      </c>
    </row>
    <row r="3548" spans="1:3" x14ac:dyDescent="0.35">
      <c r="A3548" s="2" t="s">
        <v>1056</v>
      </c>
      <c r="B3548" s="2" t="s">
        <v>19893</v>
      </c>
      <c r="C3548" s="2" t="s">
        <v>19970</v>
      </c>
    </row>
    <row r="3549" spans="1:3" x14ac:dyDescent="0.35">
      <c r="A3549" s="2" t="s">
        <v>1056</v>
      </c>
      <c r="B3549" s="2" t="s">
        <v>19893</v>
      </c>
      <c r="C3549" s="2" t="s">
        <v>19971</v>
      </c>
    </row>
    <row r="3550" spans="1:3" x14ac:dyDescent="0.35">
      <c r="A3550" s="2" t="s">
        <v>1056</v>
      </c>
      <c r="B3550" s="2" t="s">
        <v>19893</v>
      </c>
      <c r="C3550" s="2" t="s">
        <v>19972</v>
      </c>
    </row>
    <row r="3551" spans="1:3" x14ac:dyDescent="0.35">
      <c r="A3551" s="2" t="s">
        <v>1056</v>
      </c>
      <c r="B3551" s="2" t="s">
        <v>19893</v>
      </c>
      <c r="C3551" s="2" t="s">
        <v>19973</v>
      </c>
    </row>
    <row r="3552" spans="1:3" x14ac:dyDescent="0.35">
      <c r="A3552" s="2" t="s">
        <v>1056</v>
      </c>
      <c r="B3552" s="2" t="s">
        <v>19893</v>
      </c>
      <c r="C3552" s="2" t="s">
        <v>19974</v>
      </c>
    </row>
    <row r="3553" spans="1:3" x14ac:dyDescent="0.35">
      <c r="A3553" s="2" t="s">
        <v>1056</v>
      </c>
      <c r="B3553" s="2" t="s">
        <v>19893</v>
      </c>
      <c r="C3553" s="2" t="s">
        <v>19975</v>
      </c>
    </row>
    <row r="3554" spans="1:3" x14ac:dyDescent="0.35">
      <c r="A3554" s="2" t="s">
        <v>1056</v>
      </c>
      <c r="B3554" s="2" t="s">
        <v>19893</v>
      </c>
      <c r="C3554" s="2" t="s">
        <v>19976</v>
      </c>
    </row>
    <row r="3555" spans="1:3" x14ac:dyDescent="0.35">
      <c r="A3555" s="2" t="s">
        <v>1056</v>
      </c>
      <c r="B3555" s="2" t="s">
        <v>19893</v>
      </c>
      <c r="C3555" s="2" t="s">
        <v>19977</v>
      </c>
    </row>
    <row r="3556" spans="1:3" x14ac:dyDescent="0.35">
      <c r="A3556" s="2" t="s">
        <v>1056</v>
      </c>
      <c r="B3556" s="2" t="s">
        <v>19893</v>
      </c>
      <c r="C3556" s="2" t="s">
        <v>19978</v>
      </c>
    </row>
    <row r="3557" spans="1:3" x14ac:dyDescent="0.35">
      <c r="A3557" s="2" t="s">
        <v>1056</v>
      </c>
      <c r="B3557" s="2" t="s">
        <v>19893</v>
      </c>
      <c r="C3557" s="2" t="s">
        <v>19979</v>
      </c>
    </row>
    <row r="3558" spans="1:3" x14ac:dyDescent="0.35">
      <c r="A3558" s="2" t="s">
        <v>1056</v>
      </c>
      <c r="B3558" s="2" t="s">
        <v>19893</v>
      </c>
      <c r="C3558" s="2" t="s">
        <v>19980</v>
      </c>
    </row>
    <row r="3559" spans="1:3" x14ac:dyDescent="0.35">
      <c r="A3559" s="2" t="s">
        <v>1056</v>
      </c>
      <c r="B3559" s="2" t="s">
        <v>19893</v>
      </c>
      <c r="C3559" s="2" t="s">
        <v>19981</v>
      </c>
    </row>
    <row r="3560" spans="1:3" x14ac:dyDescent="0.35">
      <c r="A3560" s="2" t="s">
        <v>1056</v>
      </c>
      <c r="B3560" s="2" t="s">
        <v>19894</v>
      </c>
      <c r="C3560" s="2" t="s">
        <v>19982</v>
      </c>
    </row>
    <row r="3561" spans="1:3" x14ac:dyDescent="0.35">
      <c r="A3561" s="2" t="s">
        <v>1056</v>
      </c>
      <c r="B3561" s="2" t="s">
        <v>19894</v>
      </c>
      <c r="C3561" s="2" t="s">
        <v>19983</v>
      </c>
    </row>
    <row r="3562" spans="1:3" x14ac:dyDescent="0.35">
      <c r="A3562" s="2" t="s">
        <v>1056</v>
      </c>
      <c r="B3562" s="2" t="s">
        <v>19894</v>
      </c>
      <c r="C3562" s="2" t="s">
        <v>19984</v>
      </c>
    </row>
    <row r="3563" spans="1:3" x14ac:dyDescent="0.35">
      <c r="A3563" s="2" t="s">
        <v>1056</v>
      </c>
      <c r="B3563" s="2" t="s">
        <v>19894</v>
      </c>
      <c r="C3563" s="2" t="s">
        <v>19985</v>
      </c>
    </row>
    <row r="3564" spans="1:3" x14ac:dyDescent="0.35">
      <c r="A3564" s="2" t="s">
        <v>1056</v>
      </c>
      <c r="B3564" s="2" t="s">
        <v>19894</v>
      </c>
      <c r="C3564" s="2" t="s">
        <v>19986</v>
      </c>
    </row>
    <row r="3565" spans="1:3" x14ac:dyDescent="0.35">
      <c r="A3565" s="2" t="s">
        <v>1056</v>
      </c>
      <c r="B3565" s="2" t="s">
        <v>19894</v>
      </c>
      <c r="C3565" s="2" t="s">
        <v>19987</v>
      </c>
    </row>
    <row r="3566" spans="1:3" x14ac:dyDescent="0.35">
      <c r="A3566" s="2" t="s">
        <v>1056</v>
      </c>
      <c r="B3566" s="2" t="s">
        <v>19894</v>
      </c>
      <c r="C3566" s="2" t="s">
        <v>19988</v>
      </c>
    </row>
    <row r="3567" spans="1:3" x14ac:dyDescent="0.35">
      <c r="A3567" s="2" t="s">
        <v>1056</v>
      </c>
      <c r="B3567" s="2" t="s">
        <v>19894</v>
      </c>
      <c r="C3567" s="2" t="s">
        <v>19989</v>
      </c>
    </row>
    <row r="3568" spans="1:3" x14ac:dyDescent="0.35">
      <c r="A3568" s="2" t="s">
        <v>1056</v>
      </c>
      <c r="B3568" s="2" t="s">
        <v>19894</v>
      </c>
      <c r="C3568" s="2" t="s">
        <v>19990</v>
      </c>
    </row>
    <row r="3569" spans="1:3" x14ac:dyDescent="0.35">
      <c r="A3569" s="2" t="s">
        <v>1056</v>
      </c>
      <c r="B3569" s="2" t="s">
        <v>19894</v>
      </c>
      <c r="C3569" s="2" t="s">
        <v>19991</v>
      </c>
    </row>
    <row r="3570" spans="1:3" x14ac:dyDescent="0.35">
      <c r="A3570" s="2" t="s">
        <v>1056</v>
      </c>
      <c r="B3570" s="2" t="s">
        <v>19894</v>
      </c>
      <c r="C3570" s="2" t="s">
        <v>19992</v>
      </c>
    </row>
    <row r="3571" spans="1:3" x14ac:dyDescent="0.35">
      <c r="A3571" s="2" t="s">
        <v>1056</v>
      </c>
      <c r="B3571" s="2" t="s">
        <v>19894</v>
      </c>
      <c r="C3571" s="2" t="s">
        <v>19993</v>
      </c>
    </row>
    <row r="3572" spans="1:3" x14ac:dyDescent="0.35">
      <c r="A3572" s="2" t="s">
        <v>1056</v>
      </c>
      <c r="B3572" s="2" t="s">
        <v>19894</v>
      </c>
      <c r="C3572" s="2" t="s">
        <v>19994</v>
      </c>
    </row>
    <row r="3573" spans="1:3" x14ac:dyDescent="0.35">
      <c r="A3573" s="2" t="s">
        <v>1056</v>
      </c>
      <c r="B3573" s="2" t="s">
        <v>19894</v>
      </c>
      <c r="C3573" s="2" t="s">
        <v>19995</v>
      </c>
    </row>
    <row r="3574" spans="1:3" x14ac:dyDescent="0.35">
      <c r="A3574" s="2" t="s">
        <v>1056</v>
      </c>
      <c r="B3574" s="2" t="s">
        <v>19894</v>
      </c>
      <c r="C3574" s="2" t="s">
        <v>19996</v>
      </c>
    </row>
    <row r="3575" spans="1:3" x14ac:dyDescent="0.35">
      <c r="A3575" s="2" t="s">
        <v>1056</v>
      </c>
      <c r="B3575" s="2" t="s">
        <v>19894</v>
      </c>
      <c r="C3575" s="2" t="s">
        <v>19997</v>
      </c>
    </row>
    <row r="3576" spans="1:3" x14ac:dyDescent="0.35">
      <c r="A3576" s="2" t="s">
        <v>1056</v>
      </c>
      <c r="B3576" s="2" t="s">
        <v>19894</v>
      </c>
      <c r="C3576" s="2" t="s">
        <v>19998</v>
      </c>
    </row>
    <row r="3577" spans="1:3" x14ac:dyDescent="0.35">
      <c r="A3577" s="2" t="s">
        <v>1056</v>
      </c>
      <c r="B3577" s="2" t="s">
        <v>19894</v>
      </c>
      <c r="C3577" s="2" t="s">
        <v>19999</v>
      </c>
    </row>
    <row r="3578" spans="1:3" x14ac:dyDescent="0.35">
      <c r="A3578" s="2" t="s">
        <v>1056</v>
      </c>
      <c r="B3578" s="2" t="s">
        <v>19894</v>
      </c>
      <c r="C3578" s="2" t="s">
        <v>20000</v>
      </c>
    </row>
    <row r="3579" spans="1:3" x14ac:dyDescent="0.35">
      <c r="A3579" s="2" t="s">
        <v>1056</v>
      </c>
      <c r="B3579" s="2" t="s">
        <v>19894</v>
      </c>
      <c r="C3579" s="2" t="s">
        <v>20001</v>
      </c>
    </row>
    <row r="3580" spans="1:3" x14ac:dyDescent="0.35">
      <c r="A3580" s="2" t="s">
        <v>1056</v>
      </c>
      <c r="B3580" s="2" t="s">
        <v>19894</v>
      </c>
      <c r="C3580" s="2" t="s">
        <v>20002</v>
      </c>
    </row>
    <row r="3581" spans="1:3" x14ac:dyDescent="0.35">
      <c r="A3581" s="2" t="s">
        <v>1056</v>
      </c>
      <c r="B3581" s="2" t="s">
        <v>19894</v>
      </c>
      <c r="C3581" s="2" t="s">
        <v>20003</v>
      </c>
    </row>
    <row r="3582" spans="1:3" x14ac:dyDescent="0.35">
      <c r="A3582" s="2" t="s">
        <v>1056</v>
      </c>
      <c r="B3582" s="2" t="s">
        <v>19894</v>
      </c>
      <c r="C3582" s="2" t="s">
        <v>20004</v>
      </c>
    </row>
    <row r="3583" spans="1:3" x14ac:dyDescent="0.35">
      <c r="A3583" s="2" t="s">
        <v>1056</v>
      </c>
      <c r="B3583" s="2" t="s">
        <v>19894</v>
      </c>
      <c r="C3583" s="2" t="s">
        <v>20005</v>
      </c>
    </row>
    <row r="3584" spans="1:3" x14ac:dyDescent="0.35">
      <c r="A3584" s="2" t="s">
        <v>1056</v>
      </c>
      <c r="B3584" s="2" t="s">
        <v>19894</v>
      </c>
      <c r="C3584" s="2" t="s">
        <v>20006</v>
      </c>
    </row>
    <row r="3585" spans="1:3" x14ac:dyDescent="0.35">
      <c r="A3585" s="2" t="s">
        <v>1056</v>
      </c>
      <c r="B3585" s="2" t="s">
        <v>19894</v>
      </c>
      <c r="C3585" s="2" t="s">
        <v>20007</v>
      </c>
    </row>
    <row r="3586" spans="1:3" x14ac:dyDescent="0.35">
      <c r="A3586" s="2" t="s">
        <v>1056</v>
      </c>
      <c r="B3586" s="2" t="s">
        <v>19894</v>
      </c>
      <c r="C3586" s="2" t="s">
        <v>20008</v>
      </c>
    </row>
    <row r="3587" spans="1:3" x14ac:dyDescent="0.35">
      <c r="A3587" s="2" t="s">
        <v>1056</v>
      </c>
      <c r="B3587" s="2" t="s">
        <v>19894</v>
      </c>
      <c r="C3587" s="2" t="s">
        <v>20009</v>
      </c>
    </row>
    <row r="3588" spans="1:3" x14ac:dyDescent="0.35">
      <c r="A3588" s="2" t="s">
        <v>1056</v>
      </c>
      <c r="B3588" s="2" t="s">
        <v>19894</v>
      </c>
      <c r="C3588" s="2" t="s">
        <v>20010</v>
      </c>
    </row>
    <row r="3589" spans="1:3" x14ac:dyDescent="0.35">
      <c r="A3589" s="2" t="s">
        <v>1056</v>
      </c>
      <c r="B3589" s="2" t="s">
        <v>19894</v>
      </c>
      <c r="C3589" s="2" t="s">
        <v>20011</v>
      </c>
    </row>
    <row r="3590" spans="1:3" x14ac:dyDescent="0.35">
      <c r="A3590" s="2" t="s">
        <v>1056</v>
      </c>
      <c r="B3590" s="2" t="s">
        <v>19894</v>
      </c>
      <c r="C3590" s="2" t="s">
        <v>20012</v>
      </c>
    </row>
    <row r="3591" spans="1:3" x14ac:dyDescent="0.35">
      <c r="A3591" s="2" t="s">
        <v>1056</v>
      </c>
      <c r="B3591" s="2" t="s">
        <v>19894</v>
      </c>
      <c r="C3591" s="2" t="s">
        <v>20013</v>
      </c>
    </row>
    <row r="3592" spans="1:3" x14ac:dyDescent="0.35">
      <c r="A3592" s="2" t="s">
        <v>1056</v>
      </c>
      <c r="B3592" s="2" t="s">
        <v>19894</v>
      </c>
      <c r="C3592" s="2" t="s">
        <v>20014</v>
      </c>
    </row>
    <row r="3593" spans="1:3" x14ac:dyDescent="0.35">
      <c r="A3593" s="2" t="s">
        <v>1056</v>
      </c>
      <c r="B3593" s="2" t="s">
        <v>19894</v>
      </c>
      <c r="C3593" s="2" t="s">
        <v>20015</v>
      </c>
    </row>
    <row r="3594" spans="1:3" x14ac:dyDescent="0.35">
      <c r="A3594" s="2" t="s">
        <v>1056</v>
      </c>
      <c r="B3594" s="2" t="s">
        <v>19894</v>
      </c>
      <c r="C3594" s="2" t="s">
        <v>20016</v>
      </c>
    </row>
    <row r="3595" spans="1:3" x14ac:dyDescent="0.35">
      <c r="A3595" s="2" t="s">
        <v>1056</v>
      </c>
      <c r="B3595" s="2" t="s">
        <v>19894</v>
      </c>
      <c r="C3595" s="2" t="s">
        <v>20017</v>
      </c>
    </row>
    <row r="3596" spans="1:3" x14ac:dyDescent="0.35">
      <c r="A3596" s="2" t="s">
        <v>1056</v>
      </c>
      <c r="B3596" s="2" t="s">
        <v>19894</v>
      </c>
      <c r="C3596" s="2" t="s">
        <v>20018</v>
      </c>
    </row>
    <row r="3597" spans="1:3" x14ac:dyDescent="0.35">
      <c r="A3597" s="2" t="s">
        <v>1056</v>
      </c>
      <c r="B3597" s="2" t="s">
        <v>19894</v>
      </c>
      <c r="C3597" s="2" t="s">
        <v>20019</v>
      </c>
    </row>
    <row r="3598" spans="1:3" x14ac:dyDescent="0.35">
      <c r="A3598" s="2" t="s">
        <v>1056</v>
      </c>
      <c r="B3598" s="2" t="s">
        <v>19894</v>
      </c>
      <c r="C3598" s="2" t="s">
        <v>20020</v>
      </c>
    </row>
    <row r="3599" spans="1:3" x14ac:dyDescent="0.35">
      <c r="A3599" s="2" t="s">
        <v>1056</v>
      </c>
      <c r="B3599" s="2" t="s">
        <v>19894</v>
      </c>
      <c r="C3599" s="2" t="s">
        <v>20021</v>
      </c>
    </row>
    <row r="3600" spans="1:3" x14ac:dyDescent="0.35">
      <c r="A3600" s="2" t="s">
        <v>1056</v>
      </c>
      <c r="B3600" s="2" t="s">
        <v>19894</v>
      </c>
      <c r="C3600" s="2" t="s">
        <v>20022</v>
      </c>
    </row>
    <row r="3601" spans="1:3" x14ac:dyDescent="0.35">
      <c r="A3601" s="2" t="s">
        <v>1056</v>
      </c>
      <c r="B3601" s="2" t="s">
        <v>19894</v>
      </c>
      <c r="C3601" s="2" t="s">
        <v>20023</v>
      </c>
    </row>
    <row r="3602" spans="1:3" x14ac:dyDescent="0.35">
      <c r="A3602" s="2" t="s">
        <v>1056</v>
      </c>
      <c r="B3602" s="2" t="s">
        <v>19894</v>
      </c>
      <c r="C3602" s="2" t="s">
        <v>20024</v>
      </c>
    </row>
    <row r="3603" spans="1:3" x14ac:dyDescent="0.35">
      <c r="A3603" s="2" t="s">
        <v>1056</v>
      </c>
      <c r="B3603" s="2" t="s">
        <v>19894</v>
      </c>
      <c r="C3603" s="2" t="s">
        <v>20025</v>
      </c>
    </row>
    <row r="3604" spans="1:3" x14ac:dyDescent="0.35">
      <c r="A3604" s="2" t="s">
        <v>1056</v>
      </c>
      <c r="B3604" s="2" t="s">
        <v>19894</v>
      </c>
      <c r="C3604" s="2" t="s">
        <v>20026</v>
      </c>
    </row>
    <row r="3605" spans="1:3" x14ac:dyDescent="0.35">
      <c r="A3605" s="2" t="s">
        <v>1056</v>
      </c>
      <c r="B3605" s="2" t="s">
        <v>19894</v>
      </c>
      <c r="C3605" s="2" t="s">
        <v>20027</v>
      </c>
    </row>
    <row r="3606" spans="1:3" x14ac:dyDescent="0.35">
      <c r="A3606" s="2" t="s">
        <v>1056</v>
      </c>
      <c r="B3606" s="2" t="s">
        <v>19894</v>
      </c>
      <c r="C3606" s="2" t="s">
        <v>20028</v>
      </c>
    </row>
    <row r="3607" spans="1:3" x14ac:dyDescent="0.35">
      <c r="A3607" s="2" t="s">
        <v>1056</v>
      </c>
      <c r="B3607" s="2" t="s">
        <v>19894</v>
      </c>
      <c r="C3607" s="2" t="s">
        <v>20029</v>
      </c>
    </row>
    <row r="3608" spans="1:3" x14ac:dyDescent="0.35">
      <c r="A3608" s="2" t="s">
        <v>1056</v>
      </c>
      <c r="B3608" s="2" t="s">
        <v>19894</v>
      </c>
      <c r="C3608" s="2" t="s">
        <v>20030</v>
      </c>
    </row>
    <row r="3609" spans="1:3" x14ac:dyDescent="0.35">
      <c r="A3609" s="2" t="s">
        <v>1056</v>
      </c>
      <c r="B3609" s="2" t="s">
        <v>19894</v>
      </c>
      <c r="C3609" s="2" t="s">
        <v>20031</v>
      </c>
    </row>
    <row r="3610" spans="1:3" x14ac:dyDescent="0.35">
      <c r="A3610" s="2" t="s">
        <v>1056</v>
      </c>
      <c r="B3610" s="2" t="s">
        <v>19894</v>
      </c>
      <c r="C3610" s="2" t="s">
        <v>20032</v>
      </c>
    </row>
    <row r="3611" spans="1:3" x14ac:dyDescent="0.35">
      <c r="A3611" s="2" t="s">
        <v>1056</v>
      </c>
      <c r="B3611" s="2" t="s">
        <v>19894</v>
      </c>
      <c r="C3611" s="2" t="s">
        <v>20033</v>
      </c>
    </row>
    <row r="3612" spans="1:3" x14ac:dyDescent="0.35">
      <c r="A3612" s="2" t="s">
        <v>1056</v>
      </c>
      <c r="B3612" s="2" t="s">
        <v>19894</v>
      </c>
      <c r="C3612" s="2" t="s">
        <v>20034</v>
      </c>
    </row>
    <row r="3613" spans="1:3" x14ac:dyDescent="0.35">
      <c r="A3613" s="2" t="s">
        <v>1056</v>
      </c>
      <c r="B3613" s="2" t="s">
        <v>19894</v>
      </c>
      <c r="C3613" s="2" t="s">
        <v>20035</v>
      </c>
    </row>
    <row r="3614" spans="1:3" x14ac:dyDescent="0.35">
      <c r="A3614" s="2" t="s">
        <v>1056</v>
      </c>
      <c r="B3614" s="2" t="s">
        <v>19894</v>
      </c>
      <c r="C3614" s="2" t="s">
        <v>20036</v>
      </c>
    </row>
    <row r="3615" spans="1:3" x14ac:dyDescent="0.35">
      <c r="A3615" s="2" t="s">
        <v>1056</v>
      </c>
      <c r="B3615" s="2" t="s">
        <v>19894</v>
      </c>
      <c r="C3615" s="2" t="s">
        <v>20037</v>
      </c>
    </row>
    <row r="3616" spans="1:3" x14ac:dyDescent="0.35">
      <c r="A3616" s="2" t="s">
        <v>1056</v>
      </c>
      <c r="B3616" s="2" t="s">
        <v>19894</v>
      </c>
      <c r="C3616" s="2" t="s">
        <v>20038</v>
      </c>
    </row>
    <row r="3617" spans="1:3" x14ac:dyDescent="0.35">
      <c r="A3617" s="2" t="s">
        <v>1056</v>
      </c>
      <c r="B3617" s="2" t="s">
        <v>19894</v>
      </c>
      <c r="C3617" s="2" t="s">
        <v>20039</v>
      </c>
    </row>
    <row r="3618" spans="1:3" x14ac:dyDescent="0.35">
      <c r="A3618" s="2" t="s">
        <v>1056</v>
      </c>
      <c r="B3618" s="2" t="s">
        <v>19894</v>
      </c>
      <c r="C3618" s="2" t="s">
        <v>20040</v>
      </c>
    </row>
    <row r="3619" spans="1:3" x14ac:dyDescent="0.35">
      <c r="A3619" s="2" t="s">
        <v>1056</v>
      </c>
      <c r="B3619" s="2" t="s">
        <v>19894</v>
      </c>
      <c r="C3619" s="2" t="s">
        <v>20041</v>
      </c>
    </row>
    <row r="3620" spans="1:3" x14ac:dyDescent="0.35">
      <c r="A3620" s="2" t="s">
        <v>1056</v>
      </c>
      <c r="B3620" s="2" t="s">
        <v>19894</v>
      </c>
      <c r="C3620" s="2" t="s">
        <v>20042</v>
      </c>
    </row>
    <row r="3621" spans="1:3" x14ac:dyDescent="0.35">
      <c r="A3621" s="2" t="s">
        <v>1056</v>
      </c>
      <c r="B3621" s="2" t="s">
        <v>19894</v>
      </c>
      <c r="C3621" s="2" t="s">
        <v>20043</v>
      </c>
    </row>
    <row r="3622" spans="1:3" x14ac:dyDescent="0.35">
      <c r="A3622" s="2" t="s">
        <v>1056</v>
      </c>
      <c r="B3622" s="2" t="s">
        <v>19894</v>
      </c>
      <c r="C3622" s="2" t="s">
        <v>20044</v>
      </c>
    </row>
    <row r="3623" spans="1:3" x14ac:dyDescent="0.35">
      <c r="A3623" s="2" t="s">
        <v>1056</v>
      </c>
      <c r="B3623" s="2" t="s">
        <v>19894</v>
      </c>
      <c r="C3623" s="2" t="s">
        <v>20045</v>
      </c>
    </row>
    <row r="3624" spans="1:3" x14ac:dyDescent="0.35">
      <c r="A3624" s="2" t="s">
        <v>1056</v>
      </c>
      <c r="B3624" s="2" t="s">
        <v>19894</v>
      </c>
      <c r="C3624" s="2" t="s">
        <v>20046</v>
      </c>
    </row>
    <row r="3625" spans="1:3" x14ac:dyDescent="0.35">
      <c r="A3625" s="2" t="s">
        <v>1056</v>
      </c>
      <c r="B3625" s="2" t="s">
        <v>19894</v>
      </c>
      <c r="C3625" s="2" t="s">
        <v>20047</v>
      </c>
    </row>
    <row r="3626" spans="1:3" x14ac:dyDescent="0.35">
      <c r="A3626" s="2" t="s">
        <v>1056</v>
      </c>
      <c r="B3626" s="2" t="s">
        <v>19894</v>
      </c>
      <c r="C3626" s="2" t="s">
        <v>20048</v>
      </c>
    </row>
    <row r="3627" spans="1:3" x14ac:dyDescent="0.35">
      <c r="A3627" s="2" t="s">
        <v>1056</v>
      </c>
      <c r="B3627" s="2" t="s">
        <v>19894</v>
      </c>
      <c r="C3627" s="2" t="s">
        <v>20049</v>
      </c>
    </row>
    <row r="3628" spans="1:3" x14ac:dyDescent="0.35">
      <c r="A3628" s="2" t="s">
        <v>1056</v>
      </c>
      <c r="B3628" s="2" t="s">
        <v>19894</v>
      </c>
      <c r="C3628" s="2" t="s">
        <v>20050</v>
      </c>
    </row>
    <row r="3629" spans="1:3" x14ac:dyDescent="0.35">
      <c r="A3629" s="2" t="s">
        <v>1056</v>
      </c>
      <c r="B3629" s="2" t="s">
        <v>19894</v>
      </c>
      <c r="C3629" s="2" t="s">
        <v>20051</v>
      </c>
    </row>
    <row r="3630" spans="1:3" x14ac:dyDescent="0.35">
      <c r="A3630" s="2" t="s">
        <v>1056</v>
      </c>
      <c r="B3630" s="2" t="s">
        <v>19895</v>
      </c>
      <c r="C3630" s="2" t="s">
        <v>20052</v>
      </c>
    </row>
    <row r="3631" spans="1:3" x14ac:dyDescent="0.35">
      <c r="A3631" s="2" t="s">
        <v>1056</v>
      </c>
      <c r="B3631" s="2" t="s">
        <v>19895</v>
      </c>
      <c r="C3631" s="2" t="s">
        <v>20053</v>
      </c>
    </row>
    <row r="3632" spans="1:3" x14ac:dyDescent="0.35">
      <c r="A3632" s="2" t="s">
        <v>1056</v>
      </c>
      <c r="B3632" s="2" t="s">
        <v>19895</v>
      </c>
      <c r="C3632" s="2" t="s">
        <v>20054</v>
      </c>
    </row>
    <row r="3633" spans="1:3" x14ac:dyDescent="0.35">
      <c r="A3633" s="2" t="s">
        <v>1056</v>
      </c>
      <c r="B3633" s="2" t="s">
        <v>19895</v>
      </c>
      <c r="C3633" s="2" t="s">
        <v>20055</v>
      </c>
    </row>
    <row r="3634" spans="1:3" x14ac:dyDescent="0.35">
      <c r="A3634" s="2" t="s">
        <v>1056</v>
      </c>
      <c r="B3634" s="2" t="s">
        <v>19895</v>
      </c>
      <c r="C3634" s="2" t="s">
        <v>20056</v>
      </c>
    </row>
    <row r="3635" spans="1:3" x14ac:dyDescent="0.35">
      <c r="A3635" s="2" t="s">
        <v>1056</v>
      </c>
      <c r="B3635" s="2" t="s">
        <v>19895</v>
      </c>
      <c r="C3635" s="2" t="s">
        <v>20057</v>
      </c>
    </row>
    <row r="3636" spans="1:3" x14ac:dyDescent="0.35">
      <c r="A3636" s="2" t="s">
        <v>1056</v>
      </c>
      <c r="B3636" s="2" t="s">
        <v>19895</v>
      </c>
      <c r="C3636" s="2" t="s">
        <v>20058</v>
      </c>
    </row>
    <row r="3637" spans="1:3" x14ac:dyDescent="0.35">
      <c r="A3637" s="2" t="s">
        <v>1056</v>
      </c>
      <c r="B3637" s="2" t="s">
        <v>19895</v>
      </c>
      <c r="C3637" s="2" t="s">
        <v>20059</v>
      </c>
    </row>
    <row r="3638" spans="1:3" x14ac:dyDescent="0.35">
      <c r="A3638" s="2" t="s">
        <v>1056</v>
      </c>
      <c r="B3638" s="2" t="s">
        <v>19895</v>
      </c>
      <c r="C3638" s="2" t="s">
        <v>20060</v>
      </c>
    </row>
    <row r="3639" spans="1:3" x14ac:dyDescent="0.35">
      <c r="A3639" s="2" t="s">
        <v>1056</v>
      </c>
      <c r="B3639" s="2" t="s">
        <v>19895</v>
      </c>
      <c r="C3639" s="2" t="s">
        <v>20061</v>
      </c>
    </row>
    <row r="3640" spans="1:3" x14ac:dyDescent="0.35">
      <c r="A3640" s="2" t="s">
        <v>1056</v>
      </c>
      <c r="B3640" s="2" t="s">
        <v>19895</v>
      </c>
      <c r="C3640" s="2" t="s">
        <v>20062</v>
      </c>
    </row>
    <row r="3641" spans="1:3" x14ac:dyDescent="0.35">
      <c r="A3641" s="2" t="s">
        <v>1056</v>
      </c>
      <c r="B3641" s="2" t="s">
        <v>19895</v>
      </c>
      <c r="C3641" s="2" t="s">
        <v>20063</v>
      </c>
    </row>
    <row r="3642" spans="1:3" x14ac:dyDescent="0.35">
      <c r="A3642" s="2" t="s">
        <v>1056</v>
      </c>
      <c r="B3642" s="2" t="s">
        <v>19895</v>
      </c>
      <c r="C3642" s="2" t="s">
        <v>20064</v>
      </c>
    </row>
    <row r="3643" spans="1:3" x14ac:dyDescent="0.35">
      <c r="A3643" s="2" t="s">
        <v>1056</v>
      </c>
      <c r="B3643" s="2" t="s">
        <v>19895</v>
      </c>
      <c r="C3643" s="2" t="s">
        <v>20065</v>
      </c>
    </row>
    <row r="3644" spans="1:3" x14ac:dyDescent="0.35">
      <c r="A3644" s="2" t="s">
        <v>1056</v>
      </c>
      <c r="B3644" s="2" t="s">
        <v>19895</v>
      </c>
      <c r="C3644" s="2" t="s">
        <v>20066</v>
      </c>
    </row>
    <row r="3645" spans="1:3" x14ac:dyDescent="0.35">
      <c r="A3645" s="2" t="s">
        <v>1056</v>
      </c>
      <c r="B3645" s="2" t="s">
        <v>19895</v>
      </c>
      <c r="C3645" s="2" t="s">
        <v>20067</v>
      </c>
    </row>
    <row r="3646" spans="1:3" x14ac:dyDescent="0.35">
      <c r="A3646" s="2" t="s">
        <v>1056</v>
      </c>
      <c r="B3646" s="2" t="s">
        <v>19895</v>
      </c>
      <c r="C3646" s="2" t="s">
        <v>20068</v>
      </c>
    </row>
    <row r="3647" spans="1:3" x14ac:dyDescent="0.35">
      <c r="A3647" s="2" t="s">
        <v>1056</v>
      </c>
      <c r="B3647" s="2" t="s">
        <v>19895</v>
      </c>
      <c r="C3647" s="2" t="s">
        <v>20069</v>
      </c>
    </row>
    <row r="3648" spans="1:3" x14ac:dyDescent="0.35">
      <c r="A3648" s="2" t="s">
        <v>1056</v>
      </c>
      <c r="B3648" s="2" t="s">
        <v>19895</v>
      </c>
      <c r="C3648" s="2" t="s">
        <v>20070</v>
      </c>
    </row>
    <row r="3649" spans="1:3" x14ac:dyDescent="0.35">
      <c r="A3649" s="2" t="s">
        <v>1056</v>
      </c>
      <c r="B3649" s="2" t="s">
        <v>19895</v>
      </c>
      <c r="C3649" s="2" t="s">
        <v>20071</v>
      </c>
    </row>
    <row r="3650" spans="1:3" x14ac:dyDescent="0.35">
      <c r="A3650" s="2" t="s">
        <v>1056</v>
      </c>
      <c r="B3650" s="2" t="s">
        <v>19895</v>
      </c>
      <c r="C3650" s="2" t="s">
        <v>20072</v>
      </c>
    </row>
    <row r="3651" spans="1:3" x14ac:dyDescent="0.35">
      <c r="A3651" s="2" t="s">
        <v>1056</v>
      </c>
      <c r="B3651" s="2" t="s">
        <v>19895</v>
      </c>
      <c r="C3651" s="2" t="s">
        <v>20073</v>
      </c>
    </row>
    <row r="3652" spans="1:3" x14ac:dyDescent="0.35">
      <c r="A3652" s="2" t="s">
        <v>1056</v>
      </c>
      <c r="B3652" s="2" t="s">
        <v>19895</v>
      </c>
      <c r="C3652" s="2" t="s">
        <v>20074</v>
      </c>
    </row>
    <row r="3653" spans="1:3" x14ac:dyDescent="0.35">
      <c r="A3653" s="2" t="s">
        <v>1056</v>
      </c>
      <c r="B3653" s="2" t="s">
        <v>19895</v>
      </c>
      <c r="C3653" s="2" t="s">
        <v>20075</v>
      </c>
    </row>
    <row r="3654" spans="1:3" x14ac:dyDescent="0.35">
      <c r="A3654" s="2" t="s">
        <v>1056</v>
      </c>
      <c r="B3654" s="2" t="s">
        <v>19895</v>
      </c>
      <c r="C3654" s="2" t="s">
        <v>20076</v>
      </c>
    </row>
    <row r="3655" spans="1:3" x14ac:dyDescent="0.35">
      <c r="A3655" s="2" t="s">
        <v>1056</v>
      </c>
      <c r="B3655" s="2" t="s">
        <v>19895</v>
      </c>
      <c r="C3655" s="2" t="s">
        <v>20077</v>
      </c>
    </row>
    <row r="3656" spans="1:3" x14ac:dyDescent="0.35">
      <c r="A3656" s="2" t="s">
        <v>1056</v>
      </c>
      <c r="B3656" s="2" t="s">
        <v>19895</v>
      </c>
      <c r="C3656" s="2" t="s">
        <v>20078</v>
      </c>
    </row>
    <row r="3657" spans="1:3" x14ac:dyDescent="0.35">
      <c r="A3657" s="2" t="s">
        <v>1056</v>
      </c>
      <c r="B3657" s="2" t="s">
        <v>19895</v>
      </c>
      <c r="C3657" s="2" t="s">
        <v>20079</v>
      </c>
    </row>
    <row r="3658" spans="1:3" x14ac:dyDescent="0.35">
      <c r="A3658" s="2" t="s">
        <v>1056</v>
      </c>
      <c r="B3658" s="2" t="s">
        <v>19895</v>
      </c>
      <c r="C3658" s="2" t="s">
        <v>20080</v>
      </c>
    </row>
    <row r="3659" spans="1:3" x14ac:dyDescent="0.35">
      <c r="A3659" s="2" t="s">
        <v>1056</v>
      </c>
      <c r="B3659" s="2" t="s">
        <v>19895</v>
      </c>
      <c r="C3659" s="2" t="s">
        <v>20081</v>
      </c>
    </row>
    <row r="3660" spans="1:3" x14ac:dyDescent="0.35">
      <c r="A3660" s="2" t="s">
        <v>1056</v>
      </c>
      <c r="B3660" s="2" t="s">
        <v>19895</v>
      </c>
      <c r="C3660" s="2" t="s">
        <v>20082</v>
      </c>
    </row>
    <row r="3661" spans="1:3" x14ac:dyDescent="0.35">
      <c r="A3661" s="2" t="s">
        <v>1056</v>
      </c>
      <c r="B3661" s="2" t="s">
        <v>19895</v>
      </c>
      <c r="C3661" s="2" t="s">
        <v>20083</v>
      </c>
    </row>
    <row r="3662" spans="1:3" x14ac:dyDescent="0.35">
      <c r="A3662" s="2" t="s">
        <v>1056</v>
      </c>
      <c r="B3662" s="2" t="s">
        <v>19895</v>
      </c>
      <c r="C3662" s="2" t="s">
        <v>20084</v>
      </c>
    </row>
    <row r="3663" spans="1:3" x14ac:dyDescent="0.35">
      <c r="A3663" s="2" t="s">
        <v>1056</v>
      </c>
      <c r="B3663" s="2" t="s">
        <v>19895</v>
      </c>
      <c r="C3663" s="2" t="s">
        <v>20085</v>
      </c>
    </row>
    <row r="3664" spans="1:3" x14ac:dyDescent="0.35">
      <c r="A3664" s="2" t="s">
        <v>1056</v>
      </c>
      <c r="B3664" s="2" t="s">
        <v>19895</v>
      </c>
      <c r="C3664" s="2" t="s">
        <v>20086</v>
      </c>
    </row>
    <row r="3665" spans="1:3" x14ac:dyDescent="0.35">
      <c r="A3665" s="2" t="s">
        <v>1056</v>
      </c>
      <c r="B3665" s="2" t="s">
        <v>19895</v>
      </c>
      <c r="C3665" s="2" t="s">
        <v>20087</v>
      </c>
    </row>
    <row r="3666" spans="1:3" x14ac:dyDescent="0.35">
      <c r="A3666" s="2" t="s">
        <v>1056</v>
      </c>
      <c r="B3666" s="2" t="s">
        <v>19895</v>
      </c>
      <c r="C3666" s="2" t="s">
        <v>20088</v>
      </c>
    </row>
    <row r="3667" spans="1:3" x14ac:dyDescent="0.35">
      <c r="A3667" s="2" t="s">
        <v>1056</v>
      </c>
      <c r="B3667" s="2" t="s">
        <v>19895</v>
      </c>
      <c r="C3667" s="2" t="s">
        <v>20089</v>
      </c>
    </row>
    <row r="3668" spans="1:3" x14ac:dyDescent="0.35">
      <c r="A3668" s="2" t="s">
        <v>1056</v>
      </c>
      <c r="B3668" s="2" t="s">
        <v>19895</v>
      </c>
      <c r="C3668" s="2" t="s">
        <v>20090</v>
      </c>
    </row>
    <row r="3669" spans="1:3" x14ac:dyDescent="0.35">
      <c r="A3669" s="2" t="s">
        <v>1056</v>
      </c>
      <c r="B3669" s="2" t="s">
        <v>19895</v>
      </c>
      <c r="C3669" s="2" t="s">
        <v>20091</v>
      </c>
    </row>
    <row r="3670" spans="1:3" x14ac:dyDescent="0.35">
      <c r="A3670" s="2" t="s">
        <v>1056</v>
      </c>
      <c r="B3670" s="2" t="s">
        <v>19895</v>
      </c>
      <c r="C3670" s="2" t="s">
        <v>20092</v>
      </c>
    </row>
    <row r="3671" spans="1:3" x14ac:dyDescent="0.35">
      <c r="A3671" s="2" t="s">
        <v>1056</v>
      </c>
      <c r="B3671" s="2" t="s">
        <v>19895</v>
      </c>
      <c r="C3671" s="2" t="s">
        <v>20093</v>
      </c>
    </row>
    <row r="3672" spans="1:3" x14ac:dyDescent="0.35">
      <c r="A3672" s="2" t="s">
        <v>1056</v>
      </c>
      <c r="B3672" s="2" t="s">
        <v>19895</v>
      </c>
      <c r="C3672" s="2" t="s">
        <v>20094</v>
      </c>
    </row>
    <row r="3673" spans="1:3" x14ac:dyDescent="0.35">
      <c r="A3673" s="2" t="s">
        <v>1056</v>
      </c>
      <c r="B3673" s="2" t="s">
        <v>19895</v>
      </c>
      <c r="C3673" s="2" t="s">
        <v>20095</v>
      </c>
    </row>
    <row r="3674" spans="1:3" x14ac:dyDescent="0.35">
      <c r="A3674" s="2" t="s">
        <v>1056</v>
      </c>
      <c r="B3674" s="2" t="s">
        <v>19895</v>
      </c>
      <c r="C3674" s="2" t="s">
        <v>20096</v>
      </c>
    </row>
    <row r="3675" spans="1:3" x14ac:dyDescent="0.35">
      <c r="A3675" s="2" t="s">
        <v>1056</v>
      </c>
      <c r="B3675" s="2" t="s">
        <v>19895</v>
      </c>
      <c r="C3675" s="2" t="s">
        <v>20097</v>
      </c>
    </row>
    <row r="3676" spans="1:3" x14ac:dyDescent="0.35">
      <c r="A3676" s="2" t="s">
        <v>1056</v>
      </c>
      <c r="B3676" s="2" t="s">
        <v>19895</v>
      </c>
      <c r="C3676" s="2" t="s">
        <v>20098</v>
      </c>
    </row>
    <row r="3677" spans="1:3" x14ac:dyDescent="0.35">
      <c r="A3677" s="2" t="s">
        <v>1056</v>
      </c>
      <c r="B3677" s="2" t="s">
        <v>19895</v>
      </c>
      <c r="C3677" s="2" t="s">
        <v>20099</v>
      </c>
    </row>
    <row r="3678" spans="1:3" x14ac:dyDescent="0.35">
      <c r="A3678" s="2" t="s">
        <v>1056</v>
      </c>
      <c r="B3678" s="2" t="s">
        <v>19895</v>
      </c>
      <c r="C3678" s="2" t="s">
        <v>20100</v>
      </c>
    </row>
    <row r="3679" spans="1:3" x14ac:dyDescent="0.35">
      <c r="A3679" s="2" t="s">
        <v>1056</v>
      </c>
      <c r="B3679" s="2" t="s">
        <v>19895</v>
      </c>
      <c r="C3679" s="2" t="s">
        <v>20101</v>
      </c>
    </row>
    <row r="3680" spans="1:3" x14ac:dyDescent="0.35">
      <c r="A3680" s="2" t="s">
        <v>1056</v>
      </c>
      <c r="B3680" s="2" t="s">
        <v>19895</v>
      </c>
      <c r="C3680" s="2" t="s">
        <v>20102</v>
      </c>
    </row>
    <row r="3681" spans="1:3" x14ac:dyDescent="0.35">
      <c r="A3681" s="2" t="s">
        <v>1056</v>
      </c>
      <c r="B3681" s="2" t="s">
        <v>19895</v>
      </c>
      <c r="C3681" s="2" t="s">
        <v>20103</v>
      </c>
    </row>
    <row r="3682" spans="1:3" x14ac:dyDescent="0.35">
      <c r="A3682" s="2" t="s">
        <v>1056</v>
      </c>
      <c r="B3682" s="2" t="s">
        <v>19895</v>
      </c>
      <c r="C3682" s="2" t="s">
        <v>20104</v>
      </c>
    </row>
    <row r="3683" spans="1:3" x14ac:dyDescent="0.35">
      <c r="A3683" s="2" t="s">
        <v>1056</v>
      </c>
      <c r="B3683" s="2" t="s">
        <v>19895</v>
      </c>
      <c r="C3683" s="2" t="s">
        <v>20105</v>
      </c>
    </row>
    <row r="3684" spans="1:3" x14ac:dyDescent="0.35">
      <c r="A3684" s="2" t="s">
        <v>1056</v>
      </c>
      <c r="B3684" s="2" t="s">
        <v>19895</v>
      </c>
      <c r="C3684" s="2" t="s">
        <v>20106</v>
      </c>
    </row>
    <row r="3685" spans="1:3" x14ac:dyDescent="0.35">
      <c r="A3685" s="2" t="s">
        <v>1056</v>
      </c>
      <c r="B3685" s="2" t="s">
        <v>19895</v>
      </c>
      <c r="C3685" s="2" t="s">
        <v>20107</v>
      </c>
    </row>
    <row r="3686" spans="1:3" x14ac:dyDescent="0.35">
      <c r="A3686" s="2" t="s">
        <v>1056</v>
      </c>
      <c r="B3686" s="2" t="s">
        <v>19895</v>
      </c>
      <c r="C3686" s="2" t="s">
        <v>20108</v>
      </c>
    </row>
    <row r="3687" spans="1:3" x14ac:dyDescent="0.35">
      <c r="A3687" s="2" t="s">
        <v>1056</v>
      </c>
      <c r="B3687" s="2" t="s">
        <v>19895</v>
      </c>
      <c r="C3687" s="2" t="s">
        <v>20109</v>
      </c>
    </row>
    <row r="3688" spans="1:3" x14ac:dyDescent="0.35">
      <c r="A3688" s="2" t="s">
        <v>1056</v>
      </c>
      <c r="B3688" s="2" t="s">
        <v>19895</v>
      </c>
      <c r="C3688" s="2" t="s">
        <v>20110</v>
      </c>
    </row>
    <row r="3689" spans="1:3" x14ac:dyDescent="0.35">
      <c r="A3689" s="2" t="s">
        <v>1056</v>
      </c>
      <c r="B3689" s="2" t="s">
        <v>19895</v>
      </c>
      <c r="C3689" s="2" t="s">
        <v>20111</v>
      </c>
    </row>
    <row r="3690" spans="1:3" x14ac:dyDescent="0.35">
      <c r="A3690" s="2" t="s">
        <v>1056</v>
      </c>
      <c r="B3690" s="2" t="s">
        <v>19895</v>
      </c>
      <c r="C3690" s="2" t="s">
        <v>20112</v>
      </c>
    </row>
    <row r="3691" spans="1:3" x14ac:dyDescent="0.35">
      <c r="A3691" s="2" t="s">
        <v>1056</v>
      </c>
      <c r="B3691" s="2" t="s">
        <v>19895</v>
      </c>
      <c r="C3691" s="2" t="s">
        <v>20113</v>
      </c>
    </row>
    <row r="3692" spans="1:3" x14ac:dyDescent="0.35">
      <c r="A3692" s="2" t="s">
        <v>1056</v>
      </c>
      <c r="B3692" s="2" t="s">
        <v>19895</v>
      </c>
      <c r="C3692" s="2" t="s">
        <v>20114</v>
      </c>
    </row>
    <row r="3693" spans="1:3" x14ac:dyDescent="0.35">
      <c r="A3693" s="2" t="s">
        <v>1056</v>
      </c>
      <c r="B3693" s="2" t="s">
        <v>19895</v>
      </c>
      <c r="C3693" s="2" t="s">
        <v>20115</v>
      </c>
    </row>
    <row r="3694" spans="1:3" x14ac:dyDescent="0.35">
      <c r="A3694" s="2" t="s">
        <v>1056</v>
      </c>
      <c r="B3694" s="2" t="s">
        <v>19895</v>
      </c>
      <c r="C3694" s="2" t="s">
        <v>20116</v>
      </c>
    </row>
    <row r="3695" spans="1:3" x14ac:dyDescent="0.35">
      <c r="A3695" s="2" t="s">
        <v>1056</v>
      </c>
      <c r="B3695" s="2" t="s">
        <v>19895</v>
      </c>
      <c r="C3695" s="2" t="s">
        <v>20117</v>
      </c>
    </row>
    <row r="3696" spans="1:3" x14ac:dyDescent="0.35">
      <c r="A3696" s="2" t="s">
        <v>1056</v>
      </c>
      <c r="B3696" s="2" t="s">
        <v>19895</v>
      </c>
      <c r="C3696" s="2" t="s">
        <v>20118</v>
      </c>
    </row>
    <row r="3697" spans="1:3" x14ac:dyDescent="0.35">
      <c r="A3697" s="2" t="s">
        <v>1056</v>
      </c>
      <c r="B3697" s="2" t="s">
        <v>19895</v>
      </c>
      <c r="C3697" s="2" t="s">
        <v>20119</v>
      </c>
    </row>
    <row r="3698" spans="1:3" x14ac:dyDescent="0.35">
      <c r="A3698" s="2" t="s">
        <v>1056</v>
      </c>
      <c r="B3698" s="2" t="s">
        <v>19895</v>
      </c>
      <c r="C3698" s="2" t="s">
        <v>20120</v>
      </c>
    </row>
    <row r="3699" spans="1:3" x14ac:dyDescent="0.35">
      <c r="A3699" s="2" t="s">
        <v>1056</v>
      </c>
      <c r="B3699" s="2" t="s">
        <v>19895</v>
      </c>
      <c r="C3699" s="2" t="s">
        <v>20121</v>
      </c>
    </row>
    <row r="3700" spans="1:3" x14ac:dyDescent="0.35">
      <c r="A3700" s="2" t="s">
        <v>1056</v>
      </c>
      <c r="B3700" s="2" t="s">
        <v>19895</v>
      </c>
      <c r="C3700" s="2" t="s">
        <v>20122</v>
      </c>
    </row>
    <row r="3701" spans="1:3" x14ac:dyDescent="0.35">
      <c r="A3701" s="2" t="s">
        <v>1056</v>
      </c>
      <c r="B3701" s="2" t="s">
        <v>19895</v>
      </c>
      <c r="C3701" s="2" t="s">
        <v>20123</v>
      </c>
    </row>
    <row r="3702" spans="1:3" x14ac:dyDescent="0.35">
      <c r="A3702" s="2" t="s">
        <v>1056</v>
      </c>
      <c r="B3702" s="2" t="s">
        <v>19895</v>
      </c>
      <c r="C3702" s="2" t="s">
        <v>20124</v>
      </c>
    </row>
    <row r="3703" spans="1:3" x14ac:dyDescent="0.35">
      <c r="A3703" s="2" t="s">
        <v>1056</v>
      </c>
      <c r="B3703" s="2" t="s">
        <v>19895</v>
      </c>
      <c r="C3703" s="2" t="s">
        <v>20125</v>
      </c>
    </row>
    <row r="3704" spans="1:3" x14ac:dyDescent="0.35">
      <c r="A3704" s="2" t="s">
        <v>1056</v>
      </c>
      <c r="B3704" s="2" t="s">
        <v>19895</v>
      </c>
      <c r="C3704" s="2" t="s">
        <v>20126</v>
      </c>
    </row>
    <row r="3705" spans="1:3" x14ac:dyDescent="0.35">
      <c r="A3705" s="2" t="s">
        <v>1056</v>
      </c>
      <c r="B3705" s="2" t="s">
        <v>19895</v>
      </c>
      <c r="C3705" s="2" t="s">
        <v>20127</v>
      </c>
    </row>
    <row r="3706" spans="1:3" x14ac:dyDescent="0.35">
      <c r="A3706" s="2" t="s">
        <v>1056</v>
      </c>
      <c r="B3706" s="2" t="s">
        <v>19895</v>
      </c>
      <c r="C3706" s="2" t="s">
        <v>20128</v>
      </c>
    </row>
    <row r="3707" spans="1:3" x14ac:dyDescent="0.35">
      <c r="A3707" s="2" t="s">
        <v>1056</v>
      </c>
      <c r="B3707" s="2" t="s">
        <v>19895</v>
      </c>
      <c r="C3707" s="2" t="s">
        <v>20129</v>
      </c>
    </row>
    <row r="3708" spans="1:3" x14ac:dyDescent="0.35">
      <c r="A3708" s="2" t="s">
        <v>1056</v>
      </c>
      <c r="B3708" s="2" t="s">
        <v>19895</v>
      </c>
      <c r="C3708" s="2" t="s">
        <v>20130</v>
      </c>
    </row>
    <row r="3709" spans="1:3" x14ac:dyDescent="0.35">
      <c r="A3709" s="2" t="s">
        <v>1056</v>
      </c>
      <c r="B3709" s="2" t="s">
        <v>19895</v>
      </c>
      <c r="C3709" s="2" t="s">
        <v>20131</v>
      </c>
    </row>
    <row r="3710" spans="1:3" x14ac:dyDescent="0.35">
      <c r="A3710" s="2" t="s">
        <v>1056</v>
      </c>
      <c r="B3710" s="2" t="s">
        <v>19895</v>
      </c>
      <c r="C3710" s="2" t="s">
        <v>20132</v>
      </c>
    </row>
    <row r="3711" spans="1:3" x14ac:dyDescent="0.35">
      <c r="A3711" s="2" t="s">
        <v>1056</v>
      </c>
      <c r="B3711" s="2" t="s">
        <v>19895</v>
      </c>
      <c r="C3711" s="2" t="s">
        <v>20133</v>
      </c>
    </row>
    <row r="3712" spans="1:3" x14ac:dyDescent="0.35">
      <c r="A3712" s="2" t="s">
        <v>1056</v>
      </c>
      <c r="B3712" s="2" t="s">
        <v>19895</v>
      </c>
      <c r="C3712" s="2" t="s">
        <v>20134</v>
      </c>
    </row>
    <row r="3713" spans="1:3" x14ac:dyDescent="0.35">
      <c r="A3713" s="2" t="s">
        <v>1056</v>
      </c>
      <c r="B3713" s="2" t="s">
        <v>19895</v>
      </c>
      <c r="C3713" s="2" t="s">
        <v>20135</v>
      </c>
    </row>
    <row r="3714" spans="1:3" x14ac:dyDescent="0.35">
      <c r="A3714" s="2" t="s">
        <v>1056</v>
      </c>
      <c r="B3714" s="2" t="s">
        <v>19895</v>
      </c>
      <c r="C3714" s="2" t="s">
        <v>20136</v>
      </c>
    </row>
    <row r="3715" spans="1:3" x14ac:dyDescent="0.35">
      <c r="A3715" s="2" t="s">
        <v>1056</v>
      </c>
      <c r="B3715" s="2" t="s">
        <v>19895</v>
      </c>
      <c r="C3715" s="2" t="s">
        <v>20137</v>
      </c>
    </row>
    <row r="3716" spans="1:3" x14ac:dyDescent="0.35">
      <c r="A3716" s="2" t="s">
        <v>1056</v>
      </c>
      <c r="B3716" s="2" t="s">
        <v>19895</v>
      </c>
      <c r="C3716" s="2" t="s">
        <v>20138</v>
      </c>
    </row>
    <row r="3717" spans="1:3" x14ac:dyDescent="0.35">
      <c r="A3717" s="2" t="s">
        <v>1056</v>
      </c>
      <c r="B3717" s="2" t="s">
        <v>19895</v>
      </c>
      <c r="C3717" s="2" t="s">
        <v>20139</v>
      </c>
    </row>
    <row r="3718" spans="1:3" x14ac:dyDescent="0.35">
      <c r="A3718" s="2" t="s">
        <v>1056</v>
      </c>
      <c r="B3718" s="2" t="s">
        <v>19895</v>
      </c>
      <c r="C3718" s="2" t="s">
        <v>20140</v>
      </c>
    </row>
    <row r="3719" spans="1:3" x14ac:dyDescent="0.35">
      <c r="A3719" s="2" t="s">
        <v>1056</v>
      </c>
      <c r="B3719" s="2" t="s">
        <v>19895</v>
      </c>
      <c r="C3719" s="2" t="s">
        <v>20141</v>
      </c>
    </row>
    <row r="3720" spans="1:3" x14ac:dyDescent="0.35">
      <c r="A3720" s="2" t="s">
        <v>1056</v>
      </c>
      <c r="B3720" s="2" t="s">
        <v>19895</v>
      </c>
      <c r="C3720" s="2" t="s">
        <v>20142</v>
      </c>
    </row>
    <row r="3721" spans="1:3" x14ac:dyDescent="0.35">
      <c r="A3721" s="2" t="s">
        <v>1056</v>
      </c>
      <c r="B3721" s="2" t="s">
        <v>19895</v>
      </c>
      <c r="C3721" s="2" t="s">
        <v>20143</v>
      </c>
    </row>
    <row r="3722" spans="1:3" x14ac:dyDescent="0.35">
      <c r="A3722" s="2" t="s">
        <v>1056</v>
      </c>
      <c r="B3722" s="2" t="s">
        <v>19895</v>
      </c>
      <c r="C3722" s="2" t="s">
        <v>20144</v>
      </c>
    </row>
    <row r="3723" spans="1:3" x14ac:dyDescent="0.35">
      <c r="A3723" s="2" t="s">
        <v>1056</v>
      </c>
      <c r="B3723" s="2" t="s">
        <v>19895</v>
      </c>
      <c r="C3723" s="2" t="s">
        <v>20145</v>
      </c>
    </row>
    <row r="3724" spans="1:3" x14ac:dyDescent="0.35">
      <c r="A3724" s="2" t="s">
        <v>1056</v>
      </c>
      <c r="B3724" s="2" t="s">
        <v>19895</v>
      </c>
      <c r="C3724" s="2" t="s">
        <v>20146</v>
      </c>
    </row>
    <row r="3725" spans="1:3" x14ac:dyDescent="0.35">
      <c r="A3725" s="2" t="s">
        <v>1056</v>
      </c>
      <c r="B3725" s="2" t="s">
        <v>19895</v>
      </c>
      <c r="C3725" s="2" t="s">
        <v>20147</v>
      </c>
    </row>
    <row r="3726" spans="1:3" x14ac:dyDescent="0.35">
      <c r="A3726" s="2" t="s">
        <v>1056</v>
      </c>
      <c r="B3726" s="2" t="s">
        <v>19895</v>
      </c>
      <c r="C3726" s="2" t="s">
        <v>20148</v>
      </c>
    </row>
    <row r="3727" spans="1:3" x14ac:dyDescent="0.35">
      <c r="A3727" s="2" t="s">
        <v>1056</v>
      </c>
      <c r="B3727" s="2" t="s">
        <v>19895</v>
      </c>
      <c r="C3727" s="2" t="s">
        <v>20149</v>
      </c>
    </row>
    <row r="3728" spans="1:3" x14ac:dyDescent="0.35">
      <c r="A3728" s="2" t="s">
        <v>1056</v>
      </c>
      <c r="B3728" s="2" t="s">
        <v>19895</v>
      </c>
      <c r="C3728" s="2" t="s">
        <v>20150</v>
      </c>
    </row>
    <row r="3729" spans="1:3" x14ac:dyDescent="0.35">
      <c r="A3729" s="2" t="s">
        <v>1056</v>
      </c>
      <c r="B3729" s="2" t="s">
        <v>19895</v>
      </c>
      <c r="C3729" s="2" t="s">
        <v>20151</v>
      </c>
    </row>
    <row r="3730" spans="1:3" x14ac:dyDescent="0.35">
      <c r="A3730" s="2" t="s">
        <v>1056</v>
      </c>
      <c r="B3730" s="2" t="s">
        <v>19895</v>
      </c>
      <c r="C3730" s="2" t="s">
        <v>20152</v>
      </c>
    </row>
    <row r="3731" spans="1:3" x14ac:dyDescent="0.35">
      <c r="A3731" s="2" t="s">
        <v>1056</v>
      </c>
      <c r="B3731" s="2" t="s">
        <v>19895</v>
      </c>
      <c r="C3731" s="2" t="s">
        <v>20153</v>
      </c>
    </row>
    <row r="3732" spans="1:3" x14ac:dyDescent="0.35">
      <c r="A3732" s="2" t="s">
        <v>1056</v>
      </c>
      <c r="B3732" s="2" t="s">
        <v>19895</v>
      </c>
      <c r="C3732" s="2" t="s">
        <v>20154</v>
      </c>
    </row>
    <row r="3733" spans="1:3" x14ac:dyDescent="0.35">
      <c r="A3733" s="2" t="s">
        <v>1056</v>
      </c>
      <c r="B3733" s="2" t="s">
        <v>19895</v>
      </c>
      <c r="C3733" s="2" t="s">
        <v>20155</v>
      </c>
    </row>
    <row r="3734" spans="1:3" x14ac:dyDescent="0.35">
      <c r="A3734" s="2" t="s">
        <v>1056</v>
      </c>
      <c r="B3734" s="2" t="s">
        <v>19895</v>
      </c>
      <c r="C3734" s="2" t="s">
        <v>20156</v>
      </c>
    </row>
    <row r="3735" spans="1:3" x14ac:dyDescent="0.35">
      <c r="A3735" s="2" t="s">
        <v>1056</v>
      </c>
      <c r="B3735" s="2" t="s">
        <v>19895</v>
      </c>
      <c r="C3735" s="2" t="s">
        <v>20157</v>
      </c>
    </row>
    <row r="3736" spans="1:3" x14ac:dyDescent="0.35">
      <c r="A3736" s="2" t="s">
        <v>1056</v>
      </c>
      <c r="B3736" s="2" t="s">
        <v>19895</v>
      </c>
      <c r="C3736" s="2" t="s">
        <v>20158</v>
      </c>
    </row>
    <row r="3737" spans="1:3" x14ac:dyDescent="0.35">
      <c r="A3737" s="2" t="s">
        <v>1056</v>
      </c>
      <c r="B3737" s="2" t="s">
        <v>19895</v>
      </c>
      <c r="C3737" s="2" t="s">
        <v>20159</v>
      </c>
    </row>
    <row r="3738" spans="1:3" x14ac:dyDescent="0.35">
      <c r="A3738" s="2" t="s">
        <v>1056</v>
      </c>
      <c r="B3738" s="2" t="s">
        <v>19895</v>
      </c>
      <c r="C3738" s="2" t="s">
        <v>20160</v>
      </c>
    </row>
    <row r="3739" spans="1:3" x14ac:dyDescent="0.35">
      <c r="A3739" s="2" t="s">
        <v>1056</v>
      </c>
      <c r="B3739" s="2" t="s">
        <v>19895</v>
      </c>
      <c r="C3739" s="2" t="s">
        <v>20161</v>
      </c>
    </row>
    <row r="3740" spans="1:3" x14ac:dyDescent="0.35">
      <c r="A3740" s="2" t="s">
        <v>1056</v>
      </c>
      <c r="B3740" s="2" t="s">
        <v>19895</v>
      </c>
      <c r="C3740" s="2" t="s">
        <v>20162</v>
      </c>
    </row>
    <row r="3741" spans="1:3" x14ac:dyDescent="0.35">
      <c r="A3741" s="2" t="s">
        <v>1056</v>
      </c>
      <c r="B3741" s="2" t="s">
        <v>19895</v>
      </c>
      <c r="C3741" s="2" t="s">
        <v>20163</v>
      </c>
    </row>
    <row r="3742" spans="1:3" x14ac:dyDescent="0.35">
      <c r="A3742" s="2" t="s">
        <v>1056</v>
      </c>
      <c r="B3742" s="2" t="s">
        <v>19895</v>
      </c>
      <c r="C3742" s="2" t="s">
        <v>20164</v>
      </c>
    </row>
    <row r="3743" spans="1:3" x14ac:dyDescent="0.35">
      <c r="A3743" s="2" t="s">
        <v>1056</v>
      </c>
      <c r="B3743" s="2" t="s">
        <v>19895</v>
      </c>
      <c r="C3743" s="2" t="s">
        <v>20165</v>
      </c>
    </row>
    <row r="3744" spans="1:3" x14ac:dyDescent="0.35">
      <c r="A3744" s="2" t="s">
        <v>1056</v>
      </c>
      <c r="B3744" s="2" t="s">
        <v>19895</v>
      </c>
      <c r="C3744" s="2" t="s">
        <v>20166</v>
      </c>
    </row>
    <row r="3745" spans="1:3" x14ac:dyDescent="0.35">
      <c r="A3745" s="2" t="s">
        <v>1056</v>
      </c>
      <c r="B3745" s="2" t="s">
        <v>19895</v>
      </c>
      <c r="C3745" s="2" t="s">
        <v>20167</v>
      </c>
    </row>
    <row r="3746" spans="1:3" x14ac:dyDescent="0.35">
      <c r="A3746" s="2" t="s">
        <v>1056</v>
      </c>
      <c r="B3746" s="2" t="s">
        <v>19895</v>
      </c>
      <c r="C3746" s="2" t="s">
        <v>20168</v>
      </c>
    </row>
    <row r="3747" spans="1:3" x14ac:dyDescent="0.35">
      <c r="A3747" s="2" t="s">
        <v>1056</v>
      </c>
      <c r="B3747" s="2" t="s">
        <v>19895</v>
      </c>
      <c r="C3747" s="2" t="s">
        <v>20169</v>
      </c>
    </row>
    <row r="3748" spans="1:3" x14ac:dyDescent="0.35">
      <c r="A3748" s="2" t="s">
        <v>1056</v>
      </c>
      <c r="B3748" s="2" t="s">
        <v>19895</v>
      </c>
      <c r="C3748" s="2" t="s">
        <v>20170</v>
      </c>
    </row>
    <row r="3749" spans="1:3" x14ac:dyDescent="0.35">
      <c r="A3749" s="2" t="s">
        <v>1056</v>
      </c>
      <c r="B3749" s="2" t="s">
        <v>19895</v>
      </c>
      <c r="C3749" s="2" t="s">
        <v>20171</v>
      </c>
    </row>
    <row r="3750" spans="1:3" x14ac:dyDescent="0.35">
      <c r="A3750" s="2" t="s">
        <v>1056</v>
      </c>
      <c r="B3750" s="2" t="s">
        <v>19895</v>
      </c>
      <c r="C3750" s="2" t="s">
        <v>20172</v>
      </c>
    </row>
    <row r="3751" spans="1:3" x14ac:dyDescent="0.35">
      <c r="A3751" s="2" t="s">
        <v>1056</v>
      </c>
      <c r="B3751" s="2" t="s">
        <v>19895</v>
      </c>
      <c r="C3751" s="2" t="s">
        <v>20173</v>
      </c>
    </row>
    <row r="3752" spans="1:3" x14ac:dyDescent="0.35">
      <c r="A3752" s="2" t="s">
        <v>1056</v>
      </c>
      <c r="B3752" s="2" t="s">
        <v>19895</v>
      </c>
      <c r="C3752" s="2" t="s">
        <v>20174</v>
      </c>
    </row>
    <row r="3753" spans="1:3" x14ac:dyDescent="0.35">
      <c r="A3753" s="2" t="s">
        <v>1056</v>
      </c>
      <c r="B3753" s="2" t="s">
        <v>19895</v>
      </c>
      <c r="C3753" s="2" t="s">
        <v>20175</v>
      </c>
    </row>
    <row r="3754" spans="1:3" x14ac:dyDescent="0.35">
      <c r="A3754" s="2" t="s">
        <v>1056</v>
      </c>
      <c r="B3754" s="2" t="s">
        <v>19895</v>
      </c>
      <c r="C3754" s="2" t="s">
        <v>20176</v>
      </c>
    </row>
    <row r="3755" spans="1:3" x14ac:dyDescent="0.35">
      <c r="A3755" s="2" t="s">
        <v>1056</v>
      </c>
      <c r="B3755" s="2" t="s">
        <v>19895</v>
      </c>
      <c r="C3755" s="2" t="s">
        <v>20177</v>
      </c>
    </row>
    <row r="3756" spans="1:3" x14ac:dyDescent="0.35">
      <c r="A3756" s="2" t="s">
        <v>1056</v>
      </c>
      <c r="B3756" s="2" t="s">
        <v>19895</v>
      </c>
      <c r="C3756" s="2" t="s">
        <v>20178</v>
      </c>
    </row>
    <row r="3757" spans="1:3" x14ac:dyDescent="0.35">
      <c r="A3757" s="2" t="s">
        <v>1056</v>
      </c>
      <c r="B3757" s="2" t="s">
        <v>20179</v>
      </c>
      <c r="C3757" s="2" t="s">
        <v>20180</v>
      </c>
    </row>
    <row r="3758" spans="1:3" x14ac:dyDescent="0.35">
      <c r="A3758" s="2" t="s">
        <v>1056</v>
      </c>
      <c r="B3758" s="2" t="s">
        <v>20179</v>
      </c>
      <c r="C3758" s="2" t="s">
        <v>20181</v>
      </c>
    </row>
    <row r="3759" spans="1:3" x14ac:dyDescent="0.35">
      <c r="A3759" s="2" t="s">
        <v>1056</v>
      </c>
      <c r="B3759" s="2" t="s">
        <v>20179</v>
      </c>
      <c r="C3759" s="2" t="s">
        <v>14934</v>
      </c>
    </row>
    <row r="3760" spans="1:3" x14ac:dyDescent="0.35">
      <c r="A3760" s="2" t="s">
        <v>1056</v>
      </c>
      <c r="B3760" s="2" t="s">
        <v>20179</v>
      </c>
      <c r="C3760" s="2" t="s">
        <v>14935</v>
      </c>
    </row>
    <row r="3761" spans="1:3" x14ac:dyDescent="0.35">
      <c r="A3761" s="2" t="s">
        <v>1056</v>
      </c>
      <c r="B3761" s="2" t="s">
        <v>20179</v>
      </c>
      <c r="C3761" s="2" t="s">
        <v>14936</v>
      </c>
    </row>
    <row r="3762" spans="1:3" x14ac:dyDescent="0.35">
      <c r="A3762" s="2" t="s">
        <v>1056</v>
      </c>
      <c r="B3762" s="2" t="s">
        <v>20180</v>
      </c>
      <c r="C3762" s="2" t="s">
        <v>20182</v>
      </c>
    </row>
    <row r="3763" spans="1:3" x14ac:dyDescent="0.35">
      <c r="A3763" s="2" t="s">
        <v>1056</v>
      </c>
      <c r="B3763" s="2" t="s">
        <v>20180</v>
      </c>
      <c r="C3763" s="2" t="s">
        <v>20183</v>
      </c>
    </row>
    <row r="3764" spans="1:3" x14ac:dyDescent="0.35">
      <c r="A3764" s="2" t="s">
        <v>1056</v>
      </c>
      <c r="B3764" s="2" t="s">
        <v>20180</v>
      </c>
      <c r="C3764" s="2" t="s">
        <v>20184</v>
      </c>
    </row>
    <row r="3765" spans="1:3" x14ac:dyDescent="0.35">
      <c r="A3765" s="2" t="s">
        <v>1056</v>
      </c>
      <c r="B3765" s="2" t="s">
        <v>20180</v>
      </c>
      <c r="C3765" s="2" t="s">
        <v>20185</v>
      </c>
    </row>
    <row r="3766" spans="1:3" x14ac:dyDescent="0.35">
      <c r="A3766" s="2" t="s">
        <v>1056</v>
      </c>
      <c r="B3766" s="2" t="s">
        <v>20180</v>
      </c>
      <c r="C3766" s="2" t="s">
        <v>20186</v>
      </c>
    </row>
    <row r="3767" spans="1:3" x14ac:dyDescent="0.35">
      <c r="A3767" s="2" t="s">
        <v>1056</v>
      </c>
      <c r="B3767" s="2" t="s">
        <v>20180</v>
      </c>
      <c r="C3767" s="2" t="s">
        <v>20187</v>
      </c>
    </row>
    <row r="3768" spans="1:3" x14ac:dyDescent="0.35">
      <c r="A3768" s="2" t="s">
        <v>1056</v>
      </c>
      <c r="B3768" s="2" t="s">
        <v>20180</v>
      </c>
      <c r="C3768" s="2" t="s">
        <v>20188</v>
      </c>
    </row>
    <row r="3769" spans="1:3" x14ac:dyDescent="0.35">
      <c r="A3769" s="2" t="s">
        <v>1056</v>
      </c>
      <c r="B3769" s="2" t="s">
        <v>20180</v>
      </c>
      <c r="C3769" s="2" t="s">
        <v>20189</v>
      </c>
    </row>
    <row r="3770" spans="1:3" x14ac:dyDescent="0.35">
      <c r="A3770" s="2" t="s">
        <v>1056</v>
      </c>
      <c r="B3770" s="2" t="s">
        <v>20180</v>
      </c>
      <c r="C3770" s="2" t="s">
        <v>20190</v>
      </c>
    </row>
    <row r="3771" spans="1:3" x14ac:dyDescent="0.35">
      <c r="A3771" s="2" t="s">
        <v>1056</v>
      </c>
      <c r="B3771" s="2" t="s">
        <v>20180</v>
      </c>
      <c r="C3771" s="2" t="s">
        <v>20191</v>
      </c>
    </row>
    <row r="3772" spans="1:3" x14ac:dyDescent="0.35">
      <c r="A3772" s="2" t="s">
        <v>1056</v>
      </c>
      <c r="B3772" s="2" t="s">
        <v>20180</v>
      </c>
      <c r="C3772" s="2" t="s">
        <v>20192</v>
      </c>
    </row>
    <row r="3773" spans="1:3" x14ac:dyDescent="0.35">
      <c r="A3773" s="2" t="s">
        <v>1056</v>
      </c>
      <c r="B3773" s="2" t="s">
        <v>20180</v>
      </c>
      <c r="C3773" s="2" t="s">
        <v>20193</v>
      </c>
    </row>
    <row r="3774" spans="1:3" x14ac:dyDescent="0.35">
      <c r="A3774" s="2" t="s">
        <v>1056</v>
      </c>
      <c r="B3774" s="2" t="s">
        <v>20180</v>
      </c>
      <c r="C3774" s="2" t="s">
        <v>20194</v>
      </c>
    </row>
    <row r="3775" spans="1:3" x14ac:dyDescent="0.35">
      <c r="A3775" s="2" t="s">
        <v>1056</v>
      </c>
      <c r="B3775" s="2" t="s">
        <v>20180</v>
      </c>
      <c r="C3775" s="2" t="s">
        <v>20195</v>
      </c>
    </row>
    <row r="3776" spans="1:3" x14ac:dyDescent="0.35">
      <c r="A3776" s="2" t="s">
        <v>1056</v>
      </c>
      <c r="B3776" s="2" t="s">
        <v>20180</v>
      </c>
      <c r="C3776" s="2" t="s">
        <v>20196</v>
      </c>
    </row>
    <row r="3777" spans="1:3" x14ac:dyDescent="0.35">
      <c r="A3777" s="2" t="s">
        <v>1056</v>
      </c>
      <c r="B3777" s="2" t="s">
        <v>20180</v>
      </c>
      <c r="C3777" s="2" t="s">
        <v>20197</v>
      </c>
    </row>
    <row r="3778" spans="1:3" x14ac:dyDescent="0.35">
      <c r="A3778" s="2" t="s">
        <v>1056</v>
      </c>
      <c r="B3778" s="2" t="s">
        <v>20180</v>
      </c>
      <c r="C3778" s="2" t="s">
        <v>20198</v>
      </c>
    </row>
    <row r="3779" spans="1:3" x14ac:dyDescent="0.35">
      <c r="A3779" s="2" t="s">
        <v>1056</v>
      </c>
      <c r="B3779" s="2" t="s">
        <v>20180</v>
      </c>
      <c r="C3779" s="2" t="s">
        <v>20199</v>
      </c>
    </row>
    <row r="3780" spans="1:3" x14ac:dyDescent="0.35">
      <c r="A3780" s="2" t="s">
        <v>1056</v>
      </c>
      <c r="B3780" s="2" t="s">
        <v>20180</v>
      </c>
      <c r="C3780" s="2" t="s">
        <v>20200</v>
      </c>
    </row>
    <row r="3781" spans="1:3" x14ac:dyDescent="0.35">
      <c r="A3781" s="2" t="s">
        <v>1056</v>
      </c>
      <c r="B3781" s="2" t="s">
        <v>20180</v>
      </c>
      <c r="C3781" s="2" t="s">
        <v>20201</v>
      </c>
    </row>
    <row r="3782" spans="1:3" x14ac:dyDescent="0.35">
      <c r="A3782" s="2" t="s">
        <v>1056</v>
      </c>
      <c r="B3782" s="2" t="s">
        <v>20180</v>
      </c>
      <c r="C3782" s="2" t="s">
        <v>20202</v>
      </c>
    </row>
    <row r="3783" spans="1:3" x14ac:dyDescent="0.35">
      <c r="A3783" s="2" t="s">
        <v>1056</v>
      </c>
      <c r="B3783" s="2" t="s">
        <v>20180</v>
      </c>
      <c r="C3783" s="2" t="s">
        <v>20203</v>
      </c>
    </row>
    <row r="3784" spans="1:3" x14ac:dyDescent="0.35">
      <c r="A3784" s="2" t="s">
        <v>1056</v>
      </c>
      <c r="B3784" s="2" t="s">
        <v>20180</v>
      </c>
      <c r="C3784" s="2" t="s">
        <v>20204</v>
      </c>
    </row>
    <row r="3785" spans="1:3" x14ac:dyDescent="0.35">
      <c r="A3785" s="2" t="s">
        <v>1056</v>
      </c>
      <c r="B3785" s="2" t="s">
        <v>20180</v>
      </c>
      <c r="C3785" s="2" t="s">
        <v>20205</v>
      </c>
    </row>
    <row r="3786" spans="1:3" x14ac:dyDescent="0.35">
      <c r="A3786" s="2" t="s">
        <v>1056</v>
      </c>
      <c r="B3786" s="2" t="s">
        <v>20180</v>
      </c>
      <c r="C3786" s="2" t="s">
        <v>20206</v>
      </c>
    </row>
    <row r="3787" spans="1:3" x14ac:dyDescent="0.35">
      <c r="A3787" s="2" t="s">
        <v>1056</v>
      </c>
      <c r="B3787" s="2" t="s">
        <v>20180</v>
      </c>
      <c r="C3787" s="2" t="s">
        <v>20207</v>
      </c>
    </row>
    <row r="3788" spans="1:3" x14ac:dyDescent="0.35">
      <c r="A3788" s="2" t="s">
        <v>1056</v>
      </c>
      <c r="B3788" s="2" t="s">
        <v>20180</v>
      </c>
      <c r="C3788" s="2" t="s">
        <v>20208</v>
      </c>
    </row>
    <row r="3789" spans="1:3" x14ac:dyDescent="0.35">
      <c r="A3789" s="2" t="s">
        <v>1056</v>
      </c>
      <c r="B3789" s="2" t="s">
        <v>20180</v>
      </c>
      <c r="C3789" s="2" t="s">
        <v>20209</v>
      </c>
    </row>
    <row r="3790" spans="1:3" x14ac:dyDescent="0.35">
      <c r="A3790" s="2" t="s">
        <v>1056</v>
      </c>
      <c r="B3790" s="2" t="s">
        <v>20180</v>
      </c>
      <c r="C3790" s="2" t="s">
        <v>20210</v>
      </c>
    </row>
    <row r="3791" spans="1:3" x14ac:dyDescent="0.35">
      <c r="A3791" s="2" t="s">
        <v>1056</v>
      </c>
      <c r="B3791" s="2" t="s">
        <v>20180</v>
      </c>
      <c r="C3791" s="2" t="s">
        <v>20211</v>
      </c>
    </row>
    <row r="3792" spans="1:3" x14ac:dyDescent="0.35">
      <c r="A3792" s="2" t="s">
        <v>1056</v>
      </c>
      <c r="B3792" s="2" t="s">
        <v>20180</v>
      </c>
      <c r="C3792" s="2" t="s">
        <v>20212</v>
      </c>
    </row>
    <row r="3793" spans="1:3" x14ac:dyDescent="0.35">
      <c r="A3793" s="2" t="s">
        <v>1056</v>
      </c>
      <c r="B3793" s="2" t="s">
        <v>20181</v>
      </c>
      <c r="C3793" s="2" t="s">
        <v>20213</v>
      </c>
    </row>
    <row r="3794" spans="1:3" x14ac:dyDescent="0.35">
      <c r="A3794" s="2" t="s">
        <v>1056</v>
      </c>
      <c r="B3794" s="2" t="s">
        <v>20181</v>
      </c>
      <c r="C3794" s="2" t="s">
        <v>20214</v>
      </c>
    </row>
    <row r="3795" spans="1:3" x14ac:dyDescent="0.35">
      <c r="A3795" s="2" t="s">
        <v>1056</v>
      </c>
      <c r="B3795" s="2" t="s">
        <v>20181</v>
      </c>
      <c r="C3795" s="2" t="s">
        <v>20215</v>
      </c>
    </row>
    <row r="3796" spans="1:3" x14ac:dyDescent="0.35">
      <c r="A3796" s="2" t="s">
        <v>1056</v>
      </c>
      <c r="B3796" s="2" t="s">
        <v>20181</v>
      </c>
      <c r="C3796" s="2" t="s">
        <v>20216</v>
      </c>
    </row>
    <row r="3797" spans="1:3" x14ac:dyDescent="0.35">
      <c r="A3797" s="2" t="s">
        <v>1056</v>
      </c>
      <c r="B3797" s="2" t="s">
        <v>20181</v>
      </c>
      <c r="C3797" s="2" t="s">
        <v>20217</v>
      </c>
    </row>
    <row r="3798" spans="1:3" x14ac:dyDescent="0.35">
      <c r="A3798" s="2" t="s">
        <v>1056</v>
      </c>
      <c r="B3798" s="2" t="s">
        <v>20181</v>
      </c>
      <c r="C3798" s="2" t="s">
        <v>20218</v>
      </c>
    </row>
    <row r="3799" spans="1:3" x14ac:dyDescent="0.35">
      <c r="A3799" s="2" t="s">
        <v>1056</v>
      </c>
      <c r="B3799" s="2" t="s">
        <v>20181</v>
      </c>
      <c r="C3799" s="2" t="s">
        <v>20219</v>
      </c>
    </row>
    <row r="3800" spans="1:3" x14ac:dyDescent="0.35">
      <c r="A3800" s="2" t="s">
        <v>1056</v>
      </c>
      <c r="B3800" s="2" t="s">
        <v>20181</v>
      </c>
      <c r="C3800" s="2" t="s">
        <v>20220</v>
      </c>
    </row>
    <row r="3801" spans="1:3" x14ac:dyDescent="0.35">
      <c r="A3801" s="2" t="s">
        <v>1056</v>
      </c>
      <c r="B3801" s="2" t="s">
        <v>20181</v>
      </c>
      <c r="C3801" s="2" t="s">
        <v>20221</v>
      </c>
    </row>
    <row r="3802" spans="1:3" x14ac:dyDescent="0.35">
      <c r="A3802" s="2" t="s">
        <v>1056</v>
      </c>
      <c r="B3802" s="2" t="s">
        <v>20181</v>
      </c>
      <c r="C3802" s="2" t="s">
        <v>20222</v>
      </c>
    </row>
    <row r="3803" spans="1:3" x14ac:dyDescent="0.35">
      <c r="A3803" s="2" t="s">
        <v>1056</v>
      </c>
      <c r="B3803" s="2" t="s">
        <v>20181</v>
      </c>
      <c r="C3803" s="2" t="s">
        <v>20223</v>
      </c>
    </row>
    <row r="3804" spans="1:3" x14ac:dyDescent="0.35">
      <c r="A3804" s="2" t="s">
        <v>1056</v>
      </c>
      <c r="B3804" s="2" t="s">
        <v>20181</v>
      </c>
      <c r="C3804" s="2" t="s">
        <v>20224</v>
      </c>
    </row>
    <row r="3805" spans="1:3" x14ac:dyDescent="0.35">
      <c r="A3805" s="2" t="s">
        <v>1056</v>
      </c>
      <c r="B3805" s="2" t="s">
        <v>20181</v>
      </c>
      <c r="C3805" s="2" t="s">
        <v>20225</v>
      </c>
    </row>
    <row r="3806" spans="1:3" x14ac:dyDescent="0.35">
      <c r="A3806" s="2" t="s">
        <v>1056</v>
      </c>
      <c r="B3806" s="2" t="s">
        <v>20181</v>
      </c>
      <c r="C3806" s="2" t="s">
        <v>20226</v>
      </c>
    </row>
    <row r="3807" spans="1:3" x14ac:dyDescent="0.35">
      <c r="A3807" s="2" t="s">
        <v>1056</v>
      </c>
      <c r="B3807" s="2" t="s">
        <v>20181</v>
      </c>
      <c r="C3807" s="2" t="s">
        <v>20227</v>
      </c>
    </row>
    <row r="3808" spans="1:3" x14ac:dyDescent="0.35">
      <c r="A3808" s="2" t="s">
        <v>1056</v>
      </c>
      <c r="B3808" s="2" t="s">
        <v>20181</v>
      </c>
      <c r="C3808" s="2" t="s">
        <v>20228</v>
      </c>
    </row>
    <row r="3809" spans="1:3" x14ac:dyDescent="0.35">
      <c r="A3809" s="2" t="s">
        <v>1056</v>
      </c>
      <c r="B3809" s="2" t="s">
        <v>20181</v>
      </c>
      <c r="C3809" s="2" t="s">
        <v>20229</v>
      </c>
    </row>
    <row r="3810" spans="1:3" x14ac:dyDescent="0.35">
      <c r="A3810" s="2" t="s">
        <v>1056</v>
      </c>
      <c r="B3810" s="2" t="s">
        <v>20181</v>
      </c>
      <c r="C3810" s="2" t="s">
        <v>20230</v>
      </c>
    </row>
    <row r="3811" spans="1:3" x14ac:dyDescent="0.35">
      <c r="A3811" s="2" t="s">
        <v>1056</v>
      </c>
      <c r="B3811" s="2" t="s">
        <v>20181</v>
      </c>
      <c r="C3811" s="2" t="s">
        <v>20231</v>
      </c>
    </row>
    <row r="3812" spans="1:3" x14ac:dyDescent="0.35">
      <c r="A3812" s="2" t="s">
        <v>1056</v>
      </c>
      <c r="B3812" s="2" t="s">
        <v>20181</v>
      </c>
      <c r="C3812" s="2" t="s">
        <v>20232</v>
      </c>
    </row>
    <row r="3813" spans="1:3" x14ac:dyDescent="0.35">
      <c r="A3813" s="2" t="s">
        <v>1056</v>
      </c>
      <c r="B3813" s="2" t="s">
        <v>20181</v>
      </c>
      <c r="C3813" s="2" t="s">
        <v>20233</v>
      </c>
    </row>
    <row r="3814" spans="1:3" x14ac:dyDescent="0.35">
      <c r="A3814" s="2" t="s">
        <v>1056</v>
      </c>
      <c r="B3814" s="2" t="s">
        <v>20181</v>
      </c>
      <c r="C3814" s="2" t="s">
        <v>20234</v>
      </c>
    </row>
    <row r="3815" spans="1:3" x14ac:dyDescent="0.35">
      <c r="A3815" s="2" t="s">
        <v>1056</v>
      </c>
      <c r="B3815" s="2" t="s">
        <v>20181</v>
      </c>
      <c r="C3815" s="2" t="s">
        <v>20235</v>
      </c>
    </row>
    <row r="3816" spans="1:3" x14ac:dyDescent="0.35">
      <c r="A3816" s="2" t="s">
        <v>1056</v>
      </c>
      <c r="B3816" s="2" t="s">
        <v>20181</v>
      </c>
      <c r="C3816" s="2" t="s">
        <v>20236</v>
      </c>
    </row>
    <row r="3817" spans="1:3" x14ac:dyDescent="0.35">
      <c r="A3817" s="2" t="s">
        <v>1056</v>
      </c>
      <c r="B3817" s="2" t="s">
        <v>20181</v>
      </c>
      <c r="C3817" s="2" t="s">
        <v>20237</v>
      </c>
    </row>
    <row r="3818" spans="1:3" x14ac:dyDescent="0.35">
      <c r="A3818" s="2" t="s">
        <v>1056</v>
      </c>
      <c r="B3818" s="2" t="s">
        <v>20181</v>
      </c>
      <c r="C3818" s="2" t="s">
        <v>20238</v>
      </c>
    </row>
    <row r="3819" spans="1:3" x14ac:dyDescent="0.35">
      <c r="A3819" s="2" t="s">
        <v>1056</v>
      </c>
      <c r="B3819" s="2" t="s">
        <v>20181</v>
      </c>
      <c r="C3819" s="2" t="s">
        <v>20239</v>
      </c>
    </row>
    <row r="3820" spans="1:3" x14ac:dyDescent="0.35">
      <c r="A3820" s="2" t="s">
        <v>1056</v>
      </c>
      <c r="B3820" s="2" t="s">
        <v>20181</v>
      </c>
      <c r="C3820" s="2" t="s">
        <v>20240</v>
      </c>
    </row>
    <row r="3821" spans="1:3" x14ac:dyDescent="0.35">
      <c r="A3821" s="2" t="s">
        <v>1056</v>
      </c>
      <c r="B3821" s="2" t="s">
        <v>20181</v>
      </c>
      <c r="C3821" s="2" t="s">
        <v>20241</v>
      </c>
    </row>
    <row r="3822" spans="1:3" x14ac:dyDescent="0.35">
      <c r="A3822" s="2" t="s">
        <v>1056</v>
      </c>
      <c r="B3822" s="2" t="s">
        <v>20181</v>
      </c>
      <c r="C3822" s="2" t="s">
        <v>20242</v>
      </c>
    </row>
    <row r="3823" spans="1:3" x14ac:dyDescent="0.35">
      <c r="A3823" s="2" t="s">
        <v>1056</v>
      </c>
      <c r="B3823" s="2" t="s">
        <v>20181</v>
      </c>
      <c r="C3823" s="2" t="s">
        <v>20243</v>
      </c>
    </row>
    <row r="3824" spans="1:3" x14ac:dyDescent="0.35">
      <c r="A3824" s="2" t="s">
        <v>1056</v>
      </c>
      <c r="B3824" s="2" t="s">
        <v>20181</v>
      </c>
      <c r="C3824" s="2" t="s">
        <v>20244</v>
      </c>
    </row>
    <row r="3825" spans="1:3" x14ac:dyDescent="0.35">
      <c r="A3825" s="2" t="s">
        <v>1056</v>
      </c>
      <c r="B3825" s="2" t="s">
        <v>20181</v>
      </c>
      <c r="C3825" s="2" t="s">
        <v>20245</v>
      </c>
    </row>
    <row r="3826" spans="1:3" x14ac:dyDescent="0.35">
      <c r="A3826" s="2" t="s">
        <v>1056</v>
      </c>
      <c r="B3826" s="2" t="s">
        <v>20181</v>
      </c>
      <c r="C3826" s="2" t="s">
        <v>20246</v>
      </c>
    </row>
    <row r="3827" spans="1:3" x14ac:dyDescent="0.35">
      <c r="A3827" s="2" t="s">
        <v>1056</v>
      </c>
      <c r="B3827" s="2" t="s">
        <v>20181</v>
      </c>
      <c r="C3827" s="2" t="s">
        <v>20247</v>
      </c>
    </row>
    <row r="3828" spans="1:3" x14ac:dyDescent="0.35">
      <c r="A3828" s="2" t="s">
        <v>1056</v>
      </c>
      <c r="B3828" s="2" t="s">
        <v>20181</v>
      </c>
      <c r="C3828" s="2" t="s">
        <v>20248</v>
      </c>
    </row>
    <row r="3829" spans="1:3" x14ac:dyDescent="0.35">
      <c r="A3829" s="2" t="s">
        <v>1056</v>
      </c>
      <c r="B3829" s="2" t="s">
        <v>20181</v>
      </c>
      <c r="C3829" s="2" t="s">
        <v>20249</v>
      </c>
    </row>
    <row r="3830" spans="1:3" x14ac:dyDescent="0.35">
      <c r="A3830" s="2" t="s">
        <v>1056</v>
      </c>
      <c r="B3830" s="2" t="s">
        <v>20181</v>
      </c>
      <c r="C3830" s="2" t="s">
        <v>20250</v>
      </c>
    </row>
    <row r="3831" spans="1:3" x14ac:dyDescent="0.35">
      <c r="A3831" s="2" t="s">
        <v>1056</v>
      </c>
      <c r="B3831" s="2" t="s">
        <v>20181</v>
      </c>
      <c r="C3831" s="2" t="s">
        <v>20251</v>
      </c>
    </row>
    <row r="3832" spans="1:3" x14ac:dyDescent="0.35">
      <c r="A3832" s="2" t="s">
        <v>1056</v>
      </c>
      <c r="B3832" s="2" t="s">
        <v>20181</v>
      </c>
      <c r="C3832" s="2" t="s">
        <v>20252</v>
      </c>
    </row>
    <row r="3833" spans="1:3" x14ac:dyDescent="0.35">
      <c r="A3833" s="2" t="s">
        <v>1056</v>
      </c>
      <c r="B3833" s="2" t="s">
        <v>20181</v>
      </c>
      <c r="C3833" s="2" t="s">
        <v>20253</v>
      </c>
    </row>
    <row r="3834" spans="1:3" x14ac:dyDescent="0.35">
      <c r="A3834" s="2" t="s">
        <v>1056</v>
      </c>
      <c r="B3834" s="2" t="s">
        <v>20181</v>
      </c>
      <c r="C3834" s="2" t="s">
        <v>20254</v>
      </c>
    </row>
    <row r="3835" spans="1:3" x14ac:dyDescent="0.35">
      <c r="A3835" s="2" t="s">
        <v>1056</v>
      </c>
      <c r="B3835" s="2" t="s">
        <v>20181</v>
      </c>
      <c r="C3835" s="2" t="s">
        <v>20255</v>
      </c>
    </row>
    <row r="3836" spans="1:3" x14ac:dyDescent="0.35">
      <c r="A3836" s="2" t="s">
        <v>1056</v>
      </c>
      <c r="B3836" s="2" t="s">
        <v>20181</v>
      </c>
      <c r="C3836" s="2" t="s">
        <v>20256</v>
      </c>
    </row>
    <row r="3837" spans="1:3" x14ac:dyDescent="0.35">
      <c r="A3837" s="2" t="s">
        <v>1056</v>
      </c>
      <c r="B3837" s="2" t="s">
        <v>20181</v>
      </c>
      <c r="C3837" s="2" t="s">
        <v>20257</v>
      </c>
    </row>
    <row r="3838" spans="1:3" x14ac:dyDescent="0.35">
      <c r="A3838" s="2" t="s">
        <v>1056</v>
      </c>
      <c r="B3838" s="2" t="s">
        <v>20181</v>
      </c>
      <c r="C3838" s="2" t="s">
        <v>20258</v>
      </c>
    </row>
    <row r="3839" spans="1:3" x14ac:dyDescent="0.35">
      <c r="A3839" s="2" t="s">
        <v>1056</v>
      </c>
      <c r="B3839" s="2" t="s">
        <v>20181</v>
      </c>
      <c r="C3839" s="2" t="s">
        <v>20259</v>
      </c>
    </row>
    <row r="3840" spans="1:3" x14ac:dyDescent="0.35">
      <c r="A3840" s="2" t="s">
        <v>1056</v>
      </c>
      <c r="B3840" s="2" t="s">
        <v>20181</v>
      </c>
      <c r="C3840" s="2" t="s">
        <v>20260</v>
      </c>
    </row>
    <row r="3841" spans="1:3" x14ac:dyDescent="0.35">
      <c r="A3841" s="2" t="s">
        <v>1056</v>
      </c>
      <c r="B3841" s="2" t="s">
        <v>20181</v>
      </c>
      <c r="C3841" s="2" t="s">
        <v>20261</v>
      </c>
    </row>
    <row r="3842" spans="1:3" x14ac:dyDescent="0.35">
      <c r="A3842" s="2" t="s">
        <v>1056</v>
      </c>
      <c r="B3842" s="2" t="s">
        <v>20181</v>
      </c>
      <c r="C3842" s="2" t="s">
        <v>20262</v>
      </c>
    </row>
    <row r="3843" spans="1:3" x14ac:dyDescent="0.35">
      <c r="A3843" s="2" t="s">
        <v>1056</v>
      </c>
      <c r="B3843" s="2" t="s">
        <v>20181</v>
      </c>
      <c r="C3843" s="2" t="s">
        <v>14937</v>
      </c>
    </row>
    <row r="3844" spans="1:3" x14ac:dyDescent="0.35">
      <c r="A3844" s="2" t="s">
        <v>1056</v>
      </c>
      <c r="B3844" s="2" t="s">
        <v>20181</v>
      </c>
      <c r="C3844" s="2" t="s">
        <v>14938</v>
      </c>
    </row>
    <row r="3845" spans="1:3" x14ac:dyDescent="0.35">
      <c r="A3845" s="2" t="s">
        <v>1056</v>
      </c>
      <c r="B3845" s="2" t="s">
        <v>20181</v>
      </c>
      <c r="C3845" s="2" t="s">
        <v>14939</v>
      </c>
    </row>
    <row r="3846" spans="1:3" x14ac:dyDescent="0.35">
      <c r="A3846" s="2" t="s">
        <v>1056</v>
      </c>
      <c r="B3846" s="2" t="s">
        <v>20181</v>
      </c>
      <c r="C3846" s="2" t="s">
        <v>14940</v>
      </c>
    </row>
    <row r="3847" spans="1:3" x14ac:dyDescent="0.35">
      <c r="A3847" s="2" t="s">
        <v>1056</v>
      </c>
      <c r="B3847" s="2" t="s">
        <v>20181</v>
      </c>
      <c r="C3847" s="2" t="s">
        <v>14941</v>
      </c>
    </row>
    <row r="3848" spans="1:3" x14ac:dyDescent="0.35">
      <c r="A3848" s="2" t="s">
        <v>1056</v>
      </c>
      <c r="B3848" s="2" t="s">
        <v>20181</v>
      </c>
      <c r="C3848" s="2" t="s">
        <v>14942</v>
      </c>
    </row>
    <row r="3849" spans="1:3" x14ac:dyDescent="0.35">
      <c r="A3849" s="2" t="s">
        <v>1056</v>
      </c>
      <c r="B3849" s="2" t="s">
        <v>20181</v>
      </c>
      <c r="C3849" s="2" t="s">
        <v>14943</v>
      </c>
    </row>
    <row r="3850" spans="1:3" x14ac:dyDescent="0.35">
      <c r="A3850" s="2" t="s">
        <v>1056</v>
      </c>
      <c r="B3850" s="2" t="s">
        <v>20181</v>
      </c>
      <c r="C3850" s="2" t="s">
        <v>14944</v>
      </c>
    </row>
    <row r="3851" spans="1:3" x14ac:dyDescent="0.35">
      <c r="A3851" s="2" t="s">
        <v>1056</v>
      </c>
      <c r="B3851" s="2" t="s">
        <v>20181</v>
      </c>
      <c r="C3851" s="2" t="s">
        <v>14945</v>
      </c>
    </row>
    <row r="3852" spans="1:3" x14ac:dyDescent="0.35">
      <c r="A3852" s="2" t="s">
        <v>1056</v>
      </c>
      <c r="B3852" s="2" t="s">
        <v>20181</v>
      </c>
      <c r="C3852" s="2" t="s">
        <v>14946</v>
      </c>
    </row>
    <row r="3853" spans="1:3" x14ac:dyDescent="0.35">
      <c r="A3853" s="2" t="s">
        <v>1056</v>
      </c>
      <c r="B3853" s="2" t="s">
        <v>20181</v>
      </c>
      <c r="C3853" s="2" t="s">
        <v>14947</v>
      </c>
    </row>
    <row r="3854" spans="1:3" x14ac:dyDescent="0.35">
      <c r="A3854" s="2" t="s">
        <v>1056</v>
      </c>
      <c r="B3854" s="2" t="s">
        <v>20181</v>
      </c>
      <c r="C3854" s="2" t="s">
        <v>14948</v>
      </c>
    </row>
    <row r="3855" spans="1:3" x14ac:dyDescent="0.35">
      <c r="A3855" s="2" t="s">
        <v>1056</v>
      </c>
      <c r="B3855" s="2" t="s">
        <v>20181</v>
      </c>
      <c r="C3855" s="2" t="s">
        <v>14949</v>
      </c>
    </row>
    <row r="3856" spans="1:3" x14ac:dyDescent="0.35">
      <c r="A3856" s="2" t="s">
        <v>1056</v>
      </c>
      <c r="B3856" s="2" t="s">
        <v>20181</v>
      </c>
      <c r="C3856" s="2" t="s">
        <v>14950</v>
      </c>
    </row>
    <row r="3857" spans="1:3" x14ac:dyDescent="0.35">
      <c r="A3857" s="2" t="s">
        <v>1056</v>
      </c>
      <c r="B3857" s="2" t="s">
        <v>20181</v>
      </c>
      <c r="C3857" s="2" t="s">
        <v>14951</v>
      </c>
    </row>
    <row r="3858" spans="1:3" x14ac:dyDescent="0.35">
      <c r="A3858" s="2" t="s">
        <v>1056</v>
      </c>
      <c r="B3858" s="2" t="s">
        <v>20181</v>
      </c>
      <c r="C3858" s="2" t="s">
        <v>14952</v>
      </c>
    </row>
    <row r="3859" spans="1:3" x14ac:dyDescent="0.35">
      <c r="A3859" s="2" t="s">
        <v>1056</v>
      </c>
      <c r="B3859" s="2" t="s">
        <v>20181</v>
      </c>
      <c r="C3859" s="2" t="s">
        <v>14953</v>
      </c>
    </row>
    <row r="3860" spans="1:3" x14ac:dyDescent="0.35">
      <c r="A3860" s="2" t="s">
        <v>1056</v>
      </c>
      <c r="B3860" s="2" t="s">
        <v>20181</v>
      </c>
      <c r="C3860" s="2" t="s">
        <v>14954</v>
      </c>
    </row>
    <row r="3861" spans="1:3" x14ac:dyDescent="0.35">
      <c r="A3861" s="2" t="s">
        <v>1056</v>
      </c>
      <c r="B3861" s="2" t="s">
        <v>20181</v>
      </c>
      <c r="C3861" s="2" t="s">
        <v>14955</v>
      </c>
    </row>
    <row r="3862" spans="1:3" x14ac:dyDescent="0.35">
      <c r="A3862" s="2" t="s">
        <v>1056</v>
      </c>
      <c r="B3862" s="2" t="s">
        <v>20181</v>
      </c>
      <c r="C3862" s="2" t="s">
        <v>14956</v>
      </c>
    </row>
    <row r="3863" spans="1:3" x14ac:dyDescent="0.35">
      <c r="A3863" s="2" t="s">
        <v>1056</v>
      </c>
      <c r="B3863" s="2" t="s">
        <v>14934</v>
      </c>
      <c r="C3863" s="2" t="s">
        <v>14957</v>
      </c>
    </row>
    <row r="3864" spans="1:3" x14ac:dyDescent="0.35">
      <c r="A3864" s="2" t="s">
        <v>1056</v>
      </c>
      <c r="B3864" s="2" t="s">
        <v>14934</v>
      </c>
      <c r="C3864" s="2" t="s">
        <v>14958</v>
      </c>
    </row>
    <row r="3865" spans="1:3" x14ac:dyDescent="0.35">
      <c r="A3865" s="2" t="s">
        <v>1056</v>
      </c>
      <c r="B3865" s="2" t="s">
        <v>14934</v>
      </c>
      <c r="C3865" s="2" t="s">
        <v>14959</v>
      </c>
    </row>
    <row r="3866" spans="1:3" x14ac:dyDescent="0.35">
      <c r="A3866" s="2" t="s">
        <v>1056</v>
      </c>
      <c r="B3866" s="2" t="s">
        <v>14934</v>
      </c>
      <c r="C3866" s="2" t="s">
        <v>14960</v>
      </c>
    </row>
    <row r="3867" spans="1:3" x14ac:dyDescent="0.35">
      <c r="A3867" s="2" t="s">
        <v>1056</v>
      </c>
      <c r="B3867" s="2" t="s">
        <v>14934</v>
      </c>
      <c r="C3867" s="2" t="s">
        <v>14961</v>
      </c>
    </row>
    <row r="3868" spans="1:3" x14ac:dyDescent="0.35">
      <c r="A3868" s="2" t="s">
        <v>1056</v>
      </c>
      <c r="B3868" s="2" t="s">
        <v>14934</v>
      </c>
      <c r="C3868" s="2" t="s">
        <v>14962</v>
      </c>
    </row>
    <row r="3869" spans="1:3" x14ac:dyDescent="0.35">
      <c r="A3869" s="2" t="s">
        <v>1056</v>
      </c>
      <c r="B3869" s="2" t="s">
        <v>14934</v>
      </c>
      <c r="C3869" s="2" t="s">
        <v>14963</v>
      </c>
    </row>
    <row r="3870" spans="1:3" x14ac:dyDescent="0.35">
      <c r="A3870" s="2" t="s">
        <v>1056</v>
      </c>
      <c r="B3870" s="2" t="s">
        <v>14934</v>
      </c>
      <c r="C3870" s="2" t="s">
        <v>14964</v>
      </c>
    </row>
    <row r="3871" spans="1:3" x14ac:dyDescent="0.35">
      <c r="A3871" s="2" t="s">
        <v>1056</v>
      </c>
      <c r="B3871" s="2" t="s">
        <v>14934</v>
      </c>
      <c r="C3871" s="2" t="s">
        <v>14965</v>
      </c>
    </row>
    <row r="3872" spans="1:3" x14ac:dyDescent="0.35">
      <c r="A3872" s="2" t="s">
        <v>1056</v>
      </c>
      <c r="B3872" s="2" t="s">
        <v>14934</v>
      </c>
      <c r="C3872" s="2" t="s">
        <v>14966</v>
      </c>
    </row>
    <row r="3873" spans="1:3" x14ac:dyDescent="0.35">
      <c r="A3873" s="2" t="s">
        <v>1056</v>
      </c>
      <c r="B3873" s="2" t="s">
        <v>14934</v>
      </c>
      <c r="C3873" s="2" t="s">
        <v>14967</v>
      </c>
    </row>
    <row r="3874" spans="1:3" x14ac:dyDescent="0.35">
      <c r="A3874" s="2" t="s">
        <v>1056</v>
      </c>
      <c r="B3874" s="2" t="s">
        <v>14934</v>
      </c>
      <c r="C3874" s="2" t="s">
        <v>14968</v>
      </c>
    </row>
    <row r="3875" spans="1:3" x14ac:dyDescent="0.35">
      <c r="A3875" s="2" t="s">
        <v>1056</v>
      </c>
      <c r="B3875" s="2" t="s">
        <v>14934</v>
      </c>
      <c r="C3875" s="2" t="s">
        <v>14969</v>
      </c>
    </row>
    <row r="3876" spans="1:3" x14ac:dyDescent="0.35">
      <c r="A3876" s="2" t="s">
        <v>1056</v>
      </c>
      <c r="B3876" s="2" t="s">
        <v>14934</v>
      </c>
      <c r="C3876" s="2" t="s">
        <v>14970</v>
      </c>
    </row>
    <row r="3877" spans="1:3" x14ac:dyDescent="0.35">
      <c r="A3877" s="2" t="s">
        <v>1056</v>
      </c>
      <c r="B3877" s="2" t="s">
        <v>14934</v>
      </c>
      <c r="C3877" s="2" t="s">
        <v>14971</v>
      </c>
    </row>
    <row r="3878" spans="1:3" x14ac:dyDescent="0.35">
      <c r="A3878" s="2" t="s">
        <v>1056</v>
      </c>
      <c r="B3878" s="2" t="s">
        <v>14934</v>
      </c>
      <c r="C3878" s="2" t="s">
        <v>14972</v>
      </c>
    </row>
    <row r="3879" spans="1:3" x14ac:dyDescent="0.35">
      <c r="A3879" s="2" t="s">
        <v>1056</v>
      </c>
      <c r="B3879" s="2" t="s">
        <v>14934</v>
      </c>
      <c r="C3879" s="2" t="s">
        <v>14973</v>
      </c>
    </row>
    <row r="3880" spans="1:3" x14ac:dyDescent="0.35">
      <c r="A3880" s="2" t="s">
        <v>1056</v>
      </c>
      <c r="B3880" s="2" t="s">
        <v>14934</v>
      </c>
      <c r="C3880" s="2" t="s">
        <v>14974</v>
      </c>
    </row>
    <row r="3881" spans="1:3" x14ac:dyDescent="0.35">
      <c r="A3881" s="2" t="s">
        <v>1056</v>
      </c>
      <c r="B3881" s="2" t="s">
        <v>14934</v>
      </c>
      <c r="C3881" s="2" t="s">
        <v>14975</v>
      </c>
    </row>
    <row r="3882" spans="1:3" x14ac:dyDescent="0.35">
      <c r="A3882" s="2" t="s">
        <v>1056</v>
      </c>
      <c r="B3882" s="2" t="s">
        <v>14934</v>
      </c>
      <c r="C3882" s="2" t="s">
        <v>14976</v>
      </c>
    </row>
    <row r="3883" spans="1:3" x14ac:dyDescent="0.35">
      <c r="A3883" s="2" t="s">
        <v>1056</v>
      </c>
      <c r="B3883" s="2" t="s">
        <v>14934</v>
      </c>
      <c r="C3883" s="2" t="s">
        <v>14977</v>
      </c>
    </row>
    <row r="3884" spans="1:3" x14ac:dyDescent="0.35">
      <c r="A3884" s="2" t="s">
        <v>1056</v>
      </c>
      <c r="B3884" s="2" t="s">
        <v>14934</v>
      </c>
      <c r="C3884" s="2" t="s">
        <v>14978</v>
      </c>
    </row>
    <row r="3885" spans="1:3" x14ac:dyDescent="0.35">
      <c r="A3885" s="2" t="s">
        <v>1056</v>
      </c>
      <c r="B3885" s="2" t="s">
        <v>14934</v>
      </c>
      <c r="C3885" s="2" t="s">
        <v>14979</v>
      </c>
    </row>
    <row r="3886" spans="1:3" x14ac:dyDescent="0.35">
      <c r="A3886" s="2" t="s">
        <v>1056</v>
      </c>
      <c r="B3886" s="2" t="s">
        <v>14934</v>
      </c>
      <c r="C3886" s="2" t="s">
        <v>14980</v>
      </c>
    </row>
    <row r="3887" spans="1:3" x14ac:dyDescent="0.35">
      <c r="A3887" s="2" t="s">
        <v>1056</v>
      </c>
      <c r="B3887" s="2" t="s">
        <v>14934</v>
      </c>
      <c r="C3887" s="2" t="s">
        <v>14981</v>
      </c>
    </row>
    <row r="3888" spans="1:3" x14ac:dyDescent="0.35">
      <c r="A3888" s="2" t="s">
        <v>1056</v>
      </c>
      <c r="B3888" s="2" t="s">
        <v>14934</v>
      </c>
      <c r="C3888" s="2" t="s">
        <v>14982</v>
      </c>
    </row>
    <row r="3889" spans="1:3" x14ac:dyDescent="0.35">
      <c r="A3889" s="2" t="s">
        <v>1056</v>
      </c>
      <c r="B3889" s="2" t="s">
        <v>14934</v>
      </c>
      <c r="C3889" s="2" t="s">
        <v>14983</v>
      </c>
    </row>
    <row r="3890" spans="1:3" x14ac:dyDescent="0.35">
      <c r="A3890" s="2" t="s">
        <v>1056</v>
      </c>
      <c r="B3890" s="2" t="s">
        <v>14934</v>
      </c>
      <c r="C3890" s="2" t="s">
        <v>14984</v>
      </c>
    </row>
    <row r="3891" spans="1:3" x14ac:dyDescent="0.35">
      <c r="A3891" s="2" t="s">
        <v>1056</v>
      </c>
      <c r="B3891" s="2" t="s">
        <v>14934</v>
      </c>
      <c r="C3891" s="2" t="s">
        <v>14985</v>
      </c>
    </row>
    <row r="3892" spans="1:3" x14ac:dyDescent="0.35">
      <c r="A3892" s="2" t="s">
        <v>1056</v>
      </c>
      <c r="B3892" s="2" t="s">
        <v>14934</v>
      </c>
      <c r="C3892" s="2" t="s">
        <v>14986</v>
      </c>
    </row>
    <row r="3893" spans="1:3" x14ac:dyDescent="0.35">
      <c r="A3893" s="2" t="s">
        <v>1056</v>
      </c>
      <c r="B3893" s="2" t="s">
        <v>14934</v>
      </c>
      <c r="C3893" s="2" t="s">
        <v>14987</v>
      </c>
    </row>
    <row r="3894" spans="1:3" x14ac:dyDescent="0.35">
      <c r="A3894" s="2" t="s">
        <v>1056</v>
      </c>
      <c r="B3894" s="2" t="s">
        <v>14934</v>
      </c>
      <c r="C3894" s="2" t="s">
        <v>14988</v>
      </c>
    </row>
    <row r="3895" spans="1:3" x14ac:dyDescent="0.35">
      <c r="A3895" s="2" t="s">
        <v>1056</v>
      </c>
      <c r="B3895" s="2" t="s">
        <v>14934</v>
      </c>
      <c r="C3895" s="2" t="s">
        <v>14989</v>
      </c>
    </row>
    <row r="3896" spans="1:3" x14ac:dyDescent="0.35">
      <c r="A3896" s="2" t="s">
        <v>1056</v>
      </c>
      <c r="B3896" s="2" t="s">
        <v>14934</v>
      </c>
      <c r="C3896" s="2" t="s">
        <v>14990</v>
      </c>
    </row>
    <row r="3897" spans="1:3" x14ac:dyDescent="0.35">
      <c r="A3897" s="2" t="s">
        <v>1056</v>
      </c>
      <c r="B3897" s="2" t="s">
        <v>14934</v>
      </c>
      <c r="C3897" s="2" t="s">
        <v>14991</v>
      </c>
    </row>
    <row r="3898" spans="1:3" x14ac:dyDescent="0.35">
      <c r="A3898" s="2" t="s">
        <v>1056</v>
      </c>
      <c r="B3898" s="2" t="s">
        <v>14934</v>
      </c>
      <c r="C3898" s="2" t="s">
        <v>14992</v>
      </c>
    </row>
    <row r="3899" spans="1:3" x14ac:dyDescent="0.35">
      <c r="A3899" s="2" t="s">
        <v>1056</v>
      </c>
      <c r="B3899" s="2" t="s">
        <v>14934</v>
      </c>
      <c r="C3899" s="2" t="s">
        <v>14993</v>
      </c>
    </row>
    <row r="3900" spans="1:3" x14ac:dyDescent="0.35">
      <c r="A3900" s="2" t="s">
        <v>1056</v>
      </c>
      <c r="B3900" s="2" t="s">
        <v>14934</v>
      </c>
      <c r="C3900" s="2" t="s">
        <v>14994</v>
      </c>
    </row>
    <row r="3901" spans="1:3" x14ac:dyDescent="0.35">
      <c r="A3901" s="2" t="s">
        <v>1056</v>
      </c>
      <c r="B3901" s="2" t="s">
        <v>14934</v>
      </c>
      <c r="C3901" s="2" t="s">
        <v>14995</v>
      </c>
    </row>
    <row r="3902" spans="1:3" x14ac:dyDescent="0.35">
      <c r="A3902" s="2" t="s">
        <v>1056</v>
      </c>
      <c r="B3902" s="2" t="s">
        <v>14934</v>
      </c>
      <c r="C3902" s="2" t="s">
        <v>14996</v>
      </c>
    </row>
    <row r="3903" spans="1:3" x14ac:dyDescent="0.35">
      <c r="A3903" s="2" t="s">
        <v>1056</v>
      </c>
      <c r="B3903" s="2" t="s">
        <v>14934</v>
      </c>
      <c r="C3903" s="2" t="s">
        <v>14997</v>
      </c>
    </row>
    <row r="3904" spans="1:3" x14ac:dyDescent="0.35">
      <c r="A3904" s="2" t="s">
        <v>1056</v>
      </c>
      <c r="B3904" s="2" t="s">
        <v>14934</v>
      </c>
      <c r="C3904" s="2" t="s">
        <v>14998</v>
      </c>
    </row>
    <row r="3905" spans="1:3" x14ac:dyDescent="0.35">
      <c r="A3905" s="2" t="s">
        <v>1056</v>
      </c>
      <c r="B3905" s="2" t="s">
        <v>14934</v>
      </c>
      <c r="C3905" s="2" t="s">
        <v>14999</v>
      </c>
    </row>
    <row r="3906" spans="1:3" x14ac:dyDescent="0.35">
      <c r="A3906" s="2" t="s">
        <v>1056</v>
      </c>
      <c r="B3906" s="2" t="s">
        <v>14934</v>
      </c>
      <c r="C3906" s="2" t="s">
        <v>15000</v>
      </c>
    </row>
    <row r="3907" spans="1:3" x14ac:dyDescent="0.35">
      <c r="A3907" s="2" t="s">
        <v>1056</v>
      </c>
      <c r="B3907" s="2" t="s">
        <v>14934</v>
      </c>
      <c r="C3907" s="2" t="s">
        <v>15001</v>
      </c>
    </row>
    <row r="3908" spans="1:3" x14ac:dyDescent="0.35">
      <c r="A3908" s="2" t="s">
        <v>1056</v>
      </c>
      <c r="B3908" s="2" t="s">
        <v>14934</v>
      </c>
      <c r="C3908" s="2" t="s">
        <v>15002</v>
      </c>
    </row>
    <row r="3909" spans="1:3" x14ac:dyDescent="0.35">
      <c r="A3909" s="2" t="s">
        <v>1056</v>
      </c>
      <c r="B3909" s="2" t="s">
        <v>14934</v>
      </c>
      <c r="C3909" s="2" t="s">
        <v>15003</v>
      </c>
    </row>
    <row r="3910" spans="1:3" x14ac:dyDescent="0.35">
      <c r="A3910" s="2" t="s">
        <v>1056</v>
      </c>
      <c r="B3910" s="2" t="s">
        <v>14934</v>
      </c>
      <c r="C3910" s="2" t="s">
        <v>15004</v>
      </c>
    </row>
    <row r="3911" spans="1:3" x14ac:dyDescent="0.35">
      <c r="A3911" s="2" t="s">
        <v>1056</v>
      </c>
      <c r="B3911" s="2" t="s">
        <v>14934</v>
      </c>
      <c r="C3911" s="2" t="s">
        <v>15005</v>
      </c>
    </row>
    <row r="3912" spans="1:3" x14ac:dyDescent="0.35">
      <c r="A3912" s="2" t="s">
        <v>1056</v>
      </c>
      <c r="B3912" s="2" t="s">
        <v>14934</v>
      </c>
      <c r="C3912" s="2" t="s">
        <v>15006</v>
      </c>
    </row>
    <row r="3913" spans="1:3" x14ac:dyDescent="0.35">
      <c r="A3913" s="2" t="s">
        <v>1056</v>
      </c>
      <c r="B3913" s="2" t="s">
        <v>14934</v>
      </c>
      <c r="C3913" s="2" t="s">
        <v>15007</v>
      </c>
    </row>
    <row r="3914" spans="1:3" x14ac:dyDescent="0.35">
      <c r="A3914" s="2" t="s">
        <v>1056</v>
      </c>
      <c r="B3914" s="2" t="s">
        <v>14934</v>
      </c>
      <c r="C3914" s="2" t="s">
        <v>15008</v>
      </c>
    </row>
    <row r="3915" spans="1:3" x14ac:dyDescent="0.35">
      <c r="A3915" s="2" t="s">
        <v>1056</v>
      </c>
      <c r="B3915" s="2" t="s">
        <v>14934</v>
      </c>
      <c r="C3915" s="2" t="s">
        <v>15009</v>
      </c>
    </row>
    <row r="3916" spans="1:3" x14ac:dyDescent="0.35">
      <c r="A3916" s="2" t="s">
        <v>1056</v>
      </c>
      <c r="B3916" s="2" t="s">
        <v>14934</v>
      </c>
      <c r="C3916" s="2" t="s">
        <v>15010</v>
      </c>
    </row>
    <row r="3917" spans="1:3" x14ac:dyDescent="0.35">
      <c r="A3917" s="2" t="s">
        <v>1056</v>
      </c>
      <c r="B3917" s="2" t="s">
        <v>14934</v>
      </c>
      <c r="C3917" s="2" t="s">
        <v>15011</v>
      </c>
    </row>
    <row r="3918" spans="1:3" x14ac:dyDescent="0.35">
      <c r="A3918" s="2" t="s">
        <v>1056</v>
      </c>
      <c r="B3918" s="2" t="s">
        <v>14934</v>
      </c>
      <c r="C3918" s="2" t="s">
        <v>15012</v>
      </c>
    </row>
    <row r="3919" spans="1:3" x14ac:dyDescent="0.35">
      <c r="A3919" s="2" t="s">
        <v>1056</v>
      </c>
      <c r="B3919" s="2" t="s">
        <v>14935</v>
      </c>
      <c r="C3919" s="2" t="s">
        <v>15013</v>
      </c>
    </row>
    <row r="3920" spans="1:3" x14ac:dyDescent="0.35">
      <c r="A3920" s="2" t="s">
        <v>1056</v>
      </c>
      <c r="B3920" s="2" t="s">
        <v>14935</v>
      </c>
      <c r="C3920" s="2" t="s">
        <v>15014</v>
      </c>
    </row>
    <row r="3921" spans="1:3" x14ac:dyDescent="0.35">
      <c r="A3921" s="2" t="s">
        <v>1056</v>
      </c>
      <c r="B3921" s="2" t="s">
        <v>14935</v>
      </c>
      <c r="C3921" s="2" t="s">
        <v>15015</v>
      </c>
    </row>
    <row r="3922" spans="1:3" x14ac:dyDescent="0.35">
      <c r="A3922" s="2" t="s">
        <v>1056</v>
      </c>
      <c r="B3922" s="2" t="s">
        <v>14935</v>
      </c>
      <c r="C3922" s="2" t="s">
        <v>15016</v>
      </c>
    </row>
    <row r="3923" spans="1:3" x14ac:dyDescent="0.35">
      <c r="A3923" s="2" t="s">
        <v>1056</v>
      </c>
      <c r="B3923" s="2" t="s">
        <v>14935</v>
      </c>
      <c r="C3923" s="2" t="s">
        <v>15017</v>
      </c>
    </row>
    <row r="3924" spans="1:3" x14ac:dyDescent="0.35">
      <c r="A3924" s="2" t="s">
        <v>1056</v>
      </c>
      <c r="B3924" s="2" t="s">
        <v>14935</v>
      </c>
      <c r="C3924" s="2" t="s">
        <v>15018</v>
      </c>
    </row>
    <row r="3925" spans="1:3" x14ac:dyDescent="0.35">
      <c r="A3925" s="2" t="s">
        <v>1056</v>
      </c>
      <c r="B3925" s="2" t="s">
        <v>14935</v>
      </c>
      <c r="C3925" s="2" t="s">
        <v>15019</v>
      </c>
    </row>
    <row r="3926" spans="1:3" x14ac:dyDescent="0.35">
      <c r="A3926" s="2" t="s">
        <v>1056</v>
      </c>
      <c r="B3926" s="2" t="s">
        <v>14935</v>
      </c>
      <c r="C3926" s="2" t="s">
        <v>15020</v>
      </c>
    </row>
    <row r="3927" spans="1:3" x14ac:dyDescent="0.35">
      <c r="A3927" s="2" t="s">
        <v>1056</v>
      </c>
      <c r="B3927" s="2" t="s">
        <v>14935</v>
      </c>
      <c r="C3927" s="2" t="s">
        <v>15021</v>
      </c>
    </row>
    <row r="3928" spans="1:3" x14ac:dyDescent="0.35">
      <c r="A3928" s="2" t="s">
        <v>1056</v>
      </c>
      <c r="B3928" s="2" t="s">
        <v>14935</v>
      </c>
      <c r="C3928" s="2" t="s">
        <v>15022</v>
      </c>
    </row>
    <row r="3929" spans="1:3" x14ac:dyDescent="0.35">
      <c r="A3929" s="2" t="s">
        <v>1056</v>
      </c>
      <c r="B3929" s="2" t="s">
        <v>14935</v>
      </c>
      <c r="C3929" s="2" t="s">
        <v>15023</v>
      </c>
    </row>
    <row r="3930" spans="1:3" x14ac:dyDescent="0.35">
      <c r="A3930" s="2" t="s">
        <v>1056</v>
      </c>
      <c r="B3930" s="2" t="s">
        <v>14935</v>
      </c>
      <c r="C3930" s="2" t="s">
        <v>15024</v>
      </c>
    </row>
    <row r="3931" spans="1:3" x14ac:dyDescent="0.35">
      <c r="A3931" s="2" t="s">
        <v>1056</v>
      </c>
      <c r="B3931" s="2" t="s">
        <v>14935</v>
      </c>
      <c r="C3931" s="2" t="s">
        <v>15025</v>
      </c>
    </row>
    <row r="3932" spans="1:3" x14ac:dyDescent="0.35">
      <c r="A3932" s="2" t="s">
        <v>1056</v>
      </c>
      <c r="B3932" s="2" t="s">
        <v>14936</v>
      </c>
      <c r="C3932" s="2" t="s">
        <v>15026</v>
      </c>
    </row>
    <row r="3933" spans="1:3" x14ac:dyDescent="0.35">
      <c r="A3933" s="2" t="s">
        <v>1056</v>
      </c>
      <c r="B3933" s="2" t="s">
        <v>14936</v>
      </c>
      <c r="C3933" s="2" t="s">
        <v>15027</v>
      </c>
    </row>
    <row r="3934" spans="1:3" x14ac:dyDescent="0.35">
      <c r="A3934" s="2" t="s">
        <v>1056</v>
      </c>
      <c r="B3934" s="2" t="s">
        <v>14936</v>
      </c>
      <c r="C3934" s="2" t="s">
        <v>15028</v>
      </c>
    </row>
    <row r="3935" spans="1:3" x14ac:dyDescent="0.35">
      <c r="A3935" s="2" t="s">
        <v>1056</v>
      </c>
      <c r="B3935" s="2" t="s">
        <v>14936</v>
      </c>
      <c r="C3935" s="2" t="s">
        <v>15029</v>
      </c>
    </row>
    <row r="3936" spans="1:3" x14ac:dyDescent="0.35">
      <c r="A3936" s="2" t="s">
        <v>1056</v>
      </c>
      <c r="B3936" s="2" t="s">
        <v>14936</v>
      </c>
      <c r="C3936" s="2" t="s">
        <v>15030</v>
      </c>
    </row>
    <row r="3937" spans="1:3" x14ac:dyDescent="0.35">
      <c r="A3937" s="2" t="s">
        <v>1056</v>
      </c>
      <c r="B3937" s="2" t="s">
        <v>14936</v>
      </c>
      <c r="C3937" s="2" t="s">
        <v>15031</v>
      </c>
    </row>
    <row r="3938" spans="1:3" x14ac:dyDescent="0.35">
      <c r="A3938" s="2" t="s">
        <v>1056</v>
      </c>
      <c r="B3938" s="2" t="s">
        <v>14936</v>
      </c>
      <c r="C3938" s="2" t="s">
        <v>15032</v>
      </c>
    </row>
    <row r="3939" spans="1:3" x14ac:dyDescent="0.35">
      <c r="A3939" s="2" t="s">
        <v>1056</v>
      </c>
      <c r="B3939" s="2" t="s">
        <v>14518</v>
      </c>
      <c r="C3939" s="2" t="s">
        <v>15033</v>
      </c>
    </row>
    <row r="3940" spans="1:3" x14ac:dyDescent="0.35">
      <c r="A3940" s="2" t="s">
        <v>1056</v>
      </c>
      <c r="B3940" s="2" t="s">
        <v>14518</v>
      </c>
      <c r="C3940" s="2" t="s">
        <v>15034</v>
      </c>
    </row>
    <row r="3941" spans="1:3" x14ac:dyDescent="0.35">
      <c r="A3941" s="2" t="s">
        <v>1056</v>
      </c>
      <c r="B3941" s="2" t="s">
        <v>14518</v>
      </c>
      <c r="C3941" s="2" t="s">
        <v>15035</v>
      </c>
    </row>
    <row r="3942" spans="1:3" x14ac:dyDescent="0.35">
      <c r="A3942" s="2" t="s">
        <v>1056</v>
      </c>
      <c r="B3942" s="2" t="s">
        <v>14518</v>
      </c>
      <c r="C3942" s="2" t="s">
        <v>15036</v>
      </c>
    </row>
    <row r="3943" spans="1:3" x14ac:dyDescent="0.35">
      <c r="A3943" s="2" t="s">
        <v>1056</v>
      </c>
      <c r="B3943" s="2" t="s">
        <v>14518</v>
      </c>
      <c r="C3943" s="2" t="s">
        <v>15037</v>
      </c>
    </row>
    <row r="3944" spans="1:3" x14ac:dyDescent="0.35">
      <c r="A3944" s="2" t="s">
        <v>1056</v>
      </c>
      <c r="B3944" s="2" t="s">
        <v>14518</v>
      </c>
      <c r="C3944" s="2" t="s">
        <v>15038</v>
      </c>
    </row>
    <row r="3945" spans="1:3" x14ac:dyDescent="0.35">
      <c r="A3945" s="2" t="s">
        <v>1056</v>
      </c>
      <c r="B3945" s="2" t="s">
        <v>14518</v>
      </c>
      <c r="C3945" s="2" t="s">
        <v>15039</v>
      </c>
    </row>
    <row r="3946" spans="1:3" x14ac:dyDescent="0.35">
      <c r="A3946" s="2" t="s">
        <v>1056</v>
      </c>
      <c r="B3946" s="2" t="s">
        <v>14518</v>
      </c>
      <c r="C3946" s="2" t="s">
        <v>15040</v>
      </c>
    </row>
    <row r="3947" spans="1:3" x14ac:dyDescent="0.35">
      <c r="A3947" s="2" t="s">
        <v>1056</v>
      </c>
      <c r="B3947" s="2" t="s">
        <v>14518</v>
      </c>
      <c r="C3947" s="2" t="s">
        <v>15041</v>
      </c>
    </row>
    <row r="3948" spans="1:3" x14ac:dyDescent="0.35">
      <c r="A3948" s="2" t="s">
        <v>1056</v>
      </c>
      <c r="B3948" s="2" t="s">
        <v>14518</v>
      </c>
      <c r="C3948" s="2" t="s">
        <v>15042</v>
      </c>
    </row>
    <row r="3949" spans="1:3" x14ac:dyDescent="0.35">
      <c r="A3949" s="2" t="s">
        <v>1056</v>
      </c>
      <c r="B3949" s="2" t="s">
        <v>15033</v>
      </c>
      <c r="C3949" s="2" t="s">
        <v>15043</v>
      </c>
    </row>
    <row r="3950" spans="1:3" x14ac:dyDescent="0.35">
      <c r="A3950" s="2" t="s">
        <v>1056</v>
      </c>
      <c r="B3950" s="2" t="s">
        <v>15033</v>
      </c>
      <c r="C3950" s="2" t="s">
        <v>15044</v>
      </c>
    </row>
    <row r="3951" spans="1:3" x14ac:dyDescent="0.35">
      <c r="A3951" s="2" t="s">
        <v>1056</v>
      </c>
      <c r="B3951" s="2" t="s">
        <v>15033</v>
      </c>
      <c r="C3951" s="2" t="s">
        <v>15045</v>
      </c>
    </row>
    <row r="3952" spans="1:3" x14ac:dyDescent="0.35">
      <c r="A3952" s="2" t="s">
        <v>1056</v>
      </c>
      <c r="B3952" s="2" t="s">
        <v>15033</v>
      </c>
      <c r="C3952" s="2" t="s">
        <v>15046</v>
      </c>
    </row>
    <row r="3953" spans="1:3" x14ac:dyDescent="0.35">
      <c r="A3953" s="2" t="s">
        <v>1056</v>
      </c>
      <c r="B3953" s="2" t="s">
        <v>15033</v>
      </c>
      <c r="C3953" s="2" t="s">
        <v>15047</v>
      </c>
    </row>
    <row r="3954" spans="1:3" x14ac:dyDescent="0.35">
      <c r="A3954" s="2" t="s">
        <v>1056</v>
      </c>
      <c r="B3954" s="2" t="s">
        <v>15033</v>
      </c>
      <c r="C3954" s="2" t="s">
        <v>15048</v>
      </c>
    </row>
    <row r="3955" spans="1:3" x14ac:dyDescent="0.35">
      <c r="A3955" s="2" t="s">
        <v>1056</v>
      </c>
      <c r="B3955" s="2" t="s">
        <v>15033</v>
      </c>
      <c r="C3955" s="2" t="s">
        <v>15049</v>
      </c>
    </row>
    <row r="3956" spans="1:3" x14ac:dyDescent="0.35">
      <c r="A3956" s="2" t="s">
        <v>1056</v>
      </c>
      <c r="B3956" s="2" t="s">
        <v>15033</v>
      </c>
      <c r="C3956" s="2" t="s">
        <v>15050</v>
      </c>
    </row>
    <row r="3957" spans="1:3" x14ac:dyDescent="0.35">
      <c r="A3957" s="2" t="s">
        <v>1056</v>
      </c>
      <c r="B3957" s="2" t="s">
        <v>15033</v>
      </c>
      <c r="C3957" s="2" t="s">
        <v>15051</v>
      </c>
    </row>
    <row r="3958" spans="1:3" x14ac:dyDescent="0.35">
      <c r="A3958" s="2" t="s">
        <v>1056</v>
      </c>
      <c r="B3958" s="2" t="s">
        <v>15033</v>
      </c>
      <c r="C3958" s="2" t="s">
        <v>15052</v>
      </c>
    </row>
    <row r="3959" spans="1:3" x14ac:dyDescent="0.35">
      <c r="A3959" s="2" t="s">
        <v>1056</v>
      </c>
      <c r="B3959" s="2" t="s">
        <v>15033</v>
      </c>
      <c r="C3959" s="2" t="s">
        <v>15053</v>
      </c>
    </row>
    <row r="3960" spans="1:3" x14ac:dyDescent="0.35">
      <c r="A3960" s="2" t="s">
        <v>1056</v>
      </c>
      <c r="B3960" s="2" t="s">
        <v>15033</v>
      </c>
      <c r="C3960" s="2" t="s">
        <v>15054</v>
      </c>
    </row>
    <row r="3961" spans="1:3" x14ac:dyDescent="0.35">
      <c r="A3961" s="2" t="s">
        <v>1056</v>
      </c>
      <c r="B3961" s="2" t="s">
        <v>15033</v>
      </c>
      <c r="C3961" s="2" t="s">
        <v>15055</v>
      </c>
    </row>
    <row r="3962" spans="1:3" x14ac:dyDescent="0.35">
      <c r="A3962" s="2" t="s">
        <v>1056</v>
      </c>
      <c r="B3962" s="2" t="s">
        <v>15033</v>
      </c>
      <c r="C3962" s="2" t="s">
        <v>15056</v>
      </c>
    </row>
    <row r="3963" spans="1:3" x14ac:dyDescent="0.35">
      <c r="A3963" s="2" t="s">
        <v>1056</v>
      </c>
      <c r="B3963" s="2" t="s">
        <v>15033</v>
      </c>
      <c r="C3963" s="2" t="s">
        <v>15057</v>
      </c>
    </row>
    <row r="3964" spans="1:3" x14ac:dyDescent="0.35">
      <c r="A3964" s="2" t="s">
        <v>1056</v>
      </c>
      <c r="B3964" s="2" t="s">
        <v>15033</v>
      </c>
      <c r="C3964" s="2" t="s">
        <v>15058</v>
      </c>
    </row>
    <row r="3965" spans="1:3" x14ac:dyDescent="0.35">
      <c r="A3965" s="2" t="s">
        <v>1056</v>
      </c>
      <c r="B3965" s="2" t="s">
        <v>15033</v>
      </c>
      <c r="C3965" s="2" t="s">
        <v>15059</v>
      </c>
    </row>
    <row r="3966" spans="1:3" x14ac:dyDescent="0.35">
      <c r="A3966" s="2" t="s">
        <v>1056</v>
      </c>
      <c r="B3966" s="2" t="s">
        <v>15033</v>
      </c>
      <c r="C3966" s="2" t="s">
        <v>15060</v>
      </c>
    </row>
    <row r="3967" spans="1:3" x14ac:dyDescent="0.35">
      <c r="A3967" s="2" t="s">
        <v>1056</v>
      </c>
      <c r="B3967" s="2" t="s">
        <v>15033</v>
      </c>
      <c r="C3967" s="2" t="s">
        <v>15061</v>
      </c>
    </row>
    <row r="3968" spans="1:3" x14ac:dyDescent="0.35">
      <c r="A3968" s="2" t="s">
        <v>1056</v>
      </c>
      <c r="B3968" s="2" t="s">
        <v>15033</v>
      </c>
      <c r="C3968" s="2" t="s">
        <v>15062</v>
      </c>
    </row>
    <row r="3969" spans="1:3" x14ac:dyDescent="0.35">
      <c r="A3969" s="2" t="s">
        <v>1056</v>
      </c>
      <c r="B3969" s="2" t="s">
        <v>15033</v>
      </c>
      <c r="C3969" s="2" t="s">
        <v>15063</v>
      </c>
    </row>
    <row r="3970" spans="1:3" x14ac:dyDescent="0.35">
      <c r="A3970" s="2" t="s">
        <v>1056</v>
      </c>
      <c r="B3970" s="2" t="s">
        <v>15033</v>
      </c>
      <c r="C3970" s="2" t="s">
        <v>15064</v>
      </c>
    </row>
    <row r="3971" spans="1:3" x14ac:dyDescent="0.35">
      <c r="A3971" s="2" t="s">
        <v>1056</v>
      </c>
      <c r="B3971" s="2" t="s">
        <v>15033</v>
      </c>
      <c r="C3971" s="2" t="s">
        <v>15065</v>
      </c>
    </row>
    <row r="3972" spans="1:3" x14ac:dyDescent="0.35">
      <c r="A3972" s="2" t="s">
        <v>1056</v>
      </c>
      <c r="B3972" s="2" t="s">
        <v>15033</v>
      </c>
      <c r="C3972" s="2" t="s">
        <v>15066</v>
      </c>
    </row>
    <row r="3973" spans="1:3" x14ac:dyDescent="0.35">
      <c r="A3973" s="2" t="s">
        <v>1056</v>
      </c>
      <c r="B3973" s="2" t="s">
        <v>15034</v>
      </c>
      <c r="C3973" s="2" t="s">
        <v>15067</v>
      </c>
    </row>
    <row r="3974" spans="1:3" x14ac:dyDescent="0.35">
      <c r="A3974" s="2" t="s">
        <v>1056</v>
      </c>
      <c r="B3974" s="2" t="s">
        <v>15034</v>
      </c>
      <c r="C3974" s="2" t="s">
        <v>15068</v>
      </c>
    </row>
    <row r="3975" spans="1:3" x14ac:dyDescent="0.35">
      <c r="A3975" s="2" t="s">
        <v>1056</v>
      </c>
      <c r="B3975" s="2" t="s">
        <v>15034</v>
      </c>
      <c r="C3975" s="2" t="s">
        <v>15069</v>
      </c>
    </row>
    <row r="3976" spans="1:3" x14ac:dyDescent="0.35">
      <c r="A3976" s="2" t="s">
        <v>1056</v>
      </c>
      <c r="B3976" s="2" t="s">
        <v>15034</v>
      </c>
      <c r="C3976" s="2" t="s">
        <v>15070</v>
      </c>
    </row>
    <row r="3977" spans="1:3" x14ac:dyDescent="0.35">
      <c r="A3977" s="2" t="s">
        <v>1056</v>
      </c>
      <c r="B3977" s="2" t="s">
        <v>15034</v>
      </c>
      <c r="C3977" s="2" t="s">
        <v>15071</v>
      </c>
    </row>
    <row r="3978" spans="1:3" x14ac:dyDescent="0.35">
      <c r="A3978" s="2" t="s">
        <v>1056</v>
      </c>
      <c r="B3978" s="2" t="s">
        <v>15034</v>
      </c>
      <c r="C3978" s="2" t="s">
        <v>15072</v>
      </c>
    </row>
    <row r="3979" spans="1:3" x14ac:dyDescent="0.35">
      <c r="A3979" s="2" t="s">
        <v>1056</v>
      </c>
      <c r="B3979" s="2" t="s">
        <v>15034</v>
      </c>
      <c r="C3979" s="2" t="s">
        <v>15073</v>
      </c>
    </row>
    <row r="3980" spans="1:3" x14ac:dyDescent="0.35">
      <c r="A3980" s="2" t="s">
        <v>1056</v>
      </c>
      <c r="B3980" s="2" t="s">
        <v>15034</v>
      </c>
      <c r="C3980" s="2" t="s">
        <v>15074</v>
      </c>
    </row>
    <row r="3981" spans="1:3" x14ac:dyDescent="0.35">
      <c r="A3981" s="2" t="s">
        <v>1056</v>
      </c>
      <c r="B3981" s="2" t="s">
        <v>15034</v>
      </c>
      <c r="C3981" s="2" t="s">
        <v>15075</v>
      </c>
    </row>
    <row r="3982" spans="1:3" x14ac:dyDescent="0.35">
      <c r="A3982" s="2" t="s">
        <v>1056</v>
      </c>
      <c r="B3982" s="2" t="s">
        <v>15034</v>
      </c>
      <c r="C3982" s="2" t="s">
        <v>15076</v>
      </c>
    </row>
    <row r="3983" spans="1:3" x14ac:dyDescent="0.35">
      <c r="A3983" s="2" t="s">
        <v>1056</v>
      </c>
      <c r="B3983" s="2" t="s">
        <v>15034</v>
      </c>
      <c r="C3983" s="2" t="s">
        <v>15077</v>
      </c>
    </row>
    <row r="3984" spans="1:3" x14ac:dyDescent="0.35">
      <c r="A3984" s="2" t="s">
        <v>1056</v>
      </c>
      <c r="B3984" s="2" t="s">
        <v>15034</v>
      </c>
      <c r="C3984" s="2" t="s">
        <v>15078</v>
      </c>
    </row>
    <row r="3985" spans="1:3" x14ac:dyDescent="0.35">
      <c r="A3985" s="2" t="s">
        <v>1056</v>
      </c>
      <c r="B3985" s="2" t="s">
        <v>15034</v>
      </c>
      <c r="C3985" s="2" t="s">
        <v>15079</v>
      </c>
    </row>
    <row r="3986" spans="1:3" x14ac:dyDescent="0.35">
      <c r="A3986" s="2" t="s">
        <v>1056</v>
      </c>
      <c r="B3986" s="2" t="s">
        <v>15034</v>
      </c>
      <c r="C3986" s="2" t="s">
        <v>15080</v>
      </c>
    </row>
    <row r="3987" spans="1:3" x14ac:dyDescent="0.35">
      <c r="A3987" s="2" t="s">
        <v>1056</v>
      </c>
      <c r="B3987" s="2" t="s">
        <v>15034</v>
      </c>
      <c r="C3987" s="2" t="s">
        <v>15081</v>
      </c>
    </row>
    <row r="3988" spans="1:3" x14ac:dyDescent="0.35">
      <c r="A3988" s="2" t="s">
        <v>1056</v>
      </c>
      <c r="B3988" s="2" t="s">
        <v>15034</v>
      </c>
      <c r="C3988" s="2" t="s">
        <v>15082</v>
      </c>
    </row>
    <row r="3989" spans="1:3" x14ac:dyDescent="0.35">
      <c r="A3989" s="2" t="s">
        <v>1056</v>
      </c>
      <c r="B3989" s="2" t="s">
        <v>15034</v>
      </c>
      <c r="C3989" s="2" t="s">
        <v>15083</v>
      </c>
    </row>
    <row r="3990" spans="1:3" x14ac:dyDescent="0.35">
      <c r="A3990" s="2" t="s">
        <v>1056</v>
      </c>
      <c r="B3990" s="2" t="s">
        <v>15034</v>
      </c>
      <c r="C3990" s="2" t="s">
        <v>15084</v>
      </c>
    </row>
    <row r="3991" spans="1:3" x14ac:dyDescent="0.35">
      <c r="A3991" s="2" t="s">
        <v>1056</v>
      </c>
      <c r="B3991" s="2" t="s">
        <v>15034</v>
      </c>
      <c r="C3991" s="2" t="s">
        <v>15085</v>
      </c>
    </row>
    <row r="3992" spans="1:3" x14ac:dyDescent="0.35">
      <c r="A3992" s="2" t="s">
        <v>1056</v>
      </c>
      <c r="B3992" s="2" t="s">
        <v>15034</v>
      </c>
      <c r="C3992" s="2" t="s">
        <v>15086</v>
      </c>
    </row>
    <row r="3993" spans="1:3" x14ac:dyDescent="0.35">
      <c r="A3993" s="2" t="s">
        <v>1056</v>
      </c>
      <c r="B3993" s="2" t="s">
        <v>15034</v>
      </c>
      <c r="C3993" s="2" t="s">
        <v>15087</v>
      </c>
    </row>
    <row r="3994" spans="1:3" x14ac:dyDescent="0.35">
      <c r="A3994" s="2" t="s">
        <v>1056</v>
      </c>
      <c r="B3994" s="2" t="s">
        <v>15034</v>
      </c>
      <c r="C3994" s="2" t="s">
        <v>15088</v>
      </c>
    </row>
    <row r="3995" spans="1:3" x14ac:dyDescent="0.35">
      <c r="A3995" s="2" t="s">
        <v>1056</v>
      </c>
      <c r="B3995" s="2" t="s">
        <v>15034</v>
      </c>
      <c r="C3995" s="2" t="s">
        <v>15089</v>
      </c>
    </row>
    <row r="3996" spans="1:3" x14ac:dyDescent="0.35">
      <c r="A3996" s="2" t="s">
        <v>1056</v>
      </c>
      <c r="B3996" s="2" t="s">
        <v>15034</v>
      </c>
      <c r="C3996" s="2" t="s">
        <v>15090</v>
      </c>
    </row>
    <row r="3997" spans="1:3" x14ac:dyDescent="0.35">
      <c r="A3997" s="2" t="s">
        <v>1056</v>
      </c>
      <c r="B3997" s="2" t="s">
        <v>15034</v>
      </c>
      <c r="C3997" s="2" t="s">
        <v>15091</v>
      </c>
    </row>
    <row r="3998" spans="1:3" x14ac:dyDescent="0.35">
      <c r="A3998" s="2" t="s">
        <v>1056</v>
      </c>
      <c r="B3998" s="2" t="s">
        <v>15034</v>
      </c>
      <c r="C3998" s="2" t="s">
        <v>15092</v>
      </c>
    </row>
    <row r="3999" spans="1:3" x14ac:dyDescent="0.35">
      <c r="A3999" s="2" t="s">
        <v>1056</v>
      </c>
      <c r="B3999" s="2" t="s">
        <v>15034</v>
      </c>
      <c r="C3999" s="2" t="s">
        <v>15093</v>
      </c>
    </row>
    <row r="4000" spans="1:3" x14ac:dyDescent="0.35">
      <c r="A4000" s="2" t="s">
        <v>1056</v>
      </c>
      <c r="B4000" s="2" t="s">
        <v>15035</v>
      </c>
      <c r="C4000" s="2" t="s">
        <v>15094</v>
      </c>
    </row>
    <row r="4001" spans="1:3" x14ac:dyDescent="0.35">
      <c r="A4001" s="2" t="s">
        <v>1056</v>
      </c>
      <c r="B4001" s="2" t="s">
        <v>15035</v>
      </c>
      <c r="C4001" s="2" t="s">
        <v>15095</v>
      </c>
    </row>
    <row r="4002" spans="1:3" x14ac:dyDescent="0.35">
      <c r="A4002" s="2" t="s">
        <v>1056</v>
      </c>
      <c r="B4002" s="2" t="s">
        <v>15035</v>
      </c>
      <c r="C4002" s="2" t="s">
        <v>15096</v>
      </c>
    </row>
    <row r="4003" spans="1:3" x14ac:dyDescent="0.35">
      <c r="A4003" s="2" t="s">
        <v>1056</v>
      </c>
      <c r="B4003" s="2" t="s">
        <v>15035</v>
      </c>
      <c r="C4003" s="2" t="s">
        <v>15097</v>
      </c>
    </row>
    <row r="4004" spans="1:3" x14ac:dyDescent="0.35">
      <c r="A4004" s="2" t="s">
        <v>1056</v>
      </c>
      <c r="B4004" s="2" t="s">
        <v>15035</v>
      </c>
      <c r="C4004" s="2" t="s">
        <v>15098</v>
      </c>
    </row>
    <row r="4005" spans="1:3" x14ac:dyDescent="0.35">
      <c r="A4005" s="2" t="s">
        <v>1056</v>
      </c>
      <c r="B4005" s="2" t="s">
        <v>15035</v>
      </c>
      <c r="C4005" s="2" t="s">
        <v>15099</v>
      </c>
    </row>
    <row r="4006" spans="1:3" x14ac:dyDescent="0.35">
      <c r="A4006" s="2" t="s">
        <v>1056</v>
      </c>
      <c r="B4006" s="2" t="s">
        <v>15035</v>
      </c>
      <c r="C4006" s="2" t="s">
        <v>15100</v>
      </c>
    </row>
    <row r="4007" spans="1:3" x14ac:dyDescent="0.35">
      <c r="A4007" s="2" t="s">
        <v>1056</v>
      </c>
      <c r="B4007" s="2" t="s">
        <v>15035</v>
      </c>
      <c r="C4007" s="2" t="s">
        <v>15101</v>
      </c>
    </row>
    <row r="4008" spans="1:3" x14ac:dyDescent="0.35">
      <c r="A4008" s="2" t="s">
        <v>1056</v>
      </c>
      <c r="B4008" s="2" t="s">
        <v>15035</v>
      </c>
      <c r="C4008" s="2" t="s">
        <v>15102</v>
      </c>
    </row>
    <row r="4009" spans="1:3" x14ac:dyDescent="0.35">
      <c r="A4009" s="2" t="s">
        <v>1056</v>
      </c>
      <c r="B4009" s="2" t="s">
        <v>15036</v>
      </c>
      <c r="C4009" s="2" t="s">
        <v>15103</v>
      </c>
    </row>
    <row r="4010" spans="1:3" x14ac:dyDescent="0.35">
      <c r="A4010" s="2" t="s">
        <v>1056</v>
      </c>
      <c r="B4010" s="2" t="s">
        <v>15036</v>
      </c>
      <c r="C4010" s="2" t="s">
        <v>15104</v>
      </c>
    </row>
    <row r="4011" spans="1:3" x14ac:dyDescent="0.35">
      <c r="A4011" s="2" t="s">
        <v>1056</v>
      </c>
      <c r="B4011" s="2" t="s">
        <v>15036</v>
      </c>
      <c r="C4011" s="2" t="s">
        <v>15105</v>
      </c>
    </row>
    <row r="4012" spans="1:3" x14ac:dyDescent="0.35">
      <c r="A4012" s="2" t="s">
        <v>1056</v>
      </c>
      <c r="B4012" s="2" t="s">
        <v>15036</v>
      </c>
      <c r="C4012" s="2" t="s">
        <v>15106</v>
      </c>
    </row>
    <row r="4013" spans="1:3" x14ac:dyDescent="0.35">
      <c r="A4013" s="2" t="s">
        <v>1056</v>
      </c>
      <c r="B4013" s="2" t="s">
        <v>15036</v>
      </c>
      <c r="C4013" s="2" t="s">
        <v>15107</v>
      </c>
    </row>
    <row r="4014" spans="1:3" x14ac:dyDescent="0.35">
      <c r="A4014" s="2" t="s">
        <v>1056</v>
      </c>
      <c r="B4014" s="2" t="s">
        <v>15036</v>
      </c>
      <c r="C4014" s="2" t="s">
        <v>15108</v>
      </c>
    </row>
    <row r="4015" spans="1:3" x14ac:dyDescent="0.35">
      <c r="A4015" s="2" t="s">
        <v>1056</v>
      </c>
      <c r="B4015" s="2" t="s">
        <v>15036</v>
      </c>
      <c r="C4015" s="2" t="s">
        <v>15109</v>
      </c>
    </row>
    <row r="4016" spans="1:3" x14ac:dyDescent="0.35">
      <c r="A4016" s="2" t="s">
        <v>1056</v>
      </c>
      <c r="B4016" s="2" t="s">
        <v>15036</v>
      </c>
      <c r="C4016" s="2" t="s">
        <v>15110</v>
      </c>
    </row>
    <row r="4017" spans="1:3" x14ac:dyDescent="0.35">
      <c r="A4017" s="2" t="s">
        <v>1056</v>
      </c>
      <c r="B4017" s="2" t="s">
        <v>15036</v>
      </c>
      <c r="C4017" s="2" t="s">
        <v>15111</v>
      </c>
    </row>
    <row r="4018" spans="1:3" x14ac:dyDescent="0.35">
      <c r="A4018" s="2" t="s">
        <v>1056</v>
      </c>
      <c r="B4018" s="2" t="s">
        <v>15036</v>
      </c>
      <c r="C4018" s="2" t="s">
        <v>15112</v>
      </c>
    </row>
    <row r="4019" spans="1:3" x14ac:dyDescent="0.35">
      <c r="A4019" s="2" t="s">
        <v>1056</v>
      </c>
      <c r="B4019" s="2" t="s">
        <v>15036</v>
      </c>
      <c r="C4019" s="2" t="s">
        <v>15113</v>
      </c>
    </row>
    <row r="4020" spans="1:3" x14ac:dyDescent="0.35">
      <c r="A4020" s="2" t="s">
        <v>1056</v>
      </c>
      <c r="B4020" s="2" t="s">
        <v>15036</v>
      </c>
      <c r="C4020" s="2" t="s">
        <v>15114</v>
      </c>
    </row>
    <row r="4021" spans="1:3" x14ac:dyDescent="0.35">
      <c r="A4021" s="2" t="s">
        <v>1056</v>
      </c>
      <c r="B4021" s="2" t="s">
        <v>15036</v>
      </c>
      <c r="C4021" s="2" t="s">
        <v>15115</v>
      </c>
    </row>
    <row r="4022" spans="1:3" x14ac:dyDescent="0.35">
      <c r="A4022" s="2" t="s">
        <v>1056</v>
      </c>
      <c r="B4022" s="2" t="s">
        <v>15037</v>
      </c>
      <c r="C4022" s="2" t="s">
        <v>15116</v>
      </c>
    </row>
    <row r="4023" spans="1:3" x14ac:dyDescent="0.35">
      <c r="A4023" s="2" t="s">
        <v>1056</v>
      </c>
      <c r="B4023" s="2" t="s">
        <v>15037</v>
      </c>
      <c r="C4023" s="2" t="s">
        <v>15117</v>
      </c>
    </row>
    <row r="4024" spans="1:3" x14ac:dyDescent="0.35">
      <c r="A4024" s="2" t="s">
        <v>1056</v>
      </c>
      <c r="B4024" s="2" t="s">
        <v>15037</v>
      </c>
      <c r="C4024" s="2" t="s">
        <v>15118</v>
      </c>
    </row>
    <row r="4025" spans="1:3" x14ac:dyDescent="0.35">
      <c r="A4025" s="2" t="s">
        <v>1056</v>
      </c>
      <c r="B4025" s="2" t="s">
        <v>15037</v>
      </c>
      <c r="C4025" s="2" t="s">
        <v>15119</v>
      </c>
    </row>
    <row r="4026" spans="1:3" x14ac:dyDescent="0.35">
      <c r="A4026" s="2" t="s">
        <v>1056</v>
      </c>
      <c r="B4026" s="2" t="s">
        <v>15037</v>
      </c>
      <c r="C4026" s="2" t="s">
        <v>15120</v>
      </c>
    </row>
    <row r="4027" spans="1:3" x14ac:dyDescent="0.35">
      <c r="A4027" s="2" t="s">
        <v>1056</v>
      </c>
      <c r="B4027" s="2" t="s">
        <v>15037</v>
      </c>
      <c r="C4027" s="2" t="s">
        <v>15121</v>
      </c>
    </row>
    <row r="4028" spans="1:3" x14ac:dyDescent="0.35">
      <c r="A4028" s="2" t="s">
        <v>1056</v>
      </c>
      <c r="B4028" s="2" t="s">
        <v>15037</v>
      </c>
      <c r="C4028" s="2" t="s">
        <v>15122</v>
      </c>
    </row>
    <row r="4029" spans="1:3" x14ac:dyDescent="0.35">
      <c r="A4029" s="2" t="s">
        <v>1056</v>
      </c>
      <c r="B4029" s="2" t="s">
        <v>15037</v>
      </c>
      <c r="C4029" s="2" t="s">
        <v>15123</v>
      </c>
    </row>
    <row r="4030" spans="1:3" x14ac:dyDescent="0.35">
      <c r="A4030" s="2" t="s">
        <v>1056</v>
      </c>
      <c r="B4030" s="2" t="s">
        <v>15037</v>
      </c>
      <c r="C4030" s="2" t="s">
        <v>15124</v>
      </c>
    </row>
    <row r="4031" spans="1:3" x14ac:dyDescent="0.35">
      <c r="A4031" s="2" t="s">
        <v>1056</v>
      </c>
      <c r="B4031" s="2" t="s">
        <v>15037</v>
      </c>
      <c r="C4031" s="2" t="s">
        <v>15125</v>
      </c>
    </row>
    <row r="4032" spans="1:3" x14ac:dyDescent="0.35">
      <c r="A4032" s="2" t="s">
        <v>1056</v>
      </c>
      <c r="B4032" s="2" t="s">
        <v>15037</v>
      </c>
      <c r="C4032" s="2" t="s">
        <v>15126</v>
      </c>
    </row>
    <row r="4033" spans="1:3" x14ac:dyDescent="0.35">
      <c r="A4033" s="2" t="s">
        <v>1056</v>
      </c>
      <c r="B4033" s="2" t="s">
        <v>15037</v>
      </c>
      <c r="C4033" s="2" t="s">
        <v>15127</v>
      </c>
    </row>
    <row r="4034" spans="1:3" x14ac:dyDescent="0.35">
      <c r="A4034" s="2" t="s">
        <v>1056</v>
      </c>
      <c r="B4034" s="2" t="s">
        <v>15037</v>
      </c>
      <c r="C4034" s="2" t="s">
        <v>15128</v>
      </c>
    </row>
    <row r="4035" spans="1:3" x14ac:dyDescent="0.35">
      <c r="A4035" s="2" t="s">
        <v>1056</v>
      </c>
      <c r="B4035" s="2" t="s">
        <v>15037</v>
      </c>
      <c r="C4035" s="2" t="s">
        <v>15129</v>
      </c>
    </row>
    <row r="4036" spans="1:3" x14ac:dyDescent="0.35">
      <c r="A4036" s="2" t="s">
        <v>1056</v>
      </c>
      <c r="B4036" s="2" t="s">
        <v>15037</v>
      </c>
      <c r="C4036" s="2" t="s">
        <v>15130</v>
      </c>
    </row>
    <row r="4037" spans="1:3" x14ac:dyDescent="0.35">
      <c r="A4037" s="2" t="s">
        <v>1056</v>
      </c>
      <c r="B4037" s="2" t="s">
        <v>15037</v>
      </c>
      <c r="C4037" s="2" t="s">
        <v>15131</v>
      </c>
    </row>
    <row r="4038" spans="1:3" x14ac:dyDescent="0.35">
      <c r="A4038" s="2" t="s">
        <v>1056</v>
      </c>
      <c r="B4038" s="2" t="s">
        <v>15038</v>
      </c>
      <c r="C4038" s="2" t="s">
        <v>15132</v>
      </c>
    </row>
    <row r="4039" spans="1:3" x14ac:dyDescent="0.35">
      <c r="A4039" s="2" t="s">
        <v>1056</v>
      </c>
      <c r="B4039" s="2" t="s">
        <v>15038</v>
      </c>
      <c r="C4039" s="2" t="s">
        <v>15133</v>
      </c>
    </row>
    <row r="4040" spans="1:3" x14ac:dyDescent="0.35">
      <c r="A4040" s="2" t="s">
        <v>1056</v>
      </c>
      <c r="B4040" s="2" t="s">
        <v>15038</v>
      </c>
      <c r="C4040" s="2" t="s">
        <v>15134</v>
      </c>
    </row>
    <row r="4041" spans="1:3" x14ac:dyDescent="0.35">
      <c r="A4041" s="2" t="s">
        <v>1056</v>
      </c>
      <c r="B4041" s="2" t="s">
        <v>15038</v>
      </c>
      <c r="C4041" s="2" t="s">
        <v>15135</v>
      </c>
    </row>
    <row r="4042" spans="1:3" x14ac:dyDescent="0.35">
      <c r="A4042" s="2" t="s">
        <v>1056</v>
      </c>
      <c r="B4042" s="2" t="s">
        <v>15038</v>
      </c>
      <c r="C4042" s="2" t="s">
        <v>15136</v>
      </c>
    </row>
    <row r="4043" spans="1:3" x14ac:dyDescent="0.35">
      <c r="A4043" s="2" t="s">
        <v>1056</v>
      </c>
      <c r="B4043" s="2" t="s">
        <v>15038</v>
      </c>
      <c r="C4043" s="2" t="s">
        <v>15137</v>
      </c>
    </row>
    <row r="4044" spans="1:3" x14ac:dyDescent="0.35">
      <c r="A4044" s="2" t="s">
        <v>1056</v>
      </c>
      <c r="B4044" s="2" t="s">
        <v>15038</v>
      </c>
      <c r="C4044" s="2" t="s">
        <v>15138</v>
      </c>
    </row>
    <row r="4045" spans="1:3" x14ac:dyDescent="0.35">
      <c r="A4045" s="2" t="s">
        <v>1056</v>
      </c>
      <c r="B4045" s="2" t="s">
        <v>15038</v>
      </c>
      <c r="C4045" s="2" t="s">
        <v>15139</v>
      </c>
    </row>
    <row r="4046" spans="1:3" x14ac:dyDescent="0.35">
      <c r="A4046" s="2" t="s">
        <v>1056</v>
      </c>
      <c r="B4046" s="2" t="s">
        <v>15038</v>
      </c>
      <c r="C4046" s="2" t="s">
        <v>15140</v>
      </c>
    </row>
    <row r="4047" spans="1:3" x14ac:dyDescent="0.35">
      <c r="A4047" s="2" t="s">
        <v>1056</v>
      </c>
      <c r="B4047" s="2" t="s">
        <v>15038</v>
      </c>
      <c r="C4047" s="2" t="s">
        <v>15141</v>
      </c>
    </row>
    <row r="4048" spans="1:3" x14ac:dyDescent="0.35">
      <c r="A4048" s="2" t="s">
        <v>1056</v>
      </c>
      <c r="B4048" s="2" t="s">
        <v>15038</v>
      </c>
      <c r="C4048" s="2" t="s">
        <v>15142</v>
      </c>
    </row>
    <row r="4049" spans="1:3" x14ac:dyDescent="0.35">
      <c r="A4049" s="2" t="s">
        <v>1056</v>
      </c>
      <c r="B4049" s="2" t="s">
        <v>15039</v>
      </c>
      <c r="C4049" s="2" t="s">
        <v>15143</v>
      </c>
    </row>
    <row r="4050" spans="1:3" x14ac:dyDescent="0.35">
      <c r="A4050" s="2" t="s">
        <v>1056</v>
      </c>
      <c r="B4050" s="2" t="s">
        <v>15039</v>
      </c>
      <c r="C4050" s="2" t="s">
        <v>15144</v>
      </c>
    </row>
    <row r="4051" spans="1:3" x14ac:dyDescent="0.35">
      <c r="A4051" s="2" t="s">
        <v>1056</v>
      </c>
      <c r="B4051" s="2" t="s">
        <v>15039</v>
      </c>
      <c r="C4051" s="2" t="s">
        <v>15145</v>
      </c>
    </row>
    <row r="4052" spans="1:3" x14ac:dyDescent="0.35">
      <c r="A4052" s="2" t="s">
        <v>1056</v>
      </c>
      <c r="B4052" s="2" t="s">
        <v>15039</v>
      </c>
      <c r="C4052" s="2" t="s">
        <v>15146</v>
      </c>
    </row>
    <row r="4053" spans="1:3" x14ac:dyDescent="0.35">
      <c r="A4053" s="2" t="s">
        <v>1056</v>
      </c>
      <c r="B4053" s="2" t="s">
        <v>15039</v>
      </c>
      <c r="C4053" s="2" t="s">
        <v>15147</v>
      </c>
    </row>
    <row r="4054" spans="1:3" x14ac:dyDescent="0.35">
      <c r="A4054" s="2" t="s">
        <v>1056</v>
      </c>
      <c r="B4054" s="2" t="s">
        <v>15039</v>
      </c>
      <c r="C4054" s="2" t="s">
        <v>15148</v>
      </c>
    </row>
    <row r="4055" spans="1:3" x14ac:dyDescent="0.35">
      <c r="A4055" s="2" t="s">
        <v>1056</v>
      </c>
      <c r="B4055" s="2" t="s">
        <v>15039</v>
      </c>
      <c r="C4055" s="2" t="s">
        <v>15149</v>
      </c>
    </row>
    <row r="4056" spans="1:3" x14ac:dyDescent="0.35">
      <c r="A4056" s="2" t="s">
        <v>1056</v>
      </c>
      <c r="B4056" s="2" t="s">
        <v>15039</v>
      </c>
      <c r="C4056" s="2" t="s">
        <v>15150</v>
      </c>
    </row>
    <row r="4057" spans="1:3" x14ac:dyDescent="0.35">
      <c r="A4057" s="2" t="s">
        <v>1056</v>
      </c>
      <c r="B4057" s="2" t="s">
        <v>15040</v>
      </c>
      <c r="C4057" s="2" t="s">
        <v>15151</v>
      </c>
    </row>
    <row r="4058" spans="1:3" x14ac:dyDescent="0.35">
      <c r="A4058" s="2" t="s">
        <v>1056</v>
      </c>
      <c r="B4058" s="2" t="s">
        <v>15040</v>
      </c>
      <c r="C4058" s="2" t="s">
        <v>15152</v>
      </c>
    </row>
    <row r="4059" spans="1:3" x14ac:dyDescent="0.35">
      <c r="A4059" s="2" t="s">
        <v>1056</v>
      </c>
      <c r="B4059" s="2" t="s">
        <v>15040</v>
      </c>
      <c r="C4059" s="2" t="s">
        <v>15153</v>
      </c>
    </row>
    <row r="4060" spans="1:3" x14ac:dyDescent="0.35">
      <c r="A4060" s="2" t="s">
        <v>1056</v>
      </c>
      <c r="B4060" s="2" t="s">
        <v>15040</v>
      </c>
      <c r="C4060" s="2" t="s">
        <v>15154</v>
      </c>
    </row>
    <row r="4061" spans="1:3" x14ac:dyDescent="0.35">
      <c r="A4061" s="2" t="s">
        <v>1056</v>
      </c>
      <c r="B4061" s="2" t="s">
        <v>15040</v>
      </c>
      <c r="C4061" s="2" t="s">
        <v>15155</v>
      </c>
    </row>
    <row r="4062" spans="1:3" x14ac:dyDescent="0.35">
      <c r="A4062" s="2" t="s">
        <v>1056</v>
      </c>
      <c r="B4062" s="2" t="s">
        <v>15040</v>
      </c>
      <c r="C4062" s="2" t="s">
        <v>15156</v>
      </c>
    </row>
    <row r="4063" spans="1:3" x14ac:dyDescent="0.35">
      <c r="A4063" s="2" t="s">
        <v>1056</v>
      </c>
      <c r="B4063" s="2" t="s">
        <v>15040</v>
      </c>
      <c r="C4063" s="2" t="s">
        <v>15157</v>
      </c>
    </row>
    <row r="4064" spans="1:3" x14ac:dyDescent="0.35">
      <c r="A4064" s="2" t="s">
        <v>1056</v>
      </c>
      <c r="B4064" s="2" t="s">
        <v>15040</v>
      </c>
      <c r="C4064" s="2" t="s">
        <v>15158</v>
      </c>
    </row>
    <row r="4065" spans="1:3" x14ac:dyDescent="0.35">
      <c r="A4065" s="2" t="s">
        <v>1056</v>
      </c>
      <c r="B4065" s="2" t="s">
        <v>15040</v>
      </c>
      <c r="C4065" s="2" t="s">
        <v>15159</v>
      </c>
    </row>
    <row r="4066" spans="1:3" x14ac:dyDescent="0.35">
      <c r="A4066" s="2" t="s">
        <v>1056</v>
      </c>
      <c r="B4066" s="2" t="s">
        <v>15040</v>
      </c>
      <c r="C4066" s="2" t="s">
        <v>15160</v>
      </c>
    </row>
    <row r="4067" spans="1:3" x14ac:dyDescent="0.35">
      <c r="A4067" s="2" t="s">
        <v>1056</v>
      </c>
      <c r="B4067" s="2" t="s">
        <v>15040</v>
      </c>
      <c r="C4067" s="2" t="s">
        <v>15161</v>
      </c>
    </row>
    <row r="4068" spans="1:3" x14ac:dyDescent="0.35">
      <c r="A4068" s="2" t="s">
        <v>1056</v>
      </c>
      <c r="B4068" s="2" t="s">
        <v>15040</v>
      </c>
      <c r="C4068" s="2" t="s">
        <v>15162</v>
      </c>
    </row>
    <row r="4069" spans="1:3" x14ac:dyDescent="0.35">
      <c r="A4069" s="2" t="s">
        <v>1056</v>
      </c>
      <c r="B4069" s="2" t="s">
        <v>15040</v>
      </c>
      <c r="C4069" s="2" t="s">
        <v>15163</v>
      </c>
    </row>
    <row r="4070" spans="1:3" x14ac:dyDescent="0.35">
      <c r="A4070" s="2" t="s">
        <v>1056</v>
      </c>
      <c r="B4070" s="2" t="s">
        <v>15040</v>
      </c>
      <c r="C4070" s="2" t="s">
        <v>15164</v>
      </c>
    </row>
    <row r="4071" spans="1:3" x14ac:dyDescent="0.35">
      <c r="A4071" s="2" t="s">
        <v>1056</v>
      </c>
      <c r="B4071" s="2" t="s">
        <v>15040</v>
      </c>
      <c r="C4071" s="2" t="s">
        <v>15165</v>
      </c>
    </row>
    <row r="4072" spans="1:3" x14ac:dyDescent="0.35">
      <c r="A4072" s="2" t="s">
        <v>1056</v>
      </c>
      <c r="B4072" s="2" t="s">
        <v>15040</v>
      </c>
      <c r="C4072" s="2" t="s">
        <v>15166</v>
      </c>
    </row>
    <row r="4073" spans="1:3" x14ac:dyDescent="0.35">
      <c r="A4073" s="2" t="s">
        <v>1056</v>
      </c>
      <c r="B4073" s="2" t="s">
        <v>15040</v>
      </c>
      <c r="C4073" s="2" t="s">
        <v>15167</v>
      </c>
    </row>
    <row r="4074" spans="1:3" x14ac:dyDescent="0.35">
      <c r="A4074" s="2" t="s">
        <v>1056</v>
      </c>
      <c r="B4074" s="2" t="s">
        <v>15040</v>
      </c>
      <c r="C4074" s="2" t="s">
        <v>15168</v>
      </c>
    </row>
    <row r="4075" spans="1:3" x14ac:dyDescent="0.35">
      <c r="A4075" s="2" t="s">
        <v>1056</v>
      </c>
      <c r="B4075" s="2" t="s">
        <v>15040</v>
      </c>
      <c r="C4075" s="2" t="s">
        <v>15169</v>
      </c>
    </row>
    <row r="4076" spans="1:3" x14ac:dyDescent="0.35">
      <c r="A4076" s="2" t="s">
        <v>1056</v>
      </c>
      <c r="B4076" s="2" t="s">
        <v>15040</v>
      </c>
      <c r="C4076" s="2" t="s">
        <v>15170</v>
      </c>
    </row>
    <row r="4077" spans="1:3" x14ac:dyDescent="0.35">
      <c r="A4077" s="2" t="s">
        <v>1056</v>
      </c>
      <c r="B4077" s="2" t="s">
        <v>15040</v>
      </c>
      <c r="C4077" s="2" t="s">
        <v>15171</v>
      </c>
    </row>
    <row r="4078" spans="1:3" x14ac:dyDescent="0.35">
      <c r="A4078" s="2" t="s">
        <v>1056</v>
      </c>
      <c r="B4078" s="2" t="s">
        <v>15040</v>
      </c>
      <c r="C4078" s="2" t="s">
        <v>15172</v>
      </c>
    </row>
    <row r="4079" spans="1:3" x14ac:dyDescent="0.35">
      <c r="A4079" s="2" t="s">
        <v>1056</v>
      </c>
      <c r="B4079" s="2" t="s">
        <v>15040</v>
      </c>
      <c r="C4079" s="2" t="s">
        <v>15173</v>
      </c>
    </row>
    <row r="4080" spans="1:3" x14ac:dyDescent="0.35">
      <c r="A4080" s="2" t="s">
        <v>1056</v>
      </c>
      <c r="B4080" s="2" t="s">
        <v>15041</v>
      </c>
      <c r="C4080" s="2" t="s">
        <v>15174</v>
      </c>
    </row>
    <row r="4081" spans="1:3" x14ac:dyDescent="0.35">
      <c r="A4081" s="2" t="s">
        <v>1056</v>
      </c>
      <c r="B4081" s="2" t="s">
        <v>15041</v>
      </c>
      <c r="C4081" s="2" t="s">
        <v>15175</v>
      </c>
    </row>
    <row r="4082" spans="1:3" x14ac:dyDescent="0.35">
      <c r="A4082" s="2" t="s">
        <v>1056</v>
      </c>
      <c r="B4082" s="2" t="s">
        <v>15041</v>
      </c>
      <c r="C4082" s="2" t="s">
        <v>15176</v>
      </c>
    </row>
    <row r="4083" spans="1:3" x14ac:dyDescent="0.35">
      <c r="A4083" s="2" t="s">
        <v>1056</v>
      </c>
      <c r="B4083" s="2" t="s">
        <v>15041</v>
      </c>
      <c r="C4083" s="2" t="s">
        <v>15177</v>
      </c>
    </row>
    <row r="4084" spans="1:3" x14ac:dyDescent="0.35">
      <c r="A4084" s="2" t="s">
        <v>1056</v>
      </c>
      <c r="B4084" s="2" t="s">
        <v>15041</v>
      </c>
      <c r="C4084" s="2" t="s">
        <v>15178</v>
      </c>
    </row>
    <row r="4085" spans="1:3" x14ac:dyDescent="0.35">
      <c r="A4085" s="2" t="s">
        <v>1056</v>
      </c>
      <c r="B4085" s="2" t="s">
        <v>15041</v>
      </c>
      <c r="C4085" s="2" t="s">
        <v>15179</v>
      </c>
    </row>
    <row r="4086" spans="1:3" x14ac:dyDescent="0.35">
      <c r="A4086" s="2" t="s">
        <v>1056</v>
      </c>
      <c r="B4086" s="2" t="s">
        <v>15041</v>
      </c>
      <c r="C4086" s="2" t="s">
        <v>15180</v>
      </c>
    </row>
    <row r="4087" spans="1:3" x14ac:dyDescent="0.35">
      <c r="A4087" s="2" t="s">
        <v>1056</v>
      </c>
      <c r="B4087" s="2" t="s">
        <v>15041</v>
      </c>
      <c r="C4087" s="2" t="s">
        <v>15181</v>
      </c>
    </row>
    <row r="4088" spans="1:3" x14ac:dyDescent="0.35">
      <c r="A4088" s="2" t="s">
        <v>1056</v>
      </c>
      <c r="B4088" s="2" t="s">
        <v>15041</v>
      </c>
      <c r="C4088" s="2" t="s">
        <v>15182</v>
      </c>
    </row>
    <row r="4089" spans="1:3" x14ac:dyDescent="0.35">
      <c r="A4089" s="2" t="s">
        <v>1056</v>
      </c>
      <c r="B4089" s="2" t="s">
        <v>15042</v>
      </c>
      <c r="C4089" s="2" t="s">
        <v>15183</v>
      </c>
    </row>
    <row r="4090" spans="1:3" x14ac:dyDescent="0.35">
      <c r="A4090" s="2" t="s">
        <v>1056</v>
      </c>
      <c r="B4090" s="2" t="s">
        <v>15042</v>
      </c>
      <c r="C4090" s="2" t="s">
        <v>15184</v>
      </c>
    </row>
    <row r="4091" spans="1:3" x14ac:dyDescent="0.35">
      <c r="A4091" s="2" t="s">
        <v>1056</v>
      </c>
      <c r="B4091" s="2" t="s">
        <v>15042</v>
      </c>
      <c r="C4091" s="2" t="s">
        <v>15185</v>
      </c>
    </row>
    <row r="4092" spans="1:3" x14ac:dyDescent="0.35">
      <c r="A4092" s="2" t="s">
        <v>1056</v>
      </c>
      <c r="B4092" s="2" t="s">
        <v>15042</v>
      </c>
      <c r="C4092" s="2" t="s">
        <v>15186</v>
      </c>
    </row>
    <row r="4093" spans="1:3" x14ac:dyDescent="0.35">
      <c r="A4093" s="2" t="s">
        <v>1056</v>
      </c>
      <c r="B4093" s="2" t="s">
        <v>15042</v>
      </c>
      <c r="C4093" s="2" t="s">
        <v>15187</v>
      </c>
    </row>
    <row r="4094" spans="1:3" x14ac:dyDescent="0.35">
      <c r="A4094" s="2" t="s">
        <v>1056</v>
      </c>
      <c r="B4094" s="2" t="s">
        <v>15042</v>
      </c>
      <c r="C4094" s="2" t="s">
        <v>15188</v>
      </c>
    </row>
    <row r="4095" spans="1:3" x14ac:dyDescent="0.35">
      <c r="A4095" s="2" t="s">
        <v>1056</v>
      </c>
      <c r="B4095" s="2" t="s">
        <v>15042</v>
      </c>
      <c r="C4095" s="2" t="s">
        <v>15189</v>
      </c>
    </row>
    <row r="4096" spans="1:3" x14ac:dyDescent="0.35">
      <c r="A4096" s="2" t="s">
        <v>1056</v>
      </c>
      <c r="B4096" s="2" t="s">
        <v>15042</v>
      </c>
      <c r="C4096" s="2" t="s">
        <v>15190</v>
      </c>
    </row>
    <row r="4097" spans="1:3" x14ac:dyDescent="0.35">
      <c r="A4097" s="2" t="s">
        <v>1056</v>
      </c>
      <c r="B4097" s="2" t="s">
        <v>15042</v>
      </c>
      <c r="C4097" s="2" t="s">
        <v>15191</v>
      </c>
    </row>
    <row r="4098" spans="1:3" x14ac:dyDescent="0.35">
      <c r="A4098" s="2" t="s">
        <v>1056</v>
      </c>
      <c r="B4098" s="2" t="s">
        <v>15042</v>
      </c>
      <c r="C4098" s="2" t="s">
        <v>15192</v>
      </c>
    </row>
    <row r="4099" spans="1:3" x14ac:dyDescent="0.35">
      <c r="A4099" s="2" t="s">
        <v>1056</v>
      </c>
      <c r="B4099" s="2" t="s">
        <v>15042</v>
      </c>
      <c r="C4099" s="2" t="s">
        <v>15193</v>
      </c>
    </row>
    <row r="4100" spans="1:3" x14ac:dyDescent="0.35">
      <c r="A4100" s="2" t="s">
        <v>1056</v>
      </c>
      <c r="B4100" s="2" t="s">
        <v>15042</v>
      </c>
      <c r="C4100" s="2" t="s">
        <v>15194</v>
      </c>
    </row>
    <row r="4101" spans="1:3" x14ac:dyDescent="0.35">
      <c r="A4101" s="2" t="s">
        <v>1056</v>
      </c>
      <c r="B4101" s="2" t="s">
        <v>15042</v>
      </c>
      <c r="C4101" s="2" t="s">
        <v>15195</v>
      </c>
    </row>
    <row r="4102" spans="1:3" x14ac:dyDescent="0.35">
      <c r="A4102" s="2" t="s">
        <v>1056</v>
      </c>
      <c r="B4102" s="2" t="s">
        <v>15042</v>
      </c>
      <c r="C4102" s="2" t="s">
        <v>15196</v>
      </c>
    </row>
    <row r="4103" spans="1:3" x14ac:dyDescent="0.35">
      <c r="A4103" s="2" t="s">
        <v>1056</v>
      </c>
      <c r="B4103" s="2" t="s">
        <v>15042</v>
      </c>
      <c r="C4103" s="2" t="s">
        <v>15197</v>
      </c>
    </row>
    <row r="4104" spans="1:3" x14ac:dyDescent="0.35">
      <c r="A4104" s="2" t="s">
        <v>1056</v>
      </c>
      <c r="B4104" s="2" t="s">
        <v>15042</v>
      </c>
      <c r="C4104" s="2" t="s">
        <v>15198</v>
      </c>
    </row>
    <row r="4105" spans="1:3" x14ac:dyDescent="0.35">
      <c r="A4105" s="2" t="s">
        <v>1056</v>
      </c>
      <c r="B4105" s="2" t="s">
        <v>15042</v>
      </c>
      <c r="C4105" s="2" t="s">
        <v>15199</v>
      </c>
    </row>
    <row r="4106" spans="1:3" x14ac:dyDescent="0.35">
      <c r="A4106" s="2" t="s">
        <v>1056</v>
      </c>
      <c r="B4106" s="2" t="s">
        <v>15042</v>
      </c>
      <c r="C4106" s="2" t="s">
        <v>14517</v>
      </c>
    </row>
    <row r="4107" spans="1:3" x14ac:dyDescent="0.35">
      <c r="A4107" s="2" t="s">
        <v>1056</v>
      </c>
      <c r="B4107" s="2" t="s">
        <v>14519</v>
      </c>
      <c r="C4107" s="2" t="s">
        <v>15200</v>
      </c>
    </row>
    <row r="4108" spans="1:3" x14ac:dyDescent="0.35">
      <c r="A4108" s="2" t="s">
        <v>1056</v>
      </c>
      <c r="B4108" s="2" t="s">
        <v>14519</v>
      </c>
      <c r="C4108" s="2" t="s">
        <v>15201</v>
      </c>
    </row>
    <row r="4109" spans="1:3" x14ac:dyDescent="0.35">
      <c r="A4109" s="2" t="s">
        <v>1056</v>
      </c>
      <c r="B4109" s="2" t="s">
        <v>14519</v>
      </c>
      <c r="C4109" s="2" t="s">
        <v>15202</v>
      </c>
    </row>
    <row r="4110" spans="1:3" x14ac:dyDescent="0.35">
      <c r="A4110" s="2" t="s">
        <v>1056</v>
      </c>
      <c r="B4110" s="2" t="s">
        <v>14519</v>
      </c>
      <c r="C4110" s="2" t="s">
        <v>15203</v>
      </c>
    </row>
    <row r="4111" spans="1:3" x14ac:dyDescent="0.35">
      <c r="A4111" s="2" t="s">
        <v>1056</v>
      </c>
      <c r="B4111" s="2" t="s">
        <v>14519</v>
      </c>
      <c r="C4111" s="2" t="s">
        <v>15204</v>
      </c>
    </row>
    <row r="4112" spans="1:3" x14ac:dyDescent="0.35">
      <c r="A4112" s="2" t="s">
        <v>1056</v>
      </c>
      <c r="B4112" s="2" t="s">
        <v>14519</v>
      </c>
      <c r="C4112" s="2" t="s">
        <v>15205</v>
      </c>
    </row>
    <row r="4113" spans="1:3" x14ac:dyDescent="0.35">
      <c r="A4113" s="2" t="s">
        <v>1056</v>
      </c>
      <c r="B4113" s="2" t="s">
        <v>14519</v>
      </c>
      <c r="C4113" s="2" t="s">
        <v>15206</v>
      </c>
    </row>
    <row r="4114" spans="1:3" x14ac:dyDescent="0.35">
      <c r="A4114" s="2" t="s">
        <v>1056</v>
      </c>
      <c r="B4114" s="2" t="s">
        <v>14519</v>
      </c>
      <c r="C4114" s="2" t="s">
        <v>15207</v>
      </c>
    </row>
    <row r="4115" spans="1:3" x14ac:dyDescent="0.35">
      <c r="A4115" s="2" t="s">
        <v>1056</v>
      </c>
      <c r="B4115" s="2" t="s">
        <v>14519</v>
      </c>
      <c r="C4115" s="2" t="s">
        <v>15208</v>
      </c>
    </row>
    <row r="4116" spans="1:3" x14ac:dyDescent="0.35">
      <c r="A4116" s="2" t="s">
        <v>1056</v>
      </c>
      <c r="B4116" s="2" t="s">
        <v>14519</v>
      </c>
      <c r="C4116" s="2" t="s">
        <v>15209</v>
      </c>
    </row>
    <row r="4117" spans="1:3" x14ac:dyDescent="0.35">
      <c r="A4117" s="2" t="s">
        <v>1056</v>
      </c>
      <c r="B4117" s="2" t="s">
        <v>14519</v>
      </c>
      <c r="C4117" s="2" t="s">
        <v>15210</v>
      </c>
    </row>
    <row r="4118" spans="1:3" x14ac:dyDescent="0.35">
      <c r="A4118" s="2" t="s">
        <v>1056</v>
      </c>
      <c r="B4118" s="2" t="s">
        <v>14519</v>
      </c>
      <c r="C4118" s="2" t="s">
        <v>15211</v>
      </c>
    </row>
    <row r="4119" spans="1:3" x14ac:dyDescent="0.35">
      <c r="A4119" s="2" t="s">
        <v>1056</v>
      </c>
      <c r="B4119" s="2" t="s">
        <v>15200</v>
      </c>
      <c r="C4119" s="2" t="s">
        <v>15212</v>
      </c>
    </row>
    <row r="4120" spans="1:3" x14ac:dyDescent="0.35">
      <c r="A4120" s="2" t="s">
        <v>1056</v>
      </c>
      <c r="B4120" s="2" t="s">
        <v>15200</v>
      </c>
      <c r="C4120" s="2" t="s">
        <v>15213</v>
      </c>
    </row>
    <row r="4121" spans="1:3" x14ac:dyDescent="0.35">
      <c r="A4121" s="2" t="s">
        <v>1056</v>
      </c>
      <c r="B4121" s="2" t="s">
        <v>15200</v>
      </c>
      <c r="C4121" s="2" t="s">
        <v>15214</v>
      </c>
    </row>
    <row r="4122" spans="1:3" x14ac:dyDescent="0.35">
      <c r="A4122" s="2" t="s">
        <v>1056</v>
      </c>
      <c r="B4122" s="2" t="s">
        <v>15200</v>
      </c>
      <c r="C4122" s="2" t="s">
        <v>15215</v>
      </c>
    </row>
    <row r="4123" spans="1:3" x14ac:dyDescent="0.35">
      <c r="A4123" s="2" t="s">
        <v>1056</v>
      </c>
      <c r="B4123" s="2" t="s">
        <v>15200</v>
      </c>
      <c r="C4123" s="2" t="s">
        <v>15216</v>
      </c>
    </row>
    <row r="4124" spans="1:3" x14ac:dyDescent="0.35">
      <c r="A4124" s="2" t="s">
        <v>1056</v>
      </c>
      <c r="B4124" s="2" t="s">
        <v>15200</v>
      </c>
      <c r="C4124" s="2" t="s">
        <v>15217</v>
      </c>
    </row>
    <row r="4125" spans="1:3" x14ac:dyDescent="0.35">
      <c r="A4125" s="2" t="s">
        <v>1056</v>
      </c>
      <c r="B4125" s="2" t="s">
        <v>15200</v>
      </c>
      <c r="C4125" s="2" t="s">
        <v>15218</v>
      </c>
    </row>
    <row r="4126" spans="1:3" x14ac:dyDescent="0.35">
      <c r="A4126" s="2" t="s">
        <v>1056</v>
      </c>
      <c r="B4126" s="2" t="s">
        <v>15200</v>
      </c>
      <c r="C4126" s="2" t="s">
        <v>15219</v>
      </c>
    </row>
    <row r="4127" spans="1:3" x14ac:dyDescent="0.35">
      <c r="A4127" s="2" t="s">
        <v>1056</v>
      </c>
      <c r="B4127" s="2" t="s">
        <v>15200</v>
      </c>
      <c r="C4127" s="2" t="s">
        <v>15220</v>
      </c>
    </row>
    <row r="4128" spans="1:3" x14ac:dyDescent="0.35">
      <c r="A4128" s="2" t="s">
        <v>1056</v>
      </c>
      <c r="B4128" s="2" t="s">
        <v>15200</v>
      </c>
      <c r="C4128" s="2" t="s">
        <v>15221</v>
      </c>
    </row>
    <row r="4129" spans="1:3" x14ac:dyDescent="0.35">
      <c r="A4129" s="2" t="s">
        <v>1056</v>
      </c>
      <c r="B4129" s="2" t="s">
        <v>15200</v>
      </c>
      <c r="C4129" s="2" t="s">
        <v>15222</v>
      </c>
    </row>
    <row r="4130" spans="1:3" x14ac:dyDescent="0.35">
      <c r="A4130" s="2" t="s">
        <v>1056</v>
      </c>
      <c r="B4130" s="2" t="s">
        <v>15200</v>
      </c>
      <c r="C4130" s="2" t="s">
        <v>15223</v>
      </c>
    </row>
    <row r="4131" spans="1:3" x14ac:dyDescent="0.35">
      <c r="A4131" s="2" t="s">
        <v>1056</v>
      </c>
      <c r="B4131" s="2" t="s">
        <v>15200</v>
      </c>
      <c r="C4131" s="2" t="s">
        <v>15224</v>
      </c>
    </row>
    <row r="4132" spans="1:3" x14ac:dyDescent="0.35">
      <c r="A4132" s="2" t="s">
        <v>1056</v>
      </c>
      <c r="B4132" s="2" t="s">
        <v>15200</v>
      </c>
      <c r="C4132" s="2" t="s">
        <v>15225</v>
      </c>
    </row>
    <row r="4133" spans="1:3" x14ac:dyDescent="0.35">
      <c r="A4133" s="2" t="s">
        <v>1056</v>
      </c>
      <c r="B4133" s="2" t="s">
        <v>15200</v>
      </c>
      <c r="C4133" s="2" t="s">
        <v>15226</v>
      </c>
    </row>
    <row r="4134" spans="1:3" x14ac:dyDescent="0.35">
      <c r="A4134" s="2" t="s">
        <v>1056</v>
      </c>
      <c r="B4134" s="2" t="s">
        <v>15200</v>
      </c>
      <c r="C4134" s="2" t="s">
        <v>15227</v>
      </c>
    </row>
    <row r="4135" spans="1:3" x14ac:dyDescent="0.35">
      <c r="A4135" s="2" t="s">
        <v>1056</v>
      </c>
      <c r="B4135" s="2" t="s">
        <v>15200</v>
      </c>
      <c r="C4135" s="2" t="s">
        <v>15228</v>
      </c>
    </row>
    <row r="4136" spans="1:3" x14ac:dyDescent="0.35">
      <c r="A4136" s="2" t="s">
        <v>1056</v>
      </c>
      <c r="B4136" s="2" t="s">
        <v>15200</v>
      </c>
      <c r="C4136" s="2" t="s">
        <v>15229</v>
      </c>
    </row>
    <row r="4137" spans="1:3" x14ac:dyDescent="0.35">
      <c r="A4137" s="2" t="s">
        <v>1056</v>
      </c>
      <c r="B4137" s="2" t="s">
        <v>15200</v>
      </c>
      <c r="C4137" s="2" t="s">
        <v>15230</v>
      </c>
    </row>
    <row r="4138" spans="1:3" x14ac:dyDescent="0.35">
      <c r="A4138" s="2" t="s">
        <v>1056</v>
      </c>
      <c r="B4138" s="2" t="s">
        <v>15200</v>
      </c>
      <c r="C4138" s="2" t="s">
        <v>15231</v>
      </c>
    </row>
    <row r="4139" spans="1:3" x14ac:dyDescent="0.35">
      <c r="A4139" s="2" t="s">
        <v>1056</v>
      </c>
      <c r="B4139" s="2" t="s">
        <v>15200</v>
      </c>
      <c r="C4139" s="2" t="s">
        <v>15232</v>
      </c>
    </row>
    <row r="4140" spans="1:3" x14ac:dyDescent="0.35">
      <c r="A4140" s="2" t="s">
        <v>1056</v>
      </c>
      <c r="B4140" s="2" t="s">
        <v>15200</v>
      </c>
      <c r="C4140" s="2" t="s">
        <v>15233</v>
      </c>
    </row>
    <row r="4141" spans="1:3" x14ac:dyDescent="0.35">
      <c r="A4141" s="2" t="s">
        <v>1056</v>
      </c>
      <c r="B4141" s="2" t="s">
        <v>15200</v>
      </c>
      <c r="C4141" s="2" t="s">
        <v>15234</v>
      </c>
    </row>
    <row r="4142" spans="1:3" x14ac:dyDescent="0.35">
      <c r="A4142" s="2" t="s">
        <v>1056</v>
      </c>
      <c r="B4142" s="2" t="s">
        <v>15200</v>
      </c>
      <c r="C4142" s="2" t="s">
        <v>15235</v>
      </c>
    </row>
    <row r="4143" spans="1:3" x14ac:dyDescent="0.35">
      <c r="A4143" s="2" t="s">
        <v>1056</v>
      </c>
      <c r="B4143" s="2" t="s">
        <v>15200</v>
      </c>
      <c r="C4143" s="2" t="s">
        <v>15236</v>
      </c>
    </row>
    <row r="4144" spans="1:3" x14ac:dyDescent="0.35">
      <c r="A4144" s="2" t="s">
        <v>1056</v>
      </c>
      <c r="B4144" s="2" t="s">
        <v>15200</v>
      </c>
      <c r="C4144" s="2" t="s">
        <v>15237</v>
      </c>
    </row>
    <row r="4145" spans="1:3" x14ac:dyDescent="0.35">
      <c r="A4145" s="2" t="s">
        <v>1056</v>
      </c>
      <c r="B4145" s="2" t="s">
        <v>15200</v>
      </c>
      <c r="C4145" s="2" t="s">
        <v>15238</v>
      </c>
    </row>
    <row r="4146" spans="1:3" x14ac:dyDescent="0.35">
      <c r="A4146" s="2" t="s">
        <v>1056</v>
      </c>
      <c r="B4146" s="2" t="s">
        <v>15200</v>
      </c>
      <c r="C4146" s="2" t="s">
        <v>15239</v>
      </c>
    </row>
    <row r="4147" spans="1:3" x14ac:dyDescent="0.35">
      <c r="A4147" s="2" t="s">
        <v>1056</v>
      </c>
      <c r="B4147" s="2" t="s">
        <v>15200</v>
      </c>
      <c r="C4147" s="2" t="s">
        <v>15240</v>
      </c>
    </row>
    <row r="4148" spans="1:3" x14ac:dyDescent="0.35">
      <c r="A4148" s="2" t="s">
        <v>1056</v>
      </c>
      <c r="B4148" s="2" t="s">
        <v>15200</v>
      </c>
      <c r="C4148" s="2" t="s">
        <v>15241</v>
      </c>
    </row>
    <row r="4149" spans="1:3" x14ac:dyDescent="0.35">
      <c r="A4149" s="2" t="s">
        <v>1056</v>
      </c>
      <c r="B4149" s="2" t="s">
        <v>15200</v>
      </c>
      <c r="C4149" s="2" t="s">
        <v>15242</v>
      </c>
    </row>
    <row r="4150" spans="1:3" x14ac:dyDescent="0.35">
      <c r="A4150" s="2" t="s">
        <v>1056</v>
      </c>
      <c r="B4150" s="2" t="s">
        <v>15200</v>
      </c>
      <c r="C4150" s="2" t="s">
        <v>15243</v>
      </c>
    </row>
    <row r="4151" spans="1:3" x14ac:dyDescent="0.35">
      <c r="A4151" s="2" t="s">
        <v>1056</v>
      </c>
      <c r="B4151" s="2" t="s">
        <v>15200</v>
      </c>
      <c r="C4151" s="2" t="s">
        <v>15244</v>
      </c>
    </row>
    <row r="4152" spans="1:3" x14ac:dyDescent="0.35">
      <c r="A4152" s="2" t="s">
        <v>1056</v>
      </c>
      <c r="B4152" s="2" t="s">
        <v>15201</v>
      </c>
      <c r="C4152" s="2" t="s">
        <v>15245</v>
      </c>
    </row>
    <row r="4153" spans="1:3" x14ac:dyDescent="0.35">
      <c r="A4153" s="2" t="s">
        <v>1056</v>
      </c>
      <c r="B4153" s="2" t="s">
        <v>15201</v>
      </c>
      <c r="C4153" s="2" t="s">
        <v>15246</v>
      </c>
    </row>
    <row r="4154" spans="1:3" x14ac:dyDescent="0.35">
      <c r="A4154" s="2" t="s">
        <v>1056</v>
      </c>
      <c r="B4154" s="2" t="s">
        <v>15201</v>
      </c>
      <c r="C4154" s="2" t="s">
        <v>15247</v>
      </c>
    </row>
    <row r="4155" spans="1:3" x14ac:dyDescent="0.35">
      <c r="A4155" s="2" t="s">
        <v>1056</v>
      </c>
      <c r="B4155" s="2" t="s">
        <v>15201</v>
      </c>
      <c r="C4155" s="2" t="s">
        <v>15248</v>
      </c>
    </row>
    <row r="4156" spans="1:3" x14ac:dyDescent="0.35">
      <c r="A4156" s="2" t="s">
        <v>1056</v>
      </c>
      <c r="B4156" s="2" t="s">
        <v>15201</v>
      </c>
      <c r="C4156" s="2" t="s">
        <v>15249</v>
      </c>
    </row>
    <row r="4157" spans="1:3" x14ac:dyDescent="0.35">
      <c r="A4157" s="2" t="s">
        <v>1056</v>
      </c>
      <c r="B4157" s="2" t="s">
        <v>15201</v>
      </c>
      <c r="C4157" s="2" t="s">
        <v>15250</v>
      </c>
    </row>
    <row r="4158" spans="1:3" x14ac:dyDescent="0.35">
      <c r="A4158" s="2" t="s">
        <v>1056</v>
      </c>
      <c r="B4158" s="2" t="s">
        <v>15201</v>
      </c>
      <c r="C4158" s="2" t="s">
        <v>15251</v>
      </c>
    </row>
    <row r="4159" spans="1:3" x14ac:dyDescent="0.35">
      <c r="A4159" s="2" t="s">
        <v>1056</v>
      </c>
      <c r="B4159" s="2" t="s">
        <v>15201</v>
      </c>
      <c r="C4159" s="2" t="s">
        <v>15252</v>
      </c>
    </row>
    <row r="4160" spans="1:3" x14ac:dyDescent="0.35">
      <c r="A4160" s="2" t="s">
        <v>1056</v>
      </c>
      <c r="B4160" s="2" t="s">
        <v>15201</v>
      </c>
      <c r="C4160" s="2" t="s">
        <v>15253</v>
      </c>
    </row>
    <row r="4161" spans="1:3" x14ac:dyDescent="0.35">
      <c r="A4161" s="2" t="s">
        <v>1056</v>
      </c>
      <c r="B4161" s="2" t="s">
        <v>15201</v>
      </c>
      <c r="C4161" s="2" t="s">
        <v>15254</v>
      </c>
    </row>
    <row r="4162" spans="1:3" x14ac:dyDescent="0.35">
      <c r="A4162" s="2" t="s">
        <v>1056</v>
      </c>
      <c r="B4162" s="2" t="s">
        <v>15201</v>
      </c>
      <c r="C4162" s="2" t="s">
        <v>15255</v>
      </c>
    </row>
    <row r="4163" spans="1:3" x14ac:dyDescent="0.35">
      <c r="A4163" s="2" t="s">
        <v>1056</v>
      </c>
      <c r="B4163" s="2" t="s">
        <v>15201</v>
      </c>
      <c r="C4163" s="2" t="s">
        <v>15256</v>
      </c>
    </row>
    <row r="4164" spans="1:3" x14ac:dyDescent="0.35">
      <c r="A4164" s="2" t="s">
        <v>1056</v>
      </c>
      <c r="B4164" s="2" t="s">
        <v>15201</v>
      </c>
      <c r="C4164" s="2" t="s">
        <v>15257</v>
      </c>
    </row>
    <row r="4165" spans="1:3" x14ac:dyDescent="0.35">
      <c r="A4165" s="2" t="s">
        <v>1056</v>
      </c>
      <c r="B4165" s="2" t="s">
        <v>15201</v>
      </c>
      <c r="C4165" s="2" t="s">
        <v>15258</v>
      </c>
    </row>
    <row r="4166" spans="1:3" x14ac:dyDescent="0.35">
      <c r="A4166" s="2" t="s">
        <v>1056</v>
      </c>
      <c r="B4166" s="2" t="s">
        <v>15201</v>
      </c>
      <c r="C4166" s="2" t="s">
        <v>15259</v>
      </c>
    </row>
    <row r="4167" spans="1:3" x14ac:dyDescent="0.35">
      <c r="A4167" s="2" t="s">
        <v>1056</v>
      </c>
      <c r="B4167" s="2" t="s">
        <v>15201</v>
      </c>
      <c r="C4167" s="2" t="s">
        <v>15260</v>
      </c>
    </row>
    <row r="4168" spans="1:3" x14ac:dyDescent="0.35">
      <c r="A4168" s="2" t="s">
        <v>1056</v>
      </c>
      <c r="B4168" s="2" t="s">
        <v>15201</v>
      </c>
      <c r="C4168" s="2" t="s">
        <v>15261</v>
      </c>
    </row>
    <row r="4169" spans="1:3" x14ac:dyDescent="0.35">
      <c r="A4169" s="2" t="s">
        <v>1056</v>
      </c>
      <c r="B4169" s="2" t="s">
        <v>15201</v>
      </c>
      <c r="C4169" s="2" t="s">
        <v>15262</v>
      </c>
    </row>
    <row r="4170" spans="1:3" x14ac:dyDescent="0.35">
      <c r="A4170" s="2" t="s">
        <v>1056</v>
      </c>
      <c r="B4170" s="2" t="s">
        <v>15201</v>
      </c>
      <c r="C4170" s="2" t="s">
        <v>15263</v>
      </c>
    </row>
    <row r="4171" spans="1:3" x14ac:dyDescent="0.35">
      <c r="A4171" s="2" t="s">
        <v>1056</v>
      </c>
      <c r="B4171" s="2" t="s">
        <v>15201</v>
      </c>
      <c r="C4171" s="2" t="s">
        <v>15264</v>
      </c>
    </row>
    <row r="4172" spans="1:3" x14ac:dyDescent="0.35">
      <c r="A4172" s="2" t="s">
        <v>1056</v>
      </c>
      <c r="B4172" s="2" t="s">
        <v>15201</v>
      </c>
      <c r="C4172" s="2" t="s">
        <v>15265</v>
      </c>
    </row>
    <row r="4173" spans="1:3" x14ac:dyDescent="0.35">
      <c r="A4173" s="2" t="s">
        <v>1056</v>
      </c>
      <c r="B4173" s="2" t="s">
        <v>15201</v>
      </c>
      <c r="C4173" s="2" t="s">
        <v>15266</v>
      </c>
    </row>
    <row r="4174" spans="1:3" x14ac:dyDescent="0.35">
      <c r="A4174" s="2" t="s">
        <v>1056</v>
      </c>
      <c r="B4174" s="2" t="s">
        <v>15201</v>
      </c>
      <c r="C4174" s="2" t="s">
        <v>15267</v>
      </c>
    </row>
    <row r="4175" spans="1:3" x14ac:dyDescent="0.35">
      <c r="A4175" s="2" t="s">
        <v>1056</v>
      </c>
      <c r="B4175" s="2" t="s">
        <v>15201</v>
      </c>
      <c r="C4175" s="2" t="s">
        <v>15268</v>
      </c>
    </row>
    <row r="4176" spans="1:3" x14ac:dyDescent="0.35">
      <c r="A4176" s="2" t="s">
        <v>1056</v>
      </c>
      <c r="B4176" s="2" t="s">
        <v>15201</v>
      </c>
      <c r="C4176" s="2" t="s">
        <v>15269</v>
      </c>
    </row>
    <row r="4177" spans="1:3" x14ac:dyDescent="0.35">
      <c r="A4177" s="2" t="s">
        <v>1056</v>
      </c>
      <c r="B4177" s="2" t="s">
        <v>15201</v>
      </c>
      <c r="C4177" s="2" t="s">
        <v>15270</v>
      </c>
    </row>
    <row r="4178" spans="1:3" x14ac:dyDescent="0.35">
      <c r="A4178" s="2" t="s">
        <v>1056</v>
      </c>
      <c r="B4178" s="2" t="s">
        <v>15201</v>
      </c>
      <c r="C4178" s="2" t="s">
        <v>15271</v>
      </c>
    </row>
    <row r="4179" spans="1:3" x14ac:dyDescent="0.35">
      <c r="A4179" s="2" t="s">
        <v>1056</v>
      </c>
      <c r="B4179" s="2" t="s">
        <v>15201</v>
      </c>
      <c r="C4179" s="2" t="s">
        <v>15272</v>
      </c>
    </row>
    <row r="4180" spans="1:3" x14ac:dyDescent="0.35">
      <c r="A4180" s="2" t="s">
        <v>1056</v>
      </c>
      <c r="B4180" s="2" t="s">
        <v>15201</v>
      </c>
      <c r="C4180" s="2" t="s">
        <v>15273</v>
      </c>
    </row>
    <row r="4181" spans="1:3" x14ac:dyDescent="0.35">
      <c r="A4181" s="2" t="s">
        <v>1056</v>
      </c>
      <c r="B4181" s="2" t="s">
        <v>15201</v>
      </c>
      <c r="C4181" s="2" t="s">
        <v>15274</v>
      </c>
    </row>
    <row r="4182" spans="1:3" x14ac:dyDescent="0.35">
      <c r="A4182" s="2" t="s">
        <v>1056</v>
      </c>
      <c r="B4182" s="2" t="s">
        <v>15201</v>
      </c>
      <c r="C4182" s="2" t="s">
        <v>15275</v>
      </c>
    </row>
    <row r="4183" spans="1:3" x14ac:dyDescent="0.35">
      <c r="A4183" s="2" t="s">
        <v>1056</v>
      </c>
      <c r="B4183" s="2" t="s">
        <v>15201</v>
      </c>
      <c r="C4183" s="2" t="s">
        <v>15276</v>
      </c>
    </row>
    <row r="4184" spans="1:3" x14ac:dyDescent="0.35">
      <c r="A4184" s="2" t="s">
        <v>1056</v>
      </c>
      <c r="B4184" s="2" t="s">
        <v>15201</v>
      </c>
      <c r="C4184" s="2" t="s">
        <v>15277</v>
      </c>
    </row>
    <row r="4185" spans="1:3" x14ac:dyDescent="0.35">
      <c r="A4185" s="2" t="s">
        <v>1056</v>
      </c>
      <c r="B4185" s="2" t="s">
        <v>15201</v>
      </c>
      <c r="C4185" s="2" t="s">
        <v>15278</v>
      </c>
    </row>
    <row r="4186" spans="1:3" x14ac:dyDescent="0.35">
      <c r="A4186" s="2" t="s">
        <v>1056</v>
      </c>
      <c r="B4186" s="2" t="s">
        <v>15202</v>
      </c>
      <c r="C4186" s="2" t="s">
        <v>15279</v>
      </c>
    </row>
    <row r="4187" spans="1:3" x14ac:dyDescent="0.35">
      <c r="A4187" s="2" t="s">
        <v>1056</v>
      </c>
      <c r="B4187" s="2" t="s">
        <v>15202</v>
      </c>
      <c r="C4187" s="2" t="s">
        <v>15280</v>
      </c>
    </row>
    <row r="4188" spans="1:3" x14ac:dyDescent="0.35">
      <c r="A4188" s="2" t="s">
        <v>1056</v>
      </c>
      <c r="B4188" s="2" t="s">
        <v>15202</v>
      </c>
      <c r="C4188" s="2" t="s">
        <v>15281</v>
      </c>
    </row>
    <row r="4189" spans="1:3" x14ac:dyDescent="0.35">
      <c r="A4189" s="2" t="s">
        <v>1056</v>
      </c>
      <c r="B4189" s="2" t="s">
        <v>15202</v>
      </c>
      <c r="C4189" s="2" t="s">
        <v>15282</v>
      </c>
    </row>
    <row r="4190" spans="1:3" x14ac:dyDescent="0.35">
      <c r="A4190" s="2" t="s">
        <v>1056</v>
      </c>
      <c r="B4190" s="2" t="s">
        <v>15202</v>
      </c>
      <c r="C4190" s="2" t="s">
        <v>15283</v>
      </c>
    </row>
    <row r="4191" spans="1:3" x14ac:dyDescent="0.35">
      <c r="A4191" s="2" t="s">
        <v>1056</v>
      </c>
      <c r="B4191" s="2" t="s">
        <v>15202</v>
      </c>
      <c r="C4191" s="2" t="s">
        <v>15284</v>
      </c>
    </row>
    <row r="4192" spans="1:3" x14ac:dyDescent="0.35">
      <c r="A4192" s="2" t="s">
        <v>1056</v>
      </c>
      <c r="B4192" s="2" t="s">
        <v>15202</v>
      </c>
      <c r="C4192" s="2" t="s">
        <v>15285</v>
      </c>
    </row>
    <row r="4193" spans="1:3" x14ac:dyDescent="0.35">
      <c r="A4193" s="2" t="s">
        <v>1056</v>
      </c>
      <c r="B4193" s="2" t="s">
        <v>15202</v>
      </c>
      <c r="C4193" s="2" t="s">
        <v>15286</v>
      </c>
    </row>
    <row r="4194" spans="1:3" x14ac:dyDescent="0.35">
      <c r="A4194" s="2" t="s">
        <v>1056</v>
      </c>
      <c r="B4194" s="2" t="s">
        <v>15202</v>
      </c>
      <c r="C4194" s="2" t="s">
        <v>15287</v>
      </c>
    </row>
    <row r="4195" spans="1:3" x14ac:dyDescent="0.35">
      <c r="A4195" s="2" t="s">
        <v>1056</v>
      </c>
      <c r="B4195" s="2" t="s">
        <v>15202</v>
      </c>
      <c r="C4195" s="2" t="s">
        <v>15288</v>
      </c>
    </row>
    <row r="4196" spans="1:3" x14ac:dyDescent="0.35">
      <c r="A4196" s="2" t="s">
        <v>1056</v>
      </c>
      <c r="B4196" s="2" t="s">
        <v>15203</v>
      </c>
      <c r="C4196" s="2" t="s">
        <v>15289</v>
      </c>
    </row>
    <row r="4197" spans="1:3" x14ac:dyDescent="0.35">
      <c r="A4197" s="2" t="s">
        <v>1056</v>
      </c>
      <c r="B4197" s="2" t="s">
        <v>15203</v>
      </c>
      <c r="C4197" s="2" t="s">
        <v>15290</v>
      </c>
    </row>
    <row r="4198" spans="1:3" x14ac:dyDescent="0.35">
      <c r="A4198" s="2" t="s">
        <v>1056</v>
      </c>
      <c r="B4198" s="2" t="s">
        <v>15203</v>
      </c>
      <c r="C4198" s="2" t="s">
        <v>15291</v>
      </c>
    </row>
    <row r="4199" spans="1:3" x14ac:dyDescent="0.35">
      <c r="A4199" s="2" t="s">
        <v>1056</v>
      </c>
      <c r="B4199" s="2" t="s">
        <v>15203</v>
      </c>
      <c r="C4199" s="2" t="s">
        <v>15292</v>
      </c>
    </row>
    <row r="4200" spans="1:3" x14ac:dyDescent="0.35">
      <c r="A4200" s="2" t="s">
        <v>1056</v>
      </c>
      <c r="B4200" s="2" t="s">
        <v>15203</v>
      </c>
      <c r="C4200" s="2" t="s">
        <v>15293</v>
      </c>
    </row>
    <row r="4201" spans="1:3" x14ac:dyDescent="0.35">
      <c r="A4201" s="2" t="s">
        <v>1056</v>
      </c>
      <c r="B4201" s="2" t="s">
        <v>15203</v>
      </c>
      <c r="C4201" s="2" t="s">
        <v>15294</v>
      </c>
    </row>
    <row r="4202" spans="1:3" x14ac:dyDescent="0.35">
      <c r="A4202" s="2" t="s">
        <v>1056</v>
      </c>
      <c r="B4202" s="2" t="s">
        <v>15203</v>
      </c>
      <c r="C4202" s="2" t="s">
        <v>15295</v>
      </c>
    </row>
    <row r="4203" spans="1:3" x14ac:dyDescent="0.35">
      <c r="A4203" s="2" t="s">
        <v>1056</v>
      </c>
      <c r="B4203" s="2" t="s">
        <v>15203</v>
      </c>
      <c r="C4203" s="2" t="s">
        <v>15296</v>
      </c>
    </row>
    <row r="4204" spans="1:3" x14ac:dyDescent="0.35">
      <c r="A4204" s="2" t="s">
        <v>1056</v>
      </c>
      <c r="B4204" s="2" t="s">
        <v>15204</v>
      </c>
      <c r="C4204" s="2" t="s">
        <v>15297</v>
      </c>
    </row>
    <row r="4205" spans="1:3" x14ac:dyDescent="0.35">
      <c r="A4205" s="2" t="s">
        <v>1056</v>
      </c>
      <c r="B4205" s="2" t="s">
        <v>15204</v>
      </c>
      <c r="C4205" s="2" t="s">
        <v>15298</v>
      </c>
    </row>
    <row r="4206" spans="1:3" x14ac:dyDescent="0.35">
      <c r="A4206" s="2" t="s">
        <v>1056</v>
      </c>
      <c r="B4206" s="2" t="s">
        <v>15204</v>
      </c>
      <c r="C4206" s="2" t="s">
        <v>15299</v>
      </c>
    </row>
    <row r="4207" spans="1:3" x14ac:dyDescent="0.35">
      <c r="A4207" s="2" t="s">
        <v>1056</v>
      </c>
      <c r="B4207" s="2" t="s">
        <v>15204</v>
      </c>
      <c r="C4207" s="2" t="s">
        <v>15300</v>
      </c>
    </row>
    <row r="4208" spans="1:3" x14ac:dyDescent="0.35">
      <c r="A4208" s="2" t="s">
        <v>1056</v>
      </c>
      <c r="B4208" s="2" t="s">
        <v>15204</v>
      </c>
      <c r="C4208" s="2" t="s">
        <v>15301</v>
      </c>
    </row>
    <row r="4209" spans="1:3" x14ac:dyDescent="0.35">
      <c r="A4209" s="2" t="s">
        <v>1056</v>
      </c>
      <c r="B4209" s="2" t="s">
        <v>15204</v>
      </c>
      <c r="C4209" s="2" t="s">
        <v>15302</v>
      </c>
    </row>
    <row r="4210" spans="1:3" x14ac:dyDescent="0.35">
      <c r="A4210" s="2" t="s">
        <v>1056</v>
      </c>
      <c r="B4210" s="2" t="s">
        <v>15204</v>
      </c>
      <c r="C4210" s="2" t="s">
        <v>15303</v>
      </c>
    </row>
    <row r="4211" spans="1:3" x14ac:dyDescent="0.35">
      <c r="A4211" s="2" t="s">
        <v>1056</v>
      </c>
      <c r="B4211" s="2" t="s">
        <v>15205</v>
      </c>
      <c r="C4211" s="2" t="s">
        <v>15304</v>
      </c>
    </row>
    <row r="4212" spans="1:3" x14ac:dyDescent="0.35">
      <c r="A4212" s="2" t="s">
        <v>1056</v>
      </c>
      <c r="B4212" s="2" t="s">
        <v>15205</v>
      </c>
      <c r="C4212" s="2" t="s">
        <v>15305</v>
      </c>
    </row>
    <row r="4213" spans="1:3" x14ac:dyDescent="0.35">
      <c r="A4213" s="2" t="s">
        <v>1056</v>
      </c>
      <c r="B4213" s="2" t="s">
        <v>15205</v>
      </c>
      <c r="C4213" s="2" t="s">
        <v>15306</v>
      </c>
    </row>
    <row r="4214" spans="1:3" x14ac:dyDescent="0.35">
      <c r="A4214" s="2" t="s">
        <v>1056</v>
      </c>
      <c r="B4214" s="2" t="s">
        <v>15205</v>
      </c>
      <c r="C4214" s="2" t="s">
        <v>15307</v>
      </c>
    </row>
    <row r="4215" spans="1:3" x14ac:dyDescent="0.35">
      <c r="A4215" s="2" t="s">
        <v>1056</v>
      </c>
      <c r="B4215" s="2" t="s">
        <v>15205</v>
      </c>
      <c r="C4215" s="2" t="s">
        <v>15308</v>
      </c>
    </row>
    <row r="4216" spans="1:3" x14ac:dyDescent="0.35">
      <c r="A4216" s="2" t="s">
        <v>1056</v>
      </c>
      <c r="B4216" s="2" t="s">
        <v>15205</v>
      </c>
      <c r="C4216" s="2" t="s">
        <v>15309</v>
      </c>
    </row>
    <row r="4217" spans="1:3" x14ac:dyDescent="0.35">
      <c r="A4217" s="2" t="s">
        <v>1056</v>
      </c>
      <c r="B4217" s="2" t="s">
        <v>15205</v>
      </c>
      <c r="C4217" s="2" t="s">
        <v>15310</v>
      </c>
    </row>
    <row r="4218" spans="1:3" x14ac:dyDescent="0.35">
      <c r="A4218" s="2" t="s">
        <v>1056</v>
      </c>
      <c r="B4218" s="2" t="s">
        <v>15205</v>
      </c>
      <c r="C4218" s="2" t="s">
        <v>15311</v>
      </c>
    </row>
    <row r="4219" spans="1:3" x14ac:dyDescent="0.35">
      <c r="A4219" s="2" t="s">
        <v>1056</v>
      </c>
      <c r="B4219" s="2" t="s">
        <v>15205</v>
      </c>
      <c r="C4219" s="2" t="s">
        <v>15312</v>
      </c>
    </row>
    <row r="4220" spans="1:3" x14ac:dyDescent="0.35">
      <c r="A4220" s="2" t="s">
        <v>1056</v>
      </c>
      <c r="B4220" s="2" t="s">
        <v>15205</v>
      </c>
      <c r="C4220" s="2" t="s">
        <v>15313</v>
      </c>
    </row>
    <row r="4221" spans="1:3" x14ac:dyDescent="0.35">
      <c r="A4221" s="2" t="s">
        <v>1056</v>
      </c>
      <c r="B4221" s="2" t="s">
        <v>15205</v>
      </c>
      <c r="C4221" s="2" t="s">
        <v>15314</v>
      </c>
    </row>
    <row r="4222" spans="1:3" x14ac:dyDescent="0.35">
      <c r="A4222" s="2" t="s">
        <v>1056</v>
      </c>
      <c r="B4222" s="2" t="s">
        <v>15206</v>
      </c>
      <c r="C4222" s="2" t="s">
        <v>15315</v>
      </c>
    </row>
    <row r="4223" spans="1:3" x14ac:dyDescent="0.35">
      <c r="A4223" s="2" t="s">
        <v>1056</v>
      </c>
      <c r="B4223" s="2" t="s">
        <v>15206</v>
      </c>
      <c r="C4223" s="2" t="s">
        <v>15316</v>
      </c>
    </row>
    <row r="4224" spans="1:3" x14ac:dyDescent="0.35">
      <c r="A4224" s="2" t="s">
        <v>1056</v>
      </c>
      <c r="B4224" s="2" t="s">
        <v>15206</v>
      </c>
      <c r="C4224" s="2" t="s">
        <v>15317</v>
      </c>
    </row>
    <row r="4225" spans="1:3" x14ac:dyDescent="0.35">
      <c r="A4225" s="2" t="s">
        <v>1056</v>
      </c>
      <c r="B4225" s="2" t="s">
        <v>15206</v>
      </c>
      <c r="C4225" s="2" t="s">
        <v>15318</v>
      </c>
    </row>
    <row r="4226" spans="1:3" x14ac:dyDescent="0.35">
      <c r="A4226" s="2" t="s">
        <v>1056</v>
      </c>
      <c r="B4226" s="2" t="s">
        <v>15206</v>
      </c>
      <c r="C4226" s="2" t="s">
        <v>15319</v>
      </c>
    </row>
    <row r="4227" spans="1:3" x14ac:dyDescent="0.35">
      <c r="A4227" s="2" t="s">
        <v>1056</v>
      </c>
      <c r="B4227" s="2" t="s">
        <v>15206</v>
      </c>
      <c r="C4227" s="2" t="s">
        <v>15320</v>
      </c>
    </row>
    <row r="4228" spans="1:3" x14ac:dyDescent="0.35">
      <c r="A4228" s="2" t="s">
        <v>1056</v>
      </c>
      <c r="B4228" s="2" t="s">
        <v>15206</v>
      </c>
      <c r="C4228" s="2" t="s">
        <v>15321</v>
      </c>
    </row>
    <row r="4229" spans="1:3" x14ac:dyDescent="0.35">
      <c r="A4229" s="2" t="s">
        <v>1056</v>
      </c>
      <c r="B4229" s="2" t="s">
        <v>15206</v>
      </c>
      <c r="C4229" s="2" t="s">
        <v>15322</v>
      </c>
    </row>
    <row r="4230" spans="1:3" x14ac:dyDescent="0.35">
      <c r="A4230" s="2" t="s">
        <v>1056</v>
      </c>
      <c r="B4230" s="2" t="s">
        <v>15206</v>
      </c>
      <c r="C4230" s="2" t="s">
        <v>15323</v>
      </c>
    </row>
    <row r="4231" spans="1:3" x14ac:dyDescent="0.35">
      <c r="A4231" s="2" t="s">
        <v>1056</v>
      </c>
      <c r="B4231" s="2" t="s">
        <v>15206</v>
      </c>
      <c r="C4231" s="2" t="s">
        <v>15324</v>
      </c>
    </row>
    <row r="4232" spans="1:3" x14ac:dyDescent="0.35">
      <c r="A4232" s="2" t="s">
        <v>1056</v>
      </c>
      <c r="B4232" s="2" t="s">
        <v>15206</v>
      </c>
      <c r="C4232" s="2" t="s">
        <v>15325</v>
      </c>
    </row>
    <row r="4233" spans="1:3" x14ac:dyDescent="0.35">
      <c r="A4233" s="2" t="s">
        <v>1056</v>
      </c>
      <c r="B4233" s="2" t="s">
        <v>15206</v>
      </c>
      <c r="C4233" s="2" t="s">
        <v>15326</v>
      </c>
    </row>
    <row r="4234" spans="1:3" x14ac:dyDescent="0.35">
      <c r="A4234" s="2" t="s">
        <v>1056</v>
      </c>
      <c r="B4234" s="2" t="s">
        <v>15206</v>
      </c>
      <c r="C4234" s="2" t="s">
        <v>15327</v>
      </c>
    </row>
    <row r="4235" spans="1:3" x14ac:dyDescent="0.35">
      <c r="A4235" s="2" t="s">
        <v>1056</v>
      </c>
      <c r="B4235" s="2" t="s">
        <v>15206</v>
      </c>
      <c r="C4235" s="2" t="s">
        <v>15328</v>
      </c>
    </row>
    <row r="4236" spans="1:3" x14ac:dyDescent="0.35">
      <c r="A4236" s="2" t="s">
        <v>1056</v>
      </c>
      <c r="B4236" s="2" t="s">
        <v>15207</v>
      </c>
      <c r="C4236" s="2" t="s">
        <v>15329</v>
      </c>
    </row>
    <row r="4237" spans="1:3" x14ac:dyDescent="0.35">
      <c r="A4237" s="2" t="s">
        <v>1056</v>
      </c>
      <c r="B4237" s="2" t="s">
        <v>15207</v>
      </c>
      <c r="C4237" s="2" t="s">
        <v>15330</v>
      </c>
    </row>
    <row r="4238" spans="1:3" x14ac:dyDescent="0.35">
      <c r="A4238" s="2" t="s">
        <v>1056</v>
      </c>
      <c r="B4238" s="2" t="s">
        <v>15207</v>
      </c>
      <c r="C4238" s="2" t="s">
        <v>15331</v>
      </c>
    </row>
    <row r="4239" spans="1:3" x14ac:dyDescent="0.35">
      <c r="A4239" s="2" t="s">
        <v>1056</v>
      </c>
      <c r="B4239" s="2" t="s">
        <v>15207</v>
      </c>
      <c r="C4239" s="2" t="s">
        <v>15332</v>
      </c>
    </row>
    <row r="4240" spans="1:3" x14ac:dyDescent="0.35">
      <c r="A4240" s="2" t="s">
        <v>1056</v>
      </c>
      <c r="B4240" s="2" t="s">
        <v>15207</v>
      </c>
      <c r="C4240" s="2" t="s">
        <v>15333</v>
      </c>
    </row>
    <row r="4241" spans="1:3" x14ac:dyDescent="0.35">
      <c r="A4241" s="2" t="s">
        <v>1056</v>
      </c>
      <c r="B4241" s="2" t="s">
        <v>15207</v>
      </c>
      <c r="C4241" s="2" t="s">
        <v>15334</v>
      </c>
    </row>
    <row r="4242" spans="1:3" x14ac:dyDescent="0.35">
      <c r="A4242" s="2" t="s">
        <v>1056</v>
      </c>
      <c r="B4242" s="2" t="s">
        <v>15207</v>
      </c>
      <c r="C4242" s="2" t="s">
        <v>15335</v>
      </c>
    </row>
    <row r="4243" spans="1:3" x14ac:dyDescent="0.35">
      <c r="A4243" s="2" t="s">
        <v>1056</v>
      </c>
      <c r="B4243" s="2" t="s">
        <v>15207</v>
      </c>
      <c r="C4243" s="2" t="s">
        <v>15336</v>
      </c>
    </row>
    <row r="4244" spans="1:3" x14ac:dyDescent="0.35">
      <c r="A4244" s="2" t="s">
        <v>1056</v>
      </c>
      <c r="B4244" s="2" t="s">
        <v>15207</v>
      </c>
      <c r="C4244" s="2" t="s">
        <v>15337</v>
      </c>
    </row>
    <row r="4245" spans="1:3" x14ac:dyDescent="0.35">
      <c r="A4245" s="2" t="s">
        <v>1056</v>
      </c>
      <c r="B4245" s="2" t="s">
        <v>15207</v>
      </c>
      <c r="C4245" s="2" t="s">
        <v>15338</v>
      </c>
    </row>
    <row r="4246" spans="1:3" x14ac:dyDescent="0.35">
      <c r="A4246" s="2" t="s">
        <v>1056</v>
      </c>
      <c r="B4246" s="2" t="s">
        <v>15207</v>
      </c>
      <c r="C4246" s="2" t="s">
        <v>15339</v>
      </c>
    </row>
    <row r="4247" spans="1:3" x14ac:dyDescent="0.35">
      <c r="A4247" s="2" t="s">
        <v>1056</v>
      </c>
      <c r="B4247" s="2" t="s">
        <v>15208</v>
      </c>
      <c r="C4247" s="2" t="s">
        <v>15340</v>
      </c>
    </row>
    <row r="4248" spans="1:3" x14ac:dyDescent="0.35">
      <c r="A4248" s="2" t="s">
        <v>1056</v>
      </c>
      <c r="B4248" s="2" t="s">
        <v>15208</v>
      </c>
      <c r="C4248" s="2" t="s">
        <v>15341</v>
      </c>
    </row>
    <row r="4249" spans="1:3" x14ac:dyDescent="0.35">
      <c r="A4249" s="2" t="s">
        <v>1056</v>
      </c>
      <c r="B4249" s="2" t="s">
        <v>15208</v>
      </c>
      <c r="C4249" s="2" t="s">
        <v>15342</v>
      </c>
    </row>
    <row r="4250" spans="1:3" x14ac:dyDescent="0.35">
      <c r="A4250" s="2" t="s">
        <v>1056</v>
      </c>
      <c r="B4250" s="2" t="s">
        <v>15208</v>
      </c>
      <c r="C4250" s="2" t="s">
        <v>15343</v>
      </c>
    </row>
    <row r="4251" spans="1:3" x14ac:dyDescent="0.35">
      <c r="A4251" s="2" t="s">
        <v>1056</v>
      </c>
      <c r="B4251" s="2" t="s">
        <v>15208</v>
      </c>
      <c r="C4251" s="2" t="s">
        <v>15344</v>
      </c>
    </row>
    <row r="4252" spans="1:3" x14ac:dyDescent="0.35">
      <c r="A4252" s="2" t="s">
        <v>1056</v>
      </c>
      <c r="B4252" s="2" t="s">
        <v>15208</v>
      </c>
      <c r="C4252" s="2" t="s">
        <v>15345</v>
      </c>
    </row>
    <row r="4253" spans="1:3" x14ac:dyDescent="0.35">
      <c r="A4253" s="2" t="s">
        <v>1056</v>
      </c>
      <c r="B4253" s="2" t="s">
        <v>15208</v>
      </c>
      <c r="C4253" s="2" t="s">
        <v>15346</v>
      </c>
    </row>
    <row r="4254" spans="1:3" x14ac:dyDescent="0.35">
      <c r="A4254" s="2" t="s">
        <v>1056</v>
      </c>
      <c r="B4254" s="2" t="s">
        <v>15208</v>
      </c>
      <c r="C4254" s="2" t="s">
        <v>15347</v>
      </c>
    </row>
    <row r="4255" spans="1:3" x14ac:dyDescent="0.35">
      <c r="A4255" s="2" t="s">
        <v>1056</v>
      </c>
      <c r="B4255" s="2" t="s">
        <v>15208</v>
      </c>
      <c r="C4255" s="2" t="s">
        <v>15348</v>
      </c>
    </row>
    <row r="4256" spans="1:3" x14ac:dyDescent="0.35">
      <c r="A4256" s="2" t="s">
        <v>1056</v>
      </c>
      <c r="B4256" s="2" t="s">
        <v>15208</v>
      </c>
      <c r="C4256" s="2" t="s">
        <v>15349</v>
      </c>
    </row>
    <row r="4257" spans="1:3" x14ac:dyDescent="0.35">
      <c r="A4257" s="2" t="s">
        <v>1056</v>
      </c>
      <c r="B4257" s="2" t="s">
        <v>15208</v>
      </c>
      <c r="C4257" s="2" t="s">
        <v>15350</v>
      </c>
    </row>
    <row r="4258" spans="1:3" x14ac:dyDescent="0.35">
      <c r="A4258" s="2" t="s">
        <v>1056</v>
      </c>
      <c r="B4258" s="2" t="s">
        <v>15208</v>
      </c>
      <c r="C4258" s="2" t="s">
        <v>15351</v>
      </c>
    </row>
    <row r="4259" spans="1:3" x14ac:dyDescent="0.35">
      <c r="A4259" s="2" t="s">
        <v>1056</v>
      </c>
      <c r="B4259" s="2" t="s">
        <v>15208</v>
      </c>
      <c r="C4259" s="2" t="s">
        <v>15352</v>
      </c>
    </row>
    <row r="4260" spans="1:3" x14ac:dyDescent="0.35">
      <c r="A4260" s="2" t="s">
        <v>1056</v>
      </c>
      <c r="B4260" s="2" t="s">
        <v>15208</v>
      </c>
      <c r="C4260" s="2" t="s">
        <v>15353</v>
      </c>
    </row>
    <row r="4261" spans="1:3" x14ac:dyDescent="0.35">
      <c r="A4261" s="2" t="s">
        <v>1056</v>
      </c>
      <c r="B4261" s="2" t="s">
        <v>15208</v>
      </c>
      <c r="C4261" s="2" t="s">
        <v>15354</v>
      </c>
    </row>
    <row r="4262" spans="1:3" x14ac:dyDescent="0.35">
      <c r="A4262" s="2" t="s">
        <v>1056</v>
      </c>
      <c r="B4262" s="2" t="s">
        <v>15208</v>
      </c>
      <c r="C4262" s="2" t="s">
        <v>15355</v>
      </c>
    </row>
    <row r="4263" spans="1:3" x14ac:dyDescent="0.35">
      <c r="A4263" s="2" t="s">
        <v>1056</v>
      </c>
      <c r="B4263" s="2" t="s">
        <v>15208</v>
      </c>
      <c r="C4263" s="2" t="s">
        <v>15356</v>
      </c>
    </row>
    <row r="4264" spans="1:3" x14ac:dyDescent="0.35">
      <c r="A4264" s="2" t="s">
        <v>1056</v>
      </c>
      <c r="B4264" s="2" t="s">
        <v>15208</v>
      </c>
      <c r="C4264" s="2" t="s">
        <v>15357</v>
      </c>
    </row>
    <row r="4265" spans="1:3" x14ac:dyDescent="0.35">
      <c r="A4265" s="2" t="s">
        <v>1056</v>
      </c>
      <c r="B4265" s="2" t="s">
        <v>15208</v>
      </c>
      <c r="C4265" s="2" t="s">
        <v>15358</v>
      </c>
    </row>
    <row r="4266" spans="1:3" x14ac:dyDescent="0.35">
      <c r="A4266" s="2" t="s">
        <v>1056</v>
      </c>
      <c r="B4266" s="2" t="s">
        <v>15208</v>
      </c>
      <c r="C4266" s="2" t="s">
        <v>15359</v>
      </c>
    </row>
    <row r="4267" spans="1:3" x14ac:dyDescent="0.35">
      <c r="A4267" s="2" t="s">
        <v>1056</v>
      </c>
      <c r="B4267" s="2" t="s">
        <v>15208</v>
      </c>
      <c r="C4267" s="2" t="s">
        <v>15360</v>
      </c>
    </row>
    <row r="4268" spans="1:3" x14ac:dyDescent="0.35">
      <c r="A4268" s="2" t="s">
        <v>1056</v>
      </c>
      <c r="B4268" s="2" t="s">
        <v>15208</v>
      </c>
      <c r="C4268" s="2" t="s">
        <v>15361</v>
      </c>
    </row>
    <row r="4269" spans="1:3" x14ac:dyDescent="0.35">
      <c r="A4269" s="2" t="s">
        <v>1056</v>
      </c>
      <c r="B4269" s="2" t="s">
        <v>15209</v>
      </c>
      <c r="C4269" s="2" t="s">
        <v>15362</v>
      </c>
    </row>
    <row r="4270" spans="1:3" x14ac:dyDescent="0.35">
      <c r="A4270" s="2" t="s">
        <v>1056</v>
      </c>
      <c r="B4270" s="2" t="s">
        <v>15209</v>
      </c>
      <c r="C4270" s="2" t="s">
        <v>15363</v>
      </c>
    </row>
    <row r="4271" spans="1:3" x14ac:dyDescent="0.35">
      <c r="A4271" s="2" t="s">
        <v>1056</v>
      </c>
      <c r="B4271" s="2" t="s">
        <v>15209</v>
      </c>
      <c r="C4271" s="2" t="s">
        <v>15364</v>
      </c>
    </row>
    <row r="4272" spans="1:3" x14ac:dyDescent="0.35">
      <c r="A4272" s="2" t="s">
        <v>1056</v>
      </c>
      <c r="B4272" s="2" t="s">
        <v>15209</v>
      </c>
      <c r="C4272" s="2" t="s">
        <v>15365</v>
      </c>
    </row>
    <row r="4273" spans="1:3" x14ac:dyDescent="0.35">
      <c r="A4273" s="2" t="s">
        <v>1056</v>
      </c>
      <c r="B4273" s="2" t="s">
        <v>15209</v>
      </c>
      <c r="C4273" s="2" t="s">
        <v>15366</v>
      </c>
    </row>
    <row r="4274" spans="1:3" x14ac:dyDescent="0.35">
      <c r="A4274" s="2" t="s">
        <v>1056</v>
      </c>
      <c r="B4274" s="2" t="s">
        <v>15209</v>
      </c>
      <c r="C4274" s="2" t="s">
        <v>15367</v>
      </c>
    </row>
    <row r="4275" spans="1:3" x14ac:dyDescent="0.35">
      <c r="A4275" s="2" t="s">
        <v>1056</v>
      </c>
      <c r="B4275" s="2" t="s">
        <v>15209</v>
      </c>
      <c r="C4275" s="2" t="s">
        <v>15368</v>
      </c>
    </row>
    <row r="4276" spans="1:3" x14ac:dyDescent="0.35">
      <c r="A4276" s="2" t="s">
        <v>1056</v>
      </c>
      <c r="B4276" s="2" t="s">
        <v>15209</v>
      </c>
      <c r="C4276" s="2" t="s">
        <v>15369</v>
      </c>
    </row>
    <row r="4277" spans="1:3" x14ac:dyDescent="0.35">
      <c r="A4277" s="2" t="s">
        <v>1056</v>
      </c>
      <c r="B4277" s="2" t="s">
        <v>15209</v>
      </c>
      <c r="C4277" s="2" t="s">
        <v>15370</v>
      </c>
    </row>
    <row r="4278" spans="1:3" x14ac:dyDescent="0.35">
      <c r="A4278" s="2" t="s">
        <v>1056</v>
      </c>
      <c r="B4278" s="2" t="s">
        <v>15209</v>
      </c>
      <c r="C4278" s="2" t="s">
        <v>15371</v>
      </c>
    </row>
    <row r="4279" spans="1:3" x14ac:dyDescent="0.35">
      <c r="A4279" s="2" t="s">
        <v>1056</v>
      </c>
      <c r="B4279" s="2" t="s">
        <v>15209</v>
      </c>
      <c r="C4279" s="2" t="s">
        <v>15372</v>
      </c>
    </row>
    <row r="4280" spans="1:3" x14ac:dyDescent="0.35">
      <c r="A4280" s="2" t="s">
        <v>1056</v>
      </c>
      <c r="B4280" s="2" t="s">
        <v>15209</v>
      </c>
      <c r="C4280" s="2" t="s">
        <v>15373</v>
      </c>
    </row>
    <row r="4281" spans="1:3" x14ac:dyDescent="0.35">
      <c r="A4281" s="2" t="s">
        <v>1056</v>
      </c>
      <c r="B4281" s="2" t="s">
        <v>15209</v>
      </c>
      <c r="C4281" s="2" t="s">
        <v>15374</v>
      </c>
    </row>
    <row r="4282" spans="1:3" x14ac:dyDescent="0.35">
      <c r="A4282" s="2" t="s">
        <v>1056</v>
      </c>
      <c r="B4282" s="2" t="s">
        <v>15209</v>
      </c>
      <c r="C4282" s="2" t="s">
        <v>15375</v>
      </c>
    </row>
    <row r="4283" spans="1:3" x14ac:dyDescent="0.35">
      <c r="A4283" s="2" t="s">
        <v>1056</v>
      </c>
      <c r="B4283" s="2" t="s">
        <v>15209</v>
      </c>
      <c r="C4283" s="2" t="s">
        <v>15376</v>
      </c>
    </row>
    <row r="4284" spans="1:3" x14ac:dyDescent="0.35">
      <c r="A4284" s="2" t="s">
        <v>1056</v>
      </c>
      <c r="B4284" s="2" t="s">
        <v>15209</v>
      </c>
      <c r="C4284" s="2" t="s">
        <v>15377</v>
      </c>
    </row>
    <row r="4285" spans="1:3" x14ac:dyDescent="0.35">
      <c r="A4285" s="2" t="s">
        <v>1056</v>
      </c>
      <c r="B4285" s="2" t="s">
        <v>15209</v>
      </c>
      <c r="C4285" s="2" t="s">
        <v>15378</v>
      </c>
    </row>
    <row r="4286" spans="1:3" x14ac:dyDescent="0.35">
      <c r="A4286" s="2" t="s">
        <v>1056</v>
      </c>
      <c r="B4286" s="2" t="s">
        <v>15209</v>
      </c>
      <c r="C4286" s="2" t="s">
        <v>15379</v>
      </c>
    </row>
    <row r="4287" spans="1:3" x14ac:dyDescent="0.35">
      <c r="A4287" s="2" t="s">
        <v>1056</v>
      </c>
      <c r="B4287" s="2" t="s">
        <v>15209</v>
      </c>
      <c r="C4287" s="2" t="s">
        <v>15380</v>
      </c>
    </row>
    <row r="4288" spans="1:3" x14ac:dyDescent="0.35">
      <c r="A4288" s="2" t="s">
        <v>1056</v>
      </c>
      <c r="B4288" s="2" t="s">
        <v>15209</v>
      </c>
      <c r="C4288" s="2" t="s">
        <v>15381</v>
      </c>
    </row>
    <row r="4289" spans="1:3" x14ac:dyDescent="0.35">
      <c r="A4289" s="2" t="s">
        <v>1056</v>
      </c>
      <c r="B4289" s="2" t="s">
        <v>15209</v>
      </c>
      <c r="C4289" s="2" t="s">
        <v>15382</v>
      </c>
    </row>
    <row r="4290" spans="1:3" x14ac:dyDescent="0.35">
      <c r="A4290" s="2" t="s">
        <v>1056</v>
      </c>
      <c r="B4290" s="2" t="s">
        <v>15209</v>
      </c>
      <c r="C4290" s="2" t="s">
        <v>15383</v>
      </c>
    </row>
    <row r="4291" spans="1:3" x14ac:dyDescent="0.35">
      <c r="A4291" s="2" t="s">
        <v>1056</v>
      </c>
      <c r="B4291" s="2" t="s">
        <v>15209</v>
      </c>
      <c r="C4291" s="2" t="s">
        <v>15384</v>
      </c>
    </row>
    <row r="4292" spans="1:3" x14ac:dyDescent="0.35">
      <c r="A4292" s="2" t="s">
        <v>1056</v>
      </c>
      <c r="B4292" s="2" t="s">
        <v>15209</v>
      </c>
      <c r="C4292" s="2" t="s">
        <v>15385</v>
      </c>
    </row>
    <row r="4293" spans="1:3" x14ac:dyDescent="0.35">
      <c r="A4293" s="2" t="s">
        <v>1056</v>
      </c>
      <c r="B4293" s="2" t="s">
        <v>15210</v>
      </c>
      <c r="C4293" s="2" t="s">
        <v>15386</v>
      </c>
    </row>
    <row r="4294" spans="1:3" x14ac:dyDescent="0.35">
      <c r="A4294" s="2" t="s">
        <v>1056</v>
      </c>
      <c r="B4294" s="2" t="s">
        <v>15210</v>
      </c>
      <c r="C4294" s="2" t="s">
        <v>15387</v>
      </c>
    </row>
    <row r="4295" spans="1:3" x14ac:dyDescent="0.35">
      <c r="A4295" s="2" t="s">
        <v>1056</v>
      </c>
      <c r="B4295" s="2" t="s">
        <v>15210</v>
      </c>
      <c r="C4295" s="2" t="s">
        <v>15388</v>
      </c>
    </row>
    <row r="4296" spans="1:3" x14ac:dyDescent="0.35">
      <c r="A4296" s="2" t="s">
        <v>1056</v>
      </c>
      <c r="B4296" s="2" t="s">
        <v>15210</v>
      </c>
      <c r="C4296" s="2" t="s">
        <v>15389</v>
      </c>
    </row>
    <row r="4297" spans="1:3" x14ac:dyDescent="0.35">
      <c r="A4297" s="2" t="s">
        <v>1056</v>
      </c>
      <c r="B4297" s="2" t="s">
        <v>15210</v>
      </c>
      <c r="C4297" s="2" t="s">
        <v>15390</v>
      </c>
    </row>
    <row r="4298" spans="1:3" x14ac:dyDescent="0.35">
      <c r="A4298" s="2" t="s">
        <v>1056</v>
      </c>
      <c r="B4298" s="2" t="s">
        <v>15210</v>
      </c>
      <c r="C4298" s="2" t="s">
        <v>15391</v>
      </c>
    </row>
    <row r="4299" spans="1:3" x14ac:dyDescent="0.35">
      <c r="A4299" s="2" t="s">
        <v>1056</v>
      </c>
      <c r="B4299" s="2" t="s">
        <v>15210</v>
      </c>
      <c r="C4299" s="2" t="s">
        <v>15392</v>
      </c>
    </row>
    <row r="4300" spans="1:3" x14ac:dyDescent="0.35">
      <c r="A4300" s="2" t="s">
        <v>1056</v>
      </c>
      <c r="B4300" s="2" t="s">
        <v>15210</v>
      </c>
      <c r="C4300" s="2" t="s">
        <v>15393</v>
      </c>
    </row>
    <row r="4301" spans="1:3" x14ac:dyDescent="0.35">
      <c r="A4301" s="2" t="s">
        <v>1056</v>
      </c>
      <c r="B4301" s="2" t="s">
        <v>15210</v>
      </c>
      <c r="C4301" s="2" t="s">
        <v>15394</v>
      </c>
    </row>
    <row r="4302" spans="1:3" x14ac:dyDescent="0.35">
      <c r="A4302" s="2" t="s">
        <v>1056</v>
      </c>
      <c r="B4302" s="2" t="s">
        <v>15210</v>
      </c>
      <c r="C4302" s="2" t="s">
        <v>15395</v>
      </c>
    </row>
    <row r="4303" spans="1:3" x14ac:dyDescent="0.35">
      <c r="A4303" s="2" t="s">
        <v>1056</v>
      </c>
      <c r="B4303" s="2" t="s">
        <v>15210</v>
      </c>
      <c r="C4303" s="2" t="s">
        <v>15396</v>
      </c>
    </row>
    <row r="4304" spans="1:3" x14ac:dyDescent="0.35">
      <c r="A4304" s="2" t="s">
        <v>1056</v>
      </c>
      <c r="B4304" s="2" t="s">
        <v>15210</v>
      </c>
      <c r="C4304" s="2" t="s">
        <v>15397</v>
      </c>
    </row>
    <row r="4305" spans="1:3" x14ac:dyDescent="0.35">
      <c r="A4305" s="2" t="s">
        <v>1056</v>
      </c>
      <c r="B4305" s="2" t="s">
        <v>15211</v>
      </c>
      <c r="C4305" s="2" t="s">
        <v>15398</v>
      </c>
    </row>
    <row r="4306" spans="1:3" x14ac:dyDescent="0.35">
      <c r="A4306" s="2" t="s">
        <v>1056</v>
      </c>
      <c r="B4306" s="2" t="s">
        <v>15211</v>
      </c>
      <c r="C4306" s="2" t="s">
        <v>15399</v>
      </c>
    </row>
    <row r="4307" spans="1:3" x14ac:dyDescent="0.35">
      <c r="A4307" s="2" t="s">
        <v>1056</v>
      </c>
      <c r="B4307" s="2" t="s">
        <v>15211</v>
      </c>
      <c r="C4307" s="2" t="s">
        <v>15400</v>
      </c>
    </row>
    <row r="4308" spans="1:3" x14ac:dyDescent="0.35">
      <c r="A4308" s="2" t="s">
        <v>1056</v>
      </c>
      <c r="B4308" s="2" t="s">
        <v>15211</v>
      </c>
      <c r="C4308" s="2" t="s">
        <v>15401</v>
      </c>
    </row>
    <row r="4309" spans="1:3" x14ac:dyDescent="0.35">
      <c r="A4309" s="2" t="s">
        <v>1056</v>
      </c>
      <c r="B4309" s="2" t="s">
        <v>15211</v>
      </c>
      <c r="C4309" s="2" t="s">
        <v>15402</v>
      </c>
    </row>
    <row r="4310" spans="1:3" x14ac:dyDescent="0.35">
      <c r="A4310" s="2" t="s">
        <v>1056</v>
      </c>
      <c r="B4310" s="2" t="s">
        <v>15211</v>
      </c>
      <c r="C4310" s="2" t="s">
        <v>15403</v>
      </c>
    </row>
    <row r="4311" spans="1:3" x14ac:dyDescent="0.35">
      <c r="A4311" s="2" t="s">
        <v>1056</v>
      </c>
      <c r="B4311" s="2" t="s">
        <v>15211</v>
      </c>
      <c r="C4311" s="2" t="s">
        <v>15404</v>
      </c>
    </row>
    <row r="4312" spans="1:3" x14ac:dyDescent="0.35">
      <c r="A4312" s="2" t="s">
        <v>1056</v>
      </c>
      <c r="B4312" s="2" t="s">
        <v>15211</v>
      </c>
      <c r="C4312" s="2" t="s">
        <v>15405</v>
      </c>
    </row>
    <row r="4313" spans="1:3" x14ac:dyDescent="0.35">
      <c r="A4313" s="2" t="s">
        <v>1056</v>
      </c>
      <c r="B4313" s="2" t="s">
        <v>15211</v>
      </c>
      <c r="C4313" s="2" t="s">
        <v>15406</v>
      </c>
    </row>
    <row r="4314" spans="1:3" x14ac:dyDescent="0.35">
      <c r="A4314" s="2" t="s">
        <v>1056</v>
      </c>
      <c r="B4314" s="2" t="s">
        <v>15211</v>
      </c>
      <c r="C4314" s="2" t="s">
        <v>15407</v>
      </c>
    </row>
    <row r="4315" spans="1:3" x14ac:dyDescent="0.35">
      <c r="A4315" s="2" t="s">
        <v>1056</v>
      </c>
      <c r="B4315" s="2" t="s">
        <v>15211</v>
      </c>
      <c r="C4315" s="2" t="s">
        <v>15408</v>
      </c>
    </row>
    <row r="4316" spans="1:3" x14ac:dyDescent="0.35">
      <c r="A4316" s="2" t="s">
        <v>1056</v>
      </c>
      <c r="B4316" s="2" t="s">
        <v>15211</v>
      </c>
      <c r="C4316" s="2" t="s">
        <v>15409</v>
      </c>
    </row>
    <row r="4317" spans="1:3" x14ac:dyDescent="0.35">
      <c r="A4317" s="2" t="s">
        <v>1056</v>
      </c>
      <c r="B4317" s="2" t="s">
        <v>14520</v>
      </c>
      <c r="C4317" s="2" t="s">
        <v>15410</v>
      </c>
    </row>
    <row r="4318" spans="1:3" x14ac:dyDescent="0.35">
      <c r="A4318" s="2" t="s">
        <v>1056</v>
      </c>
      <c r="B4318" s="2" t="s">
        <v>14520</v>
      </c>
      <c r="C4318" s="2" t="s">
        <v>15411</v>
      </c>
    </row>
    <row r="4319" spans="1:3" x14ac:dyDescent="0.35">
      <c r="A4319" s="2" t="s">
        <v>1056</v>
      </c>
      <c r="B4319" s="2" t="s">
        <v>14520</v>
      </c>
      <c r="C4319" s="2" t="s">
        <v>15412</v>
      </c>
    </row>
    <row r="4320" spans="1:3" x14ac:dyDescent="0.35">
      <c r="A4320" s="2" t="s">
        <v>1056</v>
      </c>
      <c r="B4320" s="2" t="s">
        <v>14520</v>
      </c>
      <c r="C4320" s="2" t="s">
        <v>15413</v>
      </c>
    </row>
    <row r="4321" spans="1:3" x14ac:dyDescent="0.35">
      <c r="A4321" s="2" t="s">
        <v>1056</v>
      </c>
      <c r="B4321" s="2" t="s">
        <v>14520</v>
      </c>
      <c r="C4321" s="2" t="s">
        <v>15414</v>
      </c>
    </row>
    <row r="4322" spans="1:3" x14ac:dyDescent="0.35">
      <c r="A4322" s="2" t="s">
        <v>1056</v>
      </c>
      <c r="B4322" s="2" t="s">
        <v>14520</v>
      </c>
      <c r="C4322" s="2" t="s">
        <v>15415</v>
      </c>
    </row>
    <row r="4323" spans="1:3" x14ac:dyDescent="0.35">
      <c r="A4323" s="2" t="s">
        <v>1056</v>
      </c>
      <c r="B4323" s="2" t="s">
        <v>15410</v>
      </c>
      <c r="C4323" s="2" t="s">
        <v>15416</v>
      </c>
    </row>
    <row r="4324" spans="1:3" x14ac:dyDescent="0.35">
      <c r="A4324" s="2" t="s">
        <v>1056</v>
      </c>
      <c r="B4324" s="2" t="s">
        <v>15410</v>
      </c>
      <c r="C4324" s="2" t="s">
        <v>15417</v>
      </c>
    </row>
    <row r="4325" spans="1:3" x14ac:dyDescent="0.35">
      <c r="A4325" s="2" t="s">
        <v>1056</v>
      </c>
      <c r="B4325" s="2" t="s">
        <v>15410</v>
      </c>
      <c r="C4325" s="2" t="s">
        <v>15418</v>
      </c>
    </row>
    <row r="4326" spans="1:3" x14ac:dyDescent="0.35">
      <c r="A4326" s="2" t="s">
        <v>1056</v>
      </c>
      <c r="B4326" s="2" t="s">
        <v>15410</v>
      </c>
      <c r="C4326" s="2" t="s">
        <v>15419</v>
      </c>
    </row>
    <row r="4327" spans="1:3" x14ac:dyDescent="0.35">
      <c r="A4327" s="2" t="s">
        <v>1056</v>
      </c>
      <c r="B4327" s="2" t="s">
        <v>15410</v>
      </c>
      <c r="C4327" s="2" t="s">
        <v>15420</v>
      </c>
    </row>
    <row r="4328" spans="1:3" x14ac:dyDescent="0.35">
      <c r="A4328" s="2" t="s">
        <v>1056</v>
      </c>
      <c r="B4328" s="2" t="s">
        <v>15410</v>
      </c>
      <c r="C4328" s="2" t="s">
        <v>15421</v>
      </c>
    </row>
    <row r="4329" spans="1:3" x14ac:dyDescent="0.35">
      <c r="A4329" s="2" t="s">
        <v>1056</v>
      </c>
      <c r="B4329" s="2" t="s">
        <v>15410</v>
      </c>
      <c r="C4329" s="2" t="s">
        <v>15422</v>
      </c>
    </row>
    <row r="4330" spans="1:3" x14ac:dyDescent="0.35">
      <c r="A4330" s="2" t="s">
        <v>1056</v>
      </c>
      <c r="B4330" s="2" t="s">
        <v>15410</v>
      </c>
      <c r="C4330" s="2" t="s">
        <v>15423</v>
      </c>
    </row>
    <row r="4331" spans="1:3" x14ac:dyDescent="0.35">
      <c r="A4331" s="2" t="s">
        <v>1056</v>
      </c>
      <c r="B4331" s="2" t="s">
        <v>15410</v>
      </c>
      <c r="C4331" s="2" t="s">
        <v>15424</v>
      </c>
    </row>
    <row r="4332" spans="1:3" x14ac:dyDescent="0.35">
      <c r="A4332" s="2" t="s">
        <v>1056</v>
      </c>
      <c r="B4332" s="2" t="s">
        <v>15410</v>
      </c>
      <c r="C4332" s="2" t="s">
        <v>15425</v>
      </c>
    </row>
    <row r="4333" spans="1:3" x14ac:dyDescent="0.35">
      <c r="A4333" s="2" t="s">
        <v>1056</v>
      </c>
      <c r="B4333" s="2" t="s">
        <v>15410</v>
      </c>
      <c r="C4333" s="2" t="s">
        <v>15426</v>
      </c>
    </row>
    <row r="4334" spans="1:3" x14ac:dyDescent="0.35">
      <c r="A4334" s="2" t="s">
        <v>1056</v>
      </c>
      <c r="B4334" s="2" t="s">
        <v>15410</v>
      </c>
      <c r="C4334" s="2" t="s">
        <v>15427</v>
      </c>
    </row>
    <row r="4335" spans="1:3" x14ac:dyDescent="0.35">
      <c r="A4335" s="2" t="s">
        <v>1056</v>
      </c>
      <c r="B4335" s="2" t="s">
        <v>15410</v>
      </c>
      <c r="C4335" s="2" t="s">
        <v>15428</v>
      </c>
    </row>
    <row r="4336" spans="1:3" x14ac:dyDescent="0.35">
      <c r="A4336" s="2" t="s">
        <v>1056</v>
      </c>
      <c r="B4336" s="2" t="s">
        <v>15410</v>
      </c>
      <c r="C4336" s="2" t="s">
        <v>15429</v>
      </c>
    </row>
    <row r="4337" spans="1:3" x14ac:dyDescent="0.35">
      <c r="A4337" s="2" t="s">
        <v>1056</v>
      </c>
      <c r="B4337" s="2" t="s">
        <v>15411</v>
      </c>
      <c r="C4337" s="2" t="s">
        <v>15430</v>
      </c>
    </row>
    <row r="4338" spans="1:3" x14ac:dyDescent="0.35">
      <c r="A4338" s="2" t="s">
        <v>1056</v>
      </c>
      <c r="B4338" s="2" t="s">
        <v>15411</v>
      </c>
      <c r="C4338" s="2" t="s">
        <v>15431</v>
      </c>
    </row>
    <row r="4339" spans="1:3" x14ac:dyDescent="0.35">
      <c r="A4339" s="2" t="s">
        <v>1056</v>
      </c>
      <c r="B4339" s="2" t="s">
        <v>15411</v>
      </c>
      <c r="C4339" s="2" t="s">
        <v>15432</v>
      </c>
    </row>
    <row r="4340" spans="1:3" x14ac:dyDescent="0.35">
      <c r="A4340" s="2" t="s">
        <v>1056</v>
      </c>
      <c r="B4340" s="2" t="s">
        <v>15411</v>
      </c>
      <c r="C4340" s="2" t="s">
        <v>15433</v>
      </c>
    </row>
    <row r="4341" spans="1:3" x14ac:dyDescent="0.35">
      <c r="A4341" s="2" t="s">
        <v>1056</v>
      </c>
      <c r="B4341" s="2" t="s">
        <v>15411</v>
      </c>
      <c r="C4341" s="2" t="s">
        <v>15434</v>
      </c>
    </row>
    <row r="4342" spans="1:3" x14ac:dyDescent="0.35">
      <c r="A4342" s="2" t="s">
        <v>1056</v>
      </c>
      <c r="B4342" s="2" t="s">
        <v>15411</v>
      </c>
      <c r="C4342" s="2" t="s">
        <v>15435</v>
      </c>
    </row>
    <row r="4343" spans="1:3" x14ac:dyDescent="0.35">
      <c r="A4343" s="2" t="s">
        <v>1056</v>
      </c>
      <c r="B4343" s="2" t="s">
        <v>15411</v>
      </c>
      <c r="C4343" s="2" t="s">
        <v>15436</v>
      </c>
    </row>
    <row r="4344" spans="1:3" x14ac:dyDescent="0.35">
      <c r="A4344" s="2" t="s">
        <v>1056</v>
      </c>
      <c r="B4344" s="2" t="s">
        <v>15411</v>
      </c>
      <c r="C4344" s="2" t="s">
        <v>15437</v>
      </c>
    </row>
    <row r="4345" spans="1:3" x14ac:dyDescent="0.35">
      <c r="A4345" s="2" t="s">
        <v>1056</v>
      </c>
      <c r="B4345" s="2" t="s">
        <v>15411</v>
      </c>
      <c r="C4345" s="2" t="s">
        <v>15438</v>
      </c>
    </row>
    <row r="4346" spans="1:3" x14ac:dyDescent="0.35">
      <c r="A4346" s="2" t="s">
        <v>1056</v>
      </c>
      <c r="B4346" s="2" t="s">
        <v>15411</v>
      </c>
      <c r="C4346" s="2" t="s">
        <v>15439</v>
      </c>
    </row>
    <row r="4347" spans="1:3" x14ac:dyDescent="0.35">
      <c r="A4347" s="2" t="s">
        <v>1056</v>
      </c>
      <c r="B4347" s="2" t="s">
        <v>15411</v>
      </c>
      <c r="C4347" s="2" t="s">
        <v>15440</v>
      </c>
    </row>
    <row r="4348" spans="1:3" x14ac:dyDescent="0.35">
      <c r="A4348" s="2" t="s">
        <v>1056</v>
      </c>
      <c r="B4348" s="2" t="s">
        <v>15411</v>
      </c>
      <c r="C4348" s="2" t="s">
        <v>15441</v>
      </c>
    </row>
    <row r="4349" spans="1:3" x14ac:dyDescent="0.35">
      <c r="A4349" s="2" t="s">
        <v>1056</v>
      </c>
      <c r="B4349" s="2" t="s">
        <v>15411</v>
      </c>
      <c r="C4349" s="2" t="s">
        <v>15442</v>
      </c>
    </row>
    <row r="4350" spans="1:3" x14ac:dyDescent="0.35">
      <c r="A4350" s="2" t="s">
        <v>1056</v>
      </c>
      <c r="B4350" s="2" t="s">
        <v>15411</v>
      </c>
      <c r="C4350" s="2" t="s">
        <v>15443</v>
      </c>
    </row>
    <row r="4351" spans="1:3" x14ac:dyDescent="0.35">
      <c r="A4351" s="2" t="s">
        <v>1056</v>
      </c>
      <c r="B4351" s="2" t="s">
        <v>15411</v>
      </c>
      <c r="C4351" s="2" t="s">
        <v>15444</v>
      </c>
    </row>
    <row r="4352" spans="1:3" x14ac:dyDescent="0.35">
      <c r="A4352" s="2" t="s">
        <v>1056</v>
      </c>
      <c r="B4352" s="2" t="s">
        <v>15411</v>
      </c>
      <c r="C4352" s="2" t="s">
        <v>15445</v>
      </c>
    </row>
    <row r="4353" spans="1:3" x14ac:dyDescent="0.35">
      <c r="A4353" s="2" t="s">
        <v>1056</v>
      </c>
      <c r="B4353" s="2" t="s">
        <v>15411</v>
      </c>
      <c r="C4353" s="2" t="s">
        <v>15446</v>
      </c>
    </row>
    <row r="4354" spans="1:3" x14ac:dyDescent="0.35">
      <c r="A4354" s="2" t="s">
        <v>1056</v>
      </c>
      <c r="B4354" s="2" t="s">
        <v>15411</v>
      </c>
      <c r="C4354" s="2" t="s">
        <v>15447</v>
      </c>
    </row>
    <row r="4355" spans="1:3" x14ac:dyDescent="0.35">
      <c r="A4355" s="2" t="s">
        <v>1056</v>
      </c>
      <c r="B4355" s="2" t="s">
        <v>15411</v>
      </c>
      <c r="C4355" s="2" t="s">
        <v>15448</v>
      </c>
    </row>
    <row r="4356" spans="1:3" x14ac:dyDescent="0.35">
      <c r="A4356" s="2" t="s">
        <v>1056</v>
      </c>
      <c r="B4356" s="2" t="s">
        <v>15412</v>
      </c>
      <c r="C4356" s="2" t="s">
        <v>15449</v>
      </c>
    </row>
    <row r="4357" spans="1:3" x14ac:dyDescent="0.35">
      <c r="A4357" s="2" t="s">
        <v>1056</v>
      </c>
      <c r="B4357" s="2" t="s">
        <v>15412</v>
      </c>
      <c r="C4357" s="2" t="s">
        <v>15450</v>
      </c>
    </row>
    <row r="4358" spans="1:3" x14ac:dyDescent="0.35">
      <c r="A4358" s="2" t="s">
        <v>1056</v>
      </c>
      <c r="B4358" s="2" t="s">
        <v>15412</v>
      </c>
      <c r="C4358" s="2" t="s">
        <v>15451</v>
      </c>
    </row>
    <row r="4359" spans="1:3" x14ac:dyDescent="0.35">
      <c r="A4359" s="2" t="s">
        <v>1056</v>
      </c>
      <c r="B4359" s="2" t="s">
        <v>15412</v>
      </c>
      <c r="C4359" s="2" t="s">
        <v>15452</v>
      </c>
    </row>
    <row r="4360" spans="1:3" x14ac:dyDescent="0.35">
      <c r="A4360" s="2" t="s">
        <v>1056</v>
      </c>
      <c r="B4360" s="2" t="s">
        <v>15412</v>
      </c>
      <c r="C4360" s="2" t="s">
        <v>15453</v>
      </c>
    </row>
    <row r="4361" spans="1:3" x14ac:dyDescent="0.35">
      <c r="A4361" s="2" t="s">
        <v>1056</v>
      </c>
      <c r="B4361" s="2" t="s">
        <v>15412</v>
      </c>
      <c r="C4361" s="2" t="s">
        <v>15454</v>
      </c>
    </row>
    <row r="4362" spans="1:3" x14ac:dyDescent="0.35">
      <c r="A4362" s="2" t="s">
        <v>1056</v>
      </c>
      <c r="B4362" s="2" t="s">
        <v>15412</v>
      </c>
      <c r="C4362" s="2" t="s">
        <v>15455</v>
      </c>
    </row>
    <row r="4363" spans="1:3" x14ac:dyDescent="0.35">
      <c r="A4363" s="2" t="s">
        <v>1056</v>
      </c>
      <c r="B4363" s="2" t="s">
        <v>15412</v>
      </c>
      <c r="C4363" s="2" t="s">
        <v>15456</v>
      </c>
    </row>
    <row r="4364" spans="1:3" x14ac:dyDescent="0.35">
      <c r="A4364" s="2" t="s">
        <v>1056</v>
      </c>
      <c r="B4364" s="2" t="s">
        <v>15412</v>
      </c>
      <c r="C4364" s="2" t="s">
        <v>15457</v>
      </c>
    </row>
    <row r="4365" spans="1:3" x14ac:dyDescent="0.35">
      <c r="A4365" s="2" t="s">
        <v>1056</v>
      </c>
      <c r="B4365" s="2" t="s">
        <v>15412</v>
      </c>
      <c r="C4365" s="2" t="s">
        <v>15458</v>
      </c>
    </row>
    <row r="4366" spans="1:3" x14ac:dyDescent="0.35">
      <c r="A4366" s="2" t="s">
        <v>1056</v>
      </c>
      <c r="B4366" s="2" t="s">
        <v>15412</v>
      </c>
      <c r="C4366" s="2" t="s">
        <v>15459</v>
      </c>
    </row>
    <row r="4367" spans="1:3" x14ac:dyDescent="0.35">
      <c r="A4367" s="2" t="s">
        <v>1056</v>
      </c>
      <c r="B4367" s="2" t="s">
        <v>15412</v>
      </c>
      <c r="C4367" s="2" t="s">
        <v>15460</v>
      </c>
    </row>
    <row r="4368" spans="1:3" x14ac:dyDescent="0.35">
      <c r="A4368" s="2" t="s">
        <v>1056</v>
      </c>
      <c r="B4368" s="2" t="s">
        <v>15412</v>
      </c>
      <c r="C4368" s="2" t="s">
        <v>15461</v>
      </c>
    </row>
    <row r="4369" spans="1:3" x14ac:dyDescent="0.35">
      <c r="A4369" s="2" t="s">
        <v>1056</v>
      </c>
      <c r="B4369" s="2" t="s">
        <v>15412</v>
      </c>
      <c r="C4369" s="2" t="s">
        <v>15462</v>
      </c>
    </row>
    <row r="4370" spans="1:3" x14ac:dyDescent="0.35">
      <c r="A4370" s="2" t="s">
        <v>1056</v>
      </c>
      <c r="B4370" s="2" t="s">
        <v>15412</v>
      </c>
      <c r="C4370" s="2" t="s">
        <v>15463</v>
      </c>
    </row>
    <row r="4371" spans="1:3" x14ac:dyDescent="0.35">
      <c r="A4371" s="2" t="s">
        <v>1056</v>
      </c>
      <c r="B4371" s="2" t="s">
        <v>15412</v>
      </c>
      <c r="C4371" s="2" t="s">
        <v>15464</v>
      </c>
    </row>
    <row r="4372" spans="1:3" x14ac:dyDescent="0.35">
      <c r="A4372" s="2" t="s">
        <v>1056</v>
      </c>
      <c r="B4372" s="2" t="s">
        <v>15412</v>
      </c>
      <c r="C4372" s="2" t="s">
        <v>15465</v>
      </c>
    </row>
    <row r="4373" spans="1:3" x14ac:dyDescent="0.35">
      <c r="A4373" s="2" t="s">
        <v>1056</v>
      </c>
      <c r="B4373" s="2" t="s">
        <v>15412</v>
      </c>
      <c r="C4373" s="2" t="s">
        <v>15466</v>
      </c>
    </row>
    <row r="4374" spans="1:3" x14ac:dyDescent="0.35">
      <c r="A4374" s="2" t="s">
        <v>1056</v>
      </c>
      <c r="B4374" s="2" t="s">
        <v>15412</v>
      </c>
      <c r="C4374" s="2" t="s">
        <v>15467</v>
      </c>
    </row>
    <row r="4375" spans="1:3" x14ac:dyDescent="0.35">
      <c r="A4375" s="2" t="s">
        <v>1056</v>
      </c>
      <c r="B4375" s="2" t="s">
        <v>15412</v>
      </c>
      <c r="C4375" s="2" t="s">
        <v>15468</v>
      </c>
    </row>
    <row r="4376" spans="1:3" x14ac:dyDescent="0.35">
      <c r="A4376" s="2" t="s">
        <v>1056</v>
      </c>
      <c r="B4376" s="2" t="s">
        <v>15412</v>
      </c>
      <c r="C4376" s="2" t="s">
        <v>15469</v>
      </c>
    </row>
    <row r="4377" spans="1:3" x14ac:dyDescent="0.35">
      <c r="A4377" s="2" t="s">
        <v>1056</v>
      </c>
      <c r="B4377" s="2" t="s">
        <v>15412</v>
      </c>
      <c r="C4377" s="2" t="s">
        <v>15470</v>
      </c>
    </row>
    <row r="4378" spans="1:3" x14ac:dyDescent="0.35">
      <c r="A4378" s="2" t="s">
        <v>1056</v>
      </c>
      <c r="B4378" s="2" t="s">
        <v>15413</v>
      </c>
      <c r="C4378" s="2" t="s">
        <v>15471</v>
      </c>
    </row>
    <row r="4379" spans="1:3" x14ac:dyDescent="0.35">
      <c r="A4379" s="2" t="s">
        <v>1056</v>
      </c>
      <c r="B4379" s="2" t="s">
        <v>15413</v>
      </c>
      <c r="C4379" s="2" t="s">
        <v>15472</v>
      </c>
    </row>
    <row r="4380" spans="1:3" x14ac:dyDescent="0.35">
      <c r="A4380" s="2" t="s">
        <v>1056</v>
      </c>
      <c r="B4380" s="2" t="s">
        <v>15413</v>
      </c>
      <c r="C4380" s="2" t="s">
        <v>15473</v>
      </c>
    </row>
    <row r="4381" spans="1:3" x14ac:dyDescent="0.35">
      <c r="A4381" s="2" t="s">
        <v>1056</v>
      </c>
      <c r="B4381" s="2" t="s">
        <v>15413</v>
      </c>
      <c r="C4381" s="2" t="s">
        <v>15474</v>
      </c>
    </row>
    <row r="4382" spans="1:3" x14ac:dyDescent="0.35">
      <c r="A4382" s="2" t="s">
        <v>1056</v>
      </c>
      <c r="B4382" s="2" t="s">
        <v>15413</v>
      </c>
      <c r="C4382" s="2" t="s">
        <v>15475</v>
      </c>
    </row>
    <row r="4383" spans="1:3" x14ac:dyDescent="0.35">
      <c r="A4383" s="2" t="s">
        <v>1056</v>
      </c>
      <c r="B4383" s="2" t="s">
        <v>15413</v>
      </c>
      <c r="C4383" s="2" t="s">
        <v>15476</v>
      </c>
    </row>
    <row r="4384" spans="1:3" x14ac:dyDescent="0.35">
      <c r="A4384" s="2" t="s">
        <v>1056</v>
      </c>
      <c r="B4384" s="2" t="s">
        <v>15413</v>
      </c>
      <c r="C4384" s="2" t="s">
        <v>15477</v>
      </c>
    </row>
    <row r="4385" spans="1:3" x14ac:dyDescent="0.35">
      <c r="A4385" s="2" t="s">
        <v>1056</v>
      </c>
      <c r="B4385" s="2" t="s">
        <v>15413</v>
      </c>
      <c r="C4385" s="2" t="s">
        <v>15478</v>
      </c>
    </row>
    <row r="4386" spans="1:3" x14ac:dyDescent="0.35">
      <c r="A4386" s="2" t="s">
        <v>1056</v>
      </c>
      <c r="B4386" s="2" t="s">
        <v>15413</v>
      </c>
      <c r="C4386" s="2" t="s">
        <v>15479</v>
      </c>
    </row>
    <row r="4387" spans="1:3" x14ac:dyDescent="0.35">
      <c r="A4387" s="2" t="s">
        <v>1056</v>
      </c>
      <c r="B4387" s="2" t="s">
        <v>15413</v>
      </c>
      <c r="C4387" s="2" t="s">
        <v>15480</v>
      </c>
    </row>
    <row r="4388" spans="1:3" x14ac:dyDescent="0.35">
      <c r="A4388" s="2" t="s">
        <v>1056</v>
      </c>
      <c r="B4388" s="2" t="s">
        <v>15413</v>
      </c>
      <c r="C4388" s="2" t="s">
        <v>15481</v>
      </c>
    </row>
    <row r="4389" spans="1:3" x14ac:dyDescent="0.35">
      <c r="A4389" s="2" t="s">
        <v>1056</v>
      </c>
      <c r="B4389" s="2" t="s">
        <v>15413</v>
      </c>
      <c r="C4389" s="2" t="s">
        <v>15482</v>
      </c>
    </row>
    <row r="4390" spans="1:3" x14ac:dyDescent="0.35">
      <c r="A4390" s="2" t="s">
        <v>1056</v>
      </c>
      <c r="B4390" s="2" t="s">
        <v>15413</v>
      </c>
      <c r="C4390" s="2" t="s">
        <v>15483</v>
      </c>
    </row>
    <row r="4391" spans="1:3" x14ac:dyDescent="0.35">
      <c r="A4391" s="2" t="s">
        <v>1056</v>
      </c>
      <c r="B4391" s="2" t="s">
        <v>15414</v>
      </c>
      <c r="C4391" s="2" t="s">
        <v>15484</v>
      </c>
    </row>
    <row r="4392" spans="1:3" x14ac:dyDescent="0.35">
      <c r="A4392" s="2" t="s">
        <v>1056</v>
      </c>
      <c r="B4392" s="2" t="s">
        <v>15414</v>
      </c>
      <c r="C4392" s="2" t="s">
        <v>15485</v>
      </c>
    </row>
    <row r="4393" spans="1:3" x14ac:dyDescent="0.35">
      <c r="A4393" s="2" t="s">
        <v>1056</v>
      </c>
      <c r="B4393" s="2" t="s">
        <v>15414</v>
      </c>
      <c r="C4393" s="2" t="s">
        <v>15486</v>
      </c>
    </row>
    <row r="4394" spans="1:3" x14ac:dyDescent="0.35">
      <c r="A4394" s="2" t="s">
        <v>1056</v>
      </c>
      <c r="B4394" s="2" t="s">
        <v>15414</v>
      </c>
      <c r="C4394" s="2" t="s">
        <v>15487</v>
      </c>
    </row>
    <row r="4395" spans="1:3" x14ac:dyDescent="0.35">
      <c r="A4395" s="2" t="s">
        <v>1056</v>
      </c>
      <c r="B4395" s="2" t="s">
        <v>15414</v>
      </c>
      <c r="C4395" s="2" t="s">
        <v>15488</v>
      </c>
    </row>
    <row r="4396" spans="1:3" x14ac:dyDescent="0.35">
      <c r="A4396" s="2" t="s">
        <v>1056</v>
      </c>
      <c r="B4396" s="2" t="s">
        <v>15414</v>
      </c>
      <c r="C4396" s="2" t="s">
        <v>15489</v>
      </c>
    </row>
    <row r="4397" spans="1:3" x14ac:dyDescent="0.35">
      <c r="A4397" s="2" t="s">
        <v>1056</v>
      </c>
      <c r="B4397" s="2" t="s">
        <v>15414</v>
      </c>
      <c r="C4397" s="2" t="s">
        <v>15490</v>
      </c>
    </row>
    <row r="4398" spans="1:3" x14ac:dyDescent="0.35">
      <c r="A4398" s="2" t="s">
        <v>1056</v>
      </c>
      <c r="B4398" s="2" t="s">
        <v>15414</v>
      </c>
      <c r="C4398" s="2" t="s">
        <v>15491</v>
      </c>
    </row>
    <row r="4399" spans="1:3" x14ac:dyDescent="0.35">
      <c r="A4399" s="2" t="s">
        <v>1056</v>
      </c>
      <c r="B4399" s="2" t="s">
        <v>15414</v>
      </c>
      <c r="C4399" s="2" t="s">
        <v>15492</v>
      </c>
    </row>
    <row r="4400" spans="1:3" x14ac:dyDescent="0.35">
      <c r="A4400" s="2" t="s">
        <v>1056</v>
      </c>
      <c r="B4400" s="2" t="s">
        <v>15414</v>
      </c>
      <c r="C4400" s="2" t="s">
        <v>15493</v>
      </c>
    </row>
    <row r="4401" spans="1:3" x14ac:dyDescent="0.35">
      <c r="A4401" s="2" t="s">
        <v>1056</v>
      </c>
      <c r="B4401" s="2" t="s">
        <v>15414</v>
      </c>
      <c r="C4401" s="2" t="s">
        <v>15494</v>
      </c>
    </row>
    <row r="4402" spans="1:3" x14ac:dyDescent="0.35">
      <c r="A4402" s="2" t="s">
        <v>1056</v>
      </c>
      <c r="B4402" s="2" t="s">
        <v>15414</v>
      </c>
      <c r="C4402" s="2" t="s">
        <v>15495</v>
      </c>
    </row>
    <row r="4403" spans="1:3" x14ac:dyDescent="0.35">
      <c r="A4403" s="2" t="s">
        <v>1056</v>
      </c>
      <c r="B4403" s="2" t="s">
        <v>15414</v>
      </c>
      <c r="C4403" s="2" t="s">
        <v>15496</v>
      </c>
    </row>
    <row r="4404" spans="1:3" x14ac:dyDescent="0.35">
      <c r="A4404" s="2" t="s">
        <v>1056</v>
      </c>
      <c r="B4404" s="2" t="s">
        <v>15414</v>
      </c>
      <c r="C4404" s="2" t="s">
        <v>15497</v>
      </c>
    </row>
    <row r="4405" spans="1:3" x14ac:dyDescent="0.35">
      <c r="A4405" s="2" t="s">
        <v>1056</v>
      </c>
      <c r="B4405" s="2" t="s">
        <v>15414</v>
      </c>
      <c r="C4405" s="2" t="s">
        <v>15498</v>
      </c>
    </row>
    <row r="4406" spans="1:3" x14ac:dyDescent="0.35">
      <c r="A4406" s="2" t="s">
        <v>1056</v>
      </c>
      <c r="B4406" s="2" t="s">
        <v>15414</v>
      </c>
      <c r="C4406" s="2" t="s">
        <v>15499</v>
      </c>
    </row>
    <row r="4407" spans="1:3" x14ac:dyDescent="0.35">
      <c r="A4407" s="2" t="s">
        <v>1056</v>
      </c>
      <c r="B4407" s="2" t="s">
        <v>15414</v>
      </c>
      <c r="C4407" s="2" t="s">
        <v>15500</v>
      </c>
    </row>
    <row r="4408" spans="1:3" x14ac:dyDescent="0.35">
      <c r="A4408" s="2" t="s">
        <v>1056</v>
      </c>
      <c r="B4408" s="2" t="s">
        <v>15414</v>
      </c>
      <c r="C4408" s="2" t="s">
        <v>15501</v>
      </c>
    </row>
    <row r="4409" spans="1:3" x14ac:dyDescent="0.35">
      <c r="A4409" s="2" t="s">
        <v>1056</v>
      </c>
      <c r="B4409" s="2" t="s">
        <v>15414</v>
      </c>
      <c r="C4409" s="2" t="s">
        <v>15502</v>
      </c>
    </row>
    <row r="4410" spans="1:3" x14ac:dyDescent="0.35">
      <c r="A4410" s="2" t="s">
        <v>1056</v>
      </c>
      <c r="B4410" s="2" t="s">
        <v>15414</v>
      </c>
      <c r="C4410" s="2" t="s">
        <v>15503</v>
      </c>
    </row>
    <row r="4411" spans="1:3" x14ac:dyDescent="0.35">
      <c r="A4411" s="2" t="s">
        <v>1056</v>
      </c>
      <c r="B4411" s="2" t="s">
        <v>15414</v>
      </c>
      <c r="C4411" s="2" t="s">
        <v>15504</v>
      </c>
    </row>
    <row r="4412" spans="1:3" x14ac:dyDescent="0.35">
      <c r="A4412" s="2" t="s">
        <v>1056</v>
      </c>
      <c r="B4412" s="2" t="s">
        <v>15414</v>
      </c>
      <c r="C4412" s="2" t="s">
        <v>15505</v>
      </c>
    </row>
    <row r="4413" spans="1:3" x14ac:dyDescent="0.35">
      <c r="A4413" s="2" t="s">
        <v>1056</v>
      </c>
      <c r="B4413" s="2" t="s">
        <v>15414</v>
      </c>
      <c r="C4413" s="2" t="s">
        <v>15506</v>
      </c>
    </row>
    <row r="4414" spans="1:3" x14ac:dyDescent="0.35">
      <c r="A4414" s="2" t="s">
        <v>1056</v>
      </c>
      <c r="B4414" s="2" t="s">
        <v>15414</v>
      </c>
      <c r="C4414" s="2" t="s">
        <v>15507</v>
      </c>
    </row>
    <row r="4415" spans="1:3" x14ac:dyDescent="0.35">
      <c r="A4415" s="2" t="s">
        <v>1056</v>
      </c>
      <c r="B4415" s="2" t="s">
        <v>15414</v>
      </c>
      <c r="C4415" s="2" t="s">
        <v>15508</v>
      </c>
    </row>
    <row r="4416" spans="1:3" x14ac:dyDescent="0.35">
      <c r="A4416" s="2" t="s">
        <v>1056</v>
      </c>
      <c r="B4416" s="2" t="s">
        <v>15414</v>
      </c>
      <c r="C4416" s="2" t="s">
        <v>15509</v>
      </c>
    </row>
    <row r="4417" spans="1:3" x14ac:dyDescent="0.35">
      <c r="A4417" s="2" t="s">
        <v>1056</v>
      </c>
      <c r="B4417" s="2" t="s">
        <v>15414</v>
      </c>
      <c r="C4417" s="2" t="s">
        <v>15510</v>
      </c>
    </row>
    <row r="4418" spans="1:3" x14ac:dyDescent="0.35">
      <c r="A4418" s="2" t="s">
        <v>1056</v>
      </c>
      <c r="B4418" s="2" t="s">
        <v>15414</v>
      </c>
      <c r="C4418" s="2" t="s">
        <v>15511</v>
      </c>
    </row>
    <row r="4419" spans="1:3" x14ac:dyDescent="0.35">
      <c r="A4419" s="2" t="s">
        <v>1056</v>
      </c>
      <c r="B4419" s="2" t="s">
        <v>15414</v>
      </c>
      <c r="C4419" s="2" t="s">
        <v>15512</v>
      </c>
    </row>
    <row r="4420" spans="1:3" x14ac:dyDescent="0.35">
      <c r="A4420" s="2" t="s">
        <v>1056</v>
      </c>
      <c r="B4420" s="2" t="s">
        <v>15414</v>
      </c>
      <c r="C4420" s="2" t="s">
        <v>15513</v>
      </c>
    </row>
    <row r="4421" spans="1:3" x14ac:dyDescent="0.35">
      <c r="A4421" s="2" t="s">
        <v>1056</v>
      </c>
      <c r="B4421" s="2" t="s">
        <v>15414</v>
      </c>
      <c r="C4421" s="2" t="s">
        <v>15514</v>
      </c>
    </row>
    <row r="4422" spans="1:3" x14ac:dyDescent="0.35">
      <c r="A4422" s="2" t="s">
        <v>1056</v>
      </c>
      <c r="B4422" s="2" t="s">
        <v>15414</v>
      </c>
      <c r="C4422" s="2" t="s">
        <v>15515</v>
      </c>
    </row>
    <row r="4423" spans="1:3" x14ac:dyDescent="0.35">
      <c r="A4423" s="2" t="s">
        <v>1056</v>
      </c>
      <c r="B4423" s="2" t="s">
        <v>15414</v>
      </c>
      <c r="C4423" s="2" t="s">
        <v>15516</v>
      </c>
    </row>
    <row r="4424" spans="1:3" x14ac:dyDescent="0.35">
      <c r="A4424" s="2" t="s">
        <v>1056</v>
      </c>
      <c r="B4424" s="2" t="s">
        <v>15414</v>
      </c>
      <c r="C4424" s="2" t="s">
        <v>15517</v>
      </c>
    </row>
    <row r="4425" spans="1:3" x14ac:dyDescent="0.35">
      <c r="A4425" s="2" t="s">
        <v>1056</v>
      </c>
      <c r="B4425" s="2" t="s">
        <v>15414</v>
      </c>
      <c r="C4425" s="2" t="s">
        <v>15518</v>
      </c>
    </row>
    <row r="4426" spans="1:3" x14ac:dyDescent="0.35">
      <c r="A4426" s="2" t="s">
        <v>1056</v>
      </c>
      <c r="B4426" s="2" t="s">
        <v>15415</v>
      </c>
      <c r="C4426" s="2" t="s">
        <v>15519</v>
      </c>
    </row>
    <row r="4427" spans="1:3" x14ac:dyDescent="0.35">
      <c r="A4427" s="2" t="s">
        <v>1056</v>
      </c>
      <c r="B4427" s="2" t="s">
        <v>15415</v>
      </c>
      <c r="C4427" s="2" t="s">
        <v>15520</v>
      </c>
    </row>
    <row r="4428" spans="1:3" x14ac:dyDescent="0.35">
      <c r="A4428" s="2" t="s">
        <v>1056</v>
      </c>
      <c r="B4428" s="2" t="s">
        <v>15415</v>
      </c>
      <c r="C4428" s="2" t="s">
        <v>15521</v>
      </c>
    </row>
    <row r="4429" spans="1:3" x14ac:dyDescent="0.35">
      <c r="A4429" s="2" t="s">
        <v>1056</v>
      </c>
      <c r="B4429" s="2" t="s">
        <v>15415</v>
      </c>
      <c r="C4429" s="2" t="s">
        <v>15522</v>
      </c>
    </row>
    <row r="4430" spans="1:3" x14ac:dyDescent="0.35">
      <c r="A4430" s="2" t="s">
        <v>1056</v>
      </c>
      <c r="B4430" s="2" t="s">
        <v>15415</v>
      </c>
      <c r="C4430" s="2" t="s">
        <v>15523</v>
      </c>
    </row>
    <row r="4431" spans="1:3" x14ac:dyDescent="0.35">
      <c r="A4431" s="2" t="s">
        <v>1056</v>
      </c>
      <c r="B4431" s="2" t="s">
        <v>15415</v>
      </c>
      <c r="C4431" s="2" t="s">
        <v>15524</v>
      </c>
    </row>
    <row r="4432" spans="1:3" x14ac:dyDescent="0.35">
      <c r="A4432" s="2" t="s">
        <v>1056</v>
      </c>
      <c r="B4432" s="2" t="s">
        <v>15415</v>
      </c>
      <c r="C4432" s="2" t="s">
        <v>15525</v>
      </c>
    </row>
    <row r="4433" spans="1:3" x14ac:dyDescent="0.35">
      <c r="A4433" s="2" t="s">
        <v>1056</v>
      </c>
      <c r="B4433" s="2" t="s">
        <v>15415</v>
      </c>
      <c r="C4433" s="2" t="s">
        <v>15526</v>
      </c>
    </row>
    <row r="4434" spans="1:3" x14ac:dyDescent="0.35">
      <c r="A4434" s="2" t="s">
        <v>1056</v>
      </c>
      <c r="B4434" s="2" t="s">
        <v>15415</v>
      </c>
      <c r="C4434" s="2" t="s">
        <v>15527</v>
      </c>
    </row>
    <row r="4435" spans="1:3" x14ac:dyDescent="0.35">
      <c r="A4435" s="2" t="s">
        <v>1056</v>
      </c>
      <c r="B4435" s="2" t="s">
        <v>15415</v>
      </c>
      <c r="C4435" s="2" t="s">
        <v>15528</v>
      </c>
    </row>
    <row r="4436" spans="1:3" x14ac:dyDescent="0.35">
      <c r="A4436" s="2" t="s">
        <v>1056</v>
      </c>
      <c r="B4436" s="2" t="s">
        <v>15415</v>
      </c>
      <c r="C4436" s="2" t="s">
        <v>15529</v>
      </c>
    </row>
    <row r="4437" spans="1:3" x14ac:dyDescent="0.35">
      <c r="A4437" s="2" t="s">
        <v>1056</v>
      </c>
      <c r="B4437" s="2" t="s">
        <v>15415</v>
      </c>
      <c r="C4437" s="2" t="s">
        <v>15530</v>
      </c>
    </row>
    <row r="4438" spans="1:3" x14ac:dyDescent="0.35">
      <c r="A4438" s="2" t="s">
        <v>1056</v>
      </c>
      <c r="B4438" s="2" t="s">
        <v>15415</v>
      </c>
      <c r="C4438" s="2" t="s">
        <v>15531</v>
      </c>
    </row>
    <row r="4439" spans="1:3" x14ac:dyDescent="0.35">
      <c r="A4439" s="2" t="s">
        <v>1056</v>
      </c>
      <c r="B4439" s="2" t="s">
        <v>15415</v>
      </c>
      <c r="C4439" s="2" t="s">
        <v>15532</v>
      </c>
    </row>
    <row r="4440" spans="1:3" x14ac:dyDescent="0.35">
      <c r="A4440" s="2" t="s">
        <v>1056</v>
      </c>
      <c r="B4440" s="2" t="s">
        <v>15415</v>
      </c>
      <c r="C4440" s="2" t="s">
        <v>15533</v>
      </c>
    </row>
    <row r="4441" spans="1:3" x14ac:dyDescent="0.35">
      <c r="A4441" s="2" t="s">
        <v>1056</v>
      </c>
      <c r="B4441" s="2" t="s">
        <v>15415</v>
      </c>
      <c r="C4441" s="2" t="s">
        <v>15534</v>
      </c>
    </row>
    <row r="4442" spans="1:3" x14ac:dyDescent="0.35">
      <c r="A4442" s="2" t="s">
        <v>1056</v>
      </c>
      <c r="B4442" s="2" t="s">
        <v>15415</v>
      </c>
      <c r="C4442" s="2" t="s">
        <v>15535</v>
      </c>
    </row>
    <row r="4443" spans="1:3" x14ac:dyDescent="0.35">
      <c r="A4443" s="2" t="s">
        <v>1056</v>
      </c>
      <c r="B4443" s="2" t="s">
        <v>15415</v>
      </c>
      <c r="C4443" s="2" t="s">
        <v>15536</v>
      </c>
    </row>
    <row r="4444" spans="1:3" x14ac:dyDescent="0.35">
      <c r="A4444" s="2" t="s">
        <v>1056</v>
      </c>
      <c r="B4444" s="2" t="s">
        <v>15415</v>
      </c>
      <c r="C4444" s="2" t="s">
        <v>15537</v>
      </c>
    </row>
    <row r="4445" spans="1:3" x14ac:dyDescent="0.35">
      <c r="A4445" s="2" t="s">
        <v>1056</v>
      </c>
      <c r="B4445" s="2" t="s">
        <v>15415</v>
      </c>
      <c r="C4445" s="2" t="s">
        <v>15538</v>
      </c>
    </row>
    <row r="4446" spans="1:3" x14ac:dyDescent="0.35">
      <c r="A4446" s="2" t="s">
        <v>1056</v>
      </c>
      <c r="B4446" s="2" t="s">
        <v>15415</v>
      </c>
      <c r="C4446" s="2" t="s">
        <v>15539</v>
      </c>
    </row>
    <row r="4447" spans="1:3" x14ac:dyDescent="0.35">
      <c r="A4447" s="2" t="s">
        <v>1056</v>
      </c>
      <c r="B4447" s="2" t="s">
        <v>15415</v>
      </c>
      <c r="C4447" s="2" t="s">
        <v>15540</v>
      </c>
    </row>
    <row r="4448" spans="1:3" x14ac:dyDescent="0.35">
      <c r="A4448" s="2" t="s">
        <v>1056</v>
      </c>
      <c r="B4448" s="2" t="s">
        <v>15415</v>
      </c>
      <c r="C4448" s="2" t="s">
        <v>15541</v>
      </c>
    </row>
    <row r="4449" spans="1:3" x14ac:dyDescent="0.35">
      <c r="A4449" s="2" t="s">
        <v>1056</v>
      </c>
      <c r="B4449" s="2" t="s">
        <v>15415</v>
      </c>
      <c r="C4449" s="2" t="s">
        <v>15542</v>
      </c>
    </row>
    <row r="4450" spans="1:3" x14ac:dyDescent="0.35">
      <c r="A4450" s="2" t="s">
        <v>1056</v>
      </c>
      <c r="B4450" s="2" t="s">
        <v>15415</v>
      </c>
      <c r="C4450" s="2" t="s">
        <v>15543</v>
      </c>
    </row>
    <row r="4451" spans="1:3" x14ac:dyDescent="0.35">
      <c r="A4451" s="2" t="s">
        <v>1056</v>
      </c>
      <c r="B4451" s="2" t="s">
        <v>15415</v>
      </c>
      <c r="C4451" s="2" t="s">
        <v>15544</v>
      </c>
    </row>
    <row r="4452" spans="1:3" x14ac:dyDescent="0.35">
      <c r="A4452" s="2" t="s">
        <v>1056</v>
      </c>
      <c r="B4452" s="2" t="s">
        <v>15415</v>
      </c>
      <c r="C4452" s="2" t="s">
        <v>15545</v>
      </c>
    </row>
    <row r="4453" spans="1:3" x14ac:dyDescent="0.35">
      <c r="A4453" s="2" t="s">
        <v>1056</v>
      </c>
      <c r="B4453" s="2" t="s">
        <v>15415</v>
      </c>
      <c r="C4453" s="2" t="s">
        <v>15546</v>
      </c>
    </row>
    <row r="4454" spans="1:3" x14ac:dyDescent="0.35">
      <c r="A4454" s="2" t="s">
        <v>1056</v>
      </c>
      <c r="B4454" s="2" t="s">
        <v>15415</v>
      </c>
      <c r="C4454" s="2" t="s">
        <v>15547</v>
      </c>
    </row>
    <row r="4455" spans="1:3" x14ac:dyDescent="0.35">
      <c r="A4455" s="2" t="s">
        <v>1056</v>
      </c>
      <c r="B4455" s="2" t="s">
        <v>15415</v>
      </c>
      <c r="C4455" s="2" t="s">
        <v>15548</v>
      </c>
    </row>
    <row r="4456" spans="1:3" x14ac:dyDescent="0.35">
      <c r="A4456" s="2" t="s">
        <v>1056</v>
      </c>
      <c r="B4456" s="2" t="s">
        <v>15415</v>
      </c>
      <c r="C4456" s="2" t="s">
        <v>15549</v>
      </c>
    </row>
    <row r="4457" spans="1:3" x14ac:dyDescent="0.35">
      <c r="A4457" s="2" t="s">
        <v>1056</v>
      </c>
      <c r="B4457" s="2" t="s">
        <v>14521</v>
      </c>
      <c r="C4457" s="2" t="s">
        <v>15550</v>
      </c>
    </row>
    <row r="4458" spans="1:3" x14ac:dyDescent="0.35">
      <c r="A4458" s="2" t="s">
        <v>1056</v>
      </c>
      <c r="B4458" s="2" t="s">
        <v>14521</v>
      </c>
      <c r="C4458" s="2" t="s">
        <v>15551</v>
      </c>
    </row>
    <row r="4459" spans="1:3" x14ac:dyDescent="0.35">
      <c r="A4459" s="2" t="s">
        <v>1056</v>
      </c>
      <c r="B4459" s="2" t="s">
        <v>14521</v>
      </c>
      <c r="C4459" s="2" t="s">
        <v>15552</v>
      </c>
    </row>
    <row r="4460" spans="1:3" x14ac:dyDescent="0.35">
      <c r="A4460" s="2" t="s">
        <v>1056</v>
      </c>
      <c r="B4460" s="2" t="s">
        <v>14521</v>
      </c>
      <c r="C4460" s="2" t="s">
        <v>15553</v>
      </c>
    </row>
    <row r="4461" spans="1:3" x14ac:dyDescent="0.35">
      <c r="A4461" s="2" t="s">
        <v>1056</v>
      </c>
      <c r="B4461" s="2" t="s">
        <v>14521</v>
      </c>
      <c r="C4461" s="2" t="s">
        <v>15554</v>
      </c>
    </row>
    <row r="4462" spans="1:3" x14ac:dyDescent="0.35">
      <c r="A4462" s="2" t="s">
        <v>1056</v>
      </c>
      <c r="B4462" s="2" t="s">
        <v>14521</v>
      </c>
      <c r="C4462" s="2" t="s">
        <v>15555</v>
      </c>
    </row>
    <row r="4463" spans="1:3" x14ac:dyDescent="0.35">
      <c r="A4463" s="2" t="s">
        <v>1056</v>
      </c>
      <c r="B4463" s="2" t="s">
        <v>14521</v>
      </c>
      <c r="C4463" s="2" t="s">
        <v>15556</v>
      </c>
    </row>
    <row r="4464" spans="1:3" x14ac:dyDescent="0.35">
      <c r="A4464" s="2" t="s">
        <v>1056</v>
      </c>
      <c r="B4464" s="2" t="s">
        <v>14521</v>
      </c>
      <c r="C4464" s="2" t="s">
        <v>15557</v>
      </c>
    </row>
    <row r="4465" spans="1:3" x14ac:dyDescent="0.35">
      <c r="A4465" s="2" t="s">
        <v>1056</v>
      </c>
      <c r="B4465" s="2" t="s">
        <v>14521</v>
      </c>
      <c r="C4465" s="2" t="s">
        <v>15558</v>
      </c>
    </row>
    <row r="4466" spans="1:3" x14ac:dyDescent="0.35">
      <c r="A4466" s="2" t="s">
        <v>1056</v>
      </c>
      <c r="B4466" s="2" t="s">
        <v>14521</v>
      </c>
      <c r="C4466" s="2" t="s">
        <v>15559</v>
      </c>
    </row>
    <row r="4467" spans="1:3" x14ac:dyDescent="0.35">
      <c r="A4467" s="2" t="s">
        <v>1056</v>
      </c>
      <c r="B4467" s="2" t="s">
        <v>15550</v>
      </c>
      <c r="C4467" s="2" t="s">
        <v>15560</v>
      </c>
    </row>
    <row r="4468" spans="1:3" x14ac:dyDescent="0.35">
      <c r="A4468" s="2" t="s">
        <v>1056</v>
      </c>
      <c r="B4468" s="2" t="s">
        <v>15551</v>
      </c>
      <c r="C4468" s="2" t="s">
        <v>15561</v>
      </c>
    </row>
    <row r="4469" spans="1:3" x14ac:dyDescent="0.35">
      <c r="A4469" s="2" t="s">
        <v>1056</v>
      </c>
      <c r="B4469" s="2" t="s">
        <v>15551</v>
      </c>
      <c r="C4469" s="2" t="s">
        <v>15562</v>
      </c>
    </row>
    <row r="4470" spans="1:3" x14ac:dyDescent="0.35">
      <c r="A4470" s="2" t="s">
        <v>1056</v>
      </c>
      <c r="B4470" s="2" t="s">
        <v>15551</v>
      </c>
      <c r="C4470" s="2" t="s">
        <v>15563</v>
      </c>
    </row>
    <row r="4471" spans="1:3" x14ac:dyDescent="0.35">
      <c r="A4471" s="2" t="s">
        <v>1056</v>
      </c>
      <c r="B4471" s="2" t="s">
        <v>15551</v>
      </c>
      <c r="C4471" s="2" t="s">
        <v>15564</v>
      </c>
    </row>
    <row r="4472" spans="1:3" x14ac:dyDescent="0.35">
      <c r="A4472" s="2" t="s">
        <v>1056</v>
      </c>
      <c r="B4472" s="2" t="s">
        <v>15551</v>
      </c>
      <c r="C4472" s="2" t="s">
        <v>15565</v>
      </c>
    </row>
    <row r="4473" spans="1:3" x14ac:dyDescent="0.35">
      <c r="A4473" s="2" t="s">
        <v>1056</v>
      </c>
      <c r="B4473" s="2" t="s">
        <v>15551</v>
      </c>
      <c r="C4473" s="2" t="s">
        <v>15566</v>
      </c>
    </row>
    <row r="4474" spans="1:3" x14ac:dyDescent="0.35">
      <c r="A4474" s="2" t="s">
        <v>1056</v>
      </c>
      <c r="B4474" s="2" t="s">
        <v>15551</v>
      </c>
      <c r="C4474" s="2" t="s">
        <v>15567</v>
      </c>
    </row>
    <row r="4475" spans="1:3" x14ac:dyDescent="0.35">
      <c r="A4475" s="2" t="s">
        <v>1056</v>
      </c>
      <c r="B4475" s="2" t="s">
        <v>15551</v>
      </c>
      <c r="C4475" s="2" t="s">
        <v>15568</v>
      </c>
    </row>
    <row r="4476" spans="1:3" x14ac:dyDescent="0.35">
      <c r="A4476" s="2" t="s">
        <v>1056</v>
      </c>
      <c r="B4476" s="2" t="s">
        <v>15551</v>
      </c>
      <c r="C4476" s="2" t="s">
        <v>15569</v>
      </c>
    </row>
    <row r="4477" spans="1:3" x14ac:dyDescent="0.35">
      <c r="A4477" s="2" t="s">
        <v>1056</v>
      </c>
      <c r="B4477" s="2" t="s">
        <v>15551</v>
      </c>
      <c r="C4477" s="2" t="s">
        <v>15570</v>
      </c>
    </row>
    <row r="4478" spans="1:3" x14ac:dyDescent="0.35">
      <c r="A4478" s="2" t="s">
        <v>1056</v>
      </c>
      <c r="B4478" s="2" t="s">
        <v>15551</v>
      </c>
      <c r="C4478" s="2" t="s">
        <v>15571</v>
      </c>
    </row>
    <row r="4479" spans="1:3" x14ac:dyDescent="0.35">
      <c r="A4479" s="2" t="s">
        <v>1056</v>
      </c>
      <c r="B4479" s="2" t="s">
        <v>15551</v>
      </c>
      <c r="C4479" s="2" t="s">
        <v>15572</v>
      </c>
    </row>
    <row r="4480" spans="1:3" x14ac:dyDescent="0.35">
      <c r="A4480" s="2" t="s">
        <v>1056</v>
      </c>
      <c r="B4480" s="2" t="s">
        <v>15551</v>
      </c>
      <c r="C4480" s="2" t="s">
        <v>15573</v>
      </c>
    </row>
    <row r="4481" spans="1:3" x14ac:dyDescent="0.35">
      <c r="A4481" s="2" t="s">
        <v>1056</v>
      </c>
      <c r="B4481" s="2" t="s">
        <v>15551</v>
      </c>
      <c r="C4481" s="2" t="s">
        <v>15574</v>
      </c>
    </row>
    <row r="4482" spans="1:3" x14ac:dyDescent="0.35">
      <c r="A4482" s="2" t="s">
        <v>1056</v>
      </c>
      <c r="B4482" s="2" t="s">
        <v>15551</v>
      </c>
      <c r="C4482" s="2" t="s">
        <v>15575</v>
      </c>
    </row>
    <row r="4483" spans="1:3" x14ac:dyDescent="0.35">
      <c r="A4483" s="2" t="s">
        <v>1056</v>
      </c>
      <c r="B4483" s="2" t="s">
        <v>15551</v>
      </c>
      <c r="C4483" s="2" t="s">
        <v>15576</v>
      </c>
    </row>
    <row r="4484" spans="1:3" x14ac:dyDescent="0.35">
      <c r="A4484" s="2" t="s">
        <v>1056</v>
      </c>
      <c r="B4484" s="2" t="s">
        <v>15551</v>
      </c>
      <c r="C4484" s="2" t="s">
        <v>15577</v>
      </c>
    </row>
    <row r="4485" spans="1:3" x14ac:dyDescent="0.35">
      <c r="A4485" s="2" t="s">
        <v>1056</v>
      </c>
      <c r="B4485" s="2" t="s">
        <v>15551</v>
      </c>
      <c r="C4485" s="2" t="s">
        <v>15578</v>
      </c>
    </row>
    <row r="4486" spans="1:3" x14ac:dyDescent="0.35">
      <c r="A4486" s="2" t="s">
        <v>1056</v>
      </c>
      <c r="B4486" s="2" t="s">
        <v>15551</v>
      </c>
      <c r="C4486" s="2" t="s">
        <v>15579</v>
      </c>
    </row>
    <row r="4487" spans="1:3" x14ac:dyDescent="0.35">
      <c r="A4487" s="2" t="s">
        <v>1056</v>
      </c>
      <c r="B4487" s="2" t="s">
        <v>15551</v>
      </c>
      <c r="C4487" s="2" t="s">
        <v>15580</v>
      </c>
    </row>
    <row r="4488" spans="1:3" x14ac:dyDescent="0.35">
      <c r="A4488" s="2" t="s">
        <v>1056</v>
      </c>
      <c r="B4488" s="2" t="s">
        <v>15551</v>
      </c>
      <c r="C4488" s="2" t="s">
        <v>15581</v>
      </c>
    </row>
    <row r="4489" spans="1:3" x14ac:dyDescent="0.35">
      <c r="A4489" s="2" t="s">
        <v>1056</v>
      </c>
      <c r="B4489" s="2" t="s">
        <v>15551</v>
      </c>
      <c r="C4489" s="2" t="s">
        <v>15582</v>
      </c>
    </row>
    <row r="4490" spans="1:3" x14ac:dyDescent="0.35">
      <c r="A4490" s="2" t="s">
        <v>1056</v>
      </c>
      <c r="B4490" s="2" t="s">
        <v>15551</v>
      </c>
      <c r="C4490" s="2" t="s">
        <v>15583</v>
      </c>
    </row>
    <row r="4491" spans="1:3" x14ac:dyDescent="0.35">
      <c r="A4491" s="2" t="s">
        <v>1056</v>
      </c>
      <c r="B4491" s="2" t="s">
        <v>15551</v>
      </c>
      <c r="C4491" s="2" t="s">
        <v>15584</v>
      </c>
    </row>
    <row r="4492" spans="1:3" x14ac:dyDescent="0.35">
      <c r="A4492" s="2" t="s">
        <v>1056</v>
      </c>
      <c r="B4492" s="2" t="s">
        <v>15551</v>
      </c>
      <c r="C4492" s="2" t="s">
        <v>15585</v>
      </c>
    </row>
    <row r="4493" spans="1:3" x14ac:dyDescent="0.35">
      <c r="A4493" s="2" t="s">
        <v>1056</v>
      </c>
      <c r="B4493" s="2" t="s">
        <v>15551</v>
      </c>
      <c r="C4493" s="2" t="s">
        <v>15586</v>
      </c>
    </row>
    <row r="4494" spans="1:3" x14ac:dyDescent="0.35">
      <c r="A4494" s="2" t="s">
        <v>1056</v>
      </c>
      <c r="B4494" s="2" t="s">
        <v>15551</v>
      </c>
      <c r="C4494" s="2" t="s">
        <v>15587</v>
      </c>
    </row>
    <row r="4495" spans="1:3" x14ac:dyDescent="0.35">
      <c r="A4495" s="2" t="s">
        <v>1056</v>
      </c>
      <c r="B4495" s="2" t="s">
        <v>15551</v>
      </c>
      <c r="C4495" s="2" t="s">
        <v>15588</v>
      </c>
    </row>
    <row r="4496" spans="1:3" x14ac:dyDescent="0.35">
      <c r="A4496" s="2" t="s">
        <v>1056</v>
      </c>
      <c r="B4496" s="2" t="s">
        <v>15551</v>
      </c>
      <c r="C4496" s="2" t="s">
        <v>15589</v>
      </c>
    </row>
    <row r="4497" spans="1:3" x14ac:dyDescent="0.35">
      <c r="A4497" s="2" t="s">
        <v>1056</v>
      </c>
      <c r="B4497" s="2" t="s">
        <v>15551</v>
      </c>
      <c r="C4497" s="2" t="s">
        <v>15590</v>
      </c>
    </row>
    <row r="4498" spans="1:3" x14ac:dyDescent="0.35">
      <c r="A4498" s="2" t="s">
        <v>1056</v>
      </c>
      <c r="B4498" s="2" t="s">
        <v>15551</v>
      </c>
      <c r="C4498" s="2" t="s">
        <v>15591</v>
      </c>
    </row>
    <row r="4499" spans="1:3" x14ac:dyDescent="0.35">
      <c r="A4499" s="2" t="s">
        <v>1056</v>
      </c>
      <c r="B4499" s="2" t="s">
        <v>15551</v>
      </c>
      <c r="C4499" s="2" t="s">
        <v>15592</v>
      </c>
    </row>
    <row r="4500" spans="1:3" x14ac:dyDescent="0.35">
      <c r="A4500" s="2" t="s">
        <v>1056</v>
      </c>
      <c r="B4500" s="2" t="s">
        <v>15551</v>
      </c>
      <c r="C4500" s="2" t="s">
        <v>15593</v>
      </c>
    </row>
    <row r="4501" spans="1:3" x14ac:dyDescent="0.35">
      <c r="A4501" s="2" t="s">
        <v>1056</v>
      </c>
      <c r="B4501" s="2" t="s">
        <v>15551</v>
      </c>
      <c r="C4501" s="2" t="s">
        <v>15594</v>
      </c>
    </row>
    <row r="4502" spans="1:3" x14ac:dyDescent="0.35">
      <c r="A4502" s="2" t="s">
        <v>1056</v>
      </c>
      <c r="B4502" s="2" t="s">
        <v>15551</v>
      </c>
      <c r="C4502" s="2" t="s">
        <v>15595</v>
      </c>
    </row>
    <row r="4503" spans="1:3" x14ac:dyDescent="0.35">
      <c r="A4503" s="2" t="s">
        <v>1056</v>
      </c>
      <c r="B4503" s="2" t="s">
        <v>15551</v>
      </c>
      <c r="C4503" s="2" t="s">
        <v>15596</v>
      </c>
    </row>
    <row r="4504" spans="1:3" x14ac:dyDescent="0.35">
      <c r="A4504" s="2" t="s">
        <v>1056</v>
      </c>
      <c r="B4504" s="2" t="s">
        <v>15551</v>
      </c>
      <c r="C4504" s="2" t="s">
        <v>15597</v>
      </c>
    </row>
    <row r="4505" spans="1:3" x14ac:dyDescent="0.35">
      <c r="A4505" s="2" t="s">
        <v>1056</v>
      </c>
      <c r="B4505" s="2" t="s">
        <v>15551</v>
      </c>
      <c r="C4505" s="2" t="s">
        <v>15598</v>
      </c>
    </row>
    <row r="4506" spans="1:3" x14ac:dyDescent="0.35">
      <c r="A4506" s="2" t="s">
        <v>1056</v>
      </c>
      <c r="B4506" s="2" t="s">
        <v>15551</v>
      </c>
      <c r="C4506" s="2" t="s">
        <v>15599</v>
      </c>
    </row>
    <row r="4507" spans="1:3" x14ac:dyDescent="0.35">
      <c r="A4507" s="2" t="s">
        <v>1056</v>
      </c>
      <c r="B4507" s="2" t="s">
        <v>15552</v>
      </c>
      <c r="C4507" s="2" t="s">
        <v>15600</v>
      </c>
    </row>
    <row r="4508" spans="1:3" x14ac:dyDescent="0.35">
      <c r="A4508" s="2" t="s">
        <v>1056</v>
      </c>
      <c r="B4508" s="2" t="s">
        <v>15552</v>
      </c>
      <c r="C4508" s="2" t="s">
        <v>15601</v>
      </c>
    </row>
    <row r="4509" spans="1:3" x14ac:dyDescent="0.35">
      <c r="A4509" s="2" t="s">
        <v>1056</v>
      </c>
      <c r="B4509" s="2" t="s">
        <v>15552</v>
      </c>
      <c r="C4509" s="2" t="s">
        <v>15602</v>
      </c>
    </row>
    <row r="4510" spans="1:3" x14ac:dyDescent="0.35">
      <c r="A4510" s="2" t="s">
        <v>1056</v>
      </c>
      <c r="B4510" s="2" t="s">
        <v>15552</v>
      </c>
      <c r="C4510" s="2" t="s">
        <v>15603</v>
      </c>
    </row>
    <row r="4511" spans="1:3" x14ac:dyDescent="0.35">
      <c r="A4511" s="2" t="s">
        <v>1056</v>
      </c>
      <c r="B4511" s="2" t="s">
        <v>15552</v>
      </c>
      <c r="C4511" s="2" t="s">
        <v>15604</v>
      </c>
    </row>
    <row r="4512" spans="1:3" x14ac:dyDescent="0.35">
      <c r="A4512" s="2" t="s">
        <v>1056</v>
      </c>
      <c r="B4512" s="2" t="s">
        <v>15552</v>
      </c>
      <c r="C4512" s="2" t="s">
        <v>15605</v>
      </c>
    </row>
    <row r="4513" spans="1:3" x14ac:dyDescent="0.35">
      <c r="A4513" s="2" t="s">
        <v>1056</v>
      </c>
      <c r="B4513" s="2" t="s">
        <v>15552</v>
      </c>
      <c r="C4513" s="2" t="s">
        <v>15606</v>
      </c>
    </row>
    <row r="4514" spans="1:3" x14ac:dyDescent="0.35">
      <c r="A4514" s="2" t="s">
        <v>1056</v>
      </c>
      <c r="B4514" s="2" t="s">
        <v>15552</v>
      </c>
      <c r="C4514" s="2" t="s">
        <v>15607</v>
      </c>
    </row>
    <row r="4515" spans="1:3" x14ac:dyDescent="0.35">
      <c r="A4515" s="2" t="s">
        <v>1056</v>
      </c>
      <c r="B4515" s="2" t="s">
        <v>15552</v>
      </c>
      <c r="C4515" s="2" t="s">
        <v>15608</v>
      </c>
    </row>
    <row r="4516" spans="1:3" x14ac:dyDescent="0.35">
      <c r="A4516" s="2" t="s">
        <v>1056</v>
      </c>
      <c r="B4516" s="2" t="s">
        <v>15553</v>
      </c>
      <c r="C4516" s="2" t="s">
        <v>15609</v>
      </c>
    </row>
    <row r="4517" spans="1:3" x14ac:dyDescent="0.35">
      <c r="A4517" s="2" t="s">
        <v>1056</v>
      </c>
      <c r="B4517" s="2" t="s">
        <v>15553</v>
      </c>
      <c r="C4517" s="2" t="s">
        <v>15610</v>
      </c>
    </row>
    <row r="4518" spans="1:3" x14ac:dyDescent="0.35">
      <c r="A4518" s="2" t="s">
        <v>1056</v>
      </c>
      <c r="B4518" s="2" t="s">
        <v>15553</v>
      </c>
      <c r="C4518" s="2" t="s">
        <v>15611</v>
      </c>
    </row>
    <row r="4519" spans="1:3" x14ac:dyDescent="0.35">
      <c r="A4519" s="2" t="s">
        <v>1056</v>
      </c>
      <c r="B4519" s="2" t="s">
        <v>15553</v>
      </c>
      <c r="C4519" s="2" t="s">
        <v>15612</v>
      </c>
    </row>
    <row r="4520" spans="1:3" x14ac:dyDescent="0.35">
      <c r="A4520" s="2" t="s">
        <v>1056</v>
      </c>
      <c r="B4520" s="2" t="s">
        <v>15553</v>
      </c>
      <c r="C4520" s="2" t="s">
        <v>15613</v>
      </c>
    </row>
    <row r="4521" spans="1:3" x14ac:dyDescent="0.35">
      <c r="A4521" s="2" t="s">
        <v>1056</v>
      </c>
      <c r="B4521" s="2" t="s">
        <v>15554</v>
      </c>
      <c r="C4521" s="2" t="s">
        <v>15614</v>
      </c>
    </row>
    <row r="4522" spans="1:3" x14ac:dyDescent="0.35">
      <c r="A4522" s="2" t="s">
        <v>1056</v>
      </c>
      <c r="B4522" s="2" t="s">
        <v>15554</v>
      </c>
      <c r="C4522" s="2" t="s">
        <v>15615</v>
      </c>
    </row>
    <row r="4523" spans="1:3" x14ac:dyDescent="0.35">
      <c r="A4523" s="2" t="s">
        <v>1056</v>
      </c>
      <c r="B4523" s="2" t="s">
        <v>15554</v>
      </c>
      <c r="C4523" s="2" t="s">
        <v>15616</v>
      </c>
    </row>
    <row r="4524" spans="1:3" x14ac:dyDescent="0.35">
      <c r="A4524" s="2" t="s">
        <v>1056</v>
      </c>
      <c r="B4524" s="2" t="s">
        <v>15554</v>
      </c>
      <c r="C4524" s="2" t="s">
        <v>15617</v>
      </c>
    </row>
    <row r="4525" spans="1:3" x14ac:dyDescent="0.35">
      <c r="A4525" s="2" t="s">
        <v>1056</v>
      </c>
      <c r="B4525" s="2" t="s">
        <v>15554</v>
      </c>
      <c r="C4525" s="2" t="s">
        <v>15618</v>
      </c>
    </row>
    <row r="4526" spans="1:3" x14ac:dyDescent="0.35">
      <c r="A4526" s="2" t="s">
        <v>1056</v>
      </c>
      <c r="B4526" s="2" t="s">
        <v>15554</v>
      </c>
      <c r="C4526" s="2" t="s">
        <v>15619</v>
      </c>
    </row>
    <row r="4527" spans="1:3" x14ac:dyDescent="0.35">
      <c r="A4527" s="2" t="s">
        <v>1056</v>
      </c>
      <c r="B4527" s="2" t="s">
        <v>15554</v>
      </c>
      <c r="C4527" s="2" t="s">
        <v>15620</v>
      </c>
    </row>
    <row r="4528" spans="1:3" x14ac:dyDescent="0.35">
      <c r="A4528" s="2" t="s">
        <v>1056</v>
      </c>
      <c r="B4528" s="2" t="s">
        <v>15554</v>
      </c>
      <c r="C4528" s="2" t="s">
        <v>15621</v>
      </c>
    </row>
    <row r="4529" spans="1:3" x14ac:dyDescent="0.35">
      <c r="A4529" s="2" t="s">
        <v>1056</v>
      </c>
      <c r="B4529" s="2" t="s">
        <v>15554</v>
      </c>
      <c r="C4529" s="2" t="s">
        <v>15622</v>
      </c>
    </row>
    <row r="4530" spans="1:3" x14ac:dyDescent="0.35">
      <c r="A4530" s="2" t="s">
        <v>1056</v>
      </c>
      <c r="B4530" s="2" t="s">
        <v>15554</v>
      </c>
      <c r="C4530" s="2" t="s">
        <v>15623</v>
      </c>
    </row>
    <row r="4531" spans="1:3" x14ac:dyDescent="0.35">
      <c r="A4531" s="2" t="s">
        <v>1056</v>
      </c>
      <c r="B4531" s="2" t="s">
        <v>15554</v>
      </c>
      <c r="C4531" s="2" t="s">
        <v>15624</v>
      </c>
    </row>
    <row r="4532" spans="1:3" x14ac:dyDescent="0.35">
      <c r="A4532" s="2" t="s">
        <v>1056</v>
      </c>
      <c r="B4532" s="2" t="s">
        <v>15555</v>
      </c>
      <c r="C4532" s="2" t="s">
        <v>15625</v>
      </c>
    </row>
    <row r="4533" spans="1:3" x14ac:dyDescent="0.35">
      <c r="A4533" s="2" t="s">
        <v>1056</v>
      </c>
      <c r="B4533" s="2" t="s">
        <v>15555</v>
      </c>
      <c r="C4533" s="2" t="s">
        <v>15626</v>
      </c>
    </row>
    <row r="4534" spans="1:3" x14ac:dyDescent="0.35">
      <c r="A4534" s="2" t="s">
        <v>1056</v>
      </c>
      <c r="B4534" s="2" t="s">
        <v>15555</v>
      </c>
      <c r="C4534" s="2" t="s">
        <v>15627</v>
      </c>
    </row>
    <row r="4535" spans="1:3" x14ac:dyDescent="0.35">
      <c r="A4535" s="2" t="s">
        <v>1056</v>
      </c>
      <c r="B4535" s="2" t="s">
        <v>15555</v>
      </c>
      <c r="C4535" s="2" t="s">
        <v>15628</v>
      </c>
    </row>
    <row r="4536" spans="1:3" x14ac:dyDescent="0.35">
      <c r="A4536" s="2" t="s">
        <v>1056</v>
      </c>
      <c r="B4536" s="2" t="s">
        <v>15555</v>
      </c>
      <c r="C4536" s="2" t="s">
        <v>15629</v>
      </c>
    </row>
    <row r="4537" spans="1:3" x14ac:dyDescent="0.35">
      <c r="A4537" s="2" t="s">
        <v>1056</v>
      </c>
      <c r="B4537" s="2" t="s">
        <v>15555</v>
      </c>
      <c r="C4537" s="2" t="s">
        <v>15630</v>
      </c>
    </row>
    <row r="4538" spans="1:3" x14ac:dyDescent="0.35">
      <c r="A4538" s="2" t="s">
        <v>1056</v>
      </c>
      <c r="B4538" s="2" t="s">
        <v>15555</v>
      </c>
      <c r="C4538" s="2" t="s">
        <v>15631</v>
      </c>
    </row>
    <row r="4539" spans="1:3" x14ac:dyDescent="0.35">
      <c r="A4539" s="2" t="s">
        <v>1056</v>
      </c>
      <c r="B4539" s="2" t="s">
        <v>15555</v>
      </c>
      <c r="C4539" s="2" t="s">
        <v>15632</v>
      </c>
    </row>
    <row r="4540" spans="1:3" x14ac:dyDescent="0.35">
      <c r="A4540" s="2" t="s">
        <v>1056</v>
      </c>
      <c r="B4540" s="2" t="s">
        <v>15555</v>
      </c>
      <c r="C4540" s="2" t="s">
        <v>15633</v>
      </c>
    </row>
    <row r="4541" spans="1:3" x14ac:dyDescent="0.35">
      <c r="A4541" s="2" t="s">
        <v>1056</v>
      </c>
      <c r="B4541" s="2" t="s">
        <v>15555</v>
      </c>
      <c r="C4541" s="2" t="s">
        <v>15634</v>
      </c>
    </row>
    <row r="4542" spans="1:3" x14ac:dyDescent="0.35">
      <c r="A4542" s="2" t="s">
        <v>1056</v>
      </c>
      <c r="B4542" s="2" t="s">
        <v>15555</v>
      </c>
      <c r="C4542" s="2" t="s">
        <v>15635</v>
      </c>
    </row>
    <row r="4543" spans="1:3" x14ac:dyDescent="0.35">
      <c r="A4543" s="2" t="s">
        <v>1056</v>
      </c>
      <c r="B4543" s="2" t="s">
        <v>15555</v>
      </c>
      <c r="C4543" s="2" t="s">
        <v>15636</v>
      </c>
    </row>
    <row r="4544" spans="1:3" x14ac:dyDescent="0.35">
      <c r="A4544" s="2" t="s">
        <v>1056</v>
      </c>
      <c r="B4544" s="2" t="s">
        <v>15555</v>
      </c>
      <c r="C4544" s="2" t="s">
        <v>15637</v>
      </c>
    </row>
    <row r="4545" spans="1:3" x14ac:dyDescent="0.35">
      <c r="A4545" s="2" t="s">
        <v>1056</v>
      </c>
      <c r="B4545" s="2" t="s">
        <v>15555</v>
      </c>
      <c r="C4545" s="2" t="s">
        <v>15638</v>
      </c>
    </row>
    <row r="4546" spans="1:3" x14ac:dyDescent="0.35">
      <c r="A4546" s="2" t="s">
        <v>1056</v>
      </c>
      <c r="B4546" s="2" t="s">
        <v>15556</v>
      </c>
      <c r="C4546" s="2" t="s">
        <v>15639</v>
      </c>
    </row>
    <row r="4547" spans="1:3" x14ac:dyDescent="0.35">
      <c r="A4547" s="2" t="s">
        <v>1056</v>
      </c>
      <c r="B4547" s="2" t="s">
        <v>15556</v>
      </c>
      <c r="C4547" s="2" t="s">
        <v>15640</v>
      </c>
    </row>
    <row r="4548" spans="1:3" x14ac:dyDescent="0.35">
      <c r="A4548" s="2" t="s">
        <v>1056</v>
      </c>
      <c r="B4548" s="2" t="s">
        <v>15556</v>
      </c>
      <c r="C4548" s="2" t="s">
        <v>15641</v>
      </c>
    </row>
    <row r="4549" spans="1:3" x14ac:dyDescent="0.35">
      <c r="A4549" s="2" t="s">
        <v>1056</v>
      </c>
      <c r="B4549" s="2" t="s">
        <v>15556</v>
      </c>
      <c r="C4549" s="2" t="s">
        <v>15642</v>
      </c>
    </row>
    <row r="4550" spans="1:3" x14ac:dyDescent="0.35">
      <c r="A4550" s="2" t="s">
        <v>1056</v>
      </c>
      <c r="B4550" s="2" t="s">
        <v>15556</v>
      </c>
      <c r="C4550" s="2" t="s">
        <v>15643</v>
      </c>
    </row>
    <row r="4551" spans="1:3" x14ac:dyDescent="0.35">
      <c r="A4551" s="2" t="s">
        <v>1056</v>
      </c>
      <c r="B4551" s="2" t="s">
        <v>15556</v>
      </c>
      <c r="C4551" s="2" t="s">
        <v>15644</v>
      </c>
    </row>
    <row r="4552" spans="1:3" x14ac:dyDescent="0.35">
      <c r="A4552" s="2" t="s">
        <v>1056</v>
      </c>
      <c r="B4552" s="2" t="s">
        <v>15556</v>
      </c>
      <c r="C4552" s="2" t="s">
        <v>15645</v>
      </c>
    </row>
    <row r="4553" spans="1:3" x14ac:dyDescent="0.35">
      <c r="A4553" s="2" t="s">
        <v>1056</v>
      </c>
      <c r="B4553" s="2" t="s">
        <v>15556</v>
      </c>
      <c r="C4553" s="2" t="s">
        <v>15646</v>
      </c>
    </row>
    <row r="4554" spans="1:3" x14ac:dyDescent="0.35">
      <c r="A4554" s="2" t="s">
        <v>1056</v>
      </c>
      <c r="B4554" s="2" t="s">
        <v>15556</v>
      </c>
      <c r="C4554" s="2" t="s">
        <v>15647</v>
      </c>
    </row>
    <row r="4555" spans="1:3" x14ac:dyDescent="0.35">
      <c r="A4555" s="2" t="s">
        <v>1056</v>
      </c>
      <c r="B4555" s="2" t="s">
        <v>15556</v>
      </c>
      <c r="C4555" s="2" t="s">
        <v>15648</v>
      </c>
    </row>
    <row r="4556" spans="1:3" x14ac:dyDescent="0.35">
      <c r="A4556" s="2" t="s">
        <v>1056</v>
      </c>
      <c r="B4556" s="2" t="s">
        <v>15556</v>
      </c>
      <c r="C4556" s="2" t="s">
        <v>15649</v>
      </c>
    </row>
    <row r="4557" spans="1:3" x14ac:dyDescent="0.35">
      <c r="A4557" s="2" t="s">
        <v>1056</v>
      </c>
      <c r="B4557" s="2" t="s">
        <v>15556</v>
      </c>
      <c r="C4557" s="2" t="s">
        <v>15650</v>
      </c>
    </row>
    <row r="4558" spans="1:3" x14ac:dyDescent="0.35">
      <c r="A4558" s="2" t="s">
        <v>1056</v>
      </c>
      <c r="B4558" s="2" t="s">
        <v>15556</v>
      </c>
      <c r="C4558" s="2" t="s">
        <v>15651</v>
      </c>
    </row>
    <row r="4559" spans="1:3" x14ac:dyDescent="0.35">
      <c r="A4559" s="2" t="s">
        <v>1056</v>
      </c>
      <c r="B4559" s="2" t="s">
        <v>15556</v>
      </c>
      <c r="C4559" s="2" t="s">
        <v>15652</v>
      </c>
    </row>
    <row r="4560" spans="1:3" x14ac:dyDescent="0.35">
      <c r="A4560" s="2" t="s">
        <v>1056</v>
      </c>
      <c r="B4560" s="2" t="s">
        <v>15556</v>
      </c>
      <c r="C4560" s="2" t="s">
        <v>15653</v>
      </c>
    </row>
    <row r="4561" spans="1:3" x14ac:dyDescent="0.35">
      <c r="A4561" s="2" t="s">
        <v>1056</v>
      </c>
      <c r="B4561" s="2" t="s">
        <v>15556</v>
      </c>
      <c r="C4561" s="2" t="s">
        <v>15654</v>
      </c>
    </row>
    <row r="4562" spans="1:3" x14ac:dyDescent="0.35">
      <c r="A4562" s="2" t="s">
        <v>1056</v>
      </c>
      <c r="B4562" s="2" t="s">
        <v>15556</v>
      </c>
      <c r="C4562" s="2" t="s">
        <v>15655</v>
      </c>
    </row>
    <row r="4563" spans="1:3" x14ac:dyDescent="0.35">
      <c r="A4563" s="2" t="s">
        <v>1056</v>
      </c>
      <c r="B4563" s="2" t="s">
        <v>15556</v>
      </c>
      <c r="C4563" s="2" t="s">
        <v>15656</v>
      </c>
    </row>
    <row r="4564" spans="1:3" x14ac:dyDescent="0.35">
      <c r="A4564" s="2" t="s">
        <v>1056</v>
      </c>
      <c r="B4564" s="2" t="s">
        <v>15556</v>
      </c>
      <c r="C4564" s="2" t="s">
        <v>15657</v>
      </c>
    </row>
    <row r="4565" spans="1:3" x14ac:dyDescent="0.35">
      <c r="A4565" s="2" t="s">
        <v>1056</v>
      </c>
      <c r="B4565" s="2" t="s">
        <v>15556</v>
      </c>
      <c r="C4565" s="2" t="s">
        <v>15658</v>
      </c>
    </row>
    <row r="4566" spans="1:3" x14ac:dyDescent="0.35">
      <c r="A4566" s="2" t="s">
        <v>1056</v>
      </c>
      <c r="B4566" s="2" t="s">
        <v>15557</v>
      </c>
      <c r="C4566" s="2" t="s">
        <v>15659</v>
      </c>
    </row>
    <row r="4567" spans="1:3" x14ac:dyDescent="0.35">
      <c r="A4567" s="2" t="s">
        <v>1056</v>
      </c>
      <c r="B4567" s="2" t="s">
        <v>15557</v>
      </c>
      <c r="C4567" s="2" t="s">
        <v>15660</v>
      </c>
    </row>
    <row r="4568" spans="1:3" x14ac:dyDescent="0.35">
      <c r="A4568" s="2" t="s">
        <v>1056</v>
      </c>
      <c r="B4568" s="2" t="s">
        <v>15557</v>
      </c>
      <c r="C4568" s="2" t="s">
        <v>15661</v>
      </c>
    </row>
    <row r="4569" spans="1:3" x14ac:dyDescent="0.35">
      <c r="A4569" s="2" t="s">
        <v>1056</v>
      </c>
      <c r="B4569" s="2" t="s">
        <v>15557</v>
      </c>
      <c r="C4569" s="2" t="s">
        <v>15662</v>
      </c>
    </row>
    <row r="4570" spans="1:3" x14ac:dyDescent="0.35">
      <c r="A4570" s="2" t="s">
        <v>1056</v>
      </c>
      <c r="B4570" s="2" t="s">
        <v>15557</v>
      </c>
      <c r="C4570" s="2" t="s">
        <v>15663</v>
      </c>
    </row>
    <row r="4571" spans="1:3" x14ac:dyDescent="0.35">
      <c r="A4571" s="2" t="s">
        <v>1056</v>
      </c>
      <c r="B4571" s="2" t="s">
        <v>15557</v>
      </c>
      <c r="C4571" s="2" t="s">
        <v>15664</v>
      </c>
    </row>
    <row r="4572" spans="1:3" x14ac:dyDescent="0.35">
      <c r="A4572" s="2" t="s">
        <v>1056</v>
      </c>
      <c r="B4572" s="2" t="s">
        <v>15557</v>
      </c>
      <c r="C4572" s="2" t="s">
        <v>15665</v>
      </c>
    </row>
    <row r="4573" spans="1:3" x14ac:dyDescent="0.35">
      <c r="A4573" s="2" t="s">
        <v>1056</v>
      </c>
      <c r="B4573" s="2" t="s">
        <v>15557</v>
      </c>
      <c r="C4573" s="2" t="s">
        <v>15666</v>
      </c>
    </row>
    <row r="4574" spans="1:3" x14ac:dyDescent="0.35">
      <c r="A4574" s="2" t="s">
        <v>1056</v>
      </c>
      <c r="B4574" s="2" t="s">
        <v>15557</v>
      </c>
      <c r="C4574" s="2" t="s">
        <v>15667</v>
      </c>
    </row>
    <row r="4575" spans="1:3" x14ac:dyDescent="0.35">
      <c r="A4575" s="2" t="s">
        <v>1056</v>
      </c>
      <c r="B4575" s="2" t="s">
        <v>15557</v>
      </c>
      <c r="C4575" s="2" t="s">
        <v>15668</v>
      </c>
    </row>
    <row r="4576" spans="1:3" x14ac:dyDescent="0.35">
      <c r="A4576" s="2" t="s">
        <v>1056</v>
      </c>
      <c r="B4576" s="2" t="s">
        <v>15557</v>
      </c>
      <c r="C4576" s="2" t="s">
        <v>15669</v>
      </c>
    </row>
    <row r="4577" spans="1:3" x14ac:dyDescent="0.35">
      <c r="A4577" s="2" t="s">
        <v>1056</v>
      </c>
      <c r="B4577" s="2" t="s">
        <v>15557</v>
      </c>
      <c r="C4577" s="2" t="s">
        <v>15670</v>
      </c>
    </row>
    <row r="4578" spans="1:3" x14ac:dyDescent="0.35">
      <c r="A4578" s="2" t="s">
        <v>1056</v>
      </c>
      <c r="B4578" s="2" t="s">
        <v>15557</v>
      </c>
      <c r="C4578" s="2" t="s">
        <v>15671</v>
      </c>
    </row>
    <row r="4579" spans="1:3" x14ac:dyDescent="0.35">
      <c r="A4579" s="2" t="s">
        <v>1056</v>
      </c>
      <c r="B4579" s="2" t="s">
        <v>15557</v>
      </c>
      <c r="C4579" s="2" t="s">
        <v>15672</v>
      </c>
    </row>
    <row r="4580" spans="1:3" x14ac:dyDescent="0.35">
      <c r="A4580" s="2" t="s">
        <v>1056</v>
      </c>
      <c r="B4580" s="2" t="s">
        <v>15557</v>
      </c>
      <c r="C4580" s="2" t="s">
        <v>15673</v>
      </c>
    </row>
    <row r="4581" spans="1:3" x14ac:dyDescent="0.35">
      <c r="A4581" s="2" t="s">
        <v>1056</v>
      </c>
      <c r="B4581" s="2" t="s">
        <v>15557</v>
      </c>
      <c r="C4581" s="2" t="s">
        <v>15674</v>
      </c>
    </row>
    <row r="4582" spans="1:3" x14ac:dyDescent="0.35">
      <c r="A4582" s="2" t="s">
        <v>1056</v>
      </c>
      <c r="B4582" s="2" t="s">
        <v>15557</v>
      </c>
      <c r="C4582" s="2" t="s">
        <v>15675</v>
      </c>
    </row>
    <row r="4583" spans="1:3" x14ac:dyDescent="0.35">
      <c r="A4583" s="2" t="s">
        <v>1056</v>
      </c>
      <c r="B4583" s="2" t="s">
        <v>15557</v>
      </c>
      <c r="C4583" s="2" t="s">
        <v>15676</v>
      </c>
    </row>
    <row r="4584" spans="1:3" x14ac:dyDescent="0.35">
      <c r="A4584" s="2" t="s">
        <v>1056</v>
      </c>
      <c r="B4584" s="2" t="s">
        <v>15557</v>
      </c>
      <c r="C4584" s="2" t="s">
        <v>15677</v>
      </c>
    </row>
    <row r="4585" spans="1:3" x14ac:dyDescent="0.35">
      <c r="A4585" s="2" t="s">
        <v>1056</v>
      </c>
      <c r="B4585" s="2" t="s">
        <v>15557</v>
      </c>
      <c r="C4585" s="2" t="s">
        <v>15678</v>
      </c>
    </row>
    <row r="4586" spans="1:3" x14ac:dyDescent="0.35">
      <c r="A4586" s="2" t="s">
        <v>1056</v>
      </c>
      <c r="B4586" s="2" t="s">
        <v>15557</v>
      </c>
      <c r="C4586" s="2" t="s">
        <v>15679</v>
      </c>
    </row>
    <row r="4587" spans="1:3" x14ac:dyDescent="0.35">
      <c r="A4587" s="2" t="s">
        <v>1056</v>
      </c>
      <c r="B4587" s="2" t="s">
        <v>15557</v>
      </c>
      <c r="C4587" s="2" t="s">
        <v>15680</v>
      </c>
    </row>
    <row r="4588" spans="1:3" x14ac:dyDescent="0.35">
      <c r="A4588" s="2" t="s">
        <v>1056</v>
      </c>
      <c r="B4588" s="2" t="s">
        <v>15557</v>
      </c>
      <c r="C4588" s="2" t="s">
        <v>15681</v>
      </c>
    </row>
    <row r="4589" spans="1:3" x14ac:dyDescent="0.35">
      <c r="A4589" s="2" t="s">
        <v>1056</v>
      </c>
      <c r="B4589" s="2" t="s">
        <v>15557</v>
      </c>
      <c r="C4589" s="2" t="s">
        <v>15682</v>
      </c>
    </row>
    <row r="4590" spans="1:3" x14ac:dyDescent="0.35">
      <c r="A4590" s="2" t="s">
        <v>1056</v>
      </c>
      <c r="B4590" s="2" t="s">
        <v>15557</v>
      </c>
      <c r="C4590" s="2" t="s">
        <v>15683</v>
      </c>
    </row>
    <row r="4591" spans="1:3" x14ac:dyDescent="0.35">
      <c r="A4591" s="2" t="s">
        <v>1056</v>
      </c>
      <c r="B4591" s="2" t="s">
        <v>15557</v>
      </c>
      <c r="C4591" s="2" t="s">
        <v>15684</v>
      </c>
    </row>
    <row r="4592" spans="1:3" x14ac:dyDescent="0.35">
      <c r="A4592" s="2" t="s">
        <v>1056</v>
      </c>
      <c r="B4592" s="2" t="s">
        <v>15557</v>
      </c>
      <c r="C4592" s="2" t="s">
        <v>15685</v>
      </c>
    </row>
    <row r="4593" spans="1:3" x14ac:dyDescent="0.35">
      <c r="A4593" s="2" t="s">
        <v>1056</v>
      </c>
      <c r="B4593" s="2" t="s">
        <v>15557</v>
      </c>
      <c r="C4593" s="2" t="s">
        <v>15686</v>
      </c>
    </row>
    <row r="4594" spans="1:3" x14ac:dyDescent="0.35">
      <c r="A4594" s="2" t="s">
        <v>1056</v>
      </c>
      <c r="B4594" s="2" t="s">
        <v>15557</v>
      </c>
      <c r="C4594" s="2" t="s">
        <v>15687</v>
      </c>
    </row>
    <row r="4595" spans="1:3" x14ac:dyDescent="0.35">
      <c r="A4595" s="2" t="s">
        <v>1056</v>
      </c>
      <c r="B4595" s="2" t="s">
        <v>15557</v>
      </c>
      <c r="C4595" s="2" t="s">
        <v>15688</v>
      </c>
    </row>
    <row r="4596" spans="1:3" x14ac:dyDescent="0.35">
      <c r="A4596" s="2" t="s">
        <v>1056</v>
      </c>
      <c r="B4596" s="2" t="s">
        <v>15557</v>
      </c>
      <c r="C4596" s="2" t="s">
        <v>15689</v>
      </c>
    </row>
    <row r="4597" spans="1:3" x14ac:dyDescent="0.35">
      <c r="A4597" s="2" t="s">
        <v>1056</v>
      </c>
      <c r="B4597" s="2" t="s">
        <v>15557</v>
      </c>
      <c r="C4597" s="2" t="s">
        <v>15690</v>
      </c>
    </row>
    <row r="4598" spans="1:3" x14ac:dyDescent="0.35">
      <c r="A4598" s="2" t="s">
        <v>1056</v>
      </c>
      <c r="B4598" s="2" t="s">
        <v>15557</v>
      </c>
      <c r="C4598" s="2" t="s">
        <v>15691</v>
      </c>
    </row>
    <row r="4599" spans="1:3" x14ac:dyDescent="0.35">
      <c r="A4599" s="2" t="s">
        <v>1056</v>
      </c>
      <c r="B4599" s="2" t="s">
        <v>15557</v>
      </c>
      <c r="C4599" s="2" t="s">
        <v>15692</v>
      </c>
    </row>
    <row r="4600" spans="1:3" x14ac:dyDescent="0.35">
      <c r="A4600" s="2" t="s">
        <v>1056</v>
      </c>
      <c r="B4600" s="2" t="s">
        <v>15557</v>
      </c>
      <c r="C4600" s="2" t="s">
        <v>15693</v>
      </c>
    </row>
    <row r="4601" spans="1:3" x14ac:dyDescent="0.35">
      <c r="A4601" s="2" t="s">
        <v>1056</v>
      </c>
      <c r="B4601" s="2" t="s">
        <v>15557</v>
      </c>
      <c r="C4601" s="2" t="s">
        <v>15694</v>
      </c>
    </row>
    <row r="4602" spans="1:3" x14ac:dyDescent="0.35">
      <c r="A4602" s="2" t="s">
        <v>1056</v>
      </c>
      <c r="B4602" s="2" t="s">
        <v>15557</v>
      </c>
      <c r="C4602" s="2" t="s">
        <v>15695</v>
      </c>
    </row>
    <row r="4603" spans="1:3" x14ac:dyDescent="0.35">
      <c r="A4603" s="2" t="s">
        <v>1056</v>
      </c>
      <c r="B4603" s="2" t="s">
        <v>15557</v>
      </c>
      <c r="C4603" s="2" t="s">
        <v>15696</v>
      </c>
    </row>
    <row r="4604" spans="1:3" x14ac:dyDescent="0.35">
      <c r="A4604" s="2" t="s">
        <v>1056</v>
      </c>
      <c r="B4604" s="2" t="s">
        <v>15557</v>
      </c>
      <c r="C4604" s="2" t="s">
        <v>15697</v>
      </c>
    </row>
    <row r="4605" spans="1:3" x14ac:dyDescent="0.35">
      <c r="A4605" s="2" t="s">
        <v>1056</v>
      </c>
      <c r="B4605" s="2" t="s">
        <v>15558</v>
      </c>
      <c r="C4605" s="2" t="s">
        <v>15698</v>
      </c>
    </row>
    <row r="4606" spans="1:3" x14ac:dyDescent="0.35">
      <c r="A4606" s="2" t="s">
        <v>1056</v>
      </c>
      <c r="B4606" s="2" t="s">
        <v>15558</v>
      </c>
      <c r="C4606" s="2" t="s">
        <v>15699</v>
      </c>
    </row>
    <row r="4607" spans="1:3" x14ac:dyDescent="0.35">
      <c r="A4607" s="2" t="s">
        <v>1056</v>
      </c>
      <c r="B4607" s="2" t="s">
        <v>15558</v>
      </c>
      <c r="C4607" s="2" t="s">
        <v>15700</v>
      </c>
    </row>
    <row r="4608" spans="1:3" x14ac:dyDescent="0.35">
      <c r="A4608" s="2" t="s">
        <v>1056</v>
      </c>
      <c r="B4608" s="2" t="s">
        <v>15558</v>
      </c>
      <c r="C4608" s="2" t="s">
        <v>15701</v>
      </c>
    </row>
    <row r="4609" spans="1:3" x14ac:dyDescent="0.35">
      <c r="A4609" s="2" t="s">
        <v>1056</v>
      </c>
      <c r="B4609" s="2" t="s">
        <v>15558</v>
      </c>
      <c r="C4609" s="2" t="s">
        <v>15702</v>
      </c>
    </row>
    <row r="4610" spans="1:3" x14ac:dyDescent="0.35">
      <c r="A4610" s="2" t="s">
        <v>1056</v>
      </c>
      <c r="B4610" s="2" t="s">
        <v>15558</v>
      </c>
      <c r="C4610" s="2" t="s">
        <v>15703</v>
      </c>
    </row>
    <row r="4611" spans="1:3" x14ac:dyDescent="0.35">
      <c r="A4611" s="2" t="s">
        <v>1056</v>
      </c>
      <c r="B4611" s="2" t="s">
        <v>15558</v>
      </c>
      <c r="C4611" s="2" t="s">
        <v>15704</v>
      </c>
    </row>
    <row r="4612" spans="1:3" x14ac:dyDescent="0.35">
      <c r="A4612" s="2" t="s">
        <v>1056</v>
      </c>
      <c r="B4612" s="2" t="s">
        <v>15559</v>
      </c>
      <c r="C4612" s="2" t="s">
        <v>15705</v>
      </c>
    </row>
    <row r="4613" spans="1:3" x14ac:dyDescent="0.35">
      <c r="A4613" s="2" t="s">
        <v>1056</v>
      </c>
      <c r="B4613" s="2" t="s">
        <v>15559</v>
      </c>
      <c r="C4613" s="2" t="s">
        <v>15706</v>
      </c>
    </row>
    <row r="4614" spans="1:3" x14ac:dyDescent="0.35">
      <c r="A4614" s="2" t="s">
        <v>1056</v>
      </c>
      <c r="B4614" s="2" t="s">
        <v>15559</v>
      </c>
      <c r="C4614" s="2" t="s">
        <v>15707</v>
      </c>
    </row>
    <row r="4615" spans="1:3" x14ac:dyDescent="0.35">
      <c r="A4615" s="2" t="s">
        <v>1056</v>
      </c>
      <c r="B4615" s="2" t="s">
        <v>15559</v>
      </c>
      <c r="C4615" s="2" t="s">
        <v>15708</v>
      </c>
    </row>
    <row r="4616" spans="1:3" x14ac:dyDescent="0.35">
      <c r="A4616" s="2" t="s">
        <v>1056</v>
      </c>
      <c r="B4616" s="2" t="s">
        <v>15559</v>
      </c>
      <c r="C4616" s="2" t="s">
        <v>15709</v>
      </c>
    </row>
    <row r="4617" spans="1:3" x14ac:dyDescent="0.35">
      <c r="A4617" s="2" t="s">
        <v>1056</v>
      </c>
      <c r="B4617" s="2" t="s">
        <v>15559</v>
      </c>
      <c r="C4617" s="2" t="s">
        <v>15710</v>
      </c>
    </row>
    <row r="4618" spans="1:3" x14ac:dyDescent="0.35">
      <c r="A4618" s="2" t="s">
        <v>1056</v>
      </c>
      <c r="B4618" s="2" t="s">
        <v>15559</v>
      </c>
      <c r="C4618" s="2" t="s">
        <v>15711</v>
      </c>
    </row>
    <row r="4619" spans="1:3" x14ac:dyDescent="0.35">
      <c r="A4619" s="2" t="s">
        <v>1056</v>
      </c>
      <c r="B4619" s="2" t="s">
        <v>15559</v>
      </c>
      <c r="C4619" s="2" t="s">
        <v>15712</v>
      </c>
    </row>
    <row r="4620" spans="1:3" x14ac:dyDescent="0.35">
      <c r="A4620" s="2" t="s">
        <v>1056</v>
      </c>
      <c r="B4620" s="2" t="s">
        <v>14581</v>
      </c>
      <c r="C4620" s="2" t="s">
        <v>15713</v>
      </c>
    </row>
    <row r="4621" spans="1:3" x14ac:dyDescent="0.35">
      <c r="A4621" s="2" t="s">
        <v>1056</v>
      </c>
      <c r="B4621" s="2" t="s">
        <v>14581</v>
      </c>
      <c r="C4621" s="2" t="s">
        <v>15714</v>
      </c>
    </row>
    <row r="4622" spans="1:3" x14ac:dyDescent="0.35">
      <c r="A4622" s="2" t="s">
        <v>1056</v>
      </c>
      <c r="B4622" s="2" t="s">
        <v>14581</v>
      </c>
      <c r="C4622" s="2" t="s">
        <v>15715</v>
      </c>
    </row>
    <row r="4623" spans="1:3" x14ac:dyDescent="0.35">
      <c r="A4623" s="2" t="s">
        <v>1056</v>
      </c>
      <c r="B4623" s="2" t="s">
        <v>14581</v>
      </c>
      <c r="C4623" s="2" t="s">
        <v>15716</v>
      </c>
    </row>
    <row r="4624" spans="1:3" x14ac:dyDescent="0.35">
      <c r="A4624" s="2" t="s">
        <v>1056</v>
      </c>
      <c r="B4624" s="2" t="s">
        <v>14581</v>
      </c>
      <c r="C4624" s="2" t="s">
        <v>15717</v>
      </c>
    </row>
    <row r="4625" spans="1:3" x14ac:dyDescent="0.35">
      <c r="A4625" s="2" t="s">
        <v>1056</v>
      </c>
      <c r="B4625" s="2" t="s">
        <v>14581</v>
      </c>
      <c r="C4625" s="2" t="s">
        <v>15718</v>
      </c>
    </row>
    <row r="4626" spans="1:3" x14ac:dyDescent="0.35">
      <c r="A4626" s="2" t="s">
        <v>1056</v>
      </c>
      <c r="B4626" s="2" t="s">
        <v>14581</v>
      </c>
      <c r="C4626" s="2" t="s">
        <v>15719</v>
      </c>
    </row>
    <row r="4627" spans="1:3" x14ac:dyDescent="0.35">
      <c r="A4627" s="2" t="s">
        <v>1056</v>
      </c>
      <c r="B4627" s="2" t="s">
        <v>14581</v>
      </c>
      <c r="C4627" s="2" t="s">
        <v>15720</v>
      </c>
    </row>
    <row r="4628" spans="1:3" x14ac:dyDescent="0.35">
      <c r="A4628" s="2" t="s">
        <v>1056</v>
      </c>
      <c r="B4628" s="2" t="s">
        <v>14581</v>
      </c>
      <c r="C4628" s="2" t="s">
        <v>15721</v>
      </c>
    </row>
    <row r="4629" spans="1:3" x14ac:dyDescent="0.35">
      <c r="A4629" s="2" t="s">
        <v>1056</v>
      </c>
      <c r="B4629" s="2" t="s">
        <v>15713</v>
      </c>
      <c r="C4629" s="2" t="s">
        <v>15722</v>
      </c>
    </row>
    <row r="4630" spans="1:3" x14ac:dyDescent="0.35">
      <c r="A4630" s="2" t="s">
        <v>1056</v>
      </c>
      <c r="B4630" s="2" t="s">
        <v>15713</v>
      </c>
      <c r="C4630" s="2" t="s">
        <v>15723</v>
      </c>
    </row>
    <row r="4631" spans="1:3" x14ac:dyDescent="0.35">
      <c r="A4631" s="2" t="s">
        <v>1056</v>
      </c>
      <c r="B4631" s="2" t="s">
        <v>15713</v>
      </c>
      <c r="C4631" s="2" t="s">
        <v>15724</v>
      </c>
    </row>
    <row r="4632" spans="1:3" x14ac:dyDescent="0.35">
      <c r="A4632" s="2" t="s">
        <v>1056</v>
      </c>
      <c r="B4632" s="2" t="s">
        <v>15713</v>
      </c>
      <c r="C4632" s="2" t="s">
        <v>15725</v>
      </c>
    </row>
    <row r="4633" spans="1:3" x14ac:dyDescent="0.35">
      <c r="A4633" s="2" t="s">
        <v>1056</v>
      </c>
      <c r="B4633" s="2" t="s">
        <v>15713</v>
      </c>
      <c r="C4633" s="2" t="s">
        <v>15726</v>
      </c>
    </row>
    <row r="4634" spans="1:3" x14ac:dyDescent="0.35">
      <c r="A4634" s="2" t="s">
        <v>1056</v>
      </c>
      <c r="B4634" s="2" t="s">
        <v>15713</v>
      </c>
      <c r="C4634" s="2" t="s">
        <v>15727</v>
      </c>
    </row>
    <row r="4635" spans="1:3" x14ac:dyDescent="0.35">
      <c r="A4635" s="2" t="s">
        <v>1056</v>
      </c>
      <c r="B4635" s="2" t="s">
        <v>15713</v>
      </c>
      <c r="C4635" s="2" t="s">
        <v>15728</v>
      </c>
    </row>
    <row r="4636" spans="1:3" x14ac:dyDescent="0.35">
      <c r="A4636" s="2" t="s">
        <v>1056</v>
      </c>
      <c r="B4636" s="2" t="s">
        <v>15713</v>
      </c>
      <c r="C4636" s="2" t="s">
        <v>15729</v>
      </c>
    </row>
    <row r="4637" spans="1:3" x14ac:dyDescent="0.35">
      <c r="A4637" s="2" t="s">
        <v>1056</v>
      </c>
      <c r="B4637" s="2" t="s">
        <v>15713</v>
      </c>
      <c r="C4637" s="2" t="s">
        <v>15730</v>
      </c>
    </row>
    <row r="4638" spans="1:3" x14ac:dyDescent="0.35">
      <c r="A4638" s="2" t="s">
        <v>1056</v>
      </c>
      <c r="B4638" s="2" t="s">
        <v>15713</v>
      </c>
      <c r="C4638" s="2" t="s">
        <v>15731</v>
      </c>
    </row>
    <row r="4639" spans="1:3" x14ac:dyDescent="0.35">
      <c r="A4639" s="2" t="s">
        <v>1056</v>
      </c>
      <c r="B4639" s="2" t="s">
        <v>15713</v>
      </c>
      <c r="C4639" s="2" t="s">
        <v>15732</v>
      </c>
    </row>
    <row r="4640" spans="1:3" x14ac:dyDescent="0.35">
      <c r="A4640" s="2" t="s">
        <v>1056</v>
      </c>
      <c r="B4640" s="2" t="s">
        <v>15713</v>
      </c>
      <c r="C4640" s="2" t="s">
        <v>15733</v>
      </c>
    </row>
    <row r="4641" spans="1:3" x14ac:dyDescent="0.35">
      <c r="A4641" s="2" t="s">
        <v>1056</v>
      </c>
      <c r="B4641" s="2" t="s">
        <v>15713</v>
      </c>
      <c r="C4641" s="2" t="s">
        <v>15734</v>
      </c>
    </row>
    <row r="4642" spans="1:3" x14ac:dyDescent="0.35">
      <c r="A4642" s="2" t="s">
        <v>1056</v>
      </c>
      <c r="B4642" s="2" t="s">
        <v>15713</v>
      </c>
      <c r="C4642" s="2" t="s">
        <v>15735</v>
      </c>
    </row>
    <row r="4643" spans="1:3" x14ac:dyDescent="0.35">
      <c r="A4643" s="2" t="s">
        <v>1056</v>
      </c>
      <c r="B4643" s="2" t="s">
        <v>15713</v>
      </c>
      <c r="C4643" s="2" t="s">
        <v>15736</v>
      </c>
    </row>
    <row r="4644" spans="1:3" x14ac:dyDescent="0.35">
      <c r="A4644" s="2" t="s">
        <v>1056</v>
      </c>
      <c r="B4644" s="2" t="s">
        <v>15714</v>
      </c>
      <c r="C4644" s="2" t="s">
        <v>15737</v>
      </c>
    </row>
    <row r="4645" spans="1:3" x14ac:dyDescent="0.35">
      <c r="A4645" s="2" t="s">
        <v>1056</v>
      </c>
      <c r="B4645" s="2" t="s">
        <v>15714</v>
      </c>
      <c r="C4645" s="2" t="s">
        <v>15738</v>
      </c>
    </row>
    <row r="4646" spans="1:3" x14ac:dyDescent="0.35">
      <c r="A4646" s="2" t="s">
        <v>1056</v>
      </c>
      <c r="B4646" s="2" t="s">
        <v>15714</v>
      </c>
      <c r="C4646" s="2" t="s">
        <v>15739</v>
      </c>
    </row>
    <row r="4647" spans="1:3" x14ac:dyDescent="0.35">
      <c r="A4647" s="2" t="s">
        <v>1056</v>
      </c>
      <c r="B4647" s="2" t="s">
        <v>15714</v>
      </c>
      <c r="C4647" s="2" t="s">
        <v>15740</v>
      </c>
    </row>
    <row r="4648" spans="1:3" x14ac:dyDescent="0.35">
      <c r="A4648" s="2" t="s">
        <v>1056</v>
      </c>
      <c r="B4648" s="2" t="s">
        <v>15714</v>
      </c>
      <c r="C4648" s="2" t="s">
        <v>15741</v>
      </c>
    </row>
    <row r="4649" spans="1:3" x14ac:dyDescent="0.35">
      <c r="A4649" s="2" t="s">
        <v>1056</v>
      </c>
      <c r="B4649" s="2" t="s">
        <v>15714</v>
      </c>
      <c r="C4649" s="2" t="s">
        <v>15742</v>
      </c>
    </row>
    <row r="4650" spans="1:3" x14ac:dyDescent="0.35">
      <c r="A4650" s="2" t="s">
        <v>1056</v>
      </c>
      <c r="B4650" s="2" t="s">
        <v>15714</v>
      </c>
      <c r="C4650" s="2" t="s">
        <v>15743</v>
      </c>
    </row>
    <row r="4651" spans="1:3" x14ac:dyDescent="0.35">
      <c r="A4651" s="2" t="s">
        <v>1056</v>
      </c>
      <c r="B4651" s="2" t="s">
        <v>15715</v>
      </c>
      <c r="C4651" s="2" t="s">
        <v>15744</v>
      </c>
    </row>
    <row r="4652" spans="1:3" x14ac:dyDescent="0.35">
      <c r="A4652" s="2" t="s">
        <v>1056</v>
      </c>
      <c r="B4652" s="2" t="s">
        <v>15715</v>
      </c>
      <c r="C4652" s="2" t="s">
        <v>15745</v>
      </c>
    </row>
    <row r="4653" spans="1:3" x14ac:dyDescent="0.35">
      <c r="A4653" s="2" t="s">
        <v>1056</v>
      </c>
      <c r="B4653" s="2" t="s">
        <v>15715</v>
      </c>
      <c r="C4653" s="2" t="s">
        <v>15746</v>
      </c>
    </row>
    <row r="4654" spans="1:3" x14ac:dyDescent="0.35">
      <c r="A4654" s="2" t="s">
        <v>1056</v>
      </c>
      <c r="B4654" s="2" t="s">
        <v>15715</v>
      </c>
      <c r="C4654" s="2" t="s">
        <v>15747</v>
      </c>
    </row>
    <row r="4655" spans="1:3" x14ac:dyDescent="0.35">
      <c r="A4655" s="2" t="s">
        <v>1056</v>
      </c>
      <c r="B4655" s="2" t="s">
        <v>15715</v>
      </c>
      <c r="C4655" s="2" t="s">
        <v>15748</v>
      </c>
    </row>
    <row r="4656" spans="1:3" x14ac:dyDescent="0.35">
      <c r="A4656" s="2" t="s">
        <v>1056</v>
      </c>
      <c r="B4656" s="2" t="s">
        <v>15715</v>
      </c>
      <c r="C4656" s="2" t="s">
        <v>15749</v>
      </c>
    </row>
    <row r="4657" spans="1:3" x14ac:dyDescent="0.35">
      <c r="A4657" s="2" t="s">
        <v>1056</v>
      </c>
      <c r="B4657" s="2" t="s">
        <v>15715</v>
      </c>
      <c r="C4657" s="2" t="s">
        <v>15750</v>
      </c>
    </row>
    <row r="4658" spans="1:3" x14ac:dyDescent="0.35">
      <c r="A4658" s="2" t="s">
        <v>1056</v>
      </c>
      <c r="B4658" s="2" t="s">
        <v>15715</v>
      </c>
      <c r="C4658" s="2" t="s">
        <v>15751</v>
      </c>
    </row>
    <row r="4659" spans="1:3" x14ac:dyDescent="0.35">
      <c r="A4659" s="2" t="s">
        <v>1056</v>
      </c>
      <c r="B4659" s="2" t="s">
        <v>15715</v>
      </c>
      <c r="C4659" s="2" t="s">
        <v>15752</v>
      </c>
    </row>
    <row r="4660" spans="1:3" x14ac:dyDescent="0.35">
      <c r="A4660" s="2" t="s">
        <v>1056</v>
      </c>
      <c r="B4660" s="2" t="s">
        <v>15715</v>
      </c>
      <c r="C4660" s="2" t="s">
        <v>15753</v>
      </c>
    </row>
    <row r="4661" spans="1:3" x14ac:dyDescent="0.35">
      <c r="A4661" s="2" t="s">
        <v>1056</v>
      </c>
      <c r="B4661" s="2" t="s">
        <v>15715</v>
      </c>
      <c r="C4661" s="2" t="s">
        <v>15754</v>
      </c>
    </row>
    <row r="4662" spans="1:3" x14ac:dyDescent="0.35">
      <c r="A4662" s="2" t="s">
        <v>1056</v>
      </c>
      <c r="B4662" s="2" t="s">
        <v>15715</v>
      </c>
      <c r="C4662" s="2" t="s">
        <v>15755</v>
      </c>
    </row>
    <row r="4663" spans="1:3" x14ac:dyDescent="0.35">
      <c r="A4663" s="2" t="s">
        <v>1056</v>
      </c>
      <c r="B4663" s="2" t="s">
        <v>15715</v>
      </c>
      <c r="C4663" s="2" t="s">
        <v>15756</v>
      </c>
    </row>
    <row r="4664" spans="1:3" x14ac:dyDescent="0.35">
      <c r="A4664" s="2" t="s">
        <v>1056</v>
      </c>
      <c r="B4664" s="2" t="s">
        <v>15715</v>
      </c>
      <c r="C4664" s="2" t="s">
        <v>15757</v>
      </c>
    </row>
    <row r="4665" spans="1:3" x14ac:dyDescent="0.35">
      <c r="A4665" s="2" t="s">
        <v>1056</v>
      </c>
      <c r="B4665" s="2" t="s">
        <v>15715</v>
      </c>
      <c r="C4665" s="2" t="s">
        <v>15758</v>
      </c>
    </row>
    <row r="4666" spans="1:3" x14ac:dyDescent="0.35">
      <c r="A4666" s="2" t="s">
        <v>1056</v>
      </c>
      <c r="B4666" s="2" t="s">
        <v>15715</v>
      </c>
      <c r="C4666" s="2" t="s">
        <v>15759</v>
      </c>
    </row>
    <row r="4667" spans="1:3" x14ac:dyDescent="0.35">
      <c r="A4667" s="2" t="s">
        <v>1056</v>
      </c>
      <c r="B4667" s="2" t="s">
        <v>15715</v>
      </c>
      <c r="C4667" s="2" t="s">
        <v>15760</v>
      </c>
    </row>
    <row r="4668" spans="1:3" x14ac:dyDescent="0.35">
      <c r="A4668" s="2" t="s">
        <v>1056</v>
      </c>
      <c r="B4668" s="2" t="s">
        <v>15715</v>
      </c>
      <c r="C4668" s="2" t="s">
        <v>15761</v>
      </c>
    </row>
    <row r="4669" spans="1:3" x14ac:dyDescent="0.35">
      <c r="A4669" s="2" t="s">
        <v>1056</v>
      </c>
      <c r="B4669" s="2" t="s">
        <v>15715</v>
      </c>
      <c r="C4669" s="2" t="s">
        <v>15762</v>
      </c>
    </row>
    <row r="4670" spans="1:3" x14ac:dyDescent="0.35">
      <c r="A4670" s="2" t="s">
        <v>1056</v>
      </c>
      <c r="B4670" s="2" t="s">
        <v>15715</v>
      </c>
      <c r="C4670" s="2" t="s">
        <v>15763</v>
      </c>
    </row>
    <row r="4671" spans="1:3" x14ac:dyDescent="0.35">
      <c r="A4671" s="2" t="s">
        <v>1056</v>
      </c>
      <c r="B4671" s="2" t="s">
        <v>15715</v>
      </c>
      <c r="C4671" s="2" t="s">
        <v>15764</v>
      </c>
    </row>
    <row r="4672" spans="1:3" x14ac:dyDescent="0.35">
      <c r="A4672" s="2" t="s">
        <v>1056</v>
      </c>
      <c r="B4672" s="2" t="s">
        <v>15715</v>
      </c>
      <c r="C4672" s="2" t="s">
        <v>15765</v>
      </c>
    </row>
    <row r="4673" spans="1:3" x14ac:dyDescent="0.35">
      <c r="A4673" s="2" t="s">
        <v>1056</v>
      </c>
      <c r="B4673" s="2" t="s">
        <v>15715</v>
      </c>
      <c r="C4673" s="2" t="s">
        <v>15766</v>
      </c>
    </row>
    <row r="4674" spans="1:3" x14ac:dyDescent="0.35">
      <c r="A4674" s="2" t="s">
        <v>1056</v>
      </c>
      <c r="B4674" s="2" t="s">
        <v>15715</v>
      </c>
      <c r="C4674" s="2" t="s">
        <v>15767</v>
      </c>
    </row>
    <row r="4675" spans="1:3" x14ac:dyDescent="0.35">
      <c r="A4675" s="2" t="s">
        <v>1056</v>
      </c>
      <c r="B4675" s="2" t="s">
        <v>15715</v>
      </c>
      <c r="C4675" s="2" t="s">
        <v>15768</v>
      </c>
    </row>
    <row r="4676" spans="1:3" x14ac:dyDescent="0.35">
      <c r="A4676" s="2" t="s">
        <v>1056</v>
      </c>
      <c r="B4676" s="2" t="s">
        <v>15715</v>
      </c>
      <c r="C4676" s="2" t="s">
        <v>15769</v>
      </c>
    </row>
    <row r="4677" spans="1:3" x14ac:dyDescent="0.35">
      <c r="A4677" s="2" t="s">
        <v>1056</v>
      </c>
      <c r="B4677" s="2" t="s">
        <v>15716</v>
      </c>
      <c r="C4677" s="2" t="s">
        <v>15770</v>
      </c>
    </row>
    <row r="4678" spans="1:3" x14ac:dyDescent="0.35">
      <c r="A4678" s="2" t="s">
        <v>1056</v>
      </c>
      <c r="B4678" s="2" t="s">
        <v>15716</v>
      </c>
      <c r="C4678" s="2" t="s">
        <v>15771</v>
      </c>
    </row>
    <row r="4679" spans="1:3" x14ac:dyDescent="0.35">
      <c r="A4679" s="2" t="s">
        <v>1056</v>
      </c>
      <c r="B4679" s="2" t="s">
        <v>15716</v>
      </c>
      <c r="C4679" s="2" t="s">
        <v>15772</v>
      </c>
    </row>
    <row r="4680" spans="1:3" x14ac:dyDescent="0.35">
      <c r="A4680" s="2" t="s">
        <v>1056</v>
      </c>
      <c r="B4680" s="2" t="s">
        <v>15716</v>
      </c>
      <c r="C4680" s="2" t="s">
        <v>15773</v>
      </c>
    </row>
    <row r="4681" spans="1:3" x14ac:dyDescent="0.35">
      <c r="A4681" s="2" t="s">
        <v>1056</v>
      </c>
      <c r="B4681" s="2" t="s">
        <v>15716</v>
      </c>
      <c r="C4681" s="2" t="s">
        <v>15774</v>
      </c>
    </row>
    <row r="4682" spans="1:3" x14ac:dyDescent="0.35">
      <c r="A4682" s="2" t="s">
        <v>1056</v>
      </c>
      <c r="B4682" s="2" t="s">
        <v>15716</v>
      </c>
      <c r="C4682" s="2" t="s">
        <v>15775</v>
      </c>
    </row>
    <row r="4683" spans="1:3" x14ac:dyDescent="0.35">
      <c r="A4683" s="2" t="s">
        <v>1056</v>
      </c>
      <c r="B4683" s="2" t="s">
        <v>15716</v>
      </c>
      <c r="C4683" s="2" t="s">
        <v>15776</v>
      </c>
    </row>
    <row r="4684" spans="1:3" x14ac:dyDescent="0.35">
      <c r="A4684" s="2" t="s">
        <v>1056</v>
      </c>
      <c r="B4684" s="2" t="s">
        <v>15716</v>
      </c>
      <c r="C4684" s="2" t="s">
        <v>15777</v>
      </c>
    </row>
    <row r="4685" spans="1:3" x14ac:dyDescent="0.35">
      <c r="A4685" s="2" t="s">
        <v>1056</v>
      </c>
      <c r="B4685" s="2" t="s">
        <v>15716</v>
      </c>
      <c r="C4685" s="2" t="s">
        <v>15778</v>
      </c>
    </row>
    <row r="4686" spans="1:3" x14ac:dyDescent="0.35">
      <c r="A4686" s="2" t="s">
        <v>1056</v>
      </c>
      <c r="B4686" s="2" t="s">
        <v>15716</v>
      </c>
      <c r="C4686" s="2" t="s">
        <v>15779</v>
      </c>
    </row>
    <row r="4687" spans="1:3" x14ac:dyDescent="0.35">
      <c r="A4687" s="2" t="s">
        <v>1056</v>
      </c>
      <c r="B4687" s="2" t="s">
        <v>15716</v>
      </c>
      <c r="C4687" s="2" t="s">
        <v>15780</v>
      </c>
    </row>
    <row r="4688" spans="1:3" x14ac:dyDescent="0.35">
      <c r="A4688" s="2" t="s">
        <v>1056</v>
      </c>
      <c r="B4688" s="2" t="s">
        <v>15716</v>
      </c>
      <c r="C4688" s="2" t="s">
        <v>15781</v>
      </c>
    </row>
    <row r="4689" spans="1:3" x14ac:dyDescent="0.35">
      <c r="A4689" s="2" t="s">
        <v>1056</v>
      </c>
      <c r="B4689" s="2" t="s">
        <v>15716</v>
      </c>
      <c r="C4689" s="2" t="s">
        <v>15782</v>
      </c>
    </row>
    <row r="4690" spans="1:3" x14ac:dyDescent="0.35">
      <c r="A4690" s="2" t="s">
        <v>1056</v>
      </c>
      <c r="B4690" s="2" t="s">
        <v>15716</v>
      </c>
      <c r="C4690" s="2" t="s">
        <v>15783</v>
      </c>
    </row>
    <row r="4691" spans="1:3" x14ac:dyDescent="0.35">
      <c r="A4691" s="2" t="s">
        <v>1056</v>
      </c>
      <c r="B4691" s="2" t="s">
        <v>15716</v>
      </c>
      <c r="C4691" s="2" t="s">
        <v>15784</v>
      </c>
    </row>
    <row r="4692" spans="1:3" x14ac:dyDescent="0.35">
      <c r="A4692" s="2" t="s">
        <v>1056</v>
      </c>
      <c r="B4692" s="2" t="s">
        <v>15716</v>
      </c>
      <c r="C4692" s="2" t="s">
        <v>15785</v>
      </c>
    </row>
    <row r="4693" spans="1:3" x14ac:dyDescent="0.35">
      <c r="A4693" s="2" t="s">
        <v>1056</v>
      </c>
      <c r="B4693" s="2" t="s">
        <v>15716</v>
      </c>
      <c r="C4693" s="2" t="s">
        <v>15786</v>
      </c>
    </row>
    <row r="4694" spans="1:3" x14ac:dyDescent="0.35">
      <c r="A4694" s="2" t="s">
        <v>1056</v>
      </c>
      <c r="B4694" s="2" t="s">
        <v>15716</v>
      </c>
      <c r="C4694" s="2" t="s">
        <v>15787</v>
      </c>
    </row>
    <row r="4695" spans="1:3" x14ac:dyDescent="0.35">
      <c r="A4695" s="2" t="s">
        <v>1056</v>
      </c>
      <c r="B4695" s="2" t="s">
        <v>15716</v>
      </c>
      <c r="C4695" s="2" t="s">
        <v>15788</v>
      </c>
    </row>
    <row r="4696" spans="1:3" x14ac:dyDescent="0.35">
      <c r="A4696" s="2" t="s">
        <v>1056</v>
      </c>
      <c r="B4696" s="2" t="s">
        <v>15716</v>
      </c>
      <c r="C4696" s="2" t="s">
        <v>15789</v>
      </c>
    </row>
    <row r="4697" spans="1:3" x14ac:dyDescent="0.35">
      <c r="A4697" s="2" t="s">
        <v>1056</v>
      </c>
      <c r="B4697" s="2" t="s">
        <v>15716</v>
      </c>
      <c r="C4697" s="2" t="s">
        <v>15790</v>
      </c>
    </row>
    <row r="4698" spans="1:3" x14ac:dyDescent="0.35">
      <c r="A4698" s="2" t="s">
        <v>1056</v>
      </c>
      <c r="B4698" s="2" t="s">
        <v>15716</v>
      </c>
      <c r="C4698" s="2" t="s">
        <v>15791</v>
      </c>
    </row>
    <row r="4699" spans="1:3" x14ac:dyDescent="0.35">
      <c r="A4699" s="2" t="s">
        <v>1056</v>
      </c>
      <c r="B4699" s="2" t="s">
        <v>15717</v>
      </c>
      <c r="C4699" s="2" t="s">
        <v>15792</v>
      </c>
    </row>
    <row r="4700" spans="1:3" x14ac:dyDescent="0.35">
      <c r="A4700" s="2" t="s">
        <v>1056</v>
      </c>
      <c r="B4700" s="2" t="s">
        <v>15717</v>
      </c>
      <c r="C4700" s="2" t="s">
        <v>15793</v>
      </c>
    </row>
    <row r="4701" spans="1:3" x14ac:dyDescent="0.35">
      <c r="A4701" s="2" t="s">
        <v>1056</v>
      </c>
      <c r="B4701" s="2" t="s">
        <v>15717</v>
      </c>
      <c r="C4701" s="2" t="s">
        <v>15794</v>
      </c>
    </row>
    <row r="4702" spans="1:3" x14ac:dyDescent="0.35">
      <c r="A4702" s="2" t="s">
        <v>1056</v>
      </c>
      <c r="B4702" s="2" t="s">
        <v>15717</v>
      </c>
      <c r="C4702" s="2" t="s">
        <v>15795</v>
      </c>
    </row>
    <row r="4703" spans="1:3" x14ac:dyDescent="0.35">
      <c r="A4703" s="2" t="s">
        <v>1056</v>
      </c>
      <c r="B4703" s="2" t="s">
        <v>15717</v>
      </c>
      <c r="C4703" s="2" t="s">
        <v>15796</v>
      </c>
    </row>
    <row r="4704" spans="1:3" x14ac:dyDescent="0.35">
      <c r="A4704" s="2" t="s">
        <v>1056</v>
      </c>
      <c r="B4704" s="2" t="s">
        <v>15717</v>
      </c>
      <c r="C4704" s="2" t="s">
        <v>15797</v>
      </c>
    </row>
    <row r="4705" spans="1:3" x14ac:dyDescent="0.35">
      <c r="A4705" s="2" t="s">
        <v>1056</v>
      </c>
      <c r="B4705" s="2" t="s">
        <v>15717</v>
      </c>
      <c r="C4705" s="2" t="s">
        <v>15798</v>
      </c>
    </row>
    <row r="4706" spans="1:3" x14ac:dyDescent="0.35">
      <c r="A4706" s="2" t="s">
        <v>1056</v>
      </c>
      <c r="B4706" s="2" t="s">
        <v>15718</v>
      </c>
      <c r="C4706" s="2" t="s">
        <v>15799</v>
      </c>
    </row>
    <row r="4707" spans="1:3" x14ac:dyDescent="0.35">
      <c r="A4707" s="2" t="s">
        <v>1056</v>
      </c>
      <c r="B4707" s="2" t="s">
        <v>15718</v>
      </c>
      <c r="C4707" s="2" t="s">
        <v>15800</v>
      </c>
    </row>
    <row r="4708" spans="1:3" x14ac:dyDescent="0.35">
      <c r="A4708" s="2" t="s">
        <v>1056</v>
      </c>
      <c r="B4708" s="2" t="s">
        <v>15718</v>
      </c>
      <c r="C4708" s="2" t="s">
        <v>15801</v>
      </c>
    </row>
    <row r="4709" spans="1:3" x14ac:dyDescent="0.35">
      <c r="A4709" s="2" t="s">
        <v>1056</v>
      </c>
      <c r="B4709" s="2" t="s">
        <v>15719</v>
      </c>
      <c r="C4709" s="2" t="s">
        <v>15802</v>
      </c>
    </row>
    <row r="4710" spans="1:3" x14ac:dyDescent="0.35">
      <c r="A4710" s="2" t="s">
        <v>1056</v>
      </c>
      <c r="B4710" s="2" t="s">
        <v>15719</v>
      </c>
      <c r="C4710" s="2" t="s">
        <v>15803</v>
      </c>
    </row>
    <row r="4711" spans="1:3" x14ac:dyDescent="0.35">
      <c r="A4711" s="2" t="s">
        <v>1056</v>
      </c>
      <c r="B4711" s="2" t="s">
        <v>15719</v>
      </c>
      <c r="C4711" s="2" t="s">
        <v>15804</v>
      </c>
    </row>
    <row r="4712" spans="1:3" x14ac:dyDescent="0.35">
      <c r="A4712" s="2" t="s">
        <v>1056</v>
      </c>
      <c r="B4712" s="2" t="s">
        <v>15719</v>
      </c>
      <c r="C4712" s="2" t="s">
        <v>15805</v>
      </c>
    </row>
    <row r="4713" spans="1:3" x14ac:dyDescent="0.35">
      <c r="A4713" s="2" t="s">
        <v>1056</v>
      </c>
      <c r="B4713" s="2" t="s">
        <v>15719</v>
      </c>
      <c r="C4713" s="2" t="s">
        <v>15806</v>
      </c>
    </row>
    <row r="4714" spans="1:3" x14ac:dyDescent="0.35">
      <c r="A4714" s="2" t="s">
        <v>1056</v>
      </c>
      <c r="B4714" s="2" t="s">
        <v>15719</v>
      </c>
      <c r="C4714" s="2" t="s">
        <v>15807</v>
      </c>
    </row>
    <row r="4715" spans="1:3" x14ac:dyDescent="0.35">
      <c r="A4715" s="2" t="s">
        <v>1056</v>
      </c>
      <c r="B4715" s="2" t="s">
        <v>15719</v>
      </c>
      <c r="C4715" s="2" t="s">
        <v>15808</v>
      </c>
    </row>
    <row r="4716" spans="1:3" x14ac:dyDescent="0.35">
      <c r="A4716" s="2" t="s">
        <v>1056</v>
      </c>
      <c r="B4716" s="2" t="s">
        <v>15719</v>
      </c>
      <c r="C4716" s="2" t="s">
        <v>15809</v>
      </c>
    </row>
    <row r="4717" spans="1:3" x14ac:dyDescent="0.35">
      <c r="A4717" s="2" t="s">
        <v>1056</v>
      </c>
      <c r="B4717" s="2" t="s">
        <v>15719</v>
      </c>
      <c r="C4717" s="2" t="s">
        <v>15810</v>
      </c>
    </row>
    <row r="4718" spans="1:3" x14ac:dyDescent="0.35">
      <c r="A4718" s="2" t="s">
        <v>1056</v>
      </c>
      <c r="B4718" s="2" t="s">
        <v>15719</v>
      </c>
      <c r="C4718" s="2" t="s">
        <v>15811</v>
      </c>
    </row>
    <row r="4719" spans="1:3" x14ac:dyDescent="0.35">
      <c r="A4719" s="2" t="s">
        <v>1056</v>
      </c>
      <c r="B4719" s="2" t="s">
        <v>15719</v>
      </c>
      <c r="C4719" s="2" t="s">
        <v>15812</v>
      </c>
    </row>
    <row r="4720" spans="1:3" x14ac:dyDescent="0.35">
      <c r="A4720" s="2" t="s">
        <v>1056</v>
      </c>
      <c r="B4720" s="2" t="s">
        <v>15719</v>
      </c>
      <c r="C4720" s="2" t="s">
        <v>15813</v>
      </c>
    </row>
    <row r="4721" spans="1:3" x14ac:dyDescent="0.35">
      <c r="A4721" s="2" t="s">
        <v>1056</v>
      </c>
      <c r="B4721" s="2" t="s">
        <v>15719</v>
      </c>
      <c r="C4721" s="2" t="s">
        <v>15814</v>
      </c>
    </row>
    <row r="4722" spans="1:3" x14ac:dyDescent="0.35">
      <c r="A4722" s="2" t="s">
        <v>1056</v>
      </c>
      <c r="B4722" s="2" t="s">
        <v>15719</v>
      </c>
      <c r="C4722" s="2" t="s">
        <v>15815</v>
      </c>
    </row>
    <row r="4723" spans="1:3" x14ac:dyDescent="0.35">
      <c r="A4723" s="2" t="s">
        <v>1056</v>
      </c>
      <c r="B4723" s="2" t="s">
        <v>15719</v>
      </c>
      <c r="C4723" s="2" t="s">
        <v>15816</v>
      </c>
    </row>
    <row r="4724" spans="1:3" x14ac:dyDescent="0.35">
      <c r="A4724" s="2" t="s">
        <v>1056</v>
      </c>
      <c r="B4724" s="2" t="s">
        <v>15719</v>
      </c>
      <c r="C4724" s="2" t="s">
        <v>15817</v>
      </c>
    </row>
    <row r="4725" spans="1:3" x14ac:dyDescent="0.35">
      <c r="A4725" s="2" t="s">
        <v>1056</v>
      </c>
      <c r="B4725" s="2" t="s">
        <v>15719</v>
      </c>
      <c r="C4725" s="2" t="s">
        <v>15818</v>
      </c>
    </row>
    <row r="4726" spans="1:3" x14ac:dyDescent="0.35">
      <c r="A4726" s="2" t="s">
        <v>1056</v>
      </c>
      <c r="B4726" s="2" t="s">
        <v>15719</v>
      </c>
      <c r="C4726" s="2" t="s">
        <v>15819</v>
      </c>
    </row>
    <row r="4727" spans="1:3" x14ac:dyDescent="0.35">
      <c r="A4727" s="2" t="s">
        <v>1056</v>
      </c>
      <c r="B4727" s="2" t="s">
        <v>15720</v>
      </c>
      <c r="C4727" s="2" t="s">
        <v>15820</v>
      </c>
    </row>
    <row r="4728" spans="1:3" x14ac:dyDescent="0.35">
      <c r="A4728" s="2" t="s">
        <v>1056</v>
      </c>
      <c r="B4728" s="2" t="s">
        <v>15720</v>
      </c>
      <c r="C4728" s="2" t="s">
        <v>15821</v>
      </c>
    </row>
    <row r="4729" spans="1:3" x14ac:dyDescent="0.35">
      <c r="A4729" s="2" t="s">
        <v>1056</v>
      </c>
      <c r="B4729" s="2" t="s">
        <v>15720</v>
      </c>
      <c r="C4729" s="2" t="s">
        <v>15822</v>
      </c>
    </row>
    <row r="4730" spans="1:3" x14ac:dyDescent="0.35">
      <c r="A4730" s="2" t="s">
        <v>1056</v>
      </c>
      <c r="B4730" s="2" t="s">
        <v>15720</v>
      </c>
      <c r="C4730" s="2" t="s">
        <v>15823</v>
      </c>
    </row>
    <row r="4731" spans="1:3" x14ac:dyDescent="0.35">
      <c r="A4731" s="2" t="s">
        <v>1056</v>
      </c>
      <c r="B4731" s="2" t="s">
        <v>15720</v>
      </c>
      <c r="C4731" s="2" t="s">
        <v>15824</v>
      </c>
    </row>
    <row r="4732" spans="1:3" x14ac:dyDescent="0.35">
      <c r="A4732" s="2" t="s">
        <v>1056</v>
      </c>
      <c r="B4732" s="2" t="s">
        <v>15720</v>
      </c>
      <c r="C4732" s="2" t="s">
        <v>15825</v>
      </c>
    </row>
    <row r="4733" spans="1:3" x14ac:dyDescent="0.35">
      <c r="A4733" s="2" t="s">
        <v>1056</v>
      </c>
      <c r="B4733" s="2" t="s">
        <v>15720</v>
      </c>
      <c r="C4733" s="2" t="s">
        <v>15826</v>
      </c>
    </row>
    <row r="4734" spans="1:3" x14ac:dyDescent="0.35">
      <c r="A4734" s="2" t="s">
        <v>1056</v>
      </c>
      <c r="B4734" s="2" t="s">
        <v>15720</v>
      </c>
      <c r="C4734" s="2" t="s">
        <v>15827</v>
      </c>
    </row>
    <row r="4735" spans="1:3" x14ac:dyDescent="0.35">
      <c r="A4735" s="2" t="s">
        <v>1056</v>
      </c>
      <c r="B4735" s="2" t="s">
        <v>15720</v>
      </c>
      <c r="C4735" s="2" t="s">
        <v>15828</v>
      </c>
    </row>
    <row r="4736" spans="1:3" x14ac:dyDescent="0.35">
      <c r="A4736" s="2" t="s">
        <v>1056</v>
      </c>
      <c r="B4736" s="2" t="s">
        <v>15720</v>
      </c>
      <c r="C4736" s="2" t="s">
        <v>15829</v>
      </c>
    </row>
    <row r="4737" spans="1:3" x14ac:dyDescent="0.35">
      <c r="A4737" s="2" t="s">
        <v>1056</v>
      </c>
      <c r="B4737" s="2" t="s">
        <v>15720</v>
      </c>
      <c r="C4737" s="2" t="s">
        <v>15830</v>
      </c>
    </row>
    <row r="4738" spans="1:3" x14ac:dyDescent="0.35">
      <c r="A4738" s="2" t="s">
        <v>1056</v>
      </c>
      <c r="B4738" s="2" t="s">
        <v>15720</v>
      </c>
      <c r="C4738" s="2" t="s">
        <v>15831</v>
      </c>
    </row>
    <row r="4739" spans="1:3" x14ac:dyDescent="0.35">
      <c r="A4739" s="2" t="s">
        <v>1056</v>
      </c>
      <c r="B4739" s="2" t="s">
        <v>15720</v>
      </c>
      <c r="C4739" s="2" t="s">
        <v>15832</v>
      </c>
    </row>
    <row r="4740" spans="1:3" x14ac:dyDescent="0.35">
      <c r="A4740" s="2" t="s">
        <v>1056</v>
      </c>
      <c r="B4740" s="2" t="s">
        <v>15720</v>
      </c>
      <c r="C4740" s="2" t="s">
        <v>15833</v>
      </c>
    </row>
    <row r="4741" spans="1:3" x14ac:dyDescent="0.35">
      <c r="A4741" s="2" t="s">
        <v>1056</v>
      </c>
      <c r="B4741" s="2" t="s">
        <v>15720</v>
      </c>
      <c r="C4741" s="2" t="s">
        <v>15834</v>
      </c>
    </row>
    <row r="4742" spans="1:3" x14ac:dyDescent="0.35">
      <c r="A4742" s="2" t="s">
        <v>1056</v>
      </c>
      <c r="B4742" s="2" t="s">
        <v>15720</v>
      </c>
      <c r="C4742" s="2" t="s">
        <v>15835</v>
      </c>
    </row>
    <row r="4743" spans="1:3" x14ac:dyDescent="0.35">
      <c r="A4743" s="2" t="s">
        <v>1056</v>
      </c>
      <c r="B4743" s="2" t="s">
        <v>15720</v>
      </c>
      <c r="C4743" s="2" t="s">
        <v>15836</v>
      </c>
    </row>
    <row r="4744" spans="1:3" x14ac:dyDescent="0.35">
      <c r="A4744" s="2" t="s">
        <v>1056</v>
      </c>
      <c r="B4744" s="2" t="s">
        <v>15720</v>
      </c>
      <c r="C4744" s="2" t="s">
        <v>15837</v>
      </c>
    </row>
    <row r="4745" spans="1:3" x14ac:dyDescent="0.35">
      <c r="A4745" s="2" t="s">
        <v>1056</v>
      </c>
      <c r="B4745" s="2" t="s">
        <v>15720</v>
      </c>
      <c r="C4745" s="2" t="s">
        <v>15838</v>
      </c>
    </row>
    <row r="4746" spans="1:3" x14ac:dyDescent="0.35">
      <c r="A4746" s="2" t="s">
        <v>1056</v>
      </c>
      <c r="B4746" s="2" t="s">
        <v>15720</v>
      </c>
      <c r="C4746" s="2" t="s">
        <v>15839</v>
      </c>
    </row>
    <row r="4747" spans="1:3" x14ac:dyDescent="0.35">
      <c r="A4747" s="2" t="s">
        <v>1056</v>
      </c>
      <c r="B4747" s="2" t="s">
        <v>15720</v>
      </c>
      <c r="C4747" s="2" t="s">
        <v>15840</v>
      </c>
    </row>
    <row r="4748" spans="1:3" x14ac:dyDescent="0.35">
      <c r="A4748" s="2" t="s">
        <v>1056</v>
      </c>
      <c r="B4748" s="2" t="s">
        <v>15720</v>
      </c>
      <c r="C4748" s="2" t="s">
        <v>15841</v>
      </c>
    </row>
    <row r="4749" spans="1:3" x14ac:dyDescent="0.35">
      <c r="A4749" s="2" t="s">
        <v>1056</v>
      </c>
      <c r="B4749" s="2" t="s">
        <v>15720</v>
      </c>
      <c r="C4749" s="2" t="s">
        <v>15842</v>
      </c>
    </row>
    <row r="4750" spans="1:3" x14ac:dyDescent="0.35">
      <c r="A4750" s="2" t="s">
        <v>1056</v>
      </c>
      <c r="B4750" s="2" t="s">
        <v>15720</v>
      </c>
      <c r="C4750" s="2" t="s">
        <v>15843</v>
      </c>
    </row>
    <row r="4751" spans="1:3" x14ac:dyDescent="0.35">
      <c r="A4751" s="2" t="s">
        <v>1056</v>
      </c>
      <c r="B4751" s="2" t="s">
        <v>15720</v>
      </c>
      <c r="C4751" s="2" t="s">
        <v>15844</v>
      </c>
    </row>
    <row r="4752" spans="1:3" x14ac:dyDescent="0.35">
      <c r="A4752" s="2" t="s">
        <v>1056</v>
      </c>
      <c r="B4752" s="2" t="s">
        <v>15720</v>
      </c>
      <c r="C4752" s="2" t="s">
        <v>15845</v>
      </c>
    </row>
    <row r="4753" spans="1:3" x14ac:dyDescent="0.35">
      <c r="A4753" s="2" t="s">
        <v>1056</v>
      </c>
      <c r="B4753" s="2" t="s">
        <v>15721</v>
      </c>
      <c r="C4753" s="2" t="s">
        <v>15846</v>
      </c>
    </row>
    <row r="4754" spans="1:3" x14ac:dyDescent="0.35">
      <c r="A4754" s="2" t="s">
        <v>1056</v>
      </c>
      <c r="B4754" s="2" t="s">
        <v>15721</v>
      </c>
      <c r="C4754" s="2" t="s">
        <v>15847</v>
      </c>
    </row>
    <row r="4755" spans="1:3" x14ac:dyDescent="0.35">
      <c r="A4755" s="2" t="s">
        <v>1056</v>
      </c>
      <c r="B4755" s="2" t="s">
        <v>15721</v>
      </c>
      <c r="C4755" s="2" t="s">
        <v>15848</v>
      </c>
    </row>
    <row r="4756" spans="1:3" x14ac:dyDescent="0.35">
      <c r="A4756" s="2" t="s">
        <v>1056</v>
      </c>
      <c r="B4756" s="2" t="s">
        <v>15721</v>
      </c>
      <c r="C4756" s="2" t="s">
        <v>15849</v>
      </c>
    </row>
    <row r="4757" spans="1:3" x14ac:dyDescent="0.35">
      <c r="A4757" s="2" t="s">
        <v>1056</v>
      </c>
      <c r="B4757" s="2" t="s">
        <v>15721</v>
      </c>
      <c r="C4757" s="2" t="s">
        <v>15850</v>
      </c>
    </row>
    <row r="4758" spans="1:3" x14ac:dyDescent="0.35">
      <c r="A4758" s="2" t="s">
        <v>1056</v>
      </c>
      <c r="B4758" s="2" t="s">
        <v>15721</v>
      </c>
      <c r="C4758" s="2" t="s">
        <v>15851</v>
      </c>
    </row>
    <row r="4759" spans="1:3" x14ac:dyDescent="0.35">
      <c r="A4759" s="2" t="s">
        <v>1056</v>
      </c>
      <c r="B4759" s="2" t="s">
        <v>15721</v>
      </c>
      <c r="C4759" s="2" t="s">
        <v>15852</v>
      </c>
    </row>
    <row r="4760" spans="1:3" x14ac:dyDescent="0.35">
      <c r="A4760" s="2" t="s">
        <v>1056</v>
      </c>
      <c r="B4760" s="2" t="s">
        <v>15721</v>
      </c>
      <c r="C4760" s="2" t="s">
        <v>15853</v>
      </c>
    </row>
    <row r="4761" spans="1:3" x14ac:dyDescent="0.35">
      <c r="A4761" s="2" t="s">
        <v>1056</v>
      </c>
      <c r="B4761" s="2" t="s">
        <v>15721</v>
      </c>
      <c r="C4761" s="2" t="s">
        <v>15854</v>
      </c>
    </row>
    <row r="4762" spans="1:3" x14ac:dyDescent="0.35">
      <c r="A4762" s="2" t="s">
        <v>1056</v>
      </c>
      <c r="B4762" s="2" t="s">
        <v>15721</v>
      </c>
      <c r="C4762" s="2" t="s">
        <v>15855</v>
      </c>
    </row>
    <row r="4763" spans="1:3" x14ac:dyDescent="0.35">
      <c r="A4763" s="2" t="s">
        <v>1056</v>
      </c>
      <c r="B4763" s="2" t="s">
        <v>15721</v>
      </c>
      <c r="C4763" s="2" t="s">
        <v>15856</v>
      </c>
    </row>
    <row r="4764" spans="1:3" x14ac:dyDescent="0.35">
      <c r="A4764" s="2" t="s">
        <v>1056</v>
      </c>
      <c r="B4764" s="2" t="s">
        <v>14709</v>
      </c>
      <c r="C4764" s="2" t="s">
        <v>15857</v>
      </c>
    </row>
    <row r="4765" spans="1:3" x14ac:dyDescent="0.35">
      <c r="A4765" s="2" t="s">
        <v>1056</v>
      </c>
      <c r="B4765" s="2" t="s">
        <v>14709</v>
      </c>
      <c r="C4765" s="2" t="s">
        <v>15858</v>
      </c>
    </row>
    <row r="4766" spans="1:3" x14ac:dyDescent="0.35">
      <c r="A4766" s="2" t="s">
        <v>1056</v>
      </c>
      <c r="B4766" s="2" t="s">
        <v>14709</v>
      </c>
      <c r="C4766" s="2" t="s">
        <v>15859</v>
      </c>
    </row>
    <row r="4767" spans="1:3" x14ac:dyDescent="0.35">
      <c r="A4767" s="2" t="s">
        <v>1056</v>
      </c>
      <c r="B4767" s="2" t="s">
        <v>14709</v>
      </c>
      <c r="C4767" s="2" t="s">
        <v>15860</v>
      </c>
    </row>
    <row r="4768" spans="1:3" x14ac:dyDescent="0.35">
      <c r="A4768" s="2" t="s">
        <v>1056</v>
      </c>
      <c r="B4768" s="2" t="s">
        <v>14709</v>
      </c>
      <c r="C4768" s="2" t="s">
        <v>15861</v>
      </c>
    </row>
    <row r="4769" spans="1:3" x14ac:dyDescent="0.35">
      <c r="A4769" s="2" t="s">
        <v>1056</v>
      </c>
      <c r="B4769" s="2" t="s">
        <v>14709</v>
      </c>
      <c r="C4769" s="2" t="s">
        <v>15862</v>
      </c>
    </row>
    <row r="4770" spans="1:3" x14ac:dyDescent="0.35">
      <c r="A4770" s="2" t="s">
        <v>1056</v>
      </c>
      <c r="B4770" s="2" t="s">
        <v>14709</v>
      </c>
      <c r="C4770" s="2" t="s">
        <v>15863</v>
      </c>
    </row>
    <row r="4771" spans="1:3" x14ac:dyDescent="0.35">
      <c r="A4771" s="2" t="s">
        <v>1056</v>
      </c>
      <c r="B4771" s="2" t="s">
        <v>14709</v>
      </c>
      <c r="C4771" s="2" t="s">
        <v>15864</v>
      </c>
    </row>
    <row r="4772" spans="1:3" x14ac:dyDescent="0.35">
      <c r="A4772" s="2" t="s">
        <v>1056</v>
      </c>
      <c r="B4772" s="2" t="s">
        <v>14709</v>
      </c>
      <c r="C4772" s="2" t="s">
        <v>15865</v>
      </c>
    </row>
    <row r="4773" spans="1:3" x14ac:dyDescent="0.35">
      <c r="A4773" s="2" t="s">
        <v>1056</v>
      </c>
      <c r="B4773" s="2" t="s">
        <v>14709</v>
      </c>
      <c r="C4773" s="2" t="s">
        <v>15866</v>
      </c>
    </row>
    <row r="4774" spans="1:3" x14ac:dyDescent="0.35">
      <c r="A4774" s="2" t="s">
        <v>1056</v>
      </c>
      <c r="B4774" s="2" t="s">
        <v>14709</v>
      </c>
      <c r="C4774" s="2" t="s">
        <v>15867</v>
      </c>
    </row>
    <row r="4775" spans="1:3" x14ac:dyDescent="0.35">
      <c r="A4775" s="2" t="s">
        <v>1056</v>
      </c>
      <c r="B4775" s="2" t="s">
        <v>14709</v>
      </c>
      <c r="C4775" s="2" t="s">
        <v>15868</v>
      </c>
    </row>
    <row r="4776" spans="1:3" x14ac:dyDescent="0.35">
      <c r="A4776" s="2" t="s">
        <v>1056</v>
      </c>
      <c r="B4776" s="2" t="s">
        <v>15857</v>
      </c>
      <c r="C4776" s="2" t="s">
        <v>15869</v>
      </c>
    </row>
    <row r="4777" spans="1:3" x14ac:dyDescent="0.35">
      <c r="A4777" s="2" t="s">
        <v>1056</v>
      </c>
      <c r="B4777" s="2" t="s">
        <v>15857</v>
      </c>
      <c r="C4777" s="2" t="s">
        <v>15870</v>
      </c>
    </row>
    <row r="4778" spans="1:3" x14ac:dyDescent="0.35">
      <c r="A4778" s="2" t="s">
        <v>1056</v>
      </c>
      <c r="B4778" s="2" t="s">
        <v>15857</v>
      </c>
      <c r="C4778" s="2" t="s">
        <v>15871</v>
      </c>
    </row>
    <row r="4779" spans="1:3" x14ac:dyDescent="0.35">
      <c r="A4779" s="2" t="s">
        <v>1056</v>
      </c>
      <c r="B4779" s="2" t="s">
        <v>15857</v>
      </c>
      <c r="C4779" s="2" t="s">
        <v>15872</v>
      </c>
    </row>
    <row r="4780" spans="1:3" x14ac:dyDescent="0.35">
      <c r="A4780" s="2" t="s">
        <v>1056</v>
      </c>
      <c r="B4780" s="2" t="s">
        <v>15857</v>
      </c>
      <c r="C4780" s="2" t="s">
        <v>15873</v>
      </c>
    </row>
    <row r="4781" spans="1:3" x14ac:dyDescent="0.35">
      <c r="A4781" s="2" t="s">
        <v>1056</v>
      </c>
      <c r="B4781" s="2" t="s">
        <v>15857</v>
      </c>
      <c r="C4781" s="2" t="s">
        <v>15874</v>
      </c>
    </row>
    <row r="4782" spans="1:3" x14ac:dyDescent="0.35">
      <c r="A4782" s="2" t="s">
        <v>1056</v>
      </c>
      <c r="B4782" s="2" t="s">
        <v>15857</v>
      </c>
      <c r="C4782" s="2" t="s">
        <v>15875</v>
      </c>
    </row>
    <row r="4783" spans="1:3" x14ac:dyDescent="0.35">
      <c r="A4783" s="2" t="s">
        <v>1056</v>
      </c>
      <c r="B4783" s="2" t="s">
        <v>15857</v>
      </c>
      <c r="C4783" s="2" t="s">
        <v>15876</v>
      </c>
    </row>
    <row r="4784" spans="1:3" x14ac:dyDescent="0.35">
      <c r="A4784" s="2" t="s">
        <v>1056</v>
      </c>
      <c r="B4784" s="2" t="s">
        <v>15857</v>
      </c>
      <c r="C4784" s="2" t="s">
        <v>15877</v>
      </c>
    </row>
    <row r="4785" spans="1:3" x14ac:dyDescent="0.35">
      <c r="A4785" s="2" t="s">
        <v>1056</v>
      </c>
      <c r="B4785" s="2" t="s">
        <v>15857</v>
      </c>
      <c r="C4785" s="2" t="s">
        <v>15878</v>
      </c>
    </row>
    <row r="4786" spans="1:3" x14ac:dyDescent="0.35">
      <c r="A4786" s="2" t="s">
        <v>1056</v>
      </c>
      <c r="B4786" s="2" t="s">
        <v>15857</v>
      </c>
      <c r="C4786" s="2" t="s">
        <v>15879</v>
      </c>
    </row>
    <row r="4787" spans="1:3" x14ac:dyDescent="0.35">
      <c r="A4787" s="2" t="s">
        <v>1056</v>
      </c>
      <c r="B4787" s="2" t="s">
        <v>15857</v>
      </c>
      <c r="C4787" s="2" t="s">
        <v>15880</v>
      </c>
    </row>
    <row r="4788" spans="1:3" x14ac:dyDescent="0.35">
      <c r="A4788" s="2" t="s">
        <v>1056</v>
      </c>
      <c r="B4788" s="2" t="s">
        <v>15857</v>
      </c>
      <c r="C4788" s="2" t="s">
        <v>15881</v>
      </c>
    </row>
    <row r="4789" spans="1:3" x14ac:dyDescent="0.35">
      <c r="A4789" s="2" t="s">
        <v>1056</v>
      </c>
      <c r="B4789" s="2" t="s">
        <v>15857</v>
      </c>
      <c r="C4789" s="2" t="s">
        <v>15882</v>
      </c>
    </row>
    <row r="4790" spans="1:3" x14ac:dyDescent="0.35">
      <c r="A4790" s="2" t="s">
        <v>1056</v>
      </c>
      <c r="B4790" s="2" t="s">
        <v>15857</v>
      </c>
      <c r="C4790" s="2" t="s">
        <v>15883</v>
      </c>
    </row>
    <row r="4791" spans="1:3" x14ac:dyDescent="0.35">
      <c r="A4791" s="2" t="s">
        <v>1056</v>
      </c>
      <c r="B4791" s="2" t="s">
        <v>15857</v>
      </c>
      <c r="C4791" s="2" t="s">
        <v>15884</v>
      </c>
    </row>
    <row r="4792" spans="1:3" x14ac:dyDescent="0.35">
      <c r="A4792" s="2" t="s">
        <v>1056</v>
      </c>
      <c r="B4792" s="2" t="s">
        <v>15857</v>
      </c>
      <c r="C4792" s="2" t="s">
        <v>15885</v>
      </c>
    </row>
    <row r="4793" spans="1:3" x14ac:dyDescent="0.35">
      <c r="A4793" s="2" t="s">
        <v>1056</v>
      </c>
      <c r="B4793" s="2" t="s">
        <v>15857</v>
      </c>
      <c r="C4793" s="2" t="s">
        <v>15886</v>
      </c>
    </row>
    <row r="4794" spans="1:3" x14ac:dyDescent="0.35">
      <c r="A4794" s="2" t="s">
        <v>1056</v>
      </c>
      <c r="B4794" s="2" t="s">
        <v>15857</v>
      </c>
      <c r="C4794" s="2" t="s">
        <v>15887</v>
      </c>
    </row>
    <row r="4795" spans="1:3" x14ac:dyDescent="0.35">
      <c r="A4795" s="2" t="s">
        <v>1056</v>
      </c>
      <c r="B4795" s="2" t="s">
        <v>15857</v>
      </c>
      <c r="C4795" s="2" t="s">
        <v>15888</v>
      </c>
    </row>
    <row r="4796" spans="1:3" x14ac:dyDescent="0.35">
      <c r="A4796" s="2" t="s">
        <v>1056</v>
      </c>
      <c r="B4796" s="2" t="s">
        <v>15857</v>
      </c>
      <c r="C4796" s="2" t="s">
        <v>15889</v>
      </c>
    </row>
    <row r="4797" spans="1:3" x14ac:dyDescent="0.35">
      <c r="A4797" s="2" t="s">
        <v>1056</v>
      </c>
      <c r="B4797" s="2" t="s">
        <v>15857</v>
      </c>
      <c r="C4797" s="2" t="s">
        <v>15890</v>
      </c>
    </row>
    <row r="4798" spans="1:3" x14ac:dyDescent="0.35">
      <c r="A4798" s="2" t="s">
        <v>1056</v>
      </c>
      <c r="B4798" s="2" t="s">
        <v>15858</v>
      </c>
      <c r="C4798" s="2" t="s">
        <v>15891</v>
      </c>
    </row>
    <row r="4799" spans="1:3" x14ac:dyDescent="0.35">
      <c r="A4799" s="2" t="s">
        <v>1056</v>
      </c>
      <c r="B4799" s="2" t="s">
        <v>15858</v>
      </c>
      <c r="C4799" s="2" t="s">
        <v>15892</v>
      </c>
    </row>
    <row r="4800" spans="1:3" x14ac:dyDescent="0.35">
      <c r="A4800" s="2" t="s">
        <v>1056</v>
      </c>
      <c r="B4800" s="2" t="s">
        <v>15858</v>
      </c>
      <c r="C4800" s="2" t="s">
        <v>15893</v>
      </c>
    </row>
    <row r="4801" spans="1:3" x14ac:dyDescent="0.35">
      <c r="A4801" s="2" t="s">
        <v>1056</v>
      </c>
      <c r="B4801" s="2" t="s">
        <v>15858</v>
      </c>
      <c r="C4801" s="2" t="s">
        <v>15894</v>
      </c>
    </row>
    <row r="4802" spans="1:3" x14ac:dyDescent="0.35">
      <c r="A4802" s="2" t="s">
        <v>1056</v>
      </c>
      <c r="B4802" s="2" t="s">
        <v>15858</v>
      </c>
      <c r="C4802" s="2" t="s">
        <v>15895</v>
      </c>
    </row>
    <row r="4803" spans="1:3" x14ac:dyDescent="0.35">
      <c r="A4803" s="2" t="s">
        <v>1056</v>
      </c>
      <c r="B4803" s="2" t="s">
        <v>15858</v>
      </c>
      <c r="C4803" s="2" t="s">
        <v>15896</v>
      </c>
    </row>
    <row r="4804" spans="1:3" x14ac:dyDescent="0.35">
      <c r="A4804" s="2" t="s">
        <v>1056</v>
      </c>
      <c r="B4804" s="2" t="s">
        <v>15858</v>
      </c>
      <c r="C4804" s="2" t="s">
        <v>15897</v>
      </c>
    </row>
    <row r="4805" spans="1:3" x14ac:dyDescent="0.35">
      <c r="A4805" s="2" t="s">
        <v>1056</v>
      </c>
      <c r="B4805" s="2" t="s">
        <v>15858</v>
      </c>
      <c r="C4805" s="2" t="s">
        <v>15898</v>
      </c>
    </row>
    <row r="4806" spans="1:3" x14ac:dyDescent="0.35">
      <c r="A4806" s="2" t="s">
        <v>1056</v>
      </c>
      <c r="B4806" s="2" t="s">
        <v>15858</v>
      </c>
      <c r="C4806" s="2" t="s">
        <v>15899</v>
      </c>
    </row>
    <row r="4807" spans="1:3" x14ac:dyDescent="0.35">
      <c r="A4807" s="2" t="s">
        <v>1056</v>
      </c>
      <c r="B4807" s="2" t="s">
        <v>15859</v>
      </c>
      <c r="C4807" s="2" t="s">
        <v>15900</v>
      </c>
    </row>
    <row r="4808" spans="1:3" x14ac:dyDescent="0.35">
      <c r="A4808" s="2" t="s">
        <v>1056</v>
      </c>
      <c r="B4808" s="2" t="s">
        <v>15859</v>
      </c>
      <c r="C4808" s="2" t="s">
        <v>15901</v>
      </c>
    </row>
    <row r="4809" spans="1:3" x14ac:dyDescent="0.35">
      <c r="A4809" s="2" t="s">
        <v>1056</v>
      </c>
      <c r="B4809" s="2" t="s">
        <v>15859</v>
      </c>
      <c r="C4809" s="2" t="s">
        <v>15902</v>
      </c>
    </row>
    <row r="4810" spans="1:3" x14ac:dyDescent="0.35">
      <c r="A4810" s="2" t="s">
        <v>1056</v>
      </c>
      <c r="B4810" s="2" t="s">
        <v>15859</v>
      </c>
      <c r="C4810" s="2" t="s">
        <v>15903</v>
      </c>
    </row>
    <row r="4811" spans="1:3" x14ac:dyDescent="0.35">
      <c r="A4811" s="2" t="s">
        <v>1056</v>
      </c>
      <c r="B4811" s="2" t="s">
        <v>15859</v>
      </c>
      <c r="C4811" s="2" t="s">
        <v>15904</v>
      </c>
    </row>
    <row r="4812" spans="1:3" x14ac:dyDescent="0.35">
      <c r="A4812" s="2" t="s">
        <v>1056</v>
      </c>
      <c r="B4812" s="2" t="s">
        <v>15859</v>
      </c>
      <c r="C4812" s="2" t="s">
        <v>15905</v>
      </c>
    </row>
    <row r="4813" spans="1:3" x14ac:dyDescent="0.35">
      <c r="A4813" s="2" t="s">
        <v>1056</v>
      </c>
      <c r="B4813" s="2" t="s">
        <v>15859</v>
      </c>
      <c r="C4813" s="2" t="s">
        <v>15906</v>
      </c>
    </row>
    <row r="4814" spans="1:3" x14ac:dyDescent="0.35">
      <c r="A4814" s="2" t="s">
        <v>1056</v>
      </c>
      <c r="B4814" s="2" t="s">
        <v>15859</v>
      </c>
      <c r="C4814" s="2" t="s">
        <v>15907</v>
      </c>
    </row>
    <row r="4815" spans="1:3" x14ac:dyDescent="0.35">
      <c r="A4815" s="2" t="s">
        <v>1056</v>
      </c>
      <c r="B4815" s="2" t="s">
        <v>15859</v>
      </c>
      <c r="C4815" s="2" t="s">
        <v>15908</v>
      </c>
    </row>
    <row r="4816" spans="1:3" x14ac:dyDescent="0.35">
      <c r="A4816" s="2" t="s">
        <v>1056</v>
      </c>
      <c r="B4816" s="2" t="s">
        <v>15859</v>
      </c>
      <c r="C4816" s="2" t="s">
        <v>15909</v>
      </c>
    </row>
    <row r="4817" spans="1:3" x14ac:dyDescent="0.35">
      <c r="A4817" s="2" t="s">
        <v>1056</v>
      </c>
      <c r="B4817" s="2" t="s">
        <v>15859</v>
      </c>
      <c r="C4817" s="2" t="s">
        <v>15910</v>
      </c>
    </row>
    <row r="4818" spans="1:3" x14ac:dyDescent="0.35">
      <c r="A4818" s="2" t="s">
        <v>1056</v>
      </c>
      <c r="B4818" s="2" t="s">
        <v>15860</v>
      </c>
      <c r="C4818" s="2" t="s">
        <v>15911</v>
      </c>
    </row>
    <row r="4819" spans="1:3" x14ac:dyDescent="0.35">
      <c r="A4819" s="2" t="s">
        <v>1056</v>
      </c>
      <c r="B4819" s="2" t="s">
        <v>15860</v>
      </c>
      <c r="C4819" s="2" t="s">
        <v>15912</v>
      </c>
    </row>
    <row r="4820" spans="1:3" x14ac:dyDescent="0.35">
      <c r="A4820" s="2" t="s">
        <v>1056</v>
      </c>
      <c r="B4820" s="2" t="s">
        <v>15860</v>
      </c>
      <c r="C4820" s="2" t="s">
        <v>15913</v>
      </c>
    </row>
    <row r="4821" spans="1:3" x14ac:dyDescent="0.35">
      <c r="A4821" s="2" t="s">
        <v>1056</v>
      </c>
      <c r="B4821" s="2" t="s">
        <v>15860</v>
      </c>
      <c r="C4821" s="2" t="s">
        <v>15914</v>
      </c>
    </row>
    <row r="4822" spans="1:3" x14ac:dyDescent="0.35">
      <c r="A4822" s="2" t="s">
        <v>1056</v>
      </c>
      <c r="B4822" s="2" t="s">
        <v>15860</v>
      </c>
      <c r="C4822" s="2" t="s">
        <v>15915</v>
      </c>
    </row>
    <row r="4823" spans="1:3" x14ac:dyDescent="0.35">
      <c r="A4823" s="2" t="s">
        <v>1056</v>
      </c>
      <c r="B4823" s="2" t="s">
        <v>15860</v>
      </c>
      <c r="C4823" s="2" t="s">
        <v>15916</v>
      </c>
    </row>
    <row r="4824" spans="1:3" x14ac:dyDescent="0.35">
      <c r="A4824" s="2" t="s">
        <v>1056</v>
      </c>
      <c r="B4824" s="2" t="s">
        <v>15861</v>
      </c>
      <c r="C4824" s="2" t="s">
        <v>15917</v>
      </c>
    </row>
    <row r="4825" spans="1:3" x14ac:dyDescent="0.35">
      <c r="A4825" s="2" t="s">
        <v>1056</v>
      </c>
      <c r="B4825" s="2" t="s">
        <v>15861</v>
      </c>
      <c r="C4825" s="2" t="s">
        <v>15918</v>
      </c>
    </row>
    <row r="4826" spans="1:3" x14ac:dyDescent="0.35">
      <c r="A4826" s="2" t="s">
        <v>1056</v>
      </c>
      <c r="B4826" s="2" t="s">
        <v>15861</v>
      </c>
      <c r="C4826" s="2" t="s">
        <v>15919</v>
      </c>
    </row>
    <row r="4827" spans="1:3" x14ac:dyDescent="0.35">
      <c r="A4827" s="2" t="s">
        <v>1056</v>
      </c>
      <c r="B4827" s="2" t="s">
        <v>15861</v>
      </c>
      <c r="C4827" s="2" t="s">
        <v>15920</v>
      </c>
    </row>
    <row r="4828" spans="1:3" x14ac:dyDescent="0.35">
      <c r="A4828" s="2" t="s">
        <v>1056</v>
      </c>
      <c r="B4828" s="2" t="s">
        <v>15861</v>
      </c>
      <c r="C4828" s="2" t="s">
        <v>15921</v>
      </c>
    </row>
    <row r="4829" spans="1:3" x14ac:dyDescent="0.35">
      <c r="A4829" s="2" t="s">
        <v>1056</v>
      </c>
      <c r="B4829" s="2" t="s">
        <v>15861</v>
      </c>
      <c r="C4829" s="2" t="s">
        <v>15922</v>
      </c>
    </row>
    <row r="4830" spans="1:3" x14ac:dyDescent="0.35">
      <c r="A4830" s="2" t="s">
        <v>1056</v>
      </c>
      <c r="B4830" s="2" t="s">
        <v>15861</v>
      </c>
      <c r="C4830" s="2" t="s">
        <v>15923</v>
      </c>
    </row>
    <row r="4831" spans="1:3" x14ac:dyDescent="0.35">
      <c r="A4831" s="2" t="s">
        <v>1056</v>
      </c>
      <c r="B4831" s="2" t="s">
        <v>15861</v>
      </c>
      <c r="C4831" s="2" t="s">
        <v>15924</v>
      </c>
    </row>
    <row r="4832" spans="1:3" x14ac:dyDescent="0.35">
      <c r="A4832" s="2" t="s">
        <v>1056</v>
      </c>
      <c r="B4832" s="2" t="s">
        <v>15861</v>
      </c>
      <c r="C4832" s="2" t="s">
        <v>15925</v>
      </c>
    </row>
    <row r="4833" spans="1:3" x14ac:dyDescent="0.35">
      <c r="A4833" s="2" t="s">
        <v>1056</v>
      </c>
      <c r="B4833" s="2" t="s">
        <v>15861</v>
      </c>
      <c r="C4833" s="2" t="s">
        <v>15926</v>
      </c>
    </row>
    <row r="4834" spans="1:3" x14ac:dyDescent="0.35">
      <c r="A4834" s="2" t="s">
        <v>1056</v>
      </c>
      <c r="B4834" s="2" t="s">
        <v>15861</v>
      </c>
      <c r="C4834" s="2" t="s">
        <v>15927</v>
      </c>
    </row>
    <row r="4835" spans="1:3" x14ac:dyDescent="0.35">
      <c r="A4835" s="2" t="s">
        <v>1056</v>
      </c>
      <c r="B4835" s="2" t="s">
        <v>15861</v>
      </c>
      <c r="C4835" s="2" t="s">
        <v>15928</v>
      </c>
    </row>
    <row r="4836" spans="1:3" x14ac:dyDescent="0.35">
      <c r="A4836" s="2" t="s">
        <v>1056</v>
      </c>
      <c r="B4836" s="2" t="s">
        <v>15861</v>
      </c>
      <c r="C4836" s="2" t="s">
        <v>15929</v>
      </c>
    </row>
    <row r="4837" spans="1:3" x14ac:dyDescent="0.35">
      <c r="A4837" s="2" t="s">
        <v>1056</v>
      </c>
      <c r="B4837" s="2" t="s">
        <v>15861</v>
      </c>
      <c r="C4837" s="2" t="s">
        <v>15930</v>
      </c>
    </row>
    <row r="4838" spans="1:3" x14ac:dyDescent="0.35">
      <c r="A4838" s="2" t="s">
        <v>1056</v>
      </c>
      <c r="B4838" s="2" t="s">
        <v>15861</v>
      </c>
      <c r="C4838" s="2" t="s">
        <v>15931</v>
      </c>
    </row>
    <row r="4839" spans="1:3" x14ac:dyDescent="0.35">
      <c r="A4839" s="2" t="s">
        <v>1056</v>
      </c>
      <c r="B4839" s="2" t="s">
        <v>15861</v>
      </c>
      <c r="C4839" s="2" t="s">
        <v>15932</v>
      </c>
    </row>
    <row r="4840" spans="1:3" x14ac:dyDescent="0.35">
      <c r="A4840" s="2" t="s">
        <v>1056</v>
      </c>
      <c r="B4840" s="2" t="s">
        <v>15862</v>
      </c>
      <c r="C4840" s="2" t="s">
        <v>15933</v>
      </c>
    </row>
    <row r="4841" spans="1:3" x14ac:dyDescent="0.35">
      <c r="A4841" s="2" t="s">
        <v>1056</v>
      </c>
      <c r="B4841" s="2" t="s">
        <v>15862</v>
      </c>
      <c r="C4841" s="2" t="s">
        <v>15934</v>
      </c>
    </row>
    <row r="4842" spans="1:3" x14ac:dyDescent="0.35">
      <c r="A4842" s="2" t="s">
        <v>1056</v>
      </c>
      <c r="B4842" s="2" t="s">
        <v>15862</v>
      </c>
      <c r="C4842" s="2" t="s">
        <v>15935</v>
      </c>
    </row>
    <row r="4843" spans="1:3" x14ac:dyDescent="0.35">
      <c r="A4843" s="2" t="s">
        <v>1056</v>
      </c>
      <c r="B4843" s="2" t="s">
        <v>15862</v>
      </c>
      <c r="C4843" s="2" t="s">
        <v>15936</v>
      </c>
    </row>
    <row r="4844" spans="1:3" x14ac:dyDescent="0.35">
      <c r="A4844" s="2" t="s">
        <v>1056</v>
      </c>
      <c r="B4844" s="2" t="s">
        <v>15862</v>
      </c>
      <c r="C4844" s="2" t="s">
        <v>15937</v>
      </c>
    </row>
    <row r="4845" spans="1:3" x14ac:dyDescent="0.35">
      <c r="A4845" s="2" t="s">
        <v>1056</v>
      </c>
      <c r="B4845" s="2" t="s">
        <v>15862</v>
      </c>
      <c r="C4845" s="2" t="s">
        <v>15938</v>
      </c>
    </row>
    <row r="4846" spans="1:3" x14ac:dyDescent="0.35">
      <c r="A4846" s="2" t="s">
        <v>1056</v>
      </c>
      <c r="B4846" s="2" t="s">
        <v>15862</v>
      </c>
      <c r="C4846" s="2" t="s">
        <v>15939</v>
      </c>
    </row>
    <row r="4847" spans="1:3" x14ac:dyDescent="0.35">
      <c r="A4847" s="2" t="s">
        <v>1056</v>
      </c>
      <c r="B4847" s="2" t="s">
        <v>15862</v>
      </c>
      <c r="C4847" s="2" t="s">
        <v>15940</v>
      </c>
    </row>
    <row r="4848" spans="1:3" x14ac:dyDescent="0.35">
      <c r="A4848" s="2" t="s">
        <v>1056</v>
      </c>
      <c r="B4848" s="2" t="s">
        <v>15862</v>
      </c>
      <c r="C4848" s="2" t="s">
        <v>15941</v>
      </c>
    </row>
    <row r="4849" spans="1:3" x14ac:dyDescent="0.35">
      <c r="A4849" s="2" t="s">
        <v>1056</v>
      </c>
      <c r="B4849" s="2" t="s">
        <v>15862</v>
      </c>
      <c r="C4849" s="2" t="s">
        <v>15942</v>
      </c>
    </row>
    <row r="4850" spans="1:3" x14ac:dyDescent="0.35">
      <c r="A4850" s="2" t="s">
        <v>1056</v>
      </c>
      <c r="B4850" s="2" t="s">
        <v>15862</v>
      </c>
      <c r="C4850" s="2" t="s">
        <v>15943</v>
      </c>
    </row>
    <row r="4851" spans="1:3" x14ac:dyDescent="0.35">
      <c r="A4851" s="2" t="s">
        <v>1056</v>
      </c>
      <c r="B4851" s="2" t="s">
        <v>15862</v>
      </c>
      <c r="C4851" s="2" t="s">
        <v>15944</v>
      </c>
    </row>
    <row r="4852" spans="1:3" x14ac:dyDescent="0.35">
      <c r="A4852" s="2" t="s">
        <v>1056</v>
      </c>
      <c r="B4852" s="2" t="s">
        <v>15862</v>
      </c>
      <c r="C4852" s="2" t="s">
        <v>15945</v>
      </c>
    </row>
    <row r="4853" spans="1:3" x14ac:dyDescent="0.35">
      <c r="A4853" s="2" t="s">
        <v>1056</v>
      </c>
      <c r="B4853" s="2" t="s">
        <v>15862</v>
      </c>
      <c r="C4853" s="2" t="s">
        <v>15946</v>
      </c>
    </row>
    <row r="4854" spans="1:3" x14ac:dyDescent="0.35">
      <c r="A4854" s="2" t="s">
        <v>1056</v>
      </c>
      <c r="B4854" s="2" t="s">
        <v>15862</v>
      </c>
      <c r="C4854" s="2" t="s">
        <v>15947</v>
      </c>
    </row>
    <row r="4855" spans="1:3" x14ac:dyDescent="0.35">
      <c r="A4855" s="2" t="s">
        <v>1056</v>
      </c>
      <c r="B4855" s="2" t="s">
        <v>15862</v>
      </c>
      <c r="C4855" s="2" t="s">
        <v>15948</v>
      </c>
    </row>
    <row r="4856" spans="1:3" x14ac:dyDescent="0.35">
      <c r="A4856" s="2" t="s">
        <v>1056</v>
      </c>
      <c r="B4856" s="2" t="s">
        <v>15862</v>
      </c>
      <c r="C4856" s="2" t="s">
        <v>15949</v>
      </c>
    </row>
    <row r="4857" spans="1:3" x14ac:dyDescent="0.35">
      <c r="A4857" s="2" t="s">
        <v>1056</v>
      </c>
      <c r="B4857" s="2" t="s">
        <v>15864</v>
      </c>
      <c r="C4857" s="2" t="s">
        <v>15950</v>
      </c>
    </row>
    <row r="4858" spans="1:3" x14ac:dyDescent="0.35">
      <c r="A4858" s="2" t="s">
        <v>1056</v>
      </c>
      <c r="B4858" s="2" t="s">
        <v>15864</v>
      </c>
      <c r="C4858" s="2" t="s">
        <v>15951</v>
      </c>
    </row>
    <row r="4859" spans="1:3" x14ac:dyDescent="0.35">
      <c r="A4859" s="2" t="s">
        <v>1056</v>
      </c>
      <c r="B4859" s="2" t="s">
        <v>15864</v>
      </c>
      <c r="C4859" s="2" t="s">
        <v>15952</v>
      </c>
    </row>
    <row r="4860" spans="1:3" x14ac:dyDescent="0.35">
      <c r="A4860" s="2" t="s">
        <v>1056</v>
      </c>
      <c r="B4860" s="2" t="s">
        <v>15864</v>
      </c>
      <c r="C4860" s="2" t="s">
        <v>15953</v>
      </c>
    </row>
    <row r="4861" spans="1:3" x14ac:dyDescent="0.35">
      <c r="A4861" s="2" t="s">
        <v>1056</v>
      </c>
      <c r="B4861" s="2" t="s">
        <v>15864</v>
      </c>
      <c r="C4861" s="2" t="s">
        <v>15954</v>
      </c>
    </row>
    <row r="4862" spans="1:3" x14ac:dyDescent="0.35">
      <c r="A4862" s="2" t="s">
        <v>1056</v>
      </c>
      <c r="B4862" s="2" t="s">
        <v>15864</v>
      </c>
      <c r="C4862" s="2" t="s">
        <v>15955</v>
      </c>
    </row>
    <row r="4863" spans="1:3" x14ac:dyDescent="0.35">
      <c r="A4863" s="2" t="s">
        <v>1056</v>
      </c>
      <c r="B4863" s="2" t="s">
        <v>15864</v>
      </c>
      <c r="C4863" s="2" t="s">
        <v>15956</v>
      </c>
    </row>
    <row r="4864" spans="1:3" x14ac:dyDescent="0.35">
      <c r="A4864" s="2" t="s">
        <v>1056</v>
      </c>
      <c r="B4864" s="2" t="s">
        <v>15864</v>
      </c>
      <c r="C4864" s="2" t="s">
        <v>15957</v>
      </c>
    </row>
    <row r="4865" spans="1:3" x14ac:dyDescent="0.35">
      <c r="A4865" s="2" t="s">
        <v>1056</v>
      </c>
      <c r="B4865" s="2" t="s">
        <v>15864</v>
      </c>
      <c r="C4865" s="2" t="s">
        <v>15958</v>
      </c>
    </row>
    <row r="4866" spans="1:3" x14ac:dyDescent="0.35">
      <c r="A4866" s="2" t="s">
        <v>1056</v>
      </c>
      <c r="B4866" s="2" t="s">
        <v>15864</v>
      </c>
      <c r="C4866" s="2" t="s">
        <v>15959</v>
      </c>
    </row>
    <row r="4867" spans="1:3" x14ac:dyDescent="0.35">
      <c r="A4867" s="2" t="s">
        <v>1056</v>
      </c>
      <c r="B4867" s="2" t="s">
        <v>15864</v>
      </c>
      <c r="C4867" s="2" t="s">
        <v>15960</v>
      </c>
    </row>
    <row r="4868" spans="1:3" x14ac:dyDescent="0.35">
      <c r="A4868" s="2" t="s">
        <v>1056</v>
      </c>
      <c r="B4868" s="2" t="s">
        <v>15865</v>
      </c>
      <c r="C4868" s="2" t="s">
        <v>15961</v>
      </c>
    </row>
    <row r="4869" spans="1:3" x14ac:dyDescent="0.35">
      <c r="A4869" s="2" t="s">
        <v>1056</v>
      </c>
      <c r="B4869" s="2" t="s">
        <v>15865</v>
      </c>
      <c r="C4869" s="2" t="s">
        <v>15962</v>
      </c>
    </row>
    <row r="4870" spans="1:3" x14ac:dyDescent="0.35">
      <c r="A4870" s="2" t="s">
        <v>1056</v>
      </c>
      <c r="B4870" s="2" t="s">
        <v>15865</v>
      </c>
      <c r="C4870" s="2" t="s">
        <v>15963</v>
      </c>
    </row>
    <row r="4871" spans="1:3" x14ac:dyDescent="0.35">
      <c r="A4871" s="2" t="s">
        <v>1056</v>
      </c>
      <c r="B4871" s="2" t="s">
        <v>15865</v>
      </c>
      <c r="C4871" s="2" t="s">
        <v>15964</v>
      </c>
    </row>
    <row r="4872" spans="1:3" x14ac:dyDescent="0.35">
      <c r="A4872" s="2" t="s">
        <v>1056</v>
      </c>
      <c r="B4872" s="2" t="s">
        <v>15865</v>
      </c>
      <c r="C4872" s="2" t="s">
        <v>15965</v>
      </c>
    </row>
    <row r="4873" spans="1:3" x14ac:dyDescent="0.35">
      <c r="A4873" s="2" t="s">
        <v>1056</v>
      </c>
      <c r="B4873" s="2" t="s">
        <v>15865</v>
      </c>
      <c r="C4873" s="2" t="s">
        <v>15966</v>
      </c>
    </row>
    <row r="4874" spans="1:3" x14ac:dyDescent="0.35">
      <c r="A4874" s="2" t="s">
        <v>1056</v>
      </c>
      <c r="B4874" s="2" t="s">
        <v>15865</v>
      </c>
      <c r="C4874" s="2" t="s">
        <v>15967</v>
      </c>
    </row>
    <row r="4875" spans="1:3" x14ac:dyDescent="0.35">
      <c r="A4875" s="2" t="s">
        <v>1056</v>
      </c>
      <c r="B4875" s="2" t="s">
        <v>15865</v>
      </c>
      <c r="C4875" s="2" t="s">
        <v>15968</v>
      </c>
    </row>
    <row r="4876" spans="1:3" x14ac:dyDescent="0.35">
      <c r="A4876" s="2" t="s">
        <v>1056</v>
      </c>
      <c r="B4876" s="2" t="s">
        <v>15865</v>
      </c>
      <c r="C4876" s="2" t="s">
        <v>15969</v>
      </c>
    </row>
    <row r="4877" spans="1:3" x14ac:dyDescent="0.35">
      <c r="A4877" s="2" t="s">
        <v>1056</v>
      </c>
      <c r="B4877" s="2" t="s">
        <v>15865</v>
      </c>
      <c r="C4877" s="2" t="s">
        <v>15970</v>
      </c>
    </row>
    <row r="4878" spans="1:3" x14ac:dyDescent="0.35">
      <c r="A4878" s="2" t="s">
        <v>1056</v>
      </c>
      <c r="B4878" s="2" t="s">
        <v>15865</v>
      </c>
      <c r="C4878" s="2" t="s">
        <v>15971</v>
      </c>
    </row>
    <row r="4879" spans="1:3" x14ac:dyDescent="0.35">
      <c r="A4879" s="2" t="s">
        <v>1056</v>
      </c>
      <c r="B4879" s="2" t="s">
        <v>15865</v>
      </c>
      <c r="C4879" s="2" t="s">
        <v>15972</v>
      </c>
    </row>
    <row r="4880" spans="1:3" x14ac:dyDescent="0.35">
      <c r="A4880" s="2" t="s">
        <v>1056</v>
      </c>
      <c r="B4880" s="2" t="s">
        <v>15865</v>
      </c>
      <c r="C4880" s="2" t="s">
        <v>15973</v>
      </c>
    </row>
    <row r="4881" spans="1:3" x14ac:dyDescent="0.35">
      <c r="A4881" s="2" t="s">
        <v>1056</v>
      </c>
      <c r="B4881" s="2" t="s">
        <v>15865</v>
      </c>
      <c r="C4881" s="2" t="s">
        <v>15974</v>
      </c>
    </row>
    <row r="4882" spans="1:3" x14ac:dyDescent="0.35">
      <c r="A4882" s="2" t="s">
        <v>1056</v>
      </c>
      <c r="B4882" s="2" t="s">
        <v>15865</v>
      </c>
      <c r="C4882" s="2" t="s">
        <v>15975</v>
      </c>
    </row>
    <row r="4883" spans="1:3" x14ac:dyDescent="0.35">
      <c r="A4883" s="2" t="s">
        <v>1056</v>
      </c>
      <c r="B4883" s="2" t="s">
        <v>15866</v>
      </c>
      <c r="C4883" s="2" t="s">
        <v>15976</v>
      </c>
    </row>
    <row r="4884" spans="1:3" x14ac:dyDescent="0.35">
      <c r="A4884" s="2" t="s">
        <v>1056</v>
      </c>
      <c r="B4884" s="2" t="s">
        <v>15866</v>
      </c>
      <c r="C4884" s="2" t="s">
        <v>15977</v>
      </c>
    </row>
    <row r="4885" spans="1:3" x14ac:dyDescent="0.35">
      <c r="A4885" s="2" t="s">
        <v>1056</v>
      </c>
      <c r="B4885" s="2" t="s">
        <v>15866</v>
      </c>
      <c r="C4885" s="2" t="s">
        <v>15978</v>
      </c>
    </row>
    <row r="4886" spans="1:3" x14ac:dyDescent="0.35">
      <c r="A4886" s="2" t="s">
        <v>1056</v>
      </c>
      <c r="B4886" s="2" t="s">
        <v>15866</v>
      </c>
      <c r="C4886" s="2" t="s">
        <v>15979</v>
      </c>
    </row>
    <row r="4887" spans="1:3" x14ac:dyDescent="0.35">
      <c r="A4887" s="2" t="s">
        <v>1056</v>
      </c>
      <c r="B4887" s="2" t="s">
        <v>15866</v>
      </c>
      <c r="C4887" s="2" t="s">
        <v>15980</v>
      </c>
    </row>
    <row r="4888" spans="1:3" x14ac:dyDescent="0.35">
      <c r="A4888" s="2" t="s">
        <v>1056</v>
      </c>
      <c r="B4888" s="2" t="s">
        <v>15867</v>
      </c>
      <c r="C4888" s="2" t="s">
        <v>15981</v>
      </c>
    </row>
    <row r="4889" spans="1:3" x14ac:dyDescent="0.35">
      <c r="A4889" s="2" t="s">
        <v>1056</v>
      </c>
      <c r="B4889" s="2" t="s">
        <v>15867</v>
      </c>
      <c r="C4889" s="2" t="s">
        <v>15982</v>
      </c>
    </row>
    <row r="4890" spans="1:3" x14ac:dyDescent="0.35">
      <c r="A4890" s="2" t="s">
        <v>1056</v>
      </c>
      <c r="B4890" s="2" t="s">
        <v>15867</v>
      </c>
      <c r="C4890" s="2" t="s">
        <v>15983</v>
      </c>
    </row>
    <row r="4891" spans="1:3" x14ac:dyDescent="0.35">
      <c r="A4891" s="2" t="s">
        <v>1056</v>
      </c>
      <c r="B4891" s="2" t="s">
        <v>15867</v>
      </c>
      <c r="C4891" s="2" t="s">
        <v>15984</v>
      </c>
    </row>
    <row r="4892" spans="1:3" x14ac:dyDescent="0.35">
      <c r="A4892" s="2" t="s">
        <v>1056</v>
      </c>
      <c r="B4892" s="2" t="s">
        <v>15867</v>
      </c>
      <c r="C4892" s="2" t="s">
        <v>15985</v>
      </c>
    </row>
    <row r="4893" spans="1:3" x14ac:dyDescent="0.35">
      <c r="A4893" s="2" t="s">
        <v>1056</v>
      </c>
      <c r="B4893" s="2" t="s">
        <v>15867</v>
      </c>
      <c r="C4893" s="2" t="s">
        <v>15986</v>
      </c>
    </row>
    <row r="4894" spans="1:3" x14ac:dyDescent="0.35">
      <c r="A4894" s="2" t="s">
        <v>1056</v>
      </c>
      <c r="B4894" s="2" t="s">
        <v>15867</v>
      </c>
      <c r="C4894" s="2" t="s">
        <v>15987</v>
      </c>
    </row>
    <row r="4895" spans="1:3" x14ac:dyDescent="0.35">
      <c r="A4895" s="2" t="s">
        <v>1056</v>
      </c>
      <c r="B4895" s="2" t="s">
        <v>15867</v>
      </c>
      <c r="C4895" s="2" t="s">
        <v>15988</v>
      </c>
    </row>
    <row r="4896" spans="1:3" x14ac:dyDescent="0.35">
      <c r="A4896" s="2" t="s">
        <v>1056</v>
      </c>
      <c r="B4896" s="2" t="s">
        <v>15868</v>
      </c>
      <c r="C4896" s="2" t="s">
        <v>15989</v>
      </c>
    </row>
    <row r="4897" spans="1:3" x14ac:dyDescent="0.35">
      <c r="A4897" s="2" t="s">
        <v>1056</v>
      </c>
      <c r="B4897" s="2" t="s">
        <v>15868</v>
      </c>
      <c r="C4897" s="2" t="s">
        <v>15990</v>
      </c>
    </row>
    <row r="4898" spans="1:3" x14ac:dyDescent="0.35">
      <c r="A4898" s="2" t="s">
        <v>1056</v>
      </c>
      <c r="B4898" s="2" t="s">
        <v>15868</v>
      </c>
      <c r="C4898" s="2" t="s">
        <v>15991</v>
      </c>
    </row>
    <row r="4899" spans="1:3" x14ac:dyDescent="0.35">
      <c r="A4899" s="2" t="s">
        <v>1056</v>
      </c>
      <c r="B4899" s="2" t="s">
        <v>15868</v>
      </c>
      <c r="C4899" s="2" t="s">
        <v>15992</v>
      </c>
    </row>
    <row r="4900" spans="1:3" x14ac:dyDescent="0.35">
      <c r="A4900" s="2" t="s">
        <v>1056</v>
      </c>
      <c r="B4900" s="2" t="s">
        <v>15868</v>
      </c>
      <c r="C4900" s="2" t="s">
        <v>15993</v>
      </c>
    </row>
    <row r="4901" spans="1:3" x14ac:dyDescent="0.35">
      <c r="A4901" s="2" t="s">
        <v>1056</v>
      </c>
      <c r="B4901" s="2" t="s">
        <v>15868</v>
      </c>
      <c r="C4901" s="2" t="s">
        <v>15994</v>
      </c>
    </row>
    <row r="4902" spans="1:3" x14ac:dyDescent="0.35">
      <c r="A4902" s="2" t="s">
        <v>1056</v>
      </c>
      <c r="B4902" s="2" t="s">
        <v>15868</v>
      </c>
      <c r="C4902" s="2" t="s">
        <v>15995</v>
      </c>
    </row>
    <row r="4903" spans="1:3" x14ac:dyDescent="0.35">
      <c r="A4903" s="2" t="s">
        <v>1056</v>
      </c>
      <c r="B4903" s="2" t="s">
        <v>15868</v>
      </c>
      <c r="C4903" s="2" t="s">
        <v>15996</v>
      </c>
    </row>
    <row r="4904" spans="1:3" x14ac:dyDescent="0.35">
      <c r="A4904" s="2" t="s">
        <v>1056</v>
      </c>
      <c r="B4904" s="2" t="s">
        <v>14804</v>
      </c>
      <c r="C4904" s="2" t="s">
        <v>15997</v>
      </c>
    </row>
    <row r="4905" spans="1:3" x14ac:dyDescent="0.35">
      <c r="A4905" s="2" t="s">
        <v>1056</v>
      </c>
      <c r="B4905" s="2" t="s">
        <v>14804</v>
      </c>
      <c r="C4905" s="2" t="s">
        <v>15998</v>
      </c>
    </row>
    <row r="4906" spans="1:3" x14ac:dyDescent="0.35">
      <c r="A4906" s="2" t="s">
        <v>1056</v>
      </c>
      <c r="B4906" s="2" t="s">
        <v>14804</v>
      </c>
      <c r="C4906" s="2" t="s">
        <v>15999</v>
      </c>
    </row>
    <row r="4907" spans="1:3" x14ac:dyDescent="0.35">
      <c r="A4907" s="2" t="s">
        <v>1056</v>
      </c>
      <c r="B4907" s="2" t="s">
        <v>14804</v>
      </c>
      <c r="C4907" s="2" t="s">
        <v>16000</v>
      </c>
    </row>
    <row r="4908" spans="1:3" x14ac:dyDescent="0.35">
      <c r="A4908" s="2" t="s">
        <v>1056</v>
      </c>
      <c r="B4908" s="2" t="s">
        <v>14804</v>
      </c>
      <c r="C4908" s="2" t="s">
        <v>16001</v>
      </c>
    </row>
    <row r="4909" spans="1:3" x14ac:dyDescent="0.35">
      <c r="A4909" s="2" t="s">
        <v>1056</v>
      </c>
      <c r="B4909" s="2" t="s">
        <v>14804</v>
      </c>
      <c r="C4909" s="2" t="s">
        <v>16002</v>
      </c>
    </row>
    <row r="4910" spans="1:3" x14ac:dyDescent="0.35">
      <c r="A4910" s="2" t="s">
        <v>1056</v>
      </c>
      <c r="B4910" s="2" t="s">
        <v>14804</v>
      </c>
      <c r="C4910" s="2" t="s">
        <v>16003</v>
      </c>
    </row>
    <row r="4911" spans="1:3" x14ac:dyDescent="0.35">
      <c r="A4911" s="2" t="s">
        <v>1056</v>
      </c>
      <c r="B4911" s="2" t="s">
        <v>14804</v>
      </c>
      <c r="C4911" s="2" t="s">
        <v>16004</v>
      </c>
    </row>
    <row r="4912" spans="1:3" x14ac:dyDescent="0.35">
      <c r="A4912" s="2" t="s">
        <v>1056</v>
      </c>
      <c r="B4912" s="2" t="s">
        <v>14804</v>
      </c>
      <c r="C4912" s="2" t="s">
        <v>16005</v>
      </c>
    </row>
    <row r="4913" spans="1:3" x14ac:dyDescent="0.35">
      <c r="A4913" s="2" t="s">
        <v>1056</v>
      </c>
      <c r="B4913" s="2" t="s">
        <v>14804</v>
      </c>
      <c r="C4913" s="2" t="s">
        <v>16006</v>
      </c>
    </row>
    <row r="4914" spans="1:3" x14ac:dyDescent="0.35">
      <c r="A4914" s="2" t="s">
        <v>1056</v>
      </c>
      <c r="B4914" s="2" t="s">
        <v>14804</v>
      </c>
      <c r="C4914" s="2" t="s">
        <v>16007</v>
      </c>
    </row>
    <row r="4915" spans="1:3" x14ac:dyDescent="0.35">
      <c r="A4915" s="2" t="s">
        <v>1056</v>
      </c>
      <c r="B4915" s="2" t="s">
        <v>14804</v>
      </c>
      <c r="C4915" s="2" t="s">
        <v>16008</v>
      </c>
    </row>
    <row r="4916" spans="1:3" x14ac:dyDescent="0.35">
      <c r="A4916" s="2" t="s">
        <v>1056</v>
      </c>
      <c r="B4916" s="2" t="s">
        <v>14804</v>
      </c>
      <c r="C4916" s="2" t="s">
        <v>16009</v>
      </c>
    </row>
    <row r="4917" spans="1:3" x14ac:dyDescent="0.35">
      <c r="A4917" s="2" t="s">
        <v>1056</v>
      </c>
      <c r="B4917" s="2" t="s">
        <v>14804</v>
      </c>
      <c r="C4917" s="2" t="s">
        <v>16010</v>
      </c>
    </row>
    <row r="4918" spans="1:3" x14ac:dyDescent="0.35">
      <c r="A4918" s="2" t="s">
        <v>1056</v>
      </c>
      <c r="B4918" s="2" t="s">
        <v>14804</v>
      </c>
      <c r="C4918" s="2" t="s">
        <v>16011</v>
      </c>
    </row>
    <row r="4919" spans="1:3" x14ac:dyDescent="0.35">
      <c r="A4919" s="2" t="s">
        <v>1056</v>
      </c>
      <c r="B4919" s="2" t="s">
        <v>15997</v>
      </c>
      <c r="C4919" s="2" t="s">
        <v>16012</v>
      </c>
    </row>
    <row r="4920" spans="1:3" x14ac:dyDescent="0.35">
      <c r="A4920" s="2" t="s">
        <v>1056</v>
      </c>
      <c r="B4920" s="2" t="s">
        <v>15997</v>
      </c>
      <c r="C4920" s="2" t="s">
        <v>16013</v>
      </c>
    </row>
    <row r="4921" spans="1:3" x14ac:dyDescent="0.35">
      <c r="A4921" s="2" t="s">
        <v>1056</v>
      </c>
      <c r="B4921" s="2" t="s">
        <v>15997</v>
      </c>
      <c r="C4921" s="2" t="s">
        <v>16014</v>
      </c>
    </row>
    <row r="4922" spans="1:3" x14ac:dyDescent="0.35">
      <c r="A4922" s="2" t="s">
        <v>1056</v>
      </c>
      <c r="B4922" s="2" t="s">
        <v>15997</v>
      </c>
      <c r="C4922" s="2" t="s">
        <v>16015</v>
      </c>
    </row>
    <row r="4923" spans="1:3" x14ac:dyDescent="0.35">
      <c r="A4923" s="2" t="s">
        <v>1056</v>
      </c>
      <c r="B4923" s="2" t="s">
        <v>15997</v>
      </c>
      <c r="C4923" s="2" t="s">
        <v>16016</v>
      </c>
    </row>
    <row r="4924" spans="1:3" x14ac:dyDescent="0.35">
      <c r="A4924" s="2" t="s">
        <v>1056</v>
      </c>
      <c r="B4924" s="2" t="s">
        <v>15997</v>
      </c>
      <c r="C4924" s="2" t="s">
        <v>16017</v>
      </c>
    </row>
    <row r="4925" spans="1:3" x14ac:dyDescent="0.35">
      <c r="A4925" s="2" t="s">
        <v>1056</v>
      </c>
      <c r="B4925" s="2" t="s">
        <v>15997</v>
      </c>
      <c r="C4925" s="2" t="s">
        <v>16018</v>
      </c>
    </row>
    <row r="4926" spans="1:3" x14ac:dyDescent="0.35">
      <c r="A4926" s="2" t="s">
        <v>1056</v>
      </c>
      <c r="B4926" s="2" t="s">
        <v>15997</v>
      </c>
      <c r="C4926" s="2" t="s">
        <v>16019</v>
      </c>
    </row>
    <row r="4927" spans="1:3" x14ac:dyDescent="0.35">
      <c r="A4927" s="2" t="s">
        <v>1056</v>
      </c>
      <c r="B4927" s="2" t="s">
        <v>15997</v>
      </c>
      <c r="C4927" s="2" t="s">
        <v>16020</v>
      </c>
    </row>
    <row r="4928" spans="1:3" x14ac:dyDescent="0.35">
      <c r="A4928" s="2" t="s">
        <v>1056</v>
      </c>
      <c r="B4928" s="2" t="s">
        <v>15997</v>
      </c>
      <c r="C4928" s="2" t="s">
        <v>16021</v>
      </c>
    </row>
    <row r="4929" spans="1:3" x14ac:dyDescent="0.35">
      <c r="A4929" s="2" t="s">
        <v>1056</v>
      </c>
      <c r="B4929" s="2" t="s">
        <v>15997</v>
      </c>
      <c r="C4929" s="2" t="s">
        <v>16022</v>
      </c>
    </row>
    <row r="4930" spans="1:3" x14ac:dyDescent="0.35">
      <c r="A4930" s="2" t="s">
        <v>1056</v>
      </c>
      <c r="B4930" s="2" t="s">
        <v>15997</v>
      </c>
      <c r="C4930" s="2" t="s">
        <v>16023</v>
      </c>
    </row>
    <row r="4931" spans="1:3" x14ac:dyDescent="0.35">
      <c r="A4931" s="2" t="s">
        <v>1056</v>
      </c>
      <c r="B4931" s="2" t="s">
        <v>15997</v>
      </c>
      <c r="C4931" s="2" t="s">
        <v>16024</v>
      </c>
    </row>
    <row r="4932" spans="1:3" x14ac:dyDescent="0.35">
      <c r="A4932" s="2" t="s">
        <v>1056</v>
      </c>
      <c r="B4932" s="2" t="s">
        <v>15997</v>
      </c>
      <c r="C4932" s="2" t="s">
        <v>16025</v>
      </c>
    </row>
    <row r="4933" spans="1:3" x14ac:dyDescent="0.35">
      <c r="A4933" s="2" t="s">
        <v>1056</v>
      </c>
      <c r="B4933" s="2" t="s">
        <v>15997</v>
      </c>
      <c r="C4933" s="2" t="s">
        <v>16026</v>
      </c>
    </row>
    <row r="4934" spans="1:3" x14ac:dyDescent="0.35">
      <c r="A4934" s="2" t="s">
        <v>1056</v>
      </c>
      <c r="B4934" s="2" t="s">
        <v>15997</v>
      </c>
      <c r="C4934" s="2" t="s">
        <v>16027</v>
      </c>
    </row>
    <row r="4935" spans="1:3" x14ac:dyDescent="0.35">
      <c r="A4935" s="2" t="s">
        <v>1056</v>
      </c>
      <c r="B4935" s="2" t="s">
        <v>15997</v>
      </c>
      <c r="C4935" s="2" t="s">
        <v>16028</v>
      </c>
    </row>
    <row r="4936" spans="1:3" x14ac:dyDescent="0.35">
      <c r="A4936" s="2" t="s">
        <v>1056</v>
      </c>
      <c r="B4936" s="2" t="s">
        <v>15997</v>
      </c>
      <c r="C4936" s="2" t="s">
        <v>16029</v>
      </c>
    </row>
    <row r="4937" spans="1:3" x14ac:dyDescent="0.35">
      <c r="A4937" s="2" t="s">
        <v>1056</v>
      </c>
      <c r="B4937" s="2" t="s">
        <v>15997</v>
      </c>
      <c r="C4937" s="2" t="s">
        <v>16030</v>
      </c>
    </row>
    <row r="4938" spans="1:3" x14ac:dyDescent="0.35">
      <c r="A4938" s="2" t="s">
        <v>1056</v>
      </c>
      <c r="B4938" s="2" t="s">
        <v>15997</v>
      </c>
      <c r="C4938" s="2" t="s">
        <v>16031</v>
      </c>
    </row>
    <row r="4939" spans="1:3" x14ac:dyDescent="0.35">
      <c r="A4939" s="2" t="s">
        <v>1056</v>
      </c>
      <c r="B4939" s="2" t="s">
        <v>15997</v>
      </c>
      <c r="C4939" s="2" t="s">
        <v>16032</v>
      </c>
    </row>
    <row r="4940" spans="1:3" x14ac:dyDescent="0.35">
      <c r="A4940" s="2" t="s">
        <v>1056</v>
      </c>
      <c r="B4940" s="2" t="s">
        <v>15997</v>
      </c>
      <c r="C4940" s="2" t="s">
        <v>16033</v>
      </c>
    </row>
    <row r="4941" spans="1:3" x14ac:dyDescent="0.35">
      <c r="A4941" s="2" t="s">
        <v>1056</v>
      </c>
      <c r="B4941" s="2" t="s">
        <v>15997</v>
      </c>
      <c r="C4941" s="2" t="s">
        <v>16034</v>
      </c>
    </row>
    <row r="4942" spans="1:3" x14ac:dyDescent="0.35">
      <c r="A4942" s="2" t="s">
        <v>1056</v>
      </c>
      <c r="B4942" s="2" t="s">
        <v>15997</v>
      </c>
      <c r="C4942" s="2" t="s">
        <v>16035</v>
      </c>
    </row>
    <row r="4943" spans="1:3" x14ac:dyDescent="0.35">
      <c r="A4943" s="2" t="s">
        <v>1056</v>
      </c>
      <c r="B4943" s="2" t="s">
        <v>15997</v>
      </c>
      <c r="C4943" s="2" t="s">
        <v>16036</v>
      </c>
    </row>
    <row r="4944" spans="1:3" x14ac:dyDescent="0.35">
      <c r="A4944" s="2" t="s">
        <v>1056</v>
      </c>
      <c r="B4944" s="2" t="s">
        <v>15997</v>
      </c>
      <c r="C4944" s="2" t="s">
        <v>16037</v>
      </c>
    </row>
    <row r="4945" spans="1:3" x14ac:dyDescent="0.35">
      <c r="A4945" s="2" t="s">
        <v>1056</v>
      </c>
      <c r="B4945" s="2" t="s">
        <v>15997</v>
      </c>
      <c r="C4945" s="2" t="s">
        <v>16038</v>
      </c>
    </row>
    <row r="4946" spans="1:3" x14ac:dyDescent="0.35">
      <c r="A4946" s="2" t="s">
        <v>1056</v>
      </c>
      <c r="B4946" s="2" t="s">
        <v>15997</v>
      </c>
      <c r="C4946" s="2" t="s">
        <v>16039</v>
      </c>
    </row>
    <row r="4947" spans="1:3" x14ac:dyDescent="0.35">
      <c r="A4947" s="2" t="s">
        <v>1056</v>
      </c>
      <c r="B4947" s="2" t="s">
        <v>15997</v>
      </c>
      <c r="C4947" s="2" t="s">
        <v>16040</v>
      </c>
    </row>
    <row r="4948" spans="1:3" x14ac:dyDescent="0.35">
      <c r="A4948" s="2" t="s">
        <v>1056</v>
      </c>
      <c r="B4948" s="2" t="s">
        <v>15997</v>
      </c>
      <c r="C4948" s="2" t="s">
        <v>16041</v>
      </c>
    </row>
    <row r="4949" spans="1:3" x14ac:dyDescent="0.35">
      <c r="A4949" s="2" t="s">
        <v>1056</v>
      </c>
      <c r="B4949" s="2" t="s">
        <v>15998</v>
      </c>
      <c r="C4949" s="2" t="s">
        <v>16042</v>
      </c>
    </row>
    <row r="4950" spans="1:3" x14ac:dyDescent="0.35">
      <c r="A4950" s="2" t="s">
        <v>1056</v>
      </c>
      <c r="B4950" s="2" t="s">
        <v>15998</v>
      </c>
      <c r="C4950" s="2" t="s">
        <v>16043</v>
      </c>
    </row>
    <row r="4951" spans="1:3" x14ac:dyDescent="0.35">
      <c r="A4951" s="2" t="s">
        <v>1056</v>
      </c>
      <c r="B4951" s="2" t="s">
        <v>15998</v>
      </c>
      <c r="C4951" s="2" t="s">
        <v>16044</v>
      </c>
    </row>
    <row r="4952" spans="1:3" x14ac:dyDescent="0.35">
      <c r="A4952" s="2" t="s">
        <v>1056</v>
      </c>
      <c r="B4952" s="2" t="s">
        <v>15998</v>
      </c>
      <c r="C4952" s="2" t="s">
        <v>16045</v>
      </c>
    </row>
    <row r="4953" spans="1:3" x14ac:dyDescent="0.35">
      <c r="A4953" s="2" t="s">
        <v>1056</v>
      </c>
      <c r="B4953" s="2" t="s">
        <v>15998</v>
      </c>
      <c r="C4953" s="2" t="s">
        <v>16046</v>
      </c>
    </row>
    <row r="4954" spans="1:3" x14ac:dyDescent="0.35">
      <c r="A4954" s="2" t="s">
        <v>1056</v>
      </c>
      <c r="B4954" s="2" t="s">
        <v>15998</v>
      </c>
      <c r="C4954" s="2" t="s">
        <v>16047</v>
      </c>
    </row>
    <row r="4955" spans="1:3" x14ac:dyDescent="0.35">
      <c r="A4955" s="2" t="s">
        <v>1056</v>
      </c>
      <c r="B4955" s="2" t="s">
        <v>15998</v>
      </c>
      <c r="C4955" s="2" t="s">
        <v>16048</v>
      </c>
    </row>
    <row r="4956" spans="1:3" x14ac:dyDescent="0.35">
      <c r="A4956" s="2" t="s">
        <v>1056</v>
      </c>
      <c r="B4956" s="2" t="s">
        <v>15998</v>
      </c>
      <c r="C4956" s="2" t="s">
        <v>16049</v>
      </c>
    </row>
    <row r="4957" spans="1:3" x14ac:dyDescent="0.35">
      <c r="A4957" s="2" t="s">
        <v>1056</v>
      </c>
      <c r="B4957" s="2" t="s">
        <v>15998</v>
      </c>
      <c r="C4957" s="2" t="s">
        <v>16050</v>
      </c>
    </row>
    <row r="4958" spans="1:3" x14ac:dyDescent="0.35">
      <c r="A4958" s="2" t="s">
        <v>1056</v>
      </c>
      <c r="B4958" s="2" t="s">
        <v>15998</v>
      </c>
      <c r="C4958" s="2" t="s">
        <v>16051</v>
      </c>
    </row>
    <row r="4959" spans="1:3" x14ac:dyDescent="0.35">
      <c r="A4959" s="2" t="s">
        <v>1056</v>
      </c>
      <c r="B4959" s="2" t="s">
        <v>15998</v>
      </c>
      <c r="C4959" s="2" t="s">
        <v>16052</v>
      </c>
    </row>
    <row r="4960" spans="1:3" x14ac:dyDescent="0.35">
      <c r="A4960" s="2" t="s">
        <v>1056</v>
      </c>
      <c r="B4960" s="2" t="s">
        <v>15998</v>
      </c>
      <c r="C4960" s="2" t="s">
        <v>16053</v>
      </c>
    </row>
    <row r="4961" spans="1:3" x14ac:dyDescent="0.35">
      <c r="A4961" s="2" t="s">
        <v>1056</v>
      </c>
      <c r="B4961" s="2" t="s">
        <v>15998</v>
      </c>
      <c r="C4961" s="2" t="s">
        <v>16054</v>
      </c>
    </row>
    <row r="4962" spans="1:3" x14ac:dyDescent="0.35">
      <c r="A4962" s="2" t="s">
        <v>1056</v>
      </c>
      <c r="B4962" s="2" t="s">
        <v>15998</v>
      </c>
      <c r="C4962" s="2" t="s">
        <v>16055</v>
      </c>
    </row>
    <row r="4963" spans="1:3" x14ac:dyDescent="0.35">
      <c r="A4963" s="2" t="s">
        <v>1056</v>
      </c>
      <c r="B4963" s="2" t="s">
        <v>15998</v>
      </c>
      <c r="C4963" s="2" t="s">
        <v>16056</v>
      </c>
    </row>
    <row r="4964" spans="1:3" x14ac:dyDescent="0.35">
      <c r="A4964" s="2" t="s">
        <v>1056</v>
      </c>
      <c r="B4964" s="2" t="s">
        <v>15998</v>
      </c>
      <c r="C4964" s="2" t="s">
        <v>16057</v>
      </c>
    </row>
    <row r="4965" spans="1:3" x14ac:dyDescent="0.35">
      <c r="A4965" s="2" t="s">
        <v>1056</v>
      </c>
      <c r="B4965" s="2" t="s">
        <v>15998</v>
      </c>
      <c r="C4965" s="2" t="s">
        <v>16058</v>
      </c>
    </row>
    <row r="4966" spans="1:3" x14ac:dyDescent="0.35">
      <c r="A4966" s="2" t="s">
        <v>1056</v>
      </c>
      <c r="B4966" s="2" t="s">
        <v>15998</v>
      </c>
      <c r="C4966" s="2" t="s">
        <v>16059</v>
      </c>
    </row>
    <row r="4967" spans="1:3" x14ac:dyDescent="0.35">
      <c r="A4967" s="2" t="s">
        <v>1056</v>
      </c>
      <c r="B4967" s="2" t="s">
        <v>15998</v>
      </c>
      <c r="C4967" s="2" t="s">
        <v>16060</v>
      </c>
    </row>
    <row r="4968" spans="1:3" x14ac:dyDescent="0.35">
      <c r="A4968" s="2" t="s">
        <v>1056</v>
      </c>
      <c r="B4968" s="2" t="s">
        <v>15998</v>
      </c>
      <c r="C4968" s="2" t="s">
        <v>16061</v>
      </c>
    </row>
    <row r="4969" spans="1:3" x14ac:dyDescent="0.35">
      <c r="A4969" s="2" t="s">
        <v>1056</v>
      </c>
      <c r="B4969" s="2" t="s">
        <v>15998</v>
      </c>
      <c r="C4969" s="2" t="s">
        <v>16062</v>
      </c>
    </row>
    <row r="4970" spans="1:3" x14ac:dyDescent="0.35">
      <c r="A4970" s="2" t="s">
        <v>1056</v>
      </c>
      <c r="B4970" s="2" t="s">
        <v>15998</v>
      </c>
      <c r="C4970" s="2" t="s">
        <v>16063</v>
      </c>
    </row>
    <row r="4971" spans="1:3" x14ac:dyDescent="0.35">
      <c r="A4971" s="2" t="s">
        <v>1056</v>
      </c>
      <c r="B4971" s="2" t="s">
        <v>15998</v>
      </c>
      <c r="C4971" s="2" t="s">
        <v>16064</v>
      </c>
    </row>
    <row r="4972" spans="1:3" x14ac:dyDescent="0.35">
      <c r="A4972" s="2" t="s">
        <v>1056</v>
      </c>
      <c r="B4972" s="2" t="s">
        <v>15998</v>
      </c>
      <c r="C4972" s="2" t="s">
        <v>16065</v>
      </c>
    </row>
    <row r="4973" spans="1:3" x14ac:dyDescent="0.35">
      <c r="A4973" s="2" t="s">
        <v>1056</v>
      </c>
      <c r="B4973" s="2" t="s">
        <v>15998</v>
      </c>
      <c r="C4973" s="2" t="s">
        <v>16066</v>
      </c>
    </row>
    <row r="4974" spans="1:3" x14ac:dyDescent="0.35">
      <c r="A4974" s="2" t="s">
        <v>1056</v>
      </c>
      <c r="B4974" s="2" t="s">
        <v>15998</v>
      </c>
      <c r="C4974" s="2" t="s">
        <v>16067</v>
      </c>
    </row>
    <row r="4975" spans="1:3" x14ac:dyDescent="0.35">
      <c r="A4975" s="2" t="s">
        <v>1056</v>
      </c>
      <c r="B4975" s="2" t="s">
        <v>15998</v>
      </c>
      <c r="C4975" s="2" t="s">
        <v>16068</v>
      </c>
    </row>
    <row r="4976" spans="1:3" x14ac:dyDescent="0.35">
      <c r="A4976" s="2" t="s">
        <v>1056</v>
      </c>
      <c r="B4976" s="2" t="s">
        <v>15998</v>
      </c>
      <c r="C4976" s="2" t="s">
        <v>16069</v>
      </c>
    </row>
    <row r="4977" spans="1:3" x14ac:dyDescent="0.35">
      <c r="A4977" s="2" t="s">
        <v>1056</v>
      </c>
      <c r="B4977" s="2" t="s">
        <v>15998</v>
      </c>
      <c r="C4977" s="2" t="s">
        <v>16070</v>
      </c>
    </row>
    <row r="4978" spans="1:3" x14ac:dyDescent="0.35">
      <c r="A4978" s="2" t="s">
        <v>1056</v>
      </c>
      <c r="B4978" s="2" t="s">
        <v>15998</v>
      </c>
      <c r="C4978" s="2" t="s">
        <v>16071</v>
      </c>
    </row>
    <row r="4979" spans="1:3" x14ac:dyDescent="0.35">
      <c r="A4979" s="2" t="s">
        <v>1056</v>
      </c>
      <c r="B4979" s="2" t="s">
        <v>15998</v>
      </c>
      <c r="C4979" s="2" t="s">
        <v>16072</v>
      </c>
    </row>
    <row r="4980" spans="1:3" x14ac:dyDescent="0.35">
      <c r="A4980" s="2" t="s">
        <v>1056</v>
      </c>
      <c r="B4980" s="2" t="s">
        <v>15998</v>
      </c>
      <c r="C4980" s="2" t="s">
        <v>16073</v>
      </c>
    </row>
    <row r="4981" spans="1:3" x14ac:dyDescent="0.35">
      <c r="A4981" s="2" t="s">
        <v>1056</v>
      </c>
      <c r="B4981" s="2" t="s">
        <v>15998</v>
      </c>
      <c r="C4981" s="2" t="s">
        <v>16074</v>
      </c>
    </row>
    <row r="4982" spans="1:3" x14ac:dyDescent="0.35">
      <c r="A4982" s="2" t="s">
        <v>1056</v>
      </c>
      <c r="B4982" s="2" t="s">
        <v>15998</v>
      </c>
      <c r="C4982" s="2" t="s">
        <v>16075</v>
      </c>
    </row>
    <row r="4983" spans="1:3" x14ac:dyDescent="0.35">
      <c r="A4983" s="2" t="s">
        <v>1056</v>
      </c>
      <c r="B4983" s="2" t="s">
        <v>15998</v>
      </c>
      <c r="C4983" s="2" t="s">
        <v>16076</v>
      </c>
    </row>
    <row r="4984" spans="1:3" x14ac:dyDescent="0.35">
      <c r="A4984" s="2" t="s">
        <v>1056</v>
      </c>
      <c r="B4984" s="2" t="s">
        <v>15998</v>
      </c>
      <c r="C4984" s="2" t="s">
        <v>16077</v>
      </c>
    </row>
    <row r="4985" spans="1:3" x14ac:dyDescent="0.35">
      <c r="A4985" s="2" t="s">
        <v>1056</v>
      </c>
      <c r="B4985" s="2" t="s">
        <v>15998</v>
      </c>
      <c r="C4985" s="2" t="s">
        <v>16078</v>
      </c>
    </row>
    <row r="4986" spans="1:3" x14ac:dyDescent="0.35">
      <c r="A4986" s="2" t="s">
        <v>1056</v>
      </c>
      <c r="B4986" s="2" t="s">
        <v>15998</v>
      </c>
      <c r="C4986" s="2" t="s">
        <v>16079</v>
      </c>
    </row>
    <row r="4987" spans="1:3" x14ac:dyDescent="0.35">
      <c r="A4987" s="2" t="s">
        <v>1056</v>
      </c>
      <c r="B4987" s="2" t="s">
        <v>15998</v>
      </c>
      <c r="C4987" s="2" t="s">
        <v>16080</v>
      </c>
    </row>
    <row r="4988" spans="1:3" x14ac:dyDescent="0.35">
      <c r="A4988" s="2" t="s">
        <v>1056</v>
      </c>
      <c r="B4988" s="2" t="s">
        <v>15998</v>
      </c>
      <c r="C4988" s="2" t="s">
        <v>16081</v>
      </c>
    </row>
    <row r="4989" spans="1:3" x14ac:dyDescent="0.35">
      <c r="A4989" s="2" t="s">
        <v>1056</v>
      </c>
      <c r="B4989" s="2" t="s">
        <v>15998</v>
      </c>
      <c r="C4989" s="2" t="s">
        <v>16082</v>
      </c>
    </row>
    <row r="4990" spans="1:3" x14ac:dyDescent="0.35">
      <c r="A4990" s="2" t="s">
        <v>1056</v>
      </c>
      <c r="B4990" s="2" t="s">
        <v>15998</v>
      </c>
      <c r="C4990" s="2" t="s">
        <v>16083</v>
      </c>
    </row>
    <row r="4991" spans="1:3" x14ac:dyDescent="0.35">
      <c r="A4991" s="2" t="s">
        <v>1056</v>
      </c>
      <c r="B4991" s="2" t="s">
        <v>15998</v>
      </c>
      <c r="C4991" s="2" t="s">
        <v>16084</v>
      </c>
    </row>
    <row r="4992" spans="1:3" x14ac:dyDescent="0.35">
      <c r="A4992" s="2" t="s">
        <v>1056</v>
      </c>
      <c r="B4992" s="2" t="s">
        <v>15998</v>
      </c>
      <c r="C4992" s="2" t="s">
        <v>16085</v>
      </c>
    </row>
    <row r="4993" spans="1:3" x14ac:dyDescent="0.35">
      <c r="A4993" s="2" t="s">
        <v>1056</v>
      </c>
      <c r="B4993" s="2" t="s">
        <v>15999</v>
      </c>
      <c r="C4993" s="2" t="s">
        <v>16086</v>
      </c>
    </row>
    <row r="4994" spans="1:3" x14ac:dyDescent="0.35">
      <c r="A4994" s="2" t="s">
        <v>1056</v>
      </c>
      <c r="B4994" s="2" t="s">
        <v>15999</v>
      </c>
      <c r="C4994" s="2" t="s">
        <v>16087</v>
      </c>
    </row>
    <row r="4995" spans="1:3" x14ac:dyDescent="0.35">
      <c r="A4995" s="2" t="s">
        <v>1056</v>
      </c>
      <c r="B4995" s="2" t="s">
        <v>15999</v>
      </c>
      <c r="C4995" s="2" t="s">
        <v>16088</v>
      </c>
    </row>
    <row r="4996" spans="1:3" x14ac:dyDescent="0.35">
      <c r="A4996" s="2" t="s">
        <v>1056</v>
      </c>
      <c r="B4996" s="2" t="s">
        <v>15999</v>
      </c>
      <c r="C4996" s="2" t="s">
        <v>16089</v>
      </c>
    </row>
    <row r="4997" spans="1:3" x14ac:dyDescent="0.35">
      <c r="A4997" s="2" t="s">
        <v>1056</v>
      </c>
      <c r="B4997" s="2" t="s">
        <v>15999</v>
      </c>
      <c r="C4997" s="2" t="s">
        <v>16090</v>
      </c>
    </row>
    <row r="4998" spans="1:3" x14ac:dyDescent="0.35">
      <c r="A4998" s="2" t="s">
        <v>1056</v>
      </c>
      <c r="B4998" s="2" t="s">
        <v>15999</v>
      </c>
      <c r="C4998" s="2" t="s">
        <v>16091</v>
      </c>
    </row>
    <row r="4999" spans="1:3" x14ac:dyDescent="0.35">
      <c r="A4999" s="2" t="s">
        <v>1056</v>
      </c>
      <c r="B4999" s="2" t="s">
        <v>15999</v>
      </c>
      <c r="C4999" s="2" t="s">
        <v>16092</v>
      </c>
    </row>
    <row r="5000" spans="1:3" x14ac:dyDescent="0.35">
      <c r="A5000" s="2" t="s">
        <v>1056</v>
      </c>
      <c r="B5000" s="2" t="s">
        <v>15999</v>
      </c>
      <c r="C5000" s="2" t="s">
        <v>16093</v>
      </c>
    </row>
    <row r="5001" spans="1:3" x14ac:dyDescent="0.35">
      <c r="A5001" s="2" t="s">
        <v>1056</v>
      </c>
      <c r="B5001" s="2" t="s">
        <v>15999</v>
      </c>
      <c r="C5001" s="2" t="s">
        <v>16094</v>
      </c>
    </row>
    <row r="5002" spans="1:3" x14ac:dyDescent="0.35">
      <c r="A5002" s="2" t="s">
        <v>1056</v>
      </c>
      <c r="B5002" s="2" t="s">
        <v>16000</v>
      </c>
      <c r="C5002" s="2" t="s">
        <v>16095</v>
      </c>
    </row>
    <row r="5003" spans="1:3" x14ac:dyDescent="0.35">
      <c r="A5003" s="2" t="s">
        <v>1056</v>
      </c>
      <c r="B5003" s="2" t="s">
        <v>16000</v>
      </c>
      <c r="C5003" s="2" t="s">
        <v>16096</v>
      </c>
    </row>
    <row r="5004" spans="1:3" x14ac:dyDescent="0.35">
      <c r="A5004" s="2" t="s">
        <v>1056</v>
      </c>
      <c r="B5004" s="2" t="s">
        <v>16000</v>
      </c>
      <c r="C5004" s="2" t="s">
        <v>16097</v>
      </c>
    </row>
    <row r="5005" spans="1:3" x14ac:dyDescent="0.35">
      <c r="A5005" s="2" t="s">
        <v>1056</v>
      </c>
      <c r="B5005" s="2" t="s">
        <v>16000</v>
      </c>
      <c r="C5005" s="2" t="s">
        <v>16098</v>
      </c>
    </row>
    <row r="5006" spans="1:3" x14ac:dyDescent="0.35">
      <c r="A5006" s="2" t="s">
        <v>1056</v>
      </c>
      <c r="B5006" s="2" t="s">
        <v>16000</v>
      </c>
      <c r="C5006" s="2" t="s">
        <v>16099</v>
      </c>
    </row>
    <row r="5007" spans="1:3" x14ac:dyDescent="0.35">
      <c r="A5007" s="2" t="s">
        <v>1056</v>
      </c>
      <c r="B5007" s="2" t="s">
        <v>16000</v>
      </c>
      <c r="C5007" s="2" t="s">
        <v>16100</v>
      </c>
    </row>
    <row r="5008" spans="1:3" x14ac:dyDescent="0.35">
      <c r="A5008" s="2" t="s">
        <v>1056</v>
      </c>
      <c r="B5008" s="2" t="s">
        <v>16000</v>
      </c>
      <c r="C5008" s="2" t="s">
        <v>16101</v>
      </c>
    </row>
    <row r="5009" spans="1:3" x14ac:dyDescent="0.35">
      <c r="A5009" s="2" t="s">
        <v>1056</v>
      </c>
      <c r="B5009" s="2" t="s">
        <v>16001</v>
      </c>
      <c r="C5009" s="2" t="s">
        <v>16102</v>
      </c>
    </row>
    <row r="5010" spans="1:3" x14ac:dyDescent="0.35">
      <c r="A5010" s="2" t="s">
        <v>1056</v>
      </c>
      <c r="B5010" s="2" t="s">
        <v>16001</v>
      </c>
      <c r="C5010" s="2" t="s">
        <v>16103</v>
      </c>
    </row>
    <row r="5011" spans="1:3" x14ac:dyDescent="0.35">
      <c r="A5011" s="2" t="s">
        <v>1056</v>
      </c>
      <c r="B5011" s="2" t="s">
        <v>16001</v>
      </c>
      <c r="C5011" s="2" t="s">
        <v>16104</v>
      </c>
    </row>
    <row r="5012" spans="1:3" x14ac:dyDescent="0.35">
      <c r="A5012" s="2" t="s">
        <v>1056</v>
      </c>
      <c r="B5012" s="2" t="s">
        <v>16001</v>
      </c>
      <c r="C5012" s="2" t="s">
        <v>16105</v>
      </c>
    </row>
    <row r="5013" spans="1:3" x14ac:dyDescent="0.35">
      <c r="A5013" s="2" t="s">
        <v>1056</v>
      </c>
      <c r="B5013" s="2" t="s">
        <v>16001</v>
      </c>
      <c r="C5013" s="2" t="s">
        <v>16106</v>
      </c>
    </row>
    <row r="5014" spans="1:3" x14ac:dyDescent="0.35">
      <c r="A5014" s="2" t="s">
        <v>1056</v>
      </c>
      <c r="B5014" s="2" t="s">
        <v>16001</v>
      </c>
      <c r="C5014" s="2" t="s">
        <v>16107</v>
      </c>
    </row>
    <row r="5015" spans="1:3" x14ac:dyDescent="0.35">
      <c r="A5015" s="2" t="s">
        <v>1056</v>
      </c>
      <c r="B5015" s="2" t="s">
        <v>16001</v>
      </c>
      <c r="C5015" s="2" t="s">
        <v>16108</v>
      </c>
    </row>
    <row r="5016" spans="1:3" x14ac:dyDescent="0.35">
      <c r="A5016" s="2" t="s">
        <v>1056</v>
      </c>
      <c r="B5016" s="2" t="s">
        <v>16001</v>
      </c>
      <c r="C5016" s="2" t="s">
        <v>16109</v>
      </c>
    </row>
    <row r="5017" spans="1:3" x14ac:dyDescent="0.35">
      <c r="A5017" s="2" t="s">
        <v>1056</v>
      </c>
      <c r="B5017" s="2" t="s">
        <v>16001</v>
      </c>
      <c r="C5017" s="2" t="s">
        <v>16110</v>
      </c>
    </row>
    <row r="5018" spans="1:3" x14ac:dyDescent="0.35">
      <c r="A5018" s="2" t="s">
        <v>1056</v>
      </c>
      <c r="B5018" s="2" t="s">
        <v>16001</v>
      </c>
      <c r="C5018" s="2" t="s">
        <v>16111</v>
      </c>
    </row>
    <row r="5019" spans="1:3" x14ac:dyDescent="0.35">
      <c r="A5019" s="2" t="s">
        <v>1056</v>
      </c>
      <c r="B5019" s="2" t="s">
        <v>16001</v>
      </c>
      <c r="C5019" s="2" t="s">
        <v>16112</v>
      </c>
    </row>
    <row r="5020" spans="1:3" x14ac:dyDescent="0.35">
      <c r="A5020" s="2" t="s">
        <v>1056</v>
      </c>
      <c r="B5020" s="2" t="s">
        <v>16001</v>
      </c>
      <c r="C5020" s="2" t="s">
        <v>16113</v>
      </c>
    </row>
    <row r="5021" spans="1:3" x14ac:dyDescent="0.35">
      <c r="A5021" s="2" t="s">
        <v>1056</v>
      </c>
      <c r="B5021" s="2" t="s">
        <v>16001</v>
      </c>
      <c r="C5021" s="2" t="s">
        <v>16114</v>
      </c>
    </row>
    <row r="5022" spans="1:3" x14ac:dyDescent="0.35">
      <c r="A5022" s="2" t="s">
        <v>1056</v>
      </c>
      <c r="B5022" s="2" t="s">
        <v>16001</v>
      </c>
      <c r="C5022" s="2" t="s">
        <v>16115</v>
      </c>
    </row>
    <row r="5023" spans="1:3" x14ac:dyDescent="0.35">
      <c r="A5023" s="2" t="s">
        <v>1056</v>
      </c>
      <c r="B5023" s="2" t="s">
        <v>16001</v>
      </c>
      <c r="C5023" s="2" t="s">
        <v>16116</v>
      </c>
    </row>
    <row r="5024" spans="1:3" x14ac:dyDescent="0.35">
      <c r="A5024" s="2" t="s">
        <v>1056</v>
      </c>
      <c r="B5024" s="2" t="s">
        <v>16001</v>
      </c>
      <c r="C5024" s="2" t="s">
        <v>16117</v>
      </c>
    </row>
    <row r="5025" spans="1:3" x14ac:dyDescent="0.35">
      <c r="A5025" s="2" t="s">
        <v>1056</v>
      </c>
      <c r="B5025" s="2" t="s">
        <v>16001</v>
      </c>
      <c r="C5025" s="2" t="s">
        <v>16118</v>
      </c>
    </row>
    <row r="5026" spans="1:3" x14ac:dyDescent="0.35">
      <c r="A5026" s="2" t="s">
        <v>1056</v>
      </c>
      <c r="B5026" s="2" t="s">
        <v>16001</v>
      </c>
      <c r="C5026" s="2" t="s">
        <v>16119</v>
      </c>
    </row>
    <row r="5027" spans="1:3" x14ac:dyDescent="0.35">
      <c r="A5027" s="2" t="s">
        <v>1056</v>
      </c>
      <c r="B5027" s="2" t="s">
        <v>16002</v>
      </c>
      <c r="C5027" s="2" t="s">
        <v>16120</v>
      </c>
    </row>
    <row r="5028" spans="1:3" x14ac:dyDescent="0.35">
      <c r="A5028" s="2" t="s">
        <v>1056</v>
      </c>
      <c r="B5028" s="2" t="s">
        <v>16002</v>
      </c>
      <c r="C5028" s="2" t="s">
        <v>16121</v>
      </c>
    </row>
    <row r="5029" spans="1:3" x14ac:dyDescent="0.35">
      <c r="A5029" s="2" t="s">
        <v>1056</v>
      </c>
      <c r="B5029" s="2" t="s">
        <v>16002</v>
      </c>
      <c r="C5029" s="2" t="s">
        <v>16122</v>
      </c>
    </row>
    <row r="5030" spans="1:3" x14ac:dyDescent="0.35">
      <c r="A5030" s="2" t="s">
        <v>1056</v>
      </c>
      <c r="B5030" s="2" t="s">
        <v>16002</v>
      </c>
      <c r="C5030" s="2" t="s">
        <v>16123</v>
      </c>
    </row>
    <row r="5031" spans="1:3" x14ac:dyDescent="0.35">
      <c r="A5031" s="2" t="s">
        <v>1056</v>
      </c>
      <c r="B5031" s="2" t="s">
        <v>16002</v>
      </c>
      <c r="C5031" s="2" t="s">
        <v>16124</v>
      </c>
    </row>
    <row r="5032" spans="1:3" x14ac:dyDescent="0.35">
      <c r="A5032" s="2" t="s">
        <v>1056</v>
      </c>
      <c r="B5032" s="2" t="s">
        <v>16002</v>
      </c>
      <c r="C5032" s="2" t="s">
        <v>16125</v>
      </c>
    </row>
    <row r="5033" spans="1:3" x14ac:dyDescent="0.35">
      <c r="A5033" s="2" t="s">
        <v>1056</v>
      </c>
      <c r="B5033" s="2" t="s">
        <v>16002</v>
      </c>
      <c r="C5033" s="2" t="s">
        <v>16126</v>
      </c>
    </row>
    <row r="5034" spans="1:3" x14ac:dyDescent="0.35">
      <c r="A5034" s="2" t="s">
        <v>1056</v>
      </c>
      <c r="B5034" s="2" t="s">
        <v>16002</v>
      </c>
      <c r="C5034" s="2" t="s">
        <v>16127</v>
      </c>
    </row>
    <row r="5035" spans="1:3" x14ac:dyDescent="0.35">
      <c r="A5035" s="2" t="s">
        <v>1056</v>
      </c>
      <c r="B5035" s="2" t="s">
        <v>16002</v>
      </c>
      <c r="C5035" s="2" t="s">
        <v>16128</v>
      </c>
    </row>
    <row r="5036" spans="1:3" x14ac:dyDescent="0.35">
      <c r="A5036" s="2" t="s">
        <v>1056</v>
      </c>
      <c r="B5036" s="2" t="s">
        <v>16002</v>
      </c>
      <c r="C5036" s="2" t="s">
        <v>16129</v>
      </c>
    </row>
    <row r="5037" spans="1:3" x14ac:dyDescent="0.35">
      <c r="A5037" s="2" t="s">
        <v>1056</v>
      </c>
      <c r="B5037" s="2" t="s">
        <v>16002</v>
      </c>
      <c r="C5037" s="2" t="s">
        <v>16130</v>
      </c>
    </row>
    <row r="5038" spans="1:3" x14ac:dyDescent="0.35">
      <c r="A5038" s="2" t="s">
        <v>1056</v>
      </c>
      <c r="B5038" s="2" t="s">
        <v>16002</v>
      </c>
      <c r="C5038" s="2" t="s">
        <v>16131</v>
      </c>
    </row>
    <row r="5039" spans="1:3" x14ac:dyDescent="0.35">
      <c r="A5039" s="2" t="s">
        <v>1056</v>
      </c>
      <c r="B5039" s="2" t="s">
        <v>16002</v>
      </c>
      <c r="C5039" s="2" t="s">
        <v>16132</v>
      </c>
    </row>
    <row r="5040" spans="1:3" x14ac:dyDescent="0.35">
      <c r="A5040" s="2" t="s">
        <v>1056</v>
      </c>
      <c r="B5040" s="2" t="s">
        <v>16002</v>
      </c>
      <c r="C5040" s="2" t="s">
        <v>16133</v>
      </c>
    </row>
    <row r="5041" spans="1:3" x14ac:dyDescent="0.35">
      <c r="A5041" s="2" t="s">
        <v>1056</v>
      </c>
      <c r="B5041" s="2" t="s">
        <v>16002</v>
      </c>
      <c r="C5041" s="2" t="s">
        <v>16134</v>
      </c>
    </row>
    <row r="5042" spans="1:3" x14ac:dyDescent="0.35">
      <c r="A5042" s="2" t="s">
        <v>1056</v>
      </c>
      <c r="B5042" s="2" t="s">
        <v>16002</v>
      </c>
      <c r="C5042" s="2" t="s">
        <v>16135</v>
      </c>
    </row>
    <row r="5043" spans="1:3" x14ac:dyDescent="0.35">
      <c r="A5043" s="2" t="s">
        <v>1056</v>
      </c>
      <c r="B5043" s="2" t="s">
        <v>16002</v>
      </c>
      <c r="C5043" s="2" t="s">
        <v>16136</v>
      </c>
    </row>
    <row r="5044" spans="1:3" x14ac:dyDescent="0.35">
      <c r="A5044" s="2" t="s">
        <v>1056</v>
      </c>
      <c r="B5044" s="2" t="s">
        <v>16003</v>
      </c>
      <c r="C5044" s="2" t="s">
        <v>16137</v>
      </c>
    </row>
    <row r="5045" spans="1:3" x14ac:dyDescent="0.35">
      <c r="A5045" s="2" t="s">
        <v>1056</v>
      </c>
      <c r="B5045" s="2" t="s">
        <v>16003</v>
      </c>
      <c r="C5045" s="2" t="s">
        <v>16138</v>
      </c>
    </row>
    <row r="5046" spans="1:3" x14ac:dyDescent="0.35">
      <c r="A5046" s="2" t="s">
        <v>1056</v>
      </c>
      <c r="B5046" s="2" t="s">
        <v>16003</v>
      </c>
      <c r="C5046" s="2" t="s">
        <v>16139</v>
      </c>
    </row>
    <row r="5047" spans="1:3" x14ac:dyDescent="0.35">
      <c r="A5047" s="2" t="s">
        <v>1056</v>
      </c>
      <c r="B5047" s="2" t="s">
        <v>16004</v>
      </c>
      <c r="C5047" s="2" t="s">
        <v>16140</v>
      </c>
    </row>
    <row r="5048" spans="1:3" x14ac:dyDescent="0.35">
      <c r="A5048" s="2" t="s">
        <v>1056</v>
      </c>
      <c r="B5048" s="2" t="s">
        <v>16004</v>
      </c>
      <c r="C5048" s="2" t="s">
        <v>16141</v>
      </c>
    </row>
    <row r="5049" spans="1:3" x14ac:dyDescent="0.35">
      <c r="A5049" s="2" t="s">
        <v>1056</v>
      </c>
      <c r="B5049" s="2" t="s">
        <v>16004</v>
      </c>
      <c r="C5049" s="2" t="s">
        <v>16142</v>
      </c>
    </row>
    <row r="5050" spans="1:3" x14ac:dyDescent="0.35">
      <c r="A5050" s="2" t="s">
        <v>1056</v>
      </c>
      <c r="B5050" s="2" t="s">
        <v>16004</v>
      </c>
      <c r="C5050" s="2" t="s">
        <v>16143</v>
      </c>
    </row>
    <row r="5051" spans="1:3" x14ac:dyDescent="0.35">
      <c r="A5051" s="2" t="s">
        <v>1056</v>
      </c>
      <c r="B5051" s="2" t="s">
        <v>16004</v>
      </c>
      <c r="C5051" s="2" t="s">
        <v>16144</v>
      </c>
    </row>
    <row r="5052" spans="1:3" x14ac:dyDescent="0.35">
      <c r="A5052" s="2" t="s">
        <v>1056</v>
      </c>
      <c r="B5052" s="2" t="s">
        <v>16004</v>
      </c>
      <c r="C5052" s="2" t="s">
        <v>16145</v>
      </c>
    </row>
    <row r="5053" spans="1:3" x14ac:dyDescent="0.35">
      <c r="A5053" s="2" t="s">
        <v>1056</v>
      </c>
      <c r="B5053" s="2" t="s">
        <v>16004</v>
      </c>
      <c r="C5053" s="2" t="s">
        <v>16146</v>
      </c>
    </row>
    <row r="5054" spans="1:3" x14ac:dyDescent="0.35">
      <c r="A5054" s="2" t="s">
        <v>1056</v>
      </c>
      <c r="B5054" s="2" t="s">
        <v>16004</v>
      </c>
      <c r="C5054" s="2" t="s">
        <v>16147</v>
      </c>
    </row>
    <row r="5055" spans="1:3" x14ac:dyDescent="0.35">
      <c r="A5055" s="2" t="s">
        <v>1056</v>
      </c>
      <c r="B5055" s="2" t="s">
        <v>16004</v>
      </c>
      <c r="C5055" s="2" t="s">
        <v>16148</v>
      </c>
    </row>
    <row r="5056" spans="1:3" x14ac:dyDescent="0.35">
      <c r="A5056" s="2" t="s">
        <v>1056</v>
      </c>
      <c r="B5056" s="2" t="s">
        <v>16004</v>
      </c>
      <c r="C5056" s="2" t="s">
        <v>16149</v>
      </c>
    </row>
    <row r="5057" spans="1:3" x14ac:dyDescent="0.35">
      <c r="A5057" s="2" t="s">
        <v>1056</v>
      </c>
      <c r="B5057" s="2" t="s">
        <v>16004</v>
      </c>
      <c r="C5057" s="2" t="s">
        <v>16150</v>
      </c>
    </row>
    <row r="5058" spans="1:3" x14ac:dyDescent="0.35">
      <c r="A5058" s="2" t="s">
        <v>1056</v>
      </c>
      <c r="B5058" s="2" t="s">
        <v>16004</v>
      </c>
      <c r="C5058" s="2" t="s">
        <v>16151</v>
      </c>
    </row>
    <row r="5059" spans="1:3" x14ac:dyDescent="0.35">
      <c r="A5059" s="2" t="s">
        <v>1056</v>
      </c>
      <c r="B5059" s="2" t="s">
        <v>16004</v>
      </c>
      <c r="C5059" s="2" t="s">
        <v>16152</v>
      </c>
    </row>
    <row r="5060" spans="1:3" x14ac:dyDescent="0.35">
      <c r="A5060" s="2" t="s">
        <v>1056</v>
      </c>
      <c r="B5060" s="2" t="s">
        <v>16004</v>
      </c>
      <c r="C5060" s="2" t="s">
        <v>16153</v>
      </c>
    </row>
    <row r="5061" spans="1:3" x14ac:dyDescent="0.35">
      <c r="A5061" s="2" t="s">
        <v>1056</v>
      </c>
      <c r="B5061" s="2" t="s">
        <v>16004</v>
      </c>
      <c r="C5061" s="2" t="s">
        <v>16154</v>
      </c>
    </row>
    <row r="5062" spans="1:3" x14ac:dyDescent="0.35">
      <c r="A5062" s="2" t="s">
        <v>1056</v>
      </c>
      <c r="B5062" s="2" t="s">
        <v>16004</v>
      </c>
      <c r="C5062" s="2" t="s">
        <v>16155</v>
      </c>
    </row>
    <row r="5063" spans="1:3" x14ac:dyDescent="0.35">
      <c r="A5063" s="2" t="s">
        <v>1056</v>
      </c>
      <c r="B5063" s="2" t="s">
        <v>16004</v>
      </c>
      <c r="C5063" s="2" t="s">
        <v>16156</v>
      </c>
    </row>
    <row r="5064" spans="1:3" x14ac:dyDescent="0.35">
      <c r="A5064" s="2" t="s">
        <v>1056</v>
      </c>
      <c r="B5064" s="2" t="s">
        <v>16004</v>
      </c>
      <c r="C5064" s="2" t="s">
        <v>16157</v>
      </c>
    </row>
    <row r="5065" spans="1:3" x14ac:dyDescent="0.35">
      <c r="A5065" s="2" t="s">
        <v>1056</v>
      </c>
      <c r="B5065" s="2" t="s">
        <v>16004</v>
      </c>
      <c r="C5065" s="2" t="s">
        <v>16158</v>
      </c>
    </row>
    <row r="5066" spans="1:3" x14ac:dyDescent="0.35">
      <c r="A5066" s="2" t="s">
        <v>1056</v>
      </c>
      <c r="B5066" s="2" t="s">
        <v>16004</v>
      </c>
      <c r="C5066" s="2" t="s">
        <v>16159</v>
      </c>
    </row>
    <row r="5067" spans="1:3" x14ac:dyDescent="0.35">
      <c r="A5067" s="2" t="s">
        <v>1056</v>
      </c>
      <c r="B5067" s="2" t="s">
        <v>16004</v>
      </c>
      <c r="C5067" s="2" t="s">
        <v>16160</v>
      </c>
    </row>
    <row r="5068" spans="1:3" x14ac:dyDescent="0.35">
      <c r="A5068" s="2" t="s">
        <v>1056</v>
      </c>
      <c r="B5068" s="2" t="s">
        <v>16004</v>
      </c>
      <c r="C5068" s="2" t="s">
        <v>16161</v>
      </c>
    </row>
    <row r="5069" spans="1:3" x14ac:dyDescent="0.35">
      <c r="A5069" s="2" t="s">
        <v>1056</v>
      </c>
      <c r="B5069" s="2" t="s">
        <v>16004</v>
      </c>
      <c r="C5069" s="2" t="s">
        <v>16162</v>
      </c>
    </row>
    <row r="5070" spans="1:3" x14ac:dyDescent="0.35">
      <c r="A5070" s="2" t="s">
        <v>1056</v>
      </c>
      <c r="B5070" s="2" t="s">
        <v>16004</v>
      </c>
      <c r="C5070" s="2" t="s">
        <v>16163</v>
      </c>
    </row>
    <row r="5071" spans="1:3" x14ac:dyDescent="0.35">
      <c r="A5071" s="2" t="s">
        <v>1056</v>
      </c>
      <c r="B5071" s="2" t="s">
        <v>16004</v>
      </c>
      <c r="C5071" s="2" t="s">
        <v>16164</v>
      </c>
    </row>
    <row r="5072" spans="1:3" x14ac:dyDescent="0.35">
      <c r="A5072" s="2" t="s">
        <v>1056</v>
      </c>
      <c r="B5072" s="2" t="s">
        <v>16004</v>
      </c>
      <c r="C5072" s="2" t="s">
        <v>16165</v>
      </c>
    </row>
    <row r="5073" spans="1:3" x14ac:dyDescent="0.35">
      <c r="A5073" s="2" t="s">
        <v>1056</v>
      </c>
      <c r="B5073" s="2" t="s">
        <v>16004</v>
      </c>
      <c r="C5073" s="2" t="s">
        <v>16166</v>
      </c>
    </row>
    <row r="5074" spans="1:3" x14ac:dyDescent="0.35">
      <c r="A5074" s="2" t="s">
        <v>1056</v>
      </c>
      <c r="B5074" s="2" t="s">
        <v>16004</v>
      </c>
      <c r="C5074" s="2" t="s">
        <v>16167</v>
      </c>
    </row>
    <row r="5075" spans="1:3" x14ac:dyDescent="0.35">
      <c r="A5075" s="2" t="s">
        <v>1056</v>
      </c>
      <c r="B5075" s="2" t="s">
        <v>16004</v>
      </c>
      <c r="C5075" s="2" t="s">
        <v>16168</v>
      </c>
    </row>
    <row r="5076" spans="1:3" x14ac:dyDescent="0.35">
      <c r="A5076" s="2" t="s">
        <v>1056</v>
      </c>
      <c r="B5076" s="2" t="s">
        <v>16004</v>
      </c>
      <c r="C5076" s="2" t="s">
        <v>16169</v>
      </c>
    </row>
    <row r="5077" spans="1:3" x14ac:dyDescent="0.35">
      <c r="A5077" s="2" t="s">
        <v>1056</v>
      </c>
      <c r="B5077" s="2" t="s">
        <v>16005</v>
      </c>
      <c r="C5077" s="2" t="s">
        <v>16170</v>
      </c>
    </row>
    <row r="5078" spans="1:3" x14ac:dyDescent="0.35">
      <c r="A5078" s="2" t="s">
        <v>1056</v>
      </c>
      <c r="B5078" s="2" t="s">
        <v>16005</v>
      </c>
      <c r="C5078" s="2" t="s">
        <v>16171</v>
      </c>
    </row>
    <row r="5079" spans="1:3" x14ac:dyDescent="0.35">
      <c r="A5079" s="2" t="s">
        <v>1056</v>
      </c>
      <c r="B5079" s="2" t="s">
        <v>16005</v>
      </c>
      <c r="C5079" s="2" t="s">
        <v>16172</v>
      </c>
    </row>
    <row r="5080" spans="1:3" x14ac:dyDescent="0.35">
      <c r="A5080" s="2" t="s">
        <v>1056</v>
      </c>
      <c r="B5080" s="2" t="s">
        <v>16005</v>
      </c>
      <c r="C5080" s="2" t="s">
        <v>16173</v>
      </c>
    </row>
    <row r="5081" spans="1:3" x14ac:dyDescent="0.35">
      <c r="A5081" s="2" t="s">
        <v>1056</v>
      </c>
      <c r="B5081" s="2" t="s">
        <v>16005</v>
      </c>
      <c r="C5081" s="2" t="s">
        <v>16174</v>
      </c>
    </row>
    <row r="5082" spans="1:3" x14ac:dyDescent="0.35">
      <c r="A5082" s="2" t="s">
        <v>1056</v>
      </c>
      <c r="B5082" s="2" t="s">
        <v>16005</v>
      </c>
      <c r="C5082" s="2" t="s">
        <v>16175</v>
      </c>
    </row>
    <row r="5083" spans="1:3" x14ac:dyDescent="0.35">
      <c r="A5083" s="2" t="s">
        <v>1056</v>
      </c>
      <c r="B5083" s="2" t="s">
        <v>16005</v>
      </c>
      <c r="C5083" s="2" t="s">
        <v>16176</v>
      </c>
    </row>
    <row r="5084" spans="1:3" x14ac:dyDescent="0.35">
      <c r="A5084" s="2" t="s">
        <v>1056</v>
      </c>
      <c r="B5084" s="2" t="s">
        <v>16005</v>
      </c>
      <c r="C5084" s="2" t="s">
        <v>16177</v>
      </c>
    </row>
    <row r="5085" spans="1:3" x14ac:dyDescent="0.35">
      <c r="A5085" s="2" t="s">
        <v>1056</v>
      </c>
      <c r="B5085" s="2" t="s">
        <v>16005</v>
      </c>
      <c r="C5085" s="2" t="s">
        <v>16178</v>
      </c>
    </row>
    <row r="5086" spans="1:3" x14ac:dyDescent="0.35">
      <c r="A5086" s="2" t="s">
        <v>1056</v>
      </c>
      <c r="B5086" s="2" t="s">
        <v>16005</v>
      </c>
      <c r="C5086" s="2" t="s">
        <v>16179</v>
      </c>
    </row>
    <row r="5087" spans="1:3" x14ac:dyDescent="0.35">
      <c r="A5087" s="2" t="s">
        <v>1056</v>
      </c>
      <c r="B5087" s="2" t="s">
        <v>16005</v>
      </c>
      <c r="C5087" s="2" t="s">
        <v>16180</v>
      </c>
    </row>
    <row r="5088" spans="1:3" x14ac:dyDescent="0.35">
      <c r="A5088" s="2" t="s">
        <v>1056</v>
      </c>
      <c r="B5088" s="2" t="s">
        <v>16005</v>
      </c>
      <c r="C5088" s="2" t="s">
        <v>16181</v>
      </c>
    </row>
    <row r="5089" spans="1:3" x14ac:dyDescent="0.35">
      <c r="A5089" s="2" t="s">
        <v>1056</v>
      </c>
      <c r="B5089" s="2" t="s">
        <v>16005</v>
      </c>
      <c r="C5089" s="2" t="s">
        <v>16182</v>
      </c>
    </row>
    <row r="5090" spans="1:3" x14ac:dyDescent="0.35">
      <c r="A5090" s="2" t="s">
        <v>1056</v>
      </c>
      <c r="B5090" s="2" t="s">
        <v>16005</v>
      </c>
      <c r="C5090" s="2" t="s">
        <v>16183</v>
      </c>
    </row>
    <row r="5091" spans="1:3" x14ac:dyDescent="0.35">
      <c r="A5091" s="2" t="s">
        <v>1056</v>
      </c>
      <c r="B5091" s="2" t="s">
        <v>16006</v>
      </c>
      <c r="C5091" s="2" t="s">
        <v>16184</v>
      </c>
    </row>
    <row r="5092" spans="1:3" x14ac:dyDescent="0.35">
      <c r="A5092" s="2" t="s">
        <v>1056</v>
      </c>
      <c r="B5092" s="2" t="s">
        <v>16006</v>
      </c>
      <c r="C5092" s="2" t="s">
        <v>16185</v>
      </c>
    </row>
    <row r="5093" spans="1:3" x14ac:dyDescent="0.35">
      <c r="A5093" s="2" t="s">
        <v>1056</v>
      </c>
      <c r="B5093" s="2" t="s">
        <v>16006</v>
      </c>
      <c r="C5093" s="2" t="s">
        <v>16186</v>
      </c>
    </row>
    <row r="5094" spans="1:3" x14ac:dyDescent="0.35">
      <c r="A5094" s="2" t="s">
        <v>1056</v>
      </c>
      <c r="B5094" s="2" t="s">
        <v>16006</v>
      </c>
      <c r="C5094" s="2" t="s">
        <v>16187</v>
      </c>
    </row>
    <row r="5095" spans="1:3" x14ac:dyDescent="0.35">
      <c r="A5095" s="2" t="s">
        <v>1056</v>
      </c>
      <c r="B5095" s="2" t="s">
        <v>16006</v>
      </c>
      <c r="C5095" s="2" t="s">
        <v>16188</v>
      </c>
    </row>
    <row r="5096" spans="1:3" x14ac:dyDescent="0.35">
      <c r="A5096" s="2" t="s">
        <v>1056</v>
      </c>
      <c r="B5096" s="2" t="s">
        <v>16006</v>
      </c>
      <c r="C5096" s="2" t="s">
        <v>16189</v>
      </c>
    </row>
    <row r="5097" spans="1:3" x14ac:dyDescent="0.35">
      <c r="A5097" s="2" t="s">
        <v>1056</v>
      </c>
      <c r="B5097" s="2" t="s">
        <v>16006</v>
      </c>
      <c r="C5097" s="2" t="s">
        <v>16190</v>
      </c>
    </row>
    <row r="5098" spans="1:3" x14ac:dyDescent="0.35">
      <c r="A5098" s="2" t="s">
        <v>1056</v>
      </c>
      <c r="B5098" s="2" t="s">
        <v>16006</v>
      </c>
      <c r="C5098" s="2" t="s">
        <v>16191</v>
      </c>
    </row>
    <row r="5099" spans="1:3" x14ac:dyDescent="0.35">
      <c r="A5099" s="2" t="s">
        <v>1056</v>
      </c>
      <c r="B5099" s="2" t="s">
        <v>16006</v>
      </c>
      <c r="C5099" s="2" t="s">
        <v>16192</v>
      </c>
    </row>
    <row r="5100" spans="1:3" x14ac:dyDescent="0.35">
      <c r="A5100" s="2" t="s">
        <v>1056</v>
      </c>
      <c r="B5100" s="2" t="s">
        <v>16006</v>
      </c>
      <c r="C5100" s="2" t="s">
        <v>16193</v>
      </c>
    </row>
    <row r="5101" spans="1:3" x14ac:dyDescent="0.35">
      <c r="A5101" s="2" t="s">
        <v>1056</v>
      </c>
      <c r="B5101" s="2" t="s">
        <v>16006</v>
      </c>
      <c r="C5101" s="2" t="s">
        <v>16194</v>
      </c>
    </row>
    <row r="5102" spans="1:3" x14ac:dyDescent="0.35">
      <c r="A5102" s="2" t="s">
        <v>1056</v>
      </c>
      <c r="B5102" s="2" t="s">
        <v>16006</v>
      </c>
      <c r="C5102" s="2" t="s">
        <v>16195</v>
      </c>
    </row>
    <row r="5103" spans="1:3" x14ac:dyDescent="0.35">
      <c r="A5103" s="2" t="s">
        <v>1056</v>
      </c>
      <c r="B5103" s="2" t="s">
        <v>16006</v>
      </c>
      <c r="C5103" s="2" t="s">
        <v>16196</v>
      </c>
    </row>
    <row r="5104" spans="1:3" x14ac:dyDescent="0.35">
      <c r="A5104" s="2" t="s">
        <v>1056</v>
      </c>
      <c r="B5104" s="2" t="s">
        <v>16006</v>
      </c>
      <c r="C5104" s="2" t="s">
        <v>16197</v>
      </c>
    </row>
    <row r="5105" spans="1:3" x14ac:dyDescent="0.35">
      <c r="A5105" s="2" t="s">
        <v>1056</v>
      </c>
      <c r="B5105" s="2" t="s">
        <v>16006</v>
      </c>
      <c r="C5105" s="2" t="s">
        <v>16198</v>
      </c>
    </row>
    <row r="5106" spans="1:3" x14ac:dyDescent="0.35">
      <c r="A5106" s="2" t="s">
        <v>1056</v>
      </c>
      <c r="B5106" s="2" t="s">
        <v>16006</v>
      </c>
      <c r="C5106" s="2" t="s">
        <v>16199</v>
      </c>
    </row>
    <row r="5107" spans="1:3" x14ac:dyDescent="0.35">
      <c r="A5107" s="2" t="s">
        <v>1056</v>
      </c>
      <c r="B5107" s="2" t="s">
        <v>16006</v>
      </c>
      <c r="C5107" s="2" t="s">
        <v>16200</v>
      </c>
    </row>
    <row r="5108" spans="1:3" x14ac:dyDescent="0.35">
      <c r="A5108" s="2" t="s">
        <v>1056</v>
      </c>
      <c r="B5108" s="2" t="s">
        <v>16006</v>
      </c>
      <c r="C5108" s="2" t="s">
        <v>16201</v>
      </c>
    </row>
    <row r="5109" spans="1:3" x14ac:dyDescent="0.35">
      <c r="A5109" s="2" t="s">
        <v>1056</v>
      </c>
      <c r="B5109" s="2" t="s">
        <v>16006</v>
      </c>
      <c r="C5109" s="2" t="s">
        <v>16202</v>
      </c>
    </row>
    <row r="5110" spans="1:3" x14ac:dyDescent="0.35">
      <c r="A5110" s="2" t="s">
        <v>1056</v>
      </c>
      <c r="B5110" s="2" t="s">
        <v>16006</v>
      </c>
      <c r="C5110" s="2" t="s">
        <v>16203</v>
      </c>
    </row>
    <row r="5111" spans="1:3" x14ac:dyDescent="0.35">
      <c r="A5111" s="2" t="s">
        <v>1056</v>
      </c>
      <c r="B5111" s="2" t="s">
        <v>16006</v>
      </c>
      <c r="C5111" s="2" t="s">
        <v>16204</v>
      </c>
    </row>
    <row r="5112" spans="1:3" x14ac:dyDescent="0.35">
      <c r="A5112" s="2" t="s">
        <v>1056</v>
      </c>
      <c r="B5112" s="2" t="s">
        <v>16006</v>
      </c>
      <c r="C5112" s="2" t="s">
        <v>16205</v>
      </c>
    </row>
    <row r="5113" spans="1:3" x14ac:dyDescent="0.35">
      <c r="A5113" s="2" t="s">
        <v>1056</v>
      </c>
      <c r="B5113" s="2" t="s">
        <v>16006</v>
      </c>
      <c r="C5113" s="2" t="s">
        <v>16206</v>
      </c>
    </row>
    <row r="5114" spans="1:3" x14ac:dyDescent="0.35">
      <c r="A5114" s="2" t="s">
        <v>1056</v>
      </c>
      <c r="B5114" s="2" t="s">
        <v>16006</v>
      </c>
      <c r="C5114" s="2" t="s">
        <v>16207</v>
      </c>
    </row>
    <row r="5115" spans="1:3" x14ac:dyDescent="0.35">
      <c r="A5115" s="2" t="s">
        <v>1056</v>
      </c>
      <c r="B5115" s="2" t="s">
        <v>16006</v>
      </c>
      <c r="C5115" s="2" t="s">
        <v>16208</v>
      </c>
    </row>
    <row r="5116" spans="1:3" x14ac:dyDescent="0.35">
      <c r="A5116" s="2" t="s">
        <v>1056</v>
      </c>
      <c r="B5116" s="2" t="s">
        <v>16006</v>
      </c>
      <c r="C5116" s="2" t="s">
        <v>16209</v>
      </c>
    </row>
    <row r="5117" spans="1:3" x14ac:dyDescent="0.35">
      <c r="A5117" s="2" t="s">
        <v>1056</v>
      </c>
      <c r="B5117" s="2" t="s">
        <v>16007</v>
      </c>
      <c r="C5117" s="2" t="s">
        <v>16210</v>
      </c>
    </row>
    <row r="5118" spans="1:3" x14ac:dyDescent="0.35">
      <c r="A5118" s="2" t="s">
        <v>1056</v>
      </c>
      <c r="B5118" s="2" t="s">
        <v>16007</v>
      </c>
      <c r="C5118" s="2" t="s">
        <v>16211</v>
      </c>
    </row>
    <row r="5119" spans="1:3" x14ac:dyDescent="0.35">
      <c r="A5119" s="2" t="s">
        <v>1056</v>
      </c>
      <c r="B5119" s="2" t="s">
        <v>16007</v>
      </c>
      <c r="C5119" s="2" t="s">
        <v>16212</v>
      </c>
    </row>
    <row r="5120" spans="1:3" x14ac:dyDescent="0.35">
      <c r="A5120" s="2" t="s">
        <v>1056</v>
      </c>
      <c r="B5120" s="2" t="s">
        <v>16007</v>
      </c>
      <c r="C5120" s="2" t="s">
        <v>16213</v>
      </c>
    </row>
    <row r="5121" spans="1:3" x14ac:dyDescent="0.35">
      <c r="A5121" s="2" t="s">
        <v>1056</v>
      </c>
      <c r="B5121" s="2" t="s">
        <v>16007</v>
      </c>
      <c r="C5121" s="2" t="s">
        <v>16214</v>
      </c>
    </row>
    <row r="5122" spans="1:3" x14ac:dyDescent="0.35">
      <c r="A5122" s="2" t="s">
        <v>1056</v>
      </c>
      <c r="B5122" s="2" t="s">
        <v>16007</v>
      </c>
      <c r="C5122" s="2" t="s">
        <v>16215</v>
      </c>
    </row>
    <row r="5123" spans="1:3" x14ac:dyDescent="0.35">
      <c r="A5123" s="2" t="s">
        <v>1056</v>
      </c>
      <c r="B5123" s="2" t="s">
        <v>16007</v>
      </c>
      <c r="C5123" s="2" t="s">
        <v>16216</v>
      </c>
    </row>
    <row r="5124" spans="1:3" x14ac:dyDescent="0.35">
      <c r="A5124" s="2" t="s">
        <v>1056</v>
      </c>
      <c r="B5124" s="2" t="s">
        <v>16007</v>
      </c>
      <c r="C5124" s="2" t="s">
        <v>16217</v>
      </c>
    </row>
    <row r="5125" spans="1:3" x14ac:dyDescent="0.35">
      <c r="A5125" s="2" t="s">
        <v>1056</v>
      </c>
      <c r="B5125" s="2" t="s">
        <v>16007</v>
      </c>
      <c r="C5125" s="2" t="s">
        <v>16218</v>
      </c>
    </row>
    <row r="5126" spans="1:3" x14ac:dyDescent="0.35">
      <c r="A5126" s="2" t="s">
        <v>1056</v>
      </c>
      <c r="B5126" s="2" t="s">
        <v>16007</v>
      </c>
      <c r="C5126" s="2" t="s">
        <v>16219</v>
      </c>
    </row>
    <row r="5127" spans="1:3" x14ac:dyDescent="0.35">
      <c r="A5127" s="2" t="s">
        <v>1056</v>
      </c>
      <c r="B5127" s="2" t="s">
        <v>16007</v>
      </c>
      <c r="C5127" s="2" t="s">
        <v>16220</v>
      </c>
    </row>
    <row r="5128" spans="1:3" x14ac:dyDescent="0.35">
      <c r="A5128" s="2" t="s">
        <v>1056</v>
      </c>
      <c r="B5128" s="2" t="s">
        <v>16007</v>
      </c>
      <c r="C5128" s="2" t="s">
        <v>16221</v>
      </c>
    </row>
    <row r="5129" spans="1:3" x14ac:dyDescent="0.35">
      <c r="A5129" s="2" t="s">
        <v>1056</v>
      </c>
      <c r="B5129" s="2" t="s">
        <v>16007</v>
      </c>
      <c r="C5129" s="2" t="s">
        <v>16222</v>
      </c>
    </row>
    <row r="5130" spans="1:3" x14ac:dyDescent="0.35">
      <c r="A5130" s="2" t="s">
        <v>1056</v>
      </c>
      <c r="B5130" s="2" t="s">
        <v>16007</v>
      </c>
      <c r="C5130" s="2" t="s">
        <v>16223</v>
      </c>
    </row>
    <row r="5131" spans="1:3" x14ac:dyDescent="0.35">
      <c r="A5131" s="2" t="s">
        <v>1056</v>
      </c>
      <c r="B5131" s="2" t="s">
        <v>16007</v>
      </c>
      <c r="C5131" s="2" t="s">
        <v>16224</v>
      </c>
    </row>
    <row r="5132" spans="1:3" x14ac:dyDescent="0.35">
      <c r="A5132" s="2" t="s">
        <v>1056</v>
      </c>
      <c r="B5132" s="2" t="s">
        <v>16007</v>
      </c>
      <c r="C5132" s="2" t="s">
        <v>16225</v>
      </c>
    </row>
    <row r="5133" spans="1:3" x14ac:dyDescent="0.35">
      <c r="A5133" s="2" t="s">
        <v>1056</v>
      </c>
      <c r="B5133" s="2" t="s">
        <v>16007</v>
      </c>
      <c r="C5133" s="2" t="s">
        <v>16226</v>
      </c>
    </row>
    <row r="5134" spans="1:3" x14ac:dyDescent="0.35">
      <c r="A5134" s="2" t="s">
        <v>1056</v>
      </c>
      <c r="B5134" s="2" t="s">
        <v>16007</v>
      </c>
      <c r="C5134" s="2" t="s">
        <v>16227</v>
      </c>
    </row>
    <row r="5135" spans="1:3" x14ac:dyDescent="0.35">
      <c r="A5135" s="2" t="s">
        <v>1056</v>
      </c>
      <c r="B5135" s="2" t="s">
        <v>16007</v>
      </c>
      <c r="C5135" s="2" t="s">
        <v>16228</v>
      </c>
    </row>
    <row r="5136" spans="1:3" x14ac:dyDescent="0.35">
      <c r="A5136" s="2" t="s">
        <v>1056</v>
      </c>
      <c r="B5136" s="2" t="s">
        <v>16007</v>
      </c>
      <c r="C5136" s="2" t="s">
        <v>16229</v>
      </c>
    </row>
    <row r="5137" spans="1:3" x14ac:dyDescent="0.35">
      <c r="A5137" s="2" t="s">
        <v>1056</v>
      </c>
      <c r="B5137" s="2" t="s">
        <v>16007</v>
      </c>
      <c r="C5137" s="2" t="s">
        <v>16230</v>
      </c>
    </row>
    <row r="5138" spans="1:3" x14ac:dyDescent="0.35">
      <c r="A5138" s="2" t="s">
        <v>1056</v>
      </c>
      <c r="B5138" s="2" t="s">
        <v>16007</v>
      </c>
      <c r="C5138" s="2" t="s">
        <v>16231</v>
      </c>
    </row>
    <row r="5139" spans="1:3" x14ac:dyDescent="0.35">
      <c r="A5139" s="2" t="s">
        <v>1056</v>
      </c>
      <c r="B5139" s="2" t="s">
        <v>16007</v>
      </c>
      <c r="C5139" s="2" t="s">
        <v>16232</v>
      </c>
    </row>
    <row r="5140" spans="1:3" x14ac:dyDescent="0.35">
      <c r="A5140" s="2" t="s">
        <v>1056</v>
      </c>
      <c r="B5140" s="2" t="s">
        <v>16007</v>
      </c>
      <c r="C5140" s="2" t="s">
        <v>16233</v>
      </c>
    </row>
    <row r="5141" spans="1:3" x14ac:dyDescent="0.35">
      <c r="A5141" s="2" t="s">
        <v>1056</v>
      </c>
      <c r="B5141" s="2" t="s">
        <v>16007</v>
      </c>
      <c r="C5141" s="2" t="s">
        <v>16234</v>
      </c>
    </row>
    <row r="5142" spans="1:3" x14ac:dyDescent="0.35">
      <c r="A5142" s="2" t="s">
        <v>1056</v>
      </c>
      <c r="B5142" s="2" t="s">
        <v>16007</v>
      </c>
      <c r="C5142" s="2" t="s">
        <v>16235</v>
      </c>
    </row>
    <row r="5143" spans="1:3" x14ac:dyDescent="0.35">
      <c r="A5143" s="2" t="s">
        <v>1056</v>
      </c>
      <c r="B5143" s="2" t="s">
        <v>16007</v>
      </c>
      <c r="C5143" s="2" t="s">
        <v>16236</v>
      </c>
    </row>
    <row r="5144" spans="1:3" x14ac:dyDescent="0.35">
      <c r="A5144" s="2" t="s">
        <v>1056</v>
      </c>
      <c r="B5144" s="2" t="s">
        <v>16007</v>
      </c>
      <c r="C5144" s="2" t="s">
        <v>16237</v>
      </c>
    </row>
    <row r="5145" spans="1:3" x14ac:dyDescent="0.35">
      <c r="A5145" s="2" t="s">
        <v>1056</v>
      </c>
      <c r="B5145" s="2" t="s">
        <v>16007</v>
      </c>
      <c r="C5145" s="2" t="s">
        <v>16238</v>
      </c>
    </row>
    <row r="5146" spans="1:3" x14ac:dyDescent="0.35">
      <c r="A5146" s="2" t="s">
        <v>1056</v>
      </c>
      <c r="B5146" s="2" t="s">
        <v>16007</v>
      </c>
      <c r="C5146" s="2" t="s">
        <v>16239</v>
      </c>
    </row>
    <row r="5147" spans="1:3" x14ac:dyDescent="0.35">
      <c r="A5147" s="2" t="s">
        <v>1056</v>
      </c>
      <c r="B5147" s="2" t="s">
        <v>16007</v>
      </c>
      <c r="C5147" s="2" t="s">
        <v>16240</v>
      </c>
    </row>
    <row r="5148" spans="1:3" x14ac:dyDescent="0.35">
      <c r="A5148" s="2" t="s">
        <v>1056</v>
      </c>
      <c r="B5148" s="2" t="s">
        <v>16007</v>
      </c>
      <c r="C5148" s="2" t="s">
        <v>16241</v>
      </c>
    </row>
    <row r="5149" spans="1:3" x14ac:dyDescent="0.35">
      <c r="A5149" s="2" t="s">
        <v>1056</v>
      </c>
      <c r="B5149" s="2" t="s">
        <v>16007</v>
      </c>
      <c r="C5149" s="2" t="s">
        <v>16242</v>
      </c>
    </row>
    <row r="5150" spans="1:3" x14ac:dyDescent="0.35">
      <c r="A5150" s="2" t="s">
        <v>1056</v>
      </c>
      <c r="B5150" s="2" t="s">
        <v>16007</v>
      </c>
      <c r="C5150" s="2" t="s">
        <v>16243</v>
      </c>
    </row>
    <row r="5151" spans="1:3" x14ac:dyDescent="0.35">
      <c r="A5151" s="2" t="s">
        <v>1056</v>
      </c>
      <c r="B5151" s="2" t="s">
        <v>16007</v>
      </c>
      <c r="C5151" s="2" t="s">
        <v>16244</v>
      </c>
    </row>
    <row r="5152" spans="1:3" x14ac:dyDescent="0.35">
      <c r="A5152" s="2" t="s">
        <v>1056</v>
      </c>
      <c r="B5152" s="2" t="s">
        <v>16007</v>
      </c>
      <c r="C5152" s="2" t="s">
        <v>16245</v>
      </c>
    </row>
    <row r="5153" spans="1:3" x14ac:dyDescent="0.35">
      <c r="A5153" s="2" t="s">
        <v>1056</v>
      </c>
      <c r="B5153" s="2" t="s">
        <v>16007</v>
      </c>
      <c r="C5153" s="2" t="s">
        <v>16246</v>
      </c>
    </row>
    <row r="5154" spans="1:3" x14ac:dyDescent="0.35">
      <c r="A5154" s="2" t="s">
        <v>1056</v>
      </c>
      <c r="B5154" s="2" t="s">
        <v>16007</v>
      </c>
      <c r="C5154" s="2" t="s">
        <v>16247</v>
      </c>
    </row>
    <row r="5155" spans="1:3" x14ac:dyDescent="0.35">
      <c r="A5155" s="2" t="s">
        <v>1056</v>
      </c>
      <c r="B5155" s="2" t="s">
        <v>16007</v>
      </c>
      <c r="C5155" s="2" t="s">
        <v>16248</v>
      </c>
    </row>
    <row r="5156" spans="1:3" x14ac:dyDescent="0.35">
      <c r="A5156" s="2" t="s">
        <v>1056</v>
      </c>
      <c r="B5156" s="2" t="s">
        <v>16007</v>
      </c>
      <c r="C5156" s="2" t="s">
        <v>16249</v>
      </c>
    </row>
    <row r="5157" spans="1:3" x14ac:dyDescent="0.35">
      <c r="A5157" s="2" t="s">
        <v>1056</v>
      </c>
      <c r="B5157" s="2" t="s">
        <v>16007</v>
      </c>
      <c r="C5157" s="2" t="s">
        <v>16250</v>
      </c>
    </row>
    <row r="5158" spans="1:3" x14ac:dyDescent="0.35">
      <c r="A5158" s="2" t="s">
        <v>1056</v>
      </c>
      <c r="B5158" s="2" t="s">
        <v>16007</v>
      </c>
      <c r="C5158" s="2" t="s">
        <v>16251</v>
      </c>
    </row>
    <row r="5159" spans="1:3" x14ac:dyDescent="0.35">
      <c r="A5159" s="2" t="s">
        <v>1056</v>
      </c>
      <c r="B5159" s="2" t="s">
        <v>16007</v>
      </c>
      <c r="C5159" s="2" t="s">
        <v>16252</v>
      </c>
    </row>
    <row r="5160" spans="1:3" x14ac:dyDescent="0.35">
      <c r="A5160" s="2" t="s">
        <v>1056</v>
      </c>
      <c r="B5160" s="2" t="s">
        <v>16007</v>
      </c>
      <c r="C5160" s="2" t="s">
        <v>16253</v>
      </c>
    </row>
    <row r="5161" spans="1:3" x14ac:dyDescent="0.35">
      <c r="A5161" s="2" t="s">
        <v>1056</v>
      </c>
      <c r="B5161" s="2" t="s">
        <v>16007</v>
      </c>
      <c r="C5161" s="2" t="s">
        <v>16254</v>
      </c>
    </row>
    <row r="5162" spans="1:3" x14ac:dyDescent="0.35">
      <c r="A5162" s="2" t="s">
        <v>1056</v>
      </c>
      <c r="B5162" s="2" t="s">
        <v>16007</v>
      </c>
      <c r="C5162" s="2" t="s">
        <v>16255</v>
      </c>
    </row>
    <row r="5163" spans="1:3" x14ac:dyDescent="0.35">
      <c r="A5163" s="2" t="s">
        <v>1056</v>
      </c>
      <c r="B5163" s="2" t="s">
        <v>16007</v>
      </c>
      <c r="C5163" s="2" t="s">
        <v>16256</v>
      </c>
    </row>
    <row r="5164" spans="1:3" x14ac:dyDescent="0.35">
      <c r="A5164" s="2" t="s">
        <v>1056</v>
      </c>
      <c r="B5164" s="2" t="s">
        <v>16007</v>
      </c>
      <c r="C5164" s="2" t="s">
        <v>16257</v>
      </c>
    </row>
    <row r="5165" spans="1:3" x14ac:dyDescent="0.35">
      <c r="A5165" s="2" t="s">
        <v>1056</v>
      </c>
      <c r="B5165" s="2" t="s">
        <v>16007</v>
      </c>
      <c r="C5165" s="2" t="s">
        <v>16258</v>
      </c>
    </row>
    <row r="5166" spans="1:3" x14ac:dyDescent="0.35">
      <c r="A5166" s="2" t="s">
        <v>1056</v>
      </c>
      <c r="B5166" s="2" t="s">
        <v>16008</v>
      </c>
      <c r="C5166" s="2" t="s">
        <v>16259</v>
      </c>
    </row>
    <row r="5167" spans="1:3" x14ac:dyDescent="0.35">
      <c r="A5167" s="2" t="s">
        <v>1056</v>
      </c>
      <c r="B5167" s="2" t="s">
        <v>16008</v>
      </c>
      <c r="C5167" s="2" t="s">
        <v>16260</v>
      </c>
    </row>
    <row r="5168" spans="1:3" x14ac:dyDescent="0.35">
      <c r="A5168" s="2" t="s">
        <v>1056</v>
      </c>
      <c r="B5168" s="2" t="s">
        <v>16008</v>
      </c>
      <c r="C5168" s="2" t="s">
        <v>16261</v>
      </c>
    </row>
    <row r="5169" spans="1:3" x14ac:dyDescent="0.35">
      <c r="A5169" s="2" t="s">
        <v>1056</v>
      </c>
      <c r="B5169" s="2" t="s">
        <v>16008</v>
      </c>
      <c r="C5169" s="2" t="s">
        <v>16262</v>
      </c>
    </row>
    <row r="5170" spans="1:3" x14ac:dyDescent="0.35">
      <c r="A5170" s="2" t="s">
        <v>1056</v>
      </c>
      <c r="B5170" s="2" t="s">
        <v>16008</v>
      </c>
      <c r="C5170" s="2" t="s">
        <v>16263</v>
      </c>
    </row>
    <row r="5171" spans="1:3" x14ac:dyDescent="0.35">
      <c r="A5171" s="2" t="s">
        <v>1056</v>
      </c>
      <c r="B5171" s="2" t="s">
        <v>16008</v>
      </c>
      <c r="C5171" s="2" t="s">
        <v>16264</v>
      </c>
    </row>
    <row r="5172" spans="1:3" x14ac:dyDescent="0.35">
      <c r="A5172" s="2" t="s">
        <v>1056</v>
      </c>
      <c r="B5172" s="2" t="s">
        <v>16008</v>
      </c>
      <c r="C5172" s="2" t="s">
        <v>16265</v>
      </c>
    </row>
    <row r="5173" spans="1:3" x14ac:dyDescent="0.35">
      <c r="A5173" s="2" t="s">
        <v>1056</v>
      </c>
      <c r="B5173" s="2" t="s">
        <v>16008</v>
      </c>
      <c r="C5173" s="2" t="s">
        <v>16266</v>
      </c>
    </row>
    <row r="5174" spans="1:3" x14ac:dyDescent="0.35">
      <c r="A5174" s="2" t="s">
        <v>1056</v>
      </c>
      <c r="B5174" s="2" t="s">
        <v>16008</v>
      </c>
      <c r="C5174" s="2" t="s">
        <v>16267</v>
      </c>
    </row>
    <row r="5175" spans="1:3" x14ac:dyDescent="0.35">
      <c r="A5175" s="2" t="s">
        <v>1056</v>
      </c>
      <c r="B5175" s="2" t="s">
        <v>16008</v>
      </c>
      <c r="C5175" s="2" t="s">
        <v>16268</v>
      </c>
    </row>
    <row r="5176" spans="1:3" x14ac:dyDescent="0.35">
      <c r="A5176" s="2" t="s">
        <v>1056</v>
      </c>
      <c r="B5176" s="2" t="s">
        <v>16008</v>
      </c>
      <c r="C5176" s="2" t="s">
        <v>16269</v>
      </c>
    </row>
    <row r="5177" spans="1:3" x14ac:dyDescent="0.35">
      <c r="A5177" s="2" t="s">
        <v>1056</v>
      </c>
      <c r="B5177" s="2" t="s">
        <v>16008</v>
      </c>
      <c r="C5177" s="2" t="s">
        <v>16270</v>
      </c>
    </row>
    <row r="5178" spans="1:3" x14ac:dyDescent="0.35">
      <c r="A5178" s="2" t="s">
        <v>1056</v>
      </c>
      <c r="B5178" s="2" t="s">
        <v>16008</v>
      </c>
      <c r="C5178" s="2" t="s">
        <v>16271</v>
      </c>
    </row>
    <row r="5179" spans="1:3" x14ac:dyDescent="0.35">
      <c r="A5179" s="2" t="s">
        <v>1056</v>
      </c>
      <c r="B5179" s="2" t="s">
        <v>16008</v>
      </c>
      <c r="C5179" s="2" t="s">
        <v>16272</v>
      </c>
    </row>
    <row r="5180" spans="1:3" x14ac:dyDescent="0.35">
      <c r="A5180" s="2" t="s">
        <v>1056</v>
      </c>
      <c r="B5180" s="2" t="s">
        <v>16008</v>
      </c>
      <c r="C5180" s="2" t="s">
        <v>16273</v>
      </c>
    </row>
    <row r="5181" spans="1:3" x14ac:dyDescent="0.35">
      <c r="A5181" s="2" t="s">
        <v>1056</v>
      </c>
      <c r="B5181" s="2" t="s">
        <v>16008</v>
      </c>
      <c r="C5181" s="2" t="s">
        <v>16274</v>
      </c>
    </row>
    <row r="5182" spans="1:3" x14ac:dyDescent="0.35">
      <c r="A5182" s="2" t="s">
        <v>1056</v>
      </c>
      <c r="B5182" s="2" t="s">
        <v>16008</v>
      </c>
      <c r="C5182" s="2" t="s">
        <v>16275</v>
      </c>
    </row>
    <row r="5183" spans="1:3" x14ac:dyDescent="0.35">
      <c r="A5183" s="2" t="s">
        <v>1056</v>
      </c>
      <c r="B5183" s="2" t="s">
        <v>16008</v>
      </c>
      <c r="C5183" s="2" t="s">
        <v>16276</v>
      </c>
    </row>
    <row r="5184" spans="1:3" x14ac:dyDescent="0.35">
      <c r="A5184" s="2" t="s">
        <v>1056</v>
      </c>
      <c r="B5184" s="2" t="s">
        <v>16008</v>
      </c>
      <c r="C5184" s="2" t="s">
        <v>16277</v>
      </c>
    </row>
    <row r="5185" spans="1:3" x14ac:dyDescent="0.35">
      <c r="A5185" s="2" t="s">
        <v>1056</v>
      </c>
      <c r="B5185" s="2" t="s">
        <v>16008</v>
      </c>
      <c r="C5185" s="2" t="s">
        <v>16278</v>
      </c>
    </row>
    <row r="5186" spans="1:3" x14ac:dyDescent="0.35">
      <c r="A5186" s="2" t="s">
        <v>1056</v>
      </c>
      <c r="B5186" s="2" t="s">
        <v>16008</v>
      </c>
      <c r="C5186" s="2" t="s">
        <v>16279</v>
      </c>
    </row>
    <row r="5187" spans="1:3" x14ac:dyDescent="0.35">
      <c r="A5187" s="2" t="s">
        <v>1056</v>
      </c>
      <c r="B5187" s="2" t="s">
        <v>16008</v>
      </c>
      <c r="C5187" s="2" t="s">
        <v>16280</v>
      </c>
    </row>
    <row r="5188" spans="1:3" x14ac:dyDescent="0.35">
      <c r="A5188" s="2" t="s">
        <v>1056</v>
      </c>
      <c r="B5188" s="2" t="s">
        <v>16008</v>
      </c>
      <c r="C5188" s="2" t="s">
        <v>16281</v>
      </c>
    </row>
    <row r="5189" spans="1:3" x14ac:dyDescent="0.35">
      <c r="A5189" s="2" t="s">
        <v>1056</v>
      </c>
      <c r="B5189" s="2" t="s">
        <v>16008</v>
      </c>
      <c r="C5189" s="2" t="s">
        <v>16282</v>
      </c>
    </row>
    <row r="5190" spans="1:3" x14ac:dyDescent="0.35">
      <c r="A5190" s="2" t="s">
        <v>1056</v>
      </c>
      <c r="B5190" s="2" t="s">
        <v>16008</v>
      </c>
      <c r="C5190" s="2" t="s">
        <v>16283</v>
      </c>
    </row>
    <row r="5191" spans="1:3" x14ac:dyDescent="0.35">
      <c r="A5191" s="2" t="s">
        <v>1056</v>
      </c>
      <c r="B5191" s="2" t="s">
        <v>16008</v>
      </c>
      <c r="C5191" s="2" t="s">
        <v>16284</v>
      </c>
    </row>
    <row r="5192" spans="1:3" x14ac:dyDescent="0.35">
      <c r="A5192" s="2" t="s">
        <v>1056</v>
      </c>
      <c r="B5192" s="2" t="s">
        <v>16008</v>
      </c>
      <c r="C5192" s="2" t="s">
        <v>16285</v>
      </c>
    </row>
    <row r="5193" spans="1:3" x14ac:dyDescent="0.35">
      <c r="A5193" s="2" t="s">
        <v>1056</v>
      </c>
      <c r="B5193" s="2" t="s">
        <v>16008</v>
      </c>
      <c r="C5193" s="2" t="s">
        <v>16286</v>
      </c>
    </row>
    <row r="5194" spans="1:3" x14ac:dyDescent="0.35">
      <c r="A5194" s="2" t="s">
        <v>1056</v>
      </c>
      <c r="B5194" s="2" t="s">
        <v>16008</v>
      </c>
      <c r="C5194" s="2" t="s">
        <v>16287</v>
      </c>
    </row>
    <row r="5195" spans="1:3" x14ac:dyDescent="0.35">
      <c r="A5195" s="2" t="s">
        <v>1056</v>
      </c>
      <c r="B5195" s="2" t="s">
        <v>16009</v>
      </c>
      <c r="C5195" s="2" t="s">
        <v>16288</v>
      </c>
    </row>
    <row r="5196" spans="1:3" x14ac:dyDescent="0.35">
      <c r="A5196" s="2" t="s">
        <v>1056</v>
      </c>
      <c r="B5196" s="2" t="s">
        <v>16009</v>
      </c>
      <c r="C5196" s="2" t="s">
        <v>16289</v>
      </c>
    </row>
    <row r="5197" spans="1:3" x14ac:dyDescent="0.35">
      <c r="A5197" s="2" t="s">
        <v>1056</v>
      </c>
      <c r="B5197" s="2" t="s">
        <v>16009</v>
      </c>
      <c r="C5197" s="2" t="s">
        <v>16290</v>
      </c>
    </row>
    <row r="5198" spans="1:3" x14ac:dyDescent="0.35">
      <c r="A5198" s="2" t="s">
        <v>1056</v>
      </c>
      <c r="B5198" s="2" t="s">
        <v>16009</v>
      </c>
      <c r="C5198" s="2" t="s">
        <v>16291</v>
      </c>
    </row>
    <row r="5199" spans="1:3" x14ac:dyDescent="0.35">
      <c r="A5199" s="2" t="s">
        <v>1056</v>
      </c>
      <c r="B5199" s="2" t="s">
        <v>16009</v>
      </c>
      <c r="C5199" s="2" t="s">
        <v>16292</v>
      </c>
    </row>
    <row r="5200" spans="1:3" x14ac:dyDescent="0.35">
      <c r="A5200" s="2" t="s">
        <v>1056</v>
      </c>
      <c r="B5200" s="2" t="s">
        <v>16009</v>
      </c>
      <c r="C5200" s="2" t="s">
        <v>16293</v>
      </c>
    </row>
    <row r="5201" spans="1:3" x14ac:dyDescent="0.35">
      <c r="A5201" s="2" t="s">
        <v>1056</v>
      </c>
      <c r="B5201" s="2" t="s">
        <v>16009</v>
      </c>
      <c r="C5201" s="2" t="s">
        <v>16294</v>
      </c>
    </row>
    <row r="5202" spans="1:3" x14ac:dyDescent="0.35">
      <c r="A5202" s="2" t="s">
        <v>1056</v>
      </c>
      <c r="B5202" s="2" t="s">
        <v>16009</v>
      </c>
      <c r="C5202" s="2" t="s">
        <v>16295</v>
      </c>
    </row>
    <row r="5203" spans="1:3" x14ac:dyDescent="0.35">
      <c r="A5203" s="2" t="s">
        <v>1056</v>
      </c>
      <c r="B5203" s="2" t="s">
        <v>16009</v>
      </c>
      <c r="C5203" s="2" t="s">
        <v>16296</v>
      </c>
    </row>
    <row r="5204" spans="1:3" x14ac:dyDescent="0.35">
      <c r="A5204" s="2" t="s">
        <v>1056</v>
      </c>
      <c r="B5204" s="2" t="s">
        <v>16009</v>
      </c>
      <c r="C5204" s="2" t="s">
        <v>16297</v>
      </c>
    </row>
    <row r="5205" spans="1:3" x14ac:dyDescent="0.35">
      <c r="A5205" s="2" t="s">
        <v>1056</v>
      </c>
      <c r="B5205" s="2" t="s">
        <v>16009</v>
      </c>
      <c r="C5205" s="2" t="s">
        <v>16298</v>
      </c>
    </row>
    <row r="5206" spans="1:3" x14ac:dyDescent="0.35">
      <c r="A5206" s="2" t="s">
        <v>1056</v>
      </c>
      <c r="B5206" s="2" t="s">
        <v>16009</v>
      </c>
      <c r="C5206" s="2" t="s">
        <v>16299</v>
      </c>
    </row>
    <row r="5207" spans="1:3" x14ac:dyDescent="0.35">
      <c r="A5207" s="2" t="s">
        <v>1056</v>
      </c>
      <c r="B5207" s="2" t="s">
        <v>16009</v>
      </c>
      <c r="C5207" s="2" t="s">
        <v>16300</v>
      </c>
    </row>
    <row r="5208" spans="1:3" x14ac:dyDescent="0.35">
      <c r="A5208" s="2" t="s">
        <v>1056</v>
      </c>
      <c r="B5208" s="2" t="s">
        <v>16009</v>
      </c>
      <c r="C5208" s="2" t="s">
        <v>16301</v>
      </c>
    </row>
    <row r="5209" spans="1:3" x14ac:dyDescent="0.35">
      <c r="A5209" s="2" t="s">
        <v>1056</v>
      </c>
      <c r="B5209" s="2" t="s">
        <v>16009</v>
      </c>
      <c r="C5209" s="2" t="s">
        <v>16302</v>
      </c>
    </row>
    <row r="5210" spans="1:3" x14ac:dyDescent="0.35">
      <c r="A5210" s="2" t="s">
        <v>1056</v>
      </c>
      <c r="B5210" s="2" t="s">
        <v>16009</v>
      </c>
      <c r="C5210" s="2" t="s">
        <v>16303</v>
      </c>
    </row>
    <row r="5211" spans="1:3" x14ac:dyDescent="0.35">
      <c r="A5211" s="2" t="s">
        <v>1056</v>
      </c>
      <c r="B5211" s="2" t="s">
        <v>16009</v>
      </c>
      <c r="C5211" s="2" t="s">
        <v>16304</v>
      </c>
    </row>
    <row r="5212" spans="1:3" x14ac:dyDescent="0.35">
      <c r="A5212" s="2" t="s">
        <v>1056</v>
      </c>
      <c r="B5212" s="2" t="s">
        <v>16009</v>
      </c>
      <c r="C5212" s="2" t="s">
        <v>16305</v>
      </c>
    </row>
    <row r="5213" spans="1:3" x14ac:dyDescent="0.35">
      <c r="A5213" s="2" t="s">
        <v>1056</v>
      </c>
      <c r="B5213" s="2" t="s">
        <v>16009</v>
      </c>
      <c r="C5213" s="2" t="s">
        <v>16306</v>
      </c>
    </row>
    <row r="5214" spans="1:3" x14ac:dyDescent="0.35">
      <c r="A5214" s="2" t="s">
        <v>1056</v>
      </c>
      <c r="B5214" s="2" t="s">
        <v>16009</v>
      </c>
      <c r="C5214" s="2" t="s">
        <v>16307</v>
      </c>
    </row>
    <row r="5215" spans="1:3" x14ac:dyDescent="0.35">
      <c r="A5215" s="2" t="s">
        <v>1056</v>
      </c>
      <c r="B5215" s="2" t="s">
        <v>16009</v>
      </c>
      <c r="C5215" s="2" t="s">
        <v>16308</v>
      </c>
    </row>
    <row r="5216" spans="1:3" x14ac:dyDescent="0.35">
      <c r="A5216" s="2" t="s">
        <v>1056</v>
      </c>
      <c r="B5216" s="2" t="s">
        <v>16009</v>
      </c>
      <c r="C5216" s="2" t="s">
        <v>16309</v>
      </c>
    </row>
    <row r="5217" spans="1:3" x14ac:dyDescent="0.35">
      <c r="A5217" s="2" t="s">
        <v>1056</v>
      </c>
      <c r="B5217" s="2" t="s">
        <v>16009</v>
      </c>
      <c r="C5217" s="2" t="s">
        <v>16310</v>
      </c>
    </row>
    <row r="5218" spans="1:3" x14ac:dyDescent="0.35">
      <c r="A5218" s="2" t="s">
        <v>1056</v>
      </c>
      <c r="B5218" s="2" t="s">
        <v>16009</v>
      </c>
      <c r="C5218" s="2" t="s">
        <v>16311</v>
      </c>
    </row>
    <row r="5219" spans="1:3" x14ac:dyDescent="0.35">
      <c r="A5219" s="2" t="s">
        <v>1056</v>
      </c>
      <c r="B5219" s="2" t="s">
        <v>16009</v>
      </c>
      <c r="C5219" s="2" t="s">
        <v>16312</v>
      </c>
    </row>
    <row r="5220" spans="1:3" x14ac:dyDescent="0.35">
      <c r="A5220" s="2" t="s">
        <v>1056</v>
      </c>
      <c r="B5220" s="2" t="s">
        <v>16009</v>
      </c>
      <c r="C5220" s="2" t="s">
        <v>16313</v>
      </c>
    </row>
    <row r="5221" spans="1:3" x14ac:dyDescent="0.35">
      <c r="A5221" s="2" t="s">
        <v>1056</v>
      </c>
      <c r="B5221" s="2" t="s">
        <v>16009</v>
      </c>
      <c r="C5221" s="2" t="s">
        <v>16314</v>
      </c>
    </row>
    <row r="5222" spans="1:3" x14ac:dyDescent="0.35">
      <c r="A5222" s="2" t="s">
        <v>1056</v>
      </c>
      <c r="B5222" s="2" t="s">
        <v>16009</v>
      </c>
      <c r="C5222" s="2" t="s">
        <v>16315</v>
      </c>
    </row>
    <row r="5223" spans="1:3" x14ac:dyDescent="0.35">
      <c r="A5223" s="2" t="s">
        <v>1056</v>
      </c>
      <c r="B5223" s="2" t="s">
        <v>16009</v>
      </c>
      <c r="C5223" s="2" t="s">
        <v>16316</v>
      </c>
    </row>
    <row r="5224" spans="1:3" x14ac:dyDescent="0.35">
      <c r="A5224" s="2" t="s">
        <v>1056</v>
      </c>
      <c r="B5224" s="2" t="s">
        <v>16009</v>
      </c>
      <c r="C5224" s="2" t="s">
        <v>16317</v>
      </c>
    </row>
    <row r="5225" spans="1:3" x14ac:dyDescent="0.35">
      <c r="A5225" s="2" t="s">
        <v>1056</v>
      </c>
      <c r="B5225" s="2" t="s">
        <v>16009</v>
      </c>
      <c r="C5225" s="2" t="s">
        <v>16318</v>
      </c>
    </row>
    <row r="5226" spans="1:3" x14ac:dyDescent="0.35">
      <c r="A5226" s="2" t="s">
        <v>1056</v>
      </c>
      <c r="B5226" s="2" t="s">
        <v>16009</v>
      </c>
      <c r="C5226" s="2" t="s">
        <v>16319</v>
      </c>
    </row>
    <row r="5227" spans="1:3" x14ac:dyDescent="0.35">
      <c r="A5227" s="2" t="s">
        <v>1056</v>
      </c>
      <c r="B5227" s="2" t="s">
        <v>16009</v>
      </c>
      <c r="C5227" s="2" t="s">
        <v>16320</v>
      </c>
    </row>
    <row r="5228" spans="1:3" x14ac:dyDescent="0.35">
      <c r="A5228" s="2" t="s">
        <v>1056</v>
      </c>
      <c r="B5228" s="2" t="s">
        <v>16009</v>
      </c>
      <c r="C5228" s="2" t="s">
        <v>16321</v>
      </c>
    </row>
    <row r="5229" spans="1:3" x14ac:dyDescent="0.35">
      <c r="A5229" s="2" t="s">
        <v>1056</v>
      </c>
      <c r="B5229" s="2" t="s">
        <v>16010</v>
      </c>
      <c r="C5229" s="2" t="s">
        <v>16322</v>
      </c>
    </row>
    <row r="5230" spans="1:3" x14ac:dyDescent="0.35">
      <c r="A5230" s="2" t="s">
        <v>1056</v>
      </c>
      <c r="B5230" s="2" t="s">
        <v>16010</v>
      </c>
      <c r="C5230" s="2" t="s">
        <v>16323</v>
      </c>
    </row>
    <row r="5231" spans="1:3" x14ac:dyDescent="0.35">
      <c r="A5231" s="2" t="s">
        <v>1056</v>
      </c>
      <c r="B5231" s="2" t="s">
        <v>16010</v>
      </c>
      <c r="C5231" s="2" t="s">
        <v>16324</v>
      </c>
    </row>
    <row r="5232" spans="1:3" x14ac:dyDescent="0.35">
      <c r="A5232" s="2" t="s">
        <v>1056</v>
      </c>
      <c r="B5232" s="2" t="s">
        <v>16010</v>
      </c>
      <c r="C5232" s="2" t="s">
        <v>16325</v>
      </c>
    </row>
    <row r="5233" spans="1:3" x14ac:dyDescent="0.35">
      <c r="A5233" s="2" t="s">
        <v>1056</v>
      </c>
      <c r="B5233" s="2" t="s">
        <v>16010</v>
      </c>
      <c r="C5233" s="2" t="s">
        <v>16326</v>
      </c>
    </row>
    <row r="5234" spans="1:3" x14ac:dyDescent="0.35">
      <c r="A5234" s="2" t="s">
        <v>1056</v>
      </c>
      <c r="B5234" s="2" t="s">
        <v>16010</v>
      </c>
      <c r="C5234" s="2" t="s">
        <v>16327</v>
      </c>
    </row>
    <row r="5235" spans="1:3" x14ac:dyDescent="0.35">
      <c r="A5235" s="2" t="s">
        <v>1056</v>
      </c>
      <c r="B5235" s="2" t="s">
        <v>16010</v>
      </c>
      <c r="C5235" s="2" t="s">
        <v>16328</v>
      </c>
    </row>
    <row r="5236" spans="1:3" x14ac:dyDescent="0.35">
      <c r="A5236" s="2" t="s">
        <v>1056</v>
      </c>
      <c r="B5236" s="2" t="s">
        <v>16010</v>
      </c>
      <c r="C5236" s="2" t="s">
        <v>16329</v>
      </c>
    </row>
    <row r="5237" spans="1:3" x14ac:dyDescent="0.35">
      <c r="A5237" s="2" t="s">
        <v>1056</v>
      </c>
      <c r="B5237" s="2" t="s">
        <v>16010</v>
      </c>
      <c r="C5237" s="2" t="s">
        <v>16330</v>
      </c>
    </row>
    <row r="5238" spans="1:3" x14ac:dyDescent="0.35">
      <c r="A5238" s="2" t="s">
        <v>1056</v>
      </c>
      <c r="B5238" s="2" t="s">
        <v>16011</v>
      </c>
      <c r="C5238" s="2" t="s">
        <v>16331</v>
      </c>
    </row>
    <row r="5239" spans="1:3" x14ac:dyDescent="0.35">
      <c r="A5239" s="2" t="s">
        <v>1056</v>
      </c>
      <c r="B5239" s="2" t="s">
        <v>16011</v>
      </c>
      <c r="C5239" s="2" t="s">
        <v>16332</v>
      </c>
    </row>
    <row r="5240" spans="1:3" x14ac:dyDescent="0.35">
      <c r="A5240" s="2" t="s">
        <v>1056</v>
      </c>
      <c r="B5240" s="2" t="s">
        <v>16011</v>
      </c>
      <c r="C5240" s="2" t="s">
        <v>16333</v>
      </c>
    </row>
    <row r="5241" spans="1:3" x14ac:dyDescent="0.35">
      <c r="A5241" s="2" t="s">
        <v>1056</v>
      </c>
      <c r="B5241" s="2" t="s">
        <v>16011</v>
      </c>
      <c r="C5241" s="2" t="s">
        <v>16334</v>
      </c>
    </row>
    <row r="5242" spans="1:3" x14ac:dyDescent="0.35">
      <c r="A5242" s="2" t="s">
        <v>1056</v>
      </c>
      <c r="B5242" s="2" t="s">
        <v>16011</v>
      </c>
      <c r="C5242" s="2" t="s">
        <v>16335</v>
      </c>
    </row>
    <row r="5243" spans="1:3" x14ac:dyDescent="0.35">
      <c r="A5243" s="2" t="s">
        <v>1056</v>
      </c>
      <c r="B5243" s="2" t="s">
        <v>16011</v>
      </c>
      <c r="C5243" s="2" t="s">
        <v>16336</v>
      </c>
    </row>
    <row r="5244" spans="1:3" x14ac:dyDescent="0.35">
      <c r="A5244" s="2" t="s">
        <v>1056</v>
      </c>
      <c r="B5244" s="2" t="s">
        <v>14805</v>
      </c>
      <c r="C5244" s="2" t="s">
        <v>16337</v>
      </c>
    </row>
    <row r="5245" spans="1:3" x14ac:dyDescent="0.35">
      <c r="A5245" s="2" t="s">
        <v>1056</v>
      </c>
      <c r="B5245" s="2" t="s">
        <v>14805</v>
      </c>
      <c r="C5245" s="2" t="s">
        <v>16338</v>
      </c>
    </row>
    <row r="5246" spans="1:3" x14ac:dyDescent="0.35">
      <c r="A5246" s="2" t="s">
        <v>1056</v>
      </c>
      <c r="B5246" s="2" t="s">
        <v>14805</v>
      </c>
      <c r="C5246" s="2" t="s">
        <v>16339</v>
      </c>
    </row>
    <row r="5247" spans="1:3" x14ac:dyDescent="0.35">
      <c r="A5247" s="2" t="s">
        <v>1056</v>
      </c>
      <c r="B5247" s="2" t="s">
        <v>14805</v>
      </c>
      <c r="C5247" s="2" t="s">
        <v>16340</v>
      </c>
    </row>
    <row r="5248" spans="1:3" x14ac:dyDescent="0.35">
      <c r="A5248" s="2" t="s">
        <v>1056</v>
      </c>
      <c r="B5248" s="2" t="s">
        <v>14805</v>
      </c>
      <c r="C5248" s="2" t="s">
        <v>16341</v>
      </c>
    </row>
    <row r="5249" spans="1:3" x14ac:dyDescent="0.35">
      <c r="A5249" s="2" t="s">
        <v>1056</v>
      </c>
      <c r="B5249" s="2" t="s">
        <v>14805</v>
      </c>
      <c r="C5249" s="2" t="s">
        <v>16342</v>
      </c>
    </row>
    <row r="5250" spans="1:3" x14ac:dyDescent="0.35">
      <c r="A5250" s="2" t="s">
        <v>1056</v>
      </c>
      <c r="B5250" s="2" t="s">
        <v>14805</v>
      </c>
      <c r="C5250" s="2" t="s">
        <v>16343</v>
      </c>
    </row>
    <row r="5251" spans="1:3" x14ac:dyDescent="0.35">
      <c r="A5251" s="2" t="s">
        <v>1056</v>
      </c>
      <c r="B5251" s="2" t="s">
        <v>14805</v>
      </c>
      <c r="C5251" s="2" t="s">
        <v>16344</v>
      </c>
    </row>
    <row r="5252" spans="1:3" x14ac:dyDescent="0.35">
      <c r="A5252" s="2" t="s">
        <v>1056</v>
      </c>
      <c r="B5252" s="2" t="s">
        <v>16337</v>
      </c>
      <c r="C5252" s="2" t="s">
        <v>16345</v>
      </c>
    </row>
    <row r="5253" spans="1:3" x14ac:dyDescent="0.35">
      <c r="A5253" s="2" t="s">
        <v>1056</v>
      </c>
      <c r="B5253" s="2" t="s">
        <v>16337</v>
      </c>
      <c r="C5253" s="2" t="s">
        <v>16346</v>
      </c>
    </row>
    <row r="5254" spans="1:3" x14ac:dyDescent="0.35">
      <c r="A5254" s="2" t="s">
        <v>1056</v>
      </c>
      <c r="B5254" s="2" t="s">
        <v>16337</v>
      </c>
      <c r="C5254" s="2" t="s">
        <v>16347</v>
      </c>
    </row>
    <row r="5255" spans="1:3" x14ac:dyDescent="0.35">
      <c r="A5255" s="2" t="s">
        <v>1056</v>
      </c>
      <c r="B5255" s="2" t="s">
        <v>16337</v>
      </c>
      <c r="C5255" s="2" t="s">
        <v>16348</v>
      </c>
    </row>
    <row r="5256" spans="1:3" x14ac:dyDescent="0.35">
      <c r="A5256" s="2" t="s">
        <v>1056</v>
      </c>
      <c r="B5256" s="2" t="s">
        <v>16337</v>
      </c>
      <c r="C5256" s="2" t="s">
        <v>16349</v>
      </c>
    </row>
    <row r="5257" spans="1:3" x14ac:dyDescent="0.35">
      <c r="A5257" s="2" t="s">
        <v>1056</v>
      </c>
      <c r="B5257" s="2" t="s">
        <v>16337</v>
      </c>
      <c r="C5257" s="2" t="s">
        <v>16350</v>
      </c>
    </row>
    <row r="5258" spans="1:3" x14ac:dyDescent="0.35">
      <c r="A5258" s="2" t="s">
        <v>1056</v>
      </c>
      <c r="B5258" s="2" t="s">
        <v>16337</v>
      </c>
      <c r="C5258" s="2" t="s">
        <v>16351</v>
      </c>
    </row>
    <row r="5259" spans="1:3" x14ac:dyDescent="0.35">
      <c r="A5259" s="2" t="s">
        <v>1056</v>
      </c>
      <c r="B5259" s="2" t="s">
        <v>16337</v>
      </c>
      <c r="C5259" s="2" t="s">
        <v>16352</v>
      </c>
    </row>
    <row r="5260" spans="1:3" x14ac:dyDescent="0.35">
      <c r="A5260" s="2" t="s">
        <v>1056</v>
      </c>
      <c r="B5260" s="2" t="s">
        <v>16337</v>
      </c>
      <c r="C5260" s="2" t="s">
        <v>16353</v>
      </c>
    </row>
    <row r="5261" spans="1:3" x14ac:dyDescent="0.35">
      <c r="A5261" s="2" t="s">
        <v>1056</v>
      </c>
      <c r="B5261" s="2" t="s">
        <v>16337</v>
      </c>
      <c r="C5261" s="2" t="s">
        <v>16354</v>
      </c>
    </row>
    <row r="5262" spans="1:3" x14ac:dyDescent="0.35">
      <c r="A5262" s="2" t="s">
        <v>1056</v>
      </c>
      <c r="B5262" s="2" t="s">
        <v>16337</v>
      </c>
      <c r="C5262" s="2" t="s">
        <v>16355</v>
      </c>
    </row>
    <row r="5263" spans="1:3" x14ac:dyDescent="0.35">
      <c r="A5263" s="2" t="s">
        <v>1056</v>
      </c>
      <c r="B5263" s="2" t="s">
        <v>16337</v>
      </c>
      <c r="C5263" s="2" t="s">
        <v>16356</v>
      </c>
    </row>
    <row r="5264" spans="1:3" x14ac:dyDescent="0.35">
      <c r="A5264" s="2" t="s">
        <v>1056</v>
      </c>
      <c r="B5264" s="2" t="s">
        <v>16337</v>
      </c>
      <c r="C5264" s="2" t="s">
        <v>16357</v>
      </c>
    </row>
    <row r="5265" spans="1:3" x14ac:dyDescent="0.35">
      <c r="A5265" s="2" t="s">
        <v>1056</v>
      </c>
      <c r="B5265" s="2" t="s">
        <v>16337</v>
      </c>
      <c r="C5265" s="2" t="s">
        <v>16358</v>
      </c>
    </row>
    <row r="5266" spans="1:3" x14ac:dyDescent="0.35">
      <c r="A5266" s="2" t="s">
        <v>1056</v>
      </c>
      <c r="B5266" s="2" t="s">
        <v>16337</v>
      </c>
      <c r="C5266" s="2" t="s">
        <v>16359</v>
      </c>
    </row>
    <row r="5267" spans="1:3" x14ac:dyDescent="0.35">
      <c r="A5267" s="2" t="s">
        <v>1056</v>
      </c>
      <c r="B5267" s="2" t="s">
        <v>16337</v>
      </c>
      <c r="C5267" s="2" t="s">
        <v>16360</v>
      </c>
    </row>
    <row r="5268" spans="1:3" x14ac:dyDescent="0.35">
      <c r="A5268" s="2" t="s">
        <v>1056</v>
      </c>
      <c r="B5268" s="2" t="s">
        <v>16337</v>
      </c>
      <c r="C5268" s="2" t="s">
        <v>16361</v>
      </c>
    </row>
    <row r="5269" spans="1:3" x14ac:dyDescent="0.35">
      <c r="A5269" s="2" t="s">
        <v>1056</v>
      </c>
      <c r="B5269" s="2" t="s">
        <v>16337</v>
      </c>
      <c r="C5269" s="2" t="s">
        <v>16362</v>
      </c>
    </row>
    <row r="5270" spans="1:3" x14ac:dyDescent="0.35">
      <c r="A5270" s="2" t="s">
        <v>1056</v>
      </c>
      <c r="B5270" s="2" t="s">
        <v>16337</v>
      </c>
      <c r="C5270" s="2" t="s">
        <v>16363</v>
      </c>
    </row>
    <row r="5271" spans="1:3" x14ac:dyDescent="0.35">
      <c r="A5271" s="2" t="s">
        <v>1056</v>
      </c>
      <c r="B5271" s="2" t="s">
        <v>16337</v>
      </c>
      <c r="C5271" s="2" t="s">
        <v>16364</v>
      </c>
    </row>
    <row r="5272" spans="1:3" x14ac:dyDescent="0.35">
      <c r="A5272" s="2" t="s">
        <v>1056</v>
      </c>
      <c r="B5272" s="2" t="s">
        <v>16337</v>
      </c>
      <c r="C5272" s="2" t="s">
        <v>16365</v>
      </c>
    </row>
    <row r="5273" spans="1:3" x14ac:dyDescent="0.35">
      <c r="A5273" s="2" t="s">
        <v>1056</v>
      </c>
      <c r="B5273" s="2" t="s">
        <v>16337</v>
      </c>
      <c r="C5273" s="2" t="s">
        <v>16366</v>
      </c>
    </row>
    <row r="5274" spans="1:3" x14ac:dyDescent="0.35">
      <c r="A5274" s="2" t="s">
        <v>1056</v>
      </c>
      <c r="B5274" s="2" t="s">
        <v>16337</v>
      </c>
      <c r="C5274" s="2" t="s">
        <v>16367</v>
      </c>
    </row>
    <row r="5275" spans="1:3" x14ac:dyDescent="0.35">
      <c r="A5275" s="2" t="s">
        <v>1056</v>
      </c>
      <c r="B5275" s="2" t="s">
        <v>16337</v>
      </c>
      <c r="C5275" s="2" t="s">
        <v>16368</v>
      </c>
    </row>
    <row r="5276" spans="1:3" x14ac:dyDescent="0.35">
      <c r="A5276" s="2" t="s">
        <v>1056</v>
      </c>
      <c r="B5276" s="2" t="s">
        <v>16337</v>
      </c>
      <c r="C5276" s="2" t="s">
        <v>16369</v>
      </c>
    </row>
    <row r="5277" spans="1:3" x14ac:dyDescent="0.35">
      <c r="A5277" s="2" t="s">
        <v>1056</v>
      </c>
      <c r="B5277" s="2" t="s">
        <v>16337</v>
      </c>
      <c r="C5277" s="2" t="s">
        <v>16370</v>
      </c>
    </row>
    <row r="5278" spans="1:3" x14ac:dyDescent="0.35">
      <c r="A5278" s="2" t="s">
        <v>1056</v>
      </c>
      <c r="B5278" s="2" t="s">
        <v>16337</v>
      </c>
      <c r="C5278" s="2" t="s">
        <v>16371</v>
      </c>
    </row>
    <row r="5279" spans="1:3" x14ac:dyDescent="0.35">
      <c r="A5279" s="2" t="s">
        <v>1056</v>
      </c>
      <c r="B5279" s="2" t="s">
        <v>16337</v>
      </c>
      <c r="C5279" s="2" t="s">
        <v>16372</v>
      </c>
    </row>
    <row r="5280" spans="1:3" x14ac:dyDescent="0.35">
      <c r="A5280" s="2" t="s">
        <v>1056</v>
      </c>
      <c r="B5280" s="2" t="s">
        <v>16338</v>
      </c>
      <c r="C5280" s="2" t="s">
        <v>16373</v>
      </c>
    </row>
    <row r="5281" spans="1:3" x14ac:dyDescent="0.35">
      <c r="A5281" s="2" t="s">
        <v>1056</v>
      </c>
      <c r="B5281" s="2" t="s">
        <v>16338</v>
      </c>
      <c r="C5281" s="2" t="s">
        <v>16374</v>
      </c>
    </row>
    <row r="5282" spans="1:3" x14ac:dyDescent="0.35">
      <c r="A5282" s="2" t="s">
        <v>1056</v>
      </c>
      <c r="B5282" s="2" t="s">
        <v>16338</v>
      </c>
      <c r="C5282" s="2" t="s">
        <v>16375</v>
      </c>
    </row>
    <row r="5283" spans="1:3" x14ac:dyDescent="0.35">
      <c r="A5283" s="2" t="s">
        <v>1056</v>
      </c>
      <c r="B5283" s="2" t="s">
        <v>16338</v>
      </c>
      <c r="C5283" s="2" t="s">
        <v>16376</v>
      </c>
    </row>
    <row r="5284" spans="1:3" x14ac:dyDescent="0.35">
      <c r="A5284" s="2" t="s">
        <v>1056</v>
      </c>
      <c r="B5284" s="2" t="s">
        <v>16338</v>
      </c>
      <c r="C5284" s="2" t="s">
        <v>16377</v>
      </c>
    </row>
    <row r="5285" spans="1:3" x14ac:dyDescent="0.35">
      <c r="A5285" s="2" t="s">
        <v>1056</v>
      </c>
      <c r="B5285" s="2" t="s">
        <v>16338</v>
      </c>
      <c r="C5285" s="2" t="s">
        <v>16378</v>
      </c>
    </row>
    <row r="5286" spans="1:3" x14ac:dyDescent="0.35">
      <c r="A5286" s="2" t="s">
        <v>1056</v>
      </c>
      <c r="B5286" s="2" t="s">
        <v>16338</v>
      </c>
      <c r="C5286" s="2" t="s">
        <v>16379</v>
      </c>
    </row>
    <row r="5287" spans="1:3" x14ac:dyDescent="0.35">
      <c r="A5287" s="2" t="s">
        <v>1056</v>
      </c>
      <c r="B5287" s="2" t="s">
        <v>16338</v>
      </c>
      <c r="C5287" s="2" t="s">
        <v>16380</v>
      </c>
    </row>
    <row r="5288" spans="1:3" x14ac:dyDescent="0.35">
      <c r="A5288" s="2" t="s">
        <v>1056</v>
      </c>
      <c r="B5288" s="2" t="s">
        <v>16338</v>
      </c>
      <c r="C5288" s="2" t="s">
        <v>16381</v>
      </c>
    </row>
    <row r="5289" spans="1:3" x14ac:dyDescent="0.35">
      <c r="A5289" s="2" t="s">
        <v>1056</v>
      </c>
      <c r="B5289" s="2" t="s">
        <v>16338</v>
      </c>
      <c r="C5289" s="2" t="s">
        <v>16382</v>
      </c>
    </row>
    <row r="5290" spans="1:3" x14ac:dyDescent="0.35">
      <c r="A5290" s="2" t="s">
        <v>1056</v>
      </c>
      <c r="B5290" s="2" t="s">
        <v>16338</v>
      </c>
      <c r="C5290" s="2" t="s">
        <v>16383</v>
      </c>
    </row>
    <row r="5291" spans="1:3" x14ac:dyDescent="0.35">
      <c r="A5291" s="2" t="s">
        <v>1056</v>
      </c>
      <c r="B5291" s="2" t="s">
        <v>16338</v>
      </c>
      <c r="C5291" s="2" t="s">
        <v>16384</v>
      </c>
    </row>
    <row r="5292" spans="1:3" x14ac:dyDescent="0.35">
      <c r="A5292" s="2" t="s">
        <v>1056</v>
      </c>
      <c r="B5292" s="2" t="s">
        <v>16339</v>
      </c>
      <c r="C5292" s="2" t="s">
        <v>16385</v>
      </c>
    </row>
    <row r="5293" spans="1:3" x14ac:dyDescent="0.35">
      <c r="A5293" s="2" t="s">
        <v>1056</v>
      </c>
      <c r="B5293" s="2" t="s">
        <v>16339</v>
      </c>
      <c r="C5293" s="2" t="s">
        <v>16386</v>
      </c>
    </row>
    <row r="5294" spans="1:3" x14ac:dyDescent="0.35">
      <c r="A5294" s="2" t="s">
        <v>1056</v>
      </c>
      <c r="B5294" s="2" t="s">
        <v>16339</v>
      </c>
      <c r="C5294" s="2" t="s">
        <v>16387</v>
      </c>
    </row>
    <row r="5295" spans="1:3" x14ac:dyDescent="0.35">
      <c r="A5295" s="2" t="s">
        <v>1056</v>
      </c>
      <c r="B5295" s="2" t="s">
        <v>16339</v>
      </c>
      <c r="C5295" s="2" t="s">
        <v>16388</v>
      </c>
    </row>
    <row r="5296" spans="1:3" x14ac:dyDescent="0.35">
      <c r="A5296" s="2" t="s">
        <v>1056</v>
      </c>
      <c r="B5296" s="2" t="s">
        <v>16339</v>
      </c>
      <c r="C5296" s="2" t="s">
        <v>16389</v>
      </c>
    </row>
    <row r="5297" spans="1:3" x14ac:dyDescent="0.35">
      <c r="A5297" s="2" t="s">
        <v>1056</v>
      </c>
      <c r="B5297" s="2" t="s">
        <v>16339</v>
      </c>
      <c r="C5297" s="2" t="s">
        <v>16390</v>
      </c>
    </row>
    <row r="5298" spans="1:3" x14ac:dyDescent="0.35">
      <c r="A5298" s="2" t="s">
        <v>1056</v>
      </c>
      <c r="B5298" s="2" t="s">
        <v>16339</v>
      </c>
      <c r="C5298" s="2" t="s">
        <v>16391</v>
      </c>
    </row>
    <row r="5299" spans="1:3" x14ac:dyDescent="0.35">
      <c r="A5299" s="2" t="s">
        <v>1056</v>
      </c>
      <c r="B5299" s="2" t="s">
        <v>16339</v>
      </c>
      <c r="C5299" s="2" t="s">
        <v>16392</v>
      </c>
    </row>
    <row r="5300" spans="1:3" x14ac:dyDescent="0.35">
      <c r="A5300" s="2" t="s">
        <v>1056</v>
      </c>
      <c r="B5300" s="2" t="s">
        <v>16339</v>
      </c>
      <c r="C5300" s="2" t="s">
        <v>16393</v>
      </c>
    </row>
    <row r="5301" spans="1:3" x14ac:dyDescent="0.35">
      <c r="A5301" s="2" t="s">
        <v>1056</v>
      </c>
      <c r="B5301" s="2" t="s">
        <v>16339</v>
      </c>
      <c r="C5301" s="2" t="s">
        <v>16394</v>
      </c>
    </row>
    <row r="5302" spans="1:3" x14ac:dyDescent="0.35">
      <c r="A5302" s="2" t="s">
        <v>1056</v>
      </c>
      <c r="B5302" s="2" t="s">
        <v>16339</v>
      </c>
      <c r="C5302" s="2" t="s">
        <v>16395</v>
      </c>
    </row>
    <row r="5303" spans="1:3" x14ac:dyDescent="0.35">
      <c r="A5303" s="2" t="s">
        <v>1056</v>
      </c>
      <c r="B5303" s="2" t="s">
        <v>16340</v>
      </c>
      <c r="C5303" s="2" t="s">
        <v>16396</v>
      </c>
    </row>
    <row r="5304" spans="1:3" x14ac:dyDescent="0.35">
      <c r="A5304" s="2" t="s">
        <v>1056</v>
      </c>
      <c r="B5304" s="2" t="s">
        <v>16340</v>
      </c>
      <c r="C5304" s="2" t="s">
        <v>16397</v>
      </c>
    </row>
    <row r="5305" spans="1:3" x14ac:dyDescent="0.35">
      <c r="A5305" s="2" t="s">
        <v>1056</v>
      </c>
      <c r="B5305" s="2" t="s">
        <v>16340</v>
      </c>
      <c r="C5305" s="2" t="s">
        <v>16398</v>
      </c>
    </row>
    <row r="5306" spans="1:3" x14ac:dyDescent="0.35">
      <c r="A5306" s="2" t="s">
        <v>1056</v>
      </c>
      <c r="B5306" s="2" t="s">
        <v>16340</v>
      </c>
      <c r="C5306" s="2" t="s">
        <v>16399</v>
      </c>
    </row>
    <row r="5307" spans="1:3" x14ac:dyDescent="0.35">
      <c r="A5307" s="2" t="s">
        <v>1056</v>
      </c>
      <c r="B5307" s="2" t="s">
        <v>16340</v>
      </c>
      <c r="C5307" s="2" t="s">
        <v>16400</v>
      </c>
    </row>
    <row r="5308" spans="1:3" x14ac:dyDescent="0.35">
      <c r="A5308" s="2" t="s">
        <v>1056</v>
      </c>
      <c r="B5308" s="2" t="s">
        <v>16340</v>
      </c>
      <c r="C5308" s="2" t="s">
        <v>16401</v>
      </c>
    </row>
    <row r="5309" spans="1:3" x14ac:dyDescent="0.35">
      <c r="A5309" s="2" t="s">
        <v>1056</v>
      </c>
      <c r="B5309" s="2" t="s">
        <v>16340</v>
      </c>
      <c r="C5309" s="2" t="s">
        <v>16402</v>
      </c>
    </row>
    <row r="5310" spans="1:3" x14ac:dyDescent="0.35">
      <c r="A5310" s="2" t="s">
        <v>1056</v>
      </c>
      <c r="B5310" s="2" t="s">
        <v>16341</v>
      </c>
      <c r="C5310" s="2" t="s">
        <v>16403</v>
      </c>
    </row>
    <row r="5311" spans="1:3" x14ac:dyDescent="0.35">
      <c r="A5311" s="2" t="s">
        <v>1056</v>
      </c>
      <c r="B5311" s="2" t="s">
        <v>16341</v>
      </c>
      <c r="C5311" s="2" t="s">
        <v>16404</v>
      </c>
    </row>
    <row r="5312" spans="1:3" x14ac:dyDescent="0.35">
      <c r="A5312" s="2" t="s">
        <v>1056</v>
      </c>
      <c r="B5312" s="2" t="s">
        <v>16341</v>
      </c>
      <c r="C5312" s="2" t="s">
        <v>16405</v>
      </c>
    </row>
    <row r="5313" spans="1:3" x14ac:dyDescent="0.35">
      <c r="A5313" s="2" t="s">
        <v>1056</v>
      </c>
      <c r="B5313" s="2" t="s">
        <v>16341</v>
      </c>
      <c r="C5313" s="2" t="s">
        <v>16406</v>
      </c>
    </row>
    <row r="5314" spans="1:3" x14ac:dyDescent="0.35">
      <c r="A5314" s="2" t="s">
        <v>1056</v>
      </c>
      <c r="B5314" s="2" t="s">
        <v>16341</v>
      </c>
      <c r="C5314" s="2" t="s">
        <v>16407</v>
      </c>
    </row>
    <row r="5315" spans="1:3" x14ac:dyDescent="0.35">
      <c r="A5315" s="2" t="s">
        <v>1056</v>
      </c>
      <c r="B5315" s="2" t="s">
        <v>16341</v>
      </c>
      <c r="C5315" s="2" t="s">
        <v>16408</v>
      </c>
    </row>
    <row r="5316" spans="1:3" x14ac:dyDescent="0.35">
      <c r="A5316" s="2" t="s">
        <v>1056</v>
      </c>
      <c r="B5316" s="2" t="s">
        <v>16341</v>
      </c>
      <c r="C5316" s="2" t="s">
        <v>16409</v>
      </c>
    </row>
    <row r="5317" spans="1:3" x14ac:dyDescent="0.35">
      <c r="A5317" s="2" t="s">
        <v>1056</v>
      </c>
      <c r="B5317" s="2" t="s">
        <v>16341</v>
      </c>
      <c r="C5317" s="2" t="s">
        <v>16410</v>
      </c>
    </row>
    <row r="5318" spans="1:3" x14ac:dyDescent="0.35">
      <c r="A5318" s="2" t="s">
        <v>1056</v>
      </c>
      <c r="B5318" s="2" t="s">
        <v>16341</v>
      </c>
      <c r="C5318" s="2" t="s">
        <v>16411</v>
      </c>
    </row>
    <row r="5319" spans="1:3" x14ac:dyDescent="0.35">
      <c r="A5319" s="2" t="s">
        <v>1056</v>
      </c>
      <c r="B5319" s="2" t="s">
        <v>16341</v>
      </c>
      <c r="C5319" s="2" t="s">
        <v>16412</v>
      </c>
    </row>
    <row r="5320" spans="1:3" x14ac:dyDescent="0.35">
      <c r="A5320" s="2" t="s">
        <v>1056</v>
      </c>
      <c r="B5320" s="2" t="s">
        <v>16341</v>
      </c>
      <c r="C5320" s="2" t="s">
        <v>16413</v>
      </c>
    </row>
    <row r="5321" spans="1:3" x14ac:dyDescent="0.35">
      <c r="A5321" s="2" t="s">
        <v>1056</v>
      </c>
      <c r="B5321" s="2" t="s">
        <v>16343</v>
      </c>
      <c r="C5321" s="2" t="s">
        <v>16414</v>
      </c>
    </row>
    <row r="5322" spans="1:3" x14ac:dyDescent="0.35">
      <c r="A5322" s="2" t="s">
        <v>1056</v>
      </c>
      <c r="B5322" s="2" t="s">
        <v>16343</v>
      </c>
      <c r="C5322" s="2" t="s">
        <v>16415</v>
      </c>
    </row>
    <row r="5323" spans="1:3" x14ac:dyDescent="0.35">
      <c r="A5323" s="2" t="s">
        <v>1056</v>
      </c>
      <c r="B5323" s="2" t="s">
        <v>16343</v>
      </c>
      <c r="C5323" s="2" t="s">
        <v>16416</v>
      </c>
    </row>
    <row r="5324" spans="1:3" x14ac:dyDescent="0.35">
      <c r="A5324" s="2" t="s">
        <v>1056</v>
      </c>
      <c r="B5324" s="2" t="s">
        <v>16343</v>
      </c>
      <c r="C5324" s="2" t="s">
        <v>16417</v>
      </c>
    </row>
    <row r="5325" spans="1:3" x14ac:dyDescent="0.35">
      <c r="A5325" s="2" t="s">
        <v>1056</v>
      </c>
      <c r="B5325" s="2" t="s">
        <v>16343</v>
      </c>
      <c r="C5325" s="2" t="s">
        <v>16418</v>
      </c>
    </row>
    <row r="5326" spans="1:3" x14ac:dyDescent="0.35">
      <c r="A5326" s="2" t="s">
        <v>1056</v>
      </c>
      <c r="B5326" s="2" t="s">
        <v>16343</v>
      </c>
      <c r="C5326" s="2" t="s">
        <v>16419</v>
      </c>
    </row>
    <row r="5327" spans="1:3" x14ac:dyDescent="0.35">
      <c r="A5327" s="2" t="s">
        <v>1056</v>
      </c>
      <c r="B5327" s="2" t="s">
        <v>16343</v>
      </c>
      <c r="C5327" s="2" t="s">
        <v>16420</v>
      </c>
    </row>
    <row r="5328" spans="1:3" x14ac:dyDescent="0.35">
      <c r="A5328" s="2" t="s">
        <v>1056</v>
      </c>
      <c r="B5328" s="2" t="s">
        <v>16343</v>
      </c>
      <c r="C5328" s="2" t="s">
        <v>16421</v>
      </c>
    </row>
    <row r="5329" spans="1:3" x14ac:dyDescent="0.35">
      <c r="A5329" s="2" t="s">
        <v>1056</v>
      </c>
      <c r="B5329" s="2" t="s">
        <v>16343</v>
      </c>
      <c r="C5329" s="2" t="s">
        <v>16422</v>
      </c>
    </row>
    <row r="5330" spans="1:3" x14ac:dyDescent="0.35">
      <c r="A5330" s="2" t="s">
        <v>1056</v>
      </c>
      <c r="B5330" s="2" t="s">
        <v>16343</v>
      </c>
      <c r="C5330" s="2" t="s">
        <v>16423</v>
      </c>
    </row>
    <row r="5331" spans="1:3" x14ac:dyDescent="0.35">
      <c r="A5331" s="2" t="s">
        <v>1056</v>
      </c>
      <c r="B5331" s="2" t="s">
        <v>16343</v>
      </c>
      <c r="C5331" s="2" t="s">
        <v>16424</v>
      </c>
    </row>
    <row r="5332" spans="1:3" x14ac:dyDescent="0.35">
      <c r="A5332" s="2" t="s">
        <v>1056</v>
      </c>
      <c r="B5332" s="2" t="s">
        <v>16343</v>
      </c>
      <c r="C5332" s="2" t="s">
        <v>16425</v>
      </c>
    </row>
    <row r="5333" spans="1:3" x14ac:dyDescent="0.35">
      <c r="A5333" s="2" t="s">
        <v>1056</v>
      </c>
      <c r="B5333" s="2" t="s">
        <v>16343</v>
      </c>
      <c r="C5333" s="2" t="s">
        <v>16426</v>
      </c>
    </row>
    <row r="5334" spans="1:3" x14ac:dyDescent="0.35">
      <c r="A5334" s="2" t="s">
        <v>1056</v>
      </c>
      <c r="B5334" s="2" t="s">
        <v>16343</v>
      </c>
      <c r="C5334" s="2" t="s">
        <v>16427</v>
      </c>
    </row>
    <row r="5335" spans="1:3" x14ac:dyDescent="0.35">
      <c r="A5335" s="2" t="s">
        <v>1056</v>
      </c>
      <c r="B5335" s="2" t="s">
        <v>16343</v>
      </c>
      <c r="C5335" s="2" t="s">
        <v>16428</v>
      </c>
    </row>
    <row r="5336" spans="1:3" x14ac:dyDescent="0.35">
      <c r="A5336" s="2" t="s">
        <v>1056</v>
      </c>
      <c r="B5336" s="2" t="s">
        <v>16343</v>
      </c>
      <c r="C5336" s="2" t="s">
        <v>16429</v>
      </c>
    </row>
    <row r="5337" spans="1:3" x14ac:dyDescent="0.35">
      <c r="A5337" s="2" t="s">
        <v>1056</v>
      </c>
      <c r="B5337" s="2" t="s">
        <v>16343</v>
      </c>
      <c r="C5337" s="2" t="s">
        <v>16430</v>
      </c>
    </row>
    <row r="5338" spans="1:3" x14ac:dyDescent="0.35">
      <c r="A5338" s="2" t="s">
        <v>1056</v>
      </c>
      <c r="B5338" s="2" t="s">
        <v>16343</v>
      </c>
      <c r="C5338" s="2" t="s">
        <v>16431</v>
      </c>
    </row>
    <row r="5339" spans="1:3" x14ac:dyDescent="0.35">
      <c r="A5339" s="2" t="s">
        <v>1056</v>
      </c>
      <c r="B5339" s="2" t="s">
        <v>16343</v>
      </c>
      <c r="C5339" s="2" t="s">
        <v>16432</v>
      </c>
    </row>
    <row r="5340" spans="1:3" x14ac:dyDescent="0.35">
      <c r="A5340" s="2" t="s">
        <v>1056</v>
      </c>
      <c r="B5340" s="2" t="s">
        <v>16343</v>
      </c>
      <c r="C5340" s="2" t="s">
        <v>16433</v>
      </c>
    </row>
    <row r="5341" spans="1:3" x14ac:dyDescent="0.35">
      <c r="A5341" s="2" t="s">
        <v>1056</v>
      </c>
      <c r="B5341" s="2" t="s">
        <v>16343</v>
      </c>
      <c r="C5341" s="2" t="s">
        <v>16434</v>
      </c>
    </row>
    <row r="5342" spans="1:3" x14ac:dyDescent="0.35">
      <c r="A5342" s="2" t="s">
        <v>1056</v>
      </c>
      <c r="B5342" s="2" t="s">
        <v>16343</v>
      </c>
      <c r="C5342" s="2" t="s">
        <v>16435</v>
      </c>
    </row>
    <row r="5343" spans="1:3" x14ac:dyDescent="0.35">
      <c r="A5343" s="2" t="s">
        <v>1056</v>
      </c>
      <c r="B5343" s="2" t="s">
        <v>16344</v>
      </c>
      <c r="C5343" s="2" t="s">
        <v>16436</v>
      </c>
    </row>
    <row r="5344" spans="1:3" x14ac:dyDescent="0.35">
      <c r="A5344" s="2" t="s">
        <v>1056</v>
      </c>
      <c r="B5344" s="2" t="s">
        <v>16344</v>
      </c>
      <c r="C5344" s="2" t="s">
        <v>16437</v>
      </c>
    </row>
    <row r="5345" spans="1:3" x14ac:dyDescent="0.35">
      <c r="A5345" s="2" t="s">
        <v>1056</v>
      </c>
      <c r="B5345" s="2" t="s">
        <v>16344</v>
      </c>
      <c r="C5345" s="2" t="s">
        <v>16438</v>
      </c>
    </row>
    <row r="5346" spans="1:3" x14ac:dyDescent="0.35">
      <c r="A5346" s="2" t="s">
        <v>1056</v>
      </c>
      <c r="B5346" s="2" t="s">
        <v>16344</v>
      </c>
      <c r="C5346" s="2" t="s">
        <v>16439</v>
      </c>
    </row>
    <row r="5347" spans="1:3" x14ac:dyDescent="0.35">
      <c r="A5347" s="2" t="s">
        <v>1056</v>
      </c>
      <c r="B5347" s="2" t="s">
        <v>16344</v>
      </c>
      <c r="C5347" s="2" t="s">
        <v>16440</v>
      </c>
    </row>
    <row r="5348" spans="1:3" x14ac:dyDescent="0.35">
      <c r="A5348" s="2" t="s">
        <v>1056</v>
      </c>
      <c r="B5348" s="2" t="s">
        <v>14806</v>
      </c>
      <c r="C5348" s="2" t="s">
        <v>16441</v>
      </c>
    </row>
    <row r="5349" spans="1:3" x14ac:dyDescent="0.35">
      <c r="A5349" s="2" t="s">
        <v>1056</v>
      </c>
      <c r="B5349" s="2" t="s">
        <v>14806</v>
      </c>
      <c r="C5349" s="2" t="s">
        <v>16442</v>
      </c>
    </row>
    <row r="5350" spans="1:3" x14ac:dyDescent="0.35">
      <c r="A5350" s="2" t="s">
        <v>1056</v>
      </c>
      <c r="B5350" s="2" t="s">
        <v>14806</v>
      </c>
      <c r="C5350" s="2" t="s">
        <v>16443</v>
      </c>
    </row>
    <row r="5351" spans="1:3" x14ac:dyDescent="0.35">
      <c r="A5351" s="2" t="s">
        <v>1056</v>
      </c>
      <c r="B5351" s="2" t="s">
        <v>14806</v>
      </c>
      <c r="C5351" s="2" t="s">
        <v>16444</v>
      </c>
    </row>
    <row r="5352" spans="1:3" x14ac:dyDescent="0.35">
      <c r="A5352" s="2" t="s">
        <v>1056</v>
      </c>
      <c r="B5352" s="2" t="s">
        <v>14806</v>
      </c>
      <c r="C5352" s="2" t="s">
        <v>16445</v>
      </c>
    </row>
    <row r="5353" spans="1:3" x14ac:dyDescent="0.35">
      <c r="A5353" s="2" t="s">
        <v>1056</v>
      </c>
      <c r="B5353" s="2" t="s">
        <v>14806</v>
      </c>
      <c r="C5353" s="2" t="s">
        <v>16446</v>
      </c>
    </row>
    <row r="5354" spans="1:3" x14ac:dyDescent="0.35">
      <c r="A5354" s="2" t="s">
        <v>1056</v>
      </c>
      <c r="B5354" s="2" t="s">
        <v>14806</v>
      </c>
      <c r="C5354" s="2" t="s">
        <v>16447</v>
      </c>
    </row>
    <row r="5355" spans="1:3" x14ac:dyDescent="0.35">
      <c r="A5355" s="2" t="s">
        <v>1056</v>
      </c>
      <c r="B5355" s="2" t="s">
        <v>14806</v>
      </c>
      <c r="C5355" s="2" t="s">
        <v>16448</v>
      </c>
    </row>
    <row r="5356" spans="1:3" x14ac:dyDescent="0.35">
      <c r="A5356" s="2" t="s">
        <v>1056</v>
      </c>
      <c r="B5356" s="2" t="s">
        <v>14806</v>
      </c>
      <c r="C5356" s="2" t="s">
        <v>16449</v>
      </c>
    </row>
    <row r="5357" spans="1:3" x14ac:dyDescent="0.35">
      <c r="A5357" s="2" t="s">
        <v>1056</v>
      </c>
      <c r="B5357" s="2" t="s">
        <v>14806</v>
      </c>
      <c r="C5357" s="2" t="s">
        <v>16450</v>
      </c>
    </row>
    <row r="5358" spans="1:3" x14ac:dyDescent="0.35">
      <c r="A5358" s="2" t="s">
        <v>1056</v>
      </c>
      <c r="B5358" s="2" t="s">
        <v>14806</v>
      </c>
      <c r="C5358" s="2" t="s">
        <v>16451</v>
      </c>
    </row>
    <row r="5359" spans="1:3" x14ac:dyDescent="0.35">
      <c r="A5359" s="2" t="s">
        <v>1056</v>
      </c>
      <c r="B5359" s="2" t="s">
        <v>16441</v>
      </c>
      <c r="C5359" s="2" t="s">
        <v>16452</v>
      </c>
    </row>
    <row r="5360" spans="1:3" x14ac:dyDescent="0.35">
      <c r="A5360" s="2" t="s">
        <v>1056</v>
      </c>
      <c r="B5360" s="2" t="s">
        <v>16441</v>
      </c>
      <c r="C5360" s="2" t="s">
        <v>16453</v>
      </c>
    </row>
    <row r="5361" spans="1:3" x14ac:dyDescent="0.35">
      <c r="A5361" s="2" t="s">
        <v>1056</v>
      </c>
      <c r="B5361" s="2" t="s">
        <v>16441</v>
      </c>
      <c r="C5361" s="2" t="s">
        <v>16454</v>
      </c>
    </row>
    <row r="5362" spans="1:3" x14ac:dyDescent="0.35">
      <c r="A5362" s="2" t="s">
        <v>1056</v>
      </c>
      <c r="B5362" s="2" t="s">
        <v>16441</v>
      </c>
      <c r="C5362" s="2" t="s">
        <v>16455</v>
      </c>
    </row>
    <row r="5363" spans="1:3" x14ac:dyDescent="0.35">
      <c r="A5363" s="2" t="s">
        <v>1056</v>
      </c>
      <c r="B5363" s="2" t="s">
        <v>16441</v>
      </c>
      <c r="C5363" s="2" t="s">
        <v>16456</v>
      </c>
    </row>
    <row r="5364" spans="1:3" x14ac:dyDescent="0.35">
      <c r="A5364" s="2" t="s">
        <v>1056</v>
      </c>
      <c r="B5364" s="2" t="s">
        <v>16441</v>
      </c>
      <c r="C5364" s="2" t="s">
        <v>16457</v>
      </c>
    </row>
    <row r="5365" spans="1:3" x14ac:dyDescent="0.35">
      <c r="A5365" s="2" t="s">
        <v>1056</v>
      </c>
      <c r="B5365" s="2" t="s">
        <v>16441</v>
      </c>
      <c r="C5365" s="2" t="s">
        <v>16458</v>
      </c>
    </row>
    <row r="5366" spans="1:3" x14ac:dyDescent="0.35">
      <c r="A5366" s="2" t="s">
        <v>1056</v>
      </c>
      <c r="B5366" s="2" t="s">
        <v>16441</v>
      </c>
      <c r="C5366" s="2" t="s">
        <v>16459</v>
      </c>
    </row>
    <row r="5367" spans="1:3" x14ac:dyDescent="0.35">
      <c r="A5367" s="2" t="s">
        <v>1056</v>
      </c>
      <c r="B5367" s="2" t="s">
        <v>16441</v>
      </c>
      <c r="C5367" s="2" t="s">
        <v>16460</v>
      </c>
    </row>
    <row r="5368" spans="1:3" x14ac:dyDescent="0.35">
      <c r="A5368" s="2" t="s">
        <v>1056</v>
      </c>
      <c r="B5368" s="2" t="s">
        <v>16441</v>
      </c>
      <c r="C5368" s="2" t="s">
        <v>16461</v>
      </c>
    </row>
    <row r="5369" spans="1:3" x14ac:dyDescent="0.35">
      <c r="A5369" s="2" t="s">
        <v>1056</v>
      </c>
      <c r="B5369" s="2" t="s">
        <v>16441</v>
      </c>
      <c r="C5369" s="2" t="s">
        <v>16462</v>
      </c>
    </row>
    <row r="5370" spans="1:3" x14ac:dyDescent="0.35">
      <c r="A5370" s="2" t="s">
        <v>1056</v>
      </c>
      <c r="B5370" s="2" t="s">
        <v>16441</v>
      </c>
      <c r="C5370" s="2" t="s">
        <v>16463</v>
      </c>
    </row>
    <row r="5371" spans="1:3" x14ac:dyDescent="0.35">
      <c r="A5371" s="2" t="s">
        <v>1056</v>
      </c>
      <c r="B5371" s="2" t="s">
        <v>16441</v>
      </c>
      <c r="C5371" s="2" t="s">
        <v>16464</v>
      </c>
    </row>
    <row r="5372" spans="1:3" x14ac:dyDescent="0.35">
      <c r="A5372" s="2" t="s">
        <v>1056</v>
      </c>
      <c r="B5372" s="2" t="s">
        <v>16442</v>
      </c>
      <c r="C5372" s="2" t="s">
        <v>16465</v>
      </c>
    </row>
    <row r="5373" spans="1:3" x14ac:dyDescent="0.35">
      <c r="A5373" s="2" t="s">
        <v>1056</v>
      </c>
      <c r="B5373" s="2" t="s">
        <v>16442</v>
      </c>
      <c r="C5373" s="2" t="s">
        <v>16466</v>
      </c>
    </row>
    <row r="5374" spans="1:3" x14ac:dyDescent="0.35">
      <c r="A5374" s="2" t="s">
        <v>1056</v>
      </c>
      <c r="B5374" s="2" t="s">
        <v>16442</v>
      </c>
      <c r="C5374" s="2" t="s">
        <v>16467</v>
      </c>
    </row>
    <row r="5375" spans="1:3" x14ac:dyDescent="0.35">
      <c r="A5375" s="2" t="s">
        <v>1056</v>
      </c>
      <c r="B5375" s="2" t="s">
        <v>16442</v>
      </c>
      <c r="C5375" s="2" t="s">
        <v>16468</v>
      </c>
    </row>
    <row r="5376" spans="1:3" x14ac:dyDescent="0.35">
      <c r="A5376" s="2" t="s">
        <v>1056</v>
      </c>
      <c r="B5376" s="2" t="s">
        <v>16442</v>
      </c>
      <c r="C5376" s="2" t="s">
        <v>16469</v>
      </c>
    </row>
    <row r="5377" spans="1:3" x14ac:dyDescent="0.35">
      <c r="A5377" s="2" t="s">
        <v>1056</v>
      </c>
      <c r="B5377" s="2" t="s">
        <v>16442</v>
      </c>
      <c r="C5377" s="2" t="s">
        <v>16470</v>
      </c>
    </row>
    <row r="5378" spans="1:3" x14ac:dyDescent="0.35">
      <c r="A5378" s="2" t="s">
        <v>1056</v>
      </c>
      <c r="B5378" s="2" t="s">
        <v>16442</v>
      </c>
      <c r="C5378" s="2" t="s">
        <v>16471</v>
      </c>
    </row>
    <row r="5379" spans="1:3" x14ac:dyDescent="0.35">
      <c r="A5379" s="2" t="s">
        <v>1056</v>
      </c>
      <c r="B5379" s="2" t="s">
        <v>16442</v>
      </c>
      <c r="C5379" s="2" t="s">
        <v>16472</v>
      </c>
    </row>
    <row r="5380" spans="1:3" x14ac:dyDescent="0.35">
      <c r="A5380" s="2" t="s">
        <v>1056</v>
      </c>
      <c r="B5380" s="2" t="s">
        <v>16442</v>
      </c>
      <c r="C5380" s="2" t="s">
        <v>16473</v>
      </c>
    </row>
    <row r="5381" spans="1:3" x14ac:dyDescent="0.35">
      <c r="A5381" s="2" t="s">
        <v>1056</v>
      </c>
      <c r="B5381" s="2" t="s">
        <v>16442</v>
      </c>
      <c r="C5381" s="2" t="s">
        <v>16474</v>
      </c>
    </row>
    <row r="5382" spans="1:3" x14ac:dyDescent="0.35">
      <c r="A5382" s="2" t="s">
        <v>1056</v>
      </c>
      <c r="B5382" s="2" t="s">
        <v>16442</v>
      </c>
      <c r="C5382" s="2" t="s">
        <v>16475</v>
      </c>
    </row>
    <row r="5383" spans="1:3" x14ac:dyDescent="0.35">
      <c r="A5383" s="2" t="s">
        <v>1056</v>
      </c>
      <c r="B5383" s="2" t="s">
        <v>16442</v>
      </c>
      <c r="C5383" s="2" t="s">
        <v>16476</v>
      </c>
    </row>
    <row r="5384" spans="1:3" x14ac:dyDescent="0.35">
      <c r="A5384" s="2" t="s">
        <v>1056</v>
      </c>
      <c r="B5384" s="2" t="s">
        <v>16442</v>
      </c>
      <c r="C5384" s="2" t="s">
        <v>16477</v>
      </c>
    </row>
    <row r="5385" spans="1:3" x14ac:dyDescent="0.35">
      <c r="A5385" s="2" t="s">
        <v>1056</v>
      </c>
      <c r="B5385" s="2" t="s">
        <v>16442</v>
      </c>
      <c r="C5385" s="2" t="s">
        <v>16478</v>
      </c>
    </row>
    <row r="5386" spans="1:3" x14ac:dyDescent="0.35">
      <c r="A5386" s="2" t="s">
        <v>1056</v>
      </c>
      <c r="B5386" s="2" t="s">
        <v>16442</v>
      </c>
      <c r="C5386" s="2" t="s">
        <v>16479</v>
      </c>
    </row>
    <row r="5387" spans="1:3" x14ac:dyDescent="0.35">
      <c r="A5387" s="2" t="s">
        <v>1056</v>
      </c>
      <c r="B5387" s="2" t="s">
        <v>16442</v>
      </c>
      <c r="C5387" s="2" t="s">
        <v>16480</v>
      </c>
    </row>
    <row r="5388" spans="1:3" x14ac:dyDescent="0.35">
      <c r="A5388" s="2" t="s">
        <v>1056</v>
      </c>
      <c r="B5388" s="2" t="s">
        <v>16442</v>
      </c>
      <c r="C5388" s="2" t="s">
        <v>16481</v>
      </c>
    </row>
    <row r="5389" spans="1:3" x14ac:dyDescent="0.35">
      <c r="A5389" s="2" t="s">
        <v>1056</v>
      </c>
      <c r="B5389" s="2" t="s">
        <v>16442</v>
      </c>
      <c r="C5389" s="2" t="s">
        <v>16482</v>
      </c>
    </row>
    <row r="5390" spans="1:3" x14ac:dyDescent="0.35">
      <c r="A5390" s="2" t="s">
        <v>1056</v>
      </c>
      <c r="B5390" s="2" t="s">
        <v>16442</v>
      </c>
      <c r="C5390" s="2" t="s">
        <v>16483</v>
      </c>
    </row>
    <row r="5391" spans="1:3" x14ac:dyDescent="0.35">
      <c r="A5391" s="2" t="s">
        <v>1056</v>
      </c>
      <c r="B5391" s="2" t="s">
        <v>16442</v>
      </c>
      <c r="C5391" s="2" t="s">
        <v>16484</v>
      </c>
    </row>
    <row r="5392" spans="1:3" x14ac:dyDescent="0.35">
      <c r="A5392" s="2" t="s">
        <v>1056</v>
      </c>
      <c r="B5392" s="2" t="s">
        <v>16442</v>
      </c>
      <c r="C5392" s="2" t="s">
        <v>16485</v>
      </c>
    </row>
    <row r="5393" spans="1:3" x14ac:dyDescent="0.35">
      <c r="A5393" s="2" t="s">
        <v>1056</v>
      </c>
      <c r="B5393" s="2" t="s">
        <v>16442</v>
      </c>
      <c r="C5393" s="2" t="s">
        <v>16486</v>
      </c>
    </row>
    <row r="5394" spans="1:3" x14ac:dyDescent="0.35">
      <c r="A5394" s="2" t="s">
        <v>1056</v>
      </c>
      <c r="B5394" s="2" t="s">
        <v>16442</v>
      </c>
      <c r="C5394" s="2" t="s">
        <v>16487</v>
      </c>
    </row>
    <row r="5395" spans="1:3" x14ac:dyDescent="0.35">
      <c r="A5395" s="2" t="s">
        <v>1056</v>
      </c>
      <c r="B5395" s="2" t="s">
        <v>16442</v>
      </c>
      <c r="C5395" s="2" t="s">
        <v>16488</v>
      </c>
    </row>
    <row r="5396" spans="1:3" x14ac:dyDescent="0.35">
      <c r="A5396" s="2" t="s">
        <v>1056</v>
      </c>
      <c r="B5396" s="2" t="s">
        <v>16442</v>
      </c>
      <c r="C5396" s="2" t="s">
        <v>16489</v>
      </c>
    </row>
    <row r="5397" spans="1:3" x14ac:dyDescent="0.35">
      <c r="A5397" s="2" t="s">
        <v>1056</v>
      </c>
      <c r="B5397" s="2" t="s">
        <v>16442</v>
      </c>
      <c r="C5397" s="2" t="s">
        <v>16490</v>
      </c>
    </row>
    <row r="5398" spans="1:3" x14ac:dyDescent="0.35">
      <c r="A5398" s="2" t="s">
        <v>1056</v>
      </c>
      <c r="B5398" s="2" t="s">
        <v>16442</v>
      </c>
      <c r="C5398" s="2" t="s">
        <v>16491</v>
      </c>
    </row>
    <row r="5399" spans="1:3" x14ac:dyDescent="0.35">
      <c r="A5399" s="2" t="s">
        <v>1056</v>
      </c>
      <c r="B5399" s="2" t="s">
        <v>16442</v>
      </c>
      <c r="C5399" s="2" t="s">
        <v>16492</v>
      </c>
    </row>
    <row r="5400" spans="1:3" x14ac:dyDescent="0.35">
      <c r="A5400" s="2" t="s">
        <v>1056</v>
      </c>
      <c r="B5400" s="2" t="s">
        <v>16442</v>
      </c>
      <c r="C5400" s="2" t="s">
        <v>16493</v>
      </c>
    </row>
    <row r="5401" spans="1:3" x14ac:dyDescent="0.35">
      <c r="A5401" s="2" t="s">
        <v>1056</v>
      </c>
      <c r="B5401" s="2" t="s">
        <v>16442</v>
      </c>
      <c r="C5401" s="2" t="s">
        <v>16494</v>
      </c>
    </row>
    <row r="5402" spans="1:3" x14ac:dyDescent="0.35">
      <c r="A5402" s="2" t="s">
        <v>1056</v>
      </c>
      <c r="B5402" s="2" t="s">
        <v>16442</v>
      </c>
      <c r="C5402" s="2" t="s">
        <v>16495</v>
      </c>
    </row>
    <row r="5403" spans="1:3" x14ac:dyDescent="0.35">
      <c r="A5403" s="2" t="s">
        <v>1056</v>
      </c>
      <c r="B5403" s="2" t="s">
        <v>16442</v>
      </c>
      <c r="C5403" s="2" t="s">
        <v>16496</v>
      </c>
    </row>
    <row r="5404" spans="1:3" x14ac:dyDescent="0.35">
      <c r="A5404" s="2" t="s">
        <v>1056</v>
      </c>
      <c r="B5404" s="2" t="s">
        <v>16442</v>
      </c>
      <c r="C5404" s="2" t="s">
        <v>16497</v>
      </c>
    </row>
    <row r="5405" spans="1:3" x14ac:dyDescent="0.35">
      <c r="A5405" s="2" t="s">
        <v>1056</v>
      </c>
      <c r="B5405" s="2" t="s">
        <v>16442</v>
      </c>
      <c r="C5405" s="2" t="s">
        <v>16498</v>
      </c>
    </row>
    <row r="5406" spans="1:3" x14ac:dyDescent="0.35">
      <c r="A5406" s="2" t="s">
        <v>1056</v>
      </c>
      <c r="B5406" s="2" t="s">
        <v>16442</v>
      </c>
      <c r="C5406" s="2" t="s">
        <v>16499</v>
      </c>
    </row>
    <row r="5407" spans="1:3" x14ac:dyDescent="0.35">
      <c r="A5407" s="2" t="s">
        <v>1056</v>
      </c>
      <c r="B5407" s="2" t="s">
        <v>16442</v>
      </c>
      <c r="C5407" s="2" t="s">
        <v>16500</v>
      </c>
    </row>
    <row r="5408" spans="1:3" x14ac:dyDescent="0.35">
      <c r="A5408" s="2" t="s">
        <v>1056</v>
      </c>
      <c r="B5408" s="2" t="s">
        <v>16442</v>
      </c>
      <c r="C5408" s="2" t="s">
        <v>16501</v>
      </c>
    </row>
    <row r="5409" spans="1:3" x14ac:dyDescent="0.35">
      <c r="A5409" s="2" t="s">
        <v>1056</v>
      </c>
      <c r="B5409" s="2" t="s">
        <v>16442</v>
      </c>
      <c r="C5409" s="2" t="s">
        <v>16502</v>
      </c>
    </row>
    <row r="5410" spans="1:3" x14ac:dyDescent="0.35">
      <c r="A5410" s="2" t="s">
        <v>1056</v>
      </c>
      <c r="B5410" s="2" t="s">
        <v>16442</v>
      </c>
      <c r="C5410" s="2" t="s">
        <v>16503</v>
      </c>
    </row>
    <row r="5411" spans="1:3" x14ac:dyDescent="0.35">
      <c r="A5411" s="2" t="s">
        <v>1056</v>
      </c>
      <c r="B5411" s="2" t="s">
        <v>16442</v>
      </c>
      <c r="C5411" s="2" t="s">
        <v>16504</v>
      </c>
    </row>
    <row r="5412" spans="1:3" x14ac:dyDescent="0.35">
      <c r="A5412" s="2" t="s">
        <v>1056</v>
      </c>
      <c r="B5412" s="2" t="s">
        <v>16442</v>
      </c>
      <c r="C5412" s="2" t="s">
        <v>16505</v>
      </c>
    </row>
    <row r="5413" spans="1:3" x14ac:dyDescent="0.35">
      <c r="A5413" s="2" t="s">
        <v>1056</v>
      </c>
      <c r="B5413" s="2" t="s">
        <v>16442</v>
      </c>
      <c r="C5413" s="2" t="s">
        <v>16506</v>
      </c>
    </row>
    <row r="5414" spans="1:3" x14ac:dyDescent="0.35">
      <c r="A5414" s="2" t="s">
        <v>1056</v>
      </c>
      <c r="B5414" s="2" t="s">
        <v>16442</v>
      </c>
      <c r="C5414" s="2" t="s">
        <v>16507</v>
      </c>
    </row>
    <row r="5415" spans="1:3" x14ac:dyDescent="0.35">
      <c r="A5415" s="2" t="s">
        <v>1056</v>
      </c>
      <c r="B5415" s="2" t="s">
        <v>16442</v>
      </c>
      <c r="C5415" s="2" t="s">
        <v>16508</v>
      </c>
    </row>
    <row r="5416" spans="1:3" x14ac:dyDescent="0.35">
      <c r="A5416" s="2" t="s">
        <v>1056</v>
      </c>
      <c r="B5416" s="2" t="s">
        <v>16442</v>
      </c>
      <c r="C5416" s="2" t="s">
        <v>16509</v>
      </c>
    </row>
    <row r="5417" spans="1:3" x14ac:dyDescent="0.35">
      <c r="A5417" s="2" t="s">
        <v>1056</v>
      </c>
      <c r="B5417" s="2" t="s">
        <v>16442</v>
      </c>
      <c r="C5417" s="2" t="s">
        <v>16510</v>
      </c>
    </row>
    <row r="5418" spans="1:3" x14ac:dyDescent="0.35">
      <c r="A5418" s="2" t="s">
        <v>1056</v>
      </c>
      <c r="B5418" s="2" t="s">
        <v>16442</v>
      </c>
      <c r="C5418" s="2" t="s">
        <v>16511</v>
      </c>
    </row>
    <row r="5419" spans="1:3" x14ac:dyDescent="0.35">
      <c r="A5419" s="2" t="s">
        <v>1056</v>
      </c>
      <c r="B5419" s="2" t="s">
        <v>16442</v>
      </c>
      <c r="C5419" s="2" t="s">
        <v>16512</v>
      </c>
    </row>
    <row r="5420" spans="1:3" x14ac:dyDescent="0.35">
      <c r="A5420" s="2" t="s">
        <v>1056</v>
      </c>
      <c r="B5420" s="2" t="s">
        <v>16442</v>
      </c>
      <c r="C5420" s="2" t="s">
        <v>16513</v>
      </c>
    </row>
    <row r="5421" spans="1:3" x14ac:dyDescent="0.35">
      <c r="A5421" s="2" t="s">
        <v>1056</v>
      </c>
      <c r="B5421" s="2" t="s">
        <v>16442</v>
      </c>
      <c r="C5421" s="2" t="s">
        <v>16514</v>
      </c>
    </row>
    <row r="5422" spans="1:3" x14ac:dyDescent="0.35">
      <c r="A5422" s="2" t="s">
        <v>1056</v>
      </c>
      <c r="B5422" s="2" t="s">
        <v>16442</v>
      </c>
      <c r="C5422" s="2" t="s">
        <v>16515</v>
      </c>
    </row>
    <row r="5423" spans="1:3" x14ac:dyDescent="0.35">
      <c r="A5423" s="2" t="s">
        <v>1056</v>
      </c>
      <c r="B5423" s="2" t="s">
        <v>16443</v>
      </c>
      <c r="C5423" s="2" t="s">
        <v>16516</v>
      </c>
    </row>
    <row r="5424" spans="1:3" x14ac:dyDescent="0.35">
      <c r="A5424" s="2" t="s">
        <v>1056</v>
      </c>
      <c r="B5424" s="2" t="s">
        <v>16443</v>
      </c>
      <c r="C5424" s="2" t="s">
        <v>16517</v>
      </c>
    </row>
    <row r="5425" spans="1:3" x14ac:dyDescent="0.35">
      <c r="A5425" s="2" t="s">
        <v>1056</v>
      </c>
      <c r="B5425" s="2" t="s">
        <v>16443</v>
      </c>
      <c r="C5425" s="2" t="s">
        <v>16518</v>
      </c>
    </row>
    <row r="5426" spans="1:3" x14ac:dyDescent="0.35">
      <c r="A5426" s="2" t="s">
        <v>1056</v>
      </c>
      <c r="B5426" s="2" t="s">
        <v>16443</v>
      </c>
      <c r="C5426" s="2" t="s">
        <v>16519</v>
      </c>
    </row>
    <row r="5427" spans="1:3" x14ac:dyDescent="0.35">
      <c r="A5427" s="2" t="s">
        <v>1056</v>
      </c>
      <c r="B5427" s="2" t="s">
        <v>16443</v>
      </c>
      <c r="C5427" s="2" t="s">
        <v>16520</v>
      </c>
    </row>
    <row r="5428" spans="1:3" x14ac:dyDescent="0.35">
      <c r="A5428" s="2" t="s">
        <v>1056</v>
      </c>
      <c r="B5428" s="2" t="s">
        <v>16443</v>
      </c>
      <c r="C5428" s="2" t="s">
        <v>16521</v>
      </c>
    </row>
    <row r="5429" spans="1:3" x14ac:dyDescent="0.35">
      <c r="A5429" s="2" t="s">
        <v>1056</v>
      </c>
      <c r="B5429" s="2" t="s">
        <v>16443</v>
      </c>
      <c r="C5429" s="2" t="s">
        <v>16522</v>
      </c>
    </row>
    <row r="5430" spans="1:3" x14ac:dyDescent="0.35">
      <c r="A5430" s="2" t="s">
        <v>1056</v>
      </c>
      <c r="B5430" s="2" t="s">
        <v>16443</v>
      </c>
      <c r="C5430" s="2" t="s">
        <v>16523</v>
      </c>
    </row>
    <row r="5431" spans="1:3" x14ac:dyDescent="0.35">
      <c r="A5431" s="2" t="s">
        <v>1056</v>
      </c>
      <c r="B5431" s="2" t="s">
        <v>16443</v>
      </c>
      <c r="C5431" s="2" t="s">
        <v>16524</v>
      </c>
    </row>
    <row r="5432" spans="1:3" x14ac:dyDescent="0.35">
      <c r="A5432" s="2" t="s">
        <v>1056</v>
      </c>
      <c r="B5432" s="2" t="s">
        <v>16443</v>
      </c>
      <c r="C5432" s="2" t="s">
        <v>16525</v>
      </c>
    </row>
    <row r="5433" spans="1:3" x14ac:dyDescent="0.35">
      <c r="A5433" s="2" t="s">
        <v>1056</v>
      </c>
      <c r="B5433" s="2" t="s">
        <v>16443</v>
      </c>
      <c r="C5433" s="2" t="s">
        <v>16526</v>
      </c>
    </row>
    <row r="5434" spans="1:3" x14ac:dyDescent="0.35">
      <c r="A5434" s="2" t="s">
        <v>1056</v>
      </c>
      <c r="B5434" s="2" t="s">
        <v>16443</v>
      </c>
      <c r="C5434" s="2" t="s">
        <v>16527</v>
      </c>
    </row>
    <row r="5435" spans="1:3" x14ac:dyDescent="0.35">
      <c r="A5435" s="2" t="s">
        <v>1056</v>
      </c>
      <c r="B5435" s="2" t="s">
        <v>16443</v>
      </c>
      <c r="C5435" s="2" t="s">
        <v>16528</v>
      </c>
    </row>
    <row r="5436" spans="1:3" x14ac:dyDescent="0.35">
      <c r="A5436" s="2" t="s">
        <v>1056</v>
      </c>
      <c r="B5436" s="2" t="s">
        <v>16443</v>
      </c>
      <c r="C5436" s="2" t="s">
        <v>16529</v>
      </c>
    </row>
    <row r="5437" spans="1:3" x14ac:dyDescent="0.35">
      <c r="A5437" s="2" t="s">
        <v>1056</v>
      </c>
      <c r="B5437" s="2" t="s">
        <v>16443</v>
      </c>
      <c r="C5437" s="2" t="s">
        <v>16530</v>
      </c>
    </row>
    <row r="5438" spans="1:3" x14ac:dyDescent="0.35">
      <c r="A5438" s="2" t="s">
        <v>1056</v>
      </c>
      <c r="B5438" s="2" t="s">
        <v>16443</v>
      </c>
      <c r="C5438" s="2" t="s">
        <v>16531</v>
      </c>
    </row>
    <row r="5439" spans="1:3" x14ac:dyDescent="0.35">
      <c r="A5439" s="2" t="s">
        <v>1056</v>
      </c>
      <c r="B5439" s="2" t="s">
        <v>16443</v>
      </c>
      <c r="C5439" s="2" t="s">
        <v>16532</v>
      </c>
    </row>
    <row r="5440" spans="1:3" x14ac:dyDescent="0.35">
      <c r="A5440" s="2" t="s">
        <v>1056</v>
      </c>
      <c r="B5440" s="2" t="s">
        <v>16443</v>
      </c>
      <c r="C5440" s="2" t="s">
        <v>16533</v>
      </c>
    </row>
    <row r="5441" spans="1:3" x14ac:dyDescent="0.35">
      <c r="A5441" s="2" t="s">
        <v>1056</v>
      </c>
      <c r="B5441" s="2" t="s">
        <v>16443</v>
      </c>
      <c r="C5441" s="2" t="s">
        <v>16534</v>
      </c>
    </row>
    <row r="5442" spans="1:3" x14ac:dyDescent="0.35">
      <c r="A5442" s="2" t="s">
        <v>1056</v>
      </c>
      <c r="B5442" s="2" t="s">
        <v>16443</v>
      </c>
      <c r="C5442" s="2" t="s">
        <v>16535</v>
      </c>
    </row>
    <row r="5443" spans="1:3" x14ac:dyDescent="0.35">
      <c r="A5443" s="2" t="s">
        <v>1056</v>
      </c>
      <c r="B5443" s="2" t="s">
        <v>16443</v>
      </c>
      <c r="C5443" s="2" t="s">
        <v>16536</v>
      </c>
    </row>
    <row r="5444" spans="1:3" x14ac:dyDescent="0.35">
      <c r="A5444" s="2" t="s">
        <v>1056</v>
      </c>
      <c r="B5444" s="2" t="s">
        <v>16443</v>
      </c>
      <c r="C5444" s="2" t="s">
        <v>16537</v>
      </c>
    </row>
    <row r="5445" spans="1:3" x14ac:dyDescent="0.35">
      <c r="A5445" s="2" t="s">
        <v>1056</v>
      </c>
      <c r="B5445" s="2" t="s">
        <v>16443</v>
      </c>
      <c r="C5445" s="2" t="s">
        <v>16538</v>
      </c>
    </row>
    <row r="5446" spans="1:3" x14ac:dyDescent="0.35">
      <c r="A5446" s="2" t="s">
        <v>1056</v>
      </c>
      <c r="B5446" s="2" t="s">
        <v>16443</v>
      </c>
      <c r="C5446" s="2" t="s">
        <v>16539</v>
      </c>
    </row>
    <row r="5447" spans="1:3" x14ac:dyDescent="0.35">
      <c r="A5447" s="2" t="s">
        <v>1056</v>
      </c>
      <c r="B5447" s="2" t="s">
        <v>16443</v>
      </c>
      <c r="C5447" s="2" t="s">
        <v>16540</v>
      </c>
    </row>
    <row r="5448" spans="1:3" x14ac:dyDescent="0.35">
      <c r="A5448" s="2" t="s">
        <v>1056</v>
      </c>
      <c r="B5448" s="2" t="s">
        <v>16443</v>
      </c>
      <c r="C5448" s="2" t="s">
        <v>16541</v>
      </c>
    </row>
    <row r="5449" spans="1:3" x14ac:dyDescent="0.35">
      <c r="A5449" s="2" t="s">
        <v>1056</v>
      </c>
      <c r="B5449" s="2" t="s">
        <v>16443</v>
      </c>
      <c r="C5449" s="2" t="s">
        <v>16542</v>
      </c>
    </row>
    <row r="5450" spans="1:3" x14ac:dyDescent="0.35">
      <c r="A5450" s="2" t="s">
        <v>1056</v>
      </c>
      <c r="B5450" s="2" t="s">
        <v>16443</v>
      </c>
      <c r="C5450" s="2" t="s">
        <v>16543</v>
      </c>
    </row>
    <row r="5451" spans="1:3" x14ac:dyDescent="0.35">
      <c r="A5451" s="2" t="s">
        <v>1056</v>
      </c>
      <c r="B5451" s="2" t="s">
        <v>16443</v>
      </c>
      <c r="C5451" s="2" t="s">
        <v>16544</v>
      </c>
    </row>
    <row r="5452" spans="1:3" x14ac:dyDescent="0.35">
      <c r="A5452" s="2" t="s">
        <v>1056</v>
      </c>
      <c r="B5452" s="2" t="s">
        <v>16443</v>
      </c>
      <c r="C5452" s="2" t="s">
        <v>16545</v>
      </c>
    </row>
    <row r="5453" spans="1:3" x14ac:dyDescent="0.35">
      <c r="A5453" s="2" t="s">
        <v>1056</v>
      </c>
      <c r="B5453" s="2" t="s">
        <v>16443</v>
      </c>
      <c r="C5453" s="2" t="s">
        <v>16546</v>
      </c>
    </row>
    <row r="5454" spans="1:3" x14ac:dyDescent="0.35">
      <c r="A5454" s="2" t="s">
        <v>1056</v>
      </c>
      <c r="B5454" s="2" t="s">
        <v>16443</v>
      </c>
      <c r="C5454" s="2" t="s">
        <v>16547</v>
      </c>
    </row>
    <row r="5455" spans="1:3" x14ac:dyDescent="0.35">
      <c r="A5455" s="2" t="s">
        <v>1056</v>
      </c>
      <c r="B5455" s="2" t="s">
        <v>16443</v>
      </c>
      <c r="C5455" s="2" t="s">
        <v>16548</v>
      </c>
    </row>
    <row r="5456" spans="1:3" x14ac:dyDescent="0.35">
      <c r="A5456" s="2" t="s">
        <v>1056</v>
      </c>
      <c r="B5456" s="2" t="s">
        <v>16443</v>
      </c>
      <c r="C5456" s="2" t="s">
        <v>16549</v>
      </c>
    </row>
    <row r="5457" spans="1:3" x14ac:dyDescent="0.35">
      <c r="A5457" s="2" t="s">
        <v>1056</v>
      </c>
      <c r="B5457" s="2" t="s">
        <v>16443</v>
      </c>
      <c r="C5457" s="2" t="s">
        <v>16550</v>
      </c>
    </row>
    <row r="5458" spans="1:3" x14ac:dyDescent="0.35">
      <c r="A5458" s="2" t="s">
        <v>1056</v>
      </c>
      <c r="B5458" s="2" t="s">
        <v>16444</v>
      </c>
      <c r="C5458" s="2" t="s">
        <v>16551</v>
      </c>
    </row>
    <row r="5459" spans="1:3" x14ac:dyDescent="0.35">
      <c r="A5459" s="2" t="s">
        <v>1056</v>
      </c>
      <c r="B5459" s="2" t="s">
        <v>16444</v>
      </c>
      <c r="C5459" s="2" t="s">
        <v>16552</v>
      </c>
    </row>
    <row r="5460" spans="1:3" x14ac:dyDescent="0.35">
      <c r="A5460" s="2" t="s">
        <v>1056</v>
      </c>
      <c r="B5460" s="2" t="s">
        <v>16444</v>
      </c>
      <c r="C5460" s="2" t="s">
        <v>16553</v>
      </c>
    </row>
    <row r="5461" spans="1:3" x14ac:dyDescent="0.35">
      <c r="A5461" s="2" t="s">
        <v>1056</v>
      </c>
      <c r="B5461" s="2" t="s">
        <v>16444</v>
      </c>
      <c r="C5461" s="2" t="s">
        <v>16554</v>
      </c>
    </row>
    <row r="5462" spans="1:3" x14ac:dyDescent="0.35">
      <c r="A5462" s="2" t="s">
        <v>1056</v>
      </c>
      <c r="B5462" s="2" t="s">
        <v>16444</v>
      </c>
      <c r="C5462" s="2" t="s">
        <v>16555</v>
      </c>
    </row>
    <row r="5463" spans="1:3" x14ac:dyDescent="0.35">
      <c r="A5463" s="2" t="s">
        <v>1056</v>
      </c>
      <c r="B5463" s="2" t="s">
        <v>16444</v>
      </c>
      <c r="C5463" s="2" t="s">
        <v>16556</v>
      </c>
    </row>
    <row r="5464" spans="1:3" x14ac:dyDescent="0.35">
      <c r="A5464" s="2" t="s">
        <v>1056</v>
      </c>
      <c r="B5464" s="2" t="s">
        <v>16444</v>
      </c>
      <c r="C5464" s="2" t="s">
        <v>16557</v>
      </c>
    </row>
    <row r="5465" spans="1:3" x14ac:dyDescent="0.35">
      <c r="A5465" s="2" t="s">
        <v>1056</v>
      </c>
      <c r="B5465" s="2" t="s">
        <v>16444</v>
      </c>
      <c r="C5465" s="2" t="s">
        <v>16558</v>
      </c>
    </row>
    <row r="5466" spans="1:3" x14ac:dyDescent="0.35">
      <c r="A5466" s="2" t="s">
        <v>1056</v>
      </c>
      <c r="B5466" s="2" t="s">
        <v>16444</v>
      </c>
      <c r="C5466" s="2" t="s">
        <v>16559</v>
      </c>
    </row>
    <row r="5467" spans="1:3" x14ac:dyDescent="0.35">
      <c r="A5467" s="2" t="s">
        <v>1056</v>
      </c>
      <c r="B5467" s="2" t="s">
        <v>16444</v>
      </c>
      <c r="C5467" s="2" t="s">
        <v>16560</v>
      </c>
    </row>
    <row r="5468" spans="1:3" x14ac:dyDescent="0.35">
      <c r="A5468" s="2" t="s">
        <v>1056</v>
      </c>
      <c r="B5468" s="2" t="s">
        <v>16444</v>
      </c>
      <c r="C5468" s="2" t="s">
        <v>16561</v>
      </c>
    </row>
    <row r="5469" spans="1:3" x14ac:dyDescent="0.35">
      <c r="A5469" s="2" t="s">
        <v>1056</v>
      </c>
      <c r="B5469" s="2" t="s">
        <v>16444</v>
      </c>
      <c r="C5469" s="2" t="s">
        <v>16562</v>
      </c>
    </row>
    <row r="5470" spans="1:3" x14ac:dyDescent="0.35">
      <c r="A5470" s="2" t="s">
        <v>1056</v>
      </c>
      <c r="B5470" s="2" t="s">
        <v>16444</v>
      </c>
      <c r="C5470" s="2" t="s">
        <v>16563</v>
      </c>
    </row>
    <row r="5471" spans="1:3" x14ac:dyDescent="0.35">
      <c r="A5471" s="2" t="s">
        <v>1056</v>
      </c>
      <c r="B5471" s="2" t="s">
        <v>16444</v>
      </c>
      <c r="C5471" s="2" t="s">
        <v>16564</v>
      </c>
    </row>
    <row r="5472" spans="1:3" x14ac:dyDescent="0.35">
      <c r="A5472" s="2" t="s">
        <v>1056</v>
      </c>
      <c r="B5472" s="2" t="s">
        <v>16444</v>
      </c>
      <c r="C5472" s="2" t="s">
        <v>16565</v>
      </c>
    </row>
    <row r="5473" spans="1:3" x14ac:dyDescent="0.35">
      <c r="A5473" s="2" t="s">
        <v>1056</v>
      </c>
      <c r="B5473" s="2" t="s">
        <v>16444</v>
      </c>
      <c r="C5473" s="2" t="s">
        <v>16566</v>
      </c>
    </row>
    <row r="5474" spans="1:3" x14ac:dyDescent="0.35">
      <c r="A5474" s="2" t="s">
        <v>1056</v>
      </c>
      <c r="B5474" s="2" t="s">
        <v>16444</v>
      </c>
      <c r="C5474" s="2" t="s">
        <v>16567</v>
      </c>
    </row>
    <row r="5475" spans="1:3" x14ac:dyDescent="0.35">
      <c r="A5475" s="2" t="s">
        <v>1056</v>
      </c>
      <c r="B5475" s="2" t="s">
        <v>16444</v>
      </c>
      <c r="C5475" s="2" t="s">
        <v>16568</v>
      </c>
    </row>
    <row r="5476" spans="1:3" x14ac:dyDescent="0.35">
      <c r="A5476" s="2" t="s">
        <v>1056</v>
      </c>
      <c r="B5476" s="2" t="s">
        <v>16444</v>
      </c>
      <c r="C5476" s="2" t="s">
        <v>16569</v>
      </c>
    </row>
    <row r="5477" spans="1:3" x14ac:dyDescent="0.35">
      <c r="A5477" s="2" t="s">
        <v>1056</v>
      </c>
      <c r="B5477" s="2" t="s">
        <v>16444</v>
      </c>
      <c r="C5477" s="2" t="s">
        <v>16570</v>
      </c>
    </row>
    <row r="5478" spans="1:3" x14ac:dyDescent="0.35">
      <c r="A5478" s="2" t="s">
        <v>1056</v>
      </c>
      <c r="B5478" s="2" t="s">
        <v>16444</v>
      </c>
      <c r="C5478" s="2" t="s">
        <v>16571</v>
      </c>
    </row>
    <row r="5479" spans="1:3" x14ac:dyDescent="0.35">
      <c r="A5479" s="2" t="s">
        <v>1056</v>
      </c>
      <c r="B5479" s="2" t="s">
        <v>16444</v>
      </c>
      <c r="C5479" s="2" t="s">
        <v>16572</v>
      </c>
    </row>
    <row r="5480" spans="1:3" x14ac:dyDescent="0.35">
      <c r="A5480" s="2" t="s">
        <v>1056</v>
      </c>
      <c r="B5480" s="2" t="s">
        <v>16444</v>
      </c>
      <c r="C5480" s="2" t="s">
        <v>16573</v>
      </c>
    </row>
    <row r="5481" spans="1:3" x14ac:dyDescent="0.35">
      <c r="A5481" s="2" t="s">
        <v>1056</v>
      </c>
      <c r="B5481" s="2" t="s">
        <v>16445</v>
      </c>
      <c r="C5481" s="2" t="s">
        <v>16574</v>
      </c>
    </row>
    <row r="5482" spans="1:3" x14ac:dyDescent="0.35">
      <c r="A5482" s="2" t="s">
        <v>1056</v>
      </c>
      <c r="B5482" s="2" t="s">
        <v>16445</v>
      </c>
      <c r="C5482" s="2" t="s">
        <v>16575</v>
      </c>
    </row>
    <row r="5483" spans="1:3" x14ac:dyDescent="0.35">
      <c r="A5483" s="2" t="s">
        <v>1056</v>
      </c>
      <c r="B5483" s="2" t="s">
        <v>16445</v>
      </c>
      <c r="C5483" s="2" t="s">
        <v>16576</v>
      </c>
    </row>
    <row r="5484" spans="1:3" x14ac:dyDescent="0.35">
      <c r="A5484" s="2" t="s">
        <v>1056</v>
      </c>
      <c r="B5484" s="2" t="s">
        <v>16445</v>
      </c>
      <c r="C5484" s="2" t="s">
        <v>16577</v>
      </c>
    </row>
    <row r="5485" spans="1:3" x14ac:dyDescent="0.35">
      <c r="A5485" s="2" t="s">
        <v>1056</v>
      </c>
      <c r="B5485" s="2" t="s">
        <v>16445</v>
      </c>
      <c r="C5485" s="2" t="s">
        <v>16578</v>
      </c>
    </row>
    <row r="5486" spans="1:3" x14ac:dyDescent="0.35">
      <c r="A5486" s="2" t="s">
        <v>1056</v>
      </c>
      <c r="B5486" s="2" t="s">
        <v>16445</v>
      </c>
      <c r="C5486" s="2" t="s">
        <v>16579</v>
      </c>
    </row>
    <row r="5487" spans="1:3" x14ac:dyDescent="0.35">
      <c r="A5487" s="2" t="s">
        <v>1056</v>
      </c>
      <c r="B5487" s="2" t="s">
        <v>16445</v>
      </c>
      <c r="C5487" s="2" t="s">
        <v>16580</v>
      </c>
    </row>
    <row r="5488" spans="1:3" x14ac:dyDescent="0.35">
      <c r="A5488" s="2" t="s">
        <v>1056</v>
      </c>
      <c r="B5488" s="2" t="s">
        <v>16445</v>
      </c>
      <c r="C5488" s="2" t="s">
        <v>16581</v>
      </c>
    </row>
    <row r="5489" spans="1:3" x14ac:dyDescent="0.35">
      <c r="A5489" s="2" t="s">
        <v>1056</v>
      </c>
      <c r="B5489" s="2" t="s">
        <v>16445</v>
      </c>
      <c r="C5489" s="2" t="s">
        <v>16582</v>
      </c>
    </row>
    <row r="5490" spans="1:3" x14ac:dyDescent="0.35">
      <c r="A5490" s="2" t="s">
        <v>1056</v>
      </c>
      <c r="B5490" s="2" t="s">
        <v>16445</v>
      </c>
      <c r="C5490" s="2" t="s">
        <v>16583</v>
      </c>
    </row>
    <row r="5491" spans="1:3" x14ac:dyDescent="0.35">
      <c r="A5491" s="2" t="s">
        <v>1056</v>
      </c>
      <c r="B5491" s="2" t="s">
        <v>16446</v>
      </c>
      <c r="C5491" s="2" t="s">
        <v>16584</v>
      </c>
    </row>
    <row r="5492" spans="1:3" x14ac:dyDescent="0.35">
      <c r="A5492" s="2" t="s">
        <v>1056</v>
      </c>
      <c r="B5492" s="2" t="s">
        <v>16446</v>
      </c>
      <c r="C5492" s="2" t="s">
        <v>16585</v>
      </c>
    </row>
    <row r="5493" spans="1:3" x14ac:dyDescent="0.35">
      <c r="A5493" s="2" t="s">
        <v>1056</v>
      </c>
      <c r="B5493" s="2" t="s">
        <v>16446</v>
      </c>
      <c r="C5493" s="2" t="s">
        <v>16586</v>
      </c>
    </row>
    <row r="5494" spans="1:3" x14ac:dyDescent="0.35">
      <c r="A5494" s="2" t="s">
        <v>1056</v>
      </c>
      <c r="B5494" s="2" t="s">
        <v>16446</v>
      </c>
      <c r="C5494" s="2" t="s">
        <v>16587</v>
      </c>
    </row>
    <row r="5495" spans="1:3" x14ac:dyDescent="0.35">
      <c r="A5495" s="2" t="s">
        <v>1056</v>
      </c>
      <c r="B5495" s="2" t="s">
        <v>16446</v>
      </c>
      <c r="C5495" s="2" t="s">
        <v>16588</v>
      </c>
    </row>
    <row r="5496" spans="1:3" x14ac:dyDescent="0.35">
      <c r="A5496" s="2" t="s">
        <v>1056</v>
      </c>
      <c r="B5496" s="2" t="s">
        <v>16446</v>
      </c>
      <c r="C5496" s="2" t="s">
        <v>16589</v>
      </c>
    </row>
    <row r="5497" spans="1:3" x14ac:dyDescent="0.35">
      <c r="A5497" s="2" t="s">
        <v>1056</v>
      </c>
      <c r="B5497" s="2" t="s">
        <v>16446</v>
      </c>
      <c r="C5497" s="2" t="s">
        <v>16590</v>
      </c>
    </row>
    <row r="5498" spans="1:3" x14ac:dyDescent="0.35">
      <c r="A5498" s="2" t="s">
        <v>1056</v>
      </c>
      <c r="B5498" s="2" t="s">
        <v>16446</v>
      </c>
      <c r="C5498" s="2" t="s">
        <v>16591</v>
      </c>
    </row>
    <row r="5499" spans="1:3" x14ac:dyDescent="0.35">
      <c r="A5499" s="2" t="s">
        <v>1056</v>
      </c>
      <c r="B5499" s="2" t="s">
        <v>16446</v>
      </c>
      <c r="C5499" s="2" t="s">
        <v>16592</v>
      </c>
    </row>
    <row r="5500" spans="1:3" x14ac:dyDescent="0.35">
      <c r="A5500" s="2" t="s">
        <v>1056</v>
      </c>
      <c r="B5500" s="2" t="s">
        <v>16446</v>
      </c>
      <c r="C5500" s="2" t="s">
        <v>16593</v>
      </c>
    </row>
    <row r="5501" spans="1:3" x14ac:dyDescent="0.35">
      <c r="A5501" s="2" t="s">
        <v>1056</v>
      </c>
      <c r="B5501" s="2" t="s">
        <v>16446</v>
      </c>
      <c r="C5501" s="2" t="s">
        <v>16594</v>
      </c>
    </row>
    <row r="5502" spans="1:3" x14ac:dyDescent="0.35">
      <c r="A5502" s="2" t="s">
        <v>1056</v>
      </c>
      <c r="B5502" s="2" t="s">
        <v>16446</v>
      </c>
      <c r="C5502" s="2" t="s">
        <v>16595</v>
      </c>
    </row>
    <row r="5503" spans="1:3" x14ac:dyDescent="0.35">
      <c r="A5503" s="2" t="s">
        <v>1056</v>
      </c>
      <c r="B5503" s="2" t="s">
        <v>16446</v>
      </c>
      <c r="C5503" s="2" t="s">
        <v>16596</v>
      </c>
    </row>
    <row r="5504" spans="1:3" x14ac:dyDescent="0.35">
      <c r="A5504" s="2" t="s">
        <v>1056</v>
      </c>
      <c r="B5504" s="2" t="s">
        <v>16446</v>
      </c>
      <c r="C5504" s="2" t="s">
        <v>16597</v>
      </c>
    </row>
    <row r="5505" spans="1:3" x14ac:dyDescent="0.35">
      <c r="A5505" s="2" t="s">
        <v>1056</v>
      </c>
      <c r="B5505" s="2" t="s">
        <v>16446</v>
      </c>
      <c r="C5505" s="2" t="s">
        <v>16598</v>
      </c>
    </row>
    <row r="5506" spans="1:3" x14ac:dyDescent="0.35">
      <c r="A5506" s="2" t="s">
        <v>1056</v>
      </c>
      <c r="B5506" s="2" t="s">
        <v>16446</v>
      </c>
      <c r="C5506" s="2" t="s">
        <v>16599</v>
      </c>
    </row>
    <row r="5507" spans="1:3" x14ac:dyDescent="0.35">
      <c r="A5507" s="2" t="s">
        <v>1056</v>
      </c>
      <c r="B5507" s="2" t="s">
        <v>16446</v>
      </c>
      <c r="C5507" s="2" t="s">
        <v>16600</v>
      </c>
    </row>
    <row r="5508" spans="1:3" x14ac:dyDescent="0.35">
      <c r="A5508" s="2" t="s">
        <v>1056</v>
      </c>
      <c r="B5508" s="2" t="s">
        <v>16446</v>
      </c>
      <c r="C5508" s="2" t="s">
        <v>16601</v>
      </c>
    </row>
    <row r="5509" spans="1:3" x14ac:dyDescent="0.35">
      <c r="A5509" s="2" t="s">
        <v>1056</v>
      </c>
      <c r="B5509" s="2" t="s">
        <v>16446</v>
      </c>
      <c r="C5509" s="2" t="s">
        <v>16602</v>
      </c>
    </row>
    <row r="5510" spans="1:3" x14ac:dyDescent="0.35">
      <c r="A5510" s="2" t="s">
        <v>1056</v>
      </c>
      <c r="B5510" s="2" t="s">
        <v>16446</v>
      </c>
      <c r="C5510" s="2" t="s">
        <v>16603</v>
      </c>
    </row>
    <row r="5511" spans="1:3" x14ac:dyDescent="0.35">
      <c r="A5511" s="2" t="s">
        <v>1056</v>
      </c>
      <c r="B5511" s="2" t="s">
        <v>16446</v>
      </c>
      <c r="C5511" s="2" t="s">
        <v>16604</v>
      </c>
    </row>
    <row r="5512" spans="1:3" x14ac:dyDescent="0.35">
      <c r="A5512" s="2" t="s">
        <v>1056</v>
      </c>
      <c r="B5512" s="2" t="s">
        <v>16446</v>
      </c>
      <c r="C5512" s="2" t="s">
        <v>16605</v>
      </c>
    </row>
    <row r="5513" spans="1:3" x14ac:dyDescent="0.35">
      <c r="A5513" s="2" t="s">
        <v>1056</v>
      </c>
      <c r="B5513" s="2" t="s">
        <v>16446</v>
      </c>
      <c r="C5513" s="2" t="s">
        <v>16606</v>
      </c>
    </row>
    <row r="5514" spans="1:3" x14ac:dyDescent="0.35">
      <c r="A5514" s="2" t="s">
        <v>1056</v>
      </c>
      <c r="B5514" s="2" t="s">
        <v>16446</v>
      </c>
      <c r="C5514" s="2" t="s">
        <v>16607</v>
      </c>
    </row>
    <row r="5515" spans="1:3" x14ac:dyDescent="0.35">
      <c r="A5515" s="2" t="s">
        <v>1056</v>
      </c>
      <c r="B5515" s="2" t="s">
        <v>16446</v>
      </c>
      <c r="C5515" s="2" t="s">
        <v>16608</v>
      </c>
    </row>
    <row r="5516" spans="1:3" x14ac:dyDescent="0.35">
      <c r="A5516" s="2" t="s">
        <v>1056</v>
      </c>
      <c r="B5516" s="2" t="s">
        <v>16446</v>
      </c>
      <c r="C5516" s="2" t="s">
        <v>16609</v>
      </c>
    </row>
    <row r="5517" spans="1:3" x14ac:dyDescent="0.35">
      <c r="A5517" s="2" t="s">
        <v>1056</v>
      </c>
      <c r="B5517" s="2" t="s">
        <v>16446</v>
      </c>
      <c r="C5517" s="2" t="s">
        <v>16610</v>
      </c>
    </row>
    <row r="5518" spans="1:3" x14ac:dyDescent="0.35">
      <c r="A5518" s="2" t="s">
        <v>1056</v>
      </c>
      <c r="B5518" s="2" t="s">
        <v>16446</v>
      </c>
      <c r="C5518" s="2" t="s">
        <v>16611</v>
      </c>
    </row>
    <row r="5519" spans="1:3" x14ac:dyDescent="0.35">
      <c r="A5519" s="2" t="s">
        <v>1056</v>
      </c>
      <c r="B5519" s="2" t="s">
        <v>16446</v>
      </c>
      <c r="C5519" s="2" t="s">
        <v>16612</v>
      </c>
    </row>
    <row r="5520" spans="1:3" x14ac:dyDescent="0.35">
      <c r="A5520" s="2" t="s">
        <v>1056</v>
      </c>
      <c r="B5520" s="2" t="s">
        <v>16447</v>
      </c>
      <c r="C5520" s="2" t="s">
        <v>16613</v>
      </c>
    </row>
    <row r="5521" spans="1:3" x14ac:dyDescent="0.35">
      <c r="A5521" s="2" t="s">
        <v>1056</v>
      </c>
      <c r="B5521" s="2" t="s">
        <v>16447</v>
      </c>
      <c r="C5521" s="2" t="s">
        <v>16614</v>
      </c>
    </row>
    <row r="5522" spans="1:3" x14ac:dyDescent="0.35">
      <c r="A5522" s="2" t="s">
        <v>1056</v>
      </c>
      <c r="B5522" s="2" t="s">
        <v>16447</v>
      </c>
      <c r="C5522" s="2" t="s">
        <v>16615</v>
      </c>
    </row>
    <row r="5523" spans="1:3" x14ac:dyDescent="0.35">
      <c r="A5523" s="2" t="s">
        <v>1056</v>
      </c>
      <c r="B5523" s="2" t="s">
        <v>16447</v>
      </c>
      <c r="C5523" s="2" t="s">
        <v>16616</v>
      </c>
    </row>
    <row r="5524" spans="1:3" x14ac:dyDescent="0.35">
      <c r="A5524" s="2" t="s">
        <v>1056</v>
      </c>
      <c r="B5524" s="2" t="s">
        <v>16447</v>
      </c>
      <c r="C5524" s="2" t="s">
        <v>16617</v>
      </c>
    </row>
    <row r="5525" spans="1:3" x14ac:dyDescent="0.35">
      <c r="A5525" s="2" t="s">
        <v>1056</v>
      </c>
      <c r="B5525" s="2" t="s">
        <v>16447</v>
      </c>
      <c r="C5525" s="2" t="s">
        <v>16618</v>
      </c>
    </row>
    <row r="5526" spans="1:3" x14ac:dyDescent="0.35">
      <c r="A5526" s="2" t="s">
        <v>1056</v>
      </c>
      <c r="B5526" s="2" t="s">
        <v>16447</v>
      </c>
      <c r="C5526" s="2" t="s">
        <v>16619</v>
      </c>
    </row>
    <row r="5527" spans="1:3" x14ac:dyDescent="0.35">
      <c r="A5527" s="2" t="s">
        <v>1056</v>
      </c>
      <c r="B5527" s="2" t="s">
        <v>16447</v>
      </c>
      <c r="C5527" s="2" t="s">
        <v>16620</v>
      </c>
    </row>
    <row r="5528" spans="1:3" x14ac:dyDescent="0.35">
      <c r="A5528" s="2" t="s">
        <v>1056</v>
      </c>
      <c r="B5528" s="2" t="s">
        <v>16447</v>
      </c>
      <c r="C5528" s="2" t="s">
        <v>16621</v>
      </c>
    </row>
    <row r="5529" spans="1:3" x14ac:dyDescent="0.35">
      <c r="A5529" s="2" t="s">
        <v>1056</v>
      </c>
      <c r="B5529" s="2" t="s">
        <v>16447</v>
      </c>
      <c r="C5529" s="2" t="s">
        <v>16622</v>
      </c>
    </row>
    <row r="5530" spans="1:3" x14ac:dyDescent="0.35">
      <c r="A5530" s="2" t="s">
        <v>1056</v>
      </c>
      <c r="B5530" s="2" t="s">
        <v>16447</v>
      </c>
      <c r="C5530" s="2" t="s">
        <v>16623</v>
      </c>
    </row>
    <row r="5531" spans="1:3" x14ac:dyDescent="0.35">
      <c r="A5531" s="2" t="s">
        <v>1056</v>
      </c>
      <c r="B5531" s="2" t="s">
        <v>16447</v>
      </c>
      <c r="C5531" s="2" t="s">
        <v>16624</v>
      </c>
    </row>
    <row r="5532" spans="1:3" x14ac:dyDescent="0.35">
      <c r="A5532" s="2" t="s">
        <v>1056</v>
      </c>
      <c r="B5532" s="2" t="s">
        <v>16447</v>
      </c>
      <c r="C5532" s="2" t="s">
        <v>16625</v>
      </c>
    </row>
    <row r="5533" spans="1:3" x14ac:dyDescent="0.35">
      <c r="A5533" s="2" t="s">
        <v>1056</v>
      </c>
      <c r="B5533" s="2" t="s">
        <v>16447</v>
      </c>
      <c r="C5533" s="2" t="s">
        <v>16626</v>
      </c>
    </row>
    <row r="5534" spans="1:3" x14ac:dyDescent="0.35">
      <c r="A5534" s="2" t="s">
        <v>1056</v>
      </c>
      <c r="B5534" s="2" t="s">
        <v>16447</v>
      </c>
      <c r="C5534" s="2" t="s">
        <v>16627</v>
      </c>
    </row>
    <row r="5535" spans="1:3" x14ac:dyDescent="0.35">
      <c r="A5535" s="2" t="s">
        <v>1056</v>
      </c>
      <c r="B5535" s="2" t="s">
        <v>16447</v>
      </c>
      <c r="C5535" s="2" t="s">
        <v>16628</v>
      </c>
    </row>
    <row r="5536" spans="1:3" x14ac:dyDescent="0.35">
      <c r="A5536" s="2" t="s">
        <v>1056</v>
      </c>
      <c r="B5536" s="2" t="s">
        <v>16448</v>
      </c>
      <c r="C5536" s="2" t="s">
        <v>16629</v>
      </c>
    </row>
    <row r="5537" spans="1:3" x14ac:dyDescent="0.35">
      <c r="A5537" s="2" t="s">
        <v>1056</v>
      </c>
      <c r="B5537" s="2" t="s">
        <v>16448</v>
      </c>
      <c r="C5537" s="2" t="s">
        <v>16630</v>
      </c>
    </row>
    <row r="5538" spans="1:3" x14ac:dyDescent="0.35">
      <c r="A5538" s="2" t="s">
        <v>1056</v>
      </c>
      <c r="B5538" s="2" t="s">
        <v>16448</v>
      </c>
      <c r="C5538" s="2" t="s">
        <v>16631</v>
      </c>
    </row>
    <row r="5539" spans="1:3" x14ac:dyDescent="0.35">
      <c r="A5539" s="2" t="s">
        <v>1056</v>
      </c>
      <c r="B5539" s="2" t="s">
        <v>16448</v>
      </c>
      <c r="C5539" s="2" t="s">
        <v>16632</v>
      </c>
    </row>
    <row r="5540" spans="1:3" x14ac:dyDescent="0.35">
      <c r="A5540" s="2" t="s">
        <v>1056</v>
      </c>
      <c r="B5540" s="2" t="s">
        <v>16448</v>
      </c>
      <c r="C5540" s="2" t="s">
        <v>16633</v>
      </c>
    </row>
    <row r="5541" spans="1:3" x14ac:dyDescent="0.35">
      <c r="A5541" s="2" t="s">
        <v>1056</v>
      </c>
      <c r="B5541" s="2" t="s">
        <v>16448</v>
      </c>
      <c r="C5541" s="2" t="s">
        <v>16634</v>
      </c>
    </row>
    <row r="5542" spans="1:3" x14ac:dyDescent="0.35">
      <c r="A5542" s="2" t="s">
        <v>1056</v>
      </c>
      <c r="B5542" s="2" t="s">
        <v>16448</v>
      </c>
      <c r="C5542" s="2" t="s">
        <v>16635</v>
      </c>
    </row>
    <row r="5543" spans="1:3" x14ac:dyDescent="0.35">
      <c r="A5543" s="2" t="s">
        <v>1056</v>
      </c>
      <c r="B5543" s="2" t="s">
        <v>16448</v>
      </c>
      <c r="C5543" s="2" t="s">
        <v>16636</v>
      </c>
    </row>
    <row r="5544" spans="1:3" x14ac:dyDescent="0.35">
      <c r="A5544" s="2" t="s">
        <v>1056</v>
      </c>
      <c r="B5544" s="2" t="s">
        <v>16448</v>
      </c>
      <c r="C5544" s="2" t="s">
        <v>16637</v>
      </c>
    </row>
    <row r="5545" spans="1:3" x14ac:dyDescent="0.35">
      <c r="A5545" s="2" t="s">
        <v>1056</v>
      </c>
      <c r="B5545" s="2" t="s">
        <v>16448</v>
      </c>
      <c r="C5545" s="2" t="s">
        <v>16638</v>
      </c>
    </row>
    <row r="5546" spans="1:3" x14ac:dyDescent="0.35">
      <c r="A5546" s="2" t="s">
        <v>1056</v>
      </c>
      <c r="B5546" s="2" t="s">
        <v>16448</v>
      </c>
      <c r="C5546" s="2" t="s">
        <v>16639</v>
      </c>
    </row>
    <row r="5547" spans="1:3" x14ac:dyDescent="0.35">
      <c r="A5547" s="2" t="s">
        <v>1056</v>
      </c>
      <c r="B5547" s="2" t="s">
        <v>16448</v>
      </c>
      <c r="C5547" s="2" t="s">
        <v>16640</v>
      </c>
    </row>
    <row r="5548" spans="1:3" x14ac:dyDescent="0.35">
      <c r="A5548" s="2" t="s">
        <v>1056</v>
      </c>
      <c r="B5548" s="2" t="s">
        <v>16448</v>
      </c>
      <c r="C5548" s="2" t="s">
        <v>16641</v>
      </c>
    </row>
    <row r="5549" spans="1:3" x14ac:dyDescent="0.35">
      <c r="A5549" s="2" t="s">
        <v>1056</v>
      </c>
      <c r="B5549" s="2" t="s">
        <v>16448</v>
      </c>
      <c r="C5549" s="2" t="s">
        <v>16642</v>
      </c>
    </row>
    <row r="5550" spans="1:3" x14ac:dyDescent="0.35">
      <c r="A5550" s="2" t="s">
        <v>1056</v>
      </c>
      <c r="B5550" s="2" t="s">
        <v>16448</v>
      </c>
      <c r="C5550" s="2" t="s">
        <v>16643</v>
      </c>
    </row>
    <row r="5551" spans="1:3" x14ac:dyDescent="0.35">
      <c r="A5551" s="2" t="s">
        <v>1056</v>
      </c>
      <c r="B5551" s="2" t="s">
        <v>16448</v>
      </c>
      <c r="C5551" s="2" t="s">
        <v>16644</v>
      </c>
    </row>
    <row r="5552" spans="1:3" x14ac:dyDescent="0.35">
      <c r="A5552" s="2" t="s">
        <v>1056</v>
      </c>
      <c r="B5552" s="2" t="s">
        <v>16448</v>
      </c>
      <c r="C5552" s="2" t="s">
        <v>16645</v>
      </c>
    </row>
    <row r="5553" spans="1:3" x14ac:dyDescent="0.35">
      <c r="A5553" s="2" t="s">
        <v>1056</v>
      </c>
      <c r="B5553" s="2" t="s">
        <v>16448</v>
      </c>
      <c r="C5553" s="2" t="s">
        <v>16646</v>
      </c>
    </row>
    <row r="5554" spans="1:3" x14ac:dyDescent="0.35">
      <c r="A5554" s="2" t="s">
        <v>1056</v>
      </c>
      <c r="B5554" s="2" t="s">
        <v>16448</v>
      </c>
      <c r="C5554" s="2" t="s">
        <v>16647</v>
      </c>
    </row>
    <row r="5555" spans="1:3" x14ac:dyDescent="0.35">
      <c r="A5555" s="2" t="s">
        <v>1056</v>
      </c>
      <c r="B5555" s="2" t="s">
        <v>16448</v>
      </c>
      <c r="C5555" s="2" t="s">
        <v>16648</v>
      </c>
    </row>
    <row r="5556" spans="1:3" x14ac:dyDescent="0.35">
      <c r="A5556" s="2" t="s">
        <v>1056</v>
      </c>
      <c r="B5556" s="2" t="s">
        <v>16448</v>
      </c>
      <c r="C5556" s="2" t="s">
        <v>16649</v>
      </c>
    </row>
    <row r="5557" spans="1:3" x14ac:dyDescent="0.35">
      <c r="A5557" s="2" t="s">
        <v>1056</v>
      </c>
      <c r="B5557" s="2" t="s">
        <v>16448</v>
      </c>
      <c r="C5557" s="2" t="s">
        <v>16650</v>
      </c>
    </row>
    <row r="5558" spans="1:3" x14ac:dyDescent="0.35">
      <c r="A5558" s="2" t="s">
        <v>1056</v>
      </c>
      <c r="B5558" s="2" t="s">
        <v>16448</v>
      </c>
      <c r="C5558" s="2" t="s">
        <v>16651</v>
      </c>
    </row>
    <row r="5559" spans="1:3" x14ac:dyDescent="0.35">
      <c r="A5559" s="2" t="s">
        <v>1056</v>
      </c>
      <c r="B5559" s="2" t="s">
        <v>16448</v>
      </c>
      <c r="C5559" s="2" t="s">
        <v>16652</v>
      </c>
    </row>
    <row r="5560" spans="1:3" x14ac:dyDescent="0.35">
      <c r="A5560" s="2" t="s">
        <v>1056</v>
      </c>
      <c r="B5560" s="2" t="s">
        <v>16448</v>
      </c>
      <c r="C5560" s="2" t="s">
        <v>16653</v>
      </c>
    </row>
    <row r="5561" spans="1:3" x14ac:dyDescent="0.35">
      <c r="A5561" s="2" t="s">
        <v>1056</v>
      </c>
      <c r="B5561" s="2" t="s">
        <v>16448</v>
      </c>
      <c r="C5561" s="2" t="s">
        <v>16654</v>
      </c>
    </row>
    <row r="5562" spans="1:3" x14ac:dyDescent="0.35">
      <c r="A5562" s="2" t="s">
        <v>1056</v>
      </c>
      <c r="B5562" s="2" t="s">
        <v>16448</v>
      </c>
      <c r="C5562" s="2" t="s">
        <v>16655</v>
      </c>
    </row>
    <row r="5563" spans="1:3" x14ac:dyDescent="0.35">
      <c r="A5563" s="2" t="s">
        <v>1056</v>
      </c>
      <c r="B5563" s="2" t="s">
        <v>16448</v>
      </c>
      <c r="C5563" s="2" t="s">
        <v>16656</v>
      </c>
    </row>
    <row r="5564" spans="1:3" x14ac:dyDescent="0.35">
      <c r="A5564" s="2" t="s">
        <v>1056</v>
      </c>
      <c r="B5564" s="2" t="s">
        <v>16448</v>
      </c>
      <c r="C5564" s="2" t="s">
        <v>16657</v>
      </c>
    </row>
    <row r="5565" spans="1:3" x14ac:dyDescent="0.35">
      <c r="A5565" s="2" t="s">
        <v>1056</v>
      </c>
      <c r="B5565" s="2" t="s">
        <v>16448</v>
      </c>
      <c r="C5565" s="2" t="s">
        <v>16658</v>
      </c>
    </row>
    <row r="5566" spans="1:3" x14ac:dyDescent="0.35">
      <c r="A5566" s="2" t="s">
        <v>1056</v>
      </c>
      <c r="B5566" s="2" t="s">
        <v>16448</v>
      </c>
      <c r="C5566" s="2" t="s">
        <v>16659</v>
      </c>
    </row>
    <row r="5567" spans="1:3" x14ac:dyDescent="0.35">
      <c r="A5567" s="2" t="s">
        <v>1056</v>
      </c>
      <c r="B5567" s="2" t="s">
        <v>16448</v>
      </c>
      <c r="C5567" s="2" t="s">
        <v>16660</v>
      </c>
    </row>
    <row r="5568" spans="1:3" x14ac:dyDescent="0.35">
      <c r="A5568" s="2" t="s">
        <v>1056</v>
      </c>
      <c r="B5568" s="2" t="s">
        <v>16448</v>
      </c>
      <c r="C5568" s="2" t="s">
        <v>16661</v>
      </c>
    </row>
    <row r="5569" spans="1:3" x14ac:dyDescent="0.35">
      <c r="A5569" s="2" t="s">
        <v>1056</v>
      </c>
      <c r="B5569" s="2" t="s">
        <v>16448</v>
      </c>
      <c r="C5569" s="2" t="s">
        <v>16662</v>
      </c>
    </row>
    <row r="5570" spans="1:3" x14ac:dyDescent="0.35">
      <c r="A5570" s="2" t="s">
        <v>1056</v>
      </c>
      <c r="B5570" s="2" t="s">
        <v>16448</v>
      </c>
      <c r="C5570" s="2" t="s">
        <v>16663</v>
      </c>
    </row>
    <row r="5571" spans="1:3" x14ac:dyDescent="0.35">
      <c r="A5571" s="2" t="s">
        <v>1056</v>
      </c>
      <c r="B5571" s="2" t="s">
        <v>16448</v>
      </c>
      <c r="C5571" s="2" t="s">
        <v>16664</v>
      </c>
    </row>
    <row r="5572" spans="1:3" x14ac:dyDescent="0.35">
      <c r="A5572" s="2" t="s">
        <v>1056</v>
      </c>
      <c r="B5572" s="2" t="s">
        <v>16448</v>
      </c>
      <c r="C5572" s="2" t="s">
        <v>16665</v>
      </c>
    </row>
    <row r="5573" spans="1:3" x14ac:dyDescent="0.35">
      <c r="A5573" s="2" t="s">
        <v>1056</v>
      </c>
      <c r="B5573" s="2" t="s">
        <v>16448</v>
      </c>
      <c r="C5573" s="2" t="s">
        <v>16666</v>
      </c>
    </row>
    <row r="5574" spans="1:3" x14ac:dyDescent="0.35">
      <c r="A5574" s="2" t="s">
        <v>1056</v>
      </c>
      <c r="B5574" s="2" t="s">
        <v>16448</v>
      </c>
      <c r="C5574" s="2" t="s">
        <v>16667</v>
      </c>
    </row>
    <row r="5575" spans="1:3" x14ac:dyDescent="0.35">
      <c r="A5575" s="2" t="s">
        <v>1056</v>
      </c>
      <c r="B5575" s="2" t="s">
        <v>16448</v>
      </c>
      <c r="C5575" s="2" t="s">
        <v>16668</v>
      </c>
    </row>
    <row r="5576" spans="1:3" x14ac:dyDescent="0.35">
      <c r="A5576" s="2" t="s">
        <v>1056</v>
      </c>
      <c r="B5576" s="2" t="s">
        <v>16448</v>
      </c>
      <c r="C5576" s="2" t="s">
        <v>16669</v>
      </c>
    </row>
    <row r="5577" spans="1:3" x14ac:dyDescent="0.35">
      <c r="A5577" s="2" t="s">
        <v>1056</v>
      </c>
      <c r="B5577" s="2" t="s">
        <v>16448</v>
      </c>
      <c r="C5577" s="2" t="s">
        <v>16670</v>
      </c>
    </row>
    <row r="5578" spans="1:3" x14ac:dyDescent="0.35">
      <c r="A5578" s="2" t="s">
        <v>1056</v>
      </c>
      <c r="B5578" s="2" t="s">
        <v>16448</v>
      </c>
      <c r="C5578" s="2" t="s">
        <v>16671</v>
      </c>
    </row>
    <row r="5579" spans="1:3" x14ac:dyDescent="0.35">
      <c r="A5579" s="2" t="s">
        <v>1056</v>
      </c>
      <c r="B5579" s="2" t="s">
        <v>16448</v>
      </c>
      <c r="C5579" s="2" t="s">
        <v>16672</v>
      </c>
    </row>
    <row r="5580" spans="1:3" x14ac:dyDescent="0.35">
      <c r="A5580" s="2" t="s">
        <v>1056</v>
      </c>
      <c r="B5580" s="2" t="s">
        <v>16448</v>
      </c>
      <c r="C5580" s="2" t="s">
        <v>16673</v>
      </c>
    </row>
    <row r="5581" spans="1:3" x14ac:dyDescent="0.35">
      <c r="A5581" s="2" t="s">
        <v>1056</v>
      </c>
      <c r="B5581" s="2" t="s">
        <v>16448</v>
      </c>
      <c r="C5581" s="2" t="s">
        <v>16674</v>
      </c>
    </row>
    <row r="5582" spans="1:3" x14ac:dyDescent="0.35">
      <c r="A5582" s="2" t="s">
        <v>1056</v>
      </c>
      <c r="B5582" s="2" t="s">
        <v>16448</v>
      </c>
      <c r="C5582" s="2" t="s">
        <v>16675</v>
      </c>
    </row>
    <row r="5583" spans="1:3" x14ac:dyDescent="0.35">
      <c r="A5583" s="2" t="s">
        <v>1056</v>
      </c>
      <c r="B5583" s="2" t="s">
        <v>16448</v>
      </c>
      <c r="C5583" s="2" t="s">
        <v>16676</v>
      </c>
    </row>
    <row r="5584" spans="1:3" x14ac:dyDescent="0.35">
      <c r="A5584" s="2" t="s">
        <v>1056</v>
      </c>
      <c r="B5584" s="2" t="s">
        <v>16448</v>
      </c>
      <c r="C5584" s="2" t="s">
        <v>16677</v>
      </c>
    </row>
    <row r="5585" spans="1:3" x14ac:dyDescent="0.35">
      <c r="A5585" s="2" t="s">
        <v>1056</v>
      </c>
      <c r="B5585" s="2" t="s">
        <v>16448</v>
      </c>
      <c r="C5585" s="2" t="s">
        <v>16678</v>
      </c>
    </row>
    <row r="5586" spans="1:3" x14ac:dyDescent="0.35">
      <c r="A5586" s="2" t="s">
        <v>1056</v>
      </c>
      <c r="B5586" s="2" t="s">
        <v>16448</v>
      </c>
      <c r="C5586" s="2" t="s">
        <v>16679</v>
      </c>
    </row>
    <row r="5587" spans="1:3" x14ac:dyDescent="0.35">
      <c r="A5587" s="2" t="s">
        <v>1056</v>
      </c>
      <c r="B5587" s="2" t="s">
        <v>16448</v>
      </c>
      <c r="C5587" s="2" t="s">
        <v>16680</v>
      </c>
    </row>
    <row r="5588" spans="1:3" x14ac:dyDescent="0.35">
      <c r="A5588" s="2" t="s">
        <v>1056</v>
      </c>
      <c r="B5588" s="2" t="s">
        <v>16448</v>
      </c>
      <c r="C5588" s="2" t="s">
        <v>16681</v>
      </c>
    </row>
    <row r="5589" spans="1:3" x14ac:dyDescent="0.35">
      <c r="A5589" s="2" t="s">
        <v>1056</v>
      </c>
      <c r="B5589" s="2" t="s">
        <v>16448</v>
      </c>
      <c r="C5589" s="2" t="s">
        <v>16682</v>
      </c>
    </row>
    <row r="5590" spans="1:3" x14ac:dyDescent="0.35">
      <c r="A5590" s="2" t="s">
        <v>1056</v>
      </c>
      <c r="B5590" s="2" t="s">
        <v>16448</v>
      </c>
      <c r="C5590" s="2" t="s">
        <v>16683</v>
      </c>
    </row>
    <row r="5591" spans="1:3" x14ac:dyDescent="0.35">
      <c r="A5591" s="2" t="s">
        <v>1056</v>
      </c>
      <c r="B5591" s="2" t="s">
        <v>16448</v>
      </c>
      <c r="C5591" s="2" t="s">
        <v>16684</v>
      </c>
    </row>
    <row r="5592" spans="1:3" x14ac:dyDescent="0.35">
      <c r="A5592" s="2" t="s">
        <v>1056</v>
      </c>
      <c r="B5592" s="2" t="s">
        <v>16448</v>
      </c>
      <c r="C5592" s="2" t="s">
        <v>16685</v>
      </c>
    </row>
    <row r="5593" spans="1:3" x14ac:dyDescent="0.35">
      <c r="A5593" s="2" t="s">
        <v>1056</v>
      </c>
      <c r="B5593" s="2" t="s">
        <v>16448</v>
      </c>
      <c r="C5593" s="2" t="s">
        <v>16686</v>
      </c>
    </row>
    <row r="5594" spans="1:3" x14ac:dyDescent="0.35">
      <c r="A5594" s="2" t="s">
        <v>1056</v>
      </c>
      <c r="B5594" s="2" t="s">
        <v>16448</v>
      </c>
      <c r="C5594" s="2" t="s">
        <v>16687</v>
      </c>
    </row>
    <row r="5595" spans="1:3" x14ac:dyDescent="0.35">
      <c r="A5595" s="2" t="s">
        <v>1056</v>
      </c>
      <c r="B5595" s="2" t="s">
        <v>16448</v>
      </c>
      <c r="C5595" s="2" t="s">
        <v>16688</v>
      </c>
    </row>
    <row r="5596" spans="1:3" x14ac:dyDescent="0.35">
      <c r="A5596" s="2" t="s">
        <v>1056</v>
      </c>
      <c r="B5596" s="2" t="s">
        <v>16448</v>
      </c>
      <c r="C5596" s="2" t="s">
        <v>16689</v>
      </c>
    </row>
    <row r="5597" spans="1:3" x14ac:dyDescent="0.35">
      <c r="A5597" s="2" t="s">
        <v>1056</v>
      </c>
      <c r="B5597" s="2" t="s">
        <v>16448</v>
      </c>
      <c r="C5597" s="2" t="s">
        <v>16690</v>
      </c>
    </row>
    <row r="5598" spans="1:3" x14ac:dyDescent="0.35">
      <c r="A5598" s="2" t="s">
        <v>1056</v>
      </c>
      <c r="B5598" s="2" t="s">
        <v>16448</v>
      </c>
      <c r="C5598" s="2" t="s">
        <v>16691</v>
      </c>
    </row>
    <row r="5599" spans="1:3" x14ac:dyDescent="0.35">
      <c r="A5599" s="2" t="s">
        <v>1056</v>
      </c>
      <c r="B5599" s="2" t="s">
        <v>16448</v>
      </c>
      <c r="C5599" s="2" t="s">
        <v>16692</v>
      </c>
    </row>
    <row r="5600" spans="1:3" x14ac:dyDescent="0.35">
      <c r="A5600" s="2" t="s">
        <v>1056</v>
      </c>
      <c r="B5600" s="2" t="s">
        <v>16448</v>
      </c>
      <c r="C5600" s="2" t="s">
        <v>16693</v>
      </c>
    </row>
    <row r="5601" spans="1:3" x14ac:dyDescent="0.35">
      <c r="A5601" s="2" t="s">
        <v>1056</v>
      </c>
      <c r="B5601" s="2" t="s">
        <v>16448</v>
      </c>
      <c r="C5601" s="2" t="s">
        <v>16694</v>
      </c>
    </row>
    <row r="5602" spans="1:3" x14ac:dyDescent="0.35">
      <c r="A5602" s="2" t="s">
        <v>1056</v>
      </c>
      <c r="B5602" s="2" t="s">
        <v>16448</v>
      </c>
      <c r="C5602" s="2" t="s">
        <v>16695</v>
      </c>
    </row>
    <row r="5603" spans="1:3" x14ac:dyDescent="0.35">
      <c r="A5603" s="2" t="s">
        <v>1056</v>
      </c>
      <c r="B5603" s="2" t="s">
        <v>16448</v>
      </c>
      <c r="C5603" s="2" t="s">
        <v>16696</v>
      </c>
    </row>
    <row r="5604" spans="1:3" x14ac:dyDescent="0.35">
      <c r="A5604" s="2" t="s">
        <v>1056</v>
      </c>
      <c r="B5604" s="2" t="s">
        <v>16448</v>
      </c>
      <c r="C5604" s="2" t="s">
        <v>16697</v>
      </c>
    </row>
    <row r="5605" spans="1:3" x14ac:dyDescent="0.35">
      <c r="A5605" s="2" t="s">
        <v>1056</v>
      </c>
      <c r="B5605" s="2" t="s">
        <v>16448</v>
      </c>
      <c r="C5605" s="2" t="s">
        <v>16698</v>
      </c>
    </row>
    <row r="5606" spans="1:3" x14ac:dyDescent="0.35">
      <c r="A5606" s="2" t="s">
        <v>1056</v>
      </c>
      <c r="B5606" s="2" t="s">
        <v>16448</v>
      </c>
      <c r="C5606" s="2" t="s">
        <v>16699</v>
      </c>
    </row>
    <row r="5607" spans="1:3" x14ac:dyDescent="0.35">
      <c r="A5607" s="2" t="s">
        <v>1056</v>
      </c>
      <c r="B5607" s="2" t="s">
        <v>16448</v>
      </c>
      <c r="C5607" s="2" t="s">
        <v>16700</v>
      </c>
    </row>
    <row r="5608" spans="1:3" x14ac:dyDescent="0.35">
      <c r="A5608" s="2" t="s">
        <v>1056</v>
      </c>
      <c r="B5608" s="2" t="s">
        <v>16448</v>
      </c>
      <c r="C5608" s="2" t="s">
        <v>16701</v>
      </c>
    </row>
    <row r="5609" spans="1:3" x14ac:dyDescent="0.35">
      <c r="A5609" s="2" t="s">
        <v>1056</v>
      </c>
      <c r="B5609" s="2" t="s">
        <v>16448</v>
      </c>
      <c r="C5609" s="2" t="s">
        <v>16702</v>
      </c>
    </row>
    <row r="5610" spans="1:3" x14ac:dyDescent="0.35">
      <c r="A5610" s="2" t="s">
        <v>1056</v>
      </c>
      <c r="B5610" s="2" t="s">
        <v>16448</v>
      </c>
      <c r="C5610" s="2" t="s">
        <v>16703</v>
      </c>
    </row>
    <row r="5611" spans="1:3" x14ac:dyDescent="0.35">
      <c r="A5611" s="2" t="s">
        <v>1056</v>
      </c>
      <c r="B5611" s="2" t="s">
        <v>16448</v>
      </c>
      <c r="C5611" s="2" t="s">
        <v>16704</v>
      </c>
    </row>
    <row r="5612" spans="1:3" x14ac:dyDescent="0.35">
      <c r="A5612" s="2" t="s">
        <v>1056</v>
      </c>
      <c r="B5612" s="2" t="s">
        <v>16448</v>
      </c>
      <c r="C5612" s="2" t="s">
        <v>16705</v>
      </c>
    </row>
    <row r="5613" spans="1:3" x14ac:dyDescent="0.35">
      <c r="A5613" s="2" t="s">
        <v>1056</v>
      </c>
      <c r="B5613" s="2" t="s">
        <v>16449</v>
      </c>
      <c r="C5613" s="2" t="s">
        <v>16706</v>
      </c>
    </row>
    <row r="5614" spans="1:3" x14ac:dyDescent="0.35">
      <c r="A5614" s="2" t="s">
        <v>1056</v>
      </c>
      <c r="B5614" s="2" t="s">
        <v>16449</v>
      </c>
      <c r="C5614" s="2" t="s">
        <v>16707</v>
      </c>
    </row>
    <row r="5615" spans="1:3" x14ac:dyDescent="0.35">
      <c r="A5615" s="2" t="s">
        <v>1056</v>
      </c>
      <c r="B5615" s="2" t="s">
        <v>16449</v>
      </c>
      <c r="C5615" s="2" t="s">
        <v>16708</v>
      </c>
    </row>
    <row r="5616" spans="1:3" x14ac:dyDescent="0.35">
      <c r="A5616" s="2" t="s">
        <v>1056</v>
      </c>
      <c r="B5616" s="2" t="s">
        <v>16449</v>
      </c>
      <c r="C5616" s="2" t="s">
        <v>16709</v>
      </c>
    </row>
    <row r="5617" spans="1:3" x14ac:dyDescent="0.35">
      <c r="A5617" s="2" t="s">
        <v>1056</v>
      </c>
      <c r="B5617" s="2" t="s">
        <v>16449</v>
      </c>
      <c r="C5617" s="2" t="s">
        <v>16710</v>
      </c>
    </row>
    <row r="5618" spans="1:3" x14ac:dyDescent="0.35">
      <c r="A5618" s="2" t="s">
        <v>1056</v>
      </c>
      <c r="B5618" s="2" t="s">
        <v>16450</v>
      </c>
      <c r="C5618" s="2" t="s">
        <v>16711</v>
      </c>
    </row>
    <row r="5619" spans="1:3" x14ac:dyDescent="0.35">
      <c r="A5619" s="2" t="s">
        <v>1056</v>
      </c>
      <c r="B5619" s="2" t="s">
        <v>16450</v>
      </c>
      <c r="C5619" s="2" t="s">
        <v>16712</v>
      </c>
    </row>
    <row r="5620" spans="1:3" x14ac:dyDescent="0.35">
      <c r="A5620" s="2" t="s">
        <v>1056</v>
      </c>
      <c r="B5620" s="2" t="s">
        <v>16450</v>
      </c>
      <c r="C5620" s="2" t="s">
        <v>16713</v>
      </c>
    </row>
    <row r="5621" spans="1:3" x14ac:dyDescent="0.35">
      <c r="A5621" s="2" t="s">
        <v>1056</v>
      </c>
      <c r="B5621" s="2" t="s">
        <v>16714</v>
      </c>
      <c r="C5621" s="2" t="s">
        <v>16715</v>
      </c>
    </row>
    <row r="5622" spans="1:3" x14ac:dyDescent="0.35">
      <c r="A5622" s="2" t="s">
        <v>1056</v>
      </c>
      <c r="B5622" s="2" t="s">
        <v>16714</v>
      </c>
      <c r="C5622" s="2" t="s">
        <v>16716</v>
      </c>
    </row>
    <row r="5623" spans="1:3" x14ac:dyDescent="0.35">
      <c r="A5623" s="2" t="s">
        <v>1056</v>
      </c>
      <c r="B5623" s="2" t="s">
        <v>16714</v>
      </c>
      <c r="C5623" s="2" t="s">
        <v>16717</v>
      </c>
    </row>
    <row r="5624" spans="1:3" x14ac:dyDescent="0.35">
      <c r="A5624" s="2" t="s">
        <v>1056</v>
      </c>
      <c r="B5624" s="2" t="s">
        <v>16714</v>
      </c>
      <c r="C5624" s="2" t="s">
        <v>16718</v>
      </c>
    </row>
    <row r="5625" spans="1:3" x14ac:dyDescent="0.35">
      <c r="A5625" s="2" t="s">
        <v>1056</v>
      </c>
      <c r="B5625" s="2" t="s">
        <v>16714</v>
      </c>
      <c r="C5625" s="2" t="s">
        <v>16719</v>
      </c>
    </row>
    <row r="5626" spans="1:3" x14ac:dyDescent="0.35">
      <c r="A5626" s="2" t="s">
        <v>1056</v>
      </c>
      <c r="B5626" s="2" t="s">
        <v>16714</v>
      </c>
      <c r="C5626" s="2" t="s">
        <v>16720</v>
      </c>
    </row>
    <row r="5627" spans="1:3" x14ac:dyDescent="0.35">
      <c r="A5627" s="2" t="s">
        <v>1056</v>
      </c>
      <c r="B5627" s="2" t="s">
        <v>16714</v>
      </c>
      <c r="C5627" s="2" t="s">
        <v>16721</v>
      </c>
    </row>
    <row r="5628" spans="1:3" x14ac:dyDescent="0.35">
      <c r="A5628" s="2" t="s">
        <v>1056</v>
      </c>
      <c r="B5628" s="2" t="s">
        <v>16714</v>
      </c>
      <c r="C5628" s="2" t="s">
        <v>16722</v>
      </c>
    </row>
    <row r="5629" spans="1:3" x14ac:dyDescent="0.35">
      <c r="A5629" s="2" t="s">
        <v>1056</v>
      </c>
      <c r="B5629" s="2" t="s">
        <v>16714</v>
      </c>
      <c r="C5629" s="2" t="s">
        <v>16723</v>
      </c>
    </row>
    <row r="5630" spans="1:3" x14ac:dyDescent="0.35">
      <c r="A5630" s="2" t="s">
        <v>1056</v>
      </c>
      <c r="B5630" s="2" t="s">
        <v>16714</v>
      </c>
      <c r="C5630" s="2" t="s">
        <v>16724</v>
      </c>
    </row>
    <row r="5631" spans="1:3" x14ac:dyDescent="0.35">
      <c r="A5631" s="2" t="s">
        <v>1056</v>
      </c>
      <c r="B5631" s="2" t="s">
        <v>16714</v>
      </c>
      <c r="C5631" s="2" t="s">
        <v>16725</v>
      </c>
    </row>
    <row r="5632" spans="1:3" x14ac:dyDescent="0.35">
      <c r="A5632" s="2" t="s">
        <v>1056</v>
      </c>
      <c r="B5632" s="2" t="s">
        <v>16714</v>
      </c>
      <c r="C5632" s="2" t="s">
        <v>16726</v>
      </c>
    </row>
    <row r="5633" spans="1:3" x14ac:dyDescent="0.35">
      <c r="A5633" s="2" t="s">
        <v>1056</v>
      </c>
      <c r="B5633" s="2" t="s">
        <v>16714</v>
      </c>
      <c r="C5633" s="2" t="s">
        <v>16727</v>
      </c>
    </row>
    <row r="5634" spans="1:3" x14ac:dyDescent="0.35">
      <c r="A5634" s="2" t="s">
        <v>1056</v>
      </c>
      <c r="B5634" s="2" t="s">
        <v>16714</v>
      </c>
      <c r="C5634" s="2" t="s">
        <v>16728</v>
      </c>
    </row>
    <row r="5635" spans="1:3" x14ac:dyDescent="0.35">
      <c r="A5635" s="2" t="s">
        <v>1056</v>
      </c>
      <c r="B5635" s="2" t="s">
        <v>16715</v>
      </c>
      <c r="C5635" s="2" t="s">
        <v>16729</v>
      </c>
    </row>
    <row r="5636" spans="1:3" x14ac:dyDescent="0.35">
      <c r="A5636" s="2" t="s">
        <v>1056</v>
      </c>
      <c r="B5636" s="2" t="s">
        <v>16715</v>
      </c>
      <c r="C5636" s="2" t="s">
        <v>16730</v>
      </c>
    </row>
    <row r="5637" spans="1:3" x14ac:dyDescent="0.35">
      <c r="A5637" s="2" t="s">
        <v>1056</v>
      </c>
      <c r="B5637" s="2" t="s">
        <v>16715</v>
      </c>
      <c r="C5637" s="2" t="s">
        <v>16731</v>
      </c>
    </row>
    <row r="5638" spans="1:3" x14ac:dyDescent="0.35">
      <c r="A5638" s="2" t="s">
        <v>1056</v>
      </c>
      <c r="B5638" s="2" t="s">
        <v>16715</v>
      </c>
      <c r="C5638" s="2" t="s">
        <v>16732</v>
      </c>
    </row>
    <row r="5639" spans="1:3" x14ac:dyDescent="0.35">
      <c r="A5639" s="2" t="s">
        <v>1056</v>
      </c>
      <c r="B5639" s="2" t="s">
        <v>16716</v>
      </c>
      <c r="C5639" s="2" t="s">
        <v>16733</v>
      </c>
    </row>
    <row r="5640" spans="1:3" x14ac:dyDescent="0.35">
      <c r="A5640" s="2" t="s">
        <v>1056</v>
      </c>
      <c r="B5640" s="2" t="s">
        <v>16716</v>
      </c>
      <c r="C5640" s="2" t="s">
        <v>16734</v>
      </c>
    </row>
    <row r="5641" spans="1:3" x14ac:dyDescent="0.35">
      <c r="A5641" s="2" t="s">
        <v>1056</v>
      </c>
      <c r="B5641" s="2" t="s">
        <v>16716</v>
      </c>
      <c r="C5641" s="2" t="s">
        <v>16735</v>
      </c>
    </row>
    <row r="5642" spans="1:3" x14ac:dyDescent="0.35">
      <c r="A5642" s="2" t="s">
        <v>1056</v>
      </c>
      <c r="B5642" s="2" t="s">
        <v>16716</v>
      </c>
      <c r="C5642" s="2" t="s">
        <v>16736</v>
      </c>
    </row>
    <row r="5643" spans="1:3" x14ac:dyDescent="0.35">
      <c r="A5643" s="2" t="s">
        <v>1056</v>
      </c>
      <c r="B5643" s="2" t="s">
        <v>16716</v>
      </c>
      <c r="C5643" s="2" t="s">
        <v>16737</v>
      </c>
    </row>
    <row r="5644" spans="1:3" x14ac:dyDescent="0.35">
      <c r="A5644" s="2" t="s">
        <v>1056</v>
      </c>
      <c r="B5644" s="2" t="s">
        <v>16716</v>
      </c>
      <c r="C5644" s="2" t="s">
        <v>16738</v>
      </c>
    </row>
    <row r="5645" spans="1:3" x14ac:dyDescent="0.35">
      <c r="A5645" s="2" t="s">
        <v>1056</v>
      </c>
      <c r="B5645" s="2" t="s">
        <v>16716</v>
      </c>
      <c r="C5645" s="2" t="s">
        <v>16739</v>
      </c>
    </row>
    <row r="5646" spans="1:3" x14ac:dyDescent="0.35">
      <c r="A5646" s="2" t="s">
        <v>1056</v>
      </c>
      <c r="B5646" s="2" t="s">
        <v>16716</v>
      </c>
      <c r="C5646" s="2" t="s">
        <v>16740</v>
      </c>
    </row>
    <row r="5647" spans="1:3" x14ac:dyDescent="0.35">
      <c r="A5647" s="2" t="s">
        <v>1056</v>
      </c>
      <c r="B5647" s="2" t="s">
        <v>16716</v>
      </c>
      <c r="C5647" s="2" t="s">
        <v>16741</v>
      </c>
    </row>
    <row r="5648" spans="1:3" x14ac:dyDescent="0.35">
      <c r="A5648" s="2" t="s">
        <v>1056</v>
      </c>
      <c r="B5648" s="2" t="s">
        <v>16716</v>
      </c>
      <c r="C5648" s="2" t="s">
        <v>16742</v>
      </c>
    </row>
    <row r="5649" spans="1:3" x14ac:dyDescent="0.35">
      <c r="A5649" s="2" t="s">
        <v>1056</v>
      </c>
      <c r="B5649" s="2" t="s">
        <v>16716</v>
      </c>
      <c r="C5649" s="2" t="s">
        <v>16743</v>
      </c>
    </row>
    <row r="5650" spans="1:3" x14ac:dyDescent="0.35">
      <c r="A5650" s="2" t="s">
        <v>1056</v>
      </c>
      <c r="B5650" s="2" t="s">
        <v>16716</v>
      </c>
      <c r="C5650" s="2" t="s">
        <v>16744</v>
      </c>
    </row>
    <row r="5651" spans="1:3" x14ac:dyDescent="0.35">
      <c r="A5651" s="2" t="s">
        <v>1056</v>
      </c>
      <c r="B5651" s="2" t="s">
        <v>16716</v>
      </c>
      <c r="C5651" s="2" t="s">
        <v>16745</v>
      </c>
    </row>
    <row r="5652" spans="1:3" x14ac:dyDescent="0.35">
      <c r="A5652" s="2" t="s">
        <v>1056</v>
      </c>
      <c r="B5652" s="2" t="s">
        <v>16716</v>
      </c>
      <c r="C5652" s="2" t="s">
        <v>16746</v>
      </c>
    </row>
    <row r="5653" spans="1:3" x14ac:dyDescent="0.35">
      <c r="A5653" s="2" t="s">
        <v>1056</v>
      </c>
      <c r="B5653" s="2" t="s">
        <v>16716</v>
      </c>
      <c r="C5653" s="2" t="s">
        <v>16747</v>
      </c>
    </row>
    <row r="5654" spans="1:3" x14ac:dyDescent="0.35">
      <c r="A5654" s="2" t="s">
        <v>1056</v>
      </c>
      <c r="B5654" s="2" t="s">
        <v>16716</v>
      </c>
      <c r="C5654" s="2" t="s">
        <v>16748</v>
      </c>
    </row>
    <row r="5655" spans="1:3" x14ac:dyDescent="0.35">
      <c r="A5655" s="2" t="s">
        <v>1056</v>
      </c>
      <c r="B5655" s="2" t="s">
        <v>16717</v>
      </c>
      <c r="C5655" s="2" t="s">
        <v>16749</v>
      </c>
    </row>
    <row r="5656" spans="1:3" x14ac:dyDescent="0.35">
      <c r="A5656" s="2" t="s">
        <v>1056</v>
      </c>
      <c r="B5656" s="2" t="s">
        <v>16717</v>
      </c>
      <c r="C5656" s="2" t="s">
        <v>16750</v>
      </c>
    </row>
    <row r="5657" spans="1:3" x14ac:dyDescent="0.35">
      <c r="A5657" s="2" t="s">
        <v>1056</v>
      </c>
      <c r="B5657" s="2" t="s">
        <v>16717</v>
      </c>
      <c r="C5657" s="2" t="s">
        <v>16751</v>
      </c>
    </row>
    <row r="5658" spans="1:3" x14ac:dyDescent="0.35">
      <c r="A5658" s="2" t="s">
        <v>1056</v>
      </c>
      <c r="B5658" s="2" t="s">
        <v>16717</v>
      </c>
      <c r="C5658" s="2" t="s">
        <v>16752</v>
      </c>
    </row>
    <row r="5659" spans="1:3" x14ac:dyDescent="0.35">
      <c r="A5659" s="2" t="s">
        <v>1056</v>
      </c>
      <c r="B5659" s="2" t="s">
        <v>16717</v>
      </c>
      <c r="C5659" s="2" t="s">
        <v>16753</v>
      </c>
    </row>
    <row r="5660" spans="1:3" x14ac:dyDescent="0.35">
      <c r="A5660" s="2" t="s">
        <v>1056</v>
      </c>
      <c r="B5660" s="2" t="s">
        <v>16717</v>
      </c>
      <c r="C5660" s="2" t="s">
        <v>16754</v>
      </c>
    </row>
    <row r="5661" spans="1:3" x14ac:dyDescent="0.35">
      <c r="A5661" s="2" t="s">
        <v>1056</v>
      </c>
      <c r="B5661" s="2" t="s">
        <v>16717</v>
      </c>
      <c r="C5661" s="2" t="s">
        <v>16755</v>
      </c>
    </row>
    <row r="5662" spans="1:3" x14ac:dyDescent="0.35">
      <c r="A5662" s="2" t="s">
        <v>1056</v>
      </c>
      <c r="B5662" s="2" t="s">
        <v>16717</v>
      </c>
      <c r="C5662" s="2" t="s">
        <v>16756</v>
      </c>
    </row>
    <row r="5663" spans="1:3" x14ac:dyDescent="0.35">
      <c r="A5663" s="2" t="s">
        <v>1056</v>
      </c>
      <c r="B5663" s="2" t="s">
        <v>16717</v>
      </c>
      <c r="C5663" s="2" t="s">
        <v>16757</v>
      </c>
    </row>
    <row r="5664" spans="1:3" x14ac:dyDescent="0.35">
      <c r="A5664" s="2" t="s">
        <v>1056</v>
      </c>
      <c r="B5664" s="2" t="s">
        <v>16717</v>
      </c>
      <c r="C5664" s="2" t="s">
        <v>16758</v>
      </c>
    </row>
    <row r="5665" spans="1:3" x14ac:dyDescent="0.35">
      <c r="A5665" s="2" t="s">
        <v>1056</v>
      </c>
      <c r="B5665" s="2" t="s">
        <v>16717</v>
      </c>
      <c r="C5665" s="2" t="s">
        <v>16759</v>
      </c>
    </row>
    <row r="5666" spans="1:3" x14ac:dyDescent="0.35">
      <c r="A5666" s="2" t="s">
        <v>1056</v>
      </c>
      <c r="B5666" s="2" t="s">
        <v>16717</v>
      </c>
      <c r="C5666" s="2" t="s">
        <v>16760</v>
      </c>
    </row>
    <row r="5667" spans="1:3" x14ac:dyDescent="0.35">
      <c r="A5667" s="2" t="s">
        <v>1056</v>
      </c>
      <c r="B5667" s="2" t="s">
        <v>16717</v>
      </c>
      <c r="C5667" s="2" t="s">
        <v>16761</v>
      </c>
    </row>
    <row r="5668" spans="1:3" x14ac:dyDescent="0.35">
      <c r="A5668" s="2" t="s">
        <v>1056</v>
      </c>
      <c r="B5668" s="2" t="s">
        <v>16717</v>
      </c>
      <c r="C5668" s="2" t="s">
        <v>16762</v>
      </c>
    </row>
    <row r="5669" spans="1:3" x14ac:dyDescent="0.35">
      <c r="A5669" s="2" t="s">
        <v>1056</v>
      </c>
      <c r="B5669" s="2" t="s">
        <v>16717</v>
      </c>
      <c r="C5669" s="2" t="s">
        <v>16763</v>
      </c>
    </row>
    <row r="5670" spans="1:3" x14ac:dyDescent="0.35">
      <c r="A5670" s="2" t="s">
        <v>1056</v>
      </c>
      <c r="B5670" s="2" t="s">
        <v>16717</v>
      </c>
      <c r="C5670" s="2" t="s">
        <v>16764</v>
      </c>
    </row>
    <row r="5671" spans="1:3" x14ac:dyDescent="0.35">
      <c r="A5671" s="2" t="s">
        <v>1056</v>
      </c>
      <c r="B5671" s="2" t="s">
        <v>16717</v>
      </c>
      <c r="C5671" s="2" t="s">
        <v>16765</v>
      </c>
    </row>
    <row r="5672" spans="1:3" x14ac:dyDescent="0.35">
      <c r="A5672" s="2" t="s">
        <v>1056</v>
      </c>
      <c r="B5672" s="2" t="s">
        <v>16717</v>
      </c>
      <c r="C5672" s="2" t="s">
        <v>16766</v>
      </c>
    </row>
    <row r="5673" spans="1:3" x14ac:dyDescent="0.35">
      <c r="A5673" s="2" t="s">
        <v>1056</v>
      </c>
      <c r="B5673" s="2" t="s">
        <v>16717</v>
      </c>
      <c r="C5673" s="2" t="s">
        <v>16767</v>
      </c>
    </row>
    <row r="5674" spans="1:3" x14ac:dyDescent="0.35">
      <c r="A5674" s="2" t="s">
        <v>1056</v>
      </c>
      <c r="B5674" s="2" t="s">
        <v>16717</v>
      </c>
      <c r="C5674" s="2" t="s">
        <v>16768</v>
      </c>
    </row>
    <row r="5675" spans="1:3" x14ac:dyDescent="0.35">
      <c r="A5675" s="2" t="s">
        <v>1056</v>
      </c>
      <c r="B5675" s="2" t="s">
        <v>16717</v>
      </c>
      <c r="C5675" s="2" t="s">
        <v>16769</v>
      </c>
    </row>
    <row r="5676" spans="1:3" x14ac:dyDescent="0.35">
      <c r="A5676" s="2" t="s">
        <v>1056</v>
      </c>
      <c r="B5676" s="2" t="s">
        <v>16717</v>
      </c>
      <c r="C5676" s="2" t="s">
        <v>16770</v>
      </c>
    </row>
    <row r="5677" spans="1:3" x14ac:dyDescent="0.35">
      <c r="A5677" s="2" t="s">
        <v>1056</v>
      </c>
      <c r="B5677" s="2" t="s">
        <v>16717</v>
      </c>
      <c r="C5677" s="2" t="s">
        <v>16771</v>
      </c>
    </row>
    <row r="5678" spans="1:3" x14ac:dyDescent="0.35">
      <c r="A5678" s="2" t="s">
        <v>1056</v>
      </c>
      <c r="B5678" s="2" t="s">
        <v>16717</v>
      </c>
      <c r="C5678" s="2" t="s">
        <v>16772</v>
      </c>
    </row>
    <row r="5679" spans="1:3" x14ac:dyDescent="0.35">
      <c r="A5679" s="2" t="s">
        <v>1056</v>
      </c>
      <c r="B5679" s="2" t="s">
        <v>16717</v>
      </c>
      <c r="C5679" s="2" t="s">
        <v>16773</v>
      </c>
    </row>
    <row r="5680" spans="1:3" x14ac:dyDescent="0.35">
      <c r="A5680" s="2" t="s">
        <v>1056</v>
      </c>
      <c r="B5680" s="2" t="s">
        <v>16718</v>
      </c>
      <c r="C5680" s="2" t="s">
        <v>16774</v>
      </c>
    </row>
    <row r="5681" spans="1:3" x14ac:dyDescent="0.35">
      <c r="A5681" s="2" t="s">
        <v>1056</v>
      </c>
      <c r="B5681" s="2" t="s">
        <v>16718</v>
      </c>
      <c r="C5681" s="2" t="s">
        <v>16775</v>
      </c>
    </row>
    <row r="5682" spans="1:3" x14ac:dyDescent="0.35">
      <c r="A5682" s="2" t="s">
        <v>1056</v>
      </c>
      <c r="B5682" s="2" t="s">
        <v>16718</v>
      </c>
      <c r="C5682" s="2" t="s">
        <v>16776</v>
      </c>
    </row>
    <row r="5683" spans="1:3" x14ac:dyDescent="0.35">
      <c r="A5683" s="2" t="s">
        <v>1056</v>
      </c>
      <c r="B5683" s="2" t="s">
        <v>16718</v>
      </c>
      <c r="C5683" s="2" t="s">
        <v>16777</v>
      </c>
    </row>
    <row r="5684" spans="1:3" x14ac:dyDescent="0.35">
      <c r="A5684" s="2" t="s">
        <v>1056</v>
      </c>
      <c r="B5684" s="2" t="s">
        <v>16718</v>
      </c>
      <c r="C5684" s="2" t="s">
        <v>16778</v>
      </c>
    </row>
    <row r="5685" spans="1:3" x14ac:dyDescent="0.35">
      <c r="A5685" s="2" t="s">
        <v>1056</v>
      </c>
      <c r="B5685" s="2" t="s">
        <v>16718</v>
      </c>
      <c r="C5685" s="2" t="s">
        <v>16779</v>
      </c>
    </row>
    <row r="5686" spans="1:3" x14ac:dyDescent="0.35">
      <c r="A5686" s="2" t="s">
        <v>1056</v>
      </c>
      <c r="B5686" s="2" t="s">
        <v>16718</v>
      </c>
      <c r="C5686" s="2" t="s">
        <v>16780</v>
      </c>
    </row>
    <row r="5687" spans="1:3" x14ac:dyDescent="0.35">
      <c r="A5687" s="2" t="s">
        <v>1056</v>
      </c>
      <c r="B5687" s="2" t="s">
        <v>16718</v>
      </c>
      <c r="C5687" s="2" t="s">
        <v>16781</v>
      </c>
    </row>
    <row r="5688" spans="1:3" x14ac:dyDescent="0.35">
      <c r="A5688" s="2" t="s">
        <v>1056</v>
      </c>
      <c r="B5688" s="2" t="s">
        <v>16718</v>
      </c>
      <c r="C5688" s="2" t="s">
        <v>16782</v>
      </c>
    </row>
    <row r="5689" spans="1:3" x14ac:dyDescent="0.35">
      <c r="A5689" s="2" t="s">
        <v>1056</v>
      </c>
      <c r="B5689" s="2" t="s">
        <v>16718</v>
      </c>
      <c r="C5689" s="2" t="s">
        <v>16783</v>
      </c>
    </row>
    <row r="5690" spans="1:3" x14ac:dyDescent="0.35">
      <c r="A5690" s="2" t="s">
        <v>1056</v>
      </c>
      <c r="B5690" s="2" t="s">
        <v>16718</v>
      </c>
      <c r="C5690" s="2" t="s">
        <v>16784</v>
      </c>
    </row>
    <row r="5691" spans="1:3" x14ac:dyDescent="0.35">
      <c r="A5691" s="2" t="s">
        <v>1056</v>
      </c>
      <c r="B5691" s="2" t="s">
        <v>16718</v>
      </c>
      <c r="C5691" s="2" t="s">
        <v>16785</v>
      </c>
    </row>
    <row r="5692" spans="1:3" x14ac:dyDescent="0.35">
      <c r="A5692" s="2" t="s">
        <v>1056</v>
      </c>
      <c r="B5692" s="2" t="s">
        <v>16718</v>
      </c>
      <c r="C5692" s="2" t="s">
        <v>16786</v>
      </c>
    </row>
    <row r="5693" spans="1:3" x14ac:dyDescent="0.35">
      <c r="A5693" s="2" t="s">
        <v>1056</v>
      </c>
      <c r="B5693" s="2" t="s">
        <v>16718</v>
      </c>
      <c r="C5693" s="2" t="s">
        <v>16787</v>
      </c>
    </row>
    <row r="5694" spans="1:3" x14ac:dyDescent="0.35">
      <c r="A5694" s="2" t="s">
        <v>1056</v>
      </c>
      <c r="B5694" s="2" t="s">
        <v>16718</v>
      </c>
      <c r="C5694" s="2" t="s">
        <v>16788</v>
      </c>
    </row>
    <row r="5695" spans="1:3" x14ac:dyDescent="0.35">
      <c r="A5695" s="2" t="s">
        <v>1056</v>
      </c>
      <c r="B5695" s="2" t="s">
        <v>16718</v>
      </c>
      <c r="C5695" s="2" t="s">
        <v>16789</v>
      </c>
    </row>
    <row r="5696" spans="1:3" x14ac:dyDescent="0.35">
      <c r="A5696" s="2" t="s">
        <v>1056</v>
      </c>
      <c r="B5696" s="2" t="s">
        <v>16718</v>
      </c>
      <c r="C5696" s="2" t="s">
        <v>16790</v>
      </c>
    </row>
    <row r="5697" spans="1:3" x14ac:dyDescent="0.35">
      <c r="A5697" s="2" t="s">
        <v>1056</v>
      </c>
      <c r="B5697" s="2" t="s">
        <v>16718</v>
      </c>
      <c r="C5697" s="2" t="s">
        <v>16791</v>
      </c>
    </row>
    <row r="5698" spans="1:3" x14ac:dyDescent="0.35">
      <c r="A5698" s="2" t="s">
        <v>1056</v>
      </c>
      <c r="B5698" s="2" t="s">
        <v>16718</v>
      </c>
      <c r="C5698" s="2" t="s">
        <v>16792</v>
      </c>
    </row>
    <row r="5699" spans="1:3" x14ac:dyDescent="0.35">
      <c r="A5699" s="2" t="s">
        <v>1056</v>
      </c>
      <c r="B5699" s="2" t="s">
        <v>16718</v>
      </c>
      <c r="C5699" s="2" t="s">
        <v>16793</v>
      </c>
    </row>
    <row r="5700" spans="1:3" x14ac:dyDescent="0.35">
      <c r="A5700" s="2" t="s">
        <v>1056</v>
      </c>
      <c r="B5700" s="2" t="s">
        <v>16718</v>
      </c>
      <c r="C5700" s="2" t="s">
        <v>16794</v>
      </c>
    </row>
    <row r="5701" spans="1:3" x14ac:dyDescent="0.35">
      <c r="A5701" s="2" t="s">
        <v>1056</v>
      </c>
      <c r="B5701" s="2" t="s">
        <v>16718</v>
      </c>
      <c r="C5701" s="2" t="s">
        <v>16795</v>
      </c>
    </row>
    <row r="5702" spans="1:3" x14ac:dyDescent="0.35">
      <c r="A5702" s="2" t="s">
        <v>1056</v>
      </c>
      <c r="B5702" s="2" t="s">
        <v>16718</v>
      </c>
      <c r="C5702" s="2" t="s">
        <v>16796</v>
      </c>
    </row>
    <row r="5703" spans="1:3" x14ac:dyDescent="0.35">
      <c r="A5703" s="2" t="s">
        <v>1056</v>
      </c>
      <c r="B5703" s="2" t="s">
        <v>16718</v>
      </c>
      <c r="C5703" s="2" t="s">
        <v>16797</v>
      </c>
    </row>
    <row r="5704" spans="1:3" x14ac:dyDescent="0.35">
      <c r="A5704" s="2" t="s">
        <v>1056</v>
      </c>
      <c r="B5704" s="2" t="s">
        <v>16718</v>
      </c>
      <c r="C5704" s="2" t="s">
        <v>16798</v>
      </c>
    </row>
    <row r="5705" spans="1:3" x14ac:dyDescent="0.35">
      <c r="A5705" s="2" t="s">
        <v>1056</v>
      </c>
      <c r="B5705" s="2" t="s">
        <v>16718</v>
      </c>
      <c r="C5705" s="2" t="s">
        <v>16799</v>
      </c>
    </row>
    <row r="5706" spans="1:3" x14ac:dyDescent="0.35">
      <c r="A5706" s="2" t="s">
        <v>1056</v>
      </c>
      <c r="B5706" s="2" t="s">
        <v>16718</v>
      </c>
      <c r="C5706" s="2" t="s">
        <v>16800</v>
      </c>
    </row>
    <row r="5707" spans="1:3" x14ac:dyDescent="0.35">
      <c r="A5707" s="2" t="s">
        <v>1056</v>
      </c>
      <c r="B5707" s="2" t="s">
        <v>16719</v>
      </c>
      <c r="C5707" s="2" t="s">
        <v>16801</v>
      </c>
    </row>
    <row r="5708" spans="1:3" x14ac:dyDescent="0.35">
      <c r="A5708" s="2" t="s">
        <v>1056</v>
      </c>
      <c r="B5708" s="2" t="s">
        <v>16719</v>
      </c>
      <c r="C5708" s="2" t="s">
        <v>16802</v>
      </c>
    </row>
    <row r="5709" spans="1:3" x14ac:dyDescent="0.35">
      <c r="A5709" s="2" t="s">
        <v>1056</v>
      </c>
      <c r="B5709" s="2" t="s">
        <v>16719</v>
      </c>
      <c r="C5709" s="2" t="s">
        <v>16803</v>
      </c>
    </row>
    <row r="5710" spans="1:3" x14ac:dyDescent="0.35">
      <c r="A5710" s="2" t="s">
        <v>1056</v>
      </c>
      <c r="B5710" s="2" t="s">
        <v>16719</v>
      </c>
      <c r="C5710" s="2" t="s">
        <v>16804</v>
      </c>
    </row>
    <row r="5711" spans="1:3" x14ac:dyDescent="0.35">
      <c r="A5711" s="2" t="s">
        <v>1056</v>
      </c>
      <c r="B5711" s="2" t="s">
        <v>16719</v>
      </c>
      <c r="C5711" s="2" t="s">
        <v>16805</v>
      </c>
    </row>
    <row r="5712" spans="1:3" x14ac:dyDescent="0.35">
      <c r="A5712" s="2" t="s">
        <v>1056</v>
      </c>
      <c r="B5712" s="2" t="s">
        <v>16719</v>
      </c>
      <c r="C5712" s="2" t="s">
        <v>16806</v>
      </c>
    </row>
    <row r="5713" spans="1:3" x14ac:dyDescent="0.35">
      <c r="A5713" s="2" t="s">
        <v>1056</v>
      </c>
      <c r="B5713" s="2" t="s">
        <v>16719</v>
      </c>
      <c r="C5713" s="2" t="s">
        <v>16807</v>
      </c>
    </row>
    <row r="5714" spans="1:3" x14ac:dyDescent="0.35">
      <c r="A5714" s="2" t="s">
        <v>1056</v>
      </c>
      <c r="B5714" s="2" t="s">
        <v>16719</v>
      </c>
      <c r="C5714" s="2" t="s">
        <v>16808</v>
      </c>
    </row>
    <row r="5715" spans="1:3" x14ac:dyDescent="0.35">
      <c r="A5715" s="2" t="s">
        <v>1056</v>
      </c>
      <c r="B5715" s="2" t="s">
        <v>16719</v>
      </c>
      <c r="C5715" s="2" t="s">
        <v>16809</v>
      </c>
    </row>
    <row r="5716" spans="1:3" x14ac:dyDescent="0.35">
      <c r="A5716" s="2" t="s">
        <v>1056</v>
      </c>
      <c r="B5716" s="2" t="s">
        <v>16719</v>
      </c>
      <c r="C5716" s="2" t="s">
        <v>16810</v>
      </c>
    </row>
    <row r="5717" spans="1:3" x14ac:dyDescent="0.35">
      <c r="A5717" s="2" t="s">
        <v>1056</v>
      </c>
      <c r="B5717" s="2" t="s">
        <v>16719</v>
      </c>
      <c r="C5717" s="2" t="s">
        <v>16811</v>
      </c>
    </row>
    <row r="5718" spans="1:3" x14ac:dyDescent="0.35">
      <c r="A5718" s="2" t="s">
        <v>1056</v>
      </c>
      <c r="B5718" s="2" t="s">
        <v>16719</v>
      </c>
      <c r="C5718" s="2" t="s">
        <v>16812</v>
      </c>
    </row>
    <row r="5719" spans="1:3" x14ac:dyDescent="0.35">
      <c r="A5719" s="2" t="s">
        <v>1056</v>
      </c>
      <c r="B5719" s="2" t="s">
        <v>16720</v>
      </c>
      <c r="C5719" s="2" t="s">
        <v>16813</v>
      </c>
    </row>
    <row r="5720" spans="1:3" x14ac:dyDescent="0.35">
      <c r="A5720" s="2" t="s">
        <v>1056</v>
      </c>
      <c r="B5720" s="2" t="s">
        <v>16720</v>
      </c>
      <c r="C5720" s="2" t="s">
        <v>16814</v>
      </c>
    </row>
    <row r="5721" spans="1:3" x14ac:dyDescent="0.35">
      <c r="A5721" s="2" t="s">
        <v>1056</v>
      </c>
      <c r="B5721" s="2" t="s">
        <v>16720</v>
      </c>
      <c r="C5721" s="2" t="s">
        <v>16815</v>
      </c>
    </row>
    <row r="5722" spans="1:3" x14ac:dyDescent="0.35">
      <c r="A5722" s="2" t="s">
        <v>1056</v>
      </c>
      <c r="B5722" s="2" t="s">
        <v>16720</v>
      </c>
      <c r="C5722" s="2" t="s">
        <v>16816</v>
      </c>
    </row>
    <row r="5723" spans="1:3" x14ac:dyDescent="0.35">
      <c r="A5723" s="2" t="s">
        <v>1056</v>
      </c>
      <c r="B5723" s="2" t="s">
        <v>16720</v>
      </c>
      <c r="C5723" s="2" t="s">
        <v>16817</v>
      </c>
    </row>
    <row r="5724" spans="1:3" x14ac:dyDescent="0.35">
      <c r="A5724" s="2" t="s">
        <v>1056</v>
      </c>
      <c r="B5724" s="2" t="s">
        <v>16720</v>
      </c>
      <c r="C5724" s="2" t="s">
        <v>16818</v>
      </c>
    </row>
    <row r="5725" spans="1:3" x14ac:dyDescent="0.35">
      <c r="A5725" s="2" t="s">
        <v>1056</v>
      </c>
      <c r="B5725" s="2" t="s">
        <v>16720</v>
      </c>
      <c r="C5725" s="2" t="s">
        <v>16819</v>
      </c>
    </row>
    <row r="5726" spans="1:3" x14ac:dyDescent="0.35">
      <c r="A5726" s="2" t="s">
        <v>1056</v>
      </c>
      <c r="B5726" s="2" t="s">
        <v>16720</v>
      </c>
      <c r="C5726" s="2" t="s">
        <v>16820</v>
      </c>
    </row>
    <row r="5727" spans="1:3" x14ac:dyDescent="0.35">
      <c r="A5727" s="2" t="s">
        <v>1056</v>
      </c>
      <c r="B5727" s="2" t="s">
        <v>16720</v>
      </c>
      <c r="C5727" s="2" t="s">
        <v>16821</v>
      </c>
    </row>
    <row r="5728" spans="1:3" x14ac:dyDescent="0.35">
      <c r="A5728" s="2" t="s">
        <v>1056</v>
      </c>
      <c r="B5728" s="2" t="s">
        <v>16720</v>
      </c>
      <c r="C5728" s="2" t="s">
        <v>16822</v>
      </c>
    </row>
    <row r="5729" spans="1:3" x14ac:dyDescent="0.35">
      <c r="A5729" s="2" t="s">
        <v>1056</v>
      </c>
      <c r="B5729" s="2" t="s">
        <v>16720</v>
      </c>
      <c r="C5729" s="2" t="s">
        <v>16823</v>
      </c>
    </row>
    <row r="5730" spans="1:3" x14ac:dyDescent="0.35">
      <c r="A5730" s="2" t="s">
        <v>1056</v>
      </c>
      <c r="B5730" s="2" t="s">
        <v>16720</v>
      </c>
      <c r="C5730" s="2" t="s">
        <v>16824</v>
      </c>
    </row>
    <row r="5731" spans="1:3" x14ac:dyDescent="0.35">
      <c r="A5731" s="2" t="s">
        <v>1056</v>
      </c>
      <c r="B5731" s="2" t="s">
        <v>16720</v>
      </c>
      <c r="C5731" s="2" t="s">
        <v>16825</v>
      </c>
    </row>
    <row r="5732" spans="1:3" x14ac:dyDescent="0.35">
      <c r="A5732" s="2" t="s">
        <v>1056</v>
      </c>
      <c r="B5732" s="2" t="s">
        <v>16720</v>
      </c>
      <c r="C5732" s="2" t="s">
        <v>16826</v>
      </c>
    </row>
    <row r="5733" spans="1:3" x14ac:dyDescent="0.35">
      <c r="A5733" s="2" t="s">
        <v>1056</v>
      </c>
      <c r="B5733" s="2" t="s">
        <v>16720</v>
      </c>
      <c r="C5733" s="2" t="s">
        <v>16827</v>
      </c>
    </row>
    <row r="5734" spans="1:3" x14ac:dyDescent="0.35">
      <c r="A5734" s="2" t="s">
        <v>1056</v>
      </c>
      <c r="B5734" s="2" t="s">
        <v>16720</v>
      </c>
      <c r="C5734" s="2" t="s">
        <v>16828</v>
      </c>
    </row>
    <row r="5735" spans="1:3" x14ac:dyDescent="0.35">
      <c r="A5735" s="2" t="s">
        <v>1056</v>
      </c>
      <c r="B5735" s="2" t="s">
        <v>16720</v>
      </c>
      <c r="C5735" s="2" t="s">
        <v>16829</v>
      </c>
    </row>
    <row r="5736" spans="1:3" x14ac:dyDescent="0.35">
      <c r="A5736" s="2" t="s">
        <v>1056</v>
      </c>
      <c r="B5736" s="2" t="s">
        <v>16720</v>
      </c>
      <c r="C5736" s="2" t="s">
        <v>16830</v>
      </c>
    </row>
    <row r="5737" spans="1:3" x14ac:dyDescent="0.35">
      <c r="A5737" s="2" t="s">
        <v>1056</v>
      </c>
      <c r="B5737" s="2" t="s">
        <v>16720</v>
      </c>
      <c r="C5737" s="2" t="s">
        <v>16831</v>
      </c>
    </row>
    <row r="5738" spans="1:3" x14ac:dyDescent="0.35">
      <c r="A5738" s="2" t="s">
        <v>1056</v>
      </c>
      <c r="B5738" s="2" t="s">
        <v>16721</v>
      </c>
      <c r="C5738" s="2" t="s">
        <v>16832</v>
      </c>
    </row>
    <row r="5739" spans="1:3" x14ac:dyDescent="0.35">
      <c r="A5739" s="2" t="s">
        <v>1056</v>
      </c>
      <c r="B5739" s="2" t="s">
        <v>16721</v>
      </c>
      <c r="C5739" s="2" t="s">
        <v>16833</v>
      </c>
    </row>
    <row r="5740" spans="1:3" x14ac:dyDescent="0.35">
      <c r="A5740" s="2" t="s">
        <v>1056</v>
      </c>
      <c r="B5740" s="2" t="s">
        <v>16721</v>
      </c>
      <c r="C5740" s="2" t="s">
        <v>16834</v>
      </c>
    </row>
    <row r="5741" spans="1:3" x14ac:dyDescent="0.35">
      <c r="A5741" s="2" t="s">
        <v>1056</v>
      </c>
      <c r="B5741" s="2" t="s">
        <v>16721</v>
      </c>
      <c r="C5741" s="2" t="s">
        <v>16835</v>
      </c>
    </row>
    <row r="5742" spans="1:3" x14ac:dyDescent="0.35">
      <c r="A5742" s="2" t="s">
        <v>1056</v>
      </c>
      <c r="B5742" s="2" t="s">
        <v>16721</v>
      </c>
      <c r="C5742" s="2" t="s">
        <v>16836</v>
      </c>
    </row>
    <row r="5743" spans="1:3" x14ac:dyDescent="0.35">
      <c r="A5743" s="2" t="s">
        <v>1056</v>
      </c>
      <c r="B5743" s="2" t="s">
        <v>16721</v>
      </c>
      <c r="C5743" s="2" t="s">
        <v>16837</v>
      </c>
    </row>
    <row r="5744" spans="1:3" x14ac:dyDescent="0.35">
      <c r="A5744" s="2" t="s">
        <v>1056</v>
      </c>
      <c r="B5744" s="2" t="s">
        <v>16721</v>
      </c>
      <c r="C5744" s="2" t="s">
        <v>16838</v>
      </c>
    </row>
    <row r="5745" spans="1:3" x14ac:dyDescent="0.35">
      <c r="A5745" s="2" t="s">
        <v>1056</v>
      </c>
      <c r="B5745" s="2" t="s">
        <v>16721</v>
      </c>
      <c r="C5745" s="2" t="s">
        <v>16839</v>
      </c>
    </row>
    <row r="5746" spans="1:3" x14ac:dyDescent="0.35">
      <c r="A5746" s="2" t="s">
        <v>1056</v>
      </c>
      <c r="B5746" s="2" t="s">
        <v>16721</v>
      </c>
      <c r="C5746" s="2" t="s">
        <v>16840</v>
      </c>
    </row>
    <row r="5747" spans="1:3" x14ac:dyDescent="0.35">
      <c r="A5747" s="2" t="s">
        <v>1056</v>
      </c>
      <c r="B5747" s="2" t="s">
        <v>16721</v>
      </c>
      <c r="C5747" s="2" t="s">
        <v>16841</v>
      </c>
    </row>
    <row r="5748" spans="1:3" x14ac:dyDescent="0.35">
      <c r="A5748" s="2" t="s">
        <v>1056</v>
      </c>
      <c r="B5748" s="2" t="s">
        <v>16721</v>
      </c>
      <c r="C5748" s="2" t="s">
        <v>16842</v>
      </c>
    </row>
    <row r="5749" spans="1:3" x14ac:dyDescent="0.35">
      <c r="A5749" s="2" t="s">
        <v>1056</v>
      </c>
      <c r="B5749" s="2" t="s">
        <v>16721</v>
      </c>
      <c r="C5749" s="2" t="s">
        <v>16843</v>
      </c>
    </row>
    <row r="5750" spans="1:3" x14ac:dyDescent="0.35">
      <c r="A5750" s="2" t="s">
        <v>1056</v>
      </c>
      <c r="B5750" s="2" t="s">
        <v>16721</v>
      </c>
      <c r="C5750" s="2" t="s">
        <v>16844</v>
      </c>
    </row>
    <row r="5751" spans="1:3" x14ac:dyDescent="0.35">
      <c r="A5751" s="2" t="s">
        <v>1056</v>
      </c>
      <c r="B5751" s="2" t="s">
        <v>16721</v>
      </c>
      <c r="C5751" s="2" t="s">
        <v>16845</v>
      </c>
    </row>
    <row r="5752" spans="1:3" x14ac:dyDescent="0.35">
      <c r="A5752" s="2" t="s">
        <v>1056</v>
      </c>
      <c r="B5752" s="2" t="s">
        <v>16721</v>
      </c>
      <c r="C5752" s="2" t="s">
        <v>16846</v>
      </c>
    </row>
    <row r="5753" spans="1:3" x14ac:dyDescent="0.35">
      <c r="A5753" s="2" t="s">
        <v>1056</v>
      </c>
      <c r="B5753" s="2" t="s">
        <v>16721</v>
      </c>
      <c r="C5753" s="2" t="s">
        <v>16847</v>
      </c>
    </row>
    <row r="5754" spans="1:3" x14ac:dyDescent="0.35">
      <c r="A5754" s="2" t="s">
        <v>1056</v>
      </c>
      <c r="B5754" s="2" t="s">
        <v>16721</v>
      </c>
      <c r="C5754" s="2" t="s">
        <v>16848</v>
      </c>
    </row>
    <row r="5755" spans="1:3" x14ac:dyDescent="0.35">
      <c r="A5755" s="2" t="s">
        <v>1056</v>
      </c>
      <c r="B5755" s="2" t="s">
        <v>16721</v>
      </c>
      <c r="C5755" s="2" t="s">
        <v>16849</v>
      </c>
    </row>
    <row r="5756" spans="1:3" x14ac:dyDescent="0.35">
      <c r="A5756" s="2" t="s">
        <v>1056</v>
      </c>
      <c r="B5756" s="2" t="s">
        <v>16721</v>
      </c>
      <c r="C5756" s="2" t="s">
        <v>16850</v>
      </c>
    </row>
    <row r="5757" spans="1:3" x14ac:dyDescent="0.35">
      <c r="A5757" s="2" t="s">
        <v>1056</v>
      </c>
      <c r="B5757" s="2" t="s">
        <v>16721</v>
      </c>
      <c r="C5757" s="2" t="s">
        <v>16851</v>
      </c>
    </row>
    <row r="5758" spans="1:3" x14ac:dyDescent="0.35">
      <c r="A5758" s="2" t="s">
        <v>1056</v>
      </c>
      <c r="B5758" s="2" t="s">
        <v>16721</v>
      </c>
      <c r="C5758" s="2" t="s">
        <v>16852</v>
      </c>
    </row>
    <row r="5759" spans="1:3" x14ac:dyDescent="0.35">
      <c r="A5759" s="2" t="s">
        <v>1056</v>
      </c>
      <c r="B5759" s="2" t="s">
        <v>16721</v>
      </c>
      <c r="C5759" s="2" t="s">
        <v>16853</v>
      </c>
    </row>
    <row r="5760" spans="1:3" x14ac:dyDescent="0.35">
      <c r="A5760" s="2" t="s">
        <v>1056</v>
      </c>
      <c r="B5760" s="2" t="s">
        <v>16721</v>
      </c>
      <c r="C5760" s="2" t="s">
        <v>16854</v>
      </c>
    </row>
    <row r="5761" spans="1:3" x14ac:dyDescent="0.35">
      <c r="A5761" s="2" t="s">
        <v>1056</v>
      </c>
      <c r="B5761" s="2" t="s">
        <v>16721</v>
      </c>
      <c r="C5761" s="2" t="s">
        <v>16855</v>
      </c>
    </row>
    <row r="5762" spans="1:3" x14ac:dyDescent="0.35">
      <c r="A5762" s="2" t="s">
        <v>1056</v>
      </c>
      <c r="B5762" s="2" t="s">
        <v>16721</v>
      </c>
      <c r="C5762" s="2" t="s">
        <v>16856</v>
      </c>
    </row>
    <row r="5763" spans="1:3" x14ac:dyDescent="0.35">
      <c r="A5763" s="2" t="s">
        <v>1056</v>
      </c>
      <c r="B5763" s="2" t="s">
        <v>16721</v>
      </c>
      <c r="C5763" s="2" t="s">
        <v>16857</v>
      </c>
    </row>
    <row r="5764" spans="1:3" x14ac:dyDescent="0.35">
      <c r="A5764" s="2" t="s">
        <v>1056</v>
      </c>
      <c r="B5764" s="2" t="s">
        <v>16721</v>
      </c>
      <c r="C5764" s="2" t="s">
        <v>16858</v>
      </c>
    </row>
    <row r="5765" spans="1:3" x14ac:dyDescent="0.35">
      <c r="A5765" s="2" t="s">
        <v>1056</v>
      </c>
      <c r="B5765" s="2" t="s">
        <v>16721</v>
      </c>
      <c r="C5765" s="2" t="s">
        <v>16859</v>
      </c>
    </row>
    <row r="5766" spans="1:3" x14ac:dyDescent="0.35">
      <c r="A5766" s="2" t="s">
        <v>1056</v>
      </c>
      <c r="B5766" s="2" t="s">
        <v>16721</v>
      </c>
      <c r="C5766" s="2" t="s">
        <v>16860</v>
      </c>
    </row>
    <row r="5767" spans="1:3" x14ac:dyDescent="0.35">
      <c r="A5767" s="2" t="s">
        <v>1056</v>
      </c>
      <c r="B5767" s="2" t="s">
        <v>16721</v>
      </c>
      <c r="C5767" s="2" t="s">
        <v>16861</v>
      </c>
    </row>
    <row r="5768" spans="1:3" x14ac:dyDescent="0.35">
      <c r="A5768" s="2" t="s">
        <v>1056</v>
      </c>
      <c r="B5768" s="2" t="s">
        <v>16721</v>
      </c>
      <c r="C5768" s="2" t="s">
        <v>16862</v>
      </c>
    </row>
    <row r="5769" spans="1:3" x14ac:dyDescent="0.35">
      <c r="A5769" s="2" t="s">
        <v>1056</v>
      </c>
      <c r="B5769" s="2" t="s">
        <v>16721</v>
      </c>
      <c r="C5769" s="2" t="s">
        <v>16863</v>
      </c>
    </row>
    <row r="5770" spans="1:3" x14ac:dyDescent="0.35">
      <c r="A5770" s="2" t="s">
        <v>1056</v>
      </c>
      <c r="B5770" s="2" t="s">
        <v>16722</v>
      </c>
      <c r="C5770" s="2" t="s">
        <v>16864</v>
      </c>
    </row>
    <row r="5771" spans="1:3" x14ac:dyDescent="0.35">
      <c r="A5771" s="2" t="s">
        <v>1056</v>
      </c>
      <c r="B5771" s="2" t="s">
        <v>16722</v>
      </c>
      <c r="C5771" s="2" t="s">
        <v>16865</v>
      </c>
    </row>
    <row r="5772" spans="1:3" x14ac:dyDescent="0.35">
      <c r="A5772" s="2" t="s">
        <v>1056</v>
      </c>
      <c r="B5772" s="2" t="s">
        <v>16722</v>
      </c>
      <c r="C5772" s="2" t="s">
        <v>16866</v>
      </c>
    </row>
    <row r="5773" spans="1:3" x14ac:dyDescent="0.35">
      <c r="A5773" s="2" t="s">
        <v>1056</v>
      </c>
      <c r="B5773" s="2" t="s">
        <v>16722</v>
      </c>
      <c r="C5773" s="2" t="s">
        <v>16867</v>
      </c>
    </row>
    <row r="5774" spans="1:3" x14ac:dyDescent="0.35">
      <c r="A5774" s="2" t="s">
        <v>1056</v>
      </c>
      <c r="B5774" s="2" t="s">
        <v>16722</v>
      </c>
      <c r="C5774" s="2" t="s">
        <v>16868</v>
      </c>
    </row>
    <row r="5775" spans="1:3" x14ac:dyDescent="0.35">
      <c r="A5775" s="2" t="s">
        <v>1056</v>
      </c>
      <c r="B5775" s="2" t="s">
        <v>16723</v>
      </c>
      <c r="C5775" s="2" t="s">
        <v>16869</v>
      </c>
    </row>
    <row r="5776" spans="1:3" x14ac:dyDescent="0.35">
      <c r="A5776" s="2" t="s">
        <v>1056</v>
      </c>
      <c r="B5776" s="2" t="s">
        <v>16723</v>
      </c>
      <c r="C5776" s="2" t="s">
        <v>16870</v>
      </c>
    </row>
    <row r="5777" spans="1:3" x14ac:dyDescent="0.35">
      <c r="A5777" s="2" t="s">
        <v>1056</v>
      </c>
      <c r="B5777" s="2" t="s">
        <v>16723</v>
      </c>
      <c r="C5777" s="2" t="s">
        <v>16871</v>
      </c>
    </row>
    <row r="5778" spans="1:3" x14ac:dyDescent="0.35">
      <c r="A5778" s="2" t="s">
        <v>1056</v>
      </c>
      <c r="B5778" s="2" t="s">
        <v>16723</v>
      </c>
      <c r="C5778" s="2" t="s">
        <v>16872</v>
      </c>
    </row>
    <row r="5779" spans="1:3" x14ac:dyDescent="0.35">
      <c r="A5779" s="2" t="s">
        <v>1056</v>
      </c>
      <c r="B5779" s="2" t="s">
        <v>16723</v>
      </c>
      <c r="C5779" s="2" t="s">
        <v>16873</v>
      </c>
    </row>
    <row r="5780" spans="1:3" x14ac:dyDescent="0.35">
      <c r="A5780" s="2" t="s">
        <v>1056</v>
      </c>
      <c r="B5780" s="2" t="s">
        <v>16723</v>
      </c>
      <c r="C5780" s="2" t="s">
        <v>16874</v>
      </c>
    </row>
    <row r="5781" spans="1:3" x14ac:dyDescent="0.35">
      <c r="A5781" s="2" t="s">
        <v>1056</v>
      </c>
      <c r="B5781" s="2" t="s">
        <v>16723</v>
      </c>
      <c r="C5781" s="2" t="s">
        <v>16875</v>
      </c>
    </row>
    <row r="5782" spans="1:3" x14ac:dyDescent="0.35">
      <c r="A5782" s="2" t="s">
        <v>1056</v>
      </c>
      <c r="B5782" s="2" t="s">
        <v>16723</v>
      </c>
      <c r="C5782" s="2" t="s">
        <v>16876</v>
      </c>
    </row>
    <row r="5783" spans="1:3" x14ac:dyDescent="0.35">
      <c r="A5783" s="2" t="s">
        <v>1056</v>
      </c>
      <c r="B5783" s="2" t="s">
        <v>16723</v>
      </c>
      <c r="C5783" s="2" t="s">
        <v>16877</v>
      </c>
    </row>
    <row r="5784" spans="1:3" x14ac:dyDescent="0.35">
      <c r="A5784" s="2" t="s">
        <v>1056</v>
      </c>
      <c r="B5784" s="2" t="s">
        <v>16723</v>
      </c>
      <c r="C5784" s="2" t="s">
        <v>16878</v>
      </c>
    </row>
    <row r="5785" spans="1:3" x14ac:dyDescent="0.35">
      <c r="A5785" s="2" t="s">
        <v>1056</v>
      </c>
      <c r="B5785" s="2" t="s">
        <v>16723</v>
      </c>
      <c r="C5785" s="2" t="s">
        <v>16879</v>
      </c>
    </row>
    <row r="5786" spans="1:3" x14ac:dyDescent="0.35">
      <c r="A5786" s="2" t="s">
        <v>1056</v>
      </c>
      <c r="B5786" s="2" t="s">
        <v>16723</v>
      </c>
      <c r="C5786" s="2" t="s">
        <v>16880</v>
      </c>
    </row>
    <row r="5787" spans="1:3" x14ac:dyDescent="0.35">
      <c r="A5787" s="2" t="s">
        <v>1056</v>
      </c>
      <c r="B5787" s="2" t="s">
        <v>16724</v>
      </c>
      <c r="C5787" s="2" t="s">
        <v>16881</v>
      </c>
    </row>
    <row r="5788" spans="1:3" x14ac:dyDescent="0.35">
      <c r="A5788" s="2" t="s">
        <v>1056</v>
      </c>
      <c r="B5788" s="2" t="s">
        <v>16724</v>
      </c>
      <c r="C5788" s="2" t="s">
        <v>16882</v>
      </c>
    </row>
    <row r="5789" spans="1:3" x14ac:dyDescent="0.35">
      <c r="A5789" s="2" t="s">
        <v>1056</v>
      </c>
      <c r="B5789" s="2" t="s">
        <v>16724</v>
      </c>
      <c r="C5789" s="2" t="s">
        <v>16883</v>
      </c>
    </row>
    <row r="5790" spans="1:3" x14ac:dyDescent="0.35">
      <c r="A5790" s="2" t="s">
        <v>1056</v>
      </c>
      <c r="B5790" s="2" t="s">
        <v>16724</v>
      </c>
      <c r="C5790" s="2" t="s">
        <v>16884</v>
      </c>
    </row>
    <row r="5791" spans="1:3" x14ac:dyDescent="0.35">
      <c r="A5791" s="2" t="s">
        <v>1056</v>
      </c>
      <c r="B5791" s="2" t="s">
        <v>16724</v>
      </c>
      <c r="C5791" s="2" t="s">
        <v>16885</v>
      </c>
    </row>
    <row r="5792" spans="1:3" x14ac:dyDescent="0.35">
      <c r="A5792" s="2" t="s">
        <v>1056</v>
      </c>
      <c r="B5792" s="2" t="s">
        <v>16724</v>
      </c>
      <c r="C5792" s="2" t="s">
        <v>16886</v>
      </c>
    </row>
    <row r="5793" spans="1:3" x14ac:dyDescent="0.35">
      <c r="A5793" s="2" t="s">
        <v>1056</v>
      </c>
      <c r="B5793" s="2" t="s">
        <v>16724</v>
      </c>
      <c r="C5793" s="2" t="s">
        <v>16887</v>
      </c>
    </row>
    <row r="5794" spans="1:3" x14ac:dyDescent="0.35">
      <c r="A5794" s="2" t="s">
        <v>1056</v>
      </c>
      <c r="B5794" s="2" t="s">
        <v>16724</v>
      </c>
      <c r="C5794" s="2" t="s">
        <v>16888</v>
      </c>
    </row>
    <row r="5795" spans="1:3" x14ac:dyDescent="0.35">
      <c r="A5795" s="2" t="s">
        <v>1056</v>
      </c>
      <c r="B5795" s="2" t="s">
        <v>16724</v>
      </c>
      <c r="C5795" s="2" t="s">
        <v>16889</v>
      </c>
    </row>
    <row r="5796" spans="1:3" x14ac:dyDescent="0.35">
      <c r="A5796" s="2" t="s">
        <v>1056</v>
      </c>
      <c r="B5796" s="2" t="s">
        <v>16724</v>
      </c>
      <c r="C5796" s="2" t="s">
        <v>16890</v>
      </c>
    </row>
    <row r="5797" spans="1:3" x14ac:dyDescent="0.35">
      <c r="A5797" s="2" t="s">
        <v>1056</v>
      </c>
      <c r="B5797" s="2" t="s">
        <v>16724</v>
      </c>
      <c r="C5797" s="2" t="s">
        <v>16891</v>
      </c>
    </row>
    <row r="5798" spans="1:3" x14ac:dyDescent="0.35">
      <c r="A5798" s="2" t="s">
        <v>1056</v>
      </c>
      <c r="B5798" s="2" t="s">
        <v>16725</v>
      </c>
      <c r="C5798" s="2" t="s">
        <v>16892</v>
      </c>
    </row>
    <row r="5799" spans="1:3" x14ac:dyDescent="0.35">
      <c r="A5799" s="2" t="s">
        <v>1056</v>
      </c>
      <c r="B5799" s="2" t="s">
        <v>16725</v>
      </c>
      <c r="C5799" s="2" t="s">
        <v>16893</v>
      </c>
    </row>
    <row r="5800" spans="1:3" x14ac:dyDescent="0.35">
      <c r="A5800" s="2" t="s">
        <v>1056</v>
      </c>
      <c r="B5800" s="2" t="s">
        <v>16725</v>
      </c>
      <c r="C5800" s="2" t="s">
        <v>16894</v>
      </c>
    </row>
    <row r="5801" spans="1:3" x14ac:dyDescent="0.35">
      <c r="A5801" s="2" t="s">
        <v>1056</v>
      </c>
      <c r="B5801" s="2" t="s">
        <v>16725</v>
      </c>
      <c r="C5801" s="2" t="s">
        <v>16895</v>
      </c>
    </row>
    <row r="5802" spans="1:3" x14ac:dyDescent="0.35">
      <c r="A5802" s="2" t="s">
        <v>1056</v>
      </c>
      <c r="B5802" s="2" t="s">
        <v>16725</v>
      </c>
      <c r="C5802" s="2" t="s">
        <v>16896</v>
      </c>
    </row>
    <row r="5803" spans="1:3" x14ac:dyDescent="0.35">
      <c r="A5803" s="2" t="s">
        <v>1056</v>
      </c>
      <c r="B5803" s="2" t="s">
        <v>16725</v>
      </c>
      <c r="C5803" s="2" t="s">
        <v>16897</v>
      </c>
    </row>
    <row r="5804" spans="1:3" x14ac:dyDescent="0.35">
      <c r="A5804" s="2" t="s">
        <v>1056</v>
      </c>
      <c r="B5804" s="2" t="s">
        <v>16725</v>
      </c>
      <c r="C5804" s="2" t="s">
        <v>16898</v>
      </c>
    </row>
    <row r="5805" spans="1:3" x14ac:dyDescent="0.35">
      <c r="A5805" s="2" t="s">
        <v>1056</v>
      </c>
      <c r="B5805" s="2" t="s">
        <v>16725</v>
      </c>
      <c r="C5805" s="2" t="s">
        <v>16899</v>
      </c>
    </row>
    <row r="5806" spans="1:3" x14ac:dyDescent="0.35">
      <c r="A5806" s="2" t="s">
        <v>1056</v>
      </c>
      <c r="B5806" s="2" t="s">
        <v>16725</v>
      </c>
      <c r="C5806" s="2" t="s">
        <v>16900</v>
      </c>
    </row>
    <row r="5807" spans="1:3" x14ac:dyDescent="0.35">
      <c r="A5807" s="2" t="s">
        <v>1056</v>
      </c>
      <c r="B5807" s="2" t="s">
        <v>16725</v>
      </c>
      <c r="C5807" s="2" t="s">
        <v>16901</v>
      </c>
    </row>
    <row r="5808" spans="1:3" x14ac:dyDescent="0.35">
      <c r="A5808" s="2" t="s">
        <v>1056</v>
      </c>
      <c r="B5808" s="2" t="s">
        <v>16725</v>
      </c>
      <c r="C5808" s="2" t="s">
        <v>16902</v>
      </c>
    </row>
    <row r="5809" spans="1:3" x14ac:dyDescent="0.35">
      <c r="A5809" s="2" t="s">
        <v>1056</v>
      </c>
      <c r="B5809" s="2" t="s">
        <v>16725</v>
      </c>
      <c r="C5809" s="2" t="s">
        <v>16903</v>
      </c>
    </row>
    <row r="5810" spans="1:3" x14ac:dyDescent="0.35">
      <c r="A5810" s="2" t="s">
        <v>1056</v>
      </c>
      <c r="B5810" s="2" t="s">
        <v>16725</v>
      </c>
      <c r="C5810" s="2" t="s">
        <v>16904</v>
      </c>
    </row>
    <row r="5811" spans="1:3" x14ac:dyDescent="0.35">
      <c r="A5811" s="2" t="s">
        <v>1056</v>
      </c>
      <c r="B5811" s="2" t="s">
        <v>16725</v>
      </c>
      <c r="C5811" s="2" t="s">
        <v>16905</v>
      </c>
    </row>
    <row r="5812" spans="1:3" x14ac:dyDescent="0.35">
      <c r="A5812" s="2" t="s">
        <v>1056</v>
      </c>
      <c r="B5812" s="2" t="s">
        <v>16726</v>
      </c>
      <c r="C5812" s="2" t="s">
        <v>16906</v>
      </c>
    </row>
    <row r="5813" spans="1:3" x14ac:dyDescent="0.35">
      <c r="A5813" s="2" t="s">
        <v>1056</v>
      </c>
      <c r="B5813" s="2" t="s">
        <v>16726</v>
      </c>
      <c r="C5813" s="2" t="s">
        <v>16907</v>
      </c>
    </row>
    <row r="5814" spans="1:3" x14ac:dyDescent="0.35">
      <c r="A5814" s="2" t="s">
        <v>1056</v>
      </c>
      <c r="B5814" s="2" t="s">
        <v>16726</v>
      </c>
      <c r="C5814" s="2" t="s">
        <v>16908</v>
      </c>
    </row>
    <row r="5815" spans="1:3" x14ac:dyDescent="0.35">
      <c r="A5815" s="2" t="s">
        <v>1056</v>
      </c>
      <c r="B5815" s="2" t="s">
        <v>16726</v>
      </c>
      <c r="C5815" s="2" t="s">
        <v>16909</v>
      </c>
    </row>
    <row r="5816" spans="1:3" x14ac:dyDescent="0.35">
      <c r="A5816" s="2" t="s">
        <v>1056</v>
      </c>
      <c r="B5816" s="2" t="s">
        <v>16726</v>
      </c>
      <c r="C5816" s="2" t="s">
        <v>16910</v>
      </c>
    </row>
    <row r="5817" spans="1:3" x14ac:dyDescent="0.35">
      <c r="A5817" s="2" t="s">
        <v>1056</v>
      </c>
      <c r="B5817" s="2" t="s">
        <v>16726</v>
      </c>
      <c r="C5817" s="2" t="s">
        <v>16911</v>
      </c>
    </row>
    <row r="5818" spans="1:3" x14ac:dyDescent="0.35">
      <c r="A5818" s="2" t="s">
        <v>1056</v>
      </c>
      <c r="B5818" s="2" t="s">
        <v>16726</v>
      </c>
      <c r="C5818" s="2" t="s">
        <v>16912</v>
      </c>
    </row>
    <row r="5819" spans="1:3" x14ac:dyDescent="0.35">
      <c r="A5819" s="2" t="s">
        <v>1056</v>
      </c>
      <c r="B5819" s="2" t="s">
        <v>16726</v>
      </c>
      <c r="C5819" s="2" t="s">
        <v>16913</v>
      </c>
    </row>
    <row r="5820" spans="1:3" x14ac:dyDescent="0.35">
      <c r="A5820" s="2" t="s">
        <v>1056</v>
      </c>
      <c r="B5820" s="2" t="s">
        <v>16726</v>
      </c>
      <c r="C5820" s="2" t="s">
        <v>16914</v>
      </c>
    </row>
    <row r="5821" spans="1:3" x14ac:dyDescent="0.35">
      <c r="A5821" s="2" t="s">
        <v>1056</v>
      </c>
      <c r="B5821" s="2" t="s">
        <v>16727</v>
      </c>
      <c r="C5821" s="2" t="s">
        <v>16915</v>
      </c>
    </row>
    <row r="5822" spans="1:3" x14ac:dyDescent="0.35">
      <c r="A5822" s="2" t="s">
        <v>1056</v>
      </c>
      <c r="B5822" s="2" t="s">
        <v>16727</v>
      </c>
      <c r="C5822" s="2" t="s">
        <v>16916</v>
      </c>
    </row>
    <row r="5823" spans="1:3" x14ac:dyDescent="0.35">
      <c r="A5823" s="2" t="s">
        <v>1056</v>
      </c>
      <c r="B5823" s="2" t="s">
        <v>16727</v>
      </c>
      <c r="C5823" s="2" t="s">
        <v>16917</v>
      </c>
    </row>
    <row r="5824" spans="1:3" x14ac:dyDescent="0.35">
      <c r="A5824" s="2" t="s">
        <v>1056</v>
      </c>
      <c r="B5824" s="2" t="s">
        <v>16727</v>
      </c>
      <c r="C5824" s="2" t="s">
        <v>16918</v>
      </c>
    </row>
    <row r="5825" spans="1:3" x14ac:dyDescent="0.35">
      <c r="A5825" s="2" t="s">
        <v>1056</v>
      </c>
      <c r="B5825" s="2" t="s">
        <v>16727</v>
      </c>
      <c r="C5825" s="2" t="s">
        <v>16919</v>
      </c>
    </row>
    <row r="5826" spans="1:3" x14ac:dyDescent="0.35">
      <c r="A5826" s="2" t="s">
        <v>1056</v>
      </c>
      <c r="B5826" s="2" t="s">
        <v>16727</v>
      </c>
      <c r="C5826" s="2" t="s">
        <v>16920</v>
      </c>
    </row>
    <row r="5827" spans="1:3" x14ac:dyDescent="0.35">
      <c r="A5827" s="2" t="s">
        <v>1056</v>
      </c>
      <c r="B5827" s="2" t="s">
        <v>16727</v>
      </c>
      <c r="C5827" s="2" t="s">
        <v>16921</v>
      </c>
    </row>
    <row r="5828" spans="1:3" x14ac:dyDescent="0.35">
      <c r="A5828" s="2" t="s">
        <v>1056</v>
      </c>
      <c r="B5828" s="2" t="s">
        <v>16727</v>
      </c>
      <c r="C5828" s="2" t="s">
        <v>16922</v>
      </c>
    </row>
    <row r="5829" spans="1:3" x14ac:dyDescent="0.35">
      <c r="A5829" s="2" t="s">
        <v>1056</v>
      </c>
      <c r="B5829" s="2" t="s">
        <v>16727</v>
      </c>
      <c r="C5829" s="2" t="s">
        <v>16923</v>
      </c>
    </row>
    <row r="5830" spans="1:3" x14ac:dyDescent="0.35">
      <c r="A5830" s="2" t="s">
        <v>1056</v>
      </c>
      <c r="B5830" s="2" t="s">
        <v>16727</v>
      </c>
      <c r="C5830" s="2" t="s">
        <v>16924</v>
      </c>
    </row>
    <row r="5831" spans="1:3" x14ac:dyDescent="0.35">
      <c r="A5831" s="2" t="s">
        <v>1056</v>
      </c>
      <c r="B5831" s="2" t="s">
        <v>16727</v>
      </c>
      <c r="C5831" s="2" t="s">
        <v>16925</v>
      </c>
    </row>
    <row r="5832" spans="1:3" x14ac:dyDescent="0.35">
      <c r="A5832" s="2" t="s">
        <v>1056</v>
      </c>
      <c r="B5832" s="2" t="s">
        <v>16727</v>
      </c>
      <c r="C5832" s="2" t="s">
        <v>16926</v>
      </c>
    </row>
    <row r="5833" spans="1:3" x14ac:dyDescent="0.35">
      <c r="A5833" s="2" t="s">
        <v>1056</v>
      </c>
      <c r="B5833" s="2" t="s">
        <v>16727</v>
      </c>
      <c r="C5833" s="2" t="s">
        <v>16927</v>
      </c>
    </row>
    <row r="5834" spans="1:3" x14ac:dyDescent="0.35">
      <c r="A5834" s="2" t="s">
        <v>1056</v>
      </c>
      <c r="B5834" s="2" t="s">
        <v>16727</v>
      </c>
      <c r="C5834" s="2" t="s">
        <v>16928</v>
      </c>
    </row>
    <row r="5835" spans="1:3" x14ac:dyDescent="0.35">
      <c r="A5835" s="2" t="s">
        <v>1056</v>
      </c>
      <c r="B5835" s="2" t="s">
        <v>16727</v>
      </c>
      <c r="C5835" s="2" t="s">
        <v>16929</v>
      </c>
    </row>
    <row r="5836" spans="1:3" x14ac:dyDescent="0.35">
      <c r="A5836" s="2" t="s">
        <v>1056</v>
      </c>
      <c r="B5836" s="2" t="s">
        <v>16727</v>
      </c>
      <c r="C5836" s="2" t="s">
        <v>16930</v>
      </c>
    </row>
    <row r="5837" spans="1:3" x14ac:dyDescent="0.35">
      <c r="A5837" s="2" t="s">
        <v>1056</v>
      </c>
      <c r="B5837" s="2" t="s">
        <v>16727</v>
      </c>
      <c r="C5837" s="2" t="s">
        <v>16931</v>
      </c>
    </row>
    <row r="5838" spans="1:3" x14ac:dyDescent="0.35">
      <c r="A5838" s="2" t="s">
        <v>1056</v>
      </c>
      <c r="B5838" s="2" t="s">
        <v>14807</v>
      </c>
      <c r="C5838" s="2" t="s">
        <v>16932</v>
      </c>
    </row>
    <row r="5839" spans="1:3" x14ac:dyDescent="0.35">
      <c r="A5839" s="2" t="s">
        <v>1056</v>
      </c>
      <c r="B5839" s="2" t="s">
        <v>14807</v>
      </c>
      <c r="C5839" s="2" t="s">
        <v>16933</v>
      </c>
    </row>
    <row r="5840" spans="1:3" x14ac:dyDescent="0.35">
      <c r="A5840" s="2" t="s">
        <v>1056</v>
      </c>
      <c r="B5840" s="2" t="s">
        <v>14807</v>
      </c>
      <c r="C5840" s="2" t="s">
        <v>16934</v>
      </c>
    </row>
    <row r="5841" spans="1:3" x14ac:dyDescent="0.35">
      <c r="A5841" s="2" t="s">
        <v>1056</v>
      </c>
      <c r="B5841" s="2" t="s">
        <v>14807</v>
      </c>
      <c r="C5841" s="2" t="s">
        <v>16935</v>
      </c>
    </row>
    <row r="5842" spans="1:3" x14ac:dyDescent="0.35">
      <c r="A5842" s="2" t="s">
        <v>1056</v>
      </c>
      <c r="B5842" s="2" t="s">
        <v>14807</v>
      </c>
      <c r="C5842" s="2" t="s">
        <v>16936</v>
      </c>
    </row>
    <row r="5843" spans="1:3" x14ac:dyDescent="0.35">
      <c r="A5843" s="2" t="s">
        <v>1056</v>
      </c>
      <c r="B5843" s="2" t="s">
        <v>14807</v>
      </c>
      <c r="C5843" s="2" t="s">
        <v>16937</v>
      </c>
    </row>
    <row r="5844" spans="1:3" x14ac:dyDescent="0.35">
      <c r="A5844" s="2" t="s">
        <v>1056</v>
      </c>
      <c r="B5844" s="2" t="s">
        <v>14807</v>
      </c>
      <c r="C5844" s="2" t="s">
        <v>16938</v>
      </c>
    </row>
    <row r="5845" spans="1:3" x14ac:dyDescent="0.35">
      <c r="A5845" s="2" t="s">
        <v>1056</v>
      </c>
      <c r="B5845" s="2" t="s">
        <v>14807</v>
      </c>
      <c r="C5845" s="2" t="s">
        <v>16939</v>
      </c>
    </row>
    <row r="5846" spans="1:3" x14ac:dyDescent="0.35">
      <c r="A5846" s="2" t="s">
        <v>1056</v>
      </c>
      <c r="B5846" s="2" t="s">
        <v>14807</v>
      </c>
      <c r="C5846" s="2" t="s">
        <v>16940</v>
      </c>
    </row>
    <row r="5847" spans="1:3" x14ac:dyDescent="0.35">
      <c r="A5847" s="2" t="s">
        <v>1056</v>
      </c>
      <c r="B5847" s="2" t="s">
        <v>14807</v>
      </c>
      <c r="C5847" s="2" t="s">
        <v>16941</v>
      </c>
    </row>
    <row r="5848" spans="1:3" x14ac:dyDescent="0.35">
      <c r="A5848" s="2" t="s">
        <v>1056</v>
      </c>
      <c r="B5848" s="2" t="s">
        <v>14807</v>
      </c>
      <c r="C5848" s="2" t="s">
        <v>16942</v>
      </c>
    </row>
    <row r="5849" spans="1:3" x14ac:dyDescent="0.35">
      <c r="A5849" s="2" t="s">
        <v>1056</v>
      </c>
      <c r="B5849" s="2" t="s">
        <v>16933</v>
      </c>
      <c r="C5849" s="2" t="s">
        <v>16943</v>
      </c>
    </row>
    <row r="5850" spans="1:3" x14ac:dyDescent="0.35">
      <c r="A5850" s="2" t="s">
        <v>1056</v>
      </c>
      <c r="B5850" s="2" t="s">
        <v>16933</v>
      </c>
      <c r="C5850" s="2" t="s">
        <v>16944</v>
      </c>
    </row>
    <row r="5851" spans="1:3" x14ac:dyDescent="0.35">
      <c r="A5851" s="2" t="s">
        <v>1056</v>
      </c>
      <c r="B5851" s="2" t="s">
        <v>16933</v>
      </c>
      <c r="C5851" s="2" t="s">
        <v>16945</v>
      </c>
    </row>
    <row r="5852" spans="1:3" x14ac:dyDescent="0.35">
      <c r="A5852" s="2" t="s">
        <v>1056</v>
      </c>
      <c r="B5852" s="2" t="s">
        <v>16933</v>
      </c>
      <c r="C5852" s="2" t="s">
        <v>16946</v>
      </c>
    </row>
    <row r="5853" spans="1:3" x14ac:dyDescent="0.35">
      <c r="A5853" s="2" t="s">
        <v>1056</v>
      </c>
      <c r="B5853" s="2" t="s">
        <v>16933</v>
      </c>
      <c r="C5853" s="2" t="s">
        <v>16947</v>
      </c>
    </row>
    <row r="5854" spans="1:3" x14ac:dyDescent="0.35">
      <c r="A5854" s="2" t="s">
        <v>1056</v>
      </c>
      <c r="B5854" s="2" t="s">
        <v>16933</v>
      </c>
      <c r="C5854" s="2" t="s">
        <v>16948</v>
      </c>
    </row>
    <row r="5855" spans="1:3" x14ac:dyDescent="0.35">
      <c r="A5855" s="2" t="s">
        <v>1056</v>
      </c>
      <c r="B5855" s="2" t="s">
        <v>16933</v>
      </c>
      <c r="C5855" s="2" t="s">
        <v>16949</v>
      </c>
    </row>
    <row r="5856" spans="1:3" x14ac:dyDescent="0.35">
      <c r="A5856" s="2" t="s">
        <v>1056</v>
      </c>
      <c r="B5856" s="2" t="s">
        <v>16933</v>
      </c>
      <c r="C5856" s="2" t="s">
        <v>16950</v>
      </c>
    </row>
    <row r="5857" spans="1:3" x14ac:dyDescent="0.35">
      <c r="A5857" s="2" t="s">
        <v>1056</v>
      </c>
      <c r="B5857" s="2" t="s">
        <v>16933</v>
      </c>
      <c r="C5857" s="2" t="s">
        <v>16951</v>
      </c>
    </row>
    <row r="5858" spans="1:3" x14ac:dyDescent="0.35">
      <c r="A5858" s="2" t="s">
        <v>1056</v>
      </c>
      <c r="B5858" s="2" t="s">
        <v>16933</v>
      </c>
      <c r="C5858" s="2" t="s">
        <v>16952</v>
      </c>
    </row>
    <row r="5859" spans="1:3" x14ac:dyDescent="0.35">
      <c r="A5859" s="2" t="s">
        <v>1056</v>
      </c>
      <c r="B5859" s="2" t="s">
        <v>16933</v>
      </c>
      <c r="C5859" s="2" t="s">
        <v>16953</v>
      </c>
    </row>
    <row r="5860" spans="1:3" x14ac:dyDescent="0.35">
      <c r="A5860" s="2" t="s">
        <v>1056</v>
      </c>
      <c r="B5860" s="2" t="s">
        <v>16933</v>
      </c>
      <c r="C5860" s="2" t="s">
        <v>16954</v>
      </c>
    </row>
    <row r="5861" spans="1:3" x14ac:dyDescent="0.35">
      <c r="A5861" s="2" t="s">
        <v>1056</v>
      </c>
      <c r="B5861" s="2" t="s">
        <v>16933</v>
      </c>
      <c r="C5861" s="2" t="s">
        <v>16955</v>
      </c>
    </row>
    <row r="5862" spans="1:3" x14ac:dyDescent="0.35">
      <c r="A5862" s="2" t="s">
        <v>1056</v>
      </c>
      <c r="B5862" s="2" t="s">
        <v>16933</v>
      </c>
      <c r="C5862" s="2" t="s">
        <v>16956</v>
      </c>
    </row>
    <row r="5863" spans="1:3" x14ac:dyDescent="0.35">
      <c r="A5863" s="2" t="s">
        <v>1056</v>
      </c>
      <c r="B5863" s="2" t="s">
        <v>16933</v>
      </c>
      <c r="C5863" s="2" t="s">
        <v>16957</v>
      </c>
    </row>
    <row r="5864" spans="1:3" x14ac:dyDescent="0.35">
      <c r="A5864" s="2" t="s">
        <v>1056</v>
      </c>
      <c r="B5864" s="2" t="s">
        <v>16933</v>
      </c>
      <c r="C5864" s="2" t="s">
        <v>16958</v>
      </c>
    </row>
    <row r="5865" spans="1:3" x14ac:dyDescent="0.35">
      <c r="A5865" s="2" t="s">
        <v>1056</v>
      </c>
      <c r="B5865" s="2" t="s">
        <v>16933</v>
      </c>
      <c r="C5865" s="2" t="s">
        <v>16959</v>
      </c>
    </row>
    <row r="5866" spans="1:3" x14ac:dyDescent="0.35">
      <c r="A5866" s="2" t="s">
        <v>1056</v>
      </c>
      <c r="B5866" s="2" t="s">
        <v>16933</v>
      </c>
      <c r="C5866" s="2" t="s">
        <v>16960</v>
      </c>
    </row>
    <row r="5867" spans="1:3" x14ac:dyDescent="0.35">
      <c r="A5867" s="2" t="s">
        <v>1056</v>
      </c>
      <c r="B5867" s="2" t="s">
        <v>16933</v>
      </c>
      <c r="C5867" s="2" t="s">
        <v>16961</v>
      </c>
    </row>
    <row r="5868" spans="1:3" x14ac:dyDescent="0.35">
      <c r="A5868" s="2" t="s">
        <v>1056</v>
      </c>
      <c r="B5868" s="2" t="s">
        <v>16933</v>
      </c>
      <c r="C5868" s="2" t="s">
        <v>16962</v>
      </c>
    </row>
    <row r="5869" spans="1:3" x14ac:dyDescent="0.35">
      <c r="A5869" s="2" t="s">
        <v>1056</v>
      </c>
      <c r="B5869" s="2" t="s">
        <v>16933</v>
      </c>
      <c r="C5869" s="2" t="s">
        <v>16963</v>
      </c>
    </row>
    <row r="5870" spans="1:3" x14ac:dyDescent="0.35">
      <c r="A5870" s="2" t="s">
        <v>1056</v>
      </c>
      <c r="B5870" s="2" t="s">
        <v>16933</v>
      </c>
      <c r="C5870" s="2" t="s">
        <v>16964</v>
      </c>
    </row>
    <row r="5871" spans="1:3" x14ac:dyDescent="0.35">
      <c r="A5871" s="2" t="s">
        <v>1056</v>
      </c>
      <c r="B5871" s="2" t="s">
        <v>16933</v>
      </c>
      <c r="C5871" s="2" t="s">
        <v>16965</v>
      </c>
    </row>
    <row r="5872" spans="1:3" x14ac:dyDescent="0.35">
      <c r="A5872" s="2" t="s">
        <v>1056</v>
      </c>
      <c r="B5872" s="2" t="s">
        <v>16933</v>
      </c>
      <c r="C5872" s="2" t="s">
        <v>16966</v>
      </c>
    </row>
    <row r="5873" spans="1:3" x14ac:dyDescent="0.35">
      <c r="A5873" s="2" t="s">
        <v>1056</v>
      </c>
      <c r="B5873" s="2" t="s">
        <v>16933</v>
      </c>
      <c r="C5873" s="2" t="s">
        <v>16967</v>
      </c>
    </row>
    <row r="5874" spans="1:3" x14ac:dyDescent="0.35">
      <c r="A5874" s="2" t="s">
        <v>1056</v>
      </c>
      <c r="B5874" s="2" t="s">
        <v>16933</v>
      </c>
      <c r="C5874" s="2" t="s">
        <v>16968</v>
      </c>
    </row>
    <row r="5875" spans="1:3" x14ac:dyDescent="0.35">
      <c r="A5875" s="2" t="s">
        <v>1056</v>
      </c>
      <c r="B5875" s="2" t="s">
        <v>16933</v>
      </c>
      <c r="C5875" s="2" t="s">
        <v>16969</v>
      </c>
    </row>
    <row r="5876" spans="1:3" x14ac:dyDescent="0.35">
      <c r="A5876" s="2" t="s">
        <v>1056</v>
      </c>
      <c r="B5876" s="2" t="s">
        <v>16933</v>
      </c>
      <c r="C5876" s="2" t="s">
        <v>16970</v>
      </c>
    </row>
    <row r="5877" spans="1:3" x14ac:dyDescent="0.35">
      <c r="A5877" s="2" t="s">
        <v>1056</v>
      </c>
      <c r="B5877" s="2" t="s">
        <v>16933</v>
      </c>
      <c r="C5877" s="2" t="s">
        <v>16971</v>
      </c>
    </row>
    <row r="5878" spans="1:3" x14ac:dyDescent="0.35">
      <c r="A5878" s="2" t="s">
        <v>1056</v>
      </c>
      <c r="B5878" s="2" t="s">
        <v>16933</v>
      </c>
      <c r="C5878" s="2" t="s">
        <v>16972</v>
      </c>
    </row>
    <row r="5879" spans="1:3" x14ac:dyDescent="0.35">
      <c r="A5879" s="2" t="s">
        <v>1056</v>
      </c>
      <c r="B5879" s="2" t="s">
        <v>16933</v>
      </c>
      <c r="C5879" s="2" t="s">
        <v>16973</v>
      </c>
    </row>
    <row r="5880" spans="1:3" x14ac:dyDescent="0.35">
      <c r="A5880" s="2" t="s">
        <v>1056</v>
      </c>
      <c r="B5880" s="2" t="s">
        <v>16933</v>
      </c>
      <c r="C5880" s="2" t="s">
        <v>16974</v>
      </c>
    </row>
    <row r="5881" spans="1:3" x14ac:dyDescent="0.35">
      <c r="A5881" s="2" t="s">
        <v>1056</v>
      </c>
      <c r="B5881" s="2" t="s">
        <v>16934</v>
      </c>
      <c r="C5881" s="2" t="s">
        <v>16975</v>
      </c>
    </row>
    <row r="5882" spans="1:3" x14ac:dyDescent="0.35">
      <c r="A5882" s="2" t="s">
        <v>1056</v>
      </c>
      <c r="B5882" s="2" t="s">
        <v>16934</v>
      </c>
      <c r="C5882" s="2" t="s">
        <v>16976</v>
      </c>
    </row>
    <row r="5883" spans="1:3" x14ac:dyDescent="0.35">
      <c r="A5883" s="2" t="s">
        <v>1056</v>
      </c>
      <c r="B5883" s="2" t="s">
        <v>16934</v>
      </c>
      <c r="C5883" s="2" t="s">
        <v>16977</v>
      </c>
    </row>
    <row r="5884" spans="1:3" x14ac:dyDescent="0.35">
      <c r="A5884" s="2" t="s">
        <v>1056</v>
      </c>
      <c r="B5884" s="2" t="s">
        <v>16934</v>
      </c>
      <c r="C5884" s="2" t="s">
        <v>16978</v>
      </c>
    </row>
    <row r="5885" spans="1:3" x14ac:dyDescent="0.35">
      <c r="A5885" s="2" t="s">
        <v>1056</v>
      </c>
      <c r="B5885" s="2" t="s">
        <v>16934</v>
      </c>
      <c r="C5885" s="2" t="s">
        <v>16979</v>
      </c>
    </row>
    <row r="5886" spans="1:3" x14ac:dyDescent="0.35">
      <c r="A5886" s="2" t="s">
        <v>1056</v>
      </c>
      <c r="B5886" s="2" t="s">
        <v>16934</v>
      </c>
      <c r="C5886" s="2" t="s">
        <v>16980</v>
      </c>
    </row>
    <row r="5887" spans="1:3" x14ac:dyDescent="0.35">
      <c r="A5887" s="2" t="s">
        <v>1056</v>
      </c>
      <c r="B5887" s="2" t="s">
        <v>16934</v>
      </c>
      <c r="C5887" s="2" t="s">
        <v>16981</v>
      </c>
    </row>
    <row r="5888" spans="1:3" x14ac:dyDescent="0.35">
      <c r="A5888" s="2" t="s">
        <v>1056</v>
      </c>
      <c r="B5888" s="2" t="s">
        <v>16934</v>
      </c>
      <c r="C5888" s="2" t="s">
        <v>16982</v>
      </c>
    </row>
    <row r="5889" spans="1:3" x14ac:dyDescent="0.35">
      <c r="A5889" s="2" t="s">
        <v>1056</v>
      </c>
      <c r="B5889" s="2" t="s">
        <v>16934</v>
      </c>
      <c r="C5889" s="2" t="s">
        <v>16983</v>
      </c>
    </row>
    <row r="5890" spans="1:3" x14ac:dyDescent="0.35">
      <c r="A5890" s="2" t="s">
        <v>1056</v>
      </c>
      <c r="B5890" s="2" t="s">
        <v>16934</v>
      </c>
      <c r="C5890" s="2" t="s">
        <v>16984</v>
      </c>
    </row>
    <row r="5891" spans="1:3" x14ac:dyDescent="0.35">
      <c r="A5891" s="2" t="s">
        <v>1056</v>
      </c>
      <c r="B5891" s="2" t="s">
        <v>16934</v>
      </c>
      <c r="C5891" s="2" t="s">
        <v>16985</v>
      </c>
    </row>
    <row r="5892" spans="1:3" x14ac:dyDescent="0.35">
      <c r="A5892" s="2" t="s">
        <v>1056</v>
      </c>
      <c r="B5892" s="2" t="s">
        <v>16935</v>
      </c>
      <c r="C5892" s="2" t="s">
        <v>16986</v>
      </c>
    </row>
    <row r="5893" spans="1:3" x14ac:dyDescent="0.35">
      <c r="A5893" s="2" t="s">
        <v>1056</v>
      </c>
      <c r="B5893" s="2" t="s">
        <v>16935</v>
      </c>
      <c r="C5893" s="2" t="s">
        <v>16987</v>
      </c>
    </row>
    <row r="5894" spans="1:3" x14ac:dyDescent="0.35">
      <c r="A5894" s="2" t="s">
        <v>1056</v>
      </c>
      <c r="B5894" s="2" t="s">
        <v>16935</v>
      </c>
      <c r="C5894" s="2" t="s">
        <v>16988</v>
      </c>
    </row>
    <row r="5895" spans="1:3" x14ac:dyDescent="0.35">
      <c r="A5895" s="2" t="s">
        <v>1056</v>
      </c>
      <c r="B5895" s="2" t="s">
        <v>16935</v>
      </c>
      <c r="C5895" s="2" t="s">
        <v>16989</v>
      </c>
    </row>
    <row r="5896" spans="1:3" x14ac:dyDescent="0.35">
      <c r="A5896" s="2" t="s">
        <v>1056</v>
      </c>
      <c r="B5896" s="2" t="s">
        <v>16935</v>
      </c>
      <c r="C5896" s="2" t="s">
        <v>16990</v>
      </c>
    </row>
    <row r="5897" spans="1:3" x14ac:dyDescent="0.35">
      <c r="A5897" s="2" t="s">
        <v>1056</v>
      </c>
      <c r="B5897" s="2" t="s">
        <v>16935</v>
      </c>
      <c r="C5897" s="2" t="s">
        <v>16991</v>
      </c>
    </row>
    <row r="5898" spans="1:3" x14ac:dyDescent="0.35">
      <c r="A5898" s="2" t="s">
        <v>1056</v>
      </c>
      <c r="B5898" s="2" t="s">
        <v>16935</v>
      </c>
      <c r="C5898" s="2" t="s">
        <v>16992</v>
      </c>
    </row>
    <row r="5899" spans="1:3" x14ac:dyDescent="0.35">
      <c r="A5899" s="2" t="s">
        <v>1056</v>
      </c>
      <c r="B5899" s="2" t="s">
        <v>16935</v>
      </c>
      <c r="C5899" s="2" t="s">
        <v>16993</v>
      </c>
    </row>
    <row r="5900" spans="1:3" x14ac:dyDescent="0.35">
      <c r="A5900" s="2" t="s">
        <v>1056</v>
      </c>
      <c r="B5900" s="2" t="s">
        <v>16936</v>
      </c>
      <c r="C5900" s="2" t="s">
        <v>16994</v>
      </c>
    </row>
    <row r="5901" spans="1:3" x14ac:dyDescent="0.35">
      <c r="A5901" s="2" t="s">
        <v>1056</v>
      </c>
      <c r="B5901" s="2" t="s">
        <v>16936</v>
      </c>
      <c r="C5901" s="2" t="s">
        <v>16995</v>
      </c>
    </row>
    <row r="5902" spans="1:3" x14ac:dyDescent="0.35">
      <c r="A5902" s="2" t="s">
        <v>1056</v>
      </c>
      <c r="B5902" s="2" t="s">
        <v>16936</v>
      </c>
      <c r="C5902" s="2" t="s">
        <v>16996</v>
      </c>
    </row>
    <row r="5903" spans="1:3" x14ac:dyDescent="0.35">
      <c r="A5903" s="2" t="s">
        <v>1056</v>
      </c>
      <c r="B5903" s="2" t="s">
        <v>16936</v>
      </c>
      <c r="C5903" s="2" t="s">
        <v>16997</v>
      </c>
    </row>
    <row r="5904" spans="1:3" x14ac:dyDescent="0.35">
      <c r="A5904" s="2" t="s">
        <v>1056</v>
      </c>
      <c r="B5904" s="2" t="s">
        <v>16936</v>
      </c>
      <c r="C5904" s="2" t="s">
        <v>16998</v>
      </c>
    </row>
    <row r="5905" spans="1:3" x14ac:dyDescent="0.35">
      <c r="A5905" s="2" t="s">
        <v>1056</v>
      </c>
      <c r="B5905" s="2" t="s">
        <v>16936</v>
      </c>
      <c r="C5905" s="2" t="s">
        <v>16999</v>
      </c>
    </row>
    <row r="5906" spans="1:3" x14ac:dyDescent="0.35">
      <c r="A5906" s="2" t="s">
        <v>1056</v>
      </c>
      <c r="B5906" s="2" t="s">
        <v>16936</v>
      </c>
      <c r="C5906" s="2" t="s">
        <v>17000</v>
      </c>
    </row>
    <row r="5907" spans="1:3" x14ac:dyDescent="0.35">
      <c r="A5907" s="2" t="s">
        <v>1056</v>
      </c>
      <c r="B5907" s="2" t="s">
        <v>16936</v>
      </c>
      <c r="C5907" s="2" t="s">
        <v>17001</v>
      </c>
    </row>
    <row r="5908" spans="1:3" x14ac:dyDescent="0.35">
      <c r="A5908" s="2" t="s">
        <v>1056</v>
      </c>
      <c r="B5908" s="2" t="s">
        <v>16936</v>
      </c>
      <c r="C5908" s="2" t="s">
        <v>17002</v>
      </c>
    </row>
    <row r="5909" spans="1:3" x14ac:dyDescent="0.35">
      <c r="A5909" s="2" t="s">
        <v>1056</v>
      </c>
      <c r="B5909" s="2" t="s">
        <v>16936</v>
      </c>
      <c r="C5909" s="2" t="s">
        <v>17003</v>
      </c>
    </row>
    <row r="5910" spans="1:3" x14ac:dyDescent="0.35">
      <c r="A5910" s="2" t="s">
        <v>1056</v>
      </c>
      <c r="B5910" s="2" t="s">
        <v>16936</v>
      </c>
      <c r="C5910" s="2" t="s">
        <v>17004</v>
      </c>
    </row>
    <row r="5911" spans="1:3" x14ac:dyDescent="0.35">
      <c r="A5911" s="2" t="s">
        <v>1056</v>
      </c>
      <c r="B5911" s="2" t="s">
        <v>16936</v>
      </c>
      <c r="C5911" s="2" t="s">
        <v>17005</v>
      </c>
    </row>
    <row r="5912" spans="1:3" x14ac:dyDescent="0.35">
      <c r="A5912" s="2" t="s">
        <v>1056</v>
      </c>
      <c r="B5912" s="2" t="s">
        <v>16937</v>
      </c>
      <c r="C5912" s="2" t="s">
        <v>17006</v>
      </c>
    </row>
    <row r="5913" spans="1:3" x14ac:dyDescent="0.35">
      <c r="A5913" s="2" t="s">
        <v>1056</v>
      </c>
      <c r="B5913" s="2" t="s">
        <v>16937</v>
      </c>
      <c r="C5913" s="2" t="s">
        <v>17007</v>
      </c>
    </row>
    <row r="5914" spans="1:3" x14ac:dyDescent="0.35">
      <c r="A5914" s="2" t="s">
        <v>1056</v>
      </c>
      <c r="B5914" s="2" t="s">
        <v>16937</v>
      </c>
      <c r="C5914" s="2" t="s">
        <v>17008</v>
      </c>
    </row>
    <row r="5915" spans="1:3" x14ac:dyDescent="0.35">
      <c r="A5915" s="2" t="s">
        <v>1056</v>
      </c>
      <c r="B5915" s="2" t="s">
        <v>16937</v>
      </c>
      <c r="C5915" s="2" t="s">
        <v>17009</v>
      </c>
    </row>
    <row r="5916" spans="1:3" x14ac:dyDescent="0.35">
      <c r="A5916" s="2" t="s">
        <v>1056</v>
      </c>
      <c r="B5916" s="2" t="s">
        <v>16937</v>
      </c>
      <c r="C5916" s="2" t="s">
        <v>17010</v>
      </c>
    </row>
    <row r="5917" spans="1:3" x14ac:dyDescent="0.35">
      <c r="A5917" s="2" t="s">
        <v>1056</v>
      </c>
      <c r="B5917" s="2" t="s">
        <v>16937</v>
      </c>
      <c r="C5917" s="2" t="s">
        <v>17011</v>
      </c>
    </row>
    <row r="5918" spans="1:3" x14ac:dyDescent="0.35">
      <c r="A5918" s="2" t="s">
        <v>1056</v>
      </c>
      <c r="B5918" s="2" t="s">
        <v>16937</v>
      </c>
      <c r="C5918" s="2" t="s">
        <v>17012</v>
      </c>
    </row>
    <row r="5919" spans="1:3" x14ac:dyDescent="0.35">
      <c r="A5919" s="2" t="s">
        <v>1056</v>
      </c>
      <c r="B5919" s="2" t="s">
        <v>16937</v>
      </c>
      <c r="C5919" s="2" t="s">
        <v>17013</v>
      </c>
    </row>
    <row r="5920" spans="1:3" x14ac:dyDescent="0.35">
      <c r="A5920" s="2" t="s">
        <v>1056</v>
      </c>
      <c r="B5920" s="2" t="s">
        <v>16937</v>
      </c>
      <c r="C5920" s="2" t="s">
        <v>17014</v>
      </c>
    </row>
    <row r="5921" spans="1:3" x14ac:dyDescent="0.35">
      <c r="A5921" s="2" t="s">
        <v>1056</v>
      </c>
      <c r="B5921" s="2" t="s">
        <v>16937</v>
      </c>
      <c r="C5921" s="2" t="s">
        <v>17015</v>
      </c>
    </row>
    <row r="5922" spans="1:3" x14ac:dyDescent="0.35">
      <c r="A5922" s="2" t="s">
        <v>1056</v>
      </c>
      <c r="B5922" s="2" t="s">
        <v>16937</v>
      </c>
      <c r="C5922" s="2" t="s">
        <v>17016</v>
      </c>
    </row>
    <row r="5923" spans="1:3" x14ac:dyDescent="0.35">
      <c r="A5923" s="2" t="s">
        <v>1056</v>
      </c>
      <c r="B5923" s="2" t="s">
        <v>16937</v>
      </c>
      <c r="C5923" s="2" t="s">
        <v>17017</v>
      </c>
    </row>
    <row r="5924" spans="1:3" x14ac:dyDescent="0.35">
      <c r="A5924" s="2" t="s">
        <v>1056</v>
      </c>
      <c r="B5924" s="2" t="s">
        <v>16937</v>
      </c>
      <c r="C5924" s="2" t="s">
        <v>17018</v>
      </c>
    </row>
    <row r="5925" spans="1:3" x14ac:dyDescent="0.35">
      <c r="A5925" s="2" t="s">
        <v>1056</v>
      </c>
      <c r="B5925" s="2" t="s">
        <v>16937</v>
      </c>
      <c r="C5925" s="2" t="s">
        <v>17019</v>
      </c>
    </row>
    <row r="5926" spans="1:3" x14ac:dyDescent="0.35">
      <c r="A5926" s="2" t="s">
        <v>1056</v>
      </c>
      <c r="B5926" s="2" t="s">
        <v>16937</v>
      </c>
      <c r="C5926" s="2" t="s">
        <v>17020</v>
      </c>
    </row>
    <row r="5927" spans="1:3" x14ac:dyDescent="0.35">
      <c r="A5927" s="2" t="s">
        <v>1056</v>
      </c>
      <c r="B5927" s="2" t="s">
        <v>16937</v>
      </c>
      <c r="C5927" s="2" t="s">
        <v>17021</v>
      </c>
    </row>
    <row r="5928" spans="1:3" x14ac:dyDescent="0.35">
      <c r="A5928" s="2" t="s">
        <v>1056</v>
      </c>
      <c r="B5928" s="2" t="s">
        <v>16937</v>
      </c>
      <c r="C5928" s="2" t="s">
        <v>17022</v>
      </c>
    </row>
    <row r="5929" spans="1:3" x14ac:dyDescent="0.35">
      <c r="A5929" s="2" t="s">
        <v>1056</v>
      </c>
      <c r="B5929" s="2" t="s">
        <v>16937</v>
      </c>
      <c r="C5929" s="2" t="s">
        <v>17023</v>
      </c>
    </row>
    <row r="5930" spans="1:3" x14ac:dyDescent="0.35">
      <c r="A5930" s="2" t="s">
        <v>1056</v>
      </c>
      <c r="B5930" s="2" t="s">
        <v>16937</v>
      </c>
      <c r="C5930" s="2" t="s">
        <v>17024</v>
      </c>
    </row>
    <row r="5931" spans="1:3" x14ac:dyDescent="0.35">
      <c r="A5931" s="2" t="s">
        <v>1056</v>
      </c>
      <c r="B5931" s="2" t="s">
        <v>16937</v>
      </c>
      <c r="C5931" s="2" t="s">
        <v>17025</v>
      </c>
    </row>
    <row r="5932" spans="1:3" x14ac:dyDescent="0.35">
      <c r="A5932" s="2" t="s">
        <v>1056</v>
      </c>
      <c r="B5932" s="2" t="s">
        <v>16937</v>
      </c>
      <c r="C5932" s="2" t="s">
        <v>17026</v>
      </c>
    </row>
    <row r="5933" spans="1:3" x14ac:dyDescent="0.35">
      <c r="A5933" s="2" t="s">
        <v>1056</v>
      </c>
      <c r="B5933" s="2" t="s">
        <v>16937</v>
      </c>
      <c r="C5933" s="2" t="s">
        <v>17027</v>
      </c>
    </row>
    <row r="5934" spans="1:3" x14ac:dyDescent="0.35">
      <c r="A5934" s="2" t="s">
        <v>1056</v>
      </c>
      <c r="B5934" s="2" t="s">
        <v>16937</v>
      </c>
      <c r="C5934" s="2" t="s">
        <v>17028</v>
      </c>
    </row>
    <row r="5935" spans="1:3" x14ac:dyDescent="0.35">
      <c r="A5935" s="2" t="s">
        <v>1056</v>
      </c>
      <c r="B5935" s="2" t="s">
        <v>16937</v>
      </c>
      <c r="C5935" s="2" t="s">
        <v>17029</v>
      </c>
    </row>
    <row r="5936" spans="1:3" x14ac:dyDescent="0.35">
      <c r="A5936" s="2" t="s">
        <v>1056</v>
      </c>
      <c r="B5936" s="2" t="s">
        <v>16937</v>
      </c>
      <c r="C5936" s="2" t="s">
        <v>17030</v>
      </c>
    </row>
    <row r="5937" spans="1:3" x14ac:dyDescent="0.35">
      <c r="A5937" s="2" t="s">
        <v>1056</v>
      </c>
      <c r="B5937" s="2" t="s">
        <v>16937</v>
      </c>
      <c r="C5937" s="2" t="s">
        <v>17031</v>
      </c>
    </row>
    <row r="5938" spans="1:3" x14ac:dyDescent="0.35">
      <c r="A5938" s="2" t="s">
        <v>1056</v>
      </c>
      <c r="B5938" s="2" t="s">
        <v>16937</v>
      </c>
      <c r="C5938" s="2" t="s">
        <v>17032</v>
      </c>
    </row>
    <row r="5939" spans="1:3" x14ac:dyDescent="0.35">
      <c r="A5939" s="2" t="s">
        <v>1056</v>
      </c>
      <c r="B5939" s="2" t="s">
        <v>16937</v>
      </c>
      <c r="C5939" s="2" t="s">
        <v>17033</v>
      </c>
    </row>
    <row r="5940" spans="1:3" x14ac:dyDescent="0.35">
      <c r="A5940" s="2" t="s">
        <v>1056</v>
      </c>
      <c r="B5940" s="2" t="s">
        <v>16937</v>
      </c>
      <c r="C5940" s="2" t="s">
        <v>17034</v>
      </c>
    </row>
    <row r="5941" spans="1:3" x14ac:dyDescent="0.35">
      <c r="A5941" s="2" t="s">
        <v>1056</v>
      </c>
      <c r="B5941" s="2" t="s">
        <v>16937</v>
      </c>
      <c r="C5941" s="2" t="s">
        <v>17035</v>
      </c>
    </row>
    <row r="5942" spans="1:3" x14ac:dyDescent="0.35">
      <c r="A5942" s="2" t="s">
        <v>1056</v>
      </c>
      <c r="B5942" s="2" t="s">
        <v>16937</v>
      </c>
      <c r="C5942" s="2" t="s">
        <v>17036</v>
      </c>
    </row>
    <row r="5943" spans="1:3" x14ac:dyDescent="0.35">
      <c r="A5943" s="2" t="s">
        <v>1056</v>
      </c>
      <c r="B5943" s="2" t="s">
        <v>16937</v>
      </c>
      <c r="C5943" s="2" t="s">
        <v>17037</v>
      </c>
    </row>
    <row r="5944" spans="1:3" x14ac:dyDescent="0.35">
      <c r="A5944" s="2" t="s">
        <v>1056</v>
      </c>
      <c r="B5944" s="2" t="s">
        <v>16937</v>
      </c>
      <c r="C5944" s="2" t="s">
        <v>17038</v>
      </c>
    </row>
    <row r="5945" spans="1:3" x14ac:dyDescent="0.35">
      <c r="A5945" s="2" t="s">
        <v>1056</v>
      </c>
      <c r="B5945" s="2" t="s">
        <v>16937</v>
      </c>
      <c r="C5945" s="2" t="s">
        <v>17039</v>
      </c>
    </row>
    <row r="5946" spans="1:3" x14ac:dyDescent="0.35">
      <c r="A5946" s="2" t="s">
        <v>1056</v>
      </c>
      <c r="B5946" s="2" t="s">
        <v>16937</v>
      </c>
      <c r="C5946" s="2" t="s">
        <v>17040</v>
      </c>
    </row>
    <row r="5947" spans="1:3" x14ac:dyDescent="0.35">
      <c r="A5947" s="2" t="s">
        <v>1056</v>
      </c>
      <c r="B5947" s="2" t="s">
        <v>16937</v>
      </c>
      <c r="C5947" s="2" t="s">
        <v>17041</v>
      </c>
    </row>
    <row r="5948" spans="1:3" x14ac:dyDescent="0.35">
      <c r="A5948" s="2" t="s">
        <v>1056</v>
      </c>
      <c r="B5948" s="2" t="s">
        <v>16938</v>
      </c>
      <c r="C5948" s="2" t="s">
        <v>17042</v>
      </c>
    </row>
    <row r="5949" spans="1:3" x14ac:dyDescent="0.35">
      <c r="A5949" s="2" t="s">
        <v>1056</v>
      </c>
      <c r="B5949" s="2" t="s">
        <v>16938</v>
      </c>
      <c r="C5949" s="2" t="s">
        <v>17043</v>
      </c>
    </row>
    <row r="5950" spans="1:3" x14ac:dyDescent="0.35">
      <c r="A5950" s="2" t="s">
        <v>1056</v>
      </c>
      <c r="B5950" s="2" t="s">
        <v>16938</v>
      </c>
      <c r="C5950" s="2" t="s">
        <v>17044</v>
      </c>
    </row>
    <row r="5951" spans="1:3" x14ac:dyDescent="0.35">
      <c r="A5951" s="2" t="s">
        <v>1056</v>
      </c>
      <c r="B5951" s="2" t="s">
        <v>16938</v>
      </c>
      <c r="C5951" s="2" t="s">
        <v>17045</v>
      </c>
    </row>
    <row r="5952" spans="1:3" x14ac:dyDescent="0.35">
      <c r="A5952" s="2" t="s">
        <v>1056</v>
      </c>
      <c r="B5952" s="2" t="s">
        <v>16938</v>
      </c>
      <c r="C5952" s="2" t="s">
        <v>17046</v>
      </c>
    </row>
    <row r="5953" spans="1:3" x14ac:dyDescent="0.35">
      <c r="A5953" s="2" t="s">
        <v>1056</v>
      </c>
      <c r="B5953" s="2" t="s">
        <v>16938</v>
      </c>
      <c r="C5953" s="2" t="s">
        <v>17047</v>
      </c>
    </row>
    <row r="5954" spans="1:3" x14ac:dyDescent="0.35">
      <c r="A5954" s="2" t="s">
        <v>1056</v>
      </c>
      <c r="B5954" s="2" t="s">
        <v>16938</v>
      </c>
      <c r="C5954" s="2" t="s">
        <v>17048</v>
      </c>
    </row>
    <row r="5955" spans="1:3" x14ac:dyDescent="0.35">
      <c r="A5955" s="2" t="s">
        <v>1056</v>
      </c>
      <c r="B5955" s="2" t="s">
        <v>16938</v>
      </c>
      <c r="C5955" s="2" t="s">
        <v>17049</v>
      </c>
    </row>
    <row r="5956" spans="1:3" x14ac:dyDescent="0.35">
      <c r="A5956" s="2" t="s">
        <v>1056</v>
      </c>
      <c r="B5956" s="2" t="s">
        <v>16938</v>
      </c>
      <c r="C5956" s="2" t="s">
        <v>17050</v>
      </c>
    </row>
    <row r="5957" spans="1:3" x14ac:dyDescent="0.35">
      <c r="A5957" s="2" t="s">
        <v>1056</v>
      </c>
      <c r="B5957" s="2" t="s">
        <v>16938</v>
      </c>
      <c r="C5957" s="2" t="s">
        <v>17051</v>
      </c>
    </row>
    <row r="5958" spans="1:3" x14ac:dyDescent="0.35">
      <c r="A5958" s="2" t="s">
        <v>1056</v>
      </c>
      <c r="B5958" s="2" t="s">
        <v>16938</v>
      </c>
      <c r="C5958" s="2" t="s">
        <v>17052</v>
      </c>
    </row>
    <row r="5959" spans="1:3" x14ac:dyDescent="0.35">
      <c r="A5959" s="2" t="s">
        <v>1056</v>
      </c>
      <c r="B5959" s="2" t="s">
        <v>16938</v>
      </c>
      <c r="C5959" s="2" t="s">
        <v>17053</v>
      </c>
    </row>
    <row r="5960" spans="1:3" x14ac:dyDescent="0.35">
      <c r="A5960" s="2" t="s">
        <v>1056</v>
      </c>
      <c r="B5960" s="2" t="s">
        <v>16938</v>
      </c>
      <c r="C5960" s="2" t="s">
        <v>17054</v>
      </c>
    </row>
    <row r="5961" spans="1:3" x14ac:dyDescent="0.35">
      <c r="A5961" s="2" t="s">
        <v>1056</v>
      </c>
      <c r="B5961" s="2" t="s">
        <v>16938</v>
      </c>
      <c r="C5961" s="2" t="s">
        <v>17055</v>
      </c>
    </row>
    <row r="5962" spans="1:3" x14ac:dyDescent="0.35">
      <c r="A5962" s="2" t="s">
        <v>1056</v>
      </c>
      <c r="B5962" s="2" t="s">
        <v>16938</v>
      </c>
      <c r="C5962" s="2" t="s">
        <v>17056</v>
      </c>
    </row>
    <row r="5963" spans="1:3" x14ac:dyDescent="0.35">
      <c r="A5963" s="2" t="s">
        <v>1056</v>
      </c>
      <c r="B5963" s="2" t="s">
        <v>16938</v>
      </c>
      <c r="C5963" s="2" t="s">
        <v>17057</v>
      </c>
    </row>
    <row r="5964" spans="1:3" x14ac:dyDescent="0.35">
      <c r="A5964" s="2" t="s">
        <v>1056</v>
      </c>
      <c r="B5964" s="2" t="s">
        <v>16938</v>
      </c>
      <c r="C5964" s="2" t="s">
        <v>17058</v>
      </c>
    </row>
    <row r="5965" spans="1:3" x14ac:dyDescent="0.35">
      <c r="A5965" s="2" t="s">
        <v>1056</v>
      </c>
      <c r="B5965" s="2" t="s">
        <v>16938</v>
      </c>
      <c r="C5965" s="2" t="s">
        <v>17059</v>
      </c>
    </row>
    <row r="5966" spans="1:3" x14ac:dyDescent="0.35">
      <c r="A5966" s="2" t="s">
        <v>1056</v>
      </c>
      <c r="B5966" s="2" t="s">
        <v>16938</v>
      </c>
      <c r="C5966" s="2" t="s">
        <v>17060</v>
      </c>
    </row>
    <row r="5967" spans="1:3" x14ac:dyDescent="0.35">
      <c r="A5967" s="2" t="s">
        <v>1056</v>
      </c>
      <c r="B5967" s="2" t="s">
        <v>16938</v>
      </c>
      <c r="C5967" s="2" t="s">
        <v>17061</v>
      </c>
    </row>
    <row r="5968" spans="1:3" x14ac:dyDescent="0.35">
      <c r="A5968" s="2" t="s">
        <v>1056</v>
      </c>
      <c r="B5968" s="2" t="s">
        <v>16938</v>
      </c>
      <c r="C5968" s="2" t="s">
        <v>17062</v>
      </c>
    </row>
    <row r="5969" spans="1:3" x14ac:dyDescent="0.35">
      <c r="A5969" s="2" t="s">
        <v>1056</v>
      </c>
      <c r="B5969" s="2" t="s">
        <v>16938</v>
      </c>
      <c r="C5969" s="2" t="s">
        <v>17063</v>
      </c>
    </row>
    <row r="5970" spans="1:3" x14ac:dyDescent="0.35">
      <c r="A5970" s="2" t="s">
        <v>1056</v>
      </c>
      <c r="B5970" s="2" t="s">
        <v>16938</v>
      </c>
      <c r="C5970" s="2" t="s">
        <v>17064</v>
      </c>
    </row>
    <row r="5971" spans="1:3" x14ac:dyDescent="0.35">
      <c r="A5971" s="2" t="s">
        <v>1056</v>
      </c>
      <c r="B5971" s="2" t="s">
        <v>16938</v>
      </c>
      <c r="C5971" s="2" t="s">
        <v>17065</v>
      </c>
    </row>
    <row r="5972" spans="1:3" x14ac:dyDescent="0.35">
      <c r="A5972" s="2" t="s">
        <v>1056</v>
      </c>
      <c r="B5972" s="2" t="s">
        <v>16938</v>
      </c>
      <c r="C5972" s="2" t="s">
        <v>17066</v>
      </c>
    </row>
    <row r="5973" spans="1:3" x14ac:dyDescent="0.35">
      <c r="A5973" s="2" t="s">
        <v>1056</v>
      </c>
      <c r="B5973" s="2" t="s">
        <v>16938</v>
      </c>
      <c r="C5973" s="2" t="s">
        <v>17067</v>
      </c>
    </row>
    <row r="5974" spans="1:3" x14ac:dyDescent="0.35">
      <c r="A5974" s="2" t="s">
        <v>1056</v>
      </c>
      <c r="B5974" s="2" t="s">
        <v>16938</v>
      </c>
      <c r="C5974" s="2" t="s">
        <v>17068</v>
      </c>
    </row>
    <row r="5975" spans="1:3" x14ac:dyDescent="0.35">
      <c r="A5975" s="2" t="s">
        <v>1056</v>
      </c>
      <c r="B5975" s="2" t="s">
        <v>16938</v>
      </c>
      <c r="C5975" s="2" t="s">
        <v>17069</v>
      </c>
    </row>
    <row r="5976" spans="1:3" x14ac:dyDescent="0.35">
      <c r="A5976" s="2" t="s">
        <v>1056</v>
      </c>
      <c r="B5976" s="2" t="s">
        <v>16938</v>
      </c>
      <c r="C5976" s="2" t="s">
        <v>17070</v>
      </c>
    </row>
    <row r="5977" spans="1:3" x14ac:dyDescent="0.35">
      <c r="A5977" s="2" t="s">
        <v>1056</v>
      </c>
      <c r="B5977" s="2" t="s">
        <v>16938</v>
      </c>
      <c r="C5977" s="2" t="s">
        <v>17071</v>
      </c>
    </row>
    <row r="5978" spans="1:3" x14ac:dyDescent="0.35">
      <c r="A5978" s="2" t="s">
        <v>1056</v>
      </c>
      <c r="B5978" s="2" t="s">
        <v>16938</v>
      </c>
      <c r="C5978" s="2" t="s">
        <v>17072</v>
      </c>
    </row>
    <row r="5979" spans="1:3" x14ac:dyDescent="0.35">
      <c r="A5979" s="2" t="s">
        <v>1056</v>
      </c>
      <c r="B5979" s="2" t="s">
        <v>16938</v>
      </c>
      <c r="C5979" s="2" t="s">
        <v>17073</v>
      </c>
    </row>
    <row r="5980" spans="1:3" x14ac:dyDescent="0.35">
      <c r="A5980" s="2" t="s">
        <v>1056</v>
      </c>
      <c r="B5980" s="2" t="s">
        <v>16938</v>
      </c>
      <c r="C5980" s="2" t="s">
        <v>17074</v>
      </c>
    </row>
    <row r="5981" spans="1:3" x14ac:dyDescent="0.35">
      <c r="A5981" s="2" t="s">
        <v>1056</v>
      </c>
      <c r="B5981" s="2" t="s">
        <v>16938</v>
      </c>
      <c r="C5981" s="2" t="s">
        <v>17075</v>
      </c>
    </row>
    <row r="5982" spans="1:3" x14ac:dyDescent="0.35">
      <c r="A5982" s="2" t="s">
        <v>1056</v>
      </c>
      <c r="B5982" s="2" t="s">
        <v>16938</v>
      </c>
      <c r="C5982" s="2" t="s">
        <v>17076</v>
      </c>
    </row>
    <row r="5983" spans="1:3" x14ac:dyDescent="0.35">
      <c r="A5983" s="2" t="s">
        <v>1056</v>
      </c>
      <c r="B5983" s="2" t="s">
        <v>16938</v>
      </c>
      <c r="C5983" s="2" t="s">
        <v>17077</v>
      </c>
    </row>
    <row r="5984" spans="1:3" x14ac:dyDescent="0.35">
      <c r="A5984" s="2" t="s">
        <v>1056</v>
      </c>
      <c r="B5984" s="2" t="s">
        <v>16938</v>
      </c>
      <c r="C5984" s="2" t="s">
        <v>17078</v>
      </c>
    </row>
    <row r="5985" spans="1:3" x14ac:dyDescent="0.35">
      <c r="A5985" s="2" t="s">
        <v>1056</v>
      </c>
      <c r="B5985" s="2" t="s">
        <v>16938</v>
      </c>
      <c r="C5985" s="2" t="s">
        <v>17079</v>
      </c>
    </row>
    <row r="5986" spans="1:3" x14ac:dyDescent="0.35">
      <c r="A5986" s="2" t="s">
        <v>1056</v>
      </c>
      <c r="B5986" s="2" t="s">
        <v>16938</v>
      </c>
      <c r="C5986" s="2" t="s">
        <v>17080</v>
      </c>
    </row>
    <row r="5987" spans="1:3" x14ac:dyDescent="0.35">
      <c r="A5987" s="2" t="s">
        <v>1056</v>
      </c>
      <c r="B5987" s="2" t="s">
        <v>16938</v>
      </c>
      <c r="C5987" s="2" t="s">
        <v>17081</v>
      </c>
    </row>
    <row r="5988" spans="1:3" x14ac:dyDescent="0.35">
      <c r="A5988" s="2" t="s">
        <v>1056</v>
      </c>
      <c r="B5988" s="2" t="s">
        <v>16938</v>
      </c>
      <c r="C5988" s="2" t="s">
        <v>17082</v>
      </c>
    </row>
    <row r="5989" spans="1:3" x14ac:dyDescent="0.35">
      <c r="A5989" s="2" t="s">
        <v>1056</v>
      </c>
      <c r="B5989" s="2" t="s">
        <v>16939</v>
      </c>
      <c r="C5989" s="2" t="s">
        <v>17083</v>
      </c>
    </row>
    <row r="5990" spans="1:3" x14ac:dyDescent="0.35">
      <c r="A5990" s="2" t="s">
        <v>1056</v>
      </c>
      <c r="B5990" s="2" t="s">
        <v>16939</v>
      </c>
      <c r="C5990" s="2" t="s">
        <v>17084</v>
      </c>
    </row>
    <row r="5991" spans="1:3" x14ac:dyDescent="0.35">
      <c r="A5991" s="2" t="s">
        <v>1056</v>
      </c>
      <c r="B5991" s="2" t="s">
        <v>16939</v>
      </c>
      <c r="C5991" s="2" t="s">
        <v>17085</v>
      </c>
    </row>
    <row r="5992" spans="1:3" x14ac:dyDescent="0.35">
      <c r="A5992" s="2" t="s">
        <v>1056</v>
      </c>
      <c r="B5992" s="2" t="s">
        <v>16940</v>
      </c>
      <c r="C5992" s="2" t="s">
        <v>17086</v>
      </c>
    </row>
    <row r="5993" spans="1:3" x14ac:dyDescent="0.35">
      <c r="A5993" s="2" t="s">
        <v>1056</v>
      </c>
      <c r="B5993" s="2" t="s">
        <v>16940</v>
      </c>
      <c r="C5993" s="2" t="s">
        <v>17087</v>
      </c>
    </row>
    <row r="5994" spans="1:3" x14ac:dyDescent="0.35">
      <c r="A5994" s="2" t="s">
        <v>1056</v>
      </c>
      <c r="B5994" s="2" t="s">
        <v>16940</v>
      </c>
      <c r="C5994" s="2" t="s">
        <v>17088</v>
      </c>
    </row>
    <row r="5995" spans="1:3" x14ac:dyDescent="0.35">
      <c r="A5995" s="2" t="s">
        <v>1056</v>
      </c>
      <c r="B5995" s="2" t="s">
        <v>16940</v>
      </c>
      <c r="C5995" s="2" t="s">
        <v>17089</v>
      </c>
    </row>
    <row r="5996" spans="1:3" x14ac:dyDescent="0.35">
      <c r="A5996" s="2" t="s">
        <v>1056</v>
      </c>
      <c r="B5996" s="2" t="s">
        <v>16940</v>
      </c>
      <c r="C5996" s="2" t="s">
        <v>17090</v>
      </c>
    </row>
    <row r="5997" spans="1:3" x14ac:dyDescent="0.35">
      <c r="A5997" s="2" t="s">
        <v>1056</v>
      </c>
      <c r="B5997" s="2" t="s">
        <v>16940</v>
      </c>
      <c r="C5997" s="2" t="s">
        <v>17091</v>
      </c>
    </row>
    <row r="5998" spans="1:3" x14ac:dyDescent="0.35">
      <c r="A5998" s="2" t="s">
        <v>1056</v>
      </c>
      <c r="B5998" s="2" t="s">
        <v>16940</v>
      </c>
      <c r="C5998" s="2" t="s">
        <v>17092</v>
      </c>
    </row>
    <row r="5999" spans="1:3" x14ac:dyDescent="0.35">
      <c r="A5999" s="2" t="s">
        <v>1056</v>
      </c>
      <c r="B5999" s="2" t="s">
        <v>16940</v>
      </c>
      <c r="C5999" s="2" t="s">
        <v>17093</v>
      </c>
    </row>
    <row r="6000" spans="1:3" x14ac:dyDescent="0.35">
      <c r="A6000" s="2" t="s">
        <v>1056</v>
      </c>
      <c r="B6000" s="2" t="s">
        <v>16940</v>
      </c>
      <c r="C6000" s="2" t="s">
        <v>17094</v>
      </c>
    </row>
    <row r="6001" spans="1:3" x14ac:dyDescent="0.35">
      <c r="A6001" s="2" t="s">
        <v>1056</v>
      </c>
      <c r="B6001" s="2" t="s">
        <v>16940</v>
      </c>
      <c r="C6001" s="2" t="s">
        <v>17095</v>
      </c>
    </row>
    <row r="6002" spans="1:3" x14ac:dyDescent="0.35">
      <c r="A6002" s="2" t="s">
        <v>1056</v>
      </c>
      <c r="B6002" s="2" t="s">
        <v>16940</v>
      </c>
      <c r="C6002" s="2" t="s">
        <v>17096</v>
      </c>
    </row>
    <row r="6003" spans="1:3" x14ac:dyDescent="0.35">
      <c r="A6003" s="2" t="s">
        <v>1056</v>
      </c>
      <c r="B6003" s="2" t="s">
        <v>16940</v>
      </c>
      <c r="C6003" s="2" t="s">
        <v>17097</v>
      </c>
    </row>
    <row r="6004" spans="1:3" x14ac:dyDescent="0.35">
      <c r="A6004" s="2" t="s">
        <v>1056</v>
      </c>
      <c r="B6004" s="2" t="s">
        <v>16940</v>
      </c>
      <c r="C6004" s="2" t="s">
        <v>17098</v>
      </c>
    </row>
    <row r="6005" spans="1:3" x14ac:dyDescent="0.35">
      <c r="A6005" s="2" t="s">
        <v>1056</v>
      </c>
      <c r="B6005" s="2" t="s">
        <v>16940</v>
      </c>
      <c r="C6005" s="2" t="s">
        <v>17099</v>
      </c>
    </row>
    <row r="6006" spans="1:3" x14ac:dyDescent="0.35">
      <c r="A6006" s="2" t="s">
        <v>1056</v>
      </c>
      <c r="B6006" s="2" t="s">
        <v>16940</v>
      </c>
      <c r="C6006" s="2" t="s">
        <v>17100</v>
      </c>
    </row>
    <row r="6007" spans="1:3" x14ac:dyDescent="0.35">
      <c r="A6007" s="2" t="s">
        <v>1056</v>
      </c>
      <c r="B6007" s="2" t="s">
        <v>16940</v>
      </c>
      <c r="C6007" s="2" t="s">
        <v>17101</v>
      </c>
    </row>
    <row r="6008" spans="1:3" x14ac:dyDescent="0.35">
      <c r="A6008" s="2" t="s">
        <v>1056</v>
      </c>
      <c r="B6008" s="2" t="s">
        <v>16940</v>
      </c>
      <c r="C6008" s="2" t="s">
        <v>17102</v>
      </c>
    </row>
    <row r="6009" spans="1:3" x14ac:dyDescent="0.35">
      <c r="A6009" s="2" t="s">
        <v>1056</v>
      </c>
      <c r="B6009" s="2" t="s">
        <v>16940</v>
      </c>
      <c r="C6009" s="2" t="s">
        <v>17103</v>
      </c>
    </row>
    <row r="6010" spans="1:3" x14ac:dyDescent="0.35">
      <c r="A6010" s="2" t="s">
        <v>1056</v>
      </c>
      <c r="B6010" s="2" t="s">
        <v>16940</v>
      </c>
      <c r="C6010" s="2" t="s">
        <v>17104</v>
      </c>
    </row>
    <row r="6011" spans="1:3" x14ac:dyDescent="0.35">
      <c r="A6011" s="2" t="s">
        <v>1056</v>
      </c>
      <c r="B6011" s="2" t="s">
        <v>16940</v>
      </c>
      <c r="C6011" s="2" t="s">
        <v>17105</v>
      </c>
    </row>
    <row r="6012" spans="1:3" x14ac:dyDescent="0.35">
      <c r="A6012" s="2" t="s">
        <v>1056</v>
      </c>
      <c r="B6012" s="2" t="s">
        <v>16940</v>
      </c>
      <c r="C6012" s="2" t="s">
        <v>17106</v>
      </c>
    </row>
    <row r="6013" spans="1:3" x14ac:dyDescent="0.35">
      <c r="A6013" s="2" t="s">
        <v>1056</v>
      </c>
      <c r="B6013" s="2" t="s">
        <v>16940</v>
      </c>
      <c r="C6013" s="2" t="s">
        <v>17107</v>
      </c>
    </row>
    <row r="6014" spans="1:3" x14ac:dyDescent="0.35">
      <c r="A6014" s="2" t="s">
        <v>1056</v>
      </c>
      <c r="B6014" s="2" t="s">
        <v>16940</v>
      </c>
      <c r="C6014" s="2" t="s">
        <v>17108</v>
      </c>
    </row>
    <row r="6015" spans="1:3" x14ac:dyDescent="0.35">
      <c r="A6015" s="2" t="s">
        <v>1056</v>
      </c>
      <c r="B6015" s="2" t="s">
        <v>16941</v>
      </c>
      <c r="C6015" s="2" t="s">
        <v>17109</v>
      </c>
    </row>
    <row r="6016" spans="1:3" x14ac:dyDescent="0.35">
      <c r="A6016" s="2" t="s">
        <v>1056</v>
      </c>
      <c r="B6016" s="2" t="s">
        <v>16941</v>
      </c>
      <c r="C6016" s="2" t="s">
        <v>17110</v>
      </c>
    </row>
    <row r="6017" spans="1:3" x14ac:dyDescent="0.35">
      <c r="A6017" s="2" t="s">
        <v>1056</v>
      </c>
      <c r="B6017" s="2" t="s">
        <v>16941</v>
      </c>
      <c r="C6017" s="2" t="s">
        <v>17111</v>
      </c>
    </row>
    <row r="6018" spans="1:3" x14ac:dyDescent="0.35">
      <c r="A6018" s="2" t="s">
        <v>1056</v>
      </c>
      <c r="B6018" s="2" t="s">
        <v>16941</v>
      </c>
      <c r="C6018" s="2" t="s">
        <v>17112</v>
      </c>
    </row>
    <row r="6019" spans="1:3" x14ac:dyDescent="0.35">
      <c r="A6019" s="2" t="s">
        <v>1056</v>
      </c>
      <c r="B6019" s="2" t="s">
        <v>16941</v>
      </c>
      <c r="C6019" s="2" t="s">
        <v>17113</v>
      </c>
    </row>
    <row r="6020" spans="1:3" x14ac:dyDescent="0.35">
      <c r="A6020" s="2" t="s">
        <v>1056</v>
      </c>
      <c r="B6020" s="2" t="s">
        <v>16941</v>
      </c>
      <c r="C6020" s="2" t="s">
        <v>17114</v>
      </c>
    </row>
    <row r="6021" spans="1:3" x14ac:dyDescent="0.35">
      <c r="A6021" s="2" t="s">
        <v>1056</v>
      </c>
      <c r="B6021" s="2" t="s">
        <v>16941</v>
      </c>
      <c r="C6021" s="2" t="s">
        <v>17115</v>
      </c>
    </row>
    <row r="6022" spans="1:3" x14ac:dyDescent="0.35">
      <c r="A6022" s="2" t="s">
        <v>1056</v>
      </c>
      <c r="B6022" s="2" t="s">
        <v>16941</v>
      </c>
      <c r="C6022" s="2" t="s">
        <v>17116</v>
      </c>
    </row>
    <row r="6023" spans="1:3" x14ac:dyDescent="0.35">
      <c r="A6023" s="2" t="s">
        <v>1056</v>
      </c>
      <c r="B6023" s="2" t="s">
        <v>16941</v>
      </c>
      <c r="C6023" s="2" t="s">
        <v>17117</v>
      </c>
    </row>
    <row r="6024" spans="1:3" x14ac:dyDescent="0.35">
      <c r="A6024" s="2" t="s">
        <v>1056</v>
      </c>
      <c r="B6024" s="2" t="s">
        <v>16941</v>
      </c>
      <c r="C6024" s="2" t="s">
        <v>17118</v>
      </c>
    </row>
    <row r="6025" spans="1:3" x14ac:dyDescent="0.35">
      <c r="A6025" s="2" t="s">
        <v>1056</v>
      </c>
      <c r="B6025" s="2" t="s">
        <v>16941</v>
      </c>
      <c r="C6025" s="2" t="s">
        <v>17119</v>
      </c>
    </row>
    <row r="6026" spans="1:3" x14ac:dyDescent="0.35">
      <c r="A6026" s="2" t="s">
        <v>1056</v>
      </c>
      <c r="B6026" s="2" t="s">
        <v>16941</v>
      </c>
      <c r="C6026" s="2" t="s">
        <v>17120</v>
      </c>
    </row>
    <row r="6027" spans="1:3" x14ac:dyDescent="0.35">
      <c r="A6027" s="2" t="s">
        <v>1056</v>
      </c>
      <c r="B6027" s="2" t="s">
        <v>16941</v>
      </c>
      <c r="C6027" s="2" t="s">
        <v>17121</v>
      </c>
    </row>
    <row r="6028" spans="1:3" x14ac:dyDescent="0.35">
      <c r="A6028" s="2" t="s">
        <v>1056</v>
      </c>
      <c r="B6028" s="2" t="s">
        <v>16941</v>
      </c>
      <c r="C6028" s="2" t="s">
        <v>17122</v>
      </c>
    </row>
    <row r="6029" spans="1:3" x14ac:dyDescent="0.35">
      <c r="A6029" s="2" t="s">
        <v>1056</v>
      </c>
      <c r="B6029" s="2" t="s">
        <v>16941</v>
      </c>
      <c r="C6029" s="2" t="s">
        <v>17123</v>
      </c>
    </row>
    <row r="6030" spans="1:3" x14ac:dyDescent="0.35">
      <c r="A6030" s="2" t="s">
        <v>1056</v>
      </c>
      <c r="B6030" s="2" t="s">
        <v>16941</v>
      </c>
      <c r="C6030" s="2" t="s">
        <v>17124</v>
      </c>
    </row>
    <row r="6031" spans="1:3" x14ac:dyDescent="0.35">
      <c r="A6031" s="2" t="s">
        <v>1056</v>
      </c>
      <c r="B6031" s="2" t="s">
        <v>16941</v>
      </c>
      <c r="C6031" s="2" t="s">
        <v>17125</v>
      </c>
    </row>
    <row r="6032" spans="1:3" x14ac:dyDescent="0.35">
      <c r="A6032" s="2" t="s">
        <v>1056</v>
      </c>
      <c r="B6032" s="2" t="s">
        <v>16941</v>
      </c>
      <c r="C6032" s="2" t="s">
        <v>17126</v>
      </c>
    </row>
    <row r="6033" spans="1:3" x14ac:dyDescent="0.35">
      <c r="A6033" s="2" t="s">
        <v>1056</v>
      </c>
      <c r="B6033" s="2" t="s">
        <v>16941</v>
      </c>
      <c r="C6033" s="2" t="s">
        <v>17127</v>
      </c>
    </row>
    <row r="6034" spans="1:3" x14ac:dyDescent="0.35">
      <c r="A6034" s="2" t="s">
        <v>1056</v>
      </c>
      <c r="B6034" s="2" t="s">
        <v>16941</v>
      </c>
      <c r="C6034" s="2" t="s">
        <v>17128</v>
      </c>
    </row>
    <row r="6035" spans="1:3" x14ac:dyDescent="0.35">
      <c r="A6035" s="2" t="s">
        <v>1056</v>
      </c>
      <c r="B6035" s="2" t="s">
        <v>16941</v>
      </c>
      <c r="C6035" s="2" t="s">
        <v>17129</v>
      </c>
    </row>
    <row r="6036" spans="1:3" x14ac:dyDescent="0.35">
      <c r="A6036" s="2" t="s">
        <v>1056</v>
      </c>
      <c r="B6036" s="2" t="s">
        <v>16941</v>
      </c>
      <c r="C6036" s="2" t="s">
        <v>17130</v>
      </c>
    </row>
    <row r="6037" spans="1:3" x14ac:dyDescent="0.35">
      <c r="A6037" s="2" t="s">
        <v>1056</v>
      </c>
      <c r="B6037" s="2" t="s">
        <v>16941</v>
      </c>
      <c r="C6037" s="2" t="s">
        <v>17131</v>
      </c>
    </row>
    <row r="6038" spans="1:3" x14ac:dyDescent="0.35">
      <c r="A6038" s="2" t="s">
        <v>1056</v>
      </c>
      <c r="B6038" s="2" t="s">
        <v>16941</v>
      </c>
      <c r="C6038" s="2" t="s">
        <v>17132</v>
      </c>
    </row>
    <row r="6039" spans="1:3" x14ac:dyDescent="0.35">
      <c r="A6039" s="2" t="s">
        <v>1056</v>
      </c>
      <c r="B6039" s="2" t="s">
        <v>16941</v>
      </c>
      <c r="C6039" s="2" t="s">
        <v>17133</v>
      </c>
    </row>
    <row r="6040" spans="1:3" x14ac:dyDescent="0.35">
      <c r="A6040" s="2" t="s">
        <v>1056</v>
      </c>
      <c r="B6040" s="2" t="s">
        <v>16941</v>
      </c>
      <c r="C6040" s="2" t="s">
        <v>17134</v>
      </c>
    </row>
    <row r="6041" spans="1:3" x14ac:dyDescent="0.35">
      <c r="A6041" s="2" t="s">
        <v>1056</v>
      </c>
      <c r="B6041" s="2" t="s">
        <v>16941</v>
      </c>
      <c r="C6041" s="2" t="s">
        <v>17135</v>
      </c>
    </row>
    <row r="6042" spans="1:3" x14ac:dyDescent="0.35">
      <c r="A6042" s="2" t="s">
        <v>1056</v>
      </c>
      <c r="B6042" s="2" t="s">
        <v>16941</v>
      </c>
      <c r="C6042" s="2" t="s">
        <v>17136</v>
      </c>
    </row>
    <row r="6043" spans="1:3" x14ac:dyDescent="0.35">
      <c r="A6043" s="2" t="s">
        <v>1056</v>
      </c>
      <c r="B6043" s="2" t="s">
        <v>16941</v>
      </c>
      <c r="C6043" s="2" t="s">
        <v>17137</v>
      </c>
    </row>
    <row r="6044" spans="1:3" x14ac:dyDescent="0.35">
      <c r="A6044" s="2" t="s">
        <v>1056</v>
      </c>
      <c r="B6044" s="2" t="s">
        <v>16941</v>
      </c>
      <c r="C6044" s="2" t="s">
        <v>17138</v>
      </c>
    </row>
    <row r="6045" spans="1:3" x14ac:dyDescent="0.35">
      <c r="A6045" s="2" t="s">
        <v>1056</v>
      </c>
      <c r="B6045" s="2" t="s">
        <v>16941</v>
      </c>
      <c r="C6045" s="2" t="s">
        <v>17139</v>
      </c>
    </row>
    <row r="6046" spans="1:3" x14ac:dyDescent="0.35">
      <c r="A6046" s="2" t="s">
        <v>1056</v>
      </c>
      <c r="B6046" s="2" t="s">
        <v>16941</v>
      </c>
      <c r="C6046" s="2" t="s">
        <v>17140</v>
      </c>
    </row>
    <row r="6047" spans="1:3" x14ac:dyDescent="0.35">
      <c r="A6047" s="2" t="s">
        <v>1056</v>
      </c>
      <c r="B6047" s="2" t="s">
        <v>16941</v>
      </c>
      <c r="C6047" s="2" t="s">
        <v>17141</v>
      </c>
    </row>
    <row r="6048" spans="1:3" x14ac:dyDescent="0.35">
      <c r="A6048" s="2" t="s">
        <v>1056</v>
      </c>
      <c r="B6048" s="2" t="s">
        <v>16941</v>
      </c>
      <c r="C6048" s="2" t="s">
        <v>17142</v>
      </c>
    </row>
    <row r="6049" spans="1:3" x14ac:dyDescent="0.35">
      <c r="A6049" s="2" t="s">
        <v>1056</v>
      </c>
      <c r="B6049" s="2" t="s">
        <v>16942</v>
      </c>
      <c r="C6049" s="2" t="s">
        <v>17143</v>
      </c>
    </row>
    <row r="6050" spans="1:3" x14ac:dyDescent="0.35">
      <c r="A6050" s="2" t="s">
        <v>1056</v>
      </c>
      <c r="B6050" s="2" t="s">
        <v>16942</v>
      </c>
      <c r="C6050" s="2" t="s">
        <v>17144</v>
      </c>
    </row>
    <row r="6051" spans="1:3" x14ac:dyDescent="0.35">
      <c r="A6051" s="2" t="s">
        <v>1056</v>
      </c>
      <c r="B6051" s="2" t="s">
        <v>16942</v>
      </c>
      <c r="C6051" s="2" t="s">
        <v>17145</v>
      </c>
    </row>
    <row r="6052" spans="1:3" x14ac:dyDescent="0.35">
      <c r="A6052" s="2" t="s">
        <v>1056</v>
      </c>
      <c r="B6052" s="2" t="s">
        <v>16942</v>
      </c>
      <c r="C6052" s="2" t="s">
        <v>17146</v>
      </c>
    </row>
    <row r="6053" spans="1:3" x14ac:dyDescent="0.35">
      <c r="A6053" s="2" t="s">
        <v>1056</v>
      </c>
      <c r="B6053" s="2" t="s">
        <v>20662</v>
      </c>
      <c r="C6053" s="2" t="s">
        <v>20661</v>
      </c>
    </row>
    <row r="6054" spans="1:3" x14ac:dyDescent="0.35">
      <c r="A6054" s="2" t="s">
        <v>1056</v>
      </c>
      <c r="B6054" s="2" t="s">
        <v>20661</v>
      </c>
      <c r="C6054" s="2" t="s">
        <v>17147</v>
      </c>
    </row>
    <row r="6055" spans="1:3" x14ac:dyDescent="0.35">
      <c r="A6055" s="2" t="s">
        <v>1056</v>
      </c>
      <c r="B6055" s="2" t="s">
        <v>14913</v>
      </c>
      <c r="C6055" s="2" t="s">
        <v>17148</v>
      </c>
    </row>
    <row r="6056" spans="1:3" x14ac:dyDescent="0.35">
      <c r="A6056" s="2" t="s">
        <v>1056</v>
      </c>
      <c r="B6056" s="2" t="s">
        <v>14913</v>
      </c>
      <c r="C6056" s="2" t="s">
        <v>17149</v>
      </c>
    </row>
    <row r="6057" spans="1:3" x14ac:dyDescent="0.35">
      <c r="A6057" s="2" t="s">
        <v>1056</v>
      </c>
      <c r="B6057" s="2" t="s">
        <v>14913</v>
      </c>
      <c r="C6057" s="2" t="s">
        <v>17150</v>
      </c>
    </row>
    <row r="6058" spans="1:3" x14ac:dyDescent="0.35">
      <c r="A6058" s="2" t="s">
        <v>1056</v>
      </c>
      <c r="B6058" s="2" t="s">
        <v>14913</v>
      </c>
      <c r="C6058" s="2" t="s">
        <v>17151</v>
      </c>
    </row>
    <row r="6059" spans="1:3" x14ac:dyDescent="0.35">
      <c r="A6059" s="2" t="s">
        <v>1056</v>
      </c>
      <c r="B6059" s="2" t="s">
        <v>14913</v>
      </c>
      <c r="C6059" s="2" t="s">
        <v>17152</v>
      </c>
    </row>
    <row r="6060" spans="1:3" x14ac:dyDescent="0.35">
      <c r="A6060" s="2" t="s">
        <v>1056</v>
      </c>
      <c r="B6060" s="2" t="s">
        <v>14913</v>
      </c>
      <c r="C6060" s="2" t="s">
        <v>17153</v>
      </c>
    </row>
    <row r="6061" spans="1:3" x14ac:dyDescent="0.35">
      <c r="A6061" s="2" t="s">
        <v>1056</v>
      </c>
      <c r="B6061" s="2" t="s">
        <v>17148</v>
      </c>
      <c r="C6061" s="2" t="s">
        <v>17154</v>
      </c>
    </row>
    <row r="6062" spans="1:3" x14ac:dyDescent="0.35">
      <c r="A6062" s="2" t="s">
        <v>1056</v>
      </c>
      <c r="B6062" s="2" t="s">
        <v>17148</v>
      </c>
      <c r="C6062" s="2" t="s">
        <v>17155</v>
      </c>
    </row>
    <row r="6063" spans="1:3" x14ac:dyDescent="0.35">
      <c r="A6063" s="2" t="s">
        <v>1056</v>
      </c>
      <c r="B6063" s="2" t="s">
        <v>17148</v>
      </c>
      <c r="C6063" s="2" t="s">
        <v>17156</v>
      </c>
    </row>
    <row r="6064" spans="1:3" x14ac:dyDescent="0.35">
      <c r="A6064" s="2" t="s">
        <v>1056</v>
      </c>
      <c r="B6064" s="2" t="s">
        <v>17148</v>
      </c>
      <c r="C6064" s="2" t="s">
        <v>17157</v>
      </c>
    </row>
    <row r="6065" spans="1:3" x14ac:dyDescent="0.35">
      <c r="A6065" s="2" t="s">
        <v>1056</v>
      </c>
      <c r="B6065" s="2" t="s">
        <v>17148</v>
      </c>
      <c r="C6065" s="2" t="s">
        <v>17158</v>
      </c>
    </row>
    <row r="6066" spans="1:3" x14ac:dyDescent="0.35">
      <c r="A6066" s="2" t="s">
        <v>1056</v>
      </c>
      <c r="B6066" s="2" t="s">
        <v>17148</v>
      </c>
      <c r="C6066" s="2" t="s">
        <v>17159</v>
      </c>
    </row>
    <row r="6067" spans="1:3" x14ac:dyDescent="0.35">
      <c r="A6067" s="2" t="s">
        <v>1056</v>
      </c>
      <c r="B6067" s="2" t="s">
        <v>17148</v>
      </c>
      <c r="C6067" s="2" t="s">
        <v>17160</v>
      </c>
    </row>
    <row r="6068" spans="1:3" x14ac:dyDescent="0.35">
      <c r="A6068" s="2" t="s">
        <v>1056</v>
      </c>
      <c r="B6068" s="2" t="s">
        <v>17148</v>
      </c>
      <c r="C6068" s="2" t="s">
        <v>17161</v>
      </c>
    </row>
    <row r="6069" spans="1:3" x14ac:dyDescent="0.35">
      <c r="A6069" s="2" t="s">
        <v>1056</v>
      </c>
      <c r="B6069" s="2" t="s">
        <v>17148</v>
      </c>
      <c r="C6069" s="2" t="s">
        <v>17162</v>
      </c>
    </row>
    <row r="6070" spans="1:3" x14ac:dyDescent="0.35">
      <c r="A6070" s="2" t="s">
        <v>1056</v>
      </c>
      <c r="B6070" s="2" t="s">
        <v>17148</v>
      </c>
      <c r="C6070" s="2" t="s">
        <v>17163</v>
      </c>
    </row>
    <row r="6071" spans="1:3" x14ac:dyDescent="0.35">
      <c r="A6071" s="2" t="s">
        <v>1056</v>
      </c>
      <c r="B6071" s="2" t="s">
        <v>17148</v>
      </c>
      <c r="C6071" s="2" t="s">
        <v>17164</v>
      </c>
    </row>
    <row r="6072" spans="1:3" x14ac:dyDescent="0.35">
      <c r="A6072" s="2" t="s">
        <v>1056</v>
      </c>
      <c r="B6072" s="2" t="s">
        <v>17148</v>
      </c>
      <c r="C6072" s="2" t="s">
        <v>17165</v>
      </c>
    </row>
    <row r="6073" spans="1:3" x14ac:dyDescent="0.35">
      <c r="A6073" s="2" t="s">
        <v>1056</v>
      </c>
      <c r="B6073" s="2" t="s">
        <v>17148</v>
      </c>
      <c r="C6073" s="2" t="s">
        <v>17166</v>
      </c>
    </row>
    <row r="6074" spans="1:3" x14ac:dyDescent="0.35">
      <c r="A6074" s="2" t="s">
        <v>1056</v>
      </c>
      <c r="B6074" s="2" t="s">
        <v>17149</v>
      </c>
      <c r="C6074" s="2" t="s">
        <v>17167</v>
      </c>
    </row>
    <row r="6075" spans="1:3" x14ac:dyDescent="0.35">
      <c r="A6075" s="2" t="s">
        <v>1056</v>
      </c>
      <c r="B6075" s="2" t="s">
        <v>17149</v>
      </c>
      <c r="C6075" s="2" t="s">
        <v>17168</v>
      </c>
    </row>
    <row r="6076" spans="1:3" x14ac:dyDescent="0.35">
      <c r="A6076" s="2" t="s">
        <v>1056</v>
      </c>
      <c r="B6076" s="2" t="s">
        <v>17149</v>
      </c>
      <c r="C6076" s="2" t="s">
        <v>17169</v>
      </c>
    </row>
    <row r="6077" spans="1:3" x14ac:dyDescent="0.35">
      <c r="A6077" s="2" t="s">
        <v>1056</v>
      </c>
      <c r="B6077" s="2" t="s">
        <v>17149</v>
      </c>
      <c r="C6077" s="2" t="s">
        <v>17170</v>
      </c>
    </row>
    <row r="6078" spans="1:3" x14ac:dyDescent="0.35">
      <c r="A6078" s="2" t="s">
        <v>1056</v>
      </c>
      <c r="B6078" s="2" t="s">
        <v>17149</v>
      </c>
      <c r="C6078" s="2" t="s">
        <v>17171</v>
      </c>
    </row>
    <row r="6079" spans="1:3" x14ac:dyDescent="0.35">
      <c r="A6079" s="2" t="s">
        <v>1056</v>
      </c>
      <c r="B6079" s="2" t="s">
        <v>17149</v>
      </c>
      <c r="C6079" s="2" t="s">
        <v>17172</v>
      </c>
    </row>
    <row r="6080" spans="1:3" x14ac:dyDescent="0.35">
      <c r="A6080" s="2" t="s">
        <v>1056</v>
      </c>
      <c r="B6080" s="2" t="s">
        <v>17149</v>
      </c>
      <c r="C6080" s="2" t="s">
        <v>17173</v>
      </c>
    </row>
    <row r="6081" spans="1:3" x14ac:dyDescent="0.35">
      <c r="A6081" s="2" t="s">
        <v>1056</v>
      </c>
      <c r="B6081" s="2" t="s">
        <v>17149</v>
      </c>
      <c r="C6081" s="2" t="s">
        <v>17174</v>
      </c>
    </row>
    <row r="6082" spans="1:3" x14ac:dyDescent="0.35">
      <c r="A6082" s="2" t="s">
        <v>1056</v>
      </c>
      <c r="B6082" s="2" t="s">
        <v>17149</v>
      </c>
      <c r="C6082" s="2" t="s">
        <v>17175</v>
      </c>
    </row>
    <row r="6083" spans="1:3" x14ac:dyDescent="0.35">
      <c r="A6083" s="2" t="s">
        <v>1056</v>
      </c>
      <c r="B6083" s="2" t="s">
        <v>17149</v>
      </c>
      <c r="C6083" s="2" t="s">
        <v>17176</v>
      </c>
    </row>
    <row r="6084" spans="1:3" x14ac:dyDescent="0.35">
      <c r="A6084" s="2" t="s">
        <v>1056</v>
      </c>
      <c r="B6084" s="2" t="s">
        <v>17149</v>
      </c>
      <c r="C6084" s="2" t="s">
        <v>17177</v>
      </c>
    </row>
    <row r="6085" spans="1:3" x14ac:dyDescent="0.35">
      <c r="A6085" s="2" t="s">
        <v>1056</v>
      </c>
      <c r="B6085" s="2" t="s">
        <v>17149</v>
      </c>
      <c r="C6085" s="2" t="s">
        <v>17178</v>
      </c>
    </row>
    <row r="6086" spans="1:3" x14ac:dyDescent="0.35">
      <c r="A6086" s="2" t="s">
        <v>1056</v>
      </c>
      <c r="B6086" s="2" t="s">
        <v>17149</v>
      </c>
      <c r="C6086" s="2" t="s">
        <v>17179</v>
      </c>
    </row>
    <row r="6087" spans="1:3" x14ac:dyDescent="0.35">
      <c r="A6087" s="2" t="s">
        <v>1056</v>
      </c>
      <c r="B6087" s="2" t="s">
        <v>17149</v>
      </c>
      <c r="C6087" s="2" t="s">
        <v>17180</v>
      </c>
    </row>
    <row r="6088" spans="1:3" x14ac:dyDescent="0.35">
      <c r="A6088" s="2" t="s">
        <v>1056</v>
      </c>
      <c r="B6088" s="2" t="s">
        <v>17149</v>
      </c>
      <c r="C6088" s="2" t="s">
        <v>17181</v>
      </c>
    </row>
    <row r="6089" spans="1:3" x14ac:dyDescent="0.35">
      <c r="A6089" s="2" t="s">
        <v>1056</v>
      </c>
      <c r="B6089" s="2" t="s">
        <v>17149</v>
      </c>
      <c r="C6089" s="2" t="s">
        <v>17182</v>
      </c>
    </row>
    <row r="6090" spans="1:3" x14ac:dyDescent="0.35">
      <c r="A6090" s="2" t="s">
        <v>1056</v>
      </c>
      <c r="B6090" s="2" t="s">
        <v>17149</v>
      </c>
      <c r="C6090" s="2" t="s">
        <v>17183</v>
      </c>
    </row>
    <row r="6091" spans="1:3" x14ac:dyDescent="0.35">
      <c r="A6091" s="2" t="s">
        <v>1056</v>
      </c>
      <c r="B6091" s="2" t="s">
        <v>17149</v>
      </c>
      <c r="C6091" s="2" t="s">
        <v>17184</v>
      </c>
    </row>
    <row r="6092" spans="1:3" x14ac:dyDescent="0.35">
      <c r="A6092" s="2" t="s">
        <v>1056</v>
      </c>
      <c r="B6092" s="2" t="s">
        <v>17149</v>
      </c>
      <c r="C6092" s="2" t="s">
        <v>17185</v>
      </c>
    </row>
    <row r="6093" spans="1:3" x14ac:dyDescent="0.35">
      <c r="A6093" s="2" t="s">
        <v>1056</v>
      </c>
      <c r="B6093" s="2" t="s">
        <v>17149</v>
      </c>
      <c r="C6093" s="2" t="s">
        <v>17186</v>
      </c>
    </row>
    <row r="6094" spans="1:3" x14ac:dyDescent="0.35">
      <c r="A6094" s="2" t="s">
        <v>1056</v>
      </c>
      <c r="B6094" s="2" t="s">
        <v>17150</v>
      </c>
      <c r="C6094" s="2" t="s">
        <v>17187</v>
      </c>
    </row>
    <row r="6095" spans="1:3" x14ac:dyDescent="0.35">
      <c r="A6095" s="2" t="s">
        <v>1056</v>
      </c>
      <c r="B6095" s="2" t="s">
        <v>17150</v>
      </c>
      <c r="C6095" s="2" t="s">
        <v>17188</v>
      </c>
    </row>
    <row r="6096" spans="1:3" x14ac:dyDescent="0.35">
      <c r="A6096" s="2" t="s">
        <v>1056</v>
      </c>
      <c r="B6096" s="2" t="s">
        <v>17150</v>
      </c>
      <c r="C6096" s="2" t="s">
        <v>17189</v>
      </c>
    </row>
    <row r="6097" spans="1:3" x14ac:dyDescent="0.35">
      <c r="A6097" s="2" t="s">
        <v>1056</v>
      </c>
      <c r="B6097" s="2" t="s">
        <v>17150</v>
      </c>
      <c r="C6097" s="2" t="s">
        <v>17190</v>
      </c>
    </row>
    <row r="6098" spans="1:3" x14ac:dyDescent="0.35">
      <c r="A6098" s="2" t="s">
        <v>1056</v>
      </c>
      <c r="B6098" s="2" t="s">
        <v>17150</v>
      </c>
      <c r="C6098" s="2" t="s">
        <v>17191</v>
      </c>
    </row>
    <row r="6099" spans="1:3" x14ac:dyDescent="0.35">
      <c r="A6099" s="2" t="s">
        <v>1056</v>
      </c>
      <c r="B6099" s="2" t="s">
        <v>17150</v>
      </c>
      <c r="C6099" s="2" t="s">
        <v>17192</v>
      </c>
    </row>
    <row r="6100" spans="1:3" x14ac:dyDescent="0.35">
      <c r="A6100" s="2" t="s">
        <v>1056</v>
      </c>
      <c r="B6100" s="2" t="s">
        <v>17150</v>
      </c>
      <c r="C6100" s="2" t="s">
        <v>17193</v>
      </c>
    </row>
    <row r="6101" spans="1:3" x14ac:dyDescent="0.35">
      <c r="A6101" s="2" t="s">
        <v>1056</v>
      </c>
      <c r="B6101" s="2" t="s">
        <v>17150</v>
      </c>
      <c r="C6101" s="2" t="s">
        <v>17194</v>
      </c>
    </row>
    <row r="6102" spans="1:3" x14ac:dyDescent="0.35">
      <c r="A6102" s="2" t="s">
        <v>1056</v>
      </c>
      <c r="B6102" s="2" t="s">
        <v>17150</v>
      </c>
      <c r="C6102" s="2" t="s">
        <v>17195</v>
      </c>
    </row>
    <row r="6103" spans="1:3" x14ac:dyDescent="0.35">
      <c r="A6103" s="2" t="s">
        <v>1056</v>
      </c>
      <c r="B6103" s="2" t="s">
        <v>17150</v>
      </c>
      <c r="C6103" s="2" t="s">
        <v>17196</v>
      </c>
    </row>
    <row r="6104" spans="1:3" x14ac:dyDescent="0.35">
      <c r="A6104" s="2" t="s">
        <v>1056</v>
      </c>
      <c r="B6104" s="2" t="s">
        <v>17150</v>
      </c>
      <c r="C6104" s="2" t="s">
        <v>17197</v>
      </c>
    </row>
    <row r="6105" spans="1:3" x14ac:dyDescent="0.35">
      <c r="A6105" s="2" t="s">
        <v>1056</v>
      </c>
      <c r="B6105" s="2" t="s">
        <v>17150</v>
      </c>
      <c r="C6105" s="2" t="s">
        <v>17198</v>
      </c>
    </row>
    <row r="6106" spans="1:3" x14ac:dyDescent="0.35">
      <c r="A6106" s="2" t="s">
        <v>1056</v>
      </c>
      <c r="B6106" s="2" t="s">
        <v>17150</v>
      </c>
      <c r="C6106" s="2" t="s">
        <v>17199</v>
      </c>
    </row>
    <row r="6107" spans="1:3" x14ac:dyDescent="0.35">
      <c r="A6107" s="2" t="s">
        <v>1056</v>
      </c>
      <c r="B6107" s="2" t="s">
        <v>17150</v>
      </c>
      <c r="C6107" s="2" t="s">
        <v>17200</v>
      </c>
    </row>
    <row r="6108" spans="1:3" x14ac:dyDescent="0.35">
      <c r="A6108" s="2" t="s">
        <v>1056</v>
      </c>
      <c r="B6108" s="2" t="s">
        <v>17150</v>
      </c>
      <c r="C6108" s="2" t="s">
        <v>17201</v>
      </c>
    </row>
    <row r="6109" spans="1:3" x14ac:dyDescent="0.35">
      <c r="A6109" s="2" t="s">
        <v>1056</v>
      </c>
      <c r="B6109" s="2" t="s">
        <v>17150</v>
      </c>
      <c r="C6109" s="2" t="s">
        <v>17202</v>
      </c>
    </row>
    <row r="6110" spans="1:3" x14ac:dyDescent="0.35">
      <c r="A6110" s="2" t="s">
        <v>1056</v>
      </c>
      <c r="B6110" s="2" t="s">
        <v>17150</v>
      </c>
      <c r="C6110" s="2" t="s">
        <v>17203</v>
      </c>
    </row>
    <row r="6111" spans="1:3" x14ac:dyDescent="0.35">
      <c r="A6111" s="2" t="s">
        <v>1056</v>
      </c>
      <c r="B6111" s="2" t="s">
        <v>17150</v>
      </c>
      <c r="C6111" s="2" t="s">
        <v>17204</v>
      </c>
    </row>
    <row r="6112" spans="1:3" x14ac:dyDescent="0.35">
      <c r="A6112" s="2" t="s">
        <v>1056</v>
      </c>
      <c r="B6112" s="2" t="s">
        <v>17151</v>
      </c>
      <c r="C6112" s="2" t="s">
        <v>17205</v>
      </c>
    </row>
    <row r="6113" spans="1:3" x14ac:dyDescent="0.35">
      <c r="A6113" s="2" t="s">
        <v>1056</v>
      </c>
      <c r="B6113" s="2" t="s">
        <v>17151</v>
      </c>
      <c r="C6113" s="2" t="s">
        <v>17206</v>
      </c>
    </row>
    <row r="6114" spans="1:3" x14ac:dyDescent="0.35">
      <c r="A6114" s="2" t="s">
        <v>1056</v>
      </c>
      <c r="B6114" s="2" t="s">
        <v>17151</v>
      </c>
      <c r="C6114" s="2" t="s">
        <v>17207</v>
      </c>
    </row>
    <row r="6115" spans="1:3" x14ac:dyDescent="0.35">
      <c r="A6115" s="2" t="s">
        <v>1056</v>
      </c>
      <c r="B6115" s="2" t="s">
        <v>17151</v>
      </c>
      <c r="C6115" s="2" t="s">
        <v>17208</v>
      </c>
    </row>
    <row r="6116" spans="1:3" x14ac:dyDescent="0.35">
      <c r="A6116" s="2" t="s">
        <v>1056</v>
      </c>
      <c r="B6116" s="2" t="s">
        <v>17151</v>
      </c>
      <c r="C6116" s="2" t="s">
        <v>17209</v>
      </c>
    </row>
    <row r="6117" spans="1:3" x14ac:dyDescent="0.35">
      <c r="A6117" s="2" t="s">
        <v>1056</v>
      </c>
      <c r="B6117" s="2" t="s">
        <v>17151</v>
      </c>
      <c r="C6117" s="2" t="s">
        <v>17210</v>
      </c>
    </row>
    <row r="6118" spans="1:3" x14ac:dyDescent="0.35">
      <c r="A6118" s="2" t="s">
        <v>1056</v>
      </c>
      <c r="B6118" s="2" t="s">
        <v>17153</v>
      </c>
      <c r="C6118" s="2" t="s">
        <v>17211</v>
      </c>
    </row>
    <row r="6119" spans="1:3" x14ac:dyDescent="0.35">
      <c r="A6119" s="2" t="s">
        <v>1056</v>
      </c>
      <c r="B6119" s="2" t="s">
        <v>17153</v>
      </c>
      <c r="C6119" s="2" t="s">
        <v>17212</v>
      </c>
    </row>
    <row r="6120" spans="1:3" x14ac:dyDescent="0.35">
      <c r="A6120" s="2" t="s">
        <v>1056</v>
      </c>
      <c r="B6120" s="2" t="s">
        <v>14932</v>
      </c>
      <c r="C6120" s="2" t="s">
        <v>17213</v>
      </c>
    </row>
    <row r="6121" spans="1:3" x14ac:dyDescent="0.35">
      <c r="A6121" s="2" t="s">
        <v>1056</v>
      </c>
      <c r="B6121" s="2" t="s">
        <v>14932</v>
      </c>
      <c r="C6121" s="2" t="s">
        <v>17214</v>
      </c>
    </row>
    <row r="6122" spans="1:3" x14ac:dyDescent="0.35">
      <c r="A6122" s="2" t="s">
        <v>1056</v>
      </c>
      <c r="B6122" s="2" t="s">
        <v>14932</v>
      </c>
      <c r="C6122" s="2" t="s">
        <v>17215</v>
      </c>
    </row>
    <row r="6123" spans="1:3" x14ac:dyDescent="0.35">
      <c r="A6123" s="2" t="s">
        <v>1056</v>
      </c>
      <c r="B6123" s="2" t="s">
        <v>14932</v>
      </c>
      <c r="C6123" s="2" t="s">
        <v>17216</v>
      </c>
    </row>
    <row r="6124" spans="1:3" x14ac:dyDescent="0.35">
      <c r="A6124" s="2" t="s">
        <v>1056</v>
      </c>
      <c r="B6124" s="2" t="s">
        <v>14932</v>
      </c>
      <c r="C6124" s="2" t="s">
        <v>17217</v>
      </c>
    </row>
    <row r="6125" spans="1:3" x14ac:dyDescent="0.35">
      <c r="A6125" s="2" t="s">
        <v>1056</v>
      </c>
      <c r="B6125" s="2" t="s">
        <v>14932</v>
      </c>
      <c r="C6125" s="2" t="s">
        <v>17218</v>
      </c>
    </row>
    <row r="6126" spans="1:3" x14ac:dyDescent="0.35">
      <c r="A6126" s="2" t="s">
        <v>1056</v>
      </c>
      <c r="B6126" s="2" t="s">
        <v>14932</v>
      </c>
      <c r="C6126" s="2" t="s">
        <v>17219</v>
      </c>
    </row>
    <row r="6127" spans="1:3" x14ac:dyDescent="0.35">
      <c r="A6127" s="2" t="s">
        <v>1056</v>
      </c>
      <c r="B6127" s="2" t="s">
        <v>14932</v>
      </c>
      <c r="C6127" s="2" t="s">
        <v>17220</v>
      </c>
    </row>
    <row r="6128" spans="1:3" x14ac:dyDescent="0.35">
      <c r="A6128" s="2" t="s">
        <v>1056</v>
      </c>
      <c r="B6128" s="2" t="s">
        <v>14932</v>
      </c>
      <c r="C6128" s="2" t="s">
        <v>17221</v>
      </c>
    </row>
    <row r="6129" spans="1:3" x14ac:dyDescent="0.35">
      <c r="A6129" s="2" t="s">
        <v>1056</v>
      </c>
      <c r="B6129" s="2" t="s">
        <v>14932</v>
      </c>
      <c r="C6129" s="2" t="s">
        <v>17222</v>
      </c>
    </row>
    <row r="6130" spans="1:3" x14ac:dyDescent="0.35">
      <c r="A6130" s="2" t="s">
        <v>1056</v>
      </c>
      <c r="B6130" s="2" t="s">
        <v>14932</v>
      </c>
      <c r="C6130" s="2" t="s">
        <v>17223</v>
      </c>
    </row>
    <row r="6131" spans="1:3" x14ac:dyDescent="0.35">
      <c r="A6131" s="2" t="s">
        <v>1056</v>
      </c>
      <c r="B6131" s="2" t="s">
        <v>14932</v>
      </c>
      <c r="C6131" s="2" t="s">
        <v>17224</v>
      </c>
    </row>
    <row r="6132" spans="1:3" x14ac:dyDescent="0.35">
      <c r="A6132" s="2" t="s">
        <v>1056</v>
      </c>
      <c r="B6132" s="2" t="s">
        <v>17213</v>
      </c>
      <c r="C6132" s="2" t="s">
        <v>17225</v>
      </c>
    </row>
    <row r="6133" spans="1:3" x14ac:dyDescent="0.35">
      <c r="A6133" s="2" t="s">
        <v>1056</v>
      </c>
      <c r="B6133" s="2" t="s">
        <v>17213</v>
      </c>
      <c r="C6133" s="2" t="s">
        <v>17226</v>
      </c>
    </row>
    <row r="6134" spans="1:3" x14ac:dyDescent="0.35">
      <c r="A6134" s="2" t="s">
        <v>1056</v>
      </c>
      <c r="B6134" s="2" t="s">
        <v>17213</v>
      </c>
      <c r="C6134" s="2" t="s">
        <v>17227</v>
      </c>
    </row>
    <row r="6135" spans="1:3" x14ac:dyDescent="0.35">
      <c r="A6135" s="2" t="s">
        <v>1056</v>
      </c>
      <c r="B6135" s="2" t="s">
        <v>17213</v>
      </c>
      <c r="C6135" s="2" t="s">
        <v>17228</v>
      </c>
    </row>
    <row r="6136" spans="1:3" x14ac:dyDescent="0.35">
      <c r="A6136" s="2" t="s">
        <v>1056</v>
      </c>
      <c r="B6136" s="2" t="s">
        <v>17213</v>
      </c>
      <c r="C6136" s="2" t="s">
        <v>17229</v>
      </c>
    </row>
    <row r="6137" spans="1:3" x14ac:dyDescent="0.35">
      <c r="A6137" s="2" t="s">
        <v>1056</v>
      </c>
      <c r="B6137" s="2" t="s">
        <v>17213</v>
      </c>
      <c r="C6137" s="2" t="s">
        <v>17230</v>
      </c>
    </row>
    <row r="6138" spans="1:3" x14ac:dyDescent="0.35">
      <c r="A6138" s="2" t="s">
        <v>1056</v>
      </c>
      <c r="B6138" s="2" t="s">
        <v>17213</v>
      </c>
      <c r="C6138" s="2" t="s">
        <v>17231</v>
      </c>
    </row>
    <row r="6139" spans="1:3" x14ac:dyDescent="0.35">
      <c r="A6139" s="2" t="s">
        <v>1056</v>
      </c>
      <c r="B6139" s="2" t="s">
        <v>17214</v>
      </c>
      <c r="C6139" s="2" t="s">
        <v>17232</v>
      </c>
    </row>
    <row r="6140" spans="1:3" x14ac:dyDescent="0.35">
      <c r="A6140" s="2" t="s">
        <v>1056</v>
      </c>
      <c r="B6140" s="2" t="s">
        <v>17214</v>
      </c>
      <c r="C6140" s="2" t="s">
        <v>17233</v>
      </c>
    </row>
    <row r="6141" spans="1:3" x14ac:dyDescent="0.35">
      <c r="A6141" s="2" t="s">
        <v>1056</v>
      </c>
      <c r="B6141" s="2" t="s">
        <v>17214</v>
      </c>
      <c r="C6141" s="2" t="s">
        <v>17234</v>
      </c>
    </row>
    <row r="6142" spans="1:3" x14ac:dyDescent="0.35">
      <c r="A6142" s="2" t="s">
        <v>1056</v>
      </c>
      <c r="B6142" s="2" t="s">
        <v>17214</v>
      </c>
      <c r="C6142" s="2" t="s">
        <v>17235</v>
      </c>
    </row>
    <row r="6143" spans="1:3" x14ac:dyDescent="0.35">
      <c r="A6143" s="2" t="s">
        <v>1056</v>
      </c>
      <c r="B6143" s="2" t="s">
        <v>17214</v>
      </c>
      <c r="C6143" s="2" t="s">
        <v>17236</v>
      </c>
    </row>
    <row r="6144" spans="1:3" x14ac:dyDescent="0.35">
      <c r="A6144" s="2" t="s">
        <v>1056</v>
      </c>
      <c r="B6144" s="2" t="s">
        <v>17214</v>
      </c>
      <c r="C6144" s="2" t="s">
        <v>17237</v>
      </c>
    </row>
    <row r="6145" spans="1:3" x14ac:dyDescent="0.35">
      <c r="A6145" s="2" t="s">
        <v>1056</v>
      </c>
      <c r="B6145" s="2" t="s">
        <v>17214</v>
      </c>
      <c r="C6145" s="2" t="s">
        <v>17238</v>
      </c>
    </row>
    <row r="6146" spans="1:3" x14ac:dyDescent="0.35">
      <c r="A6146" s="2" t="s">
        <v>1056</v>
      </c>
      <c r="B6146" s="2" t="s">
        <v>17214</v>
      </c>
      <c r="C6146" s="2" t="s">
        <v>17239</v>
      </c>
    </row>
    <row r="6147" spans="1:3" x14ac:dyDescent="0.35">
      <c r="A6147" s="2" t="s">
        <v>1056</v>
      </c>
      <c r="B6147" s="2" t="s">
        <v>17214</v>
      </c>
      <c r="C6147" s="2" t="s">
        <v>17240</v>
      </c>
    </row>
    <row r="6148" spans="1:3" x14ac:dyDescent="0.35">
      <c r="A6148" s="2" t="s">
        <v>1056</v>
      </c>
      <c r="B6148" s="2" t="s">
        <v>17215</v>
      </c>
      <c r="C6148" s="2" t="s">
        <v>17241</v>
      </c>
    </row>
    <row r="6149" spans="1:3" x14ac:dyDescent="0.35">
      <c r="A6149" s="2" t="s">
        <v>1056</v>
      </c>
      <c r="B6149" s="2" t="s">
        <v>17215</v>
      </c>
      <c r="C6149" s="2" t="s">
        <v>17242</v>
      </c>
    </row>
    <row r="6150" spans="1:3" x14ac:dyDescent="0.35">
      <c r="A6150" s="2" t="s">
        <v>1056</v>
      </c>
      <c r="B6150" s="2" t="s">
        <v>17215</v>
      </c>
      <c r="C6150" s="2" t="s">
        <v>17243</v>
      </c>
    </row>
    <row r="6151" spans="1:3" x14ac:dyDescent="0.35">
      <c r="A6151" s="2" t="s">
        <v>1056</v>
      </c>
      <c r="B6151" s="2" t="s">
        <v>17216</v>
      </c>
      <c r="C6151" s="2" t="s">
        <v>17244</v>
      </c>
    </row>
    <row r="6152" spans="1:3" x14ac:dyDescent="0.35">
      <c r="A6152" s="2" t="s">
        <v>1056</v>
      </c>
      <c r="B6152" s="2" t="s">
        <v>17216</v>
      </c>
      <c r="C6152" s="2" t="s">
        <v>17245</v>
      </c>
    </row>
    <row r="6153" spans="1:3" x14ac:dyDescent="0.35">
      <c r="A6153" s="2" t="s">
        <v>1056</v>
      </c>
      <c r="B6153" s="2" t="s">
        <v>17216</v>
      </c>
      <c r="C6153" s="2" t="s">
        <v>17246</v>
      </c>
    </row>
    <row r="6154" spans="1:3" x14ac:dyDescent="0.35">
      <c r="A6154" s="2" t="s">
        <v>1056</v>
      </c>
      <c r="B6154" s="2" t="s">
        <v>17216</v>
      </c>
      <c r="C6154" s="2" t="s">
        <v>17247</v>
      </c>
    </row>
    <row r="6155" spans="1:3" x14ac:dyDescent="0.35">
      <c r="A6155" s="2" t="s">
        <v>1056</v>
      </c>
      <c r="B6155" s="2" t="s">
        <v>17216</v>
      </c>
      <c r="C6155" s="2" t="s">
        <v>17248</v>
      </c>
    </row>
    <row r="6156" spans="1:3" x14ac:dyDescent="0.35">
      <c r="A6156" s="2" t="s">
        <v>1056</v>
      </c>
      <c r="B6156" s="2" t="s">
        <v>17216</v>
      </c>
      <c r="C6156" s="2" t="s">
        <v>17249</v>
      </c>
    </row>
    <row r="6157" spans="1:3" x14ac:dyDescent="0.35">
      <c r="A6157" s="2" t="s">
        <v>1056</v>
      </c>
      <c r="B6157" s="2" t="s">
        <v>17216</v>
      </c>
      <c r="C6157" s="2" t="s">
        <v>17250</v>
      </c>
    </row>
    <row r="6158" spans="1:3" x14ac:dyDescent="0.35">
      <c r="A6158" s="2" t="s">
        <v>1056</v>
      </c>
      <c r="B6158" s="2" t="s">
        <v>17216</v>
      </c>
      <c r="C6158" s="2" t="s">
        <v>17251</v>
      </c>
    </row>
    <row r="6159" spans="1:3" x14ac:dyDescent="0.35">
      <c r="A6159" s="2" t="s">
        <v>1056</v>
      </c>
      <c r="B6159" s="2" t="s">
        <v>17216</v>
      </c>
      <c r="C6159" s="2" t="s">
        <v>17252</v>
      </c>
    </row>
    <row r="6160" spans="1:3" x14ac:dyDescent="0.35">
      <c r="A6160" s="2" t="s">
        <v>1056</v>
      </c>
      <c r="B6160" s="2" t="s">
        <v>17216</v>
      </c>
      <c r="C6160" s="2" t="s">
        <v>17253</v>
      </c>
    </row>
    <row r="6161" spans="1:3" x14ac:dyDescent="0.35">
      <c r="A6161" s="2" t="s">
        <v>1056</v>
      </c>
      <c r="B6161" s="2" t="s">
        <v>17216</v>
      </c>
      <c r="C6161" s="2" t="s">
        <v>17254</v>
      </c>
    </row>
    <row r="6162" spans="1:3" x14ac:dyDescent="0.35">
      <c r="A6162" s="2" t="s">
        <v>1056</v>
      </c>
      <c r="B6162" s="2" t="s">
        <v>17216</v>
      </c>
      <c r="C6162" s="2" t="s">
        <v>17255</v>
      </c>
    </row>
    <row r="6163" spans="1:3" x14ac:dyDescent="0.35">
      <c r="A6163" s="2" t="s">
        <v>1056</v>
      </c>
      <c r="B6163" s="2" t="s">
        <v>17216</v>
      </c>
      <c r="C6163" s="2" t="s">
        <v>17256</v>
      </c>
    </row>
    <row r="6164" spans="1:3" x14ac:dyDescent="0.35">
      <c r="A6164" s="2" t="s">
        <v>1056</v>
      </c>
      <c r="B6164" s="2" t="s">
        <v>17217</v>
      </c>
      <c r="C6164" s="2" t="s">
        <v>17257</v>
      </c>
    </row>
    <row r="6165" spans="1:3" x14ac:dyDescent="0.35">
      <c r="A6165" s="2" t="s">
        <v>1056</v>
      </c>
      <c r="B6165" s="2" t="s">
        <v>17217</v>
      </c>
      <c r="C6165" s="2" t="s">
        <v>17258</v>
      </c>
    </row>
    <row r="6166" spans="1:3" x14ac:dyDescent="0.35">
      <c r="A6166" s="2" t="s">
        <v>1056</v>
      </c>
      <c r="B6166" s="2" t="s">
        <v>17217</v>
      </c>
      <c r="C6166" s="2" t="s">
        <v>17259</v>
      </c>
    </row>
    <row r="6167" spans="1:3" x14ac:dyDescent="0.35">
      <c r="A6167" s="2" t="s">
        <v>1056</v>
      </c>
      <c r="B6167" s="2" t="s">
        <v>17217</v>
      </c>
      <c r="C6167" s="2" t="s">
        <v>17260</v>
      </c>
    </row>
    <row r="6168" spans="1:3" x14ac:dyDescent="0.35">
      <c r="A6168" s="2" t="s">
        <v>1056</v>
      </c>
      <c r="B6168" s="2" t="s">
        <v>17217</v>
      </c>
      <c r="C6168" s="2" t="s">
        <v>17261</v>
      </c>
    </row>
    <row r="6169" spans="1:3" x14ac:dyDescent="0.35">
      <c r="A6169" s="2" t="s">
        <v>1056</v>
      </c>
      <c r="B6169" s="2" t="s">
        <v>17217</v>
      </c>
      <c r="C6169" s="2" t="s">
        <v>17262</v>
      </c>
    </row>
    <row r="6170" spans="1:3" x14ac:dyDescent="0.35">
      <c r="A6170" s="2" t="s">
        <v>1056</v>
      </c>
      <c r="B6170" s="2" t="s">
        <v>17218</v>
      </c>
      <c r="C6170" s="2" t="s">
        <v>17263</v>
      </c>
    </row>
    <row r="6171" spans="1:3" x14ac:dyDescent="0.35">
      <c r="A6171" s="2" t="s">
        <v>1056</v>
      </c>
      <c r="B6171" s="2" t="s">
        <v>17218</v>
      </c>
      <c r="C6171" s="2" t="s">
        <v>17264</v>
      </c>
    </row>
    <row r="6172" spans="1:3" x14ac:dyDescent="0.35">
      <c r="A6172" s="2" t="s">
        <v>1056</v>
      </c>
      <c r="B6172" s="2" t="s">
        <v>17218</v>
      </c>
      <c r="C6172" s="2" t="s">
        <v>17265</v>
      </c>
    </row>
    <row r="6173" spans="1:3" x14ac:dyDescent="0.35">
      <c r="A6173" s="2" t="s">
        <v>1056</v>
      </c>
      <c r="B6173" s="2" t="s">
        <v>17218</v>
      </c>
      <c r="C6173" s="2" t="s">
        <v>17266</v>
      </c>
    </row>
    <row r="6174" spans="1:3" x14ac:dyDescent="0.35">
      <c r="A6174" s="2" t="s">
        <v>1056</v>
      </c>
      <c r="B6174" s="2" t="s">
        <v>17218</v>
      </c>
      <c r="C6174" s="2" t="s">
        <v>17267</v>
      </c>
    </row>
    <row r="6175" spans="1:3" x14ac:dyDescent="0.35">
      <c r="A6175" s="2" t="s">
        <v>1056</v>
      </c>
      <c r="B6175" s="2" t="s">
        <v>17218</v>
      </c>
      <c r="C6175" s="2" t="s">
        <v>17268</v>
      </c>
    </row>
    <row r="6176" spans="1:3" x14ac:dyDescent="0.35">
      <c r="A6176" s="2" t="s">
        <v>1056</v>
      </c>
      <c r="B6176" s="2" t="s">
        <v>17218</v>
      </c>
      <c r="C6176" s="2" t="s">
        <v>17269</v>
      </c>
    </row>
    <row r="6177" spans="1:3" x14ac:dyDescent="0.35">
      <c r="A6177" s="2" t="s">
        <v>1056</v>
      </c>
      <c r="B6177" s="2" t="s">
        <v>17218</v>
      </c>
      <c r="C6177" s="2" t="s">
        <v>17270</v>
      </c>
    </row>
    <row r="6178" spans="1:3" x14ac:dyDescent="0.35">
      <c r="A6178" s="2" t="s">
        <v>1056</v>
      </c>
      <c r="B6178" s="2" t="s">
        <v>17218</v>
      </c>
      <c r="C6178" s="2" t="s">
        <v>17271</v>
      </c>
    </row>
    <row r="6179" spans="1:3" x14ac:dyDescent="0.35">
      <c r="A6179" s="2" t="s">
        <v>1056</v>
      </c>
      <c r="B6179" s="2" t="s">
        <v>17218</v>
      </c>
      <c r="C6179" s="2" t="s">
        <v>17272</v>
      </c>
    </row>
    <row r="6180" spans="1:3" x14ac:dyDescent="0.35">
      <c r="A6180" s="2" t="s">
        <v>1056</v>
      </c>
      <c r="B6180" s="2" t="s">
        <v>17219</v>
      </c>
      <c r="C6180" s="2" t="s">
        <v>17273</v>
      </c>
    </row>
    <row r="6181" spans="1:3" x14ac:dyDescent="0.35">
      <c r="A6181" s="2" t="s">
        <v>1056</v>
      </c>
      <c r="B6181" s="2" t="s">
        <v>17219</v>
      </c>
      <c r="C6181" s="2" t="s">
        <v>17274</v>
      </c>
    </row>
    <row r="6182" spans="1:3" x14ac:dyDescent="0.35">
      <c r="A6182" s="2" t="s">
        <v>1056</v>
      </c>
      <c r="B6182" s="2" t="s">
        <v>17219</v>
      </c>
      <c r="C6182" s="2" t="s">
        <v>17275</v>
      </c>
    </row>
    <row r="6183" spans="1:3" x14ac:dyDescent="0.35">
      <c r="A6183" s="2" t="s">
        <v>1056</v>
      </c>
      <c r="B6183" s="2" t="s">
        <v>17219</v>
      </c>
      <c r="C6183" s="2" t="s">
        <v>17276</v>
      </c>
    </row>
    <row r="6184" spans="1:3" x14ac:dyDescent="0.35">
      <c r="A6184" s="2" t="s">
        <v>1056</v>
      </c>
      <c r="B6184" s="2" t="s">
        <v>17220</v>
      </c>
      <c r="C6184" s="2" t="s">
        <v>17277</v>
      </c>
    </row>
    <row r="6185" spans="1:3" x14ac:dyDescent="0.35">
      <c r="A6185" s="2" t="s">
        <v>1056</v>
      </c>
      <c r="B6185" s="2" t="s">
        <v>17220</v>
      </c>
      <c r="C6185" s="2" t="s">
        <v>17278</v>
      </c>
    </row>
    <row r="6186" spans="1:3" x14ac:dyDescent="0.35">
      <c r="A6186" s="2" t="s">
        <v>1056</v>
      </c>
      <c r="B6186" s="2" t="s">
        <v>17220</v>
      </c>
      <c r="C6186" s="2" t="s">
        <v>17279</v>
      </c>
    </row>
    <row r="6187" spans="1:3" x14ac:dyDescent="0.35">
      <c r="A6187" s="2" t="s">
        <v>1056</v>
      </c>
      <c r="B6187" s="2" t="s">
        <v>17220</v>
      </c>
      <c r="C6187" s="2" t="s">
        <v>17280</v>
      </c>
    </row>
    <row r="6188" spans="1:3" x14ac:dyDescent="0.35">
      <c r="A6188" s="2" t="s">
        <v>1056</v>
      </c>
      <c r="B6188" s="2" t="s">
        <v>17220</v>
      </c>
      <c r="C6188" s="2" t="s">
        <v>17281</v>
      </c>
    </row>
    <row r="6189" spans="1:3" x14ac:dyDescent="0.35">
      <c r="A6189" s="2" t="s">
        <v>1056</v>
      </c>
      <c r="B6189" s="2" t="s">
        <v>17220</v>
      </c>
      <c r="C6189" s="2" t="s">
        <v>17282</v>
      </c>
    </row>
    <row r="6190" spans="1:3" x14ac:dyDescent="0.35">
      <c r="A6190" s="2" t="s">
        <v>1056</v>
      </c>
      <c r="B6190" s="2" t="s">
        <v>17220</v>
      </c>
      <c r="C6190" s="2" t="s">
        <v>17283</v>
      </c>
    </row>
    <row r="6191" spans="1:3" x14ac:dyDescent="0.35">
      <c r="A6191" s="2" t="s">
        <v>1056</v>
      </c>
      <c r="B6191" s="2" t="s">
        <v>17220</v>
      </c>
      <c r="C6191" s="2" t="s">
        <v>17284</v>
      </c>
    </row>
    <row r="6192" spans="1:3" x14ac:dyDescent="0.35">
      <c r="A6192" s="2" t="s">
        <v>1056</v>
      </c>
      <c r="B6192" s="2" t="s">
        <v>17220</v>
      </c>
      <c r="C6192" s="2" t="s">
        <v>17285</v>
      </c>
    </row>
    <row r="6193" spans="1:3" x14ac:dyDescent="0.35">
      <c r="A6193" s="2" t="s">
        <v>1056</v>
      </c>
      <c r="B6193" s="2" t="s">
        <v>17220</v>
      </c>
      <c r="C6193" s="2" t="s">
        <v>17286</v>
      </c>
    </row>
    <row r="6194" spans="1:3" x14ac:dyDescent="0.35">
      <c r="A6194" s="2" t="s">
        <v>1056</v>
      </c>
      <c r="B6194" s="2" t="s">
        <v>17221</v>
      </c>
      <c r="C6194" s="2" t="s">
        <v>17287</v>
      </c>
    </row>
    <row r="6195" spans="1:3" x14ac:dyDescent="0.35">
      <c r="A6195" s="2" t="s">
        <v>1056</v>
      </c>
      <c r="B6195" s="2" t="s">
        <v>17221</v>
      </c>
      <c r="C6195" s="2" t="s">
        <v>17288</v>
      </c>
    </row>
    <row r="6196" spans="1:3" x14ac:dyDescent="0.35">
      <c r="A6196" s="2" t="s">
        <v>1056</v>
      </c>
      <c r="B6196" s="2" t="s">
        <v>17221</v>
      </c>
      <c r="C6196" s="2" t="s">
        <v>17289</v>
      </c>
    </row>
    <row r="6197" spans="1:3" x14ac:dyDescent="0.35">
      <c r="A6197" s="2" t="s">
        <v>1056</v>
      </c>
      <c r="B6197" s="2" t="s">
        <v>17221</v>
      </c>
      <c r="C6197" s="2" t="s">
        <v>17290</v>
      </c>
    </row>
    <row r="6198" spans="1:3" x14ac:dyDescent="0.35">
      <c r="A6198" s="2" t="s">
        <v>1056</v>
      </c>
      <c r="B6198" s="2" t="s">
        <v>17221</v>
      </c>
      <c r="C6198" s="2" t="s">
        <v>17291</v>
      </c>
    </row>
    <row r="6199" spans="1:3" x14ac:dyDescent="0.35">
      <c r="A6199" s="2" t="s">
        <v>1056</v>
      </c>
      <c r="B6199" s="2" t="s">
        <v>17221</v>
      </c>
      <c r="C6199" s="2" t="s">
        <v>17292</v>
      </c>
    </row>
    <row r="6200" spans="1:3" x14ac:dyDescent="0.35">
      <c r="A6200" s="2" t="s">
        <v>1056</v>
      </c>
      <c r="B6200" s="2" t="s">
        <v>17222</v>
      </c>
      <c r="C6200" s="2" t="s">
        <v>17293</v>
      </c>
    </row>
    <row r="6201" spans="1:3" x14ac:dyDescent="0.35">
      <c r="A6201" s="2" t="s">
        <v>1056</v>
      </c>
      <c r="B6201" s="2" t="s">
        <v>17222</v>
      </c>
      <c r="C6201" s="2" t="s">
        <v>17294</v>
      </c>
    </row>
    <row r="6202" spans="1:3" x14ac:dyDescent="0.35">
      <c r="A6202" s="2" t="s">
        <v>1056</v>
      </c>
      <c r="B6202" s="2" t="s">
        <v>17222</v>
      </c>
      <c r="C6202" s="2" t="s">
        <v>17295</v>
      </c>
    </row>
    <row r="6203" spans="1:3" x14ac:dyDescent="0.35">
      <c r="A6203" s="2" t="s">
        <v>1056</v>
      </c>
      <c r="B6203" s="2" t="s">
        <v>17222</v>
      </c>
      <c r="C6203" s="2" t="s">
        <v>17296</v>
      </c>
    </row>
    <row r="6204" spans="1:3" x14ac:dyDescent="0.35">
      <c r="A6204" s="2" t="s">
        <v>1056</v>
      </c>
      <c r="B6204" s="2" t="s">
        <v>17222</v>
      </c>
      <c r="C6204" s="2" t="s">
        <v>17297</v>
      </c>
    </row>
    <row r="6205" spans="1:3" x14ac:dyDescent="0.35">
      <c r="A6205" s="2" t="s">
        <v>1056</v>
      </c>
      <c r="B6205" s="2" t="s">
        <v>17222</v>
      </c>
      <c r="C6205" s="2" t="s">
        <v>17298</v>
      </c>
    </row>
    <row r="6206" spans="1:3" x14ac:dyDescent="0.35">
      <c r="A6206" s="2" t="s">
        <v>1056</v>
      </c>
      <c r="B6206" s="2" t="s">
        <v>17222</v>
      </c>
      <c r="C6206" s="2" t="s">
        <v>17299</v>
      </c>
    </row>
    <row r="6207" spans="1:3" x14ac:dyDescent="0.35">
      <c r="A6207" s="2" t="s">
        <v>1056</v>
      </c>
      <c r="B6207" s="2" t="s">
        <v>17222</v>
      </c>
      <c r="C6207" s="2" t="s">
        <v>17300</v>
      </c>
    </row>
    <row r="6208" spans="1:3" x14ac:dyDescent="0.35">
      <c r="A6208" s="2" t="s">
        <v>1056</v>
      </c>
      <c r="B6208" s="2" t="s">
        <v>17222</v>
      </c>
      <c r="C6208" s="2" t="s">
        <v>17301</v>
      </c>
    </row>
    <row r="6209" spans="1:3" x14ac:dyDescent="0.35">
      <c r="A6209" s="2" t="s">
        <v>1056</v>
      </c>
      <c r="B6209" s="2" t="s">
        <v>17222</v>
      </c>
      <c r="C6209" s="2" t="s">
        <v>17302</v>
      </c>
    </row>
    <row r="6210" spans="1:3" x14ac:dyDescent="0.35">
      <c r="A6210" s="2" t="s">
        <v>1056</v>
      </c>
      <c r="B6210" s="2" t="s">
        <v>17222</v>
      </c>
      <c r="C6210" s="2" t="s">
        <v>17303</v>
      </c>
    </row>
    <row r="6211" spans="1:3" x14ac:dyDescent="0.35">
      <c r="A6211" s="2" t="s">
        <v>1056</v>
      </c>
      <c r="B6211" s="2" t="s">
        <v>17222</v>
      </c>
      <c r="C6211" s="2" t="s">
        <v>17304</v>
      </c>
    </row>
    <row r="6212" spans="1:3" x14ac:dyDescent="0.35">
      <c r="A6212" s="2" t="s">
        <v>1056</v>
      </c>
      <c r="B6212" s="2" t="s">
        <v>17222</v>
      </c>
      <c r="C6212" s="2" t="s">
        <v>17305</v>
      </c>
    </row>
    <row r="6213" spans="1:3" x14ac:dyDescent="0.35">
      <c r="A6213" s="2" t="s">
        <v>1056</v>
      </c>
      <c r="B6213" s="2" t="s">
        <v>17222</v>
      </c>
      <c r="C6213" s="2" t="s">
        <v>17306</v>
      </c>
    </row>
    <row r="6214" spans="1:3" x14ac:dyDescent="0.35">
      <c r="A6214" s="2" t="s">
        <v>1056</v>
      </c>
      <c r="B6214" s="2" t="s">
        <v>17222</v>
      </c>
      <c r="C6214" s="2" t="s">
        <v>17307</v>
      </c>
    </row>
    <row r="6215" spans="1:3" x14ac:dyDescent="0.35">
      <c r="A6215" s="2" t="s">
        <v>1056</v>
      </c>
      <c r="B6215" s="2" t="s">
        <v>17223</v>
      </c>
      <c r="C6215" s="2" t="s">
        <v>17308</v>
      </c>
    </row>
    <row r="6216" spans="1:3" x14ac:dyDescent="0.35">
      <c r="A6216" s="2" t="s">
        <v>1056</v>
      </c>
      <c r="B6216" s="2" t="s">
        <v>17223</v>
      </c>
      <c r="C6216" s="2" t="s">
        <v>17309</v>
      </c>
    </row>
    <row r="6217" spans="1:3" x14ac:dyDescent="0.35">
      <c r="A6217" s="2" t="s">
        <v>1056</v>
      </c>
      <c r="B6217" s="2" t="s">
        <v>17223</v>
      </c>
      <c r="C6217" s="2" t="s">
        <v>17310</v>
      </c>
    </row>
    <row r="6218" spans="1:3" x14ac:dyDescent="0.35">
      <c r="A6218" s="2" t="s">
        <v>1056</v>
      </c>
      <c r="B6218" s="2" t="s">
        <v>17223</v>
      </c>
      <c r="C6218" s="2" t="s">
        <v>17311</v>
      </c>
    </row>
    <row r="6219" spans="1:3" x14ac:dyDescent="0.35">
      <c r="A6219" s="2" t="s">
        <v>1056</v>
      </c>
      <c r="B6219" s="2" t="s">
        <v>17223</v>
      </c>
      <c r="C6219" s="2" t="s">
        <v>17312</v>
      </c>
    </row>
    <row r="6220" spans="1:3" x14ac:dyDescent="0.35">
      <c r="A6220" s="2" t="s">
        <v>1056</v>
      </c>
      <c r="B6220" s="2" t="s">
        <v>17223</v>
      </c>
      <c r="C6220" s="2" t="s">
        <v>17313</v>
      </c>
    </row>
    <row r="6221" spans="1:3" x14ac:dyDescent="0.35">
      <c r="A6221" s="2" t="s">
        <v>1056</v>
      </c>
      <c r="B6221" s="2" t="s">
        <v>17223</v>
      </c>
      <c r="C6221" s="2" t="s">
        <v>17314</v>
      </c>
    </row>
    <row r="6222" spans="1:3" x14ac:dyDescent="0.35">
      <c r="A6222" s="2" t="s">
        <v>1056</v>
      </c>
      <c r="B6222" s="2" t="s">
        <v>17224</v>
      </c>
      <c r="C6222" s="2" t="s">
        <v>17315</v>
      </c>
    </row>
    <row r="6223" spans="1:3" x14ac:dyDescent="0.35">
      <c r="A6223" s="2" t="s">
        <v>1056</v>
      </c>
      <c r="B6223" s="2" t="s">
        <v>17224</v>
      </c>
      <c r="C6223" s="2" t="s">
        <v>17316</v>
      </c>
    </row>
    <row r="6224" spans="1:3" x14ac:dyDescent="0.35">
      <c r="A6224" s="2" t="s">
        <v>1056</v>
      </c>
      <c r="B6224" s="2" t="s">
        <v>17224</v>
      </c>
      <c r="C6224" s="2" t="s">
        <v>17317</v>
      </c>
    </row>
    <row r="6225" spans="1:3" x14ac:dyDescent="0.35">
      <c r="A6225" s="2" t="s">
        <v>1056</v>
      </c>
      <c r="B6225" s="2" t="s">
        <v>17224</v>
      </c>
      <c r="C6225" s="2" t="s">
        <v>17318</v>
      </c>
    </row>
    <row r="6226" spans="1:3" x14ac:dyDescent="0.35">
      <c r="A6226" s="2" t="s">
        <v>1056</v>
      </c>
      <c r="B6226" s="2" t="s">
        <v>17224</v>
      </c>
      <c r="C6226" s="2" t="s">
        <v>17319</v>
      </c>
    </row>
    <row r="6227" spans="1:3" x14ac:dyDescent="0.35">
      <c r="A6227" s="2" t="s">
        <v>1056</v>
      </c>
      <c r="B6227" s="2" t="s">
        <v>17224</v>
      </c>
      <c r="C6227" s="2" t="s">
        <v>17320</v>
      </c>
    </row>
    <row r="6228" spans="1:3" x14ac:dyDescent="0.35">
      <c r="A6228" s="2" t="s">
        <v>1056</v>
      </c>
      <c r="B6228" s="2" t="s">
        <v>17224</v>
      </c>
      <c r="C6228" s="2" t="s">
        <v>17321</v>
      </c>
    </row>
    <row r="6229" spans="1:3" x14ac:dyDescent="0.35">
      <c r="A6229" s="2" t="s">
        <v>1056</v>
      </c>
      <c r="B6229" s="2" t="s">
        <v>17224</v>
      </c>
      <c r="C6229" s="2" t="s">
        <v>17322</v>
      </c>
    </row>
    <row r="6230" spans="1:3" x14ac:dyDescent="0.35">
      <c r="A6230" s="2" t="s">
        <v>1056</v>
      </c>
      <c r="B6230" s="2" t="s">
        <v>17224</v>
      </c>
      <c r="C6230" s="2" t="s">
        <v>17323</v>
      </c>
    </row>
    <row r="6231" spans="1:3" x14ac:dyDescent="0.35">
      <c r="A6231" s="2" t="s">
        <v>1056</v>
      </c>
      <c r="B6231" s="2" t="s">
        <v>17224</v>
      </c>
      <c r="C6231" s="2" t="s">
        <v>17324</v>
      </c>
    </row>
    <row r="6232" spans="1:3" x14ac:dyDescent="0.35">
      <c r="A6232" s="2" t="s">
        <v>1056</v>
      </c>
      <c r="B6232" s="2" t="s">
        <v>17224</v>
      </c>
      <c r="C6232" s="2" t="s">
        <v>17325</v>
      </c>
    </row>
    <row r="6233" spans="1:3" x14ac:dyDescent="0.35">
      <c r="A6233" s="2" t="s">
        <v>1056</v>
      </c>
      <c r="B6233" s="2" t="s">
        <v>17224</v>
      </c>
      <c r="C6233" s="2" t="s">
        <v>17326</v>
      </c>
    </row>
    <row r="6234" spans="1:3" x14ac:dyDescent="0.35">
      <c r="A6234" s="2" t="s">
        <v>1056</v>
      </c>
      <c r="B6234" s="2" t="s">
        <v>17224</v>
      </c>
      <c r="C6234" s="2" t="s">
        <v>17327</v>
      </c>
    </row>
    <row r="6235" spans="1:3" x14ac:dyDescent="0.35">
      <c r="A6235" s="2" t="s">
        <v>1056</v>
      </c>
      <c r="B6235" s="2" t="s">
        <v>17224</v>
      </c>
      <c r="C6235" s="2" t="s">
        <v>17328</v>
      </c>
    </row>
    <row r="6236" spans="1:3" x14ac:dyDescent="0.35">
      <c r="A6236" s="2" t="s">
        <v>1056</v>
      </c>
      <c r="B6236" s="2" t="s">
        <v>17224</v>
      </c>
      <c r="C6236" s="2" t="s">
        <v>17329</v>
      </c>
    </row>
    <row r="6237" spans="1:3" x14ac:dyDescent="0.35">
      <c r="A6237" s="2" t="s">
        <v>1056</v>
      </c>
      <c r="B6237" s="2" t="s">
        <v>14933</v>
      </c>
      <c r="C6237" s="2" t="s">
        <v>17330</v>
      </c>
    </row>
    <row r="6238" spans="1:3" x14ac:dyDescent="0.35">
      <c r="A6238" s="2" t="s">
        <v>1056</v>
      </c>
      <c r="B6238" s="2" t="s">
        <v>14933</v>
      </c>
      <c r="C6238" s="2" t="s">
        <v>17331</v>
      </c>
    </row>
    <row r="6239" spans="1:3" x14ac:dyDescent="0.35">
      <c r="A6239" s="2" t="s">
        <v>1056</v>
      </c>
      <c r="B6239" s="2" t="s">
        <v>14933</v>
      </c>
      <c r="C6239" s="2" t="s">
        <v>17332</v>
      </c>
    </row>
    <row r="6240" spans="1:3" x14ac:dyDescent="0.35">
      <c r="A6240" s="2" t="s">
        <v>1056</v>
      </c>
      <c r="B6240" s="2" t="s">
        <v>14933</v>
      </c>
      <c r="C6240" s="2" t="s">
        <v>17333</v>
      </c>
    </row>
    <row r="6241" spans="1:3" x14ac:dyDescent="0.35">
      <c r="A6241" s="2" t="s">
        <v>1056</v>
      </c>
      <c r="B6241" s="2" t="s">
        <v>14933</v>
      </c>
      <c r="C6241" s="2" t="s">
        <v>17334</v>
      </c>
    </row>
    <row r="6242" spans="1:3" x14ac:dyDescent="0.35">
      <c r="A6242" s="2" t="s">
        <v>1056</v>
      </c>
      <c r="B6242" s="2" t="s">
        <v>14933</v>
      </c>
      <c r="C6242" s="2" t="s">
        <v>20263</v>
      </c>
    </row>
    <row r="6243" spans="1:3" x14ac:dyDescent="0.35">
      <c r="A6243" s="2" t="s">
        <v>1056</v>
      </c>
      <c r="B6243" s="2" t="s">
        <v>14933</v>
      </c>
      <c r="C6243" s="2" t="s">
        <v>20264</v>
      </c>
    </row>
    <row r="6244" spans="1:3" x14ac:dyDescent="0.35">
      <c r="A6244" s="2" t="s">
        <v>1056</v>
      </c>
      <c r="B6244" s="2" t="s">
        <v>14933</v>
      </c>
      <c r="C6244" s="2" t="s">
        <v>20265</v>
      </c>
    </row>
    <row r="6245" spans="1:3" x14ac:dyDescent="0.35">
      <c r="A6245" s="2" t="s">
        <v>1056</v>
      </c>
      <c r="B6245" s="2" t="s">
        <v>14933</v>
      </c>
      <c r="C6245" s="2" t="s">
        <v>20266</v>
      </c>
    </row>
    <row r="6246" spans="1:3" x14ac:dyDescent="0.35">
      <c r="A6246" s="2" t="s">
        <v>1056</v>
      </c>
      <c r="B6246" s="2" t="s">
        <v>14933</v>
      </c>
      <c r="C6246" s="2" t="s">
        <v>20267</v>
      </c>
    </row>
    <row r="6247" spans="1:3" x14ac:dyDescent="0.35">
      <c r="A6247" s="2" t="s">
        <v>1056</v>
      </c>
      <c r="B6247" s="2" t="s">
        <v>14933</v>
      </c>
      <c r="C6247" s="2" t="s">
        <v>20268</v>
      </c>
    </row>
    <row r="6248" spans="1:3" x14ac:dyDescent="0.35">
      <c r="A6248" s="2" t="s">
        <v>1056</v>
      </c>
      <c r="B6248" s="2" t="s">
        <v>14933</v>
      </c>
      <c r="C6248" s="2" t="s">
        <v>20269</v>
      </c>
    </row>
    <row r="6249" spans="1:3" x14ac:dyDescent="0.35">
      <c r="A6249" s="2" t="s">
        <v>1056</v>
      </c>
      <c r="B6249" s="2" t="s">
        <v>14933</v>
      </c>
      <c r="C6249" s="2" t="s">
        <v>20270</v>
      </c>
    </row>
    <row r="6250" spans="1:3" x14ac:dyDescent="0.35">
      <c r="A6250" s="2" t="s">
        <v>1056</v>
      </c>
      <c r="B6250" s="2" t="s">
        <v>14933</v>
      </c>
      <c r="C6250" s="2" t="s">
        <v>20271</v>
      </c>
    </row>
    <row r="6251" spans="1:3" x14ac:dyDescent="0.35">
      <c r="A6251" s="2" t="s">
        <v>1056</v>
      </c>
      <c r="B6251" s="2" t="s">
        <v>14933</v>
      </c>
      <c r="C6251" s="2" t="s">
        <v>20272</v>
      </c>
    </row>
    <row r="6252" spans="1:3" x14ac:dyDescent="0.35">
      <c r="A6252" s="2" t="s">
        <v>1056</v>
      </c>
      <c r="B6252" s="2" t="s">
        <v>20664</v>
      </c>
      <c r="C6252" s="2" t="s">
        <v>20665</v>
      </c>
    </row>
    <row r="6253" spans="1:3" x14ac:dyDescent="0.35">
      <c r="A6253" s="2" t="s">
        <v>1056</v>
      </c>
      <c r="B6253" s="2" t="s">
        <v>17330</v>
      </c>
      <c r="C6253" s="2" t="s">
        <v>17335</v>
      </c>
    </row>
    <row r="6254" spans="1:3" x14ac:dyDescent="0.35">
      <c r="A6254" s="2" t="s">
        <v>1056</v>
      </c>
      <c r="B6254" s="2" t="s">
        <v>17330</v>
      </c>
      <c r="C6254" s="2" t="s">
        <v>17336</v>
      </c>
    </row>
    <row r="6255" spans="1:3" x14ac:dyDescent="0.35">
      <c r="A6255" s="2" t="s">
        <v>1056</v>
      </c>
      <c r="B6255" s="2" t="s">
        <v>17330</v>
      </c>
      <c r="C6255" s="2" t="s">
        <v>17337</v>
      </c>
    </row>
    <row r="6256" spans="1:3" x14ac:dyDescent="0.35">
      <c r="A6256" s="2" t="s">
        <v>1056</v>
      </c>
      <c r="B6256" s="2" t="s">
        <v>17330</v>
      </c>
      <c r="C6256" s="2" t="s">
        <v>17338</v>
      </c>
    </row>
    <row r="6257" spans="1:3" x14ac:dyDescent="0.35">
      <c r="A6257" s="2" t="s">
        <v>1056</v>
      </c>
      <c r="B6257" s="2" t="s">
        <v>17330</v>
      </c>
      <c r="C6257" s="2" t="s">
        <v>17339</v>
      </c>
    </row>
    <row r="6258" spans="1:3" x14ac:dyDescent="0.35">
      <c r="A6258" s="2" t="s">
        <v>1056</v>
      </c>
      <c r="B6258" s="2" t="s">
        <v>17330</v>
      </c>
      <c r="C6258" s="2" t="s">
        <v>17340</v>
      </c>
    </row>
    <row r="6259" spans="1:3" x14ac:dyDescent="0.35">
      <c r="A6259" s="2" t="s">
        <v>1056</v>
      </c>
      <c r="B6259" s="2" t="s">
        <v>17330</v>
      </c>
      <c r="C6259" s="2" t="s">
        <v>17341</v>
      </c>
    </row>
    <row r="6260" spans="1:3" x14ac:dyDescent="0.35">
      <c r="A6260" s="2" t="s">
        <v>1056</v>
      </c>
      <c r="B6260" s="2" t="s">
        <v>17330</v>
      </c>
      <c r="C6260" s="2" t="s">
        <v>17342</v>
      </c>
    </row>
    <row r="6261" spans="1:3" x14ac:dyDescent="0.35">
      <c r="A6261" s="2" t="s">
        <v>1056</v>
      </c>
      <c r="B6261" s="2" t="s">
        <v>17330</v>
      </c>
      <c r="C6261" s="2" t="s">
        <v>17343</v>
      </c>
    </row>
    <row r="6262" spans="1:3" x14ac:dyDescent="0.35">
      <c r="A6262" s="2" t="s">
        <v>1056</v>
      </c>
      <c r="B6262" s="2" t="s">
        <v>17330</v>
      </c>
      <c r="C6262" s="2" t="s">
        <v>17344</v>
      </c>
    </row>
    <row r="6263" spans="1:3" x14ac:dyDescent="0.35">
      <c r="A6263" s="2" t="s">
        <v>1056</v>
      </c>
      <c r="B6263" s="2" t="s">
        <v>17331</v>
      </c>
      <c r="C6263" s="2" t="s">
        <v>17345</v>
      </c>
    </row>
    <row r="6264" spans="1:3" x14ac:dyDescent="0.35">
      <c r="A6264" s="2" t="s">
        <v>1056</v>
      </c>
      <c r="B6264" s="2" t="s">
        <v>17331</v>
      </c>
      <c r="C6264" s="2" t="s">
        <v>17346</v>
      </c>
    </row>
    <row r="6265" spans="1:3" x14ac:dyDescent="0.35">
      <c r="A6265" s="2" t="s">
        <v>1056</v>
      </c>
      <c r="B6265" s="2" t="s">
        <v>17331</v>
      </c>
      <c r="C6265" s="2" t="s">
        <v>17347</v>
      </c>
    </row>
    <row r="6266" spans="1:3" x14ac:dyDescent="0.35">
      <c r="A6266" s="2" t="s">
        <v>1056</v>
      </c>
      <c r="B6266" s="2" t="s">
        <v>17331</v>
      </c>
      <c r="C6266" s="2" t="s">
        <v>17348</v>
      </c>
    </row>
    <row r="6267" spans="1:3" x14ac:dyDescent="0.35">
      <c r="A6267" s="2" t="s">
        <v>1056</v>
      </c>
      <c r="B6267" s="2" t="s">
        <v>17331</v>
      </c>
      <c r="C6267" s="2" t="s">
        <v>17349</v>
      </c>
    </row>
    <row r="6268" spans="1:3" x14ac:dyDescent="0.35">
      <c r="A6268" s="2" t="s">
        <v>1056</v>
      </c>
      <c r="B6268" s="2" t="s">
        <v>17331</v>
      </c>
      <c r="C6268" s="2" t="s">
        <v>17350</v>
      </c>
    </row>
    <row r="6269" spans="1:3" x14ac:dyDescent="0.35">
      <c r="A6269" s="2" t="s">
        <v>1056</v>
      </c>
      <c r="B6269" s="2" t="s">
        <v>17331</v>
      </c>
      <c r="C6269" s="2" t="s">
        <v>17351</v>
      </c>
    </row>
    <row r="6270" spans="1:3" x14ac:dyDescent="0.35">
      <c r="A6270" s="2" t="s">
        <v>1056</v>
      </c>
      <c r="B6270" s="2" t="s">
        <v>17331</v>
      </c>
      <c r="C6270" s="2" t="s">
        <v>17352</v>
      </c>
    </row>
    <row r="6271" spans="1:3" x14ac:dyDescent="0.35">
      <c r="A6271" s="2" t="s">
        <v>1056</v>
      </c>
      <c r="B6271" s="2" t="s">
        <v>17331</v>
      </c>
      <c r="C6271" s="2" t="s">
        <v>17353</v>
      </c>
    </row>
    <row r="6272" spans="1:3" x14ac:dyDescent="0.35">
      <c r="A6272" s="2" t="s">
        <v>1056</v>
      </c>
      <c r="B6272" s="2" t="s">
        <v>17331</v>
      </c>
      <c r="C6272" s="2" t="s">
        <v>17354</v>
      </c>
    </row>
    <row r="6273" spans="1:3" x14ac:dyDescent="0.35">
      <c r="A6273" s="2" t="s">
        <v>1056</v>
      </c>
      <c r="B6273" s="2" t="s">
        <v>17332</v>
      </c>
      <c r="C6273" s="2" t="s">
        <v>17355</v>
      </c>
    </row>
    <row r="6274" spans="1:3" x14ac:dyDescent="0.35">
      <c r="A6274" s="2" t="s">
        <v>1056</v>
      </c>
      <c r="B6274" s="2" t="s">
        <v>17332</v>
      </c>
      <c r="C6274" s="2" t="s">
        <v>17356</v>
      </c>
    </row>
    <row r="6275" spans="1:3" x14ac:dyDescent="0.35">
      <c r="A6275" s="2" t="s">
        <v>1056</v>
      </c>
      <c r="B6275" s="2" t="s">
        <v>17332</v>
      </c>
      <c r="C6275" s="2" t="s">
        <v>17357</v>
      </c>
    </row>
    <row r="6276" spans="1:3" x14ac:dyDescent="0.35">
      <c r="A6276" s="2" t="s">
        <v>1056</v>
      </c>
      <c r="B6276" s="2" t="s">
        <v>17332</v>
      </c>
      <c r="C6276" s="2" t="s">
        <v>17358</v>
      </c>
    </row>
    <row r="6277" spans="1:3" x14ac:dyDescent="0.35">
      <c r="A6277" s="2" t="s">
        <v>1056</v>
      </c>
      <c r="B6277" s="2" t="s">
        <v>17332</v>
      </c>
      <c r="C6277" s="2" t="s">
        <v>17359</v>
      </c>
    </row>
    <row r="6278" spans="1:3" x14ac:dyDescent="0.35">
      <c r="A6278" s="2" t="s">
        <v>1056</v>
      </c>
      <c r="B6278" s="2" t="s">
        <v>17332</v>
      </c>
      <c r="C6278" s="2" t="s">
        <v>17360</v>
      </c>
    </row>
    <row r="6279" spans="1:3" x14ac:dyDescent="0.35">
      <c r="A6279" s="2" t="s">
        <v>1056</v>
      </c>
      <c r="B6279" s="2" t="s">
        <v>17332</v>
      </c>
      <c r="C6279" s="2" t="s">
        <v>17361</v>
      </c>
    </row>
    <row r="6280" spans="1:3" x14ac:dyDescent="0.35">
      <c r="A6280" s="2" t="s">
        <v>1056</v>
      </c>
      <c r="B6280" s="2" t="s">
        <v>17332</v>
      </c>
      <c r="C6280" s="2" t="s">
        <v>17362</v>
      </c>
    </row>
    <row r="6281" spans="1:3" x14ac:dyDescent="0.35">
      <c r="A6281" s="2" t="s">
        <v>1056</v>
      </c>
      <c r="B6281" s="2" t="s">
        <v>17332</v>
      </c>
      <c r="C6281" s="2" t="s">
        <v>17363</v>
      </c>
    </row>
    <row r="6282" spans="1:3" x14ac:dyDescent="0.35">
      <c r="A6282" s="2" t="s">
        <v>1056</v>
      </c>
      <c r="B6282" s="2" t="s">
        <v>17332</v>
      </c>
      <c r="C6282" s="2" t="s">
        <v>17364</v>
      </c>
    </row>
    <row r="6283" spans="1:3" x14ac:dyDescent="0.35">
      <c r="A6283" s="2" t="s">
        <v>1056</v>
      </c>
      <c r="B6283" s="2" t="s">
        <v>17332</v>
      </c>
      <c r="C6283" s="2" t="s">
        <v>17365</v>
      </c>
    </row>
    <row r="6284" spans="1:3" x14ac:dyDescent="0.35">
      <c r="A6284" s="2" t="s">
        <v>1056</v>
      </c>
      <c r="B6284" s="2" t="s">
        <v>17332</v>
      </c>
      <c r="C6284" s="2" t="s">
        <v>17366</v>
      </c>
    </row>
    <row r="6285" spans="1:3" x14ac:dyDescent="0.35">
      <c r="A6285" s="2" t="s">
        <v>1056</v>
      </c>
      <c r="B6285" s="2" t="s">
        <v>17332</v>
      </c>
      <c r="C6285" s="2" t="s">
        <v>17367</v>
      </c>
    </row>
    <row r="6286" spans="1:3" x14ac:dyDescent="0.35">
      <c r="A6286" s="2" t="s">
        <v>1056</v>
      </c>
      <c r="B6286" s="2" t="s">
        <v>17332</v>
      </c>
      <c r="C6286" s="2" t="s">
        <v>17368</v>
      </c>
    </row>
    <row r="6287" spans="1:3" x14ac:dyDescent="0.35">
      <c r="A6287" s="2" t="s">
        <v>1056</v>
      </c>
      <c r="B6287" s="2" t="s">
        <v>17332</v>
      </c>
      <c r="C6287" s="2" t="s">
        <v>17369</v>
      </c>
    </row>
    <row r="6288" spans="1:3" x14ac:dyDescent="0.35">
      <c r="A6288" s="2" t="s">
        <v>1056</v>
      </c>
      <c r="B6288" s="2" t="s">
        <v>17333</v>
      </c>
      <c r="C6288" s="2" t="s">
        <v>17370</v>
      </c>
    </row>
    <row r="6289" spans="1:3" x14ac:dyDescent="0.35">
      <c r="A6289" s="2" t="s">
        <v>1056</v>
      </c>
      <c r="B6289" s="2" t="s">
        <v>17333</v>
      </c>
      <c r="C6289" s="2" t="s">
        <v>17371</v>
      </c>
    </row>
    <row r="6290" spans="1:3" x14ac:dyDescent="0.35">
      <c r="A6290" s="2" t="s">
        <v>1056</v>
      </c>
      <c r="B6290" s="2" t="s">
        <v>17333</v>
      </c>
      <c r="C6290" s="2" t="s">
        <v>17372</v>
      </c>
    </row>
    <row r="6291" spans="1:3" x14ac:dyDescent="0.35">
      <c r="A6291" s="2" t="s">
        <v>1056</v>
      </c>
      <c r="B6291" s="2" t="s">
        <v>17333</v>
      </c>
      <c r="C6291" s="2" t="s">
        <v>17373</v>
      </c>
    </row>
    <row r="6292" spans="1:3" x14ac:dyDescent="0.35">
      <c r="A6292" s="2" t="s">
        <v>1056</v>
      </c>
      <c r="B6292" s="2" t="s">
        <v>17333</v>
      </c>
      <c r="C6292" s="2" t="s">
        <v>17374</v>
      </c>
    </row>
    <row r="6293" spans="1:3" x14ac:dyDescent="0.35">
      <c r="A6293" s="2" t="s">
        <v>1056</v>
      </c>
      <c r="B6293" s="2" t="s">
        <v>17333</v>
      </c>
      <c r="C6293" s="2" t="s">
        <v>17375</v>
      </c>
    </row>
    <row r="6294" spans="1:3" x14ac:dyDescent="0.35">
      <c r="A6294" s="2" t="s">
        <v>1056</v>
      </c>
      <c r="B6294" s="2" t="s">
        <v>17333</v>
      </c>
      <c r="C6294" s="2" t="s">
        <v>17376</v>
      </c>
    </row>
    <row r="6295" spans="1:3" x14ac:dyDescent="0.35">
      <c r="A6295" s="2" t="s">
        <v>1056</v>
      </c>
      <c r="B6295" s="2" t="s">
        <v>17333</v>
      </c>
      <c r="C6295" s="2" t="s">
        <v>17377</v>
      </c>
    </row>
    <row r="6296" spans="1:3" x14ac:dyDescent="0.35">
      <c r="A6296" s="2" t="s">
        <v>1056</v>
      </c>
      <c r="B6296" s="2" t="s">
        <v>17333</v>
      </c>
      <c r="C6296" s="2" t="s">
        <v>17378</v>
      </c>
    </row>
    <row r="6297" spans="1:3" x14ac:dyDescent="0.35">
      <c r="A6297" s="2" t="s">
        <v>1056</v>
      </c>
      <c r="B6297" s="2" t="s">
        <v>17333</v>
      </c>
      <c r="C6297" s="2" t="s">
        <v>17379</v>
      </c>
    </row>
    <row r="6298" spans="1:3" x14ac:dyDescent="0.35">
      <c r="A6298" s="2" t="s">
        <v>1056</v>
      </c>
      <c r="B6298" s="2" t="s">
        <v>17333</v>
      </c>
      <c r="C6298" s="2" t="s">
        <v>17380</v>
      </c>
    </row>
    <row r="6299" spans="1:3" x14ac:dyDescent="0.35">
      <c r="A6299" s="2" t="s">
        <v>1056</v>
      </c>
      <c r="B6299" s="2" t="s">
        <v>17333</v>
      </c>
      <c r="C6299" s="2" t="s">
        <v>17381</v>
      </c>
    </row>
    <row r="6300" spans="1:3" x14ac:dyDescent="0.35">
      <c r="A6300" s="2" t="s">
        <v>1056</v>
      </c>
      <c r="B6300" s="2" t="s">
        <v>17333</v>
      </c>
      <c r="C6300" s="2" t="s">
        <v>17382</v>
      </c>
    </row>
    <row r="6301" spans="1:3" x14ac:dyDescent="0.35">
      <c r="A6301" s="2" t="s">
        <v>1056</v>
      </c>
      <c r="B6301" s="2" t="s">
        <v>17333</v>
      </c>
      <c r="C6301" s="2" t="s">
        <v>17383</v>
      </c>
    </row>
    <row r="6302" spans="1:3" x14ac:dyDescent="0.35">
      <c r="A6302" s="2" t="s">
        <v>1056</v>
      </c>
      <c r="B6302" s="2" t="s">
        <v>17333</v>
      </c>
      <c r="C6302" s="2" t="s">
        <v>17384</v>
      </c>
    </row>
    <row r="6303" spans="1:3" x14ac:dyDescent="0.35">
      <c r="A6303" s="2" t="s">
        <v>1056</v>
      </c>
      <c r="B6303" s="2" t="s">
        <v>17334</v>
      </c>
      <c r="C6303" s="2" t="s">
        <v>17385</v>
      </c>
    </row>
    <row r="6304" spans="1:3" x14ac:dyDescent="0.35">
      <c r="A6304" s="2" t="s">
        <v>1056</v>
      </c>
      <c r="B6304" s="2" t="s">
        <v>17334</v>
      </c>
      <c r="C6304" s="2" t="s">
        <v>17386</v>
      </c>
    </row>
    <row r="6305" spans="1:3" x14ac:dyDescent="0.35">
      <c r="A6305" s="2" t="s">
        <v>1056</v>
      </c>
      <c r="B6305" s="2" t="s">
        <v>17334</v>
      </c>
      <c r="C6305" s="2" t="s">
        <v>17387</v>
      </c>
    </row>
    <row r="6306" spans="1:3" x14ac:dyDescent="0.35">
      <c r="A6306" s="2" t="s">
        <v>1056</v>
      </c>
      <c r="B6306" s="2" t="s">
        <v>17334</v>
      </c>
      <c r="C6306" s="2" t="s">
        <v>17388</v>
      </c>
    </row>
    <row r="6307" spans="1:3" x14ac:dyDescent="0.35">
      <c r="A6307" s="2" t="s">
        <v>1056</v>
      </c>
      <c r="B6307" s="2" t="s">
        <v>17334</v>
      </c>
      <c r="C6307" s="2" t="s">
        <v>17389</v>
      </c>
    </row>
    <row r="6308" spans="1:3" x14ac:dyDescent="0.35">
      <c r="A6308" s="2" t="s">
        <v>1056</v>
      </c>
      <c r="B6308" s="2" t="s">
        <v>17334</v>
      </c>
      <c r="C6308" s="2" t="s">
        <v>17390</v>
      </c>
    </row>
    <row r="6309" spans="1:3" x14ac:dyDescent="0.35">
      <c r="A6309" s="2" t="s">
        <v>1056</v>
      </c>
      <c r="B6309" s="2" t="s">
        <v>17334</v>
      </c>
      <c r="C6309" s="2" t="s">
        <v>17391</v>
      </c>
    </row>
    <row r="6310" spans="1:3" x14ac:dyDescent="0.35">
      <c r="A6310" s="2" t="s">
        <v>1056</v>
      </c>
      <c r="B6310" s="2" t="s">
        <v>17334</v>
      </c>
      <c r="C6310" s="2" t="s">
        <v>17392</v>
      </c>
    </row>
    <row r="6311" spans="1:3" x14ac:dyDescent="0.35">
      <c r="A6311" s="2" t="s">
        <v>1056</v>
      </c>
      <c r="B6311" s="2" t="s">
        <v>17334</v>
      </c>
      <c r="C6311" s="2" t="s">
        <v>17393</v>
      </c>
    </row>
    <row r="6312" spans="1:3" x14ac:dyDescent="0.35">
      <c r="A6312" s="2" t="s">
        <v>1056</v>
      </c>
      <c r="B6312" s="2" t="s">
        <v>17334</v>
      </c>
      <c r="C6312" s="2" t="s">
        <v>17394</v>
      </c>
    </row>
    <row r="6313" spans="1:3" x14ac:dyDescent="0.35">
      <c r="A6313" s="2" t="s">
        <v>1056</v>
      </c>
      <c r="B6313" s="2" t="s">
        <v>17334</v>
      </c>
      <c r="C6313" s="2" t="s">
        <v>17395</v>
      </c>
    </row>
    <row r="6314" spans="1:3" x14ac:dyDescent="0.35">
      <c r="A6314" s="2" t="s">
        <v>1056</v>
      </c>
      <c r="B6314" s="2" t="s">
        <v>17334</v>
      </c>
      <c r="C6314" s="2" t="s">
        <v>17396</v>
      </c>
    </row>
    <row r="6315" spans="1:3" x14ac:dyDescent="0.35">
      <c r="A6315" s="2" t="s">
        <v>1056</v>
      </c>
      <c r="B6315" s="2" t="s">
        <v>17334</v>
      </c>
      <c r="C6315" s="2" t="s">
        <v>17397</v>
      </c>
    </row>
    <row r="6316" spans="1:3" x14ac:dyDescent="0.35">
      <c r="A6316" s="2" t="s">
        <v>1056</v>
      </c>
      <c r="B6316" s="2" t="s">
        <v>17334</v>
      </c>
      <c r="C6316" s="2" t="s">
        <v>17398</v>
      </c>
    </row>
    <row r="6317" spans="1:3" x14ac:dyDescent="0.35">
      <c r="A6317" s="2" t="s">
        <v>1056</v>
      </c>
      <c r="B6317" s="2" t="s">
        <v>17334</v>
      </c>
      <c r="C6317" s="2" t="s">
        <v>17399</v>
      </c>
    </row>
    <row r="6318" spans="1:3" x14ac:dyDescent="0.35">
      <c r="A6318" s="2" t="s">
        <v>1056</v>
      </c>
      <c r="B6318" s="2" t="s">
        <v>17334</v>
      </c>
      <c r="C6318" s="2" t="s">
        <v>17400</v>
      </c>
    </row>
    <row r="6319" spans="1:3" x14ac:dyDescent="0.35">
      <c r="A6319" s="2" t="s">
        <v>1056</v>
      </c>
      <c r="B6319" s="2" t="s">
        <v>17334</v>
      </c>
      <c r="C6319" s="2" t="s">
        <v>17401</v>
      </c>
    </row>
    <row r="6320" spans="1:3" x14ac:dyDescent="0.35">
      <c r="A6320" s="2" t="s">
        <v>1056</v>
      </c>
      <c r="B6320" s="2" t="s">
        <v>17334</v>
      </c>
      <c r="C6320" s="2" t="s">
        <v>17402</v>
      </c>
    </row>
    <row r="6321" spans="1:3" x14ac:dyDescent="0.35">
      <c r="A6321" s="2" t="s">
        <v>1056</v>
      </c>
      <c r="B6321" s="2" t="s">
        <v>17334</v>
      </c>
      <c r="C6321" s="2" t="s">
        <v>17403</v>
      </c>
    </row>
    <row r="6322" spans="1:3" x14ac:dyDescent="0.35">
      <c r="A6322" s="2" t="s">
        <v>1056</v>
      </c>
      <c r="B6322" s="2" t="s">
        <v>17334</v>
      </c>
      <c r="C6322" s="2" t="s">
        <v>20273</v>
      </c>
    </row>
    <row r="6323" spans="1:3" x14ac:dyDescent="0.35">
      <c r="A6323" s="2" t="s">
        <v>1056</v>
      </c>
      <c r="B6323" s="2" t="s">
        <v>17334</v>
      </c>
      <c r="C6323" s="2" t="s">
        <v>20274</v>
      </c>
    </row>
    <row r="6324" spans="1:3" x14ac:dyDescent="0.35">
      <c r="A6324" s="2" t="s">
        <v>1056</v>
      </c>
      <c r="B6324" s="2" t="s">
        <v>17334</v>
      </c>
      <c r="C6324" s="2" t="s">
        <v>20275</v>
      </c>
    </row>
    <row r="6325" spans="1:3" x14ac:dyDescent="0.35">
      <c r="A6325" s="2" t="s">
        <v>1056</v>
      </c>
      <c r="B6325" s="2" t="s">
        <v>17334</v>
      </c>
      <c r="C6325" s="2" t="s">
        <v>20276</v>
      </c>
    </row>
    <row r="6326" spans="1:3" x14ac:dyDescent="0.35">
      <c r="A6326" s="2" t="s">
        <v>1056</v>
      </c>
      <c r="B6326" s="2" t="s">
        <v>17334</v>
      </c>
      <c r="C6326" s="2" t="s">
        <v>20277</v>
      </c>
    </row>
    <row r="6327" spans="1:3" x14ac:dyDescent="0.35">
      <c r="A6327" s="2" t="s">
        <v>1056</v>
      </c>
      <c r="B6327" s="2" t="s">
        <v>17334</v>
      </c>
      <c r="C6327" s="2" t="s">
        <v>20278</v>
      </c>
    </row>
    <row r="6328" spans="1:3" x14ac:dyDescent="0.35">
      <c r="A6328" s="2" t="s">
        <v>1056</v>
      </c>
      <c r="B6328" s="2" t="s">
        <v>17334</v>
      </c>
      <c r="C6328" s="2" t="s">
        <v>20279</v>
      </c>
    </row>
    <row r="6329" spans="1:3" x14ac:dyDescent="0.35">
      <c r="A6329" s="2" t="s">
        <v>1056</v>
      </c>
      <c r="B6329" s="2" t="s">
        <v>17334</v>
      </c>
      <c r="C6329" s="2" t="s">
        <v>20280</v>
      </c>
    </row>
    <row r="6330" spans="1:3" x14ac:dyDescent="0.35">
      <c r="A6330" s="2" t="s">
        <v>1056</v>
      </c>
      <c r="B6330" s="2" t="s">
        <v>17334</v>
      </c>
      <c r="C6330" s="2" t="s">
        <v>20281</v>
      </c>
    </row>
    <row r="6331" spans="1:3" x14ac:dyDescent="0.35">
      <c r="A6331" s="2" t="s">
        <v>1056</v>
      </c>
      <c r="B6331" s="2" t="s">
        <v>17334</v>
      </c>
      <c r="C6331" s="2" t="s">
        <v>20282</v>
      </c>
    </row>
    <row r="6332" spans="1:3" x14ac:dyDescent="0.35">
      <c r="A6332" s="2" t="s">
        <v>1056</v>
      </c>
      <c r="B6332" s="2" t="s">
        <v>17334</v>
      </c>
      <c r="C6332" s="2" t="s">
        <v>20283</v>
      </c>
    </row>
    <row r="6333" spans="1:3" x14ac:dyDescent="0.35">
      <c r="A6333" s="2" t="s">
        <v>1056</v>
      </c>
      <c r="B6333" s="2" t="s">
        <v>17334</v>
      </c>
      <c r="C6333" s="2" t="s">
        <v>20284</v>
      </c>
    </row>
    <row r="6334" spans="1:3" x14ac:dyDescent="0.35">
      <c r="A6334" s="2" t="s">
        <v>1056</v>
      </c>
      <c r="B6334" s="2" t="s">
        <v>17334</v>
      </c>
      <c r="C6334" s="2" t="s">
        <v>20285</v>
      </c>
    </row>
    <row r="6335" spans="1:3" x14ac:dyDescent="0.35">
      <c r="A6335" s="2" t="s">
        <v>1056</v>
      </c>
      <c r="B6335" s="2" t="s">
        <v>17334</v>
      </c>
      <c r="C6335" s="2" t="s">
        <v>20286</v>
      </c>
    </row>
    <row r="6336" spans="1:3" x14ac:dyDescent="0.35">
      <c r="A6336" s="2" t="s">
        <v>1056</v>
      </c>
      <c r="B6336" s="2" t="s">
        <v>17334</v>
      </c>
      <c r="C6336" s="2" t="s">
        <v>20287</v>
      </c>
    </row>
    <row r="6337" spans="1:3" x14ac:dyDescent="0.35">
      <c r="A6337" s="2" t="s">
        <v>1056</v>
      </c>
      <c r="B6337" s="2" t="s">
        <v>17334</v>
      </c>
      <c r="C6337" s="2" t="s">
        <v>20288</v>
      </c>
    </row>
    <row r="6338" spans="1:3" x14ac:dyDescent="0.35">
      <c r="A6338" s="2" t="s">
        <v>1056</v>
      </c>
      <c r="B6338" s="2" t="s">
        <v>17334</v>
      </c>
      <c r="C6338" s="2" t="s">
        <v>20289</v>
      </c>
    </row>
    <row r="6339" spans="1:3" x14ac:dyDescent="0.35">
      <c r="A6339" s="2" t="s">
        <v>1056</v>
      </c>
      <c r="B6339" s="2" t="s">
        <v>20263</v>
      </c>
      <c r="C6339" s="2" t="s">
        <v>20290</v>
      </c>
    </row>
    <row r="6340" spans="1:3" x14ac:dyDescent="0.35">
      <c r="A6340" s="2" t="s">
        <v>1056</v>
      </c>
      <c r="B6340" s="2" t="s">
        <v>20263</v>
      </c>
      <c r="C6340" s="2" t="s">
        <v>20291</v>
      </c>
    </row>
    <row r="6341" spans="1:3" x14ac:dyDescent="0.35">
      <c r="A6341" s="2" t="s">
        <v>1056</v>
      </c>
      <c r="B6341" s="2" t="s">
        <v>20263</v>
      </c>
      <c r="C6341" s="2" t="s">
        <v>20292</v>
      </c>
    </row>
    <row r="6342" spans="1:3" x14ac:dyDescent="0.35">
      <c r="A6342" s="2" t="s">
        <v>1056</v>
      </c>
      <c r="B6342" s="2" t="s">
        <v>20263</v>
      </c>
      <c r="C6342" s="2" t="s">
        <v>20293</v>
      </c>
    </row>
    <row r="6343" spans="1:3" x14ac:dyDescent="0.35">
      <c r="A6343" s="2" t="s">
        <v>1056</v>
      </c>
      <c r="B6343" s="2" t="s">
        <v>20263</v>
      </c>
      <c r="C6343" s="2" t="s">
        <v>20294</v>
      </c>
    </row>
    <row r="6344" spans="1:3" x14ac:dyDescent="0.35">
      <c r="A6344" s="2" t="s">
        <v>1056</v>
      </c>
      <c r="B6344" s="2" t="s">
        <v>20263</v>
      </c>
      <c r="C6344" s="2" t="s">
        <v>20295</v>
      </c>
    </row>
    <row r="6345" spans="1:3" x14ac:dyDescent="0.35">
      <c r="A6345" s="2" t="s">
        <v>1056</v>
      </c>
      <c r="B6345" s="2" t="s">
        <v>20263</v>
      </c>
      <c r="C6345" s="2" t="s">
        <v>20296</v>
      </c>
    </row>
    <row r="6346" spans="1:3" x14ac:dyDescent="0.35">
      <c r="A6346" s="2" t="s">
        <v>1056</v>
      </c>
      <c r="B6346" s="2" t="s">
        <v>20263</v>
      </c>
      <c r="C6346" s="2" t="s">
        <v>20297</v>
      </c>
    </row>
    <row r="6347" spans="1:3" x14ac:dyDescent="0.35">
      <c r="A6347" s="2" t="s">
        <v>1056</v>
      </c>
      <c r="B6347" s="2" t="s">
        <v>20263</v>
      </c>
      <c r="C6347" s="2" t="s">
        <v>20298</v>
      </c>
    </row>
    <row r="6348" spans="1:3" x14ac:dyDescent="0.35">
      <c r="A6348" s="2" t="s">
        <v>1056</v>
      </c>
      <c r="B6348" s="2" t="s">
        <v>20263</v>
      </c>
      <c r="C6348" s="2" t="s">
        <v>20299</v>
      </c>
    </row>
    <row r="6349" spans="1:3" x14ac:dyDescent="0.35">
      <c r="A6349" s="2" t="s">
        <v>1056</v>
      </c>
      <c r="B6349" s="2" t="s">
        <v>20263</v>
      </c>
      <c r="C6349" s="2" t="s">
        <v>20300</v>
      </c>
    </row>
    <row r="6350" spans="1:3" x14ac:dyDescent="0.35">
      <c r="A6350" s="2" t="s">
        <v>1056</v>
      </c>
      <c r="B6350" s="2" t="s">
        <v>20263</v>
      </c>
      <c r="C6350" s="2" t="s">
        <v>20301</v>
      </c>
    </row>
    <row r="6351" spans="1:3" x14ac:dyDescent="0.35">
      <c r="A6351" s="2" t="s">
        <v>1056</v>
      </c>
      <c r="B6351" s="2" t="s">
        <v>20263</v>
      </c>
      <c r="C6351" s="2" t="s">
        <v>20302</v>
      </c>
    </row>
    <row r="6352" spans="1:3" x14ac:dyDescent="0.35">
      <c r="A6352" s="2" t="s">
        <v>1056</v>
      </c>
      <c r="B6352" s="2" t="s">
        <v>20263</v>
      </c>
      <c r="C6352" s="2" t="s">
        <v>20303</v>
      </c>
    </row>
    <row r="6353" spans="1:3" x14ac:dyDescent="0.35">
      <c r="A6353" s="2" t="s">
        <v>1056</v>
      </c>
      <c r="B6353" s="2" t="s">
        <v>20263</v>
      </c>
      <c r="C6353" s="2" t="s">
        <v>20304</v>
      </c>
    </row>
    <row r="6354" spans="1:3" x14ac:dyDescent="0.35">
      <c r="A6354" s="2" t="s">
        <v>1056</v>
      </c>
      <c r="B6354" s="2" t="s">
        <v>20263</v>
      </c>
      <c r="C6354" s="2" t="s">
        <v>20305</v>
      </c>
    </row>
    <row r="6355" spans="1:3" x14ac:dyDescent="0.35">
      <c r="A6355" s="2" t="s">
        <v>1056</v>
      </c>
      <c r="B6355" s="2" t="s">
        <v>20263</v>
      </c>
      <c r="C6355" s="2" t="s">
        <v>20306</v>
      </c>
    </row>
    <row r="6356" spans="1:3" x14ac:dyDescent="0.35">
      <c r="A6356" s="2" t="s">
        <v>1056</v>
      </c>
      <c r="B6356" s="2" t="s">
        <v>20263</v>
      </c>
      <c r="C6356" s="2" t="s">
        <v>20307</v>
      </c>
    </row>
    <row r="6357" spans="1:3" x14ac:dyDescent="0.35">
      <c r="A6357" s="2" t="s">
        <v>1056</v>
      </c>
      <c r="B6357" s="2" t="s">
        <v>20263</v>
      </c>
      <c r="C6357" s="2" t="s">
        <v>20308</v>
      </c>
    </row>
    <row r="6358" spans="1:3" x14ac:dyDescent="0.35">
      <c r="A6358" s="2" t="s">
        <v>1056</v>
      </c>
      <c r="B6358" s="2" t="s">
        <v>20264</v>
      </c>
      <c r="C6358" s="2" t="s">
        <v>20309</v>
      </c>
    </row>
    <row r="6359" spans="1:3" x14ac:dyDescent="0.35">
      <c r="A6359" s="2" t="s">
        <v>1056</v>
      </c>
      <c r="B6359" s="2" t="s">
        <v>20264</v>
      </c>
      <c r="C6359" s="2" t="s">
        <v>20310</v>
      </c>
    </row>
    <row r="6360" spans="1:3" x14ac:dyDescent="0.35">
      <c r="A6360" s="2" t="s">
        <v>1056</v>
      </c>
      <c r="B6360" s="2" t="s">
        <v>20264</v>
      </c>
      <c r="C6360" s="2" t="s">
        <v>20311</v>
      </c>
    </row>
    <row r="6361" spans="1:3" x14ac:dyDescent="0.35">
      <c r="A6361" s="2" t="s">
        <v>1056</v>
      </c>
      <c r="B6361" s="2" t="s">
        <v>20264</v>
      </c>
      <c r="C6361" s="2" t="s">
        <v>20312</v>
      </c>
    </row>
    <row r="6362" spans="1:3" x14ac:dyDescent="0.35">
      <c r="A6362" s="2" t="s">
        <v>1056</v>
      </c>
      <c r="B6362" s="2" t="s">
        <v>20264</v>
      </c>
      <c r="C6362" s="2" t="s">
        <v>20313</v>
      </c>
    </row>
    <row r="6363" spans="1:3" x14ac:dyDescent="0.35">
      <c r="A6363" s="2" t="s">
        <v>1056</v>
      </c>
      <c r="B6363" s="2" t="s">
        <v>20264</v>
      </c>
      <c r="C6363" s="2" t="s">
        <v>20314</v>
      </c>
    </row>
    <row r="6364" spans="1:3" x14ac:dyDescent="0.35">
      <c r="A6364" s="2" t="s">
        <v>1056</v>
      </c>
      <c r="B6364" s="2" t="s">
        <v>20264</v>
      </c>
      <c r="C6364" s="2" t="s">
        <v>20315</v>
      </c>
    </row>
    <row r="6365" spans="1:3" x14ac:dyDescent="0.35">
      <c r="A6365" s="2" t="s">
        <v>1056</v>
      </c>
      <c r="B6365" s="2" t="s">
        <v>20264</v>
      </c>
      <c r="C6365" s="2" t="s">
        <v>20316</v>
      </c>
    </row>
    <row r="6366" spans="1:3" x14ac:dyDescent="0.35">
      <c r="A6366" s="2" t="s">
        <v>1056</v>
      </c>
      <c r="B6366" s="2" t="s">
        <v>20264</v>
      </c>
      <c r="C6366" s="2" t="s">
        <v>20317</v>
      </c>
    </row>
    <row r="6367" spans="1:3" x14ac:dyDescent="0.35">
      <c r="A6367" s="2" t="s">
        <v>1056</v>
      </c>
      <c r="B6367" s="2" t="s">
        <v>20264</v>
      </c>
      <c r="C6367" s="2" t="s">
        <v>20318</v>
      </c>
    </row>
    <row r="6368" spans="1:3" x14ac:dyDescent="0.35">
      <c r="A6368" s="2" t="s">
        <v>1056</v>
      </c>
      <c r="B6368" s="2" t="s">
        <v>20264</v>
      </c>
      <c r="C6368" s="2" t="s">
        <v>20319</v>
      </c>
    </row>
    <row r="6369" spans="1:3" x14ac:dyDescent="0.35">
      <c r="A6369" s="2" t="s">
        <v>1056</v>
      </c>
      <c r="B6369" s="2" t="s">
        <v>20264</v>
      </c>
      <c r="C6369" s="2" t="s">
        <v>20320</v>
      </c>
    </row>
    <row r="6370" spans="1:3" x14ac:dyDescent="0.35">
      <c r="A6370" s="2" t="s">
        <v>1056</v>
      </c>
      <c r="B6370" s="2" t="s">
        <v>20264</v>
      </c>
      <c r="C6370" s="2" t="s">
        <v>20321</v>
      </c>
    </row>
    <row r="6371" spans="1:3" x14ac:dyDescent="0.35">
      <c r="A6371" s="2" t="s">
        <v>1056</v>
      </c>
      <c r="B6371" s="2" t="s">
        <v>20264</v>
      </c>
      <c r="C6371" s="2" t="s">
        <v>20322</v>
      </c>
    </row>
    <row r="6372" spans="1:3" x14ac:dyDescent="0.35">
      <c r="A6372" s="2" t="s">
        <v>1056</v>
      </c>
      <c r="B6372" s="2" t="s">
        <v>20264</v>
      </c>
      <c r="C6372" s="2" t="s">
        <v>20323</v>
      </c>
    </row>
    <row r="6373" spans="1:3" x14ac:dyDescent="0.35">
      <c r="A6373" s="2" t="s">
        <v>1056</v>
      </c>
      <c r="B6373" s="2" t="s">
        <v>20264</v>
      </c>
      <c r="C6373" s="2" t="s">
        <v>20324</v>
      </c>
    </row>
    <row r="6374" spans="1:3" x14ac:dyDescent="0.35">
      <c r="A6374" s="2" t="s">
        <v>1056</v>
      </c>
      <c r="B6374" s="2" t="s">
        <v>20264</v>
      </c>
      <c r="C6374" s="2" t="s">
        <v>20325</v>
      </c>
    </row>
    <row r="6375" spans="1:3" x14ac:dyDescent="0.35">
      <c r="A6375" s="2" t="s">
        <v>1056</v>
      </c>
      <c r="B6375" s="2" t="s">
        <v>20264</v>
      </c>
      <c r="C6375" s="2" t="s">
        <v>20326</v>
      </c>
    </row>
    <row r="6376" spans="1:3" x14ac:dyDescent="0.35">
      <c r="A6376" s="2" t="s">
        <v>1056</v>
      </c>
      <c r="B6376" s="2" t="s">
        <v>20264</v>
      </c>
      <c r="C6376" s="2" t="s">
        <v>20327</v>
      </c>
    </row>
    <row r="6377" spans="1:3" x14ac:dyDescent="0.35">
      <c r="A6377" s="2" t="s">
        <v>1056</v>
      </c>
      <c r="B6377" s="2" t="s">
        <v>20265</v>
      </c>
      <c r="C6377" s="2" t="s">
        <v>20328</v>
      </c>
    </row>
    <row r="6378" spans="1:3" x14ac:dyDescent="0.35">
      <c r="A6378" s="2" t="s">
        <v>1056</v>
      </c>
      <c r="B6378" s="2" t="s">
        <v>20265</v>
      </c>
      <c r="C6378" s="2" t="s">
        <v>20329</v>
      </c>
    </row>
    <row r="6379" spans="1:3" x14ac:dyDescent="0.35">
      <c r="A6379" s="2" t="s">
        <v>1056</v>
      </c>
      <c r="B6379" s="2" t="s">
        <v>20265</v>
      </c>
      <c r="C6379" s="2" t="s">
        <v>20330</v>
      </c>
    </row>
    <row r="6380" spans="1:3" x14ac:dyDescent="0.35">
      <c r="A6380" s="2" t="s">
        <v>1056</v>
      </c>
      <c r="B6380" s="2" t="s">
        <v>20265</v>
      </c>
      <c r="C6380" s="2" t="s">
        <v>20331</v>
      </c>
    </row>
    <row r="6381" spans="1:3" x14ac:dyDescent="0.35">
      <c r="A6381" s="2" t="s">
        <v>1056</v>
      </c>
      <c r="B6381" s="2" t="s">
        <v>20265</v>
      </c>
      <c r="C6381" s="2" t="s">
        <v>20332</v>
      </c>
    </row>
    <row r="6382" spans="1:3" x14ac:dyDescent="0.35">
      <c r="A6382" s="2" t="s">
        <v>1056</v>
      </c>
      <c r="B6382" s="2" t="s">
        <v>20265</v>
      </c>
      <c r="C6382" s="2" t="s">
        <v>20333</v>
      </c>
    </row>
    <row r="6383" spans="1:3" x14ac:dyDescent="0.35">
      <c r="A6383" s="2" t="s">
        <v>1056</v>
      </c>
      <c r="B6383" s="2" t="s">
        <v>20265</v>
      </c>
      <c r="C6383" s="2" t="s">
        <v>20334</v>
      </c>
    </row>
    <row r="6384" spans="1:3" x14ac:dyDescent="0.35">
      <c r="A6384" s="2" t="s">
        <v>1056</v>
      </c>
      <c r="B6384" s="2" t="s">
        <v>20265</v>
      </c>
      <c r="C6384" s="2" t="s">
        <v>20335</v>
      </c>
    </row>
    <row r="6385" spans="1:3" x14ac:dyDescent="0.35">
      <c r="A6385" s="2" t="s">
        <v>1056</v>
      </c>
      <c r="B6385" s="2" t="s">
        <v>20265</v>
      </c>
      <c r="C6385" s="2" t="s">
        <v>20336</v>
      </c>
    </row>
    <row r="6386" spans="1:3" x14ac:dyDescent="0.35">
      <c r="A6386" s="2" t="s">
        <v>1056</v>
      </c>
      <c r="B6386" s="2" t="s">
        <v>20265</v>
      </c>
      <c r="C6386" s="2" t="s">
        <v>20337</v>
      </c>
    </row>
    <row r="6387" spans="1:3" x14ac:dyDescent="0.35">
      <c r="A6387" s="2" t="s">
        <v>1056</v>
      </c>
      <c r="B6387" s="2" t="s">
        <v>20265</v>
      </c>
      <c r="C6387" s="2" t="s">
        <v>20338</v>
      </c>
    </row>
    <row r="6388" spans="1:3" x14ac:dyDescent="0.35">
      <c r="A6388" s="2" t="s">
        <v>1056</v>
      </c>
      <c r="B6388" s="2" t="s">
        <v>20265</v>
      </c>
      <c r="C6388" s="2" t="s">
        <v>20339</v>
      </c>
    </row>
    <row r="6389" spans="1:3" x14ac:dyDescent="0.35">
      <c r="A6389" s="2" t="s">
        <v>1056</v>
      </c>
      <c r="B6389" s="2" t="s">
        <v>20265</v>
      </c>
      <c r="C6389" s="2" t="s">
        <v>20340</v>
      </c>
    </row>
    <row r="6390" spans="1:3" x14ac:dyDescent="0.35">
      <c r="A6390" s="2" t="s">
        <v>1056</v>
      </c>
      <c r="B6390" s="2" t="s">
        <v>20265</v>
      </c>
      <c r="C6390" s="2" t="s">
        <v>20341</v>
      </c>
    </row>
    <row r="6391" spans="1:3" x14ac:dyDescent="0.35">
      <c r="A6391" s="2" t="s">
        <v>1056</v>
      </c>
      <c r="B6391" s="2" t="s">
        <v>20265</v>
      </c>
      <c r="C6391" s="2" t="s">
        <v>20342</v>
      </c>
    </row>
    <row r="6392" spans="1:3" x14ac:dyDescent="0.35">
      <c r="A6392" s="2" t="s">
        <v>1056</v>
      </c>
      <c r="B6392" s="2" t="s">
        <v>20265</v>
      </c>
      <c r="C6392" s="2" t="s">
        <v>20343</v>
      </c>
    </row>
    <row r="6393" spans="1:3" x14ac:dyDescent="0.35">
      <c r="A6393" s="2" t="s">
        <v>1056</v>
      </c>
      <c r="B6393" s="2" t="s">
        <v>20265</v>
      </c>
      <c r="C6393" s="2" t="s">
        <v>20344</v>
      </c>
    </row>
    <row r="6394" spans="1:3" x14ac:dyDescent="0.35">
      <c r="A6394" s="2" t="s">
        <v>1056</v>
      </c>
      <c r="B6394" s="2" t="s">
        <v>20265</v>
      </c>
      <c r="C6394" s="2" t="s">
        <v>20345</v>
      </c>
    </row>
    <row r="6395" spans="1:3" x14ac:dyDescent="0.35">
      <c r="A6395" s="2" t="s">
        <v>1056</v>
      </c>
      <c r="B6395" s="2" t="s">
        <v>20265</v>
      </c>
      <c r="C6395" s="2" t="s">
        <v>20346</v>
      </c>
    </row>
    <row r="6396" spans="1:3" x14ac:dyDescent="0.35">
      <c r="A6396" s="2" t="s">
        <v>1056</v>
      </c>
      <c r="B6396" s="2" t="s">
        <v>20265</v>
      </c>
      <c r="C6396" s="2" t="s">
        <v>20347</v>
      </c>
    </row>
    <row r="6397" spans="1:3" x14ac:dyDescent="0.35">
      <c r="A6397" s="2" t="s">
        <v>1056</v>
      </c>
      <c r="B6397" s="2" t="s">
        <v>20265</v>
      </c>
      <c r="C6397" s="2" t="s">
        <v>20348</v>
      </c>
    </row>
    <row r="6398" spans="1:3" x14ac:dyDescent="0.35">
      <c r="A6398" s="2" t="s">
        <v>1056</v>
      </c>
      <c r="B6398" s="2" t="s">
        <v>20265</v>
      </c>
      <c r="C6398" s="2" t="s">
        <v>20349</v>
      </c>
    </row>
    <row r="6399" spans="1:3" x14ac:dyDescent="0.35">
      <c r="A6399" s="2" t="s">
        <v>1056</v>
      </c>
      <c r="B6399" s="2" t="s">
        <v>20265</v>
      </c>
      <c r="C6399" s="2" t="s">
        <v>20350</v>
      </c>
    </row>
    <row r="6400" spans="1:3" x14ac:dyDescent="0.35">
      <c r="A6400" s="2" t="s">
        <v>1056</v>
      </c>
      <c r="B6400" s="2" t="s">
        <v>20265</v>
      </c>
      <c r="C6400" s="2" t="s">
        <v>20351</v>
      </c>
    </row>
    <row r="6401" spans="1:3" x14ac:dyDescent="0.35">
      <c r="A6401" s="2" t="s">
        <v>1056</v>
      </c>
      <c r="B6401" s="2" t="s">
        <v>20265</v>
      </c>
      <c r="C6401" s="2" t="s">
        <v>20352</v>
      </c>
    </row>
    <row r="6402" spans="1:3" x14ac:dyDescent="0.35">
      <c r="A6402" s="2" t="s">
        <v>1056</v>
      </c>
      <c r="B6402" s="2" t="s">
        <v>20265</v>
      </c>
      <c r="C6402" s="2" t="s">
        <v>20353</v>
      </c>
    </row>
    <row r="6403" spans="1:3" x14ac:dyDescent="0.35">
      <c r="A6403" s="2" t="s">
        <v>1056</v>
      </c>
      <c r="B6403" s="2" t="s">
        <v>20265</v>
      </c>
      <c r="C6403" s="2" t="s">
        <v>20354</v>
      </c>
    </row>
    <row r="6404" spans="1:3" x14ac:dyDescent="0.35">
      <c r="A6404" s="2" t="s">
        <v>1056</v>
      </c>
      <c r="B6404" s="2" t="s">
        <v>20265</v>
      </c>
      <c r="C6404" s="2" t="s">
        <v>20355</v>
      </c>
    </row>
    <row r="6405" spans="1:3" x14ac:dyDescent="0.35">
      <c r="A6405" s="2" t="s">
        <v>1056</v>
      </c>
      <c r="B6405" s="2" t="s">
        <v>20265</v>
      </c>
      <c r="C6405" s="2" t="s">
        <v>20356</v>
      </c>
    </row>
    <row r="6406" spans="1:3" x14ac:dyDescent="0.35">
      <c r="A6406" s="2" t="s">
        <v>1056</v>
      </c>
      <c r="B6406" s="2" t="s">
        <v>20265</v>
      </c>
      <c r="C6406" s="2" t="s">
        <v>20357</v>
      </c>
    </row>
    <row r="6407" spans="1:3" x14ac:dyDescent="0.35">
      <c r="A6407" s="2" t="s">
        <v>1056</v>
      </c>
      <c r="B6407" s="2" t="s">
        <v>20265</v>
      </c>
      <c r="C6407" s="2" t="s">
        <v>20358</v>
      </c>
    </row>
    <row r="6408" spans="1:3" x14ac:dyDescent="0.35">
      <c r="A6408" s="2" t="s">
        <v>1056</v>
      </c>
      <c r="B6408" s="2" t="s">
        <v>20265</v>
      </c>
      <c r="C6408" s="2" t="s">
        <v>20359</v>
      </c>
    </row>
    <row r="6409" spans="1:3" x14ac:dyDescent="0.35">
      <c r="A6409" s="2" t="s">
        <v>1056</v>
      </c>
      <c r="B6409" s="2" t="s">
        <v>20265</v>
      </c>
      <c r="C6409" s="2" t="s">
        <v>20360</v>
      </c>
    </row>
    <row r="6410" spans="1:3" x14ac:dyDescent="0.35">
      <c r="A6410" s="2" t="s">
        <v>1056</v>
      </c>
      <c r="B6410" s="2" t="s">
        <v>20265</v>
      </c>
      <c r="C6410" s="2" t="s">
        <v>20361</v>
      </c>
    </row>
    <row r="6411" spans="1:3" x14ac:dyDescent="0.35">
      <c r="A6411" s="2" t="s">
        <v>1056</v>
      </c>
      <c r="B6411" s="2" t="s">
        <v>20265</v>
      </c>
      <c r="C6411" s="2" t="s">
        <v>20362</v>
      </c>
    </row>
    <row r="6412" spans="1:3" x14ac:dyDescent="0.35">
      <c r="A6412" s="2" t="s">
        <v>1056</v>
      </c>
      <c r="B6412" s="2" t="s">
        <v>20265</v>
      </c>
      <c r="C6412" s="2" t="s">
        <v>20363</v>
      </c>
    </row>
    <row r="6413" spans="1:3" x14ac:dyDescent="0.35">
      <c r="A6413" s="2" t="s">
        <v>1056</v>
      </c>
      <c r="B6413" s="2" t="s">
        <v>20265</v>
      </c>
      <c r="C6413" s="2" t="s">
        <v>20364</v>
      </c>
    </row>
    <row r="6414" spans="1:3" x14ac:dyDescent="0.35">
      <c r="A6414" s="2" t="s">
        <v>1056</v>
      </c>
      <c r="B6414" s="2" t="s">
        <v>20265</v>
      </c>
      <c r="C6414" s="2" t="s">
        <v>20365</v>
      </c>
    </row>
    <row r="6415" spans="1:3" x14ac:dyDescent="0.35">
      <c r="A6415" s="2" t="s">
        <v>1056</v>
      </c>
      <c r="B6415" s="2" t="s">
        <v>20265</v>
      </c>
      <c r="C6415" s="2" t="s">
        <v>20366</v>
      </c>
    </row>
    <row r="6416" spans="1:3" x14ac:dyDescent="0.35">
      <c r="A6416" s="2" t="s">
        <v>1056</v>
      </c>
      <c r="B6416" s="2" t="s">
        <v>20266</v>
      </c>
      <c r="C6416" s="2" t="s">
        <v>20367</v>
      </c>
    </row>
    <row r="6417" spans="1:3" x14ac:dyDescent="0.35">
      <c r="A6417" s="2" t="s">
        <v>1056</v>
      </c>
      <c r="B6417" s="2" t="s">
        <v>20266</v>
      </c>
      <c r="C6417" s="2" t="s">
        <v>20368</v>
      </c>
    </row>
    <row r="6418" spans="1:3" x14ac:dyDescent="0.35">
      <c r="A6418" s="2" t="s">
        <v>1056</v>
      </c>
      <c r="B6418" s="2" t="s">
        <v>20266</v>
      </c>
      <c r="C6418" s="2" t="s">
        <v>20369</v>
      </c>
    </row>
    <row r="6419" spans="1:3" x14ac:dyDescent="0.35">
      <c r="A6419" s="2" t="s">
        <v>1056</v>
      </c>
      <c r="B6419" s="2" t="s">
        <v>20266</v>
      </c>
      <c r="C6419" s="2" t="s">
        <v>20370</v>
      </c>
    </row>
    <row r="6420" spans="1:3" x14ac:dyDescent="0.35">
      <c r="A6420" s="2" t="s">
        <v>1056</v>
      </c>
      <c r="B6420" s="2" t="s">
        <v>20266</v>
      </c>
      <c r="C6420" s="2" t="s">
        <v>20371</v>
      </c>
    </row>
    <row r="6421" spans="1:3" x14ac:dyDescent="0.35">
      <c r="A6421" s="2" t="s">
        <v>1056</v>
      </c>
      <c r="B6421" s="2" t="s">
        <v>20266</v>
      </c>
      <c r="C6421" s="2" t="s">
        <v>20372</v>
      </c>
    </row>
    <row r="6422" spans="1:3" x14ac:dyDescent="0.35">
      <c r="A6422" s="2" t="s">
        <v>1056</v>
      </c>
      <c r="B6422" s="2" t="s">
        <v>20266</v>
      </c>
      <c r="C6422" s="2" t="s">
        <v>20373</v>
      </c>
    </row>
    <row r="6423" spans="1:3" x14ac:dyDescent="0.35">
      <c r="A6423" s="2" t="s">
        <v>1056</v>
      </c>
      <c r="B6423" s="2" t="s">
        <v>20266</v>
      </c>
      <c r="C6423" s="2" t="s">
        <v>20374</v>
      </c>
    </row>
    <row r="6424" spans="1:3" x14ac:dyDescent="0.35">
      <c r="A6424" s="2" t="s">
        <v>1056</v>
      </c>
      <c r="B6424" s="2" t="s">
        <v>20266</v>
      </c>
      <c r="C6424" s="2" t="s">
        <v>20375</v>
      </c>
    </row>
    <row r="6425" spans="1:3" x14ac:dyDescent="0.35">
      <c r="A6425" s="2" t="s">
        <v>1056</v>
      </c>
      <c r="B6425" s="2" t="s">
        <v>20266</v>
      </c>
      <c r="C6425" s="2" t="s">
        <v>20376</v>
      </c>
    </row>
    <row r="6426" spans="1:3" x14ac:dyDescent="0.35">
      <c r="A6426" s="2" t="s">
        <v>1056</v>
      </c>
      <c r="B6426" s="2" t="s">
        <v>20266</v>
      </c>
      <c r="C6426" s="2" t="s">
        <v>20377</v>
      </c>
    </row>
    <row r="6427" spans="1:3" x14ac:dyDescent="0.35">
      <c r="A6427" s="2" t="s">
        <v>1056</v>
      </c>
      <c r="B6427" s="2" t="s">
        <v>20266</v>
      </c>
      <c r="C6427" s="2" t="s">
        <v>20378</v>
      </c>
    </row>
    <row r="6428" spans="1:3" x14ac:dyDescent="0.35">
      <c r="A6428" s="2" t="s">
        <v>1056</v>
      </c>
      <c r="B6428" s="2" t="s">
        <v>20266</v>
      </c>
      <c r="C6428" s="2" t="s">
        <v>20379</v>
      </c>
    </row>
    <row r="6429" spans="1:3" x14ac:dyDescent="0.35">
      <c r="A6429" s="2" t="s">
        <v>1056</v>
      </c>
      <c r="B6429" s="2" t="s">
        <v>20266</v>
      </c>
      <c r="C6429" s="2" t="s">
        <v>20380</v>
      </c>
    </row>
    <row r="6430" spans="1:3" x14ac:dyDescent="0.35">
      <c r="A6430" s="2" t="s">
        <v>1056</v>
      </c>
      <c r="B6430" s="2" t="s">
        <v>20266</v>
      </c>
      <c r="C6430" s="2" t="s">
        <v>20381</v>
      </c>
    </row>
    <row r="6431" spans="1:3" x14ac:dyDescent="0.35">
      <c r="A6431" s="2" t="s">
        <v>1056</v>
      </c>
      <c r="B6431" s="2" t="s">
        <v>20266</v>
      </c>
      <c r="C6431" s="2" t="s">
        <v>20382</v>
      </c>
    </row>
    <row r="6432" spans="1:3" x14ac:dyDescent="0.35">
      <c r="A6432" s="2" t="s">
        <v>1056</v>
      </c>
      <c r="B6432" s="2" t="s">
        <v>20266</v>
      </c>
      <c r="C6432" s="2" t="s">
        <v>20383</v>
      </c>
    </row>
    <row r="6433" spans="1:3" x14ac:dyDescent="0.35">
      <c r="A6433" s="2" t="s">
        <v>1056</v>
      </c>
      <c r="B6433" s="2" t="s">
        <v>20266</v>
      </c>
      <c r="C6433" s="2" t="s">
        <v>20384</v>
      </c>
    </row>
    <row r="6434" spans="1:3" x14ac:dyDescent="0.35">
      <c r="A6434" s="2" t="s">
        <v>1056</v>
      </c>
      <c r="B6434" s="2" t="s">
        <v>20266</v>
      </c>
      <c r="C6434" s="2" t="s">
        <v>20385</v>
      </c>
    </row>
    <row r="6435" spans="1:3" x14ac:dyDescent="0.35">
      <c r="A6435" s="2" t="s">
        <v>1056</v>
      </c>
      <c r="B6435" s="2" t="s">
        <v>20266</v>
      </c>
      <c r="C6435" s="2" t="s">
        <v>20386</v>
      </c>
    </row>
    <row r="6436" spans="1:3" x14ac:dyDescent="0.35">
      <c r="A6436" s="2" t="s">
        <v>1056</v>
      </c>
      <c r="B6436" s="2" t="s">
        <v>20266</v>
      </c>
      <c r="C6436" s="2" t="s">
        <v>20387</v>
      </c>
    </row>
    <row r="6437" spans="1:3" x14ac:dyDescent="0.35">
      <c r="A6437" s="2" t="s">
        <v>1056</v>
      </c>
      <c r="B6437" s="2" t="s">
        <v>20266</v>
      </c>
      <c r="C6437" s="2" t="s">
        <v>20388</v>
      </c>
    </row>
    <row r="6438" spans="1:3" x14ac:dyDescent="0.35">
      <c r="A6438" s="2" t="s">
        <v>1056</v>
      </c>
      <c r="B6438" s="2" t="s">
        <v>20266</v>
      </c>
      <c r="C6438" s="2" t="s">
        <v>20389</v>
      </c>
    </row>
    <row r="6439" spans="1:3" x14ac:dyDescent="0.35">
      <c r="A6439" s="2" t="s">
        <v>1056</v>
      </c>
      <c r="B6439" s="2" t="s">
        <v>20266</v>
      </c>
      <c r="C6439" s="2" t="s">
        <v>20390</v>
      </c>
    </row>
    <row r="6440" spans="1:3" x14ac:dyDescent="0.35">
      <c r="A6440" s="2" t="s">
        <v>1056</v>
      </c>
      <c r="B6440" s="2" t="s">
        <v>20266</v>
      </c>
      <c r="C6440" s="2" t="s">
        <v>20391</v>
      </c>
    </row>
    <row r="6441" spans="1:3" x14ac:dyDescent="0.35">
      <c r="A6441" s="2" t="s">
        <v>1056</v>
      </c>
      <c r="B6441" s="2" t="s">
        <v>20266</v>
      </c>
      <c r="C6441" s="2" t="s">
        <v>20392</v>
      </c>
    </row>
    <row r="6442" spans="1:3" x14ac:dyDescent="0.35">
      <c r="A6442" s="2" t="s">
        <v>1056</v>
      </c>
      <c r="B6442" s="2" t="s">
        <v>20266</v>
      </c>
      <c r="C6442" s="2" t="s">
        <v>20393</v>
      </c>
    </row>
    <row r="6443" spans="1:3" x14ac:dyDescent="0.35">
      <c r="A6443" s="2" t="s">
        <v>1056</v>
      </c>
      <c r="B6443" s="2" t="s">
        <v>20266</v>
      </c>
      <c r="C6443" s="2" t="s">
        <v>20394</v>
      </c>
    </row>
    <row r="6444" spans="1:3" x14ac:dyDescent="0.35">
      <c r="A6444" s="2" t="s">
        <v>1056</v>
      </c>
      <c r="B6444" s="2" t="s">
        <v>20267</v>
      </c>
      <c r="C6444" s="2" t="s">
        <v>20395</v>
      </c>
    </row>
    <row r="6445" spans="1:3" x14ac:dyDescent="0.35">
      <c r="A6445" s="2" t="s">
        <v>1056</v>
      </c>
      <c r="B6445" s="2" t="s">
        <v>20267</v>
      </c>
      <c r="C6445" s="2" t="s">
        <v>20396</v>
      </c>
    </row>
    <row r="6446" spans="1:3" x14ac:dyDescent="0.35">
      <c r="A6446" s="2" t="s">
        <v>1056</v>
      </c>
      <c r="B6446" s="2" t="s">
        <v>20267</v>
      </c>
      <c r="C6446" s="2" t="s">
        <v>20397</v>
      </c>
    </row>
    <row r="6447" spans="1:3" x14ac:dyDescent="0.35">
      <c r="A6447" s="2" t="s">
        <v>1056</v>
      </c>
      <c r="B6447" s="2" t="s">
        <v>20267</v>
      </c>
      <c r="C6447" s="2" t="s">
        <v>20398</v>
      </c>
    </row>
    <row r="6448" spans="1:3" x14ac:dyDescent="0.35">
      <c r="A6448" s="2" t="s">
        <v>1056</v>
      </c>
      <c r="B6448" s="2" t="s">
        <v>20267</v>
      </c>
      <c r="C6448" s="2" t="s">
        <v>20399</v>
      </c>
    </row>
    <row r="6449" spans="1:3" x14ac:dyDescent="0.35">
      <c r="A6449" s="2" t="s">
        <v>1056</v>
      </c>
      <c r="B6449" s="2" t="s">
        <v>20268</v>
      </c>
      <c r="C6449" s="2" t="s">
        <v>20400</v>
      </c>
    </row>
    <row r="6450" spans="1:3" x14ac:dyDescent="0.35">
      <c r="A6450" s="2" t="s">
        <v>1056</v>
      </c>
      <c r="B6450" s="2" t="s">
        <v>20268</v>
      </c>
      <c r="C6450" s="2" t="s">
        <v>20401</v>
      </c>
    </row>
    <row r="6451" spans="1:3" x14ac:dyDescent="0.35">
      <c r="A6451" s="2" t="s">
        <v>1056</v>
      </c>
      <c r="B6451" s="2" t="s">
        <v>20268</v>
      </c>
      <c r="C6451" s="2" t="s">
        <v>20402</v>
      </c>
    </row>
    <row r="6452" spans="1:3" x14ac:dyDescent="0.35">
      <c r="A6452" s="2" t="s">
        <v>1056</v>
      </c>
      <c r="B6452" s="2" t="s">
        <v>20268</v>
      </c>
      <c r="C6452" s="2" t="s">
        <v>20403</v>
      </c>
    </row>
    <row r="6453" spans="1:3" x14ac:dyDescent="0.35">
      <c r="A6453" s="2" t="s">
        <v>1056</v>
      </c>
      <c r="B6453" s="2" t="s">
        <v>20268</v>
      </c>
      <c r="C6453" s="2" t="s">
        <v>20404</v>
      </c>
    </row>
    <row r="6454" spans="1:3" x14ac:dyDescent="0.35">
      <c r="A6454" s="2" t="s">
        <v>1056</v>
      </c>
      <c r="B6454" s="2" t="s">
        <v>20268</v>
      </c>
      <c r="C6454" s="2" t="s">
        <v>20405</v>
      </c>
    </row>
    <row r="6455" spans="1:3" x14ac:dyDescent="0.35">
      <c r="A6455" s="2" t="s">
        <v>1056</v>
      </c>
      <c r="B6455" s="2" t="s">
        <v>20268</v>
      </c>
      <c r="C6455" s="2" t="s">
        <v>20406</v>
      </c>
    </row>
    <row r="6456" spans="1:3" x14ac:dyDescent="0.35">
      <c r="A6456" s="2" t="s">
        <v>1056</v>
      </c>
      <c r="B6456" s="2" t="s">
        <v>20268</v>
      </c>
      <c r="C6456" s="2" t="s">
        <v>20407</v>
      </c>
    </row>
    <row r="6457" spans="1:3" x14ac:dyDescent="0.35">
      <c r="A6457" s="2" t="s">
        <v>1056</v>
      </c>
      <c r="B6457" s="2" t="s">
        <v>20268</v>
      </c>
      <c r="C6457" s="2" t="s">
        <v>20408</v>
      </c>
    </row>
    <row r="6458" spans="1:3" x14ac:dyDescent="0.35">
      <c r="A6458" s="2" t="s">
        <v>1056</v>
      </c>
      <c r="B6458" s="2" t="s">
        <v>20269</v>
      </c>
      <c r="C6458" s="2" t="s">
        <v>20409</v>
      </c>
    </row>
    <row r="6459" spans="1:3" x14ac:dyDescent="0.35">
      <c r="A6459" s="2" t="s">
        <v>1056</v>
      </c>
      <c r="B6459" s="2" t="s">
        <v>20269</v>
      </c>
      <c r="C6459" s="2" t="s">
        <v>20410</v>
      </c>
    </row>
    <row r="6460" spans="1:3" x14ac:dyDescent="0.35">
      <c r="A6460" s="2" t="s">
        <v>1056</v>
      </c>
      <c r="B6460" s="2" t="s">
        <v>20269</v>
      </c>
      <c r="C6460" s="2" t="s">
        <v>20411</v>
      </c>
    </row>
    <row r="6461" spans="1:3" x14ac:dyDescent="0.35">
      <c r="A6461" s="2" t="s">
        <v>1056</v>
      </c>
      <c r="B6461" s="2" t="s">
        <v>20269</v>
      </c>
      <c r="C6461" s="2" t="s">
        <v>20412</v>
      </c>
    </row>
    <row r="6462" spans="1:3" x14ac:dyDescent="0.35">
      <c r="A6462" s="2" t="s">
        <v>1056</v>
      </c>
      <c r="B6462" s="2" t="s">
        <v>20269</v>
      </c>
      <c r="C6462" s="2" t="s">
        <v>20413</v>
      </c>
    </row>
    <row r="6463" spans="1:3" x14ac:dyDescent="0.35">
      <c r="A6463" s="2" t="s">
        <v>1056</v>
      </c>
      <c r="B6463" s="2" t="s">
        <v>20269</v>
      </c>
      <c r="C6463" s="2" t="s">
        <v>20414</v>
      </c>
    </row>
    <row r="6464" spans="1:3" x14ac:dyDescent="0.35">
      <c r="A6464" s="2" t="s">
        <v>1056</v>
      </c>
      <c r="B6464" s="2" t="s">
        <v>20269</v>
      </c>
      <c r="C6464" s="2" t="s">
        <v>20415</v>
      </c>
    </row>
    <row r="6465" spans="1:3" x14ac:dyDescent="0.35">
      <c r="A6465" s="2" t="s">
        <v>1056</v>
      </c>
      <c r="B6465" s="2" t="s">
        <v>20269</v>
      </c>
      <c r="C6465" s="2" t="s">
        <v>20416</v>
      </c>
    </row>
    <row r="6466" spans="1:3" x14ac:dyDescent="0.35">
      <c r="A6466" s="2" t="s">
        <v>1056</v>
      </c>
      <c r="B6466" s="2" t="s">
        <v>20269</v>
      </c>
      <c r="C6466" s="2" t="s">
        <v>20417</v>
      </c>
    </row>
    <row r="6467" spans="1:3" x14ac:dyDescent="0.35">
      <c r="A6467" s="2" t="s">
        <v>1056</v>
      </c>
      <c r="B6467" s="2" t="s">
        <v>20269</v>
      </c>
      <c r="C6467" s="2" t="s">
        <v>20418</v>
      </c>
    </row>
    <row r="6468" spans="1:3" x14ac:dyDescent="0.35">
      <c r="A6468" s="2" t="s">
        <v>1056</v>
      </c>
      <c r="B6468" s="2" t="s">
        <v>20269</v>
      </c>
      <c r="C6468" s="2" t="s">
        <v>20419</v>
      </c>
    </row>
    <row r="6469" spans="1:3" x14ac:dyDescent="0.35">
      <c r="A6469" s="2" t="s">
        <v>1056</v>
      </c>
      <c r="B6469" s="2" t="s">
        <v>20269</v>
      </c>
      <c r="C6469" s="2" t="s">
        <v>20420</v>
      </c>
    </row>
    <row r="6470" spans="1:3" x14ac:dyDescent="0.35">
      <c r="A6470" s="2" t="s">
        <v>1056</v>
      </c>
      <c r="B6470" s="2" t="s">
        <v>20269</v>
      </c>
      <c r="C6470" s="2" t="s">
        <v>20421</v>
      </c>
    </row>
    <row r="6471" spans="1:3" x14ac:dyDescent="0.35">
      <c r="A6471" s="2" t="s">
        <v>1056</v>
      </c>
      <c r="B6471" s="2" t="s">
        <v>20269</v>
      </c>
      <c r="C6471" s="2" t="s">
        <v>20422</v>
      </c>
    </row>
    <row r="6472" spans="1:3" x14ac:dyDescent="0.35">
      <c r="A6472" s="2" t="s">
        <v>1056</v>
      </c>
      <c r="B6472" s="2" t="s">
        <v>20269</v>
      </c>
      <c r="C6472" s="2" t="s">
        <v>20423</v>
      </c>
    </row>
    <row r="6473" spans="1:3" x14ac:dyDescent="0.35">
      <c r="A6473" s="2" t="s">
        <v>1056</v>
      </c>
      <c r="B6473" s="2" t="s">
        <v>20269</v>
      </c>
      <c r="C6473" s="2" t="s">
        <v>20424</v>
      </c>
    </row>
    <row r="6474" spans="1:3" x14ac:dyDescent="0.35">
      <c r="A6474" s="2" t="s">
        <v>1056</v>
      </c>
      <c r="B6474" s="2" t="s">
        <v>20270</v>
      </c>
      <c r="C6474" s="2" t="s">
        <v>20425</v>
      </c>
    </row>
    <row r="6475" spans="1:3" x14ac:dyDescent="0.35">
      <c r="A6475" s="2" t="s">
        <v>1056</v>
      </c>
      <c r="B6475" s="2" t="s">
        <v>20270</v>
      </c>
      <c r="C6475" s="2" t="s">
        <v>20426</v>
      </c>
    </row>
    <row r="6476" spans="1:3" x14ac:dyDescent="0.35">
      <c r="A6476" s="2" t="s">
        <v>1056</v>
      </c>
      <c r="B6476" s="2" t="s">
        <v>20270</v>
      </c>
      <c r="C6476" s="2" t="s">
        <v>20427</v>
      </c>
    </row>
    <row r="6477" spans="1:3" x14ac:dyDescent="0.35">
      <c r="A6477" s="2" t="s">
        <v>1056</v>
      </c>
      <c r="B6477" s="2" t="s">
        <v>20270</v>
      </c>
      <c r="C6477" s="2" t="s">
        <v>20428</v>
      </c>
    </row>
    <row r="6478" spans="1:3" x14ac:dyDescent="0.35">
      <c r="A6478" s="2" t="s">
        <v>1056</v>
      </c>
      <c r="B6478" s="2" t="s">
        <v>20270</v>
      </c>
      <c r="C6478" s="2" t="s">
        <v>20429</v>
      </c>
    </row>
    <row r="6479" spans="1:3" x14ac:dyDescent="0.35">
      <c r="A6479" s="2" t="s">
        <v>1056</v>
      </c>
      <c r="B6479" s="2" t="s">
        <v>20270</v>
      </c>
      <c r="C6479" s="2" t="s">
        <v>20430</v>
      </c>
    </row>
    <row r="6480" spans="1:3" x14ac:dyDescent="0.35">
      <c r="A6480" s="2" t="s">
        <v>1056</v>
      </c>
      <c r="B6480" s="2" t="s">
        <v>20270</v>
      </c>
      <c r="C6480" s="2" t="s">
        <v>20431</v>
      </c>
    </row>
    <row r="6481" spans="1:3" x14ac:dyDescent="0.35">
      <c r="A6481" s="2" t="s">
        <v>1056</v>
      </c>
      <c r="B6481" s="2" t="s">
        <v>20270</v>
      </c>
      <c r="C6481" s="2" t="s">
        <v>20432</v>
      </c>
    </row>
    <row r="6482" spans="1:3" x14ac:dyDescent="0.35">
      <c r="A6482" s="2" t="s">
        <v>1056</v>
      </c>
      <c r="B6482" s="2" t="s">
        <v>20270</v>
      </c>
      <c r="C6482" s="2" t="s">
        <v>20433</v>
      </c>
    </row>
    <row r="6483" spans="1:3" x14ac:dyDescent="0.35">
      <c r="A6483" s="2" t="s">
        <v>1056</v>
      </c>
      <c r="B6483" s="2" t="s">
        <v>20270</v>
      </c>
      <c r="C6483" s="2" t="s">
        <v>20434</v>
      </c>
    </row>
    <row r="6484" spans="1:3" x14ac:dyDescent="0.35">
      <c r="A6484" s="2" t="s">
        <v>1056</v>
      </c>
      <c r="B6484" s="2" t="s">
        <v>20270</v>
      </c>
      <c r="C6484" s="2" t="s">
        <v>20435</v>
      </c>
    </row>
    <row r="6485" spans="1:3" x14ac:dyDescent="0.35">
      <c r="A6485" s="2" t="s">
        <v>1056</v>
      </c>
      <c r="B6485" s="2" t="s">
        <v>20270</v>
      </c>
      <c r="C6485" s="2" t="s">
        <v>20436</v>
      </c>
    </row>
    <row r="6486" spans="1:3" x14ac:dyDescent="0.35">
      <c r="A6486" s="2" t="s">
        <v>1056</v>
      </c>
      <c r="B6486" s="2" t="s">
        <v>20270</v>
      </c>
      <c r="C6486" s="2" t="s">
        <v>20437</v>
      </c>
    </row>
    <row r="6487" spans="1:3" x14ac:dyDescent="0.35">
      <c r="A6487" s="2" t="s">
        <v>1056</v>
      </c>
      <c r="B6487" s="2" t="s">
        <v>20270</v>
      </c>
      <c r="C6487" s="2" t="s">
        <v>20438</v>
      </c>
    </row>
    <row r="6488" spans="1:3" x14ac:dyDescent="0.35">
      <c r="A6488" s="2" t="s">
        <v>1056</v>
      </c>
      <c r="B6488" s="2" t="s">
        <v>20270</v>
      </c>
      <c r="C6488" s="2" t="s">
        <v>20439</v>
      </c>
    </row>
    <row r="6489" spans="1:3" x14ac:dyDescent="0.35">
      <c r="A6489" s="2" t="s">
        <v>1056</v>
      </c>
      <c r="B6489" s="2" t="s">
        <v>20271</v>
      </c>
      <c r="C6489" s="2" t="s">
        <v>20440</v>
      </c>
    </row>
    <row r="6490" spans="1:3" x14ac:dyDescent="0.35">
      <c r="A6490" s="2" t="s">
        <v>1056</v>
      </c>
      <c r="B6490" s="2" t="s">
        <v>20271</v>
      </c>
      <c r="C6490" s="2" t="s">
        <v>20441</v>
      </c>
    </row>
    <row r="6491" spans="1:3" x14ac:dyDescent="0.35">
      <c r="A6491" s="2" t="s">
        <v>1056</v>
      </c>
      <c r="B6491" s="2" t="s">
        <v>20271</v>
      </c>
      <c r="C6491" s="2" t="s">
        <v>20442</v>
      </c>
    </row>
    <row r="6492" spans="1:3" x14ac:dyDescent="0.35">
      <c r="A6492" s="2" t="s">
        <v>1056</v>
      </c>
      <c r="B6492" s="2" t="s">
        <v>20271</v>
      </c>
      <c r="C6492" s="2" t="s">
        <v>20443</v>
      </c>
    </row>
    <row r="6493" spans="1:3" x14ac:dyDescent="0.35">
      <c r="A6493" s="2" t="s">
        <v>1056</v>
      </c>
      <c r="B6493" s="2" t="s">
        <v>20271</v>
      </c>
      <c r="C6493" s="2" t="s">
        <v>20444</v>
      </c>
    </row>
    <row r="6494" spans="1:3" x14ac:dyDescent="0.35">
      <c r="A6494" s="2" t="s">
        <v>1056</v>
      </c>
      <c r="B6494" s="2" t="s">
        <v>20271</v>
      </c>
      <c r="C6494" s="2" t="s">
        <v>20445</v>
      </c>
    </row>
    <row r="6495" spans="1:3" x14ac:dyDescent="0.35">
      <c r="A6495" s="2" t="s">
        <v>1056</v>
      </c>
      <c r="B6495" s="2" t="s">
        <v>20271</v>
      </c>
      <c r="C6495" s="2" t="s">
        <v>20446</v>
      </c>
    </row>
    <row r="6496" spans="1:3" x14ac:dyDescent="0.35">
      <c r="A6496" s="2" t="s">
        <v>1056</v>
      </c>
      <c r="B6496" s="2" t="s">
        <v>20271</v>
      </c>
      <c r="C6496" s="2" t="s">
        <v>20447</v>
      </c>
    </row>
    <row r="6497" spans="1:3" x14ac:dyDescent="0.35">
      <c r="A6497" s="2" t="s">
        <v>1056</v>
      </c>
      <c r="B6497" s="2" t="s">
        <v>20271</v>
      </c>
      <c r="C6497" s="2" t="s">
        <v>20448</v>
      </c>
    </row>
    <row r="6498" spans="1:3" x14ac:dyDescent="0.35">
      <c r="A6498" s="2" t="s">
        <v>1056</v>
      </c>
      <c r="B6498" s="2" t="s">
        <v>20271</v>
      </c>
      <c r="C6498" s="2" t="s">
        <v>20449</v>
      </c>
    </row>
    <row r="6499" spans="1:3" x14ac:dyDescent="0.35">
      <c r="A6499" s="2" t="s">
        <v>1056</v>
      </c>
      <c r="B6499" s="2" t="s">
        <v>20271</v>
      </c>
      <c r="C6499" s="2" t="s">
        <v>20450</v>
      </c>
    </row>
    <row r="6500" spans="1:3" x14ac:dyDescent="0.35">
      <c r="A6500" s="2" t="s">
        <v>1056</v>
      </c>
      <c r="B6500" s="2" t="s">
        <v>20271</v>
      </c>
      <c r="C6500" s="2" t="s">
        <v>20451</v>
      </c>
    </row>
    <row r="6501" spans="1:3" x14ac:dyDescent="0.35">
      <c r="A6501" s="2" t="s">
        <v>1056</v>
      </c>
      <c r="B6501" s="2" t="s">
        <v>20271</v>
      </c>
      <c r="C6501" s="2" t="s">
        <v>20452</v>
      </c>
    </row>
    <row r="6502" spans="1:3" x14ac:dyDescent="0.35">
      <c r="A6502" s="2" t="s">
        <v>1056</v>
      </c>
      <c r="B6502" s="2" t="s">
        <v>20271</v>
      </c>
      <c r="C6502" s="2" t="s">
        <v>20453</v>
      </c>
    </row>
    <row r="6503" spans="1:3" x14ac:dyDescent="0.35">
      <c r="A6503" s="2" t="s">
        <v>1056</v>
      </c>
      <c r="B6503" s="2" t="s">
        <v>20271</v>
      </c>
      <c r="C6503" s="2" t="s">
        <v>20454</v>
      </c>
    </row>
    <row r="6504" spans="1:3" x14ac:dyDescent="0.35">
      <c r="A6504" s="2" t="s">
        <v>1056</v>
      </c>
      <c r="B6504" s="2" t="s">
        <v>20271</v>
      </c>
      <c r="C6504" s="2" t="s">
        <v>20455</v>
      </c>
    </row>
    <row r="6505" spans="1:3" x14ac:dyDescent="0.35">
      <c r="A6505" s="2" t="s">
        <v>1056</v>
      </c>
      <c r="B6505" s="2" t="s">
        <v>20271</v>
      </c>
      <c r="C6505" s="2" t="s">
        <v>20456</v>
      </c>
    </row>
    <row r="6506" spans="1:3" x14ac:dyDescent="0.35">
      <c r="A6506" s="2" t="s">
        <v>1056</v>
      </c>
      <c r="B6506" s="2" t="s">
        <v>20271</v>
      </c>
      <c r="C6506" s="2" t="s">
        <v>20457</v>
      </c>
    </row>
    <row r="6507" spans="1:3" x14ac:dyDescent="0.35">
      <c r="A6507" s="2" t="s">
        <v>1056</v>
      </c>
      <c r="B6507" s="2" t="s">
        <v>20271</v>
      </c>
      <c r="C6507" s="2" t="s">
        <v>20458</v>
      </c>
    </row>
    <row r="6508" spans="1:3" x14ac:dyDescent="0.35">
      <c r="A6508" s="2" t="s">
        <v>1056</v>
      </c>
      <c r="B6508" s="2" t="s">
        <v>20271</v>
      </c>
      <c r="C6508" s="2" t="s">
        <v>20459</v>
      </c>
    </row>
    <row r="6509" spans="1:3" x14ac:dyDescent="0.35">
      <c r="A6509" s="2" t="s">
        <v>1056</v>
      </c>
      <c r="B6509" s="2" t="s">
        <v>20271</v>
      </c>
      <c r="C6509" s="2" t="s">
        <v>20460</v>
      </c>
    </row>
    <row r="6510" spans="1:3" x14ac:dyDescent="0.35">
      <c r="A6510" s="2" t="s">
        <v>1056</v>
      </c>
      <c r="B6510" s="2" t="s">
        <v>20271</v>
      </c>
      <c r="C6510" s="2" t="s">
        <v>20461</v>
      </c>
    </row>
    <row r="6511" spans="1:3" x14ac:dyDescent="0.35">
      <c r="A6511" s="2" t="s">
        <v>1056</v>
      </c>
      <c r="B6511" s="2" t="s">
        <v>20271</v>
      </c>
      <c r="C6511" s="2" t="s">
        <v>20462</v>
      </c>
    </row>
    <row r="6512" spans="1:3" x14ac:dyDescent="0.35">
      <c r="A6512" s="2" t="s">
        <v>1056</v>
      </c>
      <c r="B6512" s="2" t="s">
        <v>20271</v>
      </c>
      <c r="C6512" s="2" t="s">
        <v>20463</v>
      </c>
    </row>
    <row r="6513" spans="1:3" x14ac:dyDescent="0.35">
      <c r="A6513" s="2" t="s">
        <v>1056</v>
      </c>
      <c r="B6513" s="2" t="s">
        <v>20271</v>
      </c>
      <c r="C6513" s="2" t="s">
        <v>20464</v>
      </c>
    </row>
    <row r="6514" spans="1:3" x14ac:dyDescent="0.35">
      <c r="A6514" s="2" t="s">
        <v>1056</v>
      </c>
      <c r="B6514" s="2" t="s">
        <v>20271</v>
      </c>
      <c r="C6514" s="2" t="s">
        <v>20465</v>
      </c>
    </row>
    <row r="6515" spans="1:3" x14ac:dyDescent="0.35">
      <c r="A6515" s="2" t="s">
        <v>1056</v>
      </c>
      <c r="B6515" s="2" t="s">
        <v>20271</v>
      </c>
      <c r="C6515" s="2" t="s">
        <v>20466</v>
      </c>
    </row>
    <row r="6516" spans="1:3" x14ac:dyDescent="0.35">
      <c r="A6516" s="2" t="s">
        <v>1056</v>
      </c>
      <c r="B6516" s="2" t="s">
        <v>20271</v>
      </c>
      <c r="C6516" s="2" t="s">
        <v>20467</v>
      </c>
    </row>
    <row r="6517" spans="1:3" x14ac:dyDescent="0.35">
      <c r="A6517" s="2" t="s">
        <v>1056</v>
      </c>
      <c r="B6517" s="2" t="s">
        <v>20271</v>
      </c>
      <c r="C6517" s="2" t="s">
        <v>20468</v>
      </c>
    </row>
    <row r="6518" spans="1:3" x14ac:dyDescent="0.35">
      <c r="A6518" s="2" t="s">
        <v>1056</v>
      </c>
      <c r="B6518" s="2" t="s">
        <v>20272</v>
      </c>
      <c r="C6518" s="2" t="s">
        <v>20469</v>
      </c>
    </row>
    <row r="6519" spans="1:3" x14ac:dyDescent="0.35">
      <c r="A6519" s="2" t="s">
        <v>1056</v>
      </c>
      <c r="B6519" s="2" t="s">
        <v>20272</v>
      </c>
      <c r="C6519" s="2" t="s">
        <v>20470</v>
      </c>
    </row>
    <row r="6520" spans="1:3" x14ac:dyDescent="0.35">
      <c r="A6520" s="2" t="s">
        <v>1056</v>
      </c>
      <c r="B6520" s="2" t="s">
        <v>20272</v>
      </c>
      <c r="C6520" s="2" t="s">
        <v>20471</v>
      </c>
    </row>
    <row r="6521" spans="1:3" x14ac:dyDescent="0.35">
      <c r="A6521" s="2" t="s">
        <v>1056</v>
      </c>
      <c r="B6521" s="2" t="s">
        <v>20665</v>
      </c>
      <c r="C6521" s="2" t="s">
        <v>20660</v>
      </c>
    </row>
    <row r="6522" spans="1:3" x14ac:dyDescent="0.35">
      <c r="A6522" s="2" t="s">
        <v>1056</v>
      </c>
      <c r="B6522" s="2" t="s">
        <v>20472</v>
      </c>
      <c r="C6522" s="2" t="s">
        <v>20473</v>
      </c>
    </row>
    <row r="6523" spans="1:3" x14ac:dyDescent="0.35">
      <c r="A6523" s="2" t="s">
        <v>1056</v>
      </c>
      <c r="B6523" s="2" t="s">
        <v>20472</v>
      </c>
      <c r="C6523" s="2" t="s">
        <v>20474</v>
      </c>
    </row>
    <row r="6524" spans="1:3" x14ac:dyDescent="0.35">
      <c r="A6524" s="2" t="s">
        <v>1056</v>
      </c>
      <c r="B6524" s="2" t="s">
        <v>20472</v>
      </c>
      <c r="C6524" s="2" t="s">
        <v>20475</v>
      </c>
    </row>
    <row r="6525" spans="1:3" x14ac:dyDescent="0.35">
      <c r="A6525" s="2" t="s">
        <v>1056</v>
      </c>
      <c r="B6525" s="2" t="s">
        <v>20472</v>
      </c>
      <c r="C6525" s="2" t="s">
        <v>20476</v>
      </c>
    </row>
    <row r="6526" spans="1:3" x14ac:dyDescent="0.35">
      <c r="A6526" s="2" t="s">
        <v>1056</v>
      </c>
      <c r="B6526" s="2" t="s">
        <v>20472</v>
      </c>
      <c r="C6526" s="2" t="s">
        <v>20477</v>
      </c>
    </row>
    <row r="6527" spans="1:3" x14ac:dyDescent="0.35">
      <c r="A6527" s="2" t="s">
        <v>1056</v>
      </c>
      <c r="B6527" s="2" t="s">
        <v>20473</v>
      </c>
      <c r="C6527" s="2" t="s">
        <v>20478</v>
      </c>
    </row>
    <row r="6528" spans="1:3" x14ac:dyDescent="0.35">
      <c r="A6528" s="2" t="s">
        <v>1056</v>
      </c>
      <c r="B6528" s="2" t="s">
        <v>20473</v>
      </c>
      <c r="C6528" s="2" t="s">
        <v>20479</v>
      </c>
    </row>
    <row r="6529" spans="1:3" x14ac:dyDescent="0.35">
      <c r="A6529" s="2" t="s">
        <v>1056</v>
      </c>
      <c r="B6529" s="2" t="s">
        <v>20473</v>
      </c>
      <c r="C6529" s="2" t="s">
        <v>20480</v>
      </c>
    </row>
    <row r="6530" spans="1:3" x14ac:dyDescent="0.35">
      <c r="A6530" s="2" t="s">
        <v>1056</v>
      </c>
      <c r="B6530" s="2" t="s">
        <v>20473</v>
      </c>
      <c r="C6530" s="2" t="s">
        <v>20481</v>
      </c>
    </row>
    <row r="6531" spans="1:3" x14ac:dyDescent="0.35">
      <c r="A6531" s="2" t="s">
        <v>1056</v>
      </c>
      <c r="B6531" s="2" t="s">
        <v>20473</v>
      </c>
      <c r="C6531" s="2" t="s">
        <v>20482</v>
      </c>
    </row>
    <row r="6532" spans="1:3" x14ac:dyDescent="0.35">
      <c r="A6532" s="2" t="s">
        <v>1056</v>
      </c>
      <c r="B6532" s="2" t="s">
        <v>20473</v>
      </c>
      <c r="C6532" s="2" t="s">
        <v>20483</v>
      </c>
    </row>
    <row r="6533" spans="1:3" x14ac:dyDescent="0.35">
      <c r="A6533" s="2" t="s">
        <v>1056</v>
      </c>
      <c r="B6533" s="2" t="s">
        <v>20474</v>
      </c>
      <c r="C6533" s="2" t="s">
        <v>20484</v>
      </c>
    </row>
    <row r="6534" spans="1:3" x14ac:dyDescent="0.35">
      <c r="A6534" s="2" t="s">
        <v>1056</v>
      </c>
      <c r="B6534" s="2" t="s">
        <v>20474</v>
      </c>
      <c r="C6534" s="2" t="s">
        <v>20485</v>
      </c>
    </row>
    <row r="6535" spans="1:3" x14ac:dyDescent="0.35">
      <c r="A6535" s="2" t="s">
        <v>1056</v>
      </c>
      <c r="B6535" s="2" t="s">
        <v>20475</v>
      </c>
      <c r="C6535" s="2" t="s">
        <v>20486</v>
      </c>
    </row>
    <row r="6536" spans="1:3" x14ac:dyDescent="0.35">
      <c r="A6536" s="2" t="s">
        <v>1056</v>
      </c>
      <c r="B6536" s="2" t="s">
        <v>20475</v>
      </c>
      <c r="C6536" s="2" t="s">
        <v>20487</v>
      </c>
    </row>
    <row r="6537" spans="1:3" x14ac:dyDescent="0.35">
      <c r="A6537" s="2" t="s">
        <v>1056</v>
      </c>
      <c r="B6537" s="2" t="s">
        <v>20475</v>
      </c>
      <c r="C6537" s="2" t="s">
        <v>20488</v>
      </c>
    </row>
    <row r="6538" spans="1:3" x14ac:dyDescent="0.35">
      <c r="A6538" s="2" t="s">
        <v>1056</v>
      </c>
      <c r="B6538" s="2" t="s">
        <v>20475</v>
      </c>
      <c r="C6538" s="2" t="s">
        <v>20489</v>
      </c>
    </row>
    <row r="6539" spans="1:3" x14ac:dyDescent="0.35">
      <c r="A6539" s="2" t="s">
        <v>1056</v>
      </c>
      <c r="B6539" s="2" t="s">
        <v>20475</v>
      </c>
      <c r="C6539" s="2" t="s">
        <v>20490</v>
      </c>
    </row>
    <row r="6540" spans="1:3" x14ac:dyDescent="0.35">
      <c r="A6540" s="2" t="s">
        <v>1056</v>
      </c>
      <c r="B6540" s="2" t="s">
        <v>20475</v>
      </c>
      <c r="C6540" s="2" t="s">
        <v>20491</v>
      </c>
    </row>
    <row r="6541" spans="1:3" x14ac:dyDescent="0.35">
      <c r="A6541" s="2" t="s">
        <v>1056</v>
      </c>
      <c r="B6541" s="2" t="s">
        <v>20475</v>
      </c>
      <c r="C6541" s="2" t="s">
        <v>20492</v>
      </c>
    </row>
    <row r="6542" spans="1:3" x14ac:dyDescent="0.35">
      <c r="A6542" s="2" t="s">
        <v>1056</v>
      </c>
      <c r="B6542" s="2" t="s">
        <v>20475</v>
      </c>
      <c r="C6542" s="2" t="s">
        <v>20493</v>
      </c>
    </row>
    <row r="6543" spans="1:3" x14ac:dyDescent="0.35">
      <c r="A6543" s="2" t="s">
        <v>1056</v>
      </c>
      <c r="B6543" s="2" t="s">
        <v>20475</v>
      </c>
      <c r="C6543" s="2" t="s">
        <v>20494</v>
      </c>
    </row>
    <row r="6544" spans="1:3" x14ac:dyDescent="0.35">
      <c r="A6544" s="2" t="s">
        <v>1056</v>
      </c>
      <c r="B6544" s="2" t="s">
        <v>20475</v>
      </c>
      <c r="C6544" s="2" t="s">
        <v>20495</v>
      </c>
    </row>
    <row r="6545" spans="1:3" x14ac:dyDescent="0.35">
      <c r="A6545" s="2" t="s">
        <v>1056</v>
      </c>
      <c r="B6545" s="2" t="s">
        <v>20475</v>
      </c>
      <c r="C6545" s="2" t="s">
        <v>20496</v>
      </c>
    </row>
    <row r="6546" spans="1:3" x14ac:dyDescent="0.35">
      <c r="A6546" s="2" t="s">
        <v>1056</v>
      </c>
      <c r="B6546" s="2" t="s">
        <v>20475</v>
      </c>
      <c r="C6546" s="2" t="s">
        <v>20497</v>
      </c>
    </row>
    <row r="6547" spans="1:3" x14ac:dyDescent="0.35">
      <c r="A6547" s="2" t="s">
        <v>1056</v>
      </c>
      <c r="B6547" s="2" t="s">
        <v>20475</v>
      </c>
      <c r="C6547" s="2" t="s">
        <v>20498</v>
      </c>
    </row>
    <row r="6548" spans="1:3" x14ac:dyDescent="0.35">
      <c r="A6548" s="2" t="s">
        <v>1056</v>
      </c>
      <c r="B6548" s="2" t="s">
        <v>20475</v>
      </c>
      <c r="C6548" s="2" t="s">
        <v>20499</v>
      </c>
    </row>
    <row r="6549" spans="1:3" x14ac:dyDescent="0.35">
      <c r="A6549" s="2" t="s">
        <v>1056</v>
      </c>
      <c r="B6549" s="2" t="s">
        <v>20475</v>
      </c>
      <c r="C6549" s="2" t="s">
        <v>20500</v>
      </c>
    </row>
    <row r="6550" spans="1:3" x14ac:dyDescent="0.35">
      <c r="A6550" s="2" t="s">
        <v>1056</v>
      </c>
      <c r="B6550" s="2" t="s">
        <v>20475</v>
      </c>
      <c r="C6550" s="2" t="s">
        <v>20501</v>
      </c>
    </row>
    <row r="6551" spans="1:3" x14ac:dyDescent="0.35">
      <c r="A6551" s="2" t="s">
        <v>1056</v>
      </c>
      <c r="B6551" s="2" t="s">
        <v>20475</v>
      </c>
      <c r="C6551" s="2" t="s">
        <v>20502</v>
      </c>
    </row>
    <row r="6552" spans="1:3" x14ac:dyDescent="0.35">
      <c r="A6552" s="2" t="s">
        <v>1056</v>
      </c>
      <c r="B6552" s="2" t="s">
        <v>20475</v>
      </c>
      <c r="C6552" s="2" t="s">
        <v>20503</v>
      </c>
    </row>
    <row r="6553" spans="1:3" x14ac:dyDescent="0.35">
      <c r="A6553" s="2" t="s">
        <v>1056</v>
      </c>
      <c r="B6553" s="2" t="s">
        <v>20475</v>
      </c>
      <c r="C6553" s="2" t="s">
        <v>20504</v>
      </c>
    </row>
    <row r="6554" spans="1:3" x14ac:dyDescent="0.35">
      <c r="A6554" s="2" t="s">
        <v>1056</v>
      </c>
      <c r="B6554" s="2" t="s">
        <v>20475</v>
      </c>
      <c r="C6554" s="2" t="s">
        <v>20505</v>
      </c>
    </row>
    <row r="6555" spans="1:3" x14ac:dyDescent="0.35">
      <c r="A6555" s="2" t="s">
        <v>1056</v>
      </c>
      <c r="B6555" s="2" t="s">
        <v>20475</v>
      </c>
      <c r="C6555" s="2" t="s">
        <v>20506</v>
      </c>
    </row>
    <row r="6556" spans="1:3" x14ac:dyDescent="0.35">
      <c r="A6556" s="2" t="s">
        <v>1056</v>
      </c>
      <c r="B6556" s="2" t="s">
        <v>20476</v>
      </c>
      <c r="C6556" s="2" t="s">
        <v>20507</v>
      </c>
    </row>
    <row r="6557" spans="1:3" x14ac:dyDescent="0.35">
      <c r="A6557" s="2" t="s">
        <v>1056</v>
      </c>
      <c r="B6557" s="2" t="s">
        <v>20476</v>
      </c>
      <c r="C6557" s="2" t="s">
        <v>20508</v>
      </c>
    </row>
    <row r="6558" spans="1:3" x14ac:dyDescent="0.35">
      <c r="A6558" s="2" t="s">
        <v>1056</v>
      </c>
      <c r="B6558" s="2" t="s">
        <v>20476</v>
      </c>
      <c r="C6558" s="2" t="s">
        <v>20509</v>
      </c>
    </row>
    <row r="6559" spans="1:3" x14ac:dyDescent="0.35">
      <c r="A6559" s="2" t="s">
        <v>1056</v>
      </c>
      <c r="B6559" s="2" t="s">
        <v>20476</v>
      </c>
      <c r="C6559" s="2" t="s">
        <v>20510</v>
      </c>
    </row>
    <row r="6560" spans="1:3" x14ac:dyDescent="0.35">
      <c r="A6560" s="2" t="s">
        <v>1056</v>
      </c>
      <c r="B6560" s="2" t="s">
        <v>20476</v>
      </c>
      <c r="C6560" s="2" t="s">
        <v>20511</v>
      </c>
    </row>
    <row r="6561" spans="1:3" x14ac:dyDescent="0.35">
      <c r="A6561" s="2" t="s">
        <v>1056</v>
      </c>
      <c r="B6561" s="2" t="s">
        <v>20476</v>
      </c>
      <c r="C6561" s="2" t="s">
        <v>20512</v>
      </c>
    </row>
    <row r="6562" spans="1:3" x14ac:dyDescent="0.35">
      <c r="A6562" s="2" t="s">
        <v>1056</v>
      </c>
      <c r="B6562" s="2" t="s">
        <v>20476</v>
      </c>
      <c r="C6562" s="2" t="s">
        <v>20513</v>
      </c>
    </row>
    <row r="6563" spans="1:3" x14ac:dyDescent="0.35">
      <c r="A6563" s="2" t="s">
        <v>1056</v>
      </c>
      <c r="B6563" s="2" t="s">
        <v>20476</v>
      </c>
      <c r="C6563" s="2" t="s">
        <v>20514</v>
      </c>
    </row>
    <row r="6564" spans="1:3" x14ac:dyDescent="0.35">
      <c r="A6564" s="2" t="s">
        <v>1056</v>
      </c>
      <c r="B6564" s="2" t="s">
        <v>20476</v>
      </c>
      <c r="C6564" s="2" t="s">
        <v>20515</v>
      </c>
    </row>
    <row r="6565" spans="1:3" x14ac:dyDescent="0.35">
      <c r="A6565" s="2" t="s">
        <v>1056</v>
      </c>
      <c r="B6565" s="2" t="s">
        <v>20477</v>
      </c>
      <c r="C6565" s="2" t="s">
        <v>20516</v>
      </c>
    </row>
    <row r="6566" spans="1:3" x14ac:dyDescent="0.35">
      <c r="A6566" s="2" t="s">
        <v>1056</v>
      </c>
      <c r="B6566" s="2" t="s">
        <v>20477</v>
      </c>
      <c r="C6566" s="2" t="s">
        <v>20517</v>
      </c>
    </row>
    <row r="6567" spans="1:3" x14ac:dyDescent="0.35">
      <c r="A6567" s="2" t="s">
        <v>1056</v>
      </c>
      <c r="B6567" s="2" t="s">
        <v>20477</v>
      </c>
      <c r="C6567" s="2" t="s">
        <v>20518</v>
      </c>
    </row>
    <row r="6568" spans="1:3" x14ac:dyDescent="0.35">
      <c r="A6568" s="2" t="s">
        <v>1056</v>
      </c>
      <c r="B6568" s="2" t="s">
        <v>20477</v>
      </c>
      <c r="C6568" s="2" t="s">
        <v>20519</v>
      </c>
    </row>
    <row r="6569" spans="1:3" x14ac:dyDescent="0.35">
      <c r="A6569" s="2" t="s">
        <v>1056</v>
      </c>
      <c r="B6569" s="2" t="s">
        <v>20477</v>
      </c>
      <c r="C6569" s="2" t="s">
        <v>20520</v>
      </c>
    </row>
    <row r="6570" spans="1:3" x14ac:dyDescent="0.35">
      <c r="A6570" s="2" t="s">
        <v>1056</v>
      </c>
      <c r="B6570" s="2" t="s">
        <v>20521</v>
      </c>
      <c r="C6570" s="2" t="s">
        <v>20522</v>
      </c>
    </row>
    <row r="6571" spans="1:3" x14ac:dyDescent="0.35">
      <c r="A6571" s="2" t="s">
        <v>1056</v>
      </c>
      <c r="B6571" s="2" t="s">
        <v>20521</v>
      </c>
      <c r="C6571" s="2" t="s">
        <v>20523</v>
      </c>
    </row>
    <row r="6572" spans="1:3" x14ac:dyDescent="0.35">
      <c r="A6572" s="2" t="s">
        <v>1056</v>
      </c>
      <c r="B6572" s="2" t="s">
        <v>20521</v>
      </c>
      <c r="C6572" s="2" t="s">
        <v>20524</v>
      </c>
    </row>
    <row r="6573" spans="1:3" x14ac:dyDescent="0.35">
      <c r="A6573" s="2" t="s">
        <v>1056</v>
      </c>
      <c r="B6573" s="2" t="s">
        <v>20521</v>
      </c>
      <c r="C6573" s="2" t="s">
        <v>20525</v>
      </c>
    </row>
    <row r="6574" spans="1:3" x14ac:dyDescent="0.35">
      <c r="A6574" s="2" t="s">
        <v>1056</v>
      </c>
      <c r="B6574" s="2" t="s">
        <v>20521</v>
      </c>
      <c r="C6574" s="2" t="s">
        <v>20526</v>
      </c>
    </row>
    <row r="6575" spans="1:3" x14ac:dyDescent="0.35">
      <c r="A6575" s="2" t="s">
        <v>1056</v>
      </c>
      <c r="B6575" s="2" t="s">
        <v>20521</v>
      </c>
      <c r="C6575" s="2" t="s">
        <v>20527</v>
      </c>
    </row>
    <row r="6576" spans="1:3" x14ac:dyDescent="0.35">
      <c r="A6576" s="2" t="s">
        <v>1056</v>
      </c>
      <c r="B6576" s="2" t="s">
        <v>20521</v>
      </c>
      <c r="C6576" s="2" t="s">
        <v>20528</v>
      </c>
    </row>
    <row r="6577" spans="1:3" x14ac:dyDescent="0.35">
      <c r="A6577" s="2" t="s">
        <v>1056</v>
      </c>
      <c r="B6577" s="2" t="s">
        <v>20521</v>
      </c>
      <c r="C6577" s="2" t="s">
        <v>20529</v>
      </c>
    </row>
    <row r="6578" spans="1:3" x14ac:dyDescent="0.35">
      <c r="A6578" s="2" t="s">
        <v>1056</v>
      </c>
      <c r="B6578" s="2" t="s">
        <v>20521</v>
      </c>
      <c r="C6578" s="2" t="s">
        <v>20530</v>
      </c>
    </row>
    <row r="6579" spans="1:3" x14ac:dyDescent="0.35">
      <c r="A6579" s="2" t="s">
        <v>1056</v>
      </c>
      <c r="B6579" s="2" t="s">
        <v>20522</v>
      </c>
      <c r="C6579" s="2" t="s">
        <v>20531</v>
      </c>
    </row>
    <row r="6580" spans="1:3" x14ac:dyDescent="0.35">
      <c r="A6580" s="2" t="s">
        <v>1056</v>
      </c>
      <c r="B6580" s="2" t="s">
        <v>20522</v>
      </c>
      <c r="C6580" s="2" t="s">
        <v>20532</v>
      </c>
    </row>
    <row r="6581" spans="1:3" x14ac:dyDescent="0.35">
      <c r="A6581" s="2" t="s">
        <v>1056</v>
      </c>
      <c r="B6581" s="2" t="s">
        <v>20522</v>
      </c>
      <c r="C6581" s="2" t="s">
        <v>20533</v>
      </c>
    </row>
    <row r="6582" spans="1:3" x14ac:dyDescent="0.35">
      <c r="A6582" s="2" t="s">
        <v>1056</v>
      </c>
      <c r="B6582" s="2" t="s">
        <v>20522</v>
      </c>
      <c r="C6582" s="2" t="s">
        <v>20534</v>
      </c>
    </row>
    <row r="6583" spans="1:3" x14ac:dyDescent="0.35">
      <c r="A6583" s="2" t="s">
        <v>1056</v>
      </c>
      <c r="B6583" s="2" t="s">
        <v>20522</v>
      </c>
      <c r="C6583" s="2" t="s">
        <v>20535</v>
      </c>
    </row>
    <row r="6584" spans="1:3" x14ac:dyDescent="0.35">
      <c r="A6584" s="2" t="s">
        <v>1056</v>
      </c>
      <c r="B6584" s="2" t="s">
        <v>20522</v>
      </c>
      <c r="C6584" s="2" t="s">
        <v>20536</v>
      </c>
    </row>
    <row r="6585" spans="1:3" x14ac:dyDescent="0.35">
      <c r="A6585" s="2" t="s">
        <v>1056</v>
      </c>
      <c r="B6585" s="2" t="s">
        <v>20522</v>
      </c>
      <c r="C6585" s="2" t="s">
        <v>20537</v>
      </c>
    </row>
    <row r="6586" spans="1:3" x14ac:dyDescent="0.35">
      <c r="A6586" s="2" t="s">
        <v>1056</v>
      </c>
      <c r="B6586" s="2" t="s">
        <v>20522</v>
      </c>
      <c r="C6586" s="2" t="s">
        <v>20538</v>
      </c>
    </row>
    <row r="6587" spans="1:3" x14ac:dyDescent="0.35">
      <c r="A6587" s="2" t="s">
        <v>1056</v>
      </c>
      <c r="B6587" s="2" t="s">
        <v>20522</v>
      </c>
      <c r="C6587" s="2" t="s">
        <v>20539</v>
      </c>
    </row>
    <row r="6588" spans="1:3" x14ac:dyDescent="0.35">
      <c r="A6588" s="2" t="s">
        <v>1056</v>
      </c>
      <c r="B6588" s="2" t="s">
        <v>20522</v>
      </c>
      <c r="C6588" s="2" t="s">
        <v>20540</v>
      </c>
    </row>
    <row r="6589" spans="1:3" x14ac:dyDescent="0.35">
      <c r="A6589" s="2" t="s">
        <v>1056</v>
      </c>
      <c r="B6589" s="2" t="s">
        <v>20522</v>
      </c>
      <c r="C6589" s="2" t="s">
        <v>20541</v>
      </c>
    </row>
    <row r="6590" spans="1:3" x14ac:dyDescent="0.35">
      <c r="A6590" s="2" t="s">
        <v>1056</v>
      </c>
      <c r="B6590" s="2" t="s">
        <v>20522</v>
      </c>
      <c r="C6590" s="2" t="s">
        <v>20542</v>
      </c>
    </row>
    <row r="6591" spans="1:3" x14ac:dyDescent="0.35">
      <c r="A6591" s="2" t="s">
        <v>1056</v>
      </c>
      <c r="B6591" s="2" t="s">
        <v>20522</v>
      </c>
      <c r="C6591" s="2" t="s">
        <v>20543</v>
      </c>
    </row>
    <row r="6592" spans="1:3" x14ac:dyDescent="0.35">
      <c r="A6592" s="2" t="s">
        <v>1056</v>
      </c>
      <c r="B6592" s="2" t="s">
        <v>20522</v>
      </c>
      <c r="C6592" s="2" t="s">
        <v>20544</v>
      </c>
    </row>
    <row r="6593" spans="1:3" x14ac:dyDescent="0.35">
      <c r="A6593" s="2" t="s">
        <v>1056</v>
      </c>
      <c r="B6593" s="2" t="s">
        <v>20522</v>
      </c>
      <c r="C6593" s="2" t="s">
        <v>20545</v>
      </c>
    </row>
    <row r="6594" spans="1:3" x14ac:dyDescent="0.35">
      <c r="A6594" s="2" t="s">
        <v>1056</v>
      </c>
      <c r="B6594" s="2" t="s">
        <v>20523</v>
      </c>
      <c r="C6594" s="2" t="s">
        <v>20546</v>
      </c>
    </row>
    <row r="6595" spans="1:3" x14ac:dyDescent="0.35">
      <c r="A6595" s="2" t="s">
        <v>1056</v>
      </c>
      <c r="B6595" s="2" t="s">
        <v>20523</v>
      </c>
      <c r="C6595" s="2" t="s">
        <v>20547</v>
      </c>
    </row>
    <row r="6596" spans="1:3" x14ac:dyDescent="0.35">
      <c r="A6596" s="2" t="s">
        <v>1056</v>
      </c>
      <c r="B6596" s="2" t="s">
        <v>20523</v>
      </c>
      <c r="C6596" s="2" t="s">
        <v>20548</v>
      </c>
    </row>
    <row r="6597" spans="1:3" x14ac:dyDescent="0.35">
      <c r="A6597" s="2" t="s">
        <v>1056</v>
      </c>
      <c r="B6597" s="2" t="s">
        <v>20524</v>
      </c>
      <c r="C6597" s="2" t="s">
        <v>20549</v>
      </c>
    </row>
    <row r="6598" spans="1:3" x14ac:dyDescent="0.35">
      <c r="A6598" s="2" t="s">
        <v>1056</v>
      </c>
      <c r="B6598" s="2" t="s">
        <v>20524</v>
      </c>
      <c r="C6598" s="2" t="s">
        <v>20550</v>
      </c>
    </row>
    <row r="6599" spans="1:3" x14ac:dyDescent="0.35">
      <c r="A6599" s="2" t="s">
        <v>1056</v>
      </c>
      <c r="B6599" s="2" t="s">
        <v>20524</v>
      </c>
      <c r="C6599" s="2" t="s">
        <v>20551</v>
      </c>
    </row>
    <row r="6600" spans="1:3" x14ac:dyDescent="0.35">
      <c r="A6600" s="2" t="s">
        <v>1056</v>
      </c>
      <c r="B6600" s="2" t="s">
        <v>20524</v>
      </c>
      <c r="C6600" s="2" t="s">
        <v>20552</v>
      </c>
    </row>
    <row r="6601" spans="1:3" x14ac:dyDescent="0.35">
      <c r="A6601" s="2" t="s">
        <v>1056</v>
      </c>
      <c r="B6601" s="2" t="s">
        <v>20524</v>
      </c>
      <c r="C6601" s="2" t="s">
        <v>20553</v>
      </c>
    </row>
    <row r="6602" spans="1:3" x14ac:dyDescent="0.35">
      <c r="A6602" s="2" t="s">
        <v>1056</v>
      </c>
      <c r="B6602" s="2" t="s">
        <v>20524</v>
      </c>
      <c r="C6602" s="2" t="s">
        <v>20554</v>
      </c>
    </row>
    <row r="6603" spans="1:3" x14ac:dyDescent="0.35">
      <c r="A6603" s="2" t="s">
        <v>1056</v>
      </c>
      <c r="B6603" s="2" t="s">
        <v>20524</v>
      </c>
      <c r="C6603" s="2" t="s">
        <v>20555</v>
      </c>
    </row>
    <row r="6604" spans="1:3" x14ac:dyDescent="0.35">
      <c r="A6604" s="2" t="s">
        <v>1056</v>
      </c>
      <c r="B6604" s="2" t="s">
        <v>20524</v>
      </c>
      <c r="C6604" s="2" t="s">
        <v>20556</v>
      </c>
    </row>
    <row r="6605" spans="1:3" x14ac:dyDescent="0.35">
      <c r="A6605" s="2" t="s">
        <v>1056</v>
      </c>
      <c r="B6605" s="2" t="s">
        <v>20524</v>
      </c>
      <c r="C6605" s="2" t="s">
        <v>20557</v>
      </c>
    </row>
    <row r="6606" spans="1:3" x14ac:dyDescent="0.35">
      <c r="A6606" s="2" t="s">
        <v>1056</v>
      </c>
      <c r="B6606" s="2" t="s">
        <v>20524</v>
      </c>
      <c r="C6606" s="2" t="s">
        <v>20558</v>
      </c>
    </row>
    <row r="6607" spans="1:3" x14ac:dyDescent="0.35">
      <c r="A6607" s="2" t="s">
        <v>1056</v>
      </c>
      <c r="B6607" s="2" t="s">
        <v>20524</v>
      </c>
      <c r="C6607" s="2" t="s">
        <v>20559</v>
      </c>
    </row>
    <row r="6608" spans="1:3" x14ac:dyDescent="0.35">
      <c r="A6608" s="2" t="s">
        <v>1056</v>
      </c>
      <c r="B6608" s="2" t="s">
        <v>20524</v>
      </c>
      <c r="C6608" s="2" t="s">
        <v>20560</v>
      </c>
    </row>
    <row r="6609" spans="1:3" x14ac:dyDescent="0.35">
      <c r="A6609" s="2" t="s">
        <v>1056</v>
      </c>
      <c r="B6609" s="2" t="s">
        <v>20524</v>
      </c>
      <c r="C6609" s="2" t="s">
        <v>20561</v>
      </c>
    </row>
    <row r="6610" spans="1:3" x14ac:dyDescent="0.35">
      <c r="A6610" s="2" t="s">
        <v>1056</v>
      </c>
      <c r="B6610" s="2" t="s">
        <v>20524</v>
      </c>
      <c r="C6610" s="2" t="s">
        <v>20562</v>
      </c>
    </row>
    <row r="6611" spans="1:3" x14ac:dyDescent="0.35">
      <c r="A6611" s="2" t="s">
        <v>1056</v>
      </c>
      <c r="B6611" s="2" t="s">
        <v>20524</v>
      </c>
      <c r="C6611" s="2" t="s">
        <v>20563</v>
      </c>
    </row>
    <row r="6612" spans="1:3" x14ac:dyDescent="0.35">
      <c r="A6612" s="2" t="s">
        <v>1056</v>
      </c>
      <c r="B6612" s="2" t="s">
        <v>20524</v>
      </c>
      <c r="C6612" s="2" t="s">
        <v>20564</v>
      </c>
    </row>
    <row r="6613" spans="1:3" x14ac:dyDescent="0.35">
      <c r="A6613" s="2" t="s">
        <v>1056</v>
      </c>
      <c r="B6613" s="2" t="s">
        <v>20524</v>
      </c>
      <c r="C6613" s="2" t="s">
        <v>20565</v>
      </c>
    </row>
    <row r="6614" spans="1:3" x14ac:dyDescent="0.35">
      <c r="A6614" s="2" t="s">
        <v>1056</v>
      </c>
      <c r="B6614" s="2" t="s">
        <v>20524</v>
      </c>
      <c r="C6614" s="2" t="s">
        <v>20566</v>
      </c>
    </row>
    <row r="6615" spans="1:3" x14ac:dyDescent="0.35">
      <c r="A6615" s="2" t="s">
        <v>1056</v>
      </c>
      <c r="B6615" s="2" t="s">
        <v>20525</v>
      </c>
      <c r="C6615" s="2" t="s">
        <v>20567</v>
      </c>
    </row>
    <row r="6616" spans="1:3" x14ac:dyDescent="0.35">
      <c r="A6616" s="2" t="s">
        <v>1056</v>
      </c>
      <c r="B6616" s="2" t="s">
        <v>20525</v>
      </c>
      <c r="C6616" s="2" t="s">
        <v>20568</v>
      </c>
    </row>
    <row r="6617" spans="1:3" x14ac:dyDescent="0.35">
      <c r="A6617" s="2" t="s">
        <v>1056</v>
      </c>
      <c r="B6617" s="2" t="s">
        <v>20525</v>
      </c>
      <c r="C6617" s="2" t="s">
        <v>20569</v>
      </c>
    </row>
    <row r="6618" spans="1:3" x14ac:dyDescent="0.35">
      <c r="A6618" s="2" t="s">
        <v>1056</v>
      </c>
      <c r="B6618" s="2" t="s">
        <v>20525</v>
      </c>
      <c r="C6618" s="2" t="s">
        <v>20570</v>
      </c>
    </row>
    <row r="6619" spans="1:3" x14ac:dyDescent="0.35">
      <c r="A6619" s="2" t="s">
        <v>1056</v>
      </c>
      <c r="B6619" s="2" t="s">
        <v>20526</v>
      </c>
      <c r="C6619" s="2" t="s">
        <v>20571</v>
      </c>
    </row>
    <row r="6620" spans="1:3" x14ac:dyDescent="0.35">
      <c r="A6620" s="2" t="s">
        <v>1056</v>
      </c>
      <c r="B6620" s="2" t="s">
        <v>20526</v>
      </c>
      <c r="C6620" s="2" t="s">
        <v>20572</v>
      </c>
    </row>
    <row r="6621" spans="1:3" x14ac:dyDescent="0.35">
      <c r="A6621" s="2" t="s">
        <v>1056</v>
      </c>
      <c r="B6621" s="2" t="s">
        <v>20526</v>
      </c>
      <c r="C6621" s="2" t="s">
        <v>20573</v>
      </c>
    </row>
    <row r="6622" spans="1:3" x14ac:dyDescent="0.35">
      <c r="A6622" s="2" t="s">
        <v>1056</v>
      </c>
      <c r="B6622" s="2" t="s">
        <v>20526</v>
      </c>
      <c r="C6622" s="2" t="s">
        <v>20574</v>
      </c>
    </row>
    <row r="6623" spans="1:3" x14ac:dyDescent="0.35">
      <c r="A6623" s="2" t="s">
        <v>1056</v>
      </c>
      <c r="B6623" s="2" t="s">
        <v>20526</v>
      </c>
      <c r="C6623" s="2" t="s">
        <v>20575</v>
      </c>
    </row>
    <row r="6624" spans="1:3" x14ac:dyDescent="0.35">
      <c r="A6624" s="2" t="s">
        <v>1056</v>
      </c>
      <c r="B6624" s="2" t="s">
        <v>20526</v>
      </c>
      <c r="C6624" s="2" t="s">
        <v>20576</v>
      </c>
    </row>
    <row r="6625" spans="1:3" x14ac:dyDescent="0.35">
      <c r="A6625" s="2" t="s">
        <v>1056</v>
      </c>
      <c r="B6625" s="2" t="s">
        <v>20526</v>
      </c>
      <c r="C6625" s="2" t="s">
        <v>20577</v>
      </c>
    </row>
    <row r="6626" spans="1:3" x14ac:dyDescent="0.35">
      <c r="A6626" s="2" t="s">
        <v>1056</v>
      </c>
      <c r="B6626" s="2" t="s">
        <v>20526</v>
      </c>
      <c r="C6626" s="2" t="s">
        <v>20578</v>
      </c>
    </row>
    <row r="6627" spans="1:3" x14ac:dyDescent="0.35">
      <c r="A6627" s="2" t="s">
        <v>1056</v>
      </c>
      <c r="B6627" s="2" t="s">
        <v>20526</v>
      </c>
      <c r="C6627" s="2" t="s">
        <v>20579</v>
      </c>
    </row>
    <row r="6628" spans="1:3" x14ac:dyDescent="0.35">
      <c r="A6628" s="2" t="s">
        <v>1056</v>
      </c>
      <c r="B6628" s="2" t="s">
        <v>20526</v>
      </c>
      <c r="C6628" s="2" t="s">
        <v>20580</v>
      </c>
    </row>
    <row r="6629" spans="1:3" x14ac:dyDescent="0.35">
      <c r="A6629" s="2" t="s">
        <v>1056</v>
      </c>
      <c r="B6629" s="2" t="s">
        <v>20526</v>
      </c>
      <c r="C6629" s="2" t="s">
        <v>20581</v>
      </c>
    </row>
    <row r="6630" spans="1:3" x14ac:dyDescent="0.35">
      <c r="A6630" s="2" t="s">
        <v>1056</v>
      </c>
      <c r="B6630" s="2" t="s">
        <v>20526</v>
      </c>
      <c r="C6630" s="2" t="s">
        <v>20582</v>
      </c>
    </row>
    <row r="6631" spans="1:3" x14ac:dyDescent="0.35">
      <c r="A6631" s="2" t="s">
        <v>1056</v>
      </c>
      <c r="B6631" s="2" t="s">
        <v>20526</v>
      </c>
      <c r="C6631" s="2" t="s">
        <v>20583</v>
      </c>
    </row>
    <row r="6632" spans="1:3" x14ac:dyDescent="0.35">
      <c r="A6632" s="2" t="s">
        <v>1056</v>
      </c>
      <c r="B6632" s="2" t="s">
        <v>20526</v>
      </c>
      <c r="C6632" s="2" t="s">
        <v>20584</v>
      </c>
    </row>
    <row r="6633" spans="1:3" x14ac:dyDescent="0.35">
      <c r="A6633" s="2" t="s">
        <v>1056</v>
      </c>
      <c r="B6633" s="2" t="s">
        <v>20526</v>
      </c>
      <c r="C6633" s="2" t="s">
        <v>20585</v>
      </c>
    </row>
    <row r="6634" spans="1:3" x14ac:dyDescent="0.35">
      <c r="A6634" s="2" t="s">
        <v>1056</v>
      </c>
      <c r="B6634" s="2" t="s">
        <v>20526</v>
      </c>
      <c r="C6634" s="2" t="s">
        <v>20586</v>
      </c>
    </row>
    <row r="6635" spans="1:3" x14ac:dyDescent="0.35">
      <c r="A6635" s="2" t="s">
        <v>1056</v>
      </c>
      <c r="B6635" s="2" t="s">
        <v>20526</v>
      </c>
      <c r="C6635" s="2" t="s">
        <v>20587</v>
      </c>
    </row>
    <row r="6636" spans="1:3" x14ac:dyDescent="0.35">
      <c r="A6636" s="2" t="s">
        <v>1056</v>
      </c>
      <c r="B6636" s="2" t="s">
        <v>20526</v>
      </c>
      <c r="C6636" s="2" t="s">
        <v>20588</v>
      </c>
    </row>
    <row r="6637" spans="1:3" x14ac:dyDescent="0.35">
      <c r="A6637" s="2" t="s">
        <v>1056</v>
      </c>
      <c r="B6637" s="2" t="s">
        <v>20526</v>
      </c>
      <c r="C6637" s="2" t="s">
        <v>20589</v>
      </c>
    </row>
    <row r="6638" spans="1:3" x14ac:dyDescent="0.35">
      <c r="A6638" s="2" t="s">
        <v>1056</v>
      </c>
      <c r="B6638" s="2" t="s">
        <v>20526</v>
      </c>
      <c r="C6638" s="2" t="s">
        <v>20590</v>
      </c>
    </row>
    <row r="6639" spans="1:3" x14ac:dyDescent="0.35">
      <c r="A6639" s="2" t="s">
        <v>1056</v>
      </c>
      <c r="B6639" s="2" t="s">
        <v>20526</v>
      </c>
      <c r="C6639" s="2" t="s">
        <v>20591</v>
      </c>
    </row>
    <row r="6640" spans="1:3" x14ac:dyDescent="0.35">
      <c r="A6640" s="2" t="s">
        <v>1056</v>
      </c>
      <c r="B6640" s="2" t="s">
        <v>20526</v>
      </c>
      <c r="C6640" s="2" t="s">
        <v>20592</v>
      </c>
    </row>
    <row r="6641" spans="1:3" x14ac:dyDescent="0.35">
      <c r="A6641" s="2" t="s">
        <v>1056</v>
      </c>
      <c r="B6641" s="2" t="s">
        <v>20527</v>
      </c>
      <c r="C6641" s="2" t="s">
        <v>20593</v>
      </c>
    </row>
    <row r="6642" spans="1:3" x14ac:dyDescent="0.35">
      <c r="A6642" s="2" t="s">
        <v>1056</v>
      </c>
      <c r="B6642" s="2" t="s">
        <v>20527</v>
      </c>
      <c r="C6642" s="2" t="s">
        <v>20594</v>
      </c>
    </row>
    <row r="6643" spans="1:3" x14ac:dyDescent="0.35">
      <c r="A6643" s="2" t="s">
        <v>1056</v>
      </c>
      <c r="B6643" s="2" t="s">
        <v>20527</v>
      </c>
      <c r="C6643" s="2" t="s">
        <v>20595</v>
      </c>
    </row>
    <row r="6644" spans="1:3" x14ac:dyDescent="0.35">
      <c r="A6644" s="2" t="s">
        <v>1056</v>
      </c>
      <c r="B6644" s="2" t="s">
        <v>20527</v>
      </c>
      <c r="C6644" s="2" t="s">
        <v>20596</v>
      </c>
    </row>
    <row r="6645" spans="1:3" x14ac:dyDescent="0.35">
      <c r="A6645" s="2" t="s">
        <v>1056</v>
      </c>
      <c r="B6645" s="2" t="s">
        <v>20527</v>
      </c>
      <c r="C6645" s="2" t="s">
        <v>20597</v>
      </c>
    </row>
    <row r="6646" spans="1:3" x14ac:dyDescent="0.35">
      <c r="A6646" s="2" t="s">
        <v>1056</v>
      </c>
      <c r="B6646" s="2" t="s">
        <v>20527</v>
      </c>
      <c r="C6646" s="2" t="s">
        <v>20598</v>
      </c>
    </row>
    <row r="6647" spans="1:3" x14ac:dyDescent="0.35">
      <c r="A6647" s="2" t="s">
        <v>1056</v>
      </c>
      <c r="B6647" s="2" t="s">
        <v>20527</v>
      </c>
      <c r="C6647" s="2" t="s">
        <v>20599</v>
      </c>
    </row>
    <row r="6648" spans="1:3" x14ac:dyDescent="0.35">
      <c r="A6648" s="2" t="s">
        <v>1056</v>
      </c>
      <c r="B6648" s="2" t="s">
        <v>20527</v>
      </c>
      <c r="C6648" s="2" t="s">
        <v>20600</v>
      </c>
    </row>
    <row r="6649" spans="1:3" x14ac:dyDescent="0.35">
      <c r="A6649" s="2" t="s">
        <v>1056</v>
      </c>
      <c r="B6649" s="2" t="s">
        <v>20527</v>
      </c>
      <c r="C6649" s="2" t="s">
        <v>20601</v>
      </c>
    </row>
    <row r="6650" spans="1:3" x14ac:dyDescent="0.35">
      <c r="A6650" s="2" t="s">
        <v>1056</v>
      </c>
      <c r="B6650" s="2" t="s">
        <v>20527</v>
      </c>
      <c r="C6650" s="2" t="s">
        <v>20602</v>
      </c>
    </row>
    <row r="6651" spans="1:3" x14ac:dyDescent="0.35">
      <c r="A6651" s="2" t="s">
        <v>1056</v>
      </c>
      <c r="B6651" s="2" t="s">
        <v>20527</v>
      </c>
      <c r="C6651" s="2" t="s">
        <v>20603</v>
      </c>
    </row>
    <row r="6652" spans="1:3" x14ac:dyDescent="0.35">
      <c r="A6652" s="2" t="s">
        <v>1056</v>
      </c>
      <c r="B6652" s="2" t="s">
        <v>20527</v>
      </c>
      <c r="C6652" s="2" t="s">
        <v>20604</v>
      </c>
    </row>
    <row r="6653" spans="1:3" x14ac:dyDescent="0.35">
      <c r="A6653" s="2" t="s">
        <v>1056</v>
      </c>
      <c r="B6653" s="2" t="s">
        <v>20527</v>
      </c>
      <c r="C6653" s="2" t="s">
        <v>20605</v>
      </c>
    </row>
    <row r="6654" spans="1:3" x14ac:dyDescent="0.35">
      <c r="A6654" s="2" t="s">
        <v>1056</v>
      </c>
      <c r="B6654" s="2" t="s">
        <v>20527</v>
      </c>
      <c r="C6654" s="2" t="s">
        <v>20606</v>
      </c>
    </row>
    <row r="6655" spans="1:3" x14ac:dyDescent="0.35">
      <c r="A6655" s="2" t="s">
        <v>1056</v>
      </c>
      <c r="B6655" s="2" t="s">
        <v>20527</v>
      </c>
      <c r="C6655" s="2" t="s">
        <v>20607</v>
      </c>
    </row>
    <row r="6656" spans="1:3" x14ac:dyDescent="0.35">
      <c r="A6656" s="2" t="s">
        <v>1056</v>
      </c>
      <c r="B6656" s="2" t="s">
        <v>20527</v>
      </c>
      <c r="C6656" s="2" t="s">
        <v>20608</v>
      </c>
    </row>
    <row r="6657" spans="1:3" x14ac:dyDescent="0.35">
      <c r="A6657" s="2" t="s">
        <v>1056</v>
      </c>
      <c r="B6657" s="2" t="s">
        <v>20527</v>
      </c>
      <c r="C6657" s="2" t="s">
        <v>20609</v>
      </c>
    </row>
    <row r="6658" spans="1:3" x14ac:dyDescent="0.35">
      <c r="A6658" s="2" t="s">
        <v>1056</v>
      </c>
      <c r="B6658" s="2" t="s">
        <v>20527</v>
      </c>
      <c r="C6658" s="2" t="s">
        <v>20610</v>
      </c>
    </row>
    <row r="6659" spans="1:3" x14ac:dyDescent="0.35">
      <c r="A6659" s="2" t="s">
        <v>1056</v>
      </c>
      <c r="B6659" s="2" t="s">
        <v>20527</v>
      </c>
      <c r="C6659" s="2" t="s">
        <v>20611</v>
      </c>
    </row>
    <row r="6660" spans="1:3" x14ac:dyDescent="0.35">
      <c r="A6660" s="2" t="s">
        <v>1056</v>
      </c>
      <c r="B6660" s="2" t="s">
        <v>20527</v>
      </c>
      <c r="C6660" s="2" t="s">
        <v>20612</v>
      </c>
    </row>
    <row r="6661" spans="1:3" x14ac:dyDescent="0.35">
      <c r="A6661" s="2" t="s">
        <v>1056</v>
      </c>
      <c r="B6661" s="2" t="s">
        <v>20527</v>
      </c>
      <c r="C6661" s="2" t="s">
        <v>20613</v>
      </c>
    </row>
    <row r="6662" spans="1:3" x14ac:dyDescent="0.35">
      <c r="A6662" s="2" t="s">
        <v>1056</v>
      </c>
      <c r="B6662" s="2" t="s">
        <v>20527</v>
      </c>
      <c r="C6662" s="2" t="s">
        <v>20614</v>
      </c>
    </row>
    <row r="6663" spans="1:3" x14ac:dyDescent="0.35">
      <c r="A6663" s="2" t="s">
        <v>1056</v>
      </c>
      <c r="B6663" s="2" t="s">
        <v>20527</v>
      </c>
      <c r="C6663" s="2" t="s">
        <v>20615</v>
      </c>
    </row>
    <row r="6664" spans="1:3" x14ac:dyDescent="0.35">
      <c r="A6664" s="2" t="s">
        <v>1056</v>
      </c>
      <c r="B6664" s="2" t="s">
        <v>20527</v>
      </c>
      <c r="C6664" s="2" t="s">
        <v>20616</v>
      </c>
    </row>
    <row r="6665" spans="1:3" x14ac:dyDescent="0.35">
      <c r="A6665" s="2" t="s">
        <v>1056</v>
      </c>
      <c r="B6665" s="2" t="s">
        <v>20527</v>
      </c>
      <c r="C6665" s="2" t="s">
        <v>20617</v>
      </c>
    </row>
    <row r="6666" spans="1:3" x14ac:dyDescent="0.35">
      <c r="A6666" s="2" t="s">
        <v>1056</v>
      </c>
      <c r="B6666" s="2" t="s">
        <v>20527</v>
      </c>
      <c r="C6666" s="2" t="s">
        <v>20618</v>
      </c>
    </row>
    <row r="6667" spans="1:3" x14ac:dyDescent="0.35">
      <c r="A6667" s="2" t="s">
        <v>1056</v>
      </c>
      <c r="B6667" s="2" t="s">
        <v>20527</v>
      </c>
      <c r="C6667" s="2" t="s">
        <v>20619</v>
      </c>
    </row>
    <row r="6668" spans="1:3" x14ac:dyDescent="0.35">
      <c r="A6668" s="2" t="s">
        <v>1056</v>
      </c>
      <c r="B6668" s="2" t="s">
        <v>20527</v>
      </c>
      <c r="C6668" s="2" t="s">
        <v>20620</v>
      </c>
    </row>
    <row r="6669" spans="1:3" x14ac:dyDescent="0.35">
      <c r="A6669" s="2" t="s">
        <v>1056</v>
      </c>
      <c r="B6669" s="2" t="s">
        <v>20527</v>
      </c>
      <c r="C6669" s="2" t="s">
        <v>20621</v>
      </c>
    </row>
    <row r="6670" spans="1:3" x14ac:dyDescent="0.35">
      <c r="A6670" s="2" t="s">
        <v>1056</v>
      </c>
      <c r="B6670" s="2" t="s">
        <v>20527</v>
      </c>
      <c r="C6670" s="2" t="s">
        <v>20622</v>
      </c>
    </row>
    <row r="6671" spans="1:3" x14ac:dyDescent="0.35">
      <c r="A6671" s="2" t="s">
        <v>1056</v>
      </c>
      <c r="B6671" s="2" t="s">
        <v>20527</v>
      </c>
      <c r="C6671" s="2" t="s">
        <v>20623</v>
      </c>
    </row>
    <row r="6672" spans="1:3" x14ac:dyDescent="0.35">
      <c r="A6672" s="2" t="s">
        <v>1056</v>
      </c>
      <c r="B6672" s="2" t="s">
        <v>20527</v>
      </c>
      <c r="C6672" s="2" t="s">
        <v>20624</v>
      </c>
    </row>
    <row r="6673" spans="1:3" x14ac:dyDescent="0.35">
      <c r="A6673" s="2" t="s">
        <v>1056</v>
      </c>
      <c r="B6673" s="2" t="s">
        <v>20527</v>
      </c>
      <c r="C6673" s="2" t="s">
        <v>20625</v>
      </c>
    </row>
    <row r="6674" spans="1:3" x14ac:dyDescent="0.35">
      <c r="A6674" s="2" t="s">
        <v>1056</v>
      </c>
      <c r="B6674" s="2" t="s">
        <v>20528</v>
      </c>
      <c r="C6674" s="2" t="s">
        <v>20626</v>
      </c>
    </row>
    <row r="6675" spans="1:3" x14ac:dyDescent="0.35">
      <c r="A6675" s="2" t="s">
        <v>1056</v>
      </c>
      <c r="B6675" s="2" t="s">
        <v>20528</v>
      </c>
      <c r="C6675" s="2" t="s">
        <v>20627</v>
      </c>
    </row>
    <row r="6676" spans="1:3" x14ac:dyDescent="0.35">
      <c r="A6676" s="2" t="s">
        <v>1056</v>
      </c>
      <c r="B6676" s="2" t="s">
        <v>20528</v>
      </c>
      <c r="C6676" s="2" t="s">
        <v>20628</v>
      </c>
    </row>
    <row r="6677" spans="1:3" x14ac:dyDescent="0.35">
      <c r="A6677" s="2" t="s">
        <v>1056</v>
      </c>
      <c r="B6677" s="2" t="s">
        <v>20528</v>
      </c>
      <c r="C6677" s="2" t="s">
        <v>20629</v>
      </c>
    </row>
    <row r="6678" spans="1:3" x14ac:dyDescent="0.35">
      <c r="A6678" s="2" t="s">
        <v>1056</v>
      </c>
      <c r="B6678" s="2" t="s">
        <v>20529</v>
      </c>
      <c r="C6678" s="2" t="s">
        <v>20630</v>
      </c>
    </row>
    <row r="6679" spans="1:3" x14ac:dyDescent="0.35">
      <c r="A6679" s="2" t="s">
        <v>1056</v>
      </c>
      <c r="B6679" s="2" t="s">
        <v>20529</v>
      </c>
      <c r="C6679" s="2" t="s">
        <v>20631</v>
      </c>
    </row>
    <row r="6680" spans="1:3" x14ac:dyDescent="0.35">
      <c r="A6680" s="2" t="s">
        <v>1056</v>
      </c>
      <c r="B6680" s="2" t="s">
        <v>20529</v>
      </c>
      <c r="C6680" s="2" t="s">
        <v>20632</v>
      </c>
    </row>
    <row r="6681" spans="1:3" x14ac:dyDescent="0.35">
      <c r="A6681" s="2" t="s">
        <v>1056</v>
      </c>
      <c r="B6681" s="2" t="s">
        <v>20529</v>
      </c>
      <c r="C6681" s="2" t="s">
        <v>20633</v>
      </c>
    </row>
    <row r="6682" spans="1:3" x14ac:dyDescent="0.35">
      <c r="A6682" s="2" t="s">
        <v>1056</v>
      </c>
      <c r="B6682" s="2" t="s">
        <v>20529</v>
      </c>
      <c r="C6682" s="2" t="s">
        <v>20634</v>
      </c>
    </row>
    <row r="6683" spans="1:3" x14ac:dyDescent="0.35">
      <c r="A6683" s="2" t="s">
        <v>1056</v>
      </c>
      <c r="B6683" s="2" t="s">
        <v>20529</v>
      </c>
      <c r="C6683" s="2" t="s">
        <v>20635</v>
      </c>
    </row>
    <row r="6684" spans="1:3" x14ac:dyDescent="0.35">
      <c r="A6684" s="2" t="s">
        <v>1056</v>
      </c>
      <c r="B6684" s="2" t="s">
        <v>20529</v>
      </c>
      <c r="C6684" s="2" t="s">
        <v>20636</v>
      </c>
    </row>
    <row r="6685" spans="1:3" x14ac:dyDescent="0.35">
      <c r="A6685" s="2" t="s">
        <v>1056</v>
      </c>
      <c r="B6685" s="2" t="s">
        <v>20529</v>
      </c>
      <c r="C6685" s="2" t="s">
        <v>20637</v>
      </c>
    </row>
    <row r="6686" spans="1:3" x14ac:dyDescent="0.35">
      <c r="A6686" s="2" t="s">
        <v>1056</v>
      </c>
      <c r="B6686" s="2" t="s">
        <v>20529</v>
      </c>
      <c r="C6686" s="2" t="s">
        <v>20638</v>
      </c>
    </row>
    <row r="6687" spans="1:3" x14ac:dyDescent="0.35">
      <c r="A6687" s="2" t="s">
        <v>1056</v>
      </c>
      <c r="B6687" s="2" t="s">
        <v>20529</v>
      </c>
      <c r="C6687" s="2" t="s">
        <v>20639</v>
      </c>
    </row>
    <row r="6688" spans="1:3" x14ac:dyDescent="0.35">
      <c r="A6688" s="2" t="s">
        <v>1056</v>
      </c>
      <c r="B6688" s="2" t="s">
        <v>20530</v>
      </c>
      <c r="C6688" s="2" t="s">
        <v>20640</v>
      </c>
    </row>
    <row r="6689" spans="1:3" x14ac:dyDescent="0.35">
      <c r="A6689" s="2" t="s">
        <v>1056</v>
      </c>
      <c r="B6689" s="2" t="s">
        <v>20530</v>
      </c>
      <c r="C6689" s="2" t="s">
        <v>20641</v>
      </c>
    </row>
    <row r="6690" spans="1:3" x14ac:dyDescent="0.35">
      <c r="A6690" s="2" t="s">
        <v>1056</v>
      </c>
      <c r="B6690" s="2" t="s">
        <v>20530</v>
      </c>
      <c r="C6690" s="2" t="s">
        <v>20642</v>
      </c>
    </row>
    <row r="6691" spans="1:3" x14ac:dyDescent="0.35">
      <c r="A6691" s="2" t="s">
        <v>1056</v>
      </c>
      <c r="B6691" s="2" t="s">
        <v>20530</v>
      </c>
      <c r="C6691" s="2" t="s">
        <v>20643</v>
      </c>
    </row>
    <row r="6692" spans="1:3" x14ac:dyDescent="0.35">
      <c r="A6692" s="2" t="s">
        <v>1056</v>
      </c>
      <c r="B6692" s="2" t="s">
        <v>20530</v>
      </c>
      <c r="C6692" s="2" t="s">
        <v>20644</v>
      </c>
    </row>
    <row r="6693" spans="1:3" x14ac:dyDescent="0.35">
      <c r="A6693" s="2" t="s">
        <v>1056</v>
      </c>
      <c r="B6693" s="2" t="s">
        <v>20530</v>
      </c>
      <c r="C6693" s="2" t="s">
        <v>20645</v>
      </c>
    </row>
    <row r="6694" spans="1:3" x14ac:dyDescent="0.35">
      <c r="A6694" s="2" t="s">
        <v>1056</v>
      </c>
      <c r="B6694" s="2" t="s">
        <v>20530</v>
      </c>
      <c r="C6694" s="2" t="s">
        <v>20646</v>
      </c>
    </row>
    <row r="6695" spans="1:3" x14ac:dyDescent="0.35">
      <c r="A6695" s="2" t="s">
        <v>1056</v>
      </c>
      <c r="B6695" s="2" t="s">
        <v>20530</v>
      </c>
      <c r="C6695" s="2" t="s">
        <v>20647</v>
      </c>
    </row>
    <row r="6696" spans="1:3" x14ac:dyDescent="0.35">
      <c r="A6696" s="2" t="s">
        <v>1056</v>
      </c>
      <c r="B6696" s="2" t="s">
        <v>20530</v>
      </c>
      <c r="C6696" s="2" t="s">
        <v>20648</v>
      </c>
    </row>
    <row r="6697" spans="1:3" x14ac:dyDescent="0.35">
      <c r="A6697" s="2" t="s">
        <v>1056</v>
      </c>
      <c r="B6697" s="2" t="s">
        <v>20530</v>
      </c>
      <c r="C6697" s="2" t="s">
        <v>20649</v>
      </c>
    </row>
    <row r="6698" spans="1:3" x14ac:dyDescent="0.35">
      <c r="A6698" s="2" t="s">
        <v>1056</v>
      </c>
      <c r="B6698" s="2" t="s">
        <v>20530</v>
      </c>
      <c r="C6698" s="2" t="s">
        <v>20650</v>
      </c>
    </row>
    <row r="6699" spans="1:3" x14ac:dyDescent="0.35">
      <c r="A6699" s="2" t="s">
        <v>1056</v>
      </c>
      <c r="B6699" s="2" t="s">
        <v>20530</v>
      </c>
      <c r="C6699" s="2" t="s">
        <v>20651</v>
      </c>
    </row>
    <row r="6700" spans="1:3" x14ac:dyDescent="0.35">
      <c r="A6700" s="2" t="s">
        <v>1056</v>
      </c>
      <c r="B6700" s="2" t="s">
        <v>20530</v>
      </c>
      <c r="C6700" s="2" t="s">
        <v>20652</v>
      </c>
    </row>
    <row r="6701" spans="1:3" x14ac:dyDescent="0.35">
      <c r="A6701" s="2" t="s">
        <v>1056</v>
      </c>
      <c r="B6701" s="2" t="s">
        <v>20530</v>
      </c>
      <c r="C6701" s="2" t="s">
        <v>20653</v>
      </c>
    </row>
    <row r="6702" spans="1:3" x14ac:dyDescent="0.35">
      <c r="A6702" s="2" t="s">
        <v>1056</v>
      </c>
      <c r="B6702" s="2" t="s">
        <v>20530</v>
      </c>
      <c r="C6702" s="2" t="s">
        <v>20654</v>
      </c>
    </row>
    <row r="6703" spans="1:3" x14ac:dyDescent="0.35">
      <c r="A6703" s="2" t="s">
        <v>1056</v>
      </c>
      <c r="B6703" s="2" t="s">
        <v>20530</v>
      </c>
      <c r="C6703" s="2" t="s">
        <v>20655</v>
      </c>
    </row>
    <row r="6704" spans="1:3" x14ac:dyDescent="0.35">
      <c r="A6704" s="2" t="s">
        <v>1056</v>
      </c>
      <c r="B6704" s="2" t="s">
        <v>20530</v>
      </c>
      <c r="C6704" s="2" t="s">
        <v>20656</v>
      </c>
    </row>
    <row r="6705" spans="1:3" x14ac:dyDescent="0.35">
      <c r="A6705" s="2" t="s">
        <v>1056</v>
      </c>
      <c r="B6705" s="2" t="s">
        <v>20530</v>
      </c>
      <c r="C6705" s="2" t="s">
        <v>20657</v>
      </c>
    </row>
    <row r="6706" spans="1:3" s="68" customFormat="1" ht="12.3" x14ac:dyDescent="0.4">
      <c r="A6706" s="2" t="s">
        <v>1058</v>
      </c>
      <c r="B6706" s="2" t="s">
        <v>14229</v>
      </c>
      <c r="C6706" s="2" t="s">
        <v>2219</v>
      </c>
    </row>
    <row r="6707" spans="1:3" s="68" customFormat="1" ht="12.3" x14ac:dyDescent="0.4">
      <c r="A6707" s="2" t="s">
        <v>1058</v>
      </c>
      <c r="B6707" s="2" t="s">
        <v>14229</v>
      </c>
      <c r="C6707" s="2" t="s">
        <v>14231</v>
      </c>
    </row>
    <row r="6708" spans="1:3" s="68" customFormat="1" ht="12.3" x14ac:dyDescent="0.4">
      <c r="A6708" s="2" t="s">
        <v>1058</v>
      </c>
      <c r="B6708" s="2" t="s">
        <v>14229</v>
      </c>
      <c r="C6708" s="2" t="s">
        <v>2277</v>
      </c>
    </row>
    <row r="6709" spans="1:3" s="68" customFormat="1" ht="12.3" x14ac:dyDescent="0.4">
      <c r="A6709" s="2" t="s">
        <v>1058</v>
      </c>
      <c r="B6709" s="2" t="s">
        <v>14229</v>
      </c>
      <c r="C6709" s="2" t="s">
        <v>14230</v>
      </c>
    </row>
    <row r="6710" spans="1:3" s="68" customFormat="1" ht="12.3" x14ac:dyDescent="0.4">
      <c r="A6710" s="2" t="s">
        <v>1058</v>
      </c>
      <c r="B6710" s="2" t="s">
        <v>14249</v>
      </c>
      <c r="C6710" s="2" t="s">
        <v>14251</v>
      </c>
    </row>
    <row r="6711" spans="1:3" s="68" customFormat="1" ht="12.3" x14ac:dyDescent="0.4">
      <c r="A6711" s="2" t="s">
        <v>1058</v>
      </c>
      <c r="B6711" s="2" t="s">
        <v>14249</v>
      </c>
      <c r="C6711" s="2" t="s">
        <v>14252</v>
      </c>
    </row>
    <row r="6712" spans="1:3" s="68" customFormat="1" ht="12.3" x14ac:dyDescent="0.4">
      <c r="A6712" s="2" t="s">
        <v>1058</v>
      </c>
      <c r="B6712" s="2" t="s">
        <v>14249</v>
      </c>
      <c r="C6712" s="2" t="s">
        <v>14250</v>
      </c>
    </row>
    <row r="6713" spans="1:3" s="68" customFormat="1" ht="12.3" x14ac:dyDescent="0.4">
      <c r="A6713" s="2" t="s">
        <v>1058</v>
      </c>
      <c r="B6713" s="2" t="s">
        <v>14249</v>
      </c>
      <c r="C6713" s="2" t="s">
        <v>14253</v>
      </c>
    </row>
    <row r="6714" spans="1:3" s="68" customFormat="1" ht="12.3" x14ac:dyDescent="0.4">
      <c r="A6714" s="2" t="s">
        <v>1058</v>
      </c>
      <c r="B6714" s="2" t="s">
        <v>14267</v>
      </c>
      <c r="C6714" s="2" t="s">
        <v>14268</v>
      </c>
    </row>
    <row r="6715" spans="1:3" s="68" customFormat="1" ht="12.3" x14ac:dyDescent="0.4">
      <c r="A6715" s="2" t="s">
        <v>1058</v>
      </c>
      <c r="B6715" s="2" t="s">
        <v>14267</v>
      </c>
      <c r="C6715" s="2" t="s">
        <v>14269</v>
      </c>
    </row>
    <row r="6716" spans="1:3" s="68" customFormat="1" ht="12.3" x14ac:dyDescent="0.4">
      <c r="A6716" s="2" t="s">
        <v>1058</v>
      </c>
      <c r="B6716" s="2" t="s">
        <v>14267</v>
      </c>
      <c r="C6716" s="2" t="s">
        <v>14270</v>
      </c>
    </row>
    <row r="6717" spans="1:3" s="68" customFormat="1" ht="12.3" x14ac:dyDescent="0.4">
      <c r="A6717" s="2" t="s">
        <v>1058</v>
      </c>
      <c r="B6717" s="2" t="s">
        <v>14267</v>
      </c>
      <c r="C6717" s="2" t="s">
        <v>14221</v>
      </c>
    </row>
    <row r="6718" spans="1:3" s="68" customFormat="1" ht="12.3" x14ac:dyDescent="0.4">
      <c r="A6718" s="2" t="s">
        <v>1058</v>
      </c>
      <c r="B6718" s="2" t="s">
        <v>14267</v>
      </c>
      <c r="C6718" s="2" t="s">
        <v>14271</v>
      </c>
    </row>
    <row r="6719" spans="1:3" s="68" customFormat="1" ht="12.3" x14ac:dyDescent="0.4">
      <c r="A6719" s="2" t="s">
        <v>1058</v>
      </c>
      <c r="B6719" s="2" t="s">
        <v>14235</v>
      </c>
      <c r="C6719" s="2" t="s">
        <v>3152</v>
      </c>
    </row>
    <row r="6720" spans="1:3" s="68" customFormat="1" ht="12.3" x14ac:dyDescent="0.4">
      <c r="A6720" s="2" t="s">
        <v>1058</v>
      </c>
      <c r="B6720" s="2" t="s">
        <v>14235</v>
      </c>
      <c r="C6720" s="2" t="s">
        <v>14236</v>
      </c>
    </row>
    <row r="6721" spans="1:3" s="68" customFormat="1" ht="12.3" x14ac:dyDescent="0.4">
      <c r="A6721" s="2" t="s">
        <v>1058</v>
      </c>
      <c r="B6721" s="2" t="s">
        <v>14235</v>
      </c>
      <c r="C6721" s="2" t="s">
        <v>14237</v>
      </c>
    </row>
    <row r="6722" spans="1:3" s="68" customFormat="1" ht="12.3" x14ac:dyDescent="0.4">
      <c r="A6722" s="2" t="s">
        <v>1058</v>
      </c>
      <c r="B6722" s="2" t="s">
        <v>14261</v>
      </c>
      <c r="C6722" s="2" t="s">
        <v>14263</v>
      </c>
    </row>
    <row r="6723" spans="1:3" s="68" customFormat="1" ht="12.3" x14ac:dyDescent="0.4">
      <c r="A6723" s="2" t="s">
        <v>1058</v>
      </c>
      <c r="B6723" s="2" t="s">
        <v>14261</v>
      </c>
      <c r="C6723" s="2" t="s">
        <v>14262</v>
      </c>
    </row>
    <row r="6724" spans="1:3" s="68" customFormat="1" ht="12.3" x14ac:dyDescent="0.4">
      <c r="A6724" s="2" t="s">
        <v>1058</v>
      </c>
      <c r="B6724" s="2" t="s">
        <v>14232</v>
      </c>
      <c r="C6724" s="2" t="s">
        <v>2903</v>
      </c>
    </row>
    <row r="6725" spans="1:3" s="68" customFormat="1" ht="12.3" x14ac:dyDescent="0.4">
      <c r="A6725" s="2" t="s">
        <v>1058</v>
      </c>
      <c r="B6725" s="2" t="s">
        <v>14232</v>
      </c>
      <c r="C6725" s="2" t="s">
        <v>14233</v>
      </c>
    </row>
    <row r="6726" spans="1:3" s="68" customFormat="1" ht="12.3" x14ac:dyDescent="0.4">
      <c r="A6726" s="2" t="s">
        <v>1058</v>
      </c>
      <c r="B6726" s="2" t="s">
        <v>14232</v>
      </c>
      <c r="C6726" s="2" t="s">
        <v>14234</v>
      </c>
    </row>
    <row r="6727" spans="1:3" s="68" customFormat="1" ht="12.3" x14ac:dyDescent="0.4">
      <c r="A6727" s="2" t="s">
        <v>1058</v>
      </c>
      <c r="B6727" s="2" t="s">
        <v>14220</v>
      </c>
      <c r="C6727" s="2" t="s">
        <v>14226</v>
      </c>
    </row>
    <row r="6728" spans="1:3" s="68" customFormat="1" ht="12.3" x14ac:dyDescent="0.4">
      <c r="A6728" s="2" t="s">
        <v>1058</v>
      </c>
      <c r="B6728" s="2" t="s">
        <v>14220</v>
      </c>
      <c r="C6728" s="2" t="s">
        <v>14224</v>
      </c>
    </row>
    <row r="6729" spans="1:3" s="68" customFormat="1" ht="12.3" x14ac:dyDescent="0.4">
      <c r="A6729" s="2" t="s">
        <v>1058</v>
      </c>
      <c r="B6729" s="2" t="s">
        <v>14220</v>
      </c>
      <c r="C6729" s="2" t="s">
        <v>14222</v>
      </c>
    </row>
    <row r="6730" spans="1:3" s="68" customFormat="1" ht="12.3" x14ac:dyDescent="0.4">
      <c r="A6730" s="2" t="s">
        <v>1058</v>
      </c>
      <c r="B6730" s="2" t="s">
        <v>14220</v>
      </c>
      <c r="C6730" s="2" t="s">
        <v>20658</v>
      </c>
    </row>
    <row r="6731" spans="1:3" s="68" customFormat="1" ht="12.3" x14ac:dyDescent="0.4">
      <c r="A6731" s="2" t="s">
        <v>1058</v>
      </c>
      <c r="B6731" s="2" t="s">
        <v>14220</v>
      </c>
      <c r="C6731" s="2" t="s">
        <v>14225</v>
      </c>
    </row>
    <row r="6732" spans="1:3" s="68" customFormat="1" ht="12.3" x14ac:dyDescent="0.4">
      <c r="A6732" s="2" t="s">
        <v>1058</v>
      </c>
      <c r="B6732" s="2" t="s">
        <v>14254</v>
      </c>
      <c r="C6732" s="2" t="s">
        <v>14255</v>
      </c>
    </row>
    <row r="6733" spans="1:3" s="68" customFormat="1" ht="12.3" x14ac:dyDescent="0.4">
      <c r="A6733" s="2" t="s">
        <v>1058</v>
      </c>
      <c r="B6733" s="2" t="s">
        <v>14254</v>
      </c>
      <c r="C6733" s="2" t="s">
        <v>5063</v>
      </c>
    </row>
    <row r="6734" spans="1:3" s="68" customFormat="1" ht="12.3" x14ac:dyDescent="0.4">
      <c r="A6734" s="2" t="s">
        <v>1058</v>
      </c>
      <c r="B6734" s="2" t="s">
        <v>14254</v>
      </c>
      <c r="C6734" s="2" t="s">
        <v>4412</v>
      </c>
    </row>
    <row r="6735" spans="1:3" s="68" customFormat="1" ht="12.3" x14ac:dyDescent="0.4">
      <c r="A6735" s="2" t="s">
        <v>1058</v>
      </c>
      <c r="B6735" s="2" t="s">
        <v>14254</v>
      </c>
      <c r="C6735" s="2" t="s">
        <v>14256</v>
      </c>
    </row>
    <row r="6736" spans="1:3" s="68" customFormat="1" ht="12.3" x14ac:dyDescent="0.4">
      <c r="A6736" s="2" t="s">
        <v>1058</v>
      </c>
      <c r="B6736" s="2" t="s">
        <v>14238</v>
      </c>
      <c r="C6736" s="2" t="s">
        <v>14240</v>
      </c>
    </row>
    <row r="6737" spans="1:3" s="68" customFormat="1" ht="12.3" x14ac:dyDescent="0.4">
      <c r="A6737" s="2" t="s">
        <v>1058</v>
      </c>
      <c r="B6737" s="2" t="s">
        <v>14238</v>
      </c>
      <c r="C6737" s="2" t="s">
        <v>14239</v>
      </c>
    </row>
    <row r="6738" spans="1:3" s="68" customFormat="1" ht="12.3" x14ac:dyDescent="0.4">
      <c r="A6738" s="2" t="s">
        <v>1058</v>
      </c>
      <c r="B6738" s="2" t="s">
        <v>14258</v>
      </c>
      <c r="C6738" s="2" t="s">
        <v>20659</v>
      </c>
    </row>
    <row r="6739" spans="1:3" s="68" customFormat="1" ht="12.3" x14ac:dyDescent="0.4">
      <c r="A6739" s="2" t="s">
        <v>1058</v>
      </c>
      <c r="B6739" s="2" t="s">
        <v>14258</v>
      </c>
      <c r="C6739" s="2" t="s">
        <v>3734</v>
      </c>
    </row>
    <row r="6740" spans="1:3" s="68" customFormat="1" ht="12.3" x14ac:dyDescent="0.4">
      <c r="A6740" s="2" t="s">
        <v>1058</v>
      </c>
      <c r="B6740" s="2" t="s">
        <v>14258</v>
      </c>
      <c r="C6740" s="2" t="s">
        <v>14260</v>
      </c>
    </row>
    <row r="6741" spans="1:3" s="68" customFormat="1" ht="12.3" x14ac:dyDescent="0.4">
      <c r="A6741" s="2" t="s">
        <v>1058</v>
      </c>
      <c r="B6741" s="2" t="s">
        <v>14246</v>
      </c>
      <c r="C6741" s="2" t="s">
        <v>14247</v>
      </c>
    </row>
    <row r="6742" spans="1:3" s="68" customFormat="1" ht="12.3" x14ac:dyDescent="0.4">
      <c r="A6742" s="2" t="s">
        <v>1058</v>
      </c>
      <c r="B6742" s="2" t="s">
        <v>14246</v>
      </c>
      <c r="C6742" s="2" t="s">
        <v>14248</v>
      </c>
    </row>
    <row r="6743" spans="1:3" s="68" customFormat="1" ht="12.3" x14ac:dyDescent="0.4">
      <c r="A6743" s="2" t="s">
        <v>1058</v>
      </c>
      <c r="B6743" s="2" t="s">
        <v>14264</v>
      </c>
      <c r="C6743" s="2" t="s">
        <v>14265</v>
      </c>
    </row>
    <row r="6744" spans="1:3" s="68" customFormat="1" ht="12.3" x14ac:dyDescent="0.4">
      <c r="A6744" s="2" t="s">
        <v>1058</v>
      </c>
      <c r="B6744" s="2" t="s">
        <v>14264</v>
      </c>
      <c r="C6744" s="2" t="s">
        <v>14266</v>
      </c>
    </row>
    <row r="6745" spans="1:3" s="68" customFormat="1" ht="12.3" x14ac:dyDescent="0.4">
      <c r="A6745" s="2" t="s">
        <v>1058</v>
      </c>
      <c r="B6745" s="2" t="s">
        <v>14241</v>
      </c>
      <c r="C6745" s="2" t="s">
        <v>14245</v>
      </c>
    </row>
    <row r="6746" spans="1:3" s="68" customFormat="1" ht="12.3" x14ac:dyDescent="0.4">
      <c r="A6746" s="2" t="s">
        <v>1058</v>
      </c>
      <c r="B6746" s="2" t="s">
        <v>14241</v>
      </c>
      <c r="C6746" s="2" t="s">
        <v>14242</v>
      </c>
    </row>
    <row r="6747" spans="1:3" s="68" customFormat="1" ht="12.3" x14ac:dyDescent="0.4">
      <c r="A6747" s="2" t="s">
        <v>1058</v>
      </c>
      <c r="B6747" s="2" t="s">
        <v>14241</v>
      </c>
      <c r="C6747" s="2" t="s">
        <v>14244</v>
      </c>
    </row>
    <row r="6748" spans="1:3" s="68" customFormat="1" ht="12.3" x14ac:dyDescent="0.4">
      <c r="A6748" s="2" t="s">
        <v>1058</v>
      </c>
      <c r="B6748" s="2" t="s">
        <v>14241</v>
      </c>
      <c r="C6748" s="2" t="s">
        <v>14243</v>
      </c>
    </row>
    <row r="6749" spans="1:3" s="68" customFormat="1" ht="12.3" x14ac:dyDescent="0.4">
      <c r="A6749" s="2" t="s">
        <v>1058</v>
      </c>
      <c r="B6749" s="2" t="s">
        <v>14227</v>
      </c>
      <c r="C6749" s="2" t="s">
        <v>14228</v>
      </c>
    </row>
    <row r="6750" spans="1:3" s="68" customFormat="1" ht="12.3" x14ac:dyDescent="0.4">
      <c r="A6750" s="2" t="s">
        <v>1058</v>
      </c>
      <c r="B6750" s="2" t="s">
        <v>14227</v>
      </c>
      <c r="C6750" s="2" t="s">
        <v>11460</v>
      </c>
    </row>
    <row r="6751" spans="1:3" s="68" customFormat="1" ht="12.3" x14ac:dyDescent="0.4">
      <c r="A6751" s="2" t="s">
        <v>1058</v>
      </c>
      <c r="B6751" s="2" t="s">
        <v>7821</v>
      </c>
      <c r="C6751" s="2" t="s">
        <v>3382</v>
      </c>
    </row>
    <row r="6752" spans="1:3" s="68" customFormat="1" ht="12.3" x14ac:dyDescent="0.4">
      <c r="A6752" s="2" t="s">
        <v>1058</v>
      </c>
      <c r="B6752" s="2" t="s">
        <v>7821</v>
      </c>
      <c r="C6752" s="2" t="s">
        <v>3218</v>
      </c>
    </row>
    <row r="6753" spans="1:3" s="68" customFormat="1" ht="12.3" x14ac:dyDescent="0.4">
      <c r="A6753" s="2" t="s">
        <v>1058</v>
      </c>
      <c r="B6753" s="2" t="s">
        <v>7821</v>
      </c>
      <c r="C6753" s="2" t="s">
        <v>5313</v>
      </c>
    </row>
    <row r="6754" spans="1:3" s="68" customFormat="1" ht="12.3" x14ac:dyDescent="0.4">
      <c r="A6754" s="2" t="s">
        <v>1058</v>
      </c>
      <c r="B6754" s="2" t="s">
        <v>7821</v>
      </c>
      <c r="C6754" s="2" t="s">
        <v>3250</v>
      </c>
    </row>
    <row r="6755" spans="1:3" s="68" customFormat="1" ht="12.3" x14ac:dyDescent="0.4">
      <c r="A6755" s="2" t="s">
        <v>1058</v>
      </c>
      <c r="B6755" s="2" t="s">
        <v>7821</v>
      </c>
      <c r="C6755" s="2" t="s">
        <v>14257</v>
      </c>
    </row>
  </sheetData>
  <autoFilter ref="A1:C6755"/>
  <sortState ref="A2:C6755">
    <sortCondition ref="A2:A6755"/>
    <sortCondition ref="B2:B6755"/>
    <sortCondition ref="C2:C6755"/>
  </sortState>
  <pageMargins left="0.7" right="0.7" top="0.75" bottom="0.75" header="0.3" footer="0.3"/>
  <pageSetup paperSize="9" orientation="portrait" horizontalDpi="0" verticalDpi="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
  <sheetViews>
    <sheetView workbookViewId="0">
      <selection activeCell="C33" sqref="C33"/>
    </sheetView>
  </sheetViews>
  <sheetFormatPr defaultRowHeight="11.1" x14ac:dyDescent="0.35"/>
  <cols>
    <col min="1" max="1" width="25.83203125" style="6" bestFit="1" customWidth="1"/>
    <col min="2" max="2" width="26.1640625" style="6" bestFit="1" customWidth="1"/>
    <col min="3" max="3" width="29.27734375" style="6" bestFit="1" customWidth="1"/>
    <col min="4" max="4" width="29.1640625" style="6" bestFit="1" customWidth="1"/>
    <col min="5" max="16384" width="8.88671875" style="6"/>
  </cols>
  <sheetData>
    <row r="1" spans="1:4" x14ac:dyDescent="0.35">
      <c r="A1" s="70" t="s">
        <v>1244</v>
      </c>
      <c r="B1" s="71" t="s">
        <v>1067</v>
      </c>
      <c r="C1" s="71" t="s">
        <v>23259</v>
      </c>
      <c r="D1" s="71" t="s">
        <v>22702</v>
      </c>
    </row>
    <row r="2" spans="1:4" x14ac:dyDescent="0.35">
      <c r="A2" s="62" t="s">
        <v>401</v>
      </c>
      <c r="B2" s="62" t="s">
        <v>14355</v>
      </c>
      <c r="C2" s="69">
        <v>41640</v>
      </c>
      <c r="D2" s="62"/>
    </row>
    <row r="3" spans="1:4" x14ac:dyDescent="0.35">
      <c r="A3" s="62" t="s">
        <v>401</v>
      </c>
      <c r="B3" s="62" t="s">
        <v>14356</v>
      </c>
      <c r="C3" s="69">
        <v>41640</v>
      </c>
      <c r="D3" s="62"/>
    </row>
  </sheetData>
  <pageMargins left="0.7" right="0.7" top="0.75" bottom="0.75" header="0.3" footer="0.3"/>
  <pageSetup paperSize="9" orientation="portrait" horizontalDpi="0" verticalDpi="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0"/>
  </sheetPr>
  <dimension ref="A1:C33"/>
  <sheetViews>
    <sheetView workbookViewId="0">
      <pane ySplit="1" topLeftCell="A2" activePane="bottomLeft" state="frozen"/>
      <selection pane="bottomLeft" activeCell="C28" sqref="C28"/>
    </sheetView>
  </sheetViews>
  <sheetFormatPr defaultColWidth="124" defaultRowHeight="11.1" x14ac:dyDescent="0.35"/>
  <cols>
    <col min="1" max="1" width="36.83203125" style="6" bestFit="1" customWidth="1"/>
    <col min="2" max="2" width="89.71875" style="6" customWidth="1"/>
    <col min="3" max="3" width="54" style="6" bestFit="1" customWidth="1"/>
    <col min="4" max="16384" width="124" style="6"/>
  </cols>
  <sheetData>
    <row r="1" spans="1:3" x14ac:dyDescent="0.35">
      <c r="A1" s="72" t="s">
        <v>195</v>
      </c>
      <c r="B1" s="70" t="s">
        <v>22413</v>
      </c>
      <c r="C1" s="73" t="s">
        <v>22697</v>
      </c>
    </row>
    <row r="2" spans="1:3" ht="22.2" x14ac:dyDescent="0.35">
      <c r="A2" s="62" t="s">
        <v>23310</v>
      </c>
      <c r="B2" s="62" t="s">
        <v>23307</v>
      </c>
      <c r="C2" s="90" t="s">
        <v>23309</v>
      </c>
    </row>
    <row r="3" spans="1:3" ht="22.2" x14ac:dyDescent="0.35">
      <c r="A3" s="62" t="s">
        <v>23311</v>
      </c>
      <c r="B3" s="62" t="s">
        <v>23308</v>
      </c>
      <c r="C3" s="90" t="s">
        <v>23309</v>
      </c>
    </row>
    <row r="4" spans="1:3" ht="22.2" x14ac:dyDescent="0.35">
      <c r="A4" s="62" t="s">
        <v>22416</v>
      </c>
      <c r="B4" s="62" t="s">
        <v>14426</v>
      </c>
      <c r="C4" s="90" t="s">
        <v>23286</v>
      </c>
    </row>
    <row r="5" spans="1:3" ht="22.2" x14ac:dyDescent="0.35">
      <c r="A5" s="62" t="s">
        <v>22417</v>
      </c>
      <c r="B5" s="62" t="s">
        <v>14427</v>
      </c>
      <c r="C5" s="90" t="s">
        <v>23286</v>
      </c>
    </row>
    <row r="6" spans="1:3" ht="22.2" x14ac:dyDescent="0.35">
      <c r="A6" s="62" t="s">
        <v>22418</v>
      </c>
      <c r="B6" s="62" t="s">
        <v>14428</v>
      </c>
      <c r="C6" s="90" t="s">
        <v>23285</v>
      </c>
    </row>
    <row r="7" spans="1:3" ht="22.2" x14ac:dyDescent="0.35">
      <c r="A7" s="62" t="s">
        <v>22419</v>
      </c>
      <c r="B7" s="62" t="s">
        <v>14429</v>
      </c>
      <c r="C7" s="90" t="s">
        <v>23285</v>
      </c>
    </row>
    <row r="8" spans="1:3" ht="22.2" x14ac:dyDescent="0.35">
      <c r="A8" s="62" t="s">
        <v>22420</v>
      </c>
      <c r="B8" s="62" t="s">
        <v>14430</v>
      </c>
      <c r="C8" s="90" t="s">
        <v>23287</v>
      </c>
    </row>
    <row r="9" spans="1:3" ht="22.2" x14ac:dyDescent="0.35">
      <c r="A9" s="62" t="s">
        <v>22421</v>
      </c>
      <c r="B9" s="62" t="s">
        <v>14431</v>
      </c>
      <c r="C9" s="90" t="s">
        <v>23287</v>
      </c>
    </row>
    <row r="10" spans="1:3" x14ac:dyDescent="0.35">
      <c r="A10" s="62" t="s">
        <v>22422</v>
      </c>
      <c r="B10" s="62" t="s">
        <v>14432</v>
      </c>
      <c r="C10" s="90" t="s">
        <v>22684</v>
      </c>
    </row>
    <row r="11" spans="1:3" x14ac:dyDescent="0.35">
      <c r="A11" s="62" t="s">
        <v>22423</v>
      </c>
      <c r="B11" s="62" t="s">
        <v>14433</v>
      </c>
      <c r="C11" s="90" t="s">
        <v>22684</v>
      </c>
    </row>
    <row r="12" spans="1:3" x14ac:dyDescent="0.35">
      <c r="A12" s="62" t="s">
        <v>22678</v>
      </c>
      <c r="B12" s="62" t="s">
        <v>23306</v>
      </c>
      <c r="C12" s="90" t="s">
        <v>199</v>
      </c>
    </row>
    <row r="13" spans="1:3" x14ac:dyDescent="0.35">
      <c r="A13" s="62" t="s">
        <v>73</v>
      </c>
      <c r="B13" s="62" t="s">
        <v>8</v>
      </c>
      <c r="C13" s="90" t="s">
        <v>22684</v>
      </c>
    </row>
    <row r="14" spans="1:3" x14ac:dyDescent="0.35">
      <c r="A14" s="62" t="s">
        <v>1063</v>
      </c>
      <c r="B14" s="62" t="s">
        <v>14434</v>
      </c>
      <c r="C14" s="90" t="s">
        <v>23291</v>
      </c>
    </row>
    <row r="15" spans="1:3" ht="22.2" x14ac:dyDescent="0.35">
      <c r="A15" s="62" t="s">
        <v>85</v>
      </c>
      <c r="B15" s="62" t="s">
        <v>1543</v>
      </c>
      <c r="C15" s="90" t="s">
        <v>208</v>
      </c>
    </row>
    <row r="16" spans="1:3" x14ac:dyDescent="0.35">
      <c r="A16" s="62" t="s">
        <v>1135</v>
      </c>
      <c r="B16" s="62" t="s">
        <v>1544</v>
      </c>
      <c r="C16" s="90" t="s">
        <v>208</v>
      </c>
    </row>
    <row r="17" spans="1:3" x14ac:dyDescent="0.35">
      <c r="A17" s="62" t="s">
        <v>150</v>
      </c>
      <c r="B17" s="62" t="s">
        <v>340</v>
      </c>
      <c r="C17" s="90" t="s">
        <v>206</v>
      </c>
    </row>
    <row r="18" spans="1:3" ht="22.2" x14ac:dyDescent="0.35">
      <c r="A18" s="62" t="s">
        <v>189</v>
      </c>
      <c r="B18" s="62" t="s">
        <v>1545</v>
      </c>
      <c r="C18" s="90" t="s">
        <v>208</v>
      </c>
    </row>
    <row r="19" spans="1:3" ht="22.2" x14ac:dyDescent="0.35">
      <c r="A19" s="62" t="s">
        <v>115</v>
      </c>
      <c r="B19" s="62" t="s">
        <v>341</v>
      </c>
      <c r="C19" s="90" t="s">
        <v>23299</v>
      </c>
    </row>
    <row r="20" spans="1:3" x14ac:dyDescent="0.35">
      <c r="A20" s="62" t="s">
        <v>23296</v>
      </c>
      <c r="B20" s="62" t="s">
        <v>23297</v>
      </c>
      <c r="C20" s="90" t="s">
        <v>23295</v>
      </c>
    </row>
    <row r="21" spans="1:3" x14ac:dyDescent="0.35">
      <c r="A21" s="62" t="s">
        <v>1113</v>
      </c>
      <c r="B21" s="62" t="s">
        <v>342</v>
      </c>
      <c r="C21" s="90" t="s">
        <v>203</v>
      </c>
    </row>
    <row r="22" spans="1:3" x14ac:dyDescent="0.35">
      <c r="A22" s="62" t="s">
        <v>188</v>
      </c>
      <c r="B22" s="62" t="s">
        <v>72</v>
      </c>
      <c r="C22" s="90" t="s">
        <v>22684</v>
      </c>
    </row>
    <row r="23" spans="1:3" x14ac:dyDescent="0.35">
      <c r="A23" s="62" t="s">
        <v>1064</v>
      </c>
      <c r="B23" s="62" t="s">
        <v>14435</v>
      </c>
      <c r="C23" s="90" t="s">
        <v>23292</v>
      </c>
    </row>
    <row r="24" spans="1:3" x14ac:dyDescent="0.35">
      <c r="A24" s="62" t="s">
        <v>1065</v>
      </c>
      <c r="B24" s="62" t="s">
        <v>14436</v>
      </c>
      <c r="C24" s="90" t="s">
        <v>23293</v>
      </c>
    </row>
    <row r="25" spans="1:3" x14ac:dyDescent="0.35">
      <c r="A25" s="62" t="s">
        <v>1066</v>
      </c>
      <c r="B25" s="62" t="s">
        <v>14437</v>
      </c>
      <c r="C25" s="90" t="s">
        <v>23294</v>
      </c>
    </row>
    <row r="26" spans="1:3" x14ac:dyDescent="0.35">
      <c r="A26" s="62" t="s">
        <v>149</v>
      </c>
      <c r="B26" s="62" t="s">
        <v>343</v>
      </c>
      <c r="C26" s="90" t="s">
        <v>208</v>
      </c>
    </row>
    <row r="27" spans="1:3" ht="22.2" x14ac:dyDescent="0.35">
      <c r="A27" s="62" t="s">
        <v>187</v>
      </c>
      <c r="B27" s="62" t="s">
        <v>344</v>
      </c>
      <c r="C27" s="90" t="s">
        <v>23305</v>
      </c>
    </row>
    <row r="28" spans="1:3" x14ac:dyDescent="0.35">
      <c r="A28" s="62" t="s">
        <v>23298</v>
      </c>
      <c r="B28" s="62" t="s">
        <v>23304</v>
      </c>
      <c r="C28" s="90" t="s">
        <v>212</v>
      </c>
    </row>
    <row r="29" spans="1:3" ht="22.2" x14ac:dyDescent="0.35">
      <c r="A29" s="62" t="s">
        <v>82</v>
      </c>
      <c r="B29" s="62" t="s">
        <v>1546</v>
      </c>
      <c r="C29" s="90" t="s">
        <v>208</v>
      </c>
    </row>
    <row r="30" spans="1:3" x14ac:dyDescent="0.35">
      <c r="A30" s="62" t="s">
        <v>26</v>
      </c>
      <c r="B30" s="62" t="s">
        <v>14438</v>
      </c>
      <c r="C30" s="90" t="s">
        <v>208</v>
      </c>
    </row>
    <row r="31" spans="1:3" x14ac:dyDescent="0.35">
      <c r="A31" s="62" t="s">
        <v>22681</v>
      </c>
      <c r="B31" s="62" t="s">
        <v>23301</v>
      </c>
      <c r="C31" s="90" t="s">
        <v>207</v>
      </c>
    </row>
    <row r="32" spans="1:3" x14ac:dyDescent="0.35">
      <c r="A32" s="62" t="s">
        <v>22680</v>
      </c>
      <c r="B32" s="62" t="s">
        <v>23302</v>
      </c>
      <c r="C32" s="90" t="s">
        <v>209</v>
      </c>
    </row>
    <row r="33" spans="1:3" x14ac:dyDescent="0.35">
      <c r="A33" s="62" t="s">
        <v>22679</v>
      </c>
      <c r="B33" s="62" t="s">
        <v>23303</v>
      </c>
      <c r="C33" s="90" t="s">
        <v>213</v>
      </c>
    </row>
  </sheetData>
  <sortState ref="A2:C33">
    <sortCondition ref="A2:A33"/>
  </sortState>
  <pageMargins left="0.7" right="0.7" top="0.75" bottom="0.75" header="0.3" footer="0.3"/>
  <pageSetup paperSize="9" orientation="portrait" horizontalDpi="0" verticalDpi="0"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theme="0"/>
    <pageSetUpPr fitToPage="1"/>
  </sheetPr>
  <dimension ref="A1:F9"/>
  <sheetViews>
    <sheetView workbookViewId="0">
      <selection activeCell="E18" sqref="E18"/>
    </sheetView>
  </sheetViews>
  <sheetFormatPr defaultColWidth="9.1640625" defaultRowHeight="11.1" x14ac:dyDescent="0.35"/>
  <cols>
    <col min="1" max="1" width="32.27734375" style="65" customWidth="1"/>
    <col min="2" max="2" width="26.5546875" style="66" bestFit="1" customWidth="1"/>
    <col min="3" max="3" width="12.44140625" style="66" customWidth="1"/>
    <col min="4" max="5" width="43.71875" style="66" customWidth="1"/>
    <col min="6" max="6" width="17" style="67" bestFit="1" customWidth="1"/>
    <col min="7" max="16384" width="9.1640625" style="64"/>
  </cols>
  <sheetData>
    <row r="1" spans="1:6" s="63" customFormat="1" ht="25.15" customHeight="1" x14ac:dyDescent="0.35">
      <c r="A1" s="87" t="s">
        <v>390</v>
      </c>
      <c r="B1" s="72" t="s">
        <v>645</v>
      </c>
      <c r="C1" s="72" t="s">
        <v>646</v>
      </c>
      <c r="D1" s="72" t="s">
        <v>644</v>
      </c>
      <c r="E1" s="72" t="s">
        <v>430</v>
      </c>
      <c r="F1" s="72" t="s">
        <v>7</v>
      </c>
    </row>
    <row r="2" spans="1:6" ht="22.2" x14ac:dyDescent="0.35">
      <c r="A2" s="88" t="s">
        <v>378</v>
      </c>
      <c r="B2" s="89" t="s">
        <v>379</v>
      </c>
      <c r="C2" s="89"/>
      <c r="D2" s="89" t="s">
        <v>380</v>
      </c>
      <c r="E2" s="89" t="s">
        <v>381</v>
      </c>
      <c r="F2" s="62" t="s">
        <v>431</v>
      </c>
    </row>
    <row r="3" spans="1:6" ht="22.2" x14ac:dyDescent="0.35">
      <c r="A3" s="88" t="s">
        <v>378</v>
      </c>
      <c r="B3" s="89" t="s">
        <v>382</v>
      </c>
      <c r="C3" s="89"/>
      <c r="D3" s="89" t="s">
        <v>383</v>
      </c>
      <c r="E3" s="89" t="s">
        <v>381</v>
      </c>
      <c r="F3" s="62" t="s">
        <v>431</v>
      </c>
    </row>
    <row r="4" spans="1:6" ht="33.299999999999997" x14ac:dyDescent="0.35">
      <c r="A4" s="88" t="s">
        <v>378</v>
      </c>
      <c r="B4" s="89" t="s">
        <v>384</v>
      </c>
      <c r="C4" s="89"/>
      <c r="D4" s="89" t="s">
        <v>385</v>
      </c>
      <c r="E4" s="89" t="s">
        <v>381</v>
      </c>
      <c r="F4" s="62" t="s">
        <v>431</v>
      </c>
    </row>
    <row r="5" spans="1:6" ht="22.2" x14ac:dyDescent="0.35">
      <c r="A5" s="88" t="s">
        <v>634</v>
      </c>
      <c r="B5" s="89" t="s">
        <v>637</v>
      </c>
      <c r="C5" s="89"/>
      <c r="D5" s="89" t="s">
        <v>639</v>
      </c>
      <c r="E5" s="89"/>
      <c r="F5" s="62" t="s">
        <v>431</v>
      </c>
    </row>
    <row r="6" spans="1:6" ht="22.2" x14ac:dyDescent="0.35">
      <c r="A6" s="88" t="s">
        <v>634</v>
      </c>
      <c r="B6" s="89" t="s">
        <v>636</v>
      </c>
      <c r="C6" s="89"/>
      <c r="D6" s="89" t="s">
        <v>642</v>
      </c>
      <c r="E6" s="89"/>
      <c r="F6" s="62" t="s">
        <v>431</v>
      </c>
    </row>
    <row r="7" spans="1:6" ht="44.4" x14ac:dyDescent="0.35">
      <c r="A7" s="88" t="s">
        <v>634</v>
      </c>
      <c r="B7" s="89" t="s">
        <v>638</v>
      </c>
      <c r="C7" s="89"/>
      <c r="D7" s="89" t="s">
        <v>641</v>
      </c>
      <c r="E7" s="89"/>
      <c r="F7" s="62" t="s">
        <v>431</v>
      </c>
    </row>
    <row r="8" spans="1:6" ht="33.299999999999997" x14ac:dyDescent="0.35">
      <c r="A8" s="88" t="s">
        <v>634</v>
      </c>
      <c r="B8" s="89" t="s">
        <v>635</v>
      </c>
      <c r="C8" s="89"/>
      <c r="D8" s="89" t="s">
        <v>640</v>
      </c>
      <c r="E8" s="89"/>
      <c r="F8" s="62" t="s">
        <v>431</v>
      </c>
    </row>
    <row r="9" spans="1:6" ht="44.4" x14ac:dyDescent="0.35">
      <c r="A9" s="88" t="s">
        <v>652</v>
      </c>
      <c r="B9" s="89" t="s">
        <v>653</v>
      </c>
      <c r="C9" s="89"/>
      <c r="D9" s="89" t="s">
        <v>654</v>
      </c>
      <c r="E9" s="89"/>
      <c r="F9" s="62"/>
    </row>
  </sheetData>
  <autoFilter ref="A1:F8">
    <sortState ref="A2:H1255">
      <sortCondition ref="A2:A1255"/>
      <sortCondition ref="B2:B1255"/>
      <sortCondition ref="C2:C1255"/>
    </sortState>
  </autoFilter>
  <sortState ref="B39:E42">
    <sortCondition ref="B39:B42"/>
  </sortState>
  <pageMargins left="0.51" right="0.47" top="0.59055118110236227" bottom="0.74803149606299213" header="0.31496062992125984" footer="0.31496062992125984"/>
  <pageSetup paperSize="9" scale="77" fitToHeight="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28</vt:i4>
      </vt:variant>
    </vt:vector>
  </HeadingPairs>
  <TitlesOfParts>
    <vt:vector size="28" baseType="lpstr">
      <vt:lpstr>Notes &amp; Contents</vt:lpstr>
      <vt:lpstr>Lists</vt:lpstr>
      <vt:lpstr>Controlled Lists</vt:lpstr>
      <vt:lpstr>AO_Preference_Type</vt:lpstr>
      <vt:lpstr>QE_Preference_Type</vt:lpstr>
      <vt:lpstr>Key_Event_Name</vt:lpstr>
      <vt:lpstr>QE_Availability_Label</vt:lpstr>
      <vt:lpstr>Party</vt:lpstr>
      <vt:lpstr>Party_Relationship</vt:lpstr>
      <vt:lpstr>Party_Relationship_Role</vt:lpstr>
      <vt:lpstr>Awarding_Organisation</vt:lpstr>
      <vt:lpstr>Party_Name</vt:lpstr>
      <vt:lpstr>Party_Name_Component</vt:lpstr>
      <vt:lpstr>Party_Relationship_Name</vt:lpstr>
      <vt:lpstr>Grade_Set</vt:lpstr>
      <vt:lpstr>Grade</vt:lpstr>
      <vt:lpstr>Grade_Set_Grade</vt:lpstr>
      <vt:lpstr>AO_Preference</vt:lpstr>
      <vt:lpstr>Country</vt:lpstr>
      <vt:lpstr>QE_Outcome_Type</vt:lpstr>
      <vt:lpstr>Qualification_Category</vt:lpstr>
      <vt:lpstr>Qualification_Framework</vt:lpstr>
      <vt:lpstr>QE_Classification</vt:lpstr>
      <vt:lpstr>Subject_Classification</vt:lpstr>
      <vt:lpstr>Subject_Clas_Hierarchy</vt:lpstr>
      <vt:lpstr>Qual_Performance_Table</vt:lpstr>
      <vt:lpstr>QE_Fee_Category</vt:lpstr>
      <vt:lpstr>Feedback Reference Values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lastModifiedBy/>
  <dcterms:created xsi:type="dcterms:W3CDTF">2018-01-18T17:16:59Z</dcterms:created>
  <dcterms:modified xsi:type="dcterms:W3CDTF">2018-01-19T10:34:06Z</dcterms:modified>
</cp:coreProperties>
</file>